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Ex1.xml" ContentType="application/vnd.ms-office.chartex+xml"/>
  <Override PartName="/xl/charts/style3.xml" ContentType="application/vnd.ms-office.chartstyle+xml"/>
  <Override PartName="/xl/charts/colors3.xml" ContentType="application/vnd.ms-office.chartcolorstyle+xml"/>
  <Override PartName="/xl/charts/chart3.xml" ContentType="application/vnd.openxmlformats-officedocument.drawingml.chart+xml"/>
  <Override PartName="/xl/charts/style4.xml" ContentType="application/vnd.ms-office.chartstyle+xml"/>
  <Override PartName="/xl/charts/colors4.xml" ContentType="application/vnd.ms-office.chartcolorstyle+xml"/>
  <Override PartName="/xl/charts/chart4.xml" ContentType="application/vnd.openxmlformats-officedocument.drawingml.chart+xml"/>
  <Override PartName="/xl/charts/style5.xml" ContentType="application/vnd.ms-office.chartstyle+xml"/>
  <Override PartName="/xl/charts/colors5.xml" ContentType="application/vnd.ms-office.chartcolorstyle+xml"/>
  <Override PartName="/xl/charts/chart5.xml" ContentType="application/vnd.openxmlformats-officedocument.drawingml.chart+xml"/>
  <Override PartName="/xl/charts/style6.xml" ContentType="application/vnd.ms-office.chartstyle+xml"/>
  <Override PartName="/xl/charts/colors6.xml" ContentType="application/vnd.ms-office.chartcolorstyle+xml"/>
  <Override PartName="/xl/charts/chartEx2.xml" ContentType="application/vnd.ms-office.chartex+xml"/>
  <Override PartName="/xl/charts/style7.xml" ContentType="application/vnd.ms-office.chartstyle+xml"/>
  <Override PartName="/xl/charts/colors7.xml" ContentType="application/vnd.ms-office.chartcolorstyle+xml"/>
  <Override PartName="/xl/charts/chartEx3.xml" ContentType="application/vnd.ms-office.chartex+xml"/>
  <Override PartName="/xl/charts/style8.xml" ContentType="application/vnd.ms-office.chartstyle+xml"/>
  <Override PartName="/xl/charts/colors8.xml" ContentType="application/vnd.ms-office.chartcolorstyle+xml"/>
  <Override PartName="/xl/charts/chart6.xml" ContentType="application/vnd.openxmlformats-officedocument.drawingml.chart+xml"/>
  <Override PartName="/xl/charts/style9.xml" ContentType="application/vnd.ms-office.chartstyle+xml"/>
  <Override PartName="/xl/charts/colors9.xml" ContentType="application/vnd.ms-office.chartcolorstyle+xml"/>
  <Override PartName="/xl/charts/chartEx4.xml" ContentType="application/vnd.ms-office.chartex+xml"/>
  <Override PartName="/xl/charts/style10.xml" ContentType="application/vnd.ms-office.chartstyle+xml"/>
  <Override PartName="/xl/charts/colors10.xml" ContentType="application/vnd.ms-office.chartcolorstyle+xml"/>
  <Override PartName="/xl/charts/chartEx5.xml" ContentType="application/vnd.ms-office.chartex+xml"/>
  <Override PartName="/xl/charts/style11.xml" ContentType="application/vnd.ms-office.chartstyle+xml"/>
  <Override PartName="/xl/charts/colors11.xml" ContentType="application/vnd.ms-office.chartcolorstyle+xml"/>
  <Override PartName="/xl/charts/chartEx6.xml" ContentType="application/vnd.ms-office.chartex+xml"/>
  <Override PartName="/xl/charts/style12.xml" ContentType="application/vnd.ms-office.chartstyle+xml"/>
  <Override PartName="/xl/charts/colors12.xml" ContentType="application/vnd.ms-office.chartcolorstyle+xml"/>
  <Override PartName="/xl/drawings/drawing2.xml" ContentType="application/vnd.openxmlformats-officedocument.drawing+xml"/>
  <Override PartName="/xl/slicers/slicer1.xml" ContentType="application/vnd.ms-excel.slicer+xml"/>
  <Override PartName="/xl/timelines/timeline1.xml" ContentType="application/vnd.ms-excel.timeline+xml"/>
  <Override PartName="/xl/charts/chartEx7.xml" ContentType="application/vnd.ms-office.chartex+xml"/>
  <Override PartName="/xl/charts/style13.xml" ContentType="application/vnd.ms-office.chartstyle+xml"/>
  <Override PartName="/xl/charts/colors13.xml" ContentType="application/vnd.ms-office.chartcolorstyle+xml"/>
  <Override PartName="/xl/charts/chart7.xml" ContentType="application/vnd.openxmlformats-officedocument.drawingml.chart+xml"/>
  <Override PartName="/xl/charts/style14.xml" ContentType="application/vnd.ms-office.chartstyle+xml"/>
  <Override PartName="/xl/charts/colors14.xml" ContentType="application/vnd.ms-office.chartcolorstyle+xml"/>
  <Override PartName="/xl/charts/chartEx8.xml" ContentType="application/vnd.ms-office.chartex+xml"/>
  <Override PartName="/xl/charts/style15.xml" ContentType="application/vnd.ms-office.chartstyle+xml"/>
  <Override PartName="/xl/charts/colors15.xml" ContentType="application/vnd.ms-office.chartcolorstyle+xml"/>
  <Override PartName="/xl/charts/chart8.xml" ContentType="application/vnd.openxmlformats-officedocument.drawingml.chart+xml"/>
  <Override PartName="/xl/charts/style16.xml" ContentType="application/vnd.ms-office.chartstyle+xml"/>
  <Override PartName="/xl/charts/colors16.xml" ContentType="application/vnd.ms-office.chartcolorstyle+xml"/>
  <Override PartName="/xl/persons/person.xml" ContentType="application/vnd.ms-excel.person+xml"/>
  <Override PartName="/xl/calcChain.xml" ContentType="application/vnd.openxmlformats-officedocument.spreadsheetml.calcChain+xml"/>
  <Override PartName="/xl/python.xml" ContentType="application/vnd.ms-excel.pyth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hidePivotFieldList="1"/>
  <mc:AlternateContent xmlns:mc="http://schemas.openxmlformats.org/markup-compatibility/2006">
    <mc:Choice Requires="x15">
      <x15ac:absPath xmlns:x15ac="http://schemas.microsoft.com/office/spreadsheetml/2010/11/ac" url="https://d.docs.live.net/1263f09fffc08fa0/Client Consulting/Walton-Family-Foundation/2025-10_Christopher-Wright/Training Materials - Morning/"/>
    </mc:Choice>
  </mc:AlternateContent>
  <xr:revisionPtr revIDLastSave="276" documentId="8_{974FEAF6-6140-4D6F-A0E5-7542EDC0FDA5}" xr6:coauthVersionLast="47" xr6:coauthVersionMax="47" xr10:uidLastSave="{FF506EF7-14CE-473E-A0E3-282E9BD6B91A}"/>
  <bookViews>
    <workbookView xWindow="-108" yWindow="-108" windowWidth="23256" windowHeight="13896" activeTab="1" xr2:uid="{0C2FD8B8-7B68-4034-AA79-4F4A9B8082DA}"/>
  </bookViews>
  <sheets>
    <sheet name="Welcome" sheetId="2" r:id="rId1"/>
    <sheet name="Licensing &amp; Versions" sheetId="14" r:id="rId2"/>
    <sheet name="Where" sheetId="13" r:id="rId3"/>
    <sheet name="Workflow" sheetId="1" r:id="rId4"/>
    <sheet name="Dataset" sheetId="11" r:id="rId5"/>
    <sheet name="Pivot Tables" sheetId="9" r:id="rId6"/>
    <sheet name="Dashboard" sheetId="10" r:id="rId7"/>
  </sheets>
  <definedNames>
    <definedName name="_xlchart.v1.10" hidden="1">'Pivot Tables'!$H$183:$H$232</definedName>
    <definedName name="_xlchart.v1.11" hidden="1">'Pivot Tables'!$F$183:$G$232</definedName>
    <definedName name="_xlchart.v1.12" hidden="1">'Pivot Tables'!$H$182:$H$182</definedName>
    <definedName name="_xlchart.v1.13" hidden="1">'Pivot Tables'!$H$183:$H$232</definedName>
    <definedName name="_xlchart.v1.14" hidden="1">'Pivot Tables'!$F$183:$G$232</definedName>
    <definedName name="_xlchart.v1.15" hidden="1">'Pivot Tables'!$H$182</definedName>
    <definedName name="_xlchart.v1.16" hidden="1">'Pivot Tables'!$H$183:$H$232</definedName>
    <definedName name="_xlchart.v1.17" hidden="1">'Pivot Tables'!$F$183:$G$232</definedName>
    <definedName name="_xlchart.v1.18" hidden="1">'Pivot Tables'!$H$182</definedName>
    <definedName name="_xlchart.v1.19" hidden="1">'Pivot Tables'!$H$183:$H$232</definedName>
    <definedName name="_xlchart.v1.24" hidden="1">'Pivot Tables'!$F$183:$G$232</definedName>
    <definedName name="_xlchart.v1.25" hidden="1">'Pivot Tables'!$H$182:$H$182</definedName>
    <definedName name="_xlchart.v1.26" hidden="1">'Pivot Tables'!$H$183:$H$232</definedName>
    <definedName name="_xlchart.v1.8" hidden="1">'Pivot Tables'!$F$183:$G$232</definedName>
    <definedName name="_xlchart.v1.9" hidden="1">'Pivot Tables'!$H$182:$H$182</definedName>
    <definedName name="_xlchart.v5.0" hidden="1">'Pivot Tables'!$F$481</definedName>
    <definedName name="_xlchart.v5.1" hidden="1">'Pivot Tables'!$F$482:$F$501</definedName>
    <definedName name="_xlchart.v5.2" hidden="1">'Pivot Tables'!$G$481</definedName>
    <definedName name="_xlchart.v5.20" hidden="1">'Pivot Tables'!$F$481</definedName>
    <definedName name="_xlchart.v5.21" hidden="1">'Pivot Tables'!$F$482:$F$501</definedName>
    <definedName name="_xlchart.v5.22" hidden="1">'Pivot Tables'!$G$481</definedName>
    <definedName name="_xlchart.v5.23" hidden="1">'Pivot Tables'!$G$482:$G$501</definedName>
    <definedName name="_xlchart.v5.3" hidden="1">'Pivot Tables'!$G$482:$G$501</definedName>
    <definedName name="_xlchart.v5.4" hidden="1">'Pivot Tables'!$F$481</definedName>
    <definedName name="_xlchart.v5.5" hidden="1">'Pivot Tables'!$F$482:$F$501</definedName>
    <definedName name="_xlchart.v5.6" hidden="1">'Pivot Tables'!$G$481</definedName>
    <definedName name="_xlchart.v5.7" hidden="1">'Pivot Tables'!$G$482:$G$501</definedName>
    <definedName name="NativeTimeline_Date_of_Sale">#N/A</definedName>
    <definedName name="Slicer_Make">#N/A</definedName>
  </definedNames>
  <calcPr calcId="191029"/>
  <pivotCaches>
    <pivotCache cacheId="0" r:id="rId8"/>
  </pivotCaches>
  <extLst>
    <ext xmlns:x14="http://schemas.microsoft.com/office/spreadsheetml/2009/9/main" uri="{BBE1A952-AA13-448e-AADC-164F8A28A991}">
      <x14:slicerCaches>
        <x14:slicerCache r:id="rId9"/>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10"/>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 i="11" l="1"/>
  <c r="K3" i="11" s="1"/>
  <c r="I4" i="11"/>
  <c r="K4" i="11" s="1"/>
  <c r="I5" i="11"/>
  <c r="K5" i="11" s="1"/>
  <c r="I6" i="11"/>
  <c r="K6" i="11" s="1"/>
  <c r="I7" i="11"/>
  <c r="K7" i="11" s="1"/>
  <c r="I8" i="11"/>
  <c r="K8" i="11" s="1"/>
  <c r="I9" i="11"/>
  <c r="K9" i="11" s="1"/>
  <c r="I10" i="11"/>
  <c r="K10" i="11" s="1"/>
  <c r="I11" i="11"/>
  <c r="K11" i="11" s="1"/>
  <c r="I12" i="11"/>
  <c r="K12" i="11" s="1"/>
  <c r="I13" i="11"/>
  <c r="K13" i="11" s="1"/>
  <c r="I14" i="11"/>
  <c r="K14" i="11" s="1"/>
  <c r="I15" i="11"/>
  <c r="K15" i="11" s="1"/>
  <c r="I16" i="11"/>
  <c r="K16" i="11" s="1"/>
  <c r="I17" i="11"/>
  <c r="K17" i="11" s="1"/>
  <c r="I18" i="11"/>
  <c r="K18" i="11" s="1"/>
  <c r="I19" i="11"/>
  <c r="K19" i="11" s="1"/>
  <c r="I20" i="11"/>
  <c r="K20" i="11" s="1"/>
  <c r="I21" i="11"/>
  <c r="K21" i="11" s="1"/>
  <c r="I22" i="11"/>
  <c r="K22" i="11" s="1"/>
  <c r="I23" i="11"/>
  <c r="K23" i="11" s="1"/>
  <c r="I24" i="11"/>
  <c r="K24" i="11" s="1"/>
  <c r="I25" i="11"/>
  <c r="K25" i="11" s="1"/>
  <c r="I26" i="11"/>
  <c r="K26" i="11" s="1"/>
  <c r="I27" i="11"/>
  <c r="K27" i="11" s="1"/>
  <c r="I28" i="11"/>
  <c r="K28" i="11" s="1"/>
  <c r="I29" i="11"/>
  <c r="K29" i="11" s="1"/>
  <c r="I30" i="11"/>
  <c r="K30" i="11" s="1"/>
  <c r="I31" i="11"/>
  <c r="K31" i="11" s="1"/>
  <c r="I32" i="11"/>
  <c r="K32" i="11" s="1"/>
  <c r="I33" i="11"/>
  <c r="K33" i="11" s="1"/>
  <c r="I34" i="11"/>
  <c r="K34" i="11" s="1"/>
  <c r="I35" i="11"/>
  <c r="K35" i="11" s="1"/>
  <c r="I36" i="11"/>
  <c r="K36" i="11" s="1"/>
  <c r="I37" i="11"/>
  <c r="K37" i="11" s="1"/>
  <c r="I38" i="11"/>
  <c r="K38" i="11" s="1"/>
  <c r="I39" i="11"/>
  <c r="K39" i="11" s="1"/>
  <c r="I40" i="11"/>
  <c r="K40" i="11" s="1"/>
  <c r="I41" i="11"/>
  <c r="K41" i="11" s="1"/>
  <c r="I42" i="11"/>
  <c r="K42" i="11" s="1"/>
  <c r="I43" i="11"/>
  <c r="K43" i="11" s="1"/>
  <c r="I44" i="11"/>
  <c r="K44" i="11" s="1"/>
  <c r="I45" i="11"/>
  <c r="K45" i="11" s="1"/>
  <c r="I46" i="11"/>
  <c r="K46" i="11" s="1"/>
  <c r="I47" i="11"/>
  <c r="K47" i="11" s="1"/>
  <c r="I48" i="11"/>
  <c r="K48" i="11" s="1"/>
  <c r="I49" i="11"/>
  <c r="K49" i="11" s="1"/>
  <c r="I50" i="11"/>
  <c r="K50" i="11" s="1"/>
  <c r="I51" i="11"/>
  <c r="K51" i="11" s="1"/>
  <c r="I52" i="11"/>
  <c r="K52" i="11" s="1"/>
  <c r="I53" i="11"/>
  <c r="K53" i="11" s="1"/>
  <c r="I54" i="11"/>
  <c r="K54" i="11" s="1"/>
  <c r="I55" i="11"/>
  <c r="K55" i="11" s="1"/>
  <c r="I56" i="11"/>
  <c r="K56" i="11" s="1"/>
  <c r="I57" i="11"/>
  <c r="K57" i="11" s="1"/>
  <c r="I58" i="11"/>
  <c r="K58" i="11" s="1"/>
  <c r="I59" i="11"/>
  <c r="K59" i="11" s="1"/>
  <c r="I60" i="11"/>
  <c r="K60" i="11" s="1"/>
  <c r="I61" i="11"/>
  <c r="K61" i="11" s="1"/>
  <c r="I62" i="11"/>
  <c r="K62" i="11" s="1"/>
  <c r="I63" i="11"/>
  <c r="K63" i="11" s="1"/>
  <c r="I64" i="11"/>
  <c r="K64" i="11" s="1"/>
  <c r="I65" i="11"/>
  <c r="K65" i="11" s="1"/>
  <c r="I66" i="11"/>
  <c r="K66" i="11" s="1"/>
  <c r="I67" i="11"/>
  <c r="K67" i="11" s="1"/>
  <c r="I68" i="11"/>
  <c r="K68" i="11" s="1"/>
  <c r="I69" i="11"/>
  <c r="K69" i="11" s="1"/>
  <c r="I70" i="11"/>
  <c r="K70" i="11" s="1"/>
  <c r="I71" i="11"/>
  <c r="K71" i="11" s="1"/>
  <c r="I72" i="11"/>
  <c r="K72" i="11" s="1"/>
  <c r="I73" i="11"/>
  <c r="K73" i="11" s="1"/>
  <c r="I74" i="11"/>
  <c r="K74" i="11" s="1"/>
  <c r="I75" i="11"/>
  <c r="K75" i="11" s="1"/>
  <c r="I76" i="11"/>
  <c r="K76" i="11" s="1"/>
  <c r="I77" i="11"/>
  <c r="K77" i="11" s="1"/>
  <c r="I78" i="11"/>
  <c r="K78" i="11" s="1"/>
  <c r="I79" i="11"/>
  <c r="K79" i="11" s="1"/>
  <c r="I80" i="11"/>
  <c r="K80" i="11" s="1"/>
  <c r="I81" i="11"/>
  <c r="K81" i="11" s="1"/>
  <c r="I82" i="11"/>
  <c r="K82" i="11" s="1"/>
  <c r="I83" i="11"/>
  <c r="K83" i="11" s="1"/>
  <c r="I84" i="11"/>
  <c r="K84" i="11" s="1"/>
  <c r="I85" i="11"/>
  <c r="K85" i="11" s="1"/>
  <c r="I86" i="11"/>
  <c r="K86" i="11" s="1"/>
  <c r="I87" i="11"/>
  <c r="K87" i="11" s="1"/>
  <c r="I88" i="11"/>
  <c r="K88" i="11" s="1"/>
  <c r="I89" i="11"/>
  <c r="K89" i="11" s="1"/>
  <c r="I90" i="11"/>
  <c r="K90" i="11" s="1"/>
  <c r="I91" i="11"/>
  <c r="K91" i="11" s="1"/>
  <c r="I92" i="11"/>
  <c r="K92" i="11" s="1"/>
  <c r="I93" i="11"/>
  <c r="K93" i="11" s="1"/>
  <c r="I94" i="11"/>
  <c r="I95" i="11"/>
  <c r="K95" i="11" s="1"/>
  <c r="I96" i="11"/>
  <c r="K96" i="11" s="1"/>
  <c r="I97" i="11"/>
  <c r="K97" i="11" s="1"/>
  <c r="I98" i="11"/>
  <c r="K98" i="11" s="1"/>
  <c r="I99" i="11"/>
  <c r="K99" i="11" s="1"/>
  <c r="I100" i="11"/>
  <c r="K100" i="11" s="1"/>
  <c r="I101" i="11"/>
  <c r="K101" i="11" s="1"/>
  <c r="I102" i="11"/>
  <c r="K102" i="11" s="1"/>
  <c r="I103" i="11"/>
  <c r="K103" i="11" s="1"/>
  <c r="I104" i="11"/>
  <c r="K104" i="11" s="1"/>
  <c r="I105" i="11"/>
  <c r="K105" i="11" s="1"/>
  <c r="I106" i="11"/>
  <c r="K106" i="11" s="1"/>
  <c r="I107" i="11"/>
  <c r="K107" i="11" s="1"/>
  <c r="I108" i="11"/>
  <c r="K108" i="11" s="1"/>
  <c r="I109" i="11"/>
  <c r="K109" i="11" s="1"/>
  <c r="I110" i="11"/>
  <c r="K110" i="11" s="1"/>
  <c r="I111" i="11"/>
  <c r="K111" i="11" s="1"/>
  <c r="I112" i="11"/>
  <c r="K112" i="11" s="1"/>
  <c r="I113" i="11"/>
  <c r="K113" i="11" s="1"/>
  <c r="I114" i="11"/>
  <c r="K114" i="11" s="1"/>
  <c r="I115" i="11"/>
  <c r="K115" i="11" s="1"/>
  <c r="I116" i="11"/>
  <c r="K116" i="11" s="1"/>
  <c r="I117" i="11"/>
  <c r="K117" i="11" s="1"/>
  <c r="I118" i="11"/>
  <c r="K118" i="11" s="1"/>
  <c r="I119" i="11"/>
  <c r="K119" i="11" s="1"/>
  <c r="I120" i="11"/>
  <c r="K120" i="11" s="1"/>
  <c r="I121" i="11"/>
  <c r="K121" i="11" s="1"/>
  <c r="I122" i="11"/>
  <c r="K122" i="11" s="1"/>
  <c r="I123" i="11"/>
  <c r="K123" i="11" s="1"/>
  <c r="I124" i="11"/>
  <c r="K124" i="11" s="1"/>
  <c r="I125" i="11"/>
  <c r="K125" i="11" s="1"/>
  <c r="I126" i="11"/>
  <c r="K126" i="11" s="1"/>
  <c r="I127" i="11"/>
  <c r="K127" i="11" s="1"/>
  <c r="I128" i="11"/>
  <c r="K128" i="11" s="1"/>
  <c r="I129" i="11"/>
  <c r="K129" i="11" s="1"/>
  <c r="I130" i="11"/>
  <c r="K130" i="11" s="1"/>
  <c r="I131" i="11"/>
  <c r="K131" i="11" s="1"/>
  <c r="I132" i="11"/>
  <c r="K132" i="11" s="1"/>
  <c r="I133" i="11"/>
  <c r="K133" i="11" s="1"/>
  <c r="I134" i="11"/>
  <c r="K134" i="11" s="1"/>
  <c r="I135" i="11"/>
  <c r="K135" i="11" s="1"/>
  <c r="I136" i="11"/>
  <c r="K136" i="11" s="1"/>
  <c r="I137" i="11"/>
  <c r="K137" i="11" s="1"/>
  <c r="I138" i="11"/>
  <c r="K138" i="11" s="1"/>
  <c r="I139" i="11"/>
  <c r="K139" i="11" s="1"/>
  <c r="I140" i="11"/>
  <c r="K140" i="11" s="1"/>
  <c r="I141" i="11"/>
  <c r="K141" i="11" s="1"/>
  <c r="I142" i="11"/>
  <c r="K142" i="11" s="1"/>
  <c r="I143" i="11"/>
  <c r="K143" i="11" s="1"/>
  <c r="I144" i="11"/>
  <c r="K144" i="11" s="1"/>
  <c r="I145" i="11"/>
  <c r="K145" i="11" s="1"/>
  <c r="I146" i="11"/>
  <c r="K146" i="11" s="1"/>
  <c r="I147" i="11"/>
  <c r="K147" i="11" s="1"/>
  <c r="I148" i="11"/>
  <c r="K148" i="11" s="1"/>
  <c r="I149" i="11"/>
  <c r="K149" i="11" s="1"/>
  <c r="I150" i="11"/>
  <c r="K150" i="11" s="1"/>
  <c r="I151" i="11"/>
  <c r="K151" i="11" s="1"/>
  <c r="I152" i="11"/>
  <c r="K152" i="11" s="1"/>
  <c r="I153" i="11"/>
  <c r="K153" i="11" s="1"/>
  <c r="I154" i="11"/>
  <c r="K154" i="11" s="1"/>
  <c r="I155" i="11"/>
  <c r="K155" i="11" s="1"/>
  <c r="I156" i="11"/>
  <c r="K156" i="11" s="1"/>
  <c r="I157" i="11"/>
  <c r="K157" i="11" s="1"/>
  <c r="I158" i="11"/>
  <c r="K158" i="11" s="1"/>
  <c r="I159" i="11"/>
  <c r="K159" i="11" s="1"/>
  <c r="I160" i="11"/>
  <c r="K160" i="11" s="1"/>
  <c r="I161" i="11"/>
  <c r="K161" i="11" s="1"/>
  <c r="I162" i="11"/>
  <c r="K162" i="11" s="1"/>
  <c r="I163" i="11"/>
  <c r="K163" i="11" s="1"/>
  <c r="I164" i="11"/>
  <c r="K164" i="11" s="1"/>
  <c r="I165" i="11"/>
  <c r="K165" i="11" s="1"/>
  <c r="I166" i="11"/>
  <c r="K166" i="11" s="1"/>
  <c r="I167" i="11"/>
  <c r="K167" i="11" s="1"/>
  <c r="I168" i="11"/>
  <c r="K168" i="11" s="1"/>
  <c r="I169" i="11"/>
  <c r="K169" i="11" s="1"/>
  <c r="I170" i="11"/>
  <c r="K170" i="11" s="1"/>
  <c r="I171" i="11"/>
  <c r="K171" i="11" s="1"/>
  <c r="I172" i="11"/>
  <c r="K172" i="11" s="1"/>
  <c r="I173" i="11"/>
  <c r="K173" i="11" s="1"/>
  <c r="I174" i="11"/>
  <c r="K174" i="11" s="1"/>
  <c r="I175" i="11"/>
  <c r="K175" i="11" s="1"/>
  <c r="I176" i="11"/>
  <c r="K176" i="11" s="1"/>
  <c r="I177" i="11"/>
  <c r="K177" i="11" s="1"/>
  <c r="I178" i="11"/>
  <c r="K178" i="11" s="1"/>
  <c r="I179" i="11"/>
  <c r="K179" i="11" s="1"/>
  <c r="I180" i="11"/>
  <c r="K180" i="11" s="1"/>
  <c r="I181" i="11"/>
  <c r="K181" i="11" s="1"/>
  <c r="I182" i="11"/>
  <c r="K182" i="11" s="1"/>
  <c r="I183" i="11"/>
  <c r="K183" i="11" s="1"/>
  <c r="I184" i="11"/>
  <c r="K184" i="11" s="1"/>
  <c r="I185" i="11"/>
  <c r="K185" i="11" s="1"/>
  <c r="I186" i="11"/>
  <c r="K186" i="11" s="1"/>
  <c r="I187" i="11"/>
  <c r="K187" i="11" s="1"/>
  <c r="I188" i="11"/>
  <c r="K188" i="11" s="1"/>
  <c r="I189" i="11"/>
  <c r="K189" i="11" s="1"/>
  <c r="I190" i="11"/>
  <c r="K190" i="11" s="1"/>
  <c r="I191" i="11"/>
  <c r="K191" i="11" s="1"/>
  <c r="I192" i="11"/>
  <c r="K192" i="11" s="1"/>
  <c r="I193" i="11"/>
  <c r="K193" i="11" s="1"/>
  <c r="I194" i="11"/>
  <c r="K194" i="11" s="1"/>
  <c r="I195" i="11"/>
  <c r="K195" i="11" s="1"/>
  <c r="I196" i="11"/>
  <c r="K196" i="11" s="1"/>
  <c r="I197" i="11"/>
  <c r="K197" i="11" s="1"/>
  <c r="I198" i="11"/>
  <c r="K198" i="11" s="1"/>
  <c r="I199" i="11"/>
  <c r="K199" i="11" s="1"/>
  <c r="I200" i="11"/>
  <c r="K200" i="11" s="1"/>
  <c r="I201" i="11"/>
  <c r="K201" i="11" s="1"/>
  <c r="I202" i="11"/>
  <c r="K202" i="11" s="1"/>
  <c r="I203" i="11"/>
  <c r="K203" i="11" s="1"/>
  <c r="I204" i="11"/>
  <c r="K204" i="11" s="1"/>
  <c r="I205" i="11"/>
  <c r="K205" i="11" s="1"/>
  <c r="I206" i="11"/>
  <c r="K206" i="11" s="1"/>
  <c r="I207" i="11"/>
  <c r="K207" i="11" s="1"/>
  <c r="I208" i="11"/>
  <c r="K208" i="11" s="1"/>
  <c r="I209" i="11"/>
  <c r="K209" i="11" s="1"/>
  <c r="I210" i="11"/>
  <c r="K210" i="11" s="1"/>
  <c r="I211" i="11"/>
  <c r="K211" i="11" s="1"/>
  <c r="I212" i="11"/>
  <c r="K212" i="11" s="1"/>
  <c r="I213" i="11"/>
  <c r="K213" i="11" s="1"/>
  <c r="I214" i="11"/>
  <c r="K214" i="11" s="1"/>
  <c r="I215" i="11"/>
  <c r="K215" i="11" s="1"/>
  <c r="I216" i="11"/>
  <c r="K216" i="11" s="1"/>
  <c r="I217" i="11"/>
  <c r="K217" i="11" s="1"/>
  <c r="I218" i="11"/>
  <c r="K218" i="11" s="1"/>
  <c r="I219" i="11"/>
  <c r="K219" i="11" s="1"/>
  <c r="I220" i="11"/>
  <c r="K220" i="11" s="1"/>
  <c r="I221" i="11"/>
  <c r="K221" i="11" s="1"/>
  <c r="I222" i="11"/>
  <c r="K222" i="11" s="1"/>
  <c r="I223" i="11"/>
  <c r="K223" i="11" s="1"/>
  <c r="I224" i="11"/>
  <c r="K224" i="11" s="1"/>
  <c r="I225" i="11"/>
  <c r="K225" i="11" s="1"/>
  <c r="I226" i="11"/>
  <c r="K226" i="11" s="1"/>
  <c r="I227" i="11"/>
  <c r="K227" i="11" s="1"/>
  <c r="I228" i="11"/>
  <c r="K228" i="11" s="1"/>
  <c r="I229" i="11"/>
  <c r="K229" i="11" s="1"/>
  <c r="I230" i="11"/>
  <c r="K230" i="11" s="1"/>
  <c r="I231" i="11"/>
  <c r="K231" i="11" s="1"/>
  <c r="I232" i="11"/>
  <c r="K232" i="11" s="1"/>
  <c r="I233" i="11"/>
  <c r="K233" i="11" s="1"/>
  <c r="I234" i="11"/>
  <c r="K234" i="11" s="1"/>
  <c r="I235" i="11"/>
  <c r="K235" i="11" s="1"/>
  <c r="I236" i="11"/>
  <c r="K236" i="11" s="1"/>
  <c r="I237" i="11"/>
  <c r="K237" i="11" s="1"/>
  <c r="I238" i="11"/>
  <c r="K238" i="11" s="1"/>
  <c r="I239" i="11"/>
  <c r="K239" i="11" s="1"/>
  <c r="I240" i="11"/>
  <c r="K240" i="11" s="1"/>
  <c r="I241" i="11"/>
  <c r="K241" i="11" s="1"/>
  <c r="I242" i="11"/>
  <c r="K242" i="11" s="1"/>
  <c r="I243" i="11"/>
  <c r="K243" i="11" s="1"/>
  <c r="I244" i="11"/>
  <c r="K244" i="11" s="1"/>
  <c r="I245" i="11"/>
  <c r="K245" i="11" s="1"/>
  <c r="I246" i="11"/>
  <c r="K246" i="11" s="1"/>
  <c r="I247" i="11"/>
  <c r="K247" i="11" s="1"/>
  <c r="I248" i="11"/>
  <c r="K248" i="11" s="1"/>
  <c r="I249" i="11"/>
  <c r="K249" i="11" s="1"/>
  <c r="I250" i="11"/>
  <c r="K250" i="11" s="1"/>
  <c r="I251" i="11"/>
  <c r="K251" i="11" s="1"/>
  <c r="I252" i="11"/>
  <c r="K252" i="11" s="1"/>
  <c r="I253" i="11"/>
  <c r="K253" i="11" s="1"/>
  <c r="I254" i="11"/>
  <c r="K254" i="11" s="1"/>
  <c r="I255" i="11"/>
  <c r="K255" i="11" s="1"/>
  <c r="I256" i="11"/>
  <c r="K256" i="11" s="1"/>
  <c r="I257" i="11"/>
  <c r="K257" i="11" s="1"/>
  <c r="I258" i="11"/>
  <c r="K258" i="11" s="1"/>
  <c r="I259" i="11"/>
  <c r="K259" i="11" s="1"/>
  <c r="I260" i="11"/>
  <c r="K260" i="11" s="1"/>
  <c r="I261" i="11"/>
  <c r="K261" i="11" s="1"/>
  <c r="I262" i="11"/>
  <c r="K262" i="11" s="1"/>
  <c r="I263" i="11"/>
  <c r="K263" i="11" s="1"/>
  <c r="I264" i="11"/>
  <c r="K264" i="11" s="1"/>
  <c r="I265" i="11"/>
  <c r="K265" i="11" s="1"/>
  <c r="I266" i="11"/>
  <c r="K266" i="11" s="1"/>
  <c r="I267" i="11"/>
  <c r="K267" i="11" s="1"/>
  <c r="I268" i="11"/>
  <c r="K268" i="11" s="1"/>
  <c r="I269" i="11"/>
  <c r="K269" i="11" s="1"/>
  <c r="I270" i="11"/>
  <c r="K270" i="11" s="1"/>
  <c r="I271" i="11"/>
  <c r="K271" i="11" s="1"/>
  <c r="I272" i="11"/>
  <c r="K272" i="11" s="1"/>
  <c r="I273" i="11"/>
  <c r="K273" i="11" s="1"/>
  <c r="I274" i="11"/>
  <c r="K274" i="11" s="1"/>
  <c r="I275" i="11"/>
  <c r="K275" i="11" s="1"/>
  <c r="I276" i="11"/>
  <c r="K276" i="11" s="1"/>
  <c r="I277" i="11"/>
  <c r="K277" i="11" s="1"/>
  <c r="I278" i="11"/>
  <c r="K278" i="11" s="1"/>
  <c r="I279" i="11"/>
  <c r="K279" i="11" s="1"/>
  <c r="I280" i="11"/>
  <c r="K280" i="11" s="1"/>
  <c r="I281" i="11"/>
  <c r="K281" i="11" s="1"/>
  <c r="I282" i="11"/>
  <c r="K282" i="11" s="1"/>
  <c r="I283" i="11"/>
  <c r="K283" i="11" s="1"/>
  <c r="I284" i="11"/>
  <c r="K284" i="11" s="1"/>
  <c r="I285" i="11"/>
  <c r="K285" i="11" s="1"/>
  <c r="I286" i="11"/>
  <c r="K286" i="11" s="1"/>
  <c r="I287" i="11"/>
  <c r="K287" i="11" s="1"/>
  <c r="I288" i="11"/>
  <c r="K288" i="11" s="1"/>
  <c r="I289" i="11"/>
  <c r="K289" i="11" s="1"/>
  <c r="I290" i="11"/>
  <c r="K290" i="11" s="1"/>
  <c r="I291" i="11"/>
  <c r="K291" i="11" s="1"/>
  <c r="I292" i="11"/>
  <c r="K292" i="11" s="1"/>
  <c r="I293" i="11"/>
  <c r="K293" i="11" s="1"/>
  <c r="I294" i="11"/>
  <c r="K294" i="11" s="1"/>
  <c r="I295" i="11"/>
  <c r="K295" i="11" s="1"/>
  <c r="I296" i="11"/>
  <c r="K296" i="11" s="1"/>
  <c r="I297" i="11"/>
  <c r="K297" i="11" s="1"/>
  <c r="I298" i="11"/>
  <c r="K298" i="11" s="1"/>
  <c r="I299" i="11"/>
  <c r="K299" i="11" s="1"/>
  <c r="I300" i="11"/>
  <c r="K300" i="11" s="1"/>
  <c r="I301" i="11"/>
  <c r="K301" i="11" s="1"/>
  <c r="I302" i="11"/>
  <c r="K302" i="11" s="1"/>
  <c r="I303" i="11"/>
  <c r="K303" i="11" s="1"/>
  <c r="I304" i="11"/>
  <c r="K304" i="11" s="1"/>
  <c r="I305" i="11"/>
  <c r="K305" i="11" s="1"/>
  <c r="I306" i="11"/>
  <c r="K306" i="11" s="1"/>
  <c r="I307" i="11"/>
  <c r="K307" i="11" s="1"/>
  <c r="I308" i="11"/>
  <c r="K308" i="11" s="1"/>
  <c r="I309" i="11"/>
  <c r="K309" i="11" s="1"/>
  <c r="I310" i="11"/>
  <c r="K310" i="11" s="1"/>
  <c r="I311" i="11"/>
  <c r="K311" i="11" s="1"/>
  <c r="I312" i="11"/>
  <c r="K312" i="11" s="1"/>
  <c r="I313" i="11"/>
  <c r="K313" i="11" s="1"/>
  <c r="I314" i="11"/>
  <c r="K314" i="11" s="1"/>
  <c r="I315" i="11"/>
  <c r="K315" i="11" s="1"/>
  <c r="I316" i="11"/>
  <c r="K316" i="11" s="1"/>
  <c r="I317" i="11"/>
  <c r="K317" i="11" s="1"/>
  <c r="I318" i="11"/>
  <c r="K318" i="11" s="1"/>
  <c r="I319" i="11"/>
  <c r="K319" i="11" s="1"/>
  <c r="I320" i="11"/>
  <c r="K320" i="11" s="1"/>
  <c r="I321" i="11"/>
  <c r="K321" i="11" s="1"/>
  <c r="I322" i="11"/>
  <c r="K322" i="11" s="1"/>
  <c r="I323" i="11"/>
  <c r="K323" i="11" s="1"/>
  <c r="I324" i="11"/>
  <c r="K324" i="11" s="1"/>
  <c r="I325" i="11"/>
  <c r="K325" i="11" s="1"/>
  <c r="I326" i="11"/>
  <c r="K326" i="11" s="1"/>
  <c r="I327" i="11"/>
  <c r="K327" i="11" s="1"/>
  <c r="I328" i="11"/>
  <c r="K328" i="11" s="1"/>
  <c r="I329" i="11"/>
  <c r="K329" i="11" s="1"/>
  <c r="I330" i="11"/>
  <c r="K330" i="11" s="1"/>
  <c r="I331" i="11"/>
  <c r="K331" i="11" s="1"/>
  <c r="I332" i="11"/>
  <c r="K332" i="11" s="1"/>
  <c r="I333" i="11"/>
  <c r="K333" i="11" s="1"/>
  <c r="I334" i="11"/>
  <c r="K334" i="11" s="1"/>
  <c r="I335" i="11"/>
  <c r="K335" i="11" s="1"/>
  <c r="I336" i="11"/>
  <c r="K336" i="11" s="1"/>
  <c r="I337" i="11"/>
  <c r="K337" i="11" s="1"/>
  <c r="I338" i="11"/>
  <c r="K338" i="11" s="1"/>
  <c r="I339" i="11"/>
  <c r="K339" i="11" s="1"/>
  <c r="I340" i="11"/>
  <c r="K340" i="11" s="1"/>
  <c r="I341" i="11"/>
  <c r="K341" i="11" s="1"/>
  <c r="I342" i="11"/>
  <c r="K342" i="11" s="1"/>
  <c r="I343" i="11"/>
  <c r="K343" i="11" s="1"/>
  <c r="I344" i="11"/>
  <c r="K344" i="11" s="1"/>
  <c r="I345" i="11"/>
  <c r="K345" i="11" s="1"/>
  <c r="I346" i="11"/>
  <c r="K346" i="11" s="1"/>
  <c r="I347" i="11"/>
  <c r="K347" i="11" s="1"/>
  <c r="I348" i="11"/>
  <c r="K348" i="11" s="1"/>
  <c r="I349" i="11"/>
  <c r="K349" i="11" s="1"/>
  <c r="I350" i="11"/>
  <c r="K350" i="11" s="1"/>
  <c r="I351" i="11"/>
  <c r="K351" i="11" s="1"/>
  <c r="I352" i="11"/>
  <c r="K352" i="11" s="1"/>
  <c r="I353" i="11"/>
  <c r="K353" i="11" s="1"/>
  <c r="I354" i="11"/>
  <c r="K354" i="11" s="1"/>
  <c r="I355" i="11"/>
  <c r="K355" i="11" s="1"/>
  <c r="I356" i="11"/>
  <c r="K356" i="11" s="1"/>
  <c r="I357" i="11"/>
  <c r="K357" i="11" s="1"/>
  <c r="I358" i="11"/>
  <c r="K358" i="11" s="1"/>
  <c r="I359" i="11"/>
  <c r="K359" i="11" s="1"/>
  <c r="I360" i="11"/>
  <c r="K360" i="11" s="1"/>
  <c r="I361" i="11"/>
  <c r="K361" i="11" s="1"/>
  <c r="I362" i="11"/>
  <c r="K362" i="11" s="1"/>
  <c r="I363" i="11"/>
  <c r="K363" i="11" s="1"/>
  <c r="I364" i="11"/>
  <c r="K364" i="11" s="1"/>
  <c r="I365" i="11"/>
  <c r="K365" i="11" s="1"/>
  <c r="I366" i="11"/>
  <c r="K366" i="11" s="1"/>
  <c r="I367" i="11"/>
  <c r="K367" i="11" s="1"/>
  <c r="I368" i="11"/>
  <c r="K368" i="11" s="1"/>
  <c r="I369" i="11"/>
  <c r="K369" i="11" s="1"/>
  <c r="I370" i="11"/>
  <c r="K370" i="11" s="1"/>
  <c r="I371" i="11"/>
  <c r="K371" i="11" s="1"/>
  <c r="I372" i="11"/>
  <c r="K372" i="11" s="1"/>
  <c r="I373" i="11"/>
  <c r="K373" i="11" s="1"/>
  <c r="I374" i="11"/>
  <c r="K374" i="11" s="1"/>
  <c r="I375" i="11"/>
  <c r="K375" i="11" s="1"/>
  <c r="I376" i="11"/>
  <c r="K376" i="11" s="1"/>
  <c r="I377" i="11"/>
  <c r="K377" i="11" s="1"/>
  <c r="I378" i="11"/>
  <c r="K378" i="11" s="1"/>
  <c r="I379" i="11"/>
  <c r="K379" i="11" s="1"/>
  <c r="I380" i="11"/>
  <c r="K380" i="11" s="1"/>
  <c r="I381" i="11"/>
  <c r="K381" i="11" s="1"/>
  <c r="I382" i="11"/>
  <c r="K382" i="11" s="1"/>
  <c r="I383" i="11"/>
  <c r="K383" i="11" s="1"/>
  <c r="I384" i="11"/>
  <c r="K384" i="11" s="1"/>
  <c r="I385" i="11"/>
  <c r="K385" i="11" s="1"/>
  <c r="I386" i="11"/>
  <c r="K386" i="11" s="1"/>
  <c r="I387" i="11"/>
  <c r="K387" i="11" s="1"/>
  <c r="I388" i="11"/>
  <c r="K388" i="11" s="1"/>
  <c r="I389" i="11"/>
  <c r="K389" i="11" s="1"/>
  <c r="I390" i="11"/>
  <c r="K390" i="11" s="1"/>
  <c r="I391" i="11"/>
  <c r="K391" i="11" s="1"/>
  <c r="I392" i="11"/>
  <c r="K392" i="11" s="1"/>
  <c r="I393" i="11"/>
  <c r="K393" i="11" s="1"/>
  <c r="I394" i="11"/>
  <c r="K394" i="11" s="1"/>
  <c r="I395" i="11"/>
  <c r="K395" i="11" s="1"/>
  <c r="I396" i="11"/>
  <c r="K396" i="11" s="1"/>
  <c r="I397" i="11"/>
  <c r="K397" i="11" s="1"/>
  <c r="I398" i="11"/>
  <c r="K398" i="11" s="1"/>
  <c r="I399" i="11"/>
  <c r="K399" i="11" s="1"/>
  <c r="I400" i="11"/>
  <c r="K400" i="11" s="1"/>
  <c r="I401" i="11"/>
  <c r="K401" i="11" s="1"/>
  <c r="I402" i="11"/>
  <c r="K402" i="11" s="1"/>
  <c r="I403" i="11"/>
  <c r="K403" i="11" s="1"/>
  <c r="I404" i="11"/>
  <c r="K404" i="11" s="1"/>
  <c r="I405" i="11"/>
  <c r="K405" i="11" s="1"/>
  <c r="I406" i="11"/>
  <c r="K406" i="11" s="1"/>
  <c r="I407" i="11"/>
  <c r="K407" i="11" s="1"/>
  <c r="I408" i="11"/>
  <c r="K408" i="11" s="1"/>
  <c r="I409" i="11"/>
  <c r="K409" i="11" s="1"/>
  <c r="I410" i="11"/>
  <c r="K410" i="11" s="1"/>
  <c r="I411" i="11"/>
  <c r="K411" i="11" s="1"/>
  <c r="I412" i="11"/>
  <c r="K412" i="11" s="1"/>
  <c r="I413" i="11"/>
  <c r="K413" i="11" s="1"/>
  <c r="I414" i="11"/>
  <c r="K414" i="11" s="1"/>
  <c r="I415" i="11"/>
  <c r="K415" i="11" s="1"/>
  <c r="I416" i="11"/>
  <c r="I417" i="11"/>
  <c r="K417" i="11" s="1"/>
  <c r="I418" i="11"/>
  <c r="K418" i="11" s="1"/>
  <c r="I419" i="11"/>
  <c r="K419" i="11" s="1"/>
  <c r="I420" i="11"/>
  <c r="K420" i="11" s="1"/>
  <c r="I421" i="11"/>
  <c r="K421" i="11" s="1"/>
  <c r="I422" i="11"/>
  <c r="K422" i="11" s="1"/>
  <c r="I423" i="11"/>
  <c r="K423" i="11" s="1"/>
  <c r="I424" i="11"/>
  <c r="K424" i="11" s="1"/>
  <c r="I425" i="11"/>
  <c r="K425" i="11" s="1"/>
  <c r="I426" i="11"/>
  <c r="K426" i="11" s="1"/>
  <c r="I427" i="11"/>
  <c r="K427" i="11" s="1"/>
  <c r="I428" i="11"/>
  <c r="K428" i="11" s="1"/>
  <c r="I429" i="11"/>
  <c r="K429" i="11" s="1"/>
  <c r="I430" i="11"/>
  <c r="K430" i="11" s="1"/>
  <c r="I431" i="11"/>
  <c r="K431" i="11" s="1"/>
  <c r="I432" i="11"/>
  <c r="K432" i="11" s="1"/>
  <c r="I433" i="11"/>
  <c r="K433" i="11" s="1"/>
  <c r="I434" i="11"/>
  <c r="K434" i="11" s="1"/>
  <c r="I435" i="11"/>
  <c r="K435" i="11" s="1"/>
  <c r="I436" i="11"/>
  <c r="K436" i="11" s="1"/>
  <c r="I437" i="11"/>
  <c r="K437" i="11" s="1"/>
  <c r="I438" i="11"/>
  <c r="K438" i="11" s="1"/>
  <c r="I439" i="11"/>
  <c r="K439" i="11" s="1"/>
  <c r="I440" i="11"/>
  <c r="K440" i="11" s="1"/>
  <c r="I441" i="11"/>
  <c r="K441" i="11" s="1"/>
  <c r="I442" i="11"/>
  <c r="K442" i="11" s="1"/>
  <c r="I443" i="11"/>
  <c r="K443" i="11" s="1"/>
  <c r="I444" i="11"/>
  <c r="K444" i="11" s="1"/>
  <c r="I445" i="11"/>
  <c r="K445" i="11" s="1"/>
  <c r="I446" i="11"/>
  <c r="K446" i="11" s="1"/>
  <c r="I447" i="11"/>
  <c r="K447" i="11" s="1"/>
  <c r="I448" i="11"/>
  <c r="K448" i="11" s="1"/>
  <c r="I449" i="11"/>
  <c r="K449" i="11" s="1"/>
  <c r="I450" i="11"/>
  <c r="K450" i="11" s="1"/>
  <c r="I451" i="11"/>
  <c r="K451" i="11" s="1"/>
  <c r="I452" i="11"/>
  <c r="K452" i="11" s="1"/>
  <c r="I453" i="11"/>
  <c r="K453" i="11" s="1"/>
  <c r="I454" i="11"/>
  <c r="K454" i="11" s="1"/>
  <c r="I455" i="11"/>
  <c r="K455" i="11" s="1"/>
  <c r="I456" i="11"/>
  <c r="K456" i="11" s="1"/>
  <c r="I457" i="11"/>
  <c r="K457" i="11" s="1"/>
  <c r="I458" i="11"/>
  <c r="K458" i="11" s="1"/>
  <c r="I459" i="11"/>
  <c r="K459" i="11" s="1"/>
  <c r="I460" i="11"/>
  <c r="K460" i="11" s="1"/>
  <c r="I461" i="11"/>
  <c r="K461" i="11" s="1"/>
  <c r="I462" i="11"/>
  <c r="K462" i="11" s="1"/>
  <c r="I463" i="11"/>
  <c r="K463" i="11" s="1"/>
  <c r="I464" i="11"/>
  <c r="K464" i="11" s="1"/>
  <c r="I465" i="11"/>
  <c r="K465" i="11" s="1"/>
  <c r="I466" i="11"/>
  <c r="K466" i="11" s="1"/>
  <c r="I467" i="11"/>
  <c r="K467" i="11" s="1"/>
  <c r="I468" i="11"/>
  <c r="K468" i="11" s="1"/>
  <c r="I469" i="11"/>
  <c r="K469" i="11" s="1"/>
  <c r="I470" i="11"/>
  <c r="K470" i="11" s="1"/>
  <c r="I471" i="11"/>
  <c r="K471" i="11" s="1"/>
  <c r="I472" i="11"/>
  <c r="K472" i="11" s="1"/>
  <c r="I473" i="11"/>
  <c r="K473" i="11" s="1"/>
  <c r="I474" i="11"/>
  <c r="K474" i="11" s="1"/>
  <c r="I475" i="11"/>
  <c r="K475" i="11" s="1"/>
  <c r="I476" i="11"/>
  <c r="K476" i="11" s="1"/>
  <c r="I477" i="11"/>
  <c r="K477" i="11" s="1"/>
  <c r="I478" i="11"/>
  <c r="K478" i="11" s="1"/>
  <c r="I479" i="11"/>
  <c r="K479" i="11" s="1"/>
  <c r="I480" i="11"/>
  <c r="K480" i="11" s="1"/>
  <c r="I481" i="11"/>
  <c r="K481" i="11" s="1"/>
  <c r="I482" i="11"/>
  <c r="K482" i="11" s="1"/>
  <c r="I483" i="11"/>
  <c r="K483" i="11" s="1"/>
  <c r="I484" i="11"/>
  <c r="K484" i="11" s="1"/>
  <c r="I485" i="11"/>
  <c r="K485" i="11" s="1"/>
  <c r="I486" i="11"/>
  <c r="K486" i="11" s="1"/>
  <c r="I487" i="11"/>
  <c r="K487" i="11" s="1"/>
  <c r="I488" i="11"/>
  <c r="K488" i="11" s="1"/>
  <c r="I489" i="11"/>
  <c r="K489" i="11" s="1"/>
  <c r="I490" i="11"/>
  <c r="K490" i="11" s="1"/>
  <c r="I491" i="11"/>
  <c r="K491" i="11" s="1"/>
  <c r="I492" i="11"/>
  <c r="K492" i="11" s="1"/>
  <c r="I493" i="11"/>
  <c r="K493" i="11" s="1"/>
  <c r="I494" i="11"/>
  <c r="K494" i="11" s="1"/>
  <c r="I495" i="11"/>
  <c r="K495" i="11" s="1"/>
  <c r="I496" i="11"/>
  <c r="K496" i="11" s="1"/>
  <c r="I497" i="11"/>
  <c r="K497" i="11" s="1"/>
  <c r="I498" i="11"/>
  <c r="K498" i="11" s="1"/>
  <c r="I499" i="11"/>
  <c r="K499" i="11" s="1"/>
  <c r="I500" i="11"/>
  <c r="I501" i="11"/>
  <c r="K501" i="11" s="1"/>
  <c r="I502" i="11"/>
  <c r="K502" i="11" s="1"/>
  <c r="I503" i="11"/>
  <c r="K503" i="11" s="1"/>
  <c r="I504" i="11"/>
  <c r="K504" i="11" s="1"/>
  <c r="I505" i="11"/>
  <c r="K505" i="11" s="1"/>
  <c r="I506" i="11"/>
  <c r="K506" i="11" s="1"/>
  <c r="I507" i="11"/>
  <c r="K507" i="11" s="1"/>
  <c r="I508" i="11"/>
  <c r="K508" i="11" s="1"/>
  <c r="I509" i="11"/>
  <c r="K509" i="11" s="1"/>
  <c r="I510" i="11"/>
  <c r="K510" i="11" s="1"/>
  <c r="I511" i="11"/>
  <c r="K511" i="11" s="1"/>
  <c r="I512" i="11"/>
  <c r="K512" i="11" s="1"/>
  <c r="I513" i="11"/>
  <c r="K513" i="11" s="1"/>
  <c r="I514" i="11"/>
  <c r="K514" i="11" s="1"/>
  <c r="I515" i="11"/>
  <c r="K515" i="11" s="1"/>
  <c r="I516" i="11"/>
  <c r="K516" i="11" s="1"/>
  <c r="I517" i="11"/>
  <c r="K517" i="11" s="1"/>
  <c r="I518" i="11"/>
  <c r="K518" i="11" s="1"/>
  <c r="I519" i="11"/>
  <c r="K519" i="11" s="1"/>
  <c r="I520" i="11"/>
  <c r="K520" i="11" s="1"/>
  <c r="I521" i="11"/>
  <c r="K521" i="11" s="1"/>
  <c r="I522" i="11"/>
  <c r="K522" i="11" s="1"/>
  <c r="I523" i="11"/>
  <c r="K523" i="11" s="1"/>
  <c r="I524" i="11"/>
  <c r="K524" i="11" s="1"/>
  <c r="I525" i="11"/>
  <c r="K525" i="11" s="1"/>
  <c r="I526" i="11"/>
  <c r="K526" i="11" s="1"/>
  <c r="I527" i="11"/>
  <c r="K527" i="11" s="1"/>
  <c r="I528" i="11"/>
  <c r="K528" i="11" s="1"/>
  <c r="I529" i="11"/>
  <c r="K529" i="11" s="1"/>
  <c r="I530" i="11"/>
  <c r="K530" i="11" s="1"/>
  <c r="I531" i="11"/>
  <c r="K531" i="11" s="1"/>
  <c r="I532" i="11"/>
  <c r="K532" i="11" s="1"/>
  <c r="I533" i="11"/>
  <c r="K533" i="11" s="1"/>
  <c r="I534" i="11"/>
  <c r="K534" i="11" s="1"/>
  <c r="I535" i="11"/>
  <c r="K535" i="11" s="1"/>
  <c r="I536" i="11"/>
  <c r="K536" i="11" s="1"/>
  <c r="I537" i="11"/>
  <c r="K537" i="11" s="1"/>
  <c r="I538" i="11"/>
  <c r="K538" i="11" s="1"/>
  <c r="I539" i="11"/>
  <c r="K539" i="11" s="1"/>
  <c r="I540" i="11"/>
  <c r="K540" i="11" s="1"/>
  <c r="I541" i="11"/>
  <c r="K541" i="11" s="1"/>
  <c r="I542" i="11"/>
  <c r="K542" i="11" s="1"/>
  <c r="I543" i="11"/>
  <c r="K543" i="11" s="1"/>
  <c r="I544" i="11"/>
  <c r="K544" i="11" s="1"/>
  <c r="I545" i="11"/>
  <c r="K545" i="11" s="1"/>
  <c r="I546" i="11"/>
  <c r="K546" i="11" s="1"/>
  <c r="I547" i="11"/>
  <c r="K547" i="11" s="1"/>
  <c r="I548" i="11"/>
  <c r="K548" i="11" s="1"/>
  <c r="I549" i="11"/>
  <c r="K549" i="11" s="1"/>
  <c r="I550" i="11"/>
  <c r="K550" i="11" s="1"/>
  <c r="I551" i="11"/>
  <c r="K551" i="11" s="1"/>
  <c r="I552" i="11"/>
  <c r="K552" i="11" s="1"/>
  <c r="I553" i="11"/>
  <c r="K553" i="11" s="1"/>
  <c r="I554" i="11"/>
  <c r="K554" i="11" s="1"/>
  <c r="I555" i="11"/>
  <c r="K555" i="11" s="1"/>
  <c r="I556" i="11"/>
  <c r="I557" i="11"/>
  <c r="K557" i="11" s="1"/>
  <c r="I558" i="11"/>
  <c r="K558" i="11" s="1"/>
  <c r="I559" i="11"/>
  <c r="K559" i="11" s="1"/>
  <c r="I560" i="11"/>
  <c r="K560" i="11" s="1"/>
  <c r="I561" i="11"/>
  <c r="K561" i="11" s="1"/>
  <c r="I562" i="11"/>
  <c r="K562" i="11" s="1"/>
  <c r="I563" i="11"/>
  <c r="K563" i="11" s="1"/>
  <c r="I564" i="11"/>
  <c r="K564" i="11" s="1"/>
  <c r="I565" i="11"/>
  <c r="K565" i="11" s="1"/>
  <c r="I566" i="11"/>
  <c r="K566" i="11" s="1"/>
  <c r="I567" i="11"/>
  <c r="K567" i="11" s="1"/>
  <c r="I568" i="11"/>
  <c r="K568" i="11" s="1"/>
  <c r="I569" i="11"/>
  <c r="K569" i="11" s="1"/>
  <c r="I570" i="11"/>
  <c r="K570" i="11" s="1"/>
  <c r="I571" i="11"/>
  <c r="K571" i="11" s="1"/>
  <c r="I572" i="11"/>
  <c r="K572" i="11" s="1"/>
  <c r="I573" i="11"/>
  <c r="K573" i="11" s="1"/>
  <c r="I574" i="11"/>
  <c r="K574" i="11" s="1"/>
  <c r="I575" i="11"/>
  <c r="K575" i="11" s="1"/>
  <c r="I576" i="11"/>
  <c r="K576" i="11" s="1"/>
  <c r="I577" i="11"/>
  <c r="K577" i="11" s="1"/>
  <c r="I578" i="11"/>
  <c r="K578" i="11" s="1"/>
  <c r="I579" i="11"/>
  <c r="K579" i="11" s="1"/>
  <c r="I580" i="11"/>
  <c r="K580" i="11" s="1"/>
  <c r="I581" i="11"/>
  <c r="K581" i="11" s="1"/>
  <c r="I582" i="11"/>
  <c r="K582" i="11" s="1"/>
  <c r="I583" i="11"/>
  <c r="K583" i="11" s="1"/>
  <c r="I584" i="11"/>
  <c r="K584" i="11" s="1"/>
  <c r="I585" i="11"/>
  <c r="K585" i="11" s="1"/>
  <c r="I586" i="11"/>
  <c r="K586" i="11" s="1"/>
  <c r="I587" i="11"/>
  <c r="K587" i="11" s="1"/>
  <c r="I588" i="11"/>
  <c r="K588" i="11" s="1"/>
  <c r="I589" i="11"/>
  <c r="K589" i="11" s="1"/>
  <c r="I590" i="11"/>
  <c r="K590" i="11" s="1"/>
  <c r="I591" i="11"/>
  <c r="K591" i="11" s="1"/>
  <c r="I592" i="11"/>
  <c r="K592" i="11" s="1"/>
  <c r="I593" i="11"/>
  <c r="K593" i="11" s="1"/>
  <c r="I594" i="11"/>
  <c r="K594" i="11" s="1"/>
  <c r="I595" i="11"/>
  <c r="K595" i="11" s="1"/>
  <c r="I596" i="11"/>
  <c r="K596" i="11" s="1"/>
  <c r="I597" i="11"/>
  <c r="K597" i="11" s="1"/>
  <c r="I598" i="11"/>
  <c r="I599" i="11"/>
  <c r="K599" i="11" s="1"/>
  <c r="I600" i="11"/>
  <c r="K600" i="11" s="1"/>
  <c r="I601" i="11"/>
  <c r="K601" i="11" s="1"/>
  <c r="I602" i="11"/>
  <c r="K602" i="11" s="1"/>
  <c r="I603" i="11"/>
  <c r="K603" i="11" s="1"/>
  <c r="I604" i="11"/>
  <c r="K604" i="11" s="1"/>
  <c r="I605" i="11"/>
  <c r="K605" i="11" s="1"/>
  <c r="I606" i="11"/>
  <c r="K606" i="11" s="1"/>
  <c r="I607" i="11"/>
  <c r="K607" i="11" s="1"/>
  <c r="I608" i="11"/>
  <c r="K608" i="11" s="1"/>
  <c r="I609" i="11"/>
  <c r="K609" i="11" s="1"/>
  <c r="I610" i="11"/>
  <c r="K610" i="11" s="1"/>
  <c r="I611" i="11"/>
  <c r="K611" i="11" s="1"/>
  <c r="I612" i="11"/>
  <c r="I613" i="11"/>
  <c r="K613" i="11" s="1"/>
  <c r="I614" i="11"/>
  <c r="K614" i="11" s="1"/>
  <c r="I615" i="11"/>
  <c r="K615" i="11" s="1"/>
  <c r="I616" i="11"/>
  <c r="K616" i="11" s="1"/>
  <c r="I617" i="11"/>
  <c r="K617" i="11" s="1"/>
  <c r="I618" i="11"/>
  <c r="K618" i="11" s="1"/>
  <c r="I619" i="11"/>
  <c r="K619" i="11" s="1"/>
  <c r="I620" i="11"/>
  <c r="K620" i="11" s="1"/>
  <c r="I621" i="11"/>
  <c r="K621" i="11" s="1"/>
  <c r="I622" i="11"/>
  <c r="K622" i="11" s="1"/>
  <c r="I623" i="11"/>
  <c r="K623" i="11" s="1"/>
  <c r="I624" i="11"/>
  <c r="K624" i="11" s="1"/>
  <c r="I625" i="11"/>
  <c r="K625" i="11" s="1"/>
  <c r="I626" i="11"/>
  <c r="K626" i="11" s="1"/>
  <c r="I627" i="11"/>
  <c r="K627" i="11" s="1"/>
  <c r="I628" i="11"/>
  <c r="K628" i="11" s="1"/>
  <c r="I629" i="11"/>
  <c r="K629" i="11" s="1"/>
  <c r="I630" i="11"/>
  <c r="K630" i="11" s="1"/>
  <c r="I631" i="11"/>
  <c r="K631" i="11" s="1"/>
  <c r="I632" i="11"/>
  <c r="K632" i="11" s="1"/>
  <c r="I633" i="11"/>
  <c r="K633" i="11" s="1"/>
  <c r="I634" i="11"/>
  <c r="K634" i="11" s="1"/>
  <c r="I635" i="11"/>
  <c r="K635" i="11" s="1"/>
  <c r="I636" i="11"/>
  <c r="K636" i="11" s="1"/>
  <c r="I637" i="11"/>
  <c r="K637" i="11" s="1"/>
  <c r="I638" i="11"/>
  <c r="K638" i="11" s="1"/>
  <c r="I639" i="11"/>
  <c r="K639" i="11" s="1"/>
  <c r="I640" i="11"/>
  <c r="K640" i="11" s="1"/>
  <c r="I641" i="11"/>
  <c r="K641" i="11" s="1"/>
  <c r="I642" i="11"/>
  <c r="K642" i="11" s="1"/>
  <c r="I643" i="11"/>
  <c r="K643" i="11" s="1"/>
  <c r="I644" i="11"/>
  <c r="K644" i="11" s="1"/>
  <c r="I645" i="11"/>
  <c r="K645" i="11" s="1"/>
  <c r="I646" i="11"/>
  <c r="K646" i="11" s="1"/>
  <c r="I647" i="11"/>
  <c r="K647" i="11" s="1"/>
  <c r="I648" i="11"/>
  <c r="K648" i="11" s="1"/>
  <c r="I649" i="11"/>
  <c r="K649" i="11" s="1"/>
  <c r="I650" i="11"/>
  <c r="K650" i="11" s="1"/>
  <c r="I651" i="11"/>
  <c r="K651" i="11" s="1"/>
  <c r="I652" i="11"/>
  <c r="K652" i="11" s="1"/>
  <c r="I653" i="11"/>
  <c r="K653" i="11" s="1"/>
  <c r="I654" i="11"/>
  <c r="I655" i="11"/>
  <c r="K655" i="11" s="1"/>
  <c r="I656" i="11"/>
  <c r="K656" i="11" s="1"/>
  <c r="I657" i="11"/>
  <c r="K657" i="11" s="1"/>
  <c r="I658" i="11"/>
  <c r="K658" i="11" s="1"/>
  <c r="I659" i="11"/>
  <c r="K659" i="11" s="1"/>
  <c r="I660" i="11"/>
  <c r="K660" i="11" s="1"/>
  <c r="I661" i="11"/>
  <c r="K661" i="11" s="1"/>
  <c r="I662" i="11"/>
  <c r="K662" i="11" s="1"/>
  <c r="I663" i="11"/>
  <c r="K663" i="11" s="1"/>
  <c r="I664" i="11"/>
  <c r="K664" i="11" s="1"/>
  <c r="I665" i="11"/>
  <c r="K665" i="11" s="1"/>
  <c r="I666" i="11"/>
  <c r="K666" i="11" s="1"/>
  <c r="I667" i="11"/>
  <c r="K667" i="11" s="1"/>
  <c r="I668" i="11"/>
  <c r="K668" i="11" s="1"/>
  <c r="I669" i="11"/>
  <c r="K669" i="11" s="1"/>
  <c r="I670" i="11"/>
  <c r="K670" i="11" s="1"/>
  <c r="I671" i="11"/>
  <c r="K671" i="11" s="1"/>
  <c r="I672" i="11"/>
  <c r="K672" i="11" s="1"/>
  <c r="I673" i="11"/>
  <c r="K673" i="11" s="1"/>
  <c r="I674" i="11"/>
  <c r="K674" i="11" s="1"/>
  <c r="I675" i="11"/>
  <c r="K675" i="11" s="1"/>
  <c r="I676" i="11"/>
  <c r="K676" i="11" s="1"/>
  <c r="I677" i="11"/>
  <c r="K677" i="11" s="1"/>
  <c r="I678" i="11"/>
  <c r="K678" i="11" s="1"/>
  <c r="I679" i="11"/>
  <c r="K679" i="11" s="1"/>
  <c r="I680" i="11"/>
  <c r="K680" i="11" s="1"/>
  <c r="I681" i="11"/>
  <c r="K681" i="11" s="1"/>
  <c r="I682" i="11"/>
  <c r="K682" i="11" s="1"/>
  <c r="I683" i="11"/>
  <c r="K683" i="11" s="1"/>
  <c r="I684" i="11"/>
  <c r="K684" i="11" s="1"/>
  <c r="I685" i="11"/>
  <c r="K685" i="11" s="1"/>
  <c r="I686" i="11"/>
  <c r="K686" i="11" s="1"/>
  <c r="I687" i="11"/>
  <c r="K687" i="11" s="1"/>
  <c r="I688" i="11"/>
  <c r="K688" i="11" s="1"/>
  <c r="I689" i="11"/>
  <c r="K689" i="11" s="1"/>
  <c r="I690" i="11"/>
  <c r="K690" i="11" s="1"/>
  <c r="I691" i="11"/>
  <c r="K691" i="11" s="1"/>
  <c r="I692" i="11"/>
  <c r="K692" i="11" s="1"/>
  <c r="I693" i="11"/>
  <c r="K693" i="11" s="1"/>
  <c r="I694" i="11"/>
  <c r="K694" i="11" s="1"/>
  <c r="I695" i="11"/>
  <c r="K695" i="11" s="1"/>
  <c r="I696" i="11"/>
  <c r="I697" i="11"/>
  <c r="K697" i="11" s="1"/>
  <c r="I698" i="11"/>
  <c r="K698" i="11" s="1"/>
  <c r="I699" i="11"/>
  <c r="K699" i="11" s="1"/>
  <c r="I700" i="11"/>
  <c r="K700" i="11" s="1"/>
  <c r="I701" i="11"/>
  <c r="K701" i="11" s="1"/>
  <c r="I702" i="11"/>
  <c r="K702" i="11" s="1"/>
  <c r="I703" i="11"/>
  <c r="K703" i="11" s="1"/>
  <c r="I704" i="11"/>
  <c r="K704" i="11" s="1"/>
  <c r="I705" i="11"/>
  <c r="K705" i="11" s="1"/>
  <c r="I706" i="11"/>
  <c r="K706" i="11" s="1"/>
  <c r="I707" i="11"/>
  <c r="K707" i="11" s="1"/>
  <c r="I708" i="11"/>
  <c r="K708" i="11" s="1"/>
  <c r="I709" i="11"/>
  <c r="K709" i="11" s="1"/>
  <c r="I710" i="11"/>
  <c r="I711" i="11"/>
  <c r="K711" i="11" s="1"/>
  <c r="I712" i="11"/>
  <c r="K712" i="11" s="1"/>
  <c r="I713" i="11"/>
  <c r="K713" i="11" s="1"/>
  <c r="I714" i="11"/>
  <c r="K714" i="11" s="1"/>
  <c r="I715" i="11"/>
  <c r="K715" i="11" s="1"/>
  <c r="I716" i="11"/>
  <c r="K716" i="11" s="1"/>
  <c r="I717" i="11"/>
  <c r="K717" i="11" s="1"/>
  <c r="I718" i="11"/>
  <c r="K718" i="11" s="1"/>
  <c r="I719" i="11"/>
  <c r="K719" i="11" s="1"/>
  <c r="I720" i="11"/>
  <c r="K720" i="11" s="1"/>
  <c r="I721" i="11"/>
  <c r="K721" i="11" s="1"/>
  <c r="I722" i="11"/>
  <c r="K722" i="11" s="1"/>
  <c r="I723" i="11"/>
  <c r="K723" i="11" s="1"/>
  <c r="I724" i="11"/>
  <c r="K724" i="11" s="1"/>
  <c r="I725" i="11"/>
  <c r="K725" i="11" s="1"/>
  <c r="I726" i="11"/>
  <c r="K726" i="11" s="1"/>
  <c r="I727" i="11"/>
  <c r="K727" i="11" s="1"/>
  <c r="I728" i="11"/>
  <c r="K728" i="11" s="1"/>
  <c r="I729" i="11"/>
  <c r="K729" i="11" s="1"/>
  <c r="I730" i="11"/>
  <c r="K730" i="11" s="1"/>
  <c r="I731" i="11"/>
  <c r="K731" i="11" s="1"/>
  <c r="I732" i="11"/>
  <c r="K732" i="11" s="1"/>
  <c r="I733" i="11"/>
  <c r="K733" i="11" s="1"/>
  <c r="I734" i="11"/>
  <c r="K734" i="11" s="1"/>
  <c r="I735" i="11"/>
  <c r="K735" i="11" s="1"/>
  <c r="I736" i="11"/>
  <c r="K736" i="11" s="1"/>
  <c r="I737" i="11"/>
  <c r="K737" i="11" s="1"/>
  <c r="I738" i="11"/>
  <c r="K738" i="11" s="1"/>
  <c r="I739" i="11"/>
  <c r="K739" i="11" s="1"/>
  <c r="I740" i="11"/>
  <c r="K740" i="11" s="1"/>
  <c r="I741" i="11"/>
  <c r="K741" i="11" s="1"/>
  <c r="I742" i="11"/>
  <c r="K742" i="11" s="1"/>
  <c r="I743" i="11"/>
  <c r="K743" i="11" s="1"/>
  <c r="I744" i="11"/>
  <c r="K744" i="11" s="1"/>
  <c r="I745" i="11"/>
  <c r="K745" i="11" s="1"/>
  <c r="I746" i="11"/>
  <c r="K746" i="11" s="1"/>
  <c r="I747" i="11"/>
  <c r="K747" i="11" s="1"/>
  <c r="I748" i="11"/>
  <c r="K748" i="11" s="1"/>
  <c r="I749" i="11"/>
  <c r="K749" i="11" s="1"/>
  <c r="I750" i="11"/>
  <c r="K750" i="11" s="1"/>
  <c r="I751" i="11"/>
  <c r="K751" i="11" s="1"/>
  <c r="I752" i="11"/>
  <c r="K752" i="11" s="1"/>
  <c r="I753" i="11"/>
  <c r="K753" i="11" s="1"/>
  <c r="I754" i="11"/>
  <c r="K754" i="11" s="1"/>
  <c r="I755" i="11"/>
  <c r="K755" i="11" s="1"/>
  <c r="I756" i="11"/>
  <c r="K756" i="11" s="1"/>
  <c r="I757" i="11"/>
  <c r="K757" i="11" s="1"/>
  <c r="I758" i="11"/>
  <c r="K758" i="11" s="1"/>
  <c r="I759" i="11"/>
  <c r="K759" i="11" s="1"/>
  <c r="I760" i="11"/>
  <c r="K760" i="11" s="1"/>
  <c r="I761" i="11"/>
  <c r="K761" i="11" s="1"/>
  <c r="I762" i="11"/>
  <c r="K762" i="11" s="1"/>
  <c r="I763" i="11"/>
  <c r="K763" i="11" s="1"/>
  <c r="I764" i="11"/>
  <c r="K764" i="11" s="1"/>
  <c r="I765" i="11"/>
  <c r="K765" i="11" s="1"/>
  <c r="I766" i="11"/>
  <c r="K766" i="11" s="1"/>
  <c r="I767" i="11"/>
  <c r="K767" i="11" s="1"/>
  <c r="I768" i="11"/>
  <c r="K768" i="11" s="1"/>
  <c r="I769" i="11"/>
  <c r="K769" i="11" s="1"/>
  <c r="I770" i="11"/>
  <c r="K770" i="11" s="1"/>
  <c r="I771" i="11"/>
  <c r="K771" i="11" s="1"/>
  <c r="I772" i="11"/>
  <c r="K772" i="11" s="1"/>
  <c r="I773" i="11"/>
  <c r="K773" i="11" s="1"/>
  <c r="I774" i="11"/>
  <c r="K774" i="11" s="1"/>
  <c r="I775" i="11"/>
  <c r="K775" i="11" s="1"/>
  <c r="I776" i="11"/>
  <c r="K776" i="11" s="1"/>
  <c r="I777" i="11"/>
  <c r="K777" i="11" s="1"/>
  <c r="I778" i="11"/>
  <c r="K778" i="11" s="1"/>
  <c r="I779" i="11"/>
  <c r="K779" i="11" s="1"/>
  <c r="I780" i="11"/>
  <c r="K780" i="11" s="1"/>
  <c r="I781" i="11"/>
  <c r="K781" i="11" s="1"/>
  <c r="I782" i="11"/>
  <c r="K782" i="11" s="1"/>
  <c r="I783" i="11"/>
  <c r="K783" i="11" s="1"/>
  <c r="I784" i="11"/>
  <c r="K784" i="11" s="1"/>
  <c r="I785" i="11"/>
  <c r="K785" i="11" s="1"/>
  <c r="I786" i="11"/>
  <c r="K786" i="11" s="1"/>
  <c r="I787" i="11"/>
  <c r="K787" i="11" s="1"/>
  <c r="I788" i="11"/>
  <c r="K788" i="11" s="1"/>
  <c r="I789" i="11"/>
  <c r="K789" i="11" s="1"/>
  <c r="I790" i="11"/>
  <c r="K790" i="11" s="1"/>
  <c r="I791" i="11"/>
  <c r="K791" i="11" s="1"/>
  <c r="I792" i="11"/>
  <c r="K792" i="11" s="1"/>
  <c r="I793" i="11"/>
  <c r="K793" i="11" s="1"/>
  <c r="I794" i="11"/>
  <c r="I795" i="11"/>
  <c r="K795" i="11" s="1"/>
  <c r="I796" i="11"/>
  <c r="K796" i="11" s="1"/>
  <c r="I797" i="11"/>
  <c r="K797" i="11" s="1"/>
  <c r="I798" i="11"/>
  <c r="K798" i="11" s="1"/>
  <c r="I799" i="11"/>
  <c r="K799" i="11" s="1"/>
  <c r="I800" i="11"/>
  <c r="K800" i="11" s="1"/>
  <c r="I801" i="11"/>
  <c r="K801" i="11" s="1"/>
  <c r="I802" i="11"/>
  <c r="K802" i="11" s="1"/>
  <c r="I803" i="11"/>
  <c r="K803" i="11" s="1"/>
  <c r="I804" i="11"/>
  <c r="K804" i="11" s="1"/>
  <c r="I805" i="11"/>
  <c r="K805" i="11" s="1"/>
  <c r="I806" i="11"/>
  <c r="K806" i="11" s="1"/>
  <c r="I807" i="11"/>
  <c r="K807" i="11" s="1"/>
  <c r="I808" i="11"/>
  <c r="I809" i="11"/>
  <c r="K809" i="11" s="1"/>
  <c r="I810" i="11"/>
  <c r="K810" i="11" s="1"/>
  <c r="I811" i="11"/>
  <c r="K811" i="11" s="1"/>
  <c r="I812" i="11"/>
  <c r="K812" i="11" s="1"/>
  <c r="I813" i="11"/>
  <c r="K813" i="11" s="1"/>
  <c r="I814" i="11"/>
  <c r="K814" i="11" s="1"/>
  <c r="I815" i="11"/>
  <c r="K815" i="11" s="1"/>
  <c r="I816" i="11"/>
  <c r="K816" i="11" s="1"/>
  <c r="I817" i="11"/>
  <c r="K817" i="11" s="1"/>
  <c r="I818" i="11"/>
  <c r="K818" i="11" s="1"/>
  <c r="I819" i="11"/>
  <c r="K819" i="11" s="1"/>
  <c r="I820" i="11"/>
  <c r="K820" i="11" s="1"/>
  <c r="I821" i="11"/>
  <c r="K821" i="11" s="1"/>
  <c r="I822" i="11"/>
  <c r="K822" i="11" s="1"/>
  <c r="I823" i="11"/>
  <c r="K823" i="11" s="1"/>
  <c r="I824" i="11"/>
  <c r="K824" i="11" s="1"/>
  <c r="I825" i="11"/>
  <c r="K825" i="11" s="1"/>
  <c r="I826" i="11"/>
  <c r="K826" i="11" s="1"/>
  <c r="I827" i="11"/>
  <c r="K827" i="11" s="1"/>
  <c r="I828" i="11"/>
  <c r="K828" i="11" s="1"/>
  <c r="I829" i="11"/>
  <c r="K829" i="11" s="1"/>
  <c r="I830" i="11"/>
  <c r="K830" i="11" s="1"/>
  <c r="I831" i="11"/>
  <c r="K831" i="11" s="1"/>
  <c r="I832" i="11"/>
  <c r="K832" i="11" s="1"/>
  <c r="I833" i="11"/>
  <c r="K833" i="11" s="1"/>
  <c r="I834" i="11"/>
  <c r="K834" i="11" s="1"/>
  <c r="I835" i="11"/>
  <c r="K835" i="11" s="1"/>
  <c r="I836" i="11"/>
  <c r="I837" i="11"/>
  <c r="K837" i="11" s="1"/>
  <c r="I838" i="11"/>
  <c r="K838" i="11" s="1"/>
  <c r="I839" i="11"/>
  <c r="K839" i="11" s="1"/>
  <c r="I840" i="11"/>
  <c r="K840" i="11" s="1"/>
  <c r="I841" i="11"/>
  <c r="K841" i="11" s="1"/>
  <c r="I842" i="11"/>
  <c r="K842" i="11" s="1"/>
  <c r="I843" i="11"/>
  <c r="K843" i="11" s="1"/>
  <c r="I844" i="11"/>
  <c r="K844" i="11" s="1"/>
  <c r="I845" i="11"/>
  <c r="K845" i="11" s="1"/>
  <c r="I846" i="11"/>
  <c r="K846" i="11" s="1"/>
  <c r="I847" i="11"/>
  <c r="K847" i="11" s="1"/>
  <c r="I848" i="11"/>
  <c r="K848" i="11" s="1"/>
  <c r="I849" i="11"/>
  <c r="K849" i="11" s="1"/>
  <c r="I850" i="11"/>
  <c r="K850" i="11" s="1"/>
  <c r="I851" i="11"/>
  <c r="K851" i="11" s="1"/>
  <c r="I852" i="11"/>
  <c r="K852" i="11" s="1"/>
  <c r="I853" i="11"/>
  <c r="K853" i="11" s="1"/>
  <c r="I854" i="11"/>
  <c r="K854" i="11" s="1"/>
  <c r="I855" i="11"/>
  <c r="K855" i="11" s="1"/>
  <c r="I856" i="11"/>
  <c r="K856" i="11" s="1"/>
  <c r="I857" i="11"/>
  <c r="K857" i="11" s="1"/>
  <c r="I858" i="11"/>
  <c r="K858" i="11" s="1"/>
  <c r="I859" i="11"/>
  <c r="K859" i="11" s="1"/>
  <c r="I860" i="11"/>
  <c r="K860" i="11" s="1"/>
  <c r="I861" i="11"/>
  <c r="K861" i="11" s="1"/>
  <c r="I862" i="11"/>
  <c r="K862" i="11" s="1"/>
  <c r="I863" i="11"/>
  <c r="K863" i="11" s="1"/>
  <c r="I864" i="11"/>
  <c r="I865" i="11"/>
  <c r="K865" i="11" s="1"/>
  <c r="I866" i="11"/>
  <c r="K866" i="11" s="1"/>
  <c r="I867" i="11"/>
  <c r="K867" i="11" s="1"/>
  <c r="I868" i="11"/>
  <c r="K868" i="11" s="1"/>
  <c r="I869" i="11"/>
  <c r="K869" i="11" s="1"/>
  <c r="I870" i="11"/>
  <c r="K870" i="11" s="1"/>
  <c r="I871" i="11"/>
  <c r="K871" i="11" s="1"/>
  <c r="I872" i="11"/>
  <c r="K872" i="11" s="1"/>
  <c r="I873" i="11"/>
  <c r="K873" i="11" s="1"/>
  <c r="I874" i="11"/>
  <c r="K874" i="11" s="1"/>
  <c r="I875" i="11"/>
  <c r="K875" i="11" s="1"/>
  <c r="I876" i="11"/>
  <c r="K876" i="11" s="1"/>
  <c r="I877" i="11"/>
  <c r="K877" i="11" s="1"/>
  <c r="I878" i="11"/>
  <c r="I879" i="11"/>
  <c r="K879" i="11" s="1"/>
  <c r="I880" i="11"/>
  <c r="K880" i="11" s="1"/>
  <c r="I881" i="11"/>
  <c r="K881" i="11" s="1"/>
  <c r="I882" i="11"/>
  <c r="K882" i="11" s="1"/>
  <c r="I883" i="11"/>
  <c r="K883" i="11" s="1"/>
  <c r="I884" i="11"/>
  <c r="K884" i="11" s="1"/>
  <c r="I885" i="11"/>
  <c r="K885" i="11" s="1"/>
  <c r="I886" i="11"/>
  <c r="K886" i="11" s="1"/>
  <c r="I887" i="11"/>
  <c r="K887" i="11" s="1"/>
  <c r="I888" i="11"/>
  <c r="K888" i="11" s="1"/>
  <c r="I889" i="11"/>
  <c r="K889" i="11" s="1"/>
  <c r="I890" i="11"/>
  <c r="K890" i="11" s="1"/>
  <c r="I891" i="11"/>
  <c r="K891" i="11" s="1"/>
  <c r="I892" i="11"/>
  <c r="I893" i="11"/>
  <c r="K893" i="11" s="1"/>
  <c r="I894" i="11"/>
  <c r="K894" i="11" s="1"/>
  <c r="I895" i="11"/>
  <c r="K895" i="11" s="1"/>
  <c r="I896" i="11"/>
  <c r="K896" i="11" s="1"/>
  <c r="I897" i="11"/>
  <c r="K897" i="11" s="1"/>
  <c r="I898" i="11"/>
  <c r="K898" i="11" s="1"/>
  <c r="I899" i="11"/>
  <c r="K899" i="11" s="1"/>
  <c r="I900" i="11"/>
  <c r="K900" i="11" s="1"/>
  <c r="I901" i="11"/>
  <c r="K901" i="11" s="1"/>
  <c r="I902" i="11"/>
  <c r="K902" i="11" s="1"/>
  <c r="I903" i="11"/>
  <c r="K903" i="11" s="1"/>
  <c r="I904" i="11"/>
  <c r="K904" i="11" s="1"/>
  <c r="I905" i="11"/>
  <c r="K905" i="11" s="1"/>
  <c r="I906" i="11"/>
  <c r="I907" i="11"/>
  <c r="K907" i="11" s="1"/>
  <c r="I908" i="11"/>
  <c r="K908" i="11" s="1"/>
  <c r="I909" i="11"/>
  <c r="K909" i="11" s="1"/>
  <c r="I910" i="11"/>
  <c r="K910" i="11" s="1"/>
  <c r="I911" i="11"/>
  <c r="K911" i="11" s="1"/>
  <c r="I912" i="11"/>
  <c r="K912" i="11" s="1"/>
  <c r="I913" i="11"/>
  <c r="K913" i="11" s="1"/>
  <c r="I914" i="11"/>
  <c r="K914" i="11" s="1"/>
  <c r="I915" i="11"/>
  <c r="K915" i="11" s="1"/>
  <c r="I916" i="11"/>
  <c r="K916" i="11" s="1"/>
  <c r="I917" i="11"/>
  <c r="K917" i="11" s="1"/>
  <c r="I918" i="11"/>
  <c r="K918" i="11" s="1"/>
  <c r="I919" i="11"/>
  <c r="K919" i="11" s="1"/>
  <c r="I920" i="11"/>
  <c r="K920" i="11" s="1"/>
  <c r="I921" i="11"/>
  <c r="K921" i="11" s="1"/>
  <c r="I922" i="11"/>
  <c r="K922" i="11" s="1"/>
  <c r="I923" i="11"/>
  <c r="K923" i="11" s="1"/>
  <c r="I924" i="11"/>
  <c r="K924" i="11" s="1"/>
  <c r="I925" i="11"/>
  <c r="K925" i="11" s="1"/>
  <c r="I926" i="11"/>
  <c r="K926" i="11" s="1"/>
  <c r="I927" i="11"/>
  <c r="K927" i="11" s="1"/>
  <c r="I928" i="11"/>
  <c r="K928" i="11" s="1"/>
  <c r="I929" i="11"/>
  <c r="K929" i="11" s="1"/>
  <c r="I930" i="11"/>
  <c r="K930" i="11" s="1"/>
  <c r="I931" i="11"/>
  <c r="K931" i="11" s="1"/>
  <c r="I932" i="11"/>
  <c r="K932" i="11" s="1"/>
  <c r="I933" i="11"/>
  <c r="K933" i="11" s="1"/>
  <c r="I934" i="11"/>
  <c r="I935" i="11"/>
  <c r="K935" i="11" s="1"/>
  <c r="I936" i="11"/>
  <c r="K936" i="11" s="1"/>
  <c r="I937" i="11"/>
  <c r="K937" i="11" s="1"/>
  <c r="I938" i="11"/>
  <c r="K938" i="11" s="1"/>
  <c r="I939" i="11"/>
  <c r="K939" i="11" s="1"/>
  <c r="I940" i="11"/>
  <c r="K940" i="11" s="1"/>
  <c r="I941" i="11"/>
  <c r="K941" i="11" s="1"/>
  <c r="I942" i="11"/>
  <c r="K942" i="11" s="1"/>
  <c r="I943" i="11"/>
  <c r="K943" i="11" s="1"/>
  <c r="I944" i="11"/>
  <c r="K944" i="11" s="1"/>
  <c r="I945" i="11"/>
  <c r="K945" i="11" s="1"/>
  <c r="I946" i="11"/>
  <c r="K946" i="11" s="1"/>
  <c r="I947" i="11"/>
  <c r="K947" i="11" s="1"/>
  <c r="I948" i="11"/>
  <c r="I949" i="11"/>
  <c r="K949" i="11" s="1"/>
  <c r="I950" i="11"/>
  <c r="K950" i="11" s="1"/>
  <c r="I951" i="11"/>
  <c r="K951" i="11" s="1"/>
  <c r="I952" i="11"/>
  <c r="K952" i="11" s="1"/>
  <c r="I953" i="11"/>
  <c r="K953" i="11" s="1"/>
  <c r="I954" i="11"/>
  <c r="K954" i="11" s="1"/>
  <c r="I955" i="11"/>
  <c r="K955" i="11" s="1"/>
  <c r="I956" i="11"/>
  <c r="K956" i="11" s="1"/>
  <c r="I957" i="11"/>
  <c r="K957" i="11" s="1"/>
  <c r="I958" i="11"/>
  <c r="K958" i="11" s="1"/>
  <c r="I959" i="11"/>
  <c r="K959" i="11" s="1"/>
  <c r="I960" i="11"/>
  <c r="K960" i="11" s="1"/>
  <c r="I961" i="11"/>
  <c r="K961" i="11" s="1"/>
  <c r="I962" i="11"/>
  <c r="I963" i="11"/>
  <c r="K963" i="11" s="1"/>
  <c r="I964" i="11"/>
  <c r="K964" i="11" s="1"/>
  <c r="I965" i="11"/>
  <c r="K965" i="11" s="1"/>
  <c r="I966" i="11"/>
  <c r="K966" i="11" s="1"/>
  <c r="I967" i="11"/>
  <c r="K967" i="11" s="1"/>
  <c r="I968" i="11"/>
  <c r="K968" i="11" s="1"/>
  <c r="I969" i="11"/>
  <c r="K969" i="11" s="1"/>
  <c r="I970" i="11"/>
  <c r="K970" i="11" s="1"/>
  <c r="I971" i="11"/>
  <c r="K971" i="11" s="1"/>
  <c r="I972" i="11"/>
  <c r="K972" i="11" s="1"/>
  <c r="I973" i="11"/>
  <c r="K973" i="11" s="1"/>
  <c r="I974" i="11"/>
  <c r="K974" i="11" s="1"/>
  <c r="I975" i="11"/>
  <c r="K975" i="11" s="1"/>
  <c r="I976" i="11"/>
  <c r="I977" i="11"/>
  <c r="K977" i="11" s="1"/>
  <c r="I978" i="11"/>
  <c r="K978" i="11" s="1"/>
  <c r="I979" i="11"/>
  <c r="K979" i="11" s="1"/>
  <c r="I980" i="11"/>
  <c r="K980" i="11" s="1"/>
  <c r="I981" i="11"/>
  <c r="K981" i="11" s="1"/>
  <c r="I982" i="11"/>
  <c r="K982" i="11" s="1"/>
  <c r="I983" i="11"/>
  <c r="K983" i="11" s="1"/>
  <c r="I984" i="11"/>
  <c r="K984" i="11" s="1"/>
  <c r="I985" i="11"/>
  <c r="K985" i="11" s="1"/>
  <c r="I986" i="11"/>
  <c r="K986" i="11" s="1"/>
  <c r="I987" i="11"/>
  <c r="K987" i="11" s="1"/>
  <c r="I988" i="11"/>
  <c r="K988" i="11" s="1"/>
  <c r="I989" i="11"/>
  <c r="K989" i="11" s="1"/>
  <c r="I990" i="11"/>
  <c r="I991" i="11"/>
  <c r="K991" i="11" s="1"/>
  <c r="I992" i="11"/>
  <c r="K992" i="11" s="1"/>
  <c r="I993" i="11"/>
  <c r="K993" i="11" s="1"/>
  <c r="I994" i="11"/>
  <c r="K994" i="11" s="1"/>
  <c r="I995" i="11"/>
  <c r="K995" i="11" s="1"/>
  <c r="I996" i="11"/>
  <c r="K996" i="11" s="1"/>
  <c r="I997" i="11"/>
  <c r="K997" i="11" s="1"/>
  <c r="I998" i="11"/>
  <c r="K998" i="11" s="1"/>
  <c r="I999" i="11"/>
  <c r="K999" i="11" s="1"/>
  <c r="I1000" i="11"/>
  <c r="K1000" i="11" s="1"/>
  <c r="I1001" i="11"/>
  <c r="K1001" i="11" s="1"/>
  <c r="I2" i="11"/>
  <c r="H3" i="11"/>
  <c r="H4" i="11"/>
  <c r="H5" i="11"/>
  <c r="H6" i="11"/>
  <c r="H7" i="11"/>
  <c r="H8" i="11"/>
  <c r="H9" i="11"/>
  <c r="H10" i="11"/>
  <c r="H11" i="11"/>
  <c r="H12" i="11"/>
  <c r="H13" i="11"/>
  <c r="H14" i="11"/>
  <c r="H15" i="11"/>
  <c r="H16" i="11"/>
  <c r="H17" i="11"/>
  <c r="H18" i="11"/>
  <c r="H19" i="11"/>
  <c r="H20" i="11"/>
  <c r="H21" i="11"/>
  <c r="H22" i="11"/>
  <c r="H23" i="11"/>
  <c r="H24" i="11"/>
  <c r="H25" i="11"/>
  <c r="H26" i="11"/>
  <c r="H27" i="11"/>
  <c r="H28" i="11"/>
  <c r="H29" i="11"/>
  <c r="H30" i="11"/>
  <c r="H31" i="11"/>
  <c r="H32" i="11"/>
  <c r="H33" i="11"/>
  <c r="H34" i="11"/>
  <c r="H35" i="11"/>
  <c r="H36" i="11"/>
  <c r="H37" i="11"/>
  <c r="H38" i="11"/>
  <c r="H39" i="11"/>
  <c r="H40" i="11"/>
  <c r="H41" i="11"/>
  <c r="H42" i="11"/>
  <c r="H43" i="11"/>
  <c r="H44" i="11"/>
  <c r="H45" i="11"/>
  <c r="H46" i="11"/>
  <c r="H47" i="11"/>
  <c r="H48" i="11"/>
  <c r="H49" i="11"/>
  <c r="H50" i="11"/>
  <c r="H51" i="11"/>
  <c r="H52" i="11"/>
  <c r="H53" i="11"/>
  <c r="H54" i="11"/>
  <c r="H55" i="11"/>
  <c r="H56" i="11"/>
  <c r="H57" i="11"/>
  <c r="H58" i="11"/>
  <c r="H59" i="11"/>
  <c r="H60" i="11"/>
  <c r="H61" i="11"/>
  <c r="H62" i="11"/>
  <c r="H63" i="11"/>
  <c r="H64" i="11"/>
  <c r="H65" i="11"/>
  <c r="H66" i="11"/>
  <c r="H67" i="11"/>
  <c r="H68" i="11"/>
  <c r="H69" i="11"/>
  <c r="H70" i="11"/>
  <c r="H71" i="11"/>
  <c r="H72" i="11"/>
  <c r="H73" i="11"/>
  <c r="H74" i="11"/>
  <c r="H75" i="11"/>
  <c r="H76" i="11"/>
  <c r="H77" i="11"/>
  <c r="H78" i="11"/>
  <c r="H79" i="11"/>
  <c r="H80" i="11"/>
  <c r="H81" i="11"/>
  <c r="H82" i="11"/>
  <c r="H83" i="11"/>
  <c r="H84" i="11"/>
  <c r="H85" i="11"/>
  <c r="H86" i="11"/>
  <c r="H87" i="11"/>
  <c r="H88" i="11"/>
  <c r="H89" i="11"/>
  <c r="H90" i="11"/>
  <c r="H91" i="11"/>
  <c r="H92" i="11"/>
  <c r="H93" i="11"/>
  <c r="H94" i="11"/>
  <c r="H95" i="11"/>
  <c r="H96" i="11"/>
  <c r="H97" i="11"/>
  <c r="H98" i="11"/>
  <c r="H99" i="11"/>
  <c r="H100" i="11"/>
  <c r="H101" i="11"/>
  <c r="H102" i="11"/>
  <c r="H103" i="11"/>
  <c r="H104" i="11"/>
  <c r="H105" i="11"/>
  <c r="H106" i="11"/>
  <c r="H107" i="11"/>
  <c r="H108" i="11"/>
  <c r="H109" i="11"/>
  <c r="H110" i="11"/>
  <c r="H111" i="11"/>
  <c r="H112" i="11"/>
  <c r="H113" i="11"/>
  <c r="H114" i="11"/>
  <c r="H115" i="11"/>
  <c r="H116" i="11"/>
  <c r="H117" i="11"/>
  <c r="H118" i="11"/>
  <c r="H119" i="11"/>
  <c r="H120" i="11"/>
  <c r="H121" i="11"/>
  <c r="H122" i="11"/>
  <c r="H123" i="11"/>
  <c r="H124" i="11"/>
  <c r="H125" i="11"/>
  <c r="H126" i="11"/>
  <c r="H127" i="11"/>
  <c r="H128" i="11"/>
  <c r="H129" i="11"/>
  <c r="H130" i="11"/>
  <c r="H131" i="11"/>
  <c r="H132" i="11"/>
  <c r="H133" i="11"/>
  <c r="H134" i="11"/>
  <c r="H135" i="11"/>
  <c r="H136" i="11"/>
  <c r="H137" i="11"/>
  <c r="H138" i="11"/>
  <c r="H139" i="11"/>
  <c r="H140" i="11"/>
  <c r="H141" i="11"/>
  <c r="H142" i="11"/>
  <c r="H143" i="11"/>
  <c r="H144" i="11"/>
  <c r="H145" i="11"/>
  <c r="H146" i="11"/>
  <c r="H147" i="11"/>
  <c r="H148" i="11"/>
  <c r="H149" i="11"/>
  <c r="H150" i="11"/>
  <c r="H151" i="11"/>
  <c r="H152" i="11"/>
  <c r="H153" i="11"/>
  <c r="H154" i="11"/>
  <c r="H155" i="11"/>
  <c r="H156" i="11"/>
  <c r="H157" i="11"/>
  <c r="H158" i="11"/>
  <c r="H159" i="11"/>
  <c r="H160" i="11"/>
  <c r="H161" i="11"/>
  <c r="H162" i="11"/>
  <c r="H163" i="11"/>
  <c r="H164" i="11"/>
  <c r="H165" i="11"/>
  <c r="H166" i="11"/>
  <c r="H167" i="11"/>
  <c r="H168" i="11"/>
  <c r="H169" i="11"/>
  <c r="H170" i="11"/>
  <c r="H171" i="11"/>
  <c r="H172" i="11"/>
  <c r="H173" i="11"/>
  <c r="H174" i="11"/>
  <c r="H175" i="11"/>
  <c r="H176" i="11"/>
  <c r="H177" i="11"/>
  <c r="H178" i="11"/>
  <c r="H179" i="11"/>
  <c r="H180" i="11"/>
  <c r="H181" i="11"/>
  <c r="H182" i="11"/>
  <c r="H183" i="11"/>
  <c r="H184" i="11"/>
  <c r="H185" i="11"/>
  <c r="H186" i="11"/>
  <c r="H187" i="11"/>
  <c r="H188" i="11"/>
  <c r="H189" i="11"/>
  <c r="H190" i="11"/>
  <c r="H191" i="11"/>
  <c r="H192" i="11"/>
  <c r="H193" i="11"/>
  <c r="H194" i="11"/>
  <c r="H195" i="11"/>
  <c r="H196" i="11"/>
  <c r="H197" i="11"/>
  <c r="H198" i="11"/>
  <c r="H199" i="11"/>
  <c r="H200" i="11"/>
  <c r="H201" i="11"/>
  <c r="H202" i="11"/>
  <c r="H203" i="11"/>
  <c r="H204" i="11"/>
  <c r="H205" i="11"/>
  <c r="H206" i="11"/>
  <c r="H207" i="11"/>
  <c r="H208" i="11"/>
  <c r="H209" i="11"/>
  <c r="H210" i="11"/>
  <c r="H211" i="11"/>
  <c r="H212" i="11"/>
  <c r="H213" i="11"/>
  <c r="H214" i="11"/>
  <c r="H215" i="11"/>
  <c r="H216" i="11"/>
  <c r="H217" i="11"/>
  <c r="H218" i="11"/>
  <c r="H219" i="11"/>
  <c r="H220" i="11"/>
  <c r="H221" i="11"/>
  <c r="H222" i="11"/>
  <c r="H223" i="11"/>
  <c r="H224" i="11"/>
  <c r="H225" i="11"/>
  <c r="H226" i="11"/>
  <c r="H227" i="11"/>
  <c r="H228" i="11"/>
  <c r="H229" i="11"/>
  <c r="H230" i="11"/>
  <c r="H231" i="11"/>
  <c r="H232" i="11"/>
  <c r="H233" i="11"/>
  <c r="H234" i="11"/>
  <c r="H235" i="11"/>
  <c r="H236" i="11"/>
  <c r="H237" i="11"/>
  <c r="H238" i="11"/>
  <c r="H239" i="11"/>
  <c r="H240" i="11"/>
  <c r="H241" i="11"/>
  <c r="H242" i="11"/>
  <c r="H243" i="11"/>
  <c r="H244" i="11"/>
  <c r="H245" i="11"/>
  <c r="H246" i="11"/>
  <c r="H247" i="11"/>
  <c r="H248" i="11"/>
  <c r="H249" i="11"/>
  <c r="H250" i="11"/>
  <c r="H251" i="11"/>
  <c r="H252" i="11"/>
  <c r="H253" i="11"/>
  <c r="H254" i="11"/>
  <c r="H255" i="11"/>
  <c r="H256" i="11"/>
  <c r="H257" i="11"/>
  <c r="H258" i="11"/>
  <c r="H259" i="11"/>
  <c r="H260" i="11"/>
  <c r="H261" i="11"/>
  <c r="H262" i="11"/>
  <c r="H263" i="11"/>
  <c r="H264" i="11"/>
  <c r="H265" i="11"/>
  <c r="H266" i="11"/>
  <c r="H267" i="11"/>
  <c r="H268" i="11"/>
  <c r="H269" i="11"/>
  <c r="H270" i="11"/>
  <c r="H271" i="11"/>
  <c r="H272" i="11"/>
  <c r="H273" i="11"/>
  <c r="H274" i="11"/>
  <c r="H275" i="11"/>
  <c r="H276" i="11"/>
  <c r="H277" i="11"/>
  <c r="H278" i="11"/>
  <c r="H279" i="11"/>
  <c r="H280" i="11"/>
  <c r="H281" i="11"/>
  <c r="H282" i="11"/>
  <c r="H283" i="11"/>
  <c r="H284" i="11"/>
  <c r="H285" i="11"/>
  <c r="H286" i="11"/>
  <c r="H287" i="11"/>
  <c r="H288" i="11"/>
  <c r="H289" i="11"/>
  <c r="H290" i="11"/>
  <c r="H291" i="11"/>
  <c r="H292" i="11"/>
  <c r="H293" i="11"/>
  <c r="H294" i="11"/>
  <c r="H295" i="11"/>
  <c r="H296" i="11"/>
  <c r="H297" i="11"/>
  <c r="H298" i="11"/>
  <c r="H299" i="11"/>
  <c r="H300" i="11"/>
  <c r="H301" i="11"/>
  <c r="H302" i="11"/>
  <c r="H303" i="11"/>
  <c r="H304" i="11"/>
  <c r="H305" i="11"/>
  <c r="H306" i="11"/>
  <c r="H307" i="11"/>
  <c r="H308" i="11"/>
  <c r="H309" i="11"/>
  <c r="H310" i="11"/>
  <c r="H311" i="11"/>
  <c r="H312" i="11"/>
  <c r="H313" i="11"/>
  <c r="H314" i="11"/>
  <c r="H315" i="11"/>
  <c r="H316" i="11"/>
  <c r="H317" i="11"/>
  <c r="H318" i="11"/>
  <c r="H319" i="11"/>
  <c r="H320" i="11"/>
  <c r="H321" i="11"/>
  <c r="H322" i="11"/>
  <c r="H323" i="11"/>
  <c r="H324" i="11"/>
  <c r="H325" i="11"/>
  <c r="H326" i="11"/>
  <c r="H327" i="11"/>
  <c r="H328" i="11"/>
  <c r="H329" i="11"/>
  <c r="H330" i="11"/>
  <c r="H331" i="11"/>
  <c r="H332" i="11"/>
  <c r="H333" i="11"/>
  <c r="H334" i="11"/>
  <c r="H335" i="11"/>
  <c r="H336" i="11"/>
  <c r="H337" i="11"/>
  <c r="H338" i="11"/>
  <c r="H339" i="11"/>
  <c r="H340" i="11"/>
  <c r="H341" i="11"/>
  <c r="H342" i="11"/>
  <c r="H343" i="11"/>
  <c r="H344" i="11"/>
  <c r="H345" i="11"/>
  <c r="H346" i="11"/>
  <c r="H347" i="11"/>
  <c r="H348" i="11"/>
  <c r="H349" i="11"/>
  <c r="H350" i="11"/>
  <c r="H351" i="11"/>
  <c r="H352" i="11"/>
  <c r="H353" i="11"/>
  <c r="H354" i="11"/>
  <c r="H355" i="11"/>
  <c r="H356" i="11"/>
  <c r="H357" i="11"/>
  <c r="H358" i="11"/>
  <c r="H359" i="11"/>
  <c r="H360" i="11"/>
  <c r="H361" i="11"/>
  <c r="H362" i="11"/>
  <c r="H363" i="11"/>
  <c r="H364" i="11"/>
  <c r="H365" i="11"/>
  <c r="H366" i="11"/>
  <c r="H367" i="11"/>
  <c r="H368" i="11"/>
  <c r="H369" i="11"/>
  <c r="H370" i="11"/>
  <c r="H371" i="11"/>
  <c r="H372" i="11"/>
  <c r="H373" i="11"/>
  <c r="H374" i="11"/>
  <c r="H375" i="11"/>
  <c r="H376" i="11"/>
  <c r="H377" i="11"/>
  <c r="H378" i="11"/>
  <c r="H379" i="11"/>
  <c r="H380" i="11"/>
  <c r="H381" i="11"/>
  <c r="H382" i="11"/>
  <c r="H383" i="11"/>
  <c r="H384" i="11"/>
  <c r="H385" i="11"/>
  <c r="H386" i="11"/>
  <c r="H387" i="11"/>
  <c r="H388" i="11"/>
  <c r="H389" i="11"/>
  <c r="H390" i="11"/>
  <c r="H391" i="11"/>
  <c r="H392" i="11"/>
  <c r="H393" i="11"/>
  <c r="H394" i="11"/>
  <c r="H395" i="11"/>
  <c r="H396" i="11"/>
  <c r="H397" i="11"/>
  <c r="H398" i="11"/>
  <c r="H399" i="11"/>
  <c r="H400" i="11"/>
  <c r="H401" i="11"/>
  <c r="H402" i="11"/>
  <c r="H403" i="11"/>
  <c r="H404" i="11"/>
  <c r="H405" i="11"/>
  <c r="H406" i="11"/>
  <c r="H407" i="11"/>
  <c r="H408" i="11"/>
  <c r="H409" i="11"/>
  <c r="H410" i="11"/>
  <c r="H411" i="11"/>
  <c r="H412" i="11"/>
  <c r="H413" i="11"/>
  <c r="H414" i="11"/>
  <c r="H415" i="11"/>
  <c r="H416" i="11"/>
  <c r="H417" i="11"/>
  <c r="H418" i="11"/>
  <c r="H419" i="11"/>
  <c r="H420" i="11"/>
  <c r="H421" i="11"/>
  <c r="H422" i="11"/>
  <c r="H423" i="11"/>
  <c r="H424" i="11"/>
  <c r="H425" i="11"/>
  <c r="H426" i="11"/>
  <c r="H427" i="11"/>
  <c r="H428" i="11"/>
  <c r="H429" i="11"/>
  <c r="H430" i="11"/>
  <c r="H431" i="11"/>
  <c r="H432" i="11"/>
  <c r="H433" i="11"/>
  <c r="H434" i="11"/>
  <c r="H435" i="11"/>
  <c r="H436" i="11"/>
  <c r="H437" i="11"/>
  <c r="H438" i="11"/>
  <c r="H439" i="11"/>
  <c r="H440" i="11"/>
  <c r="H441" i="11"/>
  <c r="H442" i="11"/>
  <c r="H443" i="11"/>
  <c r="H444" i="11"/>
  <c r="H445" i="11"/>
  <c r="H446" i="11"/>
  <c r="H447" i="11"/>
  <c r="H448" i="11"/>
  <c r="H449" i="11"/>
  <c r="H450" i="11"/>
  <c r="H451" i="11"/>
  <c r="H452" i="11"/>
  <c r="H453" i="11"/>
  <c r="H454" i="11"/>
  <c r="H455" i="11"/>
  <c r="H456" i="11"/>
  <c r="H457" i="11"/>
  <c r="H458" i="11"/>
  <c r="H459" i="11"/>
  <c r="H460" i="11"/>
  <c r="H461" i="11"/>
  <c r="H462" i="11"/>
  <c r="H463" i="11"/>
  <c r="H464" i="11"/>
  <c r="H465" i="11"/>
  <c r="H466" i="11"/>
  <c r="H467" i="11"/>
  <c r="H468" i="11"/>
  <c r="H469" i="11"/>
  <c r="H470" i="11"/>
  <c r="H471" i="11"/>
  <c r="H472" i="11"/>
  <c r="H473" i="11"/>
  <c r="H474" i="11"/>
  <c r="H475" i="11"/>
  <c r="H476" i="11"/>
  <c r="H477" i="11"/>
  <c r="H478" i="11"/>
  <c r="H479" i="11"/>
  <c r="H480" i="11"/>
  <c r="H481" i="11"/>
  <c r="H482" i="11"/>
  <c r="H483" i="11"/>
  <c r="H484" i="11"/>
  <c r="H485" i="11"/>
  <c r="H486" i="11"/>
  <c r="H487" i="11"/>
  <c r="H488" i="11"/>
  <c r="H489" i="11"/>
  <c r="H490" i="11"/>
  <c r="H491" i="11"/>
  <c r="H492" i="11"/>
  <c r="H493" i="11"/>
  <c r="H494" i="11"/>
  <c r="H495" i="11"/>
  <c r="H496" i="11"/>
  <c r="H497" i="11"/>
  <c r="H498" i="11"/>
  <c r="H499" i="11"/>
  <c r="H500" i="11"/>
  <c r="H501" i="11"/>
  <c r="H502" i="11"/>
  <c r="H503" i="11"/>
  <c r="H504" i="11"/>
  <c r="H505" i="11"/>
  <c r="H506" i="11"/>
  <c r="H507" i="11"/>
  <c r="H508" i="11"/>
  <c r="H509" i="11"/>
  <c r="H510" i="11"/>
  <c r="H511" i="11"/>
  <c r="H512" i="11"/>
  <c r="H513" i="11"/>
  <c r="H514" i="11"/>
  <c r="H515" i="11"/>
  <c r="H516" i="11"/>
  <c r="H517" i="11"/>
  <c r="H518" i="11"/>
  <c r="H519" i="11"/>
  <c r="H520" i="11"/>
  <c r="H521" i="11"/>
  <c r="H522" i="11"/>
  <c r="H523" i="11"/>
  <c r="H524" i="11"/>
  <c r="H525" i="11"/>
  <c r="H526" i="11"/>
  <c r="H527" i="11"/>
  <c r="H528" i="11"/>
  <c r="H529" i="11"/>
  <c r="H530" i="11"/>
  <c r="H531" i="11"/>
  <c r="H532" i="11"/>
  <c r="H533" i="11"/>
  <c r="H534" i="11"/>
  <c r="H535" i="11"/>
  <c r="H536" i="11"/>
  <c r="H537" i="11"/>
  <c r="H538" i="11"/>
  <c r="H539" i="11"/>
  <c r="H540" i="11"/>
  <c r="H541" i="11"/>
  <c r="H542" i="11"/>
  <c r="H543" i="11"/>
  <c r="H544" i="11"/>
  <c r="H545" i="11"/>
  <c r="H546" i="11"/>
  <c r="H547" i="11"/>
  <c r="H548" i="11"/>
  <c r="H549" i="11"/>
  <c r="H550" i="11"/>
  <c r="H551" i="11"/>
  <c r="H552" i="11"/>
  <c r="H553" i="11"/>
  <c r="H554" i="11"/>
  <c r="H555" i="11"/>
  <c r="H556" i="11"/>
  <c r="H557" i="11"/>
  <c r="H558" i="11"/>
  <c r="H559" i="11"/>
  <c r="H560" i="11"/>
  <c r="H561" i="11"/>
  <c r="H562" i="11"/>
  <c r="H563" i="11"/>
  <c r="H564" i="11"/>
  <c r="H565" i="11"/>
  <c r="H566" i="11"/>
  <c r="H567" i="11"/>
  <c r="H568" i="11"/>
  <c r="H569" i="11"/>
  <c r="H570" i="11"/>
  <c r="H571" i="11"/>
  <c r="H572" i="11"/>
  <c r="H573" i="11"/>
  <c r="H574" i="11"/>
  <c r="H575" i="11"/>
  <c r="H576" i="11"/>
  <c r="H577" i="11"/>
  <c r="H578" i="11"/>
  <c r="H579" i="11"/>
  <c r="H580" i="11"/>
  <c r="H581" i="11"/>
  <c r="H582" i="11"/>
  <c r="H583" i="11"/>
  <c r="H584" i="11"/>
  <c r="H585" i="11"/>
  <c r="H586" i="11"/>
  <c r="H587" i="11"/>
  <c r="H588" i="11"/>
  <c r="H589" i="11"/>
  <c r="H590" i="11"/>
  <c r="H591" i="11"/>
  <c r="H592" i="11"/>
  <c r="H593" i="11"/>
  <c r="H594" i="11"/>
  <c r="H595" i="11"/>
  <c r="H596" i="11"/>
  <c r="H597" i="11"/>
  <c r="H598" i="11"/>
  <c r="H599" i="11"/>
  <c r="H600" i="11"/>
  <c r="H601" i="11"/>
  <c r="H602" i="11"/>
  <c r="H603" i="11"/>
  <c r="H604" i="11"/>
  <c r="H605" i="11"/>
  <c r="H606" i="11"/>
  <c r="H607" i="11"/>
  <c r="H608" i="11"/>
  <c r="H609" i="11"/>
  <c r="H610" i="11"/>
  <c r="H611" i="11"/>
  <c r="H612" i="11"/>
  <c r="H613" i="11"/>
  <c r="H614" i="11"/>
  <c r="H615" i="11"/>
  <c r="H616" i="11"/>
  <c r="H617" i="11"/>
  <c r="H618" i="11"/>
  <c r="H619" i="11"/>
  <c r="H620" i="11"/>
  <c r="H621" i="11"/>
  <c r="H622" i="11"/>
  <c r="H623" i="11"/>
  <c r="H624" i="11"/>
  <c r="H625" i="11"/>
  <c r="H626" i="11"/>
  <c r="H627" i="11"/>
  <c r="H628" i="11"/>
  <c r="H629" i="11"/>
  <c r="H630" i="11"/>
  <c r="H631" i="11"/>
  <c r="H632" i="11"/>
  <c r="H633" i="11"/>
  <c r="H634" i="11"/>
  <c r="H635" i="11"/>
  <c r="H636" i="11"/>
  <c r="H637" i="11"/>
  <c r="H638" i="11"/>
  <c r="H639" i="11"/>
  <c r="H640" i="11"/>
  <c r="H641" i="11"/>
  <c r="H642" i="11"/>
  <c r="H643" i="11"/>
  <c r="H644" i="11"/>
  <c r="H645" i="11"/>
  <c r="H646" i="11"/>
  <c r="H647" i="11"/>
  <c r="H648" i="11"/>
  <c r="H649" i="11"/>
  <c r="H650" i="11"/>
  <c r="H651" i="11"/>
  <c r="H652" i="11"/>
  <c r="H653" i="11"/>
  <c r="H654" i="11"/>
  <c r="H655" i="11"/>
  <c r="H656" i="11"/>
  <c r="H657" i="11"/>
  <c r="H658" i="11"/>
  <c r="H659" i="11"/>
  <c r="H660" i="11"/>
  <c r="H661" i="11"/>
  <c r="H662" i="11"/>
  <c r="H663" i="11"/>
  <c r="H664" i="11"/>
  <c r="H665" i="11"/>
  <c r="H666" i="11"/>
  <c r="H667" i="11"/>
  <c r="H668" i="11"/>
  <c r="H669" i="11"/>
  <c r="H670" i="11"/>
  <c r="H671" i="11"/>
  <c r="H672" i="11"/>
  <c r="H673" i="11"/>
  <c r="H674" i="11"/>
  <c r="H675" i="11"/>
  <c r="H676" i="11"/>
  <c r="H677" i="11"/>
  <c r="H678" i="11"/>
  <c r="H679" i="11"/>
  <c r="H680" i="11"/>
  <c r="H681" i="11"/>
  <c r="H682" i="11"/>
  <c r="H683" i="11"/>
  <c r="H684" i="11"/>
  <c r="H685" i="11"/>
  <c r="H686" i="11"/>
  <c r="H687" i="11"/>
  <c r="H688" i="11"/>
  <c r="H689" i="11"/>
  <c r="H690" i="11"/>
  <c r="H691" i="11"/>
  <c r="H692" i="11"/>
  <c r="H693" i="11"/>
  <c r="H694" i="11"/>
  <c r="H695" i="11"/>
  <c r="H696" i="11"/>
  <c r="H697" i="11"/>
  <c r="H698" i="11"/>
  <c r="H699" i="11"/>
  <c r="H700" i="11"/>
  <c r="H701" i="11"/>
  <c r="H702" i="11"/>
  <c r="H703" i="11"/>
  <c r="H704" i="11"/>
  <c r="H705" i="11"/>
  <c r="H706" i="11"/>
  <c r="H707" i="11"/>
  <c r="H708" i="11"/>
  <c r="H709" i="11"/>
  <c r="H710" i="11"/>
  <c r="H711" i="11"/>
  <c r="H712" i="11"/>
  <c r="H713" i="11"/>
  <c r="H714" i="11"/>
  <c r="H715" i="11"/>
  <c r="H716" i="11"/>
  <c r="H717" i="11"/>
  <c r="H718" i="11"/>
  <c r="H719" i="11"/>
  <c r="H720" i="11"/>
  <c r="H721" i="11"/>
  <c r="H722" i="11"/>
  <c r="H723" i="11"/>
  <c r="H724" i="11"/>
  <c r="H725" i="11"/>
  <c r="H726" i="11"/>
  <c r="H727" i="11"/>
  <c r="H728" i="11"/>
  <c r="H729" i="11"/>
  <c r="H730" i="11"/>
  <c r="H731" i="11"/>
  <c r="H732" i="11"/>
  <c r="H733" i="11"/>
  <c r="H734" i="11"/>
  <c r="H735" i="11"/>
  <c r="H736" i="11"/>
  <c r="H737" i="11"/>
  <c r="H738" i="11"/>
  <c r="H739" i="11"/>
  <c r="H740" i="11"/>
  <c r="H741" i="11"/>
  <c r="H742" i="11"/>
  <c r="H743" i="11"/>
  <c r="H744" i="11"/>
  <c r="H745" i="11"/>
  <c r="H746" i="11"/>
  <c r="H747" i="11"/>
  <c r="H748" i="11"/>
  <c r="H749" i="11"/>
  <c r="H750" i="11"/>
  <c r="H751" i="11"/>
  <c r="H752" i="11"/>
  <c r="H753" i="11"/>
  <c r="H754" i="11"/>
  <c r="H755" i="11"/>
  <c r="H756" i="11"/>
  <c r="H757" i="11"/>
  <c r="H758" i="11"/>
  <c r="H759" i="11"/>
  <c r="H760" i="11"/>
  <c r="H761" i="11"/>
  <c r="H762" i="11"/>
  <c r="H763" i="11"/>
  <c r="H764" i="11"/>
  <c r="H765" i="11"/>
  <c r="H766" i="11"/>
  <c r="H767" i="11"/>
  <c r="H768" i="11"/>
  <c r="H769" i="11"/>
  <c r="H770" i="11"/>
  <c r="H771" i="11"/>
  <c r="H772" i="11"/>
  <c r="H773" i="11"/>
  <c r="H774" i="11"/>
  <c r="H775" i="11"/>
  <c r="H776" i="11"/>
  <c r="H777" i="11"/>
  <c r="H778" i="11"/>
  <c r="H779" i="11"/>
  <c r="H780" i="11"/>
  <c r="H781" i="11"/>
  <c r="H782" i="11"/>
  <c r="H783" i="11"/>
  <c r="H784" i="11"/>
  <c r="H785" i="11"/>
  <c r="H786" i="11"/>
  <c r="H787" i="11"/>
  <c r="H788" i="11"/>
  <c r="H789" i="11"/>
  <c r="H790" i="11"/>
  <c r="H791" i="11"/>
  <c r="H792" i="11"/>
  <c r="H793" i="11"/>
  <c r="H794" i="11"/>
  <c r="H795" i="11"/>
  <c r="H796" i="11"/>
  <c r="H797" i="11"/>
  <c r="H798" i="11"/>
  <c r="H799" i="11"/>
  <c r="H800" i="11"/>
  <c r="H801" i="11"/>
  <c r="H802" i="11"/>
  <c r="H803" i="11"/>
  <c r="H804" i="11"/>
  <c r="H805" i="11"/>
  <c r="H806" i="11"/>
  <c r="H807" i="11"/>
  <c r="H808" i="11"/>
  <c r="H809" i="11"/>
  <c r="H810" i="11"/>
  <c r="H811" i="11"/>
  <c r="H812" i="11"/>
  <c r="H813" i="11"/>
  <c r="H814" i="11"/>
  <c r="H815" i="11"/>
  <c r="H816" i="11"/>
  <c r="H817" i="11"/>
  <c r="H818" i="11"/>
  <c r="H819" i="11"/>
  <c r="H820" i="11"/>
  <c r="H821" i="11"/>
  <c r="H822" i="11"/>
  <c r="H823" i="11"/>
  <c r="H824" i="11"/>
  <c r="H825" i="11"/>
  <c r="H826" i="11"/>
  <c r="H827" i="11"/>
  <c r="H828" i="11"/>
  <c r="H829" i="11"/>
  <c r="H830" i="11"/>
  <c r="H831" i="11"/>
  <c r="H832" i="11"/>
  <c r="H833" i="11"/>
  <c r="H834" i="11"/>
  <c r="H835" i="11"/>
  <c r="H836" i="11"/>
  <c r="H837" i="11"/>
  <c r="H838" i="11"/>
  <c r="H839" i="11"/>
  <c r="H840" i="11"/>
  <c r="H841" i="11"/>
  <c r="H842" i="11"/>
  <c r="H843" i="11"/>
  <c r="H844" i="11"/>
  <c r="H845" i="11"/>
  <c r="H846" i="11"/>
  <c r="H847" i="11"/>
  <c r="H848" i="11"/>
  <c r="H849" i="11"/>
  <c r="H850" i="11"/>
  <c r="H851" i="11"/>
  <c r="H852" i="11"/>
  <c r="H853" i="11"/>
  <c r="H854" i="11"/>
  <c r="H855" i="11"/>
  <c r="H856" i="11"/>
  <c r="H857" i="11"/>
  <c r="H858" i="11"/>
  <c r="H859" i="11"/>
  <c r="H860" i="11"/>
  <c r="H861" i="11"/>
  <c r="H862" i="11"/>
  <c r="H863" i="11"/>
  <c r="H864" i="11"/>
  <c r="H865" i="11"/>
  <c r="H866" i="11"/>
  <c r="H867" i="11"/>
  <c r="H868" i="11"/>
  <c r="H869" i="11"/>
  <c r="H870" i="11"/>
  <c r="H871" i="11"/>
  <c r="H872" i="11"/>
  <c r="H873" i="11"/>
  <c r="H874" i="11"/>
  <c r="H875" i="11"/>
  <c r="H876" i="11"/>
  <c r="H877" i="11"/>
  <c r="H878" i="11"/>
  <c r="H879" i="11"/>
  <c r="H880" i="11"/>
  <c r="H881" i="11"/>
  <c r="H882" i="11"/>
  <c r="H883" i="11"/>
  <c r="H884" i="11"/>
  <c r="H885" i="11"/>
  <c r="H886" i="11"/>
  <c r="H887" i="11"/>
  <c r="H888" i="11"/>
  <c r="H889" i="11"/>
  <c r="H890" i="11"/>
  <c r="H891" i="11"/>
  <c r="H892" i="11"/>
  <c r="H893" i="11"/>
  <c r="H894" i="11"/>
  <c r="H895" i="11"/>
  <c r="H896" i="11"/>
  <c r="H897" i="11"/>
  <c r="H898" i="11"/>
  <c r="H899" i="11"/>
  <c r="H900" i="11"/>
  <c r="H901" i="11"/>
  <c r="H902" i="11"/>
  <c r="H903" i="11"/>
  <c r="H904" i="11"/>
  <c r="H905" i="11"/>
  <c r="H906" i="11"/>
  <c r="H907" i="11"/>
  <c r="H908" i="11"/>
  <c r="H909" i="11"/>
  <c r="H910" i="11"/>
  <c r="H911" i="11"/>
  <c r="H912" i="11"/>
  <c r="H913" i="11"/>
  <c r="H914" i="11"/>
  <c r="H915" i="11"/>
  <c r="H916" i="11"/>
  <c r="H917" i="11"/>
  <c r="H918" i="11"/>
  <c r="H919" i="11"/>
  <c r="H920" i="11"/>
  <c r="H921" i="11"/>
  <c r="H922" i="11"/>
  <c r="H923" i="11"/>
  <c r="H924" i="11"/>
  <c r="H925" i="11"/>
  <c r="H926" i="11"/>
  <c r="H927" i="11"/>
  <c r="H928" i="11"/>
  <c r="H929" i="11"/>
  <c r="H930" i="11"/>
  <c r="H931" i="11"/>
  <c r="H932" i="11"/>
  <c r="H933" i="11"/>
  <c r="H934" i="11"/>
  <c r="H935" i="11"/>
  <c r="H936" i="11"/>
  <c r="H937" i="11"/>
  <c r="H938" i="11"/>
  <c r="H939" i="11"/>
  <c r="H940" i="11"/>
  <c r="H941" i="11"/>
  <c r="H942" i="11"/>
  <c r="H943" i="11"/>
  <c r="H944" i="11"/>
  <c r="H945" i="11"/>
  <c r="H946" i="11"/>
  <c r="H947" i="11"/>
  <c r="H948" i="11"/>
  <c r="H949" i="11"/>
  <c r="H950" i="11"/>
  <c r="H951" i="11"/>
  <c r="H952" i="11"/>
  <c r="H953" i="11"/>
  <c r="H954" i="11"/>
  <c r="H955" i="11"/>
  <c r="H956" i="11"/>
  <c r="H957" i="11"/>
  <c r="H958" i="11"/>
  <c r="H959" i="11"/>
  <c r="H960" i="11"/>
  <c r="H961" i="11"/>
  <c r="H962" i="11"/>
  <c r="H963" i="11"/>
  <c r="H964" i="11"/>
  <c r="H965" i="11"/>
  <c r="H966" i="11"/>
  <c r="H967" i="11"/>
  <c r="H968" i="11"/>
  <c r="H969" i="11"/>
  <c r="H970" i="11"/>
  <c r="H971" i="11"/>
  <c r="H972" i="11"/>
  <c r="H973" i="11"/>
  <c r="H974" i="11"/>
  <c r="H975" i="11"/>
  <c r="H976" i="11"/>
  <c r="H977" i="11"/>
  <c r="H978" i="11"/>
  <c r="H979" i="11"/>
  <c r="H980" i="11"/>
  <c r="H981" i="11"/>
  <c r="H982" i="11"/>
  <c r="H983" i="11"/>
  <c r="H984" i="11"/>
  <c r="H985" i="11"/>
  <c r="H986" i="11"/>
  <c r="H987" i="11"/>
  <c r="H988" i="11"/>
  <c r="H989" i="11"/>
  <c r="H990" i="11"/>
  <c r="H991" i="11"/>
  <c r="H992" i="11"/>
  <c r="H993" i="11"/>
  <c r="H994" i="11"/>
  <c r="H995" i="11"/>
  <c r="H996" i="11"/>
  <c r="H997" i="11"/>
  <c r="H998" i="11"/>
  <c r="H999" i="11"/>
  <c r="H1000" i="11"/>
  <c r="H1001" i="11"/>
  <c r="H2" i="11"/>
  <c r="J990" i="11" l="1"/>
  <c r="J962" i="11"/>
  <c r="J976" i="11"/>
  <c r="J878" i="11"/>
  <c r="J864" i="11"/>
  <c r="J808" i="11"/>
  <c r="J794" i="11"/>
  <c r="K794" i="11"/>
  <c r="J710" i="11"/>
  <c r="J696" i="11"/>
  <c r="K696" i="11"/>
  <c r="J654" i="11"/>
  <c r="J612" i="11"/>
  <c r="K612" i="11"/>
  <c r="J598" i="11"/>
  <c r="J500" i="11"/>
  <c r="J416" i="11"/>
  <c r="K416" i="11"/>
  <c r="J94" i="11"/>
  <c r="K990" i="11"/>
  <c r="K878" i="11"/>
  <c r="K808" i="11"/>
  <c r="K598" i="11"/>
  <c r="K710" i="11"/>
  <c r="K500" i="11"/>
  <c r="K864" i="11"/>
  <c r="K94" i="11"/>
  <c r="K976" i="11"/>
  <c r="K654" i="11"/>
  <c r="J948" i="11"/>
  <c r="K948" i="11"/>
  <c r="J934" i="11"/>
  <c r="K934" i="11"/>
  <c r="J906" i="11"/>
  <c r="K906" i="11"/>
  <c r="J892" i="11"/>
  <c r="J850" i="11"/>
  <c r="J836" i="11"/>
  <c r="K836" i="11"/>
  <c r="J780" i="11"/>
  <c r="J556" i="11"/>
  <c r="K962" i="11"/>
  <c r="K892" i="11"/>
  <c r="K556" i="11"/>
  <c r="J322" i="11"/>
  <c r="J668" i="11"/>
  <c r="J835" i="11"/>
  <c r="J695" i="11"/>
  <c r="J1001" i="11"/>
  <c r="J861" i="11"/>
  <c r="J763" i="11"/>
  <c r="J665" i="11"/>
  <c r="J581" i="11"/>
  <c r="J971" i="11"/>
  <c r="J873" i="11"/>
  <c r="J789" i="11"/>
  <c r="J719" i="11"/>
  <c r="J565" i="11"/>
  <c r="J697" i="11"/>
  <c r="J997" i="11"/>
  <c r="J941" i="11"/>
  <c r="J871" i="11"/>
  <c r="J801" i="11"/>
  <c r="J759" i="11"/>
  <c r="J717" i="11"/>
  <c r="J661" i="11"/>
  <c r="J591" i="11"/>
  <c r="J521" i="11"/>
  <c r="J479" i="11"/>
  <c r="J423" i="11"/>
  <c r="J353" i="11"/>
  <c r="J311" i="11"/>
  <c r="J255" i="11"/>
  <c r="J129" i="11"/>
  <c r="J406" i="11"/>
  <c r="J657" i="11"/>
  <c r="J363" i="11"/>
  <c r="J167" i="11"/>
  <c r="J920" i="11"/>
  <c r="J822" i="11"/>
  <c r="J752" i="11"/>
  <c r="J640" i="11"/>
  <c r="J961" i="11"/>
  <c r="J919" i="11"/>
  <c r="J891" i="11"/>
  <c r="J849" i="11"/>
  <c r="J821" i="11"/>
  <c r="J765" i="11"/>
  <c r="J723" i="11"/>
  <c r="J709" i="11"/>
  <c r="J681" i="11"/>
  <c r="J625" i="11"/>
  <c r="J583" i="11"/>
  <c r="J987" i="11"/>
  <c r="J945" i="11"/>
  <c r="J931" i="11"/>
  <c r="J875" i="11"/>
  <c r="J847" i="11"/>
  <c r="J833" i="11"/>
  <c r="J777" i="11"/>
  <c r="J749" i="11"/>
  <c r="J735" i="11"/>
  <c r="J693" i="11"/>
  <c r="J651" i="11"/>
  <c r="J623" i="11"/>
  <c r="J595" i="11"/>
  <c r="J553" i="11"/>
  <c r="J999" i="11"/>
  <c r="J985" i="11"/>
  <c r="J957" i="11"/>
  <c r="J929" i="11"/>
  <c r="J915" i="11"/>
  <c r="J901" i="11"/>
  <c r="J859" i="11"/>
  <c r="J845" i="11"/>
  <c r="J831" i="11"/>
  <c r="J817" i="11"/>
  <c r="J775" i="11"/>
  <c r="J761" i="11"/>
  <c r="J747" i="11"/>
  <c r="J733" i="11"/>
  <c r="J691" i="11"/>
  <c r="J677" i="11"/>
  <c r="J663" i="11"/>
  <c r="J635" i="11"/>
  <c r="J621" i="11"/>
  <c r="J607" i="11"/>
  <c r="J579" i="11"/>
  <c r="J551" i="11"/>
  <c r="J537" i="11"/>
  <c r="J523" i="11"/>
  <c r="J495" i="11"/>
  <c r="J481" i="11"/>
  <c r="J467" i="11"/>
  <c r="J453" i="11"/>
  <c r="J439" i="11"/>
  <c r="J411" i="11"/>
  <c r="J998" i="11"/>
  <c r="J984" i="11"/>
  <c r="J970" i="11"/>
  <c r="J559" i="11"/>
  <c r="J431" i="11"/>
  <c r="J239" i="11"/>
  <c r="J983" i="11"/>
  <c r="J969" i="11"/>
  <c r="J955" i="11"/>
  <c r="J927" i="11"/>
  <c r="J913" i="11"/>
  <c r="J899" i="11"/>
  <c r="J885" i="11"/>
  <c r="J857" i="11"/>
  <c r="J843" i="11"/>
  <c r="J829" i="11"/>
  <c r="J815" i="11"/>
  <c r="J787" i="11"/>
  <c r="J773" i="11"/>
  <c r="J745" i="11"/>
  <c r="J731" i="11"/>
  <c r="J703" i="11"/>
  <c r="J689" i="11"/>
  <c r="J675" i="11"/>
  <c r="J647" i="11"/>
  <c r="J633" i="11"/>
  <c r="J619" i="11"/>
  <c r="J605" i="11"/>
  <c r="J577" i="11"/>
  <c r="J563" i="11"/>
  <c r="J549" i="11"/>
  <c r="J535" i="11"/>
  <c r="J507" i="11"/>
  <c r="J493" i="11"/>
  <c r="J465" i="11"/>
  <c r="J451" i="11"/>
  <c r="J437" i="11"/>
  <c r="J409" i="11"/>
  <c r="J395" i="11"/>
  <c r="J381" i="11"/>
  <c r="J367" i="11"/>
  <c r="J339" i="11"/>
  <c r="J325" i="11"/>
  <c r="J297" i="11"/>
  <c r="J283" i="11"/>
  <c r="J269" i="11"/>
  <c r="J241" i="11"/>
  <c r="J227" i="11"/>
  <c r="J213" i="11"/>
  <c r="J199" i="11"/>
  <c r="J185" i="11"/>
  <c r="J171" i="11"/>
  <c r="J157" i="11"/>
  <c r="J143" i="11"/>
  <c r="J115" i="11"/>
  <c r="J101" i="11"/>
  <c r="J897" i="11"/>
  <c r="J799" i="11"/>
  <c r="J222" i="11"/>
  <c r="J996" i="11"/>
  <c r="J896" i="11"/>
  <c r="J797" i="11"/>
  <c r="J659" i="11"/>
  <c r="J544" i="11"/>
  <c r="J179" i="11"/>
  <c r="J981" i="11"/>
  <c r="J895" i="11"/>
  <c r="J795" i="11"/>
  <c r="J658" i="11"/>
  <c r="J543" i="11"/>
  <c r="J405" i="11"/>
  <c r="J169" i="11"/>
  <c r="J980" i="11"/>
  <c r="J893" i="11"/>
  <c r="J767" i="11"/>
  <c r="J533" i="11"/>
  <c r="J978" i="11"/>
  <c r="J757" i="11"/>
  <c r="J531" i="11"/>
  <c r="J362" i="11"/>
  <c r="J166" i="11"/>
  <c r="J967" i="11"/>
  <c r="J756" i="11"/>
  <c r="J642" i="11"/>
  <c r="J501" i="11"/>
  <c r="J336" i="11"/>
  <c r="J139" i="11"/>
  <c r="J966" i="11"/>
  <c r="J855" i="11"/>
  <c r="J755" i="11"/>
  <c r="J641" i="11"/>
  <c r="J335" i="11"/>
  <c r="J138" i="11"/>
  <c r="J682" i="11"/>
  <c r="J626" i="11"/>
  <c r="J584" i="11"/>
  <c r="J570" i="11"/>
  <c r="J542" i="11"/>
  <c r="J528" i="11"/>
  <c r="J514" i="11"/>
  <c r="J486" i="11"/>
  <c r="J472" i="11"/>
  <c r="J458" i="11"/>
  <c r="J444" i="11"/>
  <c r="J430" i="11"/>
  <c r="J402" i="11"/>
  <c r="J388" i="11"/>
  <c r="J374" i="11"/>
  <c r="J360" i="11"/>
  <c r="J346" i="11"/>
  <c r="J332" i="11"/>
  <c r="J318" i="11"/>
  <c r="J304" i="11"/>
  <c r="J290" i="11"/>
  <c r="J276" i="11"/>
  <c r="J262" i="11"/>
  <c r="J248" i="11"/>
  <c r="J234" i="11"/>
  <c r="J220" i="11"/>
  <c r="J206" i="11"/>
  <c r="J192" i="11"/>
  <c r="J178" i="11"/>
  <c r="J164" i="11"/>
  <c r="J150" i="11"/>
  <c r="J136" i="11"/>
  <c r="J122" i="11"/>
  <c r="J108" i="11"/>
  <c r="J80" i="11"/>
  <c r="J66" i="11"/>
  <c r="J52" i="11"/>
  <c r="J38" i="11"/>
  <c r="J24" i="11"/>
  <c r="J10" i="11"/>
  <c r="J950" i="11"/>
  <c r="J854" i="11"/>
  <c r="J741" i="11"/>
  <c r="J491" i="11"/>
  <c r="J333" i="11"/>
  <c r="J95" i="11"/>
  <c r="J738" i="11"/>
  <c r="J933" i="11"/>
  <c r="J807" i="11"/>
  <c r="J667" i="11"/>
  <c r="J569" i="11"/>
  <c r="J541" i="11"/>
  <c r="J513" i="11"/>
  <c r="J485" i="11"/>
  <c r="J457" i="11"/>
  <c r="J429" i="11"/>
  <c r="J401" i="11"/>
  <c r="J373" i="11"/>
  <c r="J359" i="11"/>
  <c r="J345" i="11"/>
  <c r="J331" i="11"/>
  <c r="J317" i="11"/>
  <c r="J303" i="11"/>
  <c r="J289" i="11"/>
  <c r="J275" i="11"/>
  <c r="J261" i="11"/>
  <c r="J247" i="11"/>
  <c r="J233" i="11"/>
  <c r="J219" i="11"/>
  <c r="J205" i="11"/>
  <c r="J191" i="11"/>
  <c r="J177" i="11"/>
  <c r="J163" i="11"/>
  <c r="J149" i="11"/>
  <c r="J135" i="11"/>
  <c r="J121" i="11"/>
  <c r="J107" i="11"/>
  <c r="J93" i="11"/>
  <c r="J79" i="11"/>
  <c r="J65" i="11"/>
  <c r="J51" i="11"/>
  <c r="J37" i="11"/>
  <c r="J23" i="11"/>
  <c r="J9" i="11"/>
  <c r="J853" i="11"/>
  <c r="J740" i="11"/>
  <c r="J603" i="11"/>
  <c r="J476" i="11"/>
  <c r="J724" i="11"/>
  <c r="J863" i="11"/>
  <c r="J737" i="11"/>
  <c r="J597" i="11"/>
  <c r="J555" i="11"/>
  <c r="J527" i="11"/>
  <c r="J499" i="11"/>
  <c r="J471" i="11"/>
  <c r="J443" i="11"/>
  <c r="J415" i="11"/>
  <c r="J387" i="11"/>
  <c r="J2" i="11"/>
  <c r="K2" i="11"/>
  <c r="J11" i="11"/>
  <c r="J41" i="11"/>
  <c r="J71" i="11"/>
  <c r="J109" i="11"/>
  <c r="J141" i="11"/>
  <c r="J182" i="11"/>
  <c r="J223" i="11"/>
  <c r="J264" i="11"/>
  <c r="J305" i="11"/>
  <c r="J337" i="11"/>
  <c r="J378" i="11"/>
  <c r="J417" i="11"/>
  <c r="J447" i="11"/>
  <c r="J477" i="11"/>
  <c r="J515" i="11"/>
  <c r="J545" i="11"/>
  <c r="J575" i="11"/>
  <c r="J12" i="11"/>
  <c r="J42" i="11"/>
  <c r="J110" i="11"/>
  <c r="J151" i="11"/>
  <c r="J183" i="11"/>
  <c r="J224" i="11"/>
  <c r="J265" i="11"/>
  <c r="J306" i="11"/>
  <c r="J347" i="11"/>
  <c r="J379" i="11"/>
  <c r="J418" i="11"/>
  <c r="J448" i="11"/>
  <c r="J516" i="11"/>
  <c r="J546" i="11"/>
  <c r="J614" i="11"/>
  <c r="J644" i="11"/>
  <c r="J712" i="11"/>
  <c r="J742" i="11"/>
  <c r="J810" i="11"/>
  <c r="J840" i="11"/>
  <c r="J908" i="11"/>
  <c r="J938" i="11"/>
  <c r="J13" i="11"/>
  <c r="J43" i="11"/>
  <c r="J81" i="11"/>
  <c r="J111" i="11"/>
  <c r="J152" i="11"/>
  <c r="J193" i="11"/>
  <c r="J225" i="11"/>
  <c r="J266" i="11"/>
  <c r="J307" i="11"/>
  <c r="J348" i="11"/>
  <c r="J389" i="11"/>
  <c r="J419" i="11"/>
  <c r="J449" i="11"/>
  <c r="J487" i="11"/>
  <c r="J517" i="11"/>
  <c r="J547" i="11"/>
  <c r="J585" i="11"/>
  <c r="J615" i="11"/>
  <c r="J645" i="11"/>
  <c r="J683" i="11"/>
  <c r="J713" i="11"/>
  <c r="J743" i="11"/>
  <c r="J781" i="11"/>
  <c r="J811" i="11"/>
  <c r="J841" i="11"/>
  <c r="J879" i="11"/>
  <c r="J909" i="11"/>
  <c r="J939" i="11"/>
  <c r="J977" i="11"/>
  <c r="J14" i="11"/>
  <c r="J82" i="11"/>
  <c r="J112" i="11"/>
  <c r="J153" i="11"/>
  <c r="J194" i="11"/>
  <c r="J235" i="11"/>
  <c r="J267" i="11"/>
  <c r="J308" i="11"/>
  <c r="J349" i="11"/>
  <c r="J390" i="11"/>
  <c r="J420" i="11"/>
  <c r="J488" i="11"/>
  <c r="J15" i="11"/>
  <c r="J53" i="11"/>
  <c r="J83" i="11"/>
  <c r="J113" i="11"/>
  <c r="J154" i="11"/>
  <c r="J195" i="11"/>
  <c r="J236" i="11"/>
  <c r="J277" i="11"/>
  <c r="J309" i="11"/>
  <c r="J350" i="11"/>
  <c r="J391" i="11"/>
  <c r="J421" i="11"/>
  <c r="J459" i="11"/>
  <c r="J489" i="11"/>
  <c r="J519" i="11"/>
  <c r="J557" i="11"/>
  <c r="J587" i="11"/>
  <c r="J617" i="11"/>
  <c r="J655" i="11"/>
  <c r="J685" i="11"/>
  <c r="J715" i="11"/>
  <c r="J753" i="11"/>
  <c r="J783" i="11"/>
  <c r="J813" i="11"/>
  <c r="J851" i="11"/>
  <c r="J881" i="11"/>
  <c r="J911" i="11"/>
  <c r="J949" i="11"/>
  <c r="J979" i="11"/>
  <c r="J54" i="11"/>
  <c r="J84" i="11"/>
  <c r="J123" i="11"/>
  <c r="J155" i="11"/>
  <c r="J196" i="11"/>
  <c r="J237" i="11"/>
  <c r="J278" i="11"/>
  <c r="J319" i="11"/>
  <c r="J351" i="11"/>
  <c r="J392" i="11"/>
  <c r="J460" i="11"/>
  <c r="J490" i="11"/>
  <c r="J558" i="11"/>
  <c r="J588" i="11"/>
  <c r="J656" i="11"/>
  <c r="J686" i="11"/>
  <c r="J754" i="11"/>
  <c r="J784" i="11"/>
  <c r="J852" i="11"/>
  <c r="J882" i="11"/>
  <c r="J25" i="11"/>
  <c r="J55" i="11"/>
  <c r="J85" i="11"/>
  <c r="J124" i="11"/>
  <c r="J165" i="11"/>
  <c r="J197" i="11"/>
  <c r="J238" i="11"/>
  <c r="J279" i="11"/>
  <c r="J320" i="11"/>
  <c r="J361" i="11"/>
  <c r="J28" i="11"/>
  <c r="J96" i="11"/>
  <c r="J127" i="11"/>
  <c r="J168" i="11"/>
  <c r="J209" i="11"/>
  <c r="J250" i="11"/>
  <c r="J291" i="11"/>
  <c r="J323" i="11"/>
  <c r="J364" i="11"/>
  <c r="J404" i="11"/>
  <c r="J434" i="11"/>
  <c r="J502" i="11"/>
  <c r="J532" i="11"/>
  <c r="J600" i="11"/>
  <c r="J630" i="11"/>
  <c r="J698" i="11"/>
  <c r="J728" i="11"/>
  <c r="J796" i="11"/>
  <c r="J26" i="11"/>
  <c r="J97" i="11"/>
  <c r="J180" i="11"/>
  <c r="J280" i="11"/>
  <c r="J365" i="11"/>
  <c r="J435" i="11"/>
  <c r="J503" i="11"/>
  <c r="J560" i="11"/>
  <c r="J613" i="11"/>
  <c r="J669" i="11"/>
  <c r="J714" i="11"/>
  <c r="J768" i="11"/>
  <c r="J823" i="11"/>
  <c r="J865" i="11"/>
  <c r="J907" i="11"/>
  <c r="J951" i="11"/>
  <c r="J991" i="11"/>
  <c r="J27" i="11"/>
  <c r="J98" i="11"/>
  <c r="J181" i="11"/>
  <c r="J281" i="11"/>
  <c r="J375" i="11"/>
  <c r="J504" i="11"/>
  <c r="J561" i="11"/>
  <c r="J616" i="11"/>
  <c r="J670" i="11"/>
  <c r="J725" i="11"/>
  <c r="J769" i="11"/>
  <c r="J824" i="11"/>
  <c r="J866" i="11"/>
  <c r="J910" i="11"/>
  <c r="J952" i="11"/>
  <c r="J992" i="11"/>
  <c r="J29" i="11"/>
  <c r="J99" i="11"/>
  <c r="J207" i="11"/>
  <c r="J292" i="11"/>
  <c r="J376" i="11"/>
  <c r="J445" i="11"/>
  <c r="J505" i="11"/>
  <c r="J571" i="11"/>
  <c r="J627" i="11"/>
  <c r="J671" i="11"/>
  <c r="J726" i="11"/>
  <c r="J770" i="11"/>
  <c r="J825" i="11"/>
  <c r="J867" i="11"/>
  <c r="J953" i="11"/>
  <c r="J993" i="11"/>
  <c r="J377" i="11"/>
  <c r="J572" i="11"/>
  <c r="J628" i="11"/>
  <c r="J672" i="11"/>
  <c r="J727" i="11"/>
  <c r="J771" i="11"/>
  <c r="J826" i="11"/>
  <c r="J868" i="11"/>
  <c r="J994" i="11"/>
  <c r="J393" i="11"/>
  <c r="J518" i="11"/>
  <c r="J629" i="11"/>
  <c r="J673" i="11"/>
  <c r="J729" i="11"/>
  <c r="J782" i="11"/>
  <c r="J869" i="11"/>
  <c r="J922" i="11"/>
  <c r="J995" i="11"/>
  <c r="J208" i="11"/>
  <c r="J293" i="11"/>
  <c r="J446" i="11"/>
  <c r="J921" i="11"/>
  <c r="J963" i="11"/>
  <c r="J39" i="11"/>
  <c r="J125" i="11"/>
  <c r="J210" i="11"/>
  <c r="J294" i="11"/>
  <c r="J461" i="11"/>
  <c r="J573" i="11"/>
  <c r="J827" i="11"/>
  <c r="J40" i="11"/>
  <c r="J126" i="11"/>
  <c r="J211" i="11"/>
  <c r="J295" i="11"/>
  <c r="J462" i="11"/>
  <c r="J529" i="11"/>
  <c r="J574" i="11"/>
  <c r="J631" i="11"/>
  <c r="J684" i="11"/>
  <c r="J785" i="11"/>
  <c r="J880" i="11"/>
  <c r="J923" i="11"/>
  <c r="J964" i="11"/>
  <c r="J56" i="11"/>
  <c r="J137" i="11"/>
  <c r="J221" i="11"/>
  <c r="J321" i="11"/>
  <c r="J403" i="11"/>
  <c r="J463" i="11"/>
  <c r="J530" i="11"/>
  <c r="J586" i="11"/>
  <c r="J687" i="11"/>
  <c r="J739" i="11"/>
  <c r="J837" i="11"/>
  <c r="J883" i="11"/>
  <c r="J924" i="11"/>
  <c r="J965" i="11"/>
  <c r="J68" i="11"/>
  <c r="J140" i="11"/>
  <c r="J249" i="11"/>
  <c r="J334" i="11"/>
  <c r="J407" i="11"/>
  <c r="J475" i="11"/>
  <c r="J599" i="11"/>
  <c r="J643" i="11"/>
  <c r="J699" i="11"/>
  <c r="J798" i="11"/>
  <c r="J894" i="11"/>
  <c r="J935" i="11"/>
  <c r="J988" i="11"/>
  <c r="J974" i="11"/>
  <c r="J960" i="11"/>
  <c r="J946" i="11"/>
  <c r="J932" i="11"/>
  <c r="J918" i="11"/>
  <c r="J904" i="11"/>
  <c r="J890" i="11"/>
  <c r="J876" i="11"/>
  <c r="J862" i="11"/>
  <c r="J848" i="11"/>
  <c r="J834" i="11"/>
  <c r="J820" i="11"/>
  <c r="J806" i="11"/>
  <c r="J792" i="11"/>
  <c r="J778" i="11"/>
  <c r="J764" i="11"/>
  <c r="J937" i="11"/>
  <c r="J839" i="11"/>
  <c r="J711" i="11"/>
  <c r="J602" i="11"/>
  <c r="J474" i="11"/>
  <c r="J263" i="11"/>
  <c r="J70" i="11"/>
  <c r="J766" i="11"/>
  <c r="J975" i="11"/>
  <c r="J877" i="11"/>
  <c r="J779" i="11"/>
  <c r="J653" i="11"/>
  <c r="J959" i="11"/>
  <c r="J903" i="11"/>
  <c r="J819" i="11"/>
  <c r="J707" i="11"/>
  <c r="J609" i="11"/>
  <c r="J525" i="11"/>
  <c r="J497" i="11"/>
  <c r="J469" i="11"/>
  <c r="J441" i="11"/>
  <c r="J413" i="11"/>
  <c r="J385" i="11"/>
  <c r="J357" i="11"/>
  <c r="J329" i="11"/>
  <c r="J287" i="11"/>
  <c r="J273" i="11"/>
  <c r="J245" i="11"/>
  <c r="J231" i="11"/>
  <c r="J217" i="11"/>
  <c r="J203" i="11"/>
  <c r="J189" i="11"/>
  <c r="J175" i="11"/>
  <c r="J161" i="11"/>
  <c r="J147" i="11"/>
  <c r="J133" i="11"/>
  <c r="J119" i="11"/>
  <c r="J105" i="11"/>
  <c r="J91" i="11"/>
  <c r="J77" i="11"/>
  <c r="J63" i="11"/>
  <c r="J936" i="11"/>
  <c r="J838" i="11"/>
  <c r="J601" i="11"/>
  <c r="J473" i="11"/>
  <c r="J253" i="11"/>
  <c r="J69" i="11"/>
  <c r="J989" i="11"/>
  <c r="J905" i="11"/>
  <c r="J793" i="11"/>
  <c r="J639" i="11"/>
  <c r="J973" i="11"/>
  <c r="J889" i="11"/>
  <c r="J805" i="11"/>
  <c r="J721" i="11"/>
  <c r="J637" i="11"/>
  <c r="J539" i="11"/>
  <c r="J511" i="11"/>
  <c r="J483" i="11"/>
  <c r="J455" i="11"/>
  <c r="J427" i="11"/>
  <c r="J399" i="11"/>
  <c r="J371" i="11"/>
  <c r="J343" i="11"/>
  <c r="J315" i="11"/>
  <c r="J301" i="11"/>
  <c r="J259" i="11"/>
  <c r="J1000" i="11"/>
  <c r="J986" i="11"/>
  <c r="J972" i="11"/>
  <c r="J958" i="11"/>
  <c r="J944" i="11"/>
  <c r="J930" i="11"/>
  <c r="J916" i="11"/>
  <c r="J902" i="11"/>
  <c r="J888" i="11"/>
  <c r="J874" i="11"/>
  <c r="J860" i="11"/>
  <c r="J846" i="11"/>
  <c r="J832" i="11"/>
  <c r="J818" i="11"/>
  <c r="J804" i="11"/>
  <c r="J790" i="11"/>
  <c r="J812" i="11"/>
  <c r="J701" i="11"/>
  <c r="J433" i="11"/>
  <c r="J252" i="11"/>
  <c r="J67" i="11"/>
  <c r="J947" i="11"/>
  <c r="J751" i="11"/>
  <c r="J611" i="11"/>
  <c r="J917" i="11"/>
  <c r="J791" i="11"/>
  <c r="J679" i="11"/>
  <c r="J567" i="11"/>
  <c r="J943" i="11"/>
  <c r="J887" i="11"/>
  <c r="J803" i="11"/>
  <c r="J705" i="11"/>
  <c r="J649" i="11"/>
  <c r="J593" i="11"/>
  <c r="J509" i="11"/>
  <c r="J425" i="11"/>
  <c r="J397" i="11"/>
  <c r="J383" i="11"/>
  <c r="J369" i="11"/>
  <c r="J355" i="11"/>
  <c r="J341" i="11"/>
  <c r="J327" i="11"/>
  <c r="J313" i="11"/>
  <c r="J299" i="11"/>
  <c r="J285" i="11"/>
  <c r="J271" i="11"/>
  <c r="J257" i="11"/>
  <c r="J243" i="11"/>
  <c r="J229" i="11"/>
  <c r="J215" i="11"/>
  <c r="J201" i="11"/>
  <c r="J187" i="11"/>
  <c r="J173" i="11"/>
  <c r="J159" i="11"/>
  <c r="J145" i="11"/>
  <c r="J131" i="11"/>
  <c r="J117" i="11"/>
  <c r="J103" i="11"/>
  <c r="J89" i="11"/>
  <c r="J75" i="11"/>
  <c r="J61" i="11"/>
  <c r="J47" i="11"/>
  <c r="J33" i="11"/>
  <c r="J19" i="11"/>
  <c r="J5" i="11"/>
  <c r="J925" i="11"/>
  <c r="J809" i="11"/>
  <c r="J700" i="11"/>
  <c r="J589" i="11"/>
  <c r="J432" i="11"/>
  <c r="J251" i="11"/>
  <c r="J57" i="11"/>
  <c r="J49" i="11"/>
  <c r="J35" i="11"/>
  <c r="J21" i="11"/>
  <c r="J7" i="11"/>
  <c r="J956" i="11"/>
  <c r="J942" i="11"/>
  <c r="J928" i="11"/>
  <c r="J914" i="11"/>
  <c r="J900" i="11"/>
  <c r="J886" i="11"/>
  <c r="J872" i="11"/>
  <c r="J858" i="11"/>
  <c r="J844" i="11"/>
  <c r="J830" i="11"/>
  <c r="J816" i="11"/>
  <c r="J802" i="11"/>
  <c r="J788" i="11"/>
  <c r="J774" i="11"/>
  <c r="J760" i="11"/>
  <c r="J746" i="11"/>
  <c r="J732" i="11"/>
  <c r="J718" i="11"/>
  <c r="J704" i="11"/>
  <c r="J690" i="11"/>
  <c r="J676" i="11"/>
  <c r="J662" i="11"/>
  <c r="J648" i="11"/>
  <c r="J634" i="11"/>
  <c r="J620" i="11"/>
  <c r="J606" i="11"/>
  <c r="J592" i="11"/>
  <c r="J578" i="11"/>
  <c r="J564" i="11"/>
  <c r="J550" i="11"/>
  <c r="J536" i="11"/>
  <c r="J522" i="11"/>
  <c r="J508" i="11"/>
  <c r="J494" i="11"/>
  <c r="J480" i="11"/>
  <c r="J466" i="11"/>
  <c r="J452" i="11"/>
  <c r="J438" i="11"/>
  <c r="J424" i="11"/>
  <c r="J410" i="11"/>
  <c r="J396" i="11"/>
  <c r="J382" i="11"/>
  <c r="J368" i="11"/>
  <c r="J354" i="11"/>
  <c r="J340" i="11"/>
  <c r="J326" i="11"/>
  <c r="J312" i="11"/>
  <c r="J298" i="11"/>
  <c r="J284" i="11"/>
  <c r="J270" i="11"/>
  <c r="J256" i="11"/>
  <c r="J242" i="11"/>
  <c r="J228" i="11"/>
  <c r="J214" i="11"/>
  <c r="J200" i="11"/>
  <c r="J186" i="11"/>
  <c r="J172" i="11"/>
  <c r="J158" i="11"/>
  <c r="J144" i="11"/>
  <c r="J130" i="11"/>
  <c r="J116" i="11"/>
  <c r="J102" i="11"/>
  <c r="J88" i="11"/>
  <c r="J74" i="11"/>
  <c r="J60" i="11"/>
  <c r="J46" i="11"/>
  <c r="J32" i="11"/>
  <c r="J18" i="11"/>
  <c r="J4" i="11"/>
  <c r="J87" i="11"/>
  <c r="J73" i="11"/>
  <c r="J59" i="11"/>
  <c r="J45" i="11"/>
  <c r="J31" i="11"/>
  <c r="J17" i="11"/>
  <c r="J3" i="11"/>
  <c r="J898" i="11"/>
  <c r="J828" i="11"/>
  <c r="J730" i="11"/>
  <c r="J604" i="11"/>
  <c r="J520" i="11"/>
  <c r="J422" i="11"/>
  <c r="J296" i="11"/>
  <c r="J226" i="11"/>
  <c r="J156" i="11"/>
  <c r="J86" i="11"/>
  <c r="J30" i="11"/>
  <c r="J982" i="11"/>
  <c r="J884" i="11"/>
  <c r="J800" i="11"/>
  <c r="J716" i="11"/>
  <c r="J632" i="11"/>
  <c r="J506" i="11"/>
  <c r="J436" i="11"/>
  <c r="J352" i="11"/>
  <c r="J268" i="11"/>
  <c r="J198" i="11"/>
  <c r="J128" i="11"/>
  <c r="J968" i="11"/>
  <c r="J940" i="11"/>
  <c r="J926" i="11"/>
  <c r="J912" i="11"/>
  <c r="J870" i="11"/>
  <c r="J856" i="11"/>
  <c r="J842" i="11"/>
  <c r="J814" i="11"/>
  <c r="J786" i="11"/>
  <c r="J772" i="11"/>
  <c r="J744" i="11"/>
  <c r="J702" i="11"/>
  <c r="J688" i="11"/>
  <c r="J674" i="11"/>
  <c r="J660" i="11"/>
  <c r="J646" i="11"/>
  <c r="J618" i="11"/>
  <c r="J590" i="11"/>
  <c r="J576" i="11"/>
  <c r="J562" i="11"/>
  <c r="J548" i="11"/>
  <c r="J534" i="11"/>
  <c r="J492" i="11"/>
  <c r="J478" i="11"/>
  <c r="J464" i="11"/>
  <c r="J450" i="11"/>
  <c r="J408" i="11"/>
  <c r="J394" i="11"/>
  <c r="J380" i="11"/>
  <c r="J366" i="11"/>
  <c r="J338" i="11"/>
  <c r="J324" i="11"/>
  <c r="J310" i="11"/>
  <c r="J282" i="11"/>
  <c r="J254" i="11"/>
  <c r="J240" i="11"/>
  <c r="J212" i="11"/>
  <c r="J184" i="11"/>
  <c r="J170" i="11"/>
  <c r="J142" i="11"/>
  <c r="J114" i="11"/>
  <c r="J100" i="11"/>
  <c r="J72" i="11"/>
  <c r="J58" i="11"/>
  <c r="J44" i="11"/>
  <c r="J16" i="11"/>
  <c r="J954" i="11"/>
  <c r="J758" i="11"/>
  <c r="J750" i="11"/>
  <c r="J736" i="11"/>
  <c r="J722" i="11"/>
  <c r="J708" i="11"/>
  <c r="J694" i="11"/>
  <c r="J680" i="11"/>
  <c r="J666" i="11"/>
  <c r="J652" i="11"/>
  <c r="J638" i="11"/>
  <c r="J624" i="11"/>
  <c r="J610" i="11"/>
  <c r="J596" i="11"/>
  <c r="J582" i="11"/>
  <c r="J568" i="11"/>
  <c r="J554" i="11"/>
  <c r="J540" i="11"/>
  <c r="J526" i="11"/>
  <c r="J512" i="11"/>
  <c r="J498" i="11"/>
  <c r="J484" i="11"/>
  <c r="J470" i="11"/>
  <c r="J456" i="11"/>
  <c r="J442" i="11"/>
  <c r="J428" i="11"/>
  <c r="J414" i="11"/>
  <c r="J400" i="11"/>
  <c r="J386" i="11"/>
  <c r="J372" i="11"/>
  <c r="J358" i="11"/>
  <c r="J344" i="11"/>
  <c r="J330" i="11"/>
  <c r="J316" i="11"/>
  <c r="J302" i="11"/>
  <c r="J288" i="11"/>
  <c r="J274" i="11"/>
  <c r="J260" i="11"/>
  <c r="J246" i="11"/>
  <c r="J232" i="11"/>
  <c r="J218" i="11"/>
  <c r="J204" i="11"/>
  <c r="J190" i="11"/>
  <c r="J176" i="11"/>
  <c r="J162" i="11"/>
  <c r="J148" i="11"/>
  <c r="J134" i="11"/>
  <c r="J120" i="11"/>
  <c r="J106" i="11"/>
  <c r="J92" i="11"/>
  <c r="J78" i="11"/>
  <c r="J64" i="11"/>
  <c r="J50" i="11"/>
  <c r="J36" i="11"/>
  <c r="J22" i="11"/>
  <c r="J8" i="11"/>
  <c r="J776" i="11"/>
  <c r="J762" i="11"/>
  <c r="J748" i="11"/>
  <c r="J734" i="11"/>
  <c r="J720" i="11"/>
  <c r="J706" i="11"/>
  <c r="J692" i="11"/>
  <c r="J678" i="11"/>
  <c r="J664" i="11"/>
  <c r="J650" i="11"/>
  <c r="J636" i="11"/>
  <c r="J622" i="11"/>
  <c r="J608" i="11"/>
  <c r="J594" i="11"/>
  <c r="J580" i="11"/>
  <c r="J566" i="11"/>
  <c r="J552" i="11"/>
  <c r="J538" i="11"/>
  <c r="J524" i="11"/>
  <c r="J510" i="11"/>
  <c r="J496" i="11"/>
  <c r="J482" i="11"/>
  <c r="J468" i="11"/>
  <c r="J454" i="11"/>
  <c r="J440" i="11"/>
  <c r="J426" i="11"/>
  <c r="J412" i="11"/>
  <c r="J398" i="11"/>
  <c r="J384" i="11"/>
  <c r="J370" i="11"/>
  <c r="J356" i="11"/>
  <c r="J342" i="11"/>
  <c r="J328" i="11"/>
  <c r="J314" i="11"/>
  <c r="J300" i="11"/>
  <c r="J286" i="11"/>
  <c r="J272" i="11"/>
  <c r="J258" i="11"/>
  <c r="J244" i="11"/>
  <c r="J230" i="11"/>
  <c r="J216" i="11"/>
  <c r="J202" i="11"/>
  <c r="J188" i="11"/>
  <c r="J174" i="11"/>
  <c r="J160" i="11"/>
  <c r="J146" i="11"/>
  <c r="J132" i="11"/>
  <c r="J118" i="11"/>
  <c r="J104" i="11"/>
  <c r="J90" i="11"/>
  <c r="J76" i="11"/>
  <c r="J62" i="11"/>
  <c r="J48" i="11"/>
  <c r="J34" i="11"/>
  <c r="J20" i="11"/>
  <c r="J6" i="11"/>
  <c r="G87" i="9" l="1"/>
  <c r="G86" i="9"/>
  <c r="H186" i="9"/>
  <c r="H184" i="9"/>
  <c r="H185" i="9"/>
  <c r="H187" i="9"/>
  <c r="H188" i="9"/>
  <c r="H189" i="9"/>
  <c r="H190" i="9"/>
  <c r="H191" i="9"/>
  <c r="H192" i="9"/>
  <c r="H193" i="9"/>
  <c r="H194" i="9"/>
  <c r="H195" i="9"/>
  <c r="H196" i="9"/>
  <c r="H197" i="9"/>
  <c r="H198" i="9"/>
  <c r="H199" i="9"/>
  <c r="H200" i="9"/>
  <c r="H201" i="9"/>
  <c r="H202" i="9"/>
  <c r="H203" i="9"/>
  <c r="H204" i="9"/>
  <c r="H205" i="9"/>
  <c r="H206" i="9"/>
  <c r="H207" i="9"/>
  <c r="H208" i="9"/>
  <c r="H209" i="9"/>
  <c r="H210" i="9"/>
  <c r="H211" i="9"/>
  <c r="H212" i="9"/>
  <c r="H213" i="9"/>
  <c r="H214" i="9"/>
  <c r="H215" i="9"/>
  <c r="H216" i="9"/>
  <c r="H217" i="9"/>
  <c r="H218" i="9"/>
  <c r="H219" i="9"/>
  <c r="H220" i="9"/>
  <c r="H221" i="9"/>
  <c r="H222" i="9"/>
  <c r="H223" i="9"/>
  <c r="H224" i="9"/>
  <c r="H225" i="9"/>
  <c r="H226" i="9"/>
  <c r="H227" i="9"/>
  <c r="H228" i="9"/>
  <c r="H229" i="9"/>
  <c r="H230" i="9"/>
  <c r="H231" i="9"/>
  <c r="H232" i="9"/>
  <c r="H183" i="9"/>
  <c r="H233" i="9" l="1"/>
  <c r="C265" i="9" l="1"/>
  <c r="C266" i="9"/>
  <c r="C267" i="9"/>
  <c r="C268" i="9"/>
  <c r="C269" i="9"/>
  <c r="C270" i="9"/>
  <c r="C271" i="9"/>
  <c r="C272" i="9"/>
  <c r="C273" i="9"/>
  <c r="C274" i="9"/>
  <c r="C275" i="9"/>
  <c r="C276" i="9"/>
  <c r="C277" i="9"/>
  <c r="C278" i="9"/>
  <c r="C279" i="9"/>
  <c r="C280" i="9"/>
  <c r="C281" i="9"/>
  <c r="C282" i="9"/>
  <c r="C283" i="9"/>
  <c r="C284" i="9"/>
  <c r="C285" i="9"/>
  <c r="C286" i="9"/>
  <c r="C287" i="9"/>
  <c r="C288" i="9"/>
  <c r="C289" i="9"/>
  <c r="C290" i="9"/>
  <c r="C291" i="9"/>
  <c r="C292" i="9"/>
  <c r="C293" i="9"/>
  <c r="C294" i="9"/>
  <c r="C295" i="9"/>
  <c r="C296" i="9"/>
  <c r="C297" i="9"/>
  <c r="C298" i="9"/>
  <c r="C299" i="9"/>
  <c r="C300" i="9"/>
  <c r="C301" i="9"/>
  <c r="C302" i="9"/>
  <c r="C303" i="9"/>
  <c r="C304" i="9"/>
  <c r="C305" i="9"/>
  <c r="C306" i="9"/>
  <c r="C307" i="9"/>
  <c r="C308" i="9"/>
  <c r="C309" i="9"/>
  <c r="C310" i="9"/>
  <c r="C311" i="9"/>
  <c r="C312" i="9"/>
  <c r="C313" i="9"/>
  <c r="C314" i="9"/>
  <c r="C315" i="9"/>
  <c r="C316" i="9"/>
  <c r="C317" i="9"/>
  <c r="C318" i="9"/>
  <c r="C319" i="9"/>
  <c r="C320" i="9"/>
  <c r="C321" i="9"/>
  <c r="C322" i="9"/>
  <c r="C323" i="9"/>
  <c r="C324" i="9"/>
  <c r="C325" i="9"/>
  <c r="C326" i="9"/>
  <c r="C327" i="9"/>
  <c r="C328" i="9"/>
  <c r="C329" i="9"/>
  <c r="C330" i="9"/>
  <c r="C331" i="9"/>
  <c r="C332" i="9"/>
  <c r="C333" i="9"/>
  <c r="C334" i="9"/>
  <c r="C335" i="9"/>
  <c r="C336" i="9"/>
  <c r="C337" i="9"/>
  <c r="C338" i="9"/>
  <c r="C339" i="9"/>
  <c r="C340" i="9"/>
  <c r="C341" i="9"/>
  <c r="C342" i="9"/>
  <c r="C343" i="9"/>
  <c r="C344" i="9"/>
  <c r="C345" i="9"/>
  <c r="C346" i="9"/>
  <c r="C347" i="9"/>
  <c r="C348" i="9"/>
  <c r="C349" i="9"/>
  <c r="C350" i="9"/>
  <c r="C351" i="9"/>
  <c r="C352" i="9"/>
  <c r="C353" i="9"/>
  <c r="C354" i="9"/>
  <c r="C355" i="9"/>
  <c r="C356" i="9"/>
  <c r="C357" i="9"/>
  <c r="C358" i="9"/>
  <c r="C359" i="9"/>
  <c r="C360" i="9"/>
  <c r="C361" i="9"/>
  <c r="C362" i="9"/>
  <c r="C363" i="9"/>
  <c r="C364" i="9"/>
  <c r="C365" i="9"/>
  <c r="C366" i="9"/>
  <c r="C367" i="9"/>
  <c r="C368" i="9"/>
  <c r="C369" i="9"/>
  <c r="C370" i="9"/>
  <c r="C371" i="9"/>
  <c r="C372" i="9"/>
  <c r="C373" i="9"/>
  <c r="C374" i="9"/>
  <c r="C375" i="9"/>
  <c r="C376" i="9"/>
  <c r="C377" i="9"/>
  <c r="C378" i="9"/>
  <c r="C379" i="9"/>
  <c r="C380" i="9"/>
  <c r="C381" i="9"/>
  <c r="C382" i="9"/>
  <c r="C383" i="9"/>
  <c r="C384" i="9"/>
  <c r="C385" i="9"/>
  <c r="C386" i="9"/>
  <c r="C387" i="9"/>
  <c r="C388" i="9"/>
  <c r="C389" i="9"/>
  <c r="C390" i="9"/>
  <c r="C391" i="9"/>
  <c r="C392" i="9"/>
  <c r="C393" i="9"/>
  <c r="C394" i="9"/>
  <c r="C395" i="9"/>
  <c r="C396" i="9"/>
  <c r="C397" i="9"/>
  <c r="C398" i="9"/>
  <c r="C399" i="9"/>
  <c r="C400" i="9"/>
  <c r="C401" i="9"/>
  <c r="C402" i="9"/>
  <c r="C403" i="9"/>
  <c r="C404" i="9"/>
  <c r="C405" i="9"/>
  <c r="C406" i="9"/>
  <c r="C407" i="9"/>
  <c r="C408" i="9"/>
  <c r="C409" i="9"/>
  <c r="C410" i="9"/>
  <c r="C411" i="9"/>
  <c r="C412" i="9"/>
  <c r="C413" i="9"/>
  <c r="C414" i="9"/>
  <c r="C415" i="9"/>
  <c r="C416" i="9"/>
  <c r="C417" i="9"/>
  <c r="C418" i="9"/>
  <c r="C419" i="9"/>
  <c r="C420" i="9"/>
  <c r="C421" i="9"/>
  <c r="C422" i="9"/>
  <c r="C423" i="9"/>
  <c r="C424" i="9"/>
  <c r="C425" i="9"/>
  <c r="C426" i="9"/>
  <c r="C427" i="9"/>
  <c r="C428" i="9"/>
  <c r="C429" i="9"/>
  <c r="C430" i="9"/>
  <c r="C431" i="9"/>
  <c r="C432" i="9"/>
  <c r="C433" i="9"/>
  <c r="C434" i="9"/>
  <c r="C435" i="9"/>
  <c r="C436" i="9"/>
  <c r="C437" i="9"/>
  <c r="C438" i="9"/>
  <c r="C439" i="9"/>
  <c r="C440" i="9"/>
  <c r="C441" i="9"/>
  <c r="C442" i="9"/>
  <c r="C443" i="9"/>
  <c r="C444" i="9"/>
  <c r="C445" i="9"/>
  <c r="C446" i="9"/>
  <c r="C447" i="9"/>
  <c r="C448" i="9"/>
  <c r="C449" i="9"/>
  <c r="C450" i="9"/>
  <c r="C451" i="9"/>
  <c r="C452" i="9"/>
  <c r="C453" i="9"/>
  <c r="C454" i="9"/>
  <c r="C455" i="9"/>
  <c r="C456" i="9"/>
  <c r="C457" i="9"/>
  <c r="C458" i="9"/>
  <c r="C459" i="9"/>
  <c r="C460" i="9"/>
  <c r="C461" i="9"/>
  <c r="C462" i="9"/>
  <c r="C463" i="9"/>
  <c r="C464" i="9"/>
  <c r="C465" i="9"/>
  <c r="C466" i="9"/>
  <c r="C467" i="9"/>
  <c r="C468" i="9"/>
  <c r="C469" i="9"/>
  <c r="C470" i="9"/>
  <c r="C264" i="9"/>
  <c r="G293" i="9"/>
  <c r="H274" i="9"/>
  <c r="H287" i="9"/>
  <c r="G483" i="9"/>
  <c r="G484" i="9"/>
  <c r="G485" i="9"/>
  <c r="G486" i="9"/>
  <c r="G487" i="9"/>
  <c r="G488" i="9"/>
  <c r="G489" i="9"/>
  <c r="G490" i="9"/>
  <c r="G491" i="9"/>
  <c r="G492" i="9"/>
  <c r="G493" i="9"/>
  <c r="G494" i="9"/>
  <c r="G495" i="9"/>
  <c r="G496" i="9"/>
  <c r="G497" i="9"/>
  <c r="G498" i="9"/>
  <c r="G499" i="9"/>
  <c r="G500" i="9"/>
  <c r="G501" i="9"/>
  <c r="G482" i="9"/>
  <c r="C3" i="10"/>
  <c r="B3" i="10"/>
  <c r="A3" i="10"/>
  <c r="F264" i="9" l="1"/>
  <c r="F265" i="9" s="1"/>
  <c r="F266" i="9" s="1"/>
  <c r="F267" i="9" s="1"/>
  <c r="F268" i="9" s="1"/>
  <c r="F269" i="9" s="1"/>
  <c r="F270" i="9" s="1"/>
  <c r="F271" i="9" s="1"/>
  <c r="F272" i="9" s="1"/>
  <c r="F273" i="9" s="1"/>
  <c r="G273" i="9" s="1"/>
  <c r="H273" i="9" s="1"/>
  <c r="I282" i="9"/>
  <c r="I286" i="9"/>
  <c r="I283" i="9"/>
  <c r="G277" i="9"/>
  <c r="H277" i="9" s="1"/>
  <c r="G284" i="9"/>
  <c r="H284" i="9" s="1"/>
  <c r="I278" i="9"/>
  <c r="G278" i="9"/>
  <c r="H278" i="9" s="1"/>
  <c r="I279" i="9"/>
  <c r="G279" i="9"/>
  <c r="H279" i="9" s="1"/>
  <c r="G282" i="9"/>
  <c r="H282" i="9" s="1"/>
  <c r="I277" i="9"/>
  <c r="I280" i="9"/>
  <c r="I285" i="9"/>
  <c r="G280" i="9"/>
  <c r="H280" i="9" s="1"/>
  <c r="G285" i="9"/>
  <c r="H285" i="9" s="1"/>
  <c r="I281" i="9"/>
  <c r="G283" i="9"/>
  <c r="H283" i="9" s="1"/>
  <c r="I284" i="9"/>
  <c r="G281" i="9"/>
  <c r="H281" i="9" s="1"/>
  <c r="G286" i="9"/>
  <c r="I264" i="9" l="1"/>
  <c r="G270" i="9"/>
  <c r="H270" i="9" s="1"/>
  <c r="I265" i="9"/>
  <c r="I269" i="9"/>
  <c r="G272" i="9"/>
  <c r="H272" i="9" s="1"/>
  <c r="I273" i="9"/>
  <c r="G265" i="9"/>
  <c r="H265" i="9" s="1"/>
  <c r="I266" i="9"/>
  <c r="G264" i="9"/>
  <c r="H264" i="9" s="1"/>
  <c r="I270" i="9"/>
  <c r="G269" i="9"/>
  <c r="H269" i="9" s="1"/>
  <c r="I268" i="9"/>
  <c r="G268" i="9"/>
  <c r="H268" i="9" s="1"/>
  <c r="I267" i="9"/>
  <c r="G266" i="9"/>
  <c r="H266" i="9" s="1"/>
  <c r="G267" i="9"/>
  <c r="H267" i="9" s="1"/>
  <c r="I272" i="9"/>
  <c r="I271" i="9"/>
  <c r="H286" i="9"/>
  <c r="G294" i="9"/>
  <c r="G295" i="9" s="1" a="1"/>
  <c r="G271" i="9"/>
  <c r="H271" i="9" s="1"/>
  <c r="G295" i="9" l="1"/>
  <c r="G296" i="9" s="1"/>
  <c r="E30" i="1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python.xml><?xml version="1.0" encoding="utf-8"?>
<python xmlns="http://schemas.microsoft.com/office/spreadsheetml/2023/python">
  <environmentDefinition id="{882DD1B0-6546-4DFA-8A08-902A380B44EA}">
    <initialization userModified="1">
      <code xml:space="preserve">import numpy as np
import pandas as pd
import matplotlib.pyplot as plt
import seaborn as sns
import statsmodels as sm
import excel
import warnings
warnings.simplefilter('ignore')
excel.set_xl_scalar_conversion(excel.convert_to_scalar)
excel.set_xl_array_conversion(excel.convert_to_dataframe)
</code>
    </initialization>
  </environmentDefinition>
</python>
</file>

<file path=xl/sharedStrings.xml><?xml version="1.0" encoding="utf-8"?>
<sst xmlns="http://schemas.openxmlformats.org/spreadsheetml/2006/main" count="4671" uniqueCount="520">
  <si>
    <t>Dataset</t>
  </si>
  <si>
    <t>Pivot Tables</t>
  </si>
  <si>
    <t>Pivot Charts</t>
  </si>
  <si>
    <t>tables vs. Tables</t>
  </si>
  <si>
    <t>Contiguous datasets</t>
  </si>
  <si>
    <t>Merging</t>
  </si>
  <si>
    <t>Lookups</t>
  </si>
  <si>
    <t>vlookup</t>
  </si>
  <si>
    <t>hlookup</t>
  </si>
  <si>
    <t>xlookup</t>
  </si>
  <si>
    <t>index-match</t>
  </si>
  <si>
    <t>What they can be connected to</t>
  </si>
  <si>
    <t>Excel Tables</t>
  </si>
  <si>
    <t>Pivot tables</t>
  </si>
  <si>
    <t>Pivot charts</t>
  </si>
  <si>
    <t>2 types</t>
  </si>
  <si>
    <t>Slicer</t>
  </si>
  <si>
    <t>Timeline</t>
  </si>
  <si>
    <t>Making sure they're connected</t>
  </si>
  <si>
    <t>Report Connections</t>
  </si>
  <si>
    <t>Filtering</t>
  </si>
  <si>
    <t>Sorting</t>
  </si>
  <si>
    <t>Formatting</t>
  </si>
  <si>
    <t>Prerequisites</t>
  </si>
  <si>
    <t>Every column must be labeled</t>
  </si>
  <si>
    <t>Contiguous dataset</t>
  </si>
  <si>
    <t>Inserting</t>
  </si>
  <si>
    <t>New Worksheet</t>
  </si>
  <si>
    <t>Existing Worksheet</t>
  </si>
  <si>
    <t>Dragging and dropping</t>
  </si>
  <si>
    <t>Lingo</t>
  </si>
  <si>
    <t>Field List</t>
  </si>
  <si>
    <t>Values</t>
  </si>
  <si>
    <t>Rows</t>
  </si>
  <si>
    <t>Columns</t>
  </si>
  <si>
    <t>Filters</t>
  </si>
  <si>
    <t>Choosing a chart type</t>
  </si>
  <si>
    <t>Setting up the table</t>
  </si>
  <si>
    <t>Refreshing</t>
  </si>
  <si>
    <t>One vs. all</t>
  </si>
  <si>
    <t>If</t>
  </si>
  <si>
    <t>Nested if</t>
  </si>
  <si>
    <t>Or, lookups</t>
  </si>
  <si>
    <t>Recoding</t>
  </si>
  <si>
    <t>Or, tabulating with formulas</t>
  </si>
  <si>
    <t>Counts (count, counta, countif, countifs)</t>
  </si>
  <si>
    <t>Sums (sum, sumif, sumifs)</t>
  </si>
  <si>
    <t>Averages, medians, modes</t>
  </si>
  <si>
    <t>Dispersion (min, max, SD, etc.)</t>
  </si>
  <si>
    <t>Naming</t>
  </si>
  <si>
    <t>Helper Tables</t>
  </si>
  <si>
    <t>Maps</t>
  </si>
  <si>
    <t>Non-native charts</t>
  </si>
  <si>
    <t>For newer charts (tree, sunburst, etc.)</t>
  </si>
  <si>
    <t>Parsing</t>
  </si>
  <si>
    <t>Month, day, weekday, year</t>
  </si>
  <si>
    <t>Value type(s)</t>
  </si>
  <si>
    <t>Counts, sums, averages</t>
  </si>
  <si>
    <t>Percentages</t>
  </si>
  <si>
    <t>Left, mid, right</t>
  </si>
  <si>
    <t>Trim</t>
  </si>
  <si>
    <t>Cell references (relative, absolute, mixed)</t>
  </si>
  <si>
    <t>Dashboard Design</t>
  </si>
  <si>
    <t>Branding</t>
  </si>
  <si>
    <t>Colors</t>
  </si>
  <si>
    <t>Fonts</t>
  </si>
  <si>
    <t>Logos</t>
  </si>
  <si>
    <t>Arrangement</t>
  </si>
  <si>
    <t>Text Hierarchy</t>
  </si>
  <si>
    <t>Accessibility</t>
  </si>
  <si>
    <t>Colorblindness</t>
  </si>
  <si>
    <t>Color contrast</t>
  </si>
  <si>
    <t>Font color &amp; size</t>
  </si>
  <si>
    <t>Excel How-Tos</t>
  </si>
  <si>
    <t>Text direction (horizontal, vertical, diagonal)</t>
  </si>
  <si>
    <t>Text alignment (left, centered, right, justified)</t>
  </si>
  <si>
    <t>accessibility</t>
  </si>
  <si>
    <t>Text to columns, textsplit</t>
  </si>
  <si>
    <t>Missing data</t>
  </si>
  <si>
    <t>Counts</t>
  </si>
  <si>
    <t>Blanks</t>
  </si>
  <si>
    <t>Concatenation</t>
  </si>
  <si>
    <t>https://www.linkedin.com/in/annkemery/</t>
  </si>
  <si>
    <t>Alphabetically</t>
  </si>
  <si>
    <t>Or, by number</t>
  </si>
  <si>
    <t>Recommended limit</t>
  </si>
  <si>
    <t>Sheets vs. Tabs</t>
  </si>
  <si>
    <t>Rows vs. Columns vs. Cells</t>
  </si>
  <si>
    <t>Intro sentences</t>
  </si>
  <si>
    <t>Dynamic takeaway sentences</t>
  </si>
  <si>
    <t>Cell Styles</t>
  </si>
  <si>
    <t>Decluttering &amp; preattentive attributes</t>
  </si>
  <si>
    <t>Print/PDF options</t>
  </si>
  <si>
    <t>Styles</t>
  </si>
  <si>
    <t>Sizing</t>
  </si>
  <si>
    <t>Color-coding by category</t>
  </si>
  <si>
    <t>Icons</t>
  </si>
  <si>
    <t>Options</t>
  </si>
  <si>
    <t>Zero values</t>
  </si>
  <si>
    <t>Totals on/off</t>
  </si>
  <si>
    <t>Design</t>
  </si>
  <si>
    <t>Report Layout</t>
  </si>
  <si>
    <t>Blank Rows</t>
  </si>
  <si>
    <t>Subtotals</t>
  </si>
  <si>
    <t>Slicer(s)</t>
  </si>
  <si>
    <t>Overview, then details</t>
  </si>
  <si>
    <t>Total</t>
  </si>
  <si>
    <t>Make</t>
  </si>
  <si>
    <t>Model</t>
  </si>
  <si>
    <t>Salesperson</t>
  </si>
  <si>
    <t>Ford</t>
  </si>
  <si>
    <t>Mustang</t>
  </si>
  <si>
    <t>Chevrolet</t>
  </si>
  <si>
    <t>Honda</t>
  </si>
  <si>
    <t>Civic</t>
  </si>
  <si>
    <t>Explorer</t>
  </si>
  <si>
    <t>Accord</t>
  </si>
  <si>
    <t>Row Labels</t>
  </si>
  <si>
    <t>Grand Total</t>
  </si>
  <si>
    <t>2023</t>
  </si>
  <si>
    <t>Country</t>
  </si>
  <si>
    <t>Canada</t>
  </si>
  <si>
    <t>Mexico</t>
  </si>
  <si>
    <t>United States</t>
  </si>
  <si>
    <t>Default Charts</t>
  </si>
  <si>
    <t>Formatted Charts</t>
  </si>
  <si>
    <t>Explore</t>
  </si>
  <si>
    <t>Date of Sale</t>
  </si>
  <si>
    <t>Sale Price (USD)</t>
  </si>
  <si>
    <t>Profit Margin (USD)</t>
  </si>
  <si>
    <t>India</t>
  </si>
  <si>
    <t>Nissan</t>
  </si>
  <si>
    <t>Murano</t>
  </si>
  <si>
    <t>BMW</t>
  </si>
  <si>
    <t>M4</t>
  </si>
  <si>
    <t>Thompson, Rachel</t>
  </si>
  <si>
    <t>Nigeria</t>
  </si>
  <si>
    <t>Gonzalez, Arthur</t>
  </si>
  <si>
    <t>Mercedes-Benz</t>
  </si>
  <si>
    <t>E-Class</t>
  </si>
  <si>
    <t>Garcia, Christian</t>
  </si>
  <si>
    <t>Italy</t>
  </si>
  <si>
    <t>5 Series</t>
  </si>
  <si>
    <t>GLC</t>
  </si>
  <si>
    <t>Cain, Francisco</t>
  </si>
  <si>
    <t>C-Class</t>
  </si>
  <si>
    <t>South Africa</t>
  </si>
  <si>
    <t>CR-V</t>
  </si>
  <si>
    <t>Rangel, Karen</t>
  </si>
  <si>
    <t>Spain</t>
  </si>
  <si>
    <t>Adams, Sara</t>
  </si>
  <si>
    <t>Leaf</t>
  </si>
  <si>
    <t>Netherlands</t>
  </si>
  <si>
    <t>France</t>
  </si>
  <si>
    <t>Kia</t>
  </si>
  <si>
    <t>Optima</t>
  </si>
  <si>
    <t>Lopez, Melanie</t>
  </si>
  <si>
    <t>Russia</t>
  </si>
  <si>
    <t>Pilot</t>
  </si>
  <si>
    <t>Egypt</t>
  </si>
  <si>
    <t>Equinox</t>
  </si>
  <si>
    <t>Volkswagen</t>
  </si>
  <si>
    <t>Golf</t>
  </si>
  <si>
    <t>Anderson, Mary</t>
  </si>
  <si>
    <t>Hyundai</t>
  </si>
  <si>
    <t>Tucson</t>
  </si>
  <si>
    <t>Germany</t>
  </si>
  <si>
    <t>Altima</t>
  </si>
  <si>
    <t>South Korea</t>
  </si>
  <si>
    <t>Telluride</t>
  </si>
  <si>
    <t>Australia</t>
  </si>
  <si>
    <t>Sonata</t>
  </si>
  <si>
    <t>Oliver, Alyssa</t>
  </si>
  <si>
    <t>Tiguan</t>
  </si>
  <si>
    <t>United Kingdom</t>
  </si>
  <si>
    <t>Brazil</t>
  </si>
  <si>
    <t>Toyota</t>
  </si>
  <si>
    <t>Camry</t>
  </si>
  <si>
    <t>Sentra</t>
  </si>
  <si>
    <t>Smith, Priscilla</t>
  </si>
  <si>
    <t>Sorento</t>
  </si>
  <si>
    <t>Wilson, Wyatt</t>
  </si>
  <si>
    <t>Japan</t>
  </si>
  <si>
    <t>Kona</t>
  </si>
  <si>
    <t>Argentina</t>
  </si>
  <si>
    <t>S-Class</t>
  </si>
  <si>
    <t>Highlander</t>
  </si>
  <si>
    <t>X3</t>
  </si>
  <si>
    <t>Silverado</t>
  </si>
  <si>
    <t>Sportage</t>
  </si>
  <si>
    <t>Impala</t>
  </si>
  <si>
    <t>Soul</t>
  </si>
  <si>
    <t>Taylor, Brendan</t>
  </si>
  <si>
    <t>Graves, Danielle</t>
  </si>
  <si>
    <t>Santa Fe</t>
  </si>
  <si>
    <t>Prius</t>
  </si>
  <si>
    <t>Hopkins, Eric</t>
  </si>
  <si>
    <t>F-150</t>
  </si>
  <si>
    <t>Malibu</t>
  </si>
  <si>
    <t>China</t>
  </si>
  <si>
    <t>Aguilar, Dennis</t>
  </si>
  <si>
    <t>Mccarthy, Anthony</t>
  </si>
  <si>
    <t>Elantra</t>
  </si>
  <si>
    <t>Corolla</t>
  </si>
  <si>
    <t>Tahoe</t>
  </si>
  <si>
    <t>Passat</t>
  </si>
  <si>
    <t>Jetta</t>
  </si>
  <si>
    <t>3 Series</t>
  </si>
  <si>
    <t>Hamilton, Samantha</t>
  </si>
  <si>
    <t>Escape</t>
  </si>
  <si>
    <t>GLE</t>
  </si>
  <si>
    <t>Stone, Amy</t>
  </si>
  <si>
    <t>Warren, James</t>
  </si>
  <si>
    <t>X5</t>
  </si>
  <si>
    <t>Marshall, Heather</t>
  </si>
  <si>
    <t>Kelley, Eugene</t>
  </si>
  <si>
    <t>Rogue</t>
  </si>
  <si>
    <t>Russell, Paul</t>
  </si>
  <si>
    <t>Mosley, Brittany</t>
  </si>
  <si>
    <t>Fields, Rodney</t>
  </si>
  <si>
    <t>Fit</t>
  </si>
  <si>
    <t>RAV4</t>
  </si>
  <si>
    <t>Atlas</t>
  </si>
  <si>
    <t>Singh, Roger</t>
  </si>
  <si>
    <t>Fox, Christine</t>
  </si>
  <si>
    <t>Hayden, Sean</t>
  </si>
  <si>
    <t>Miller, Derrick</t>
  </si>
  <si>
    <t>Alexander, Joshua</t>
  </si>
  <si>
    <t>Thomas, James</t>
  </si>
  <si>
    <t>Cummings, Alexander</t>
  </si>
  <si>
    <t>Jones, Laura</t>
  </si>
  <si>
    <t>Page, Travis</t>
  </si>
  <si>
    <t>Campbell, Melissa</t>
  </si>
  <si>
    <t>Roberts, Charlene</t>
  </si>
  <si>
    <t>Griffin, James</t>
  </si>
  <si>
    <t>Vasquez, Cameron</t>
  </si>
  <si>
    <t>Focus</t>
  </si>
  <si>
    <t>Campbell, Cole</t>
  </si>
  <si>
    <t>Brock, Tyrone</t>
  </si>
  <si>
    <t>Green, David</t>
  </si>
  <si>
    <t>Bailey, Kimberly</t>
  </si>
  <si>
    <t>Jacobs, Benjamin</t>
  </si>
  <si>
    <t>Roy, Edward</t>
  </si>
  <si>
    <t>Dean, Carolyn</t>
  </si>
  <si>
    <t>Rogers, Victoria</t>
  </si>
  <si>
    <t>Madden, Hayley</t>
  </si>
  <si>
    <t>Sandoval, Cindy</t>
  </si>
  <si>
    <t>Richardson, Harold</t>
  </si>
  <si>
    <t>Williams, Brandon</t>
  </si>
  <si>
    <t>Clayton, Maria</t>
  </si>
  <si>
    <t>Flores, Lisa</t>
  </si>
  <si>
    <t>Medina, Shawn</t>
  </si>
  <si>
    <t>Cox, Joshua</t>
  </si>
  <si>
    <t>Soto, Annette</t>
  </si>
  <si>
    <t>Cruz, Donald</t>
  </si>
  <si>
    <t>Giles, William</t>
  </si>
  <si>
    <t>Singleton, Marissa</t>
  </si>
  <si>
    <t>Escobar, Cheryl</t>
  </si>
  <si>
    <t>Kirk, Kelly</t>
  </si>
  <si>
    <t>Jones, Jason</t>
  </si>
  <si>
    <t>Thompson, Wesley</t>
  </si>
  <si>
    <t>Dean, Jacob</t>
  </si>
  <si>
    <t>Campos, Caitlin</t>
  </si>
  <si>
    <t>Johnston, Marie</t>
  </si>
  <si>
    <t>Campbell, Mason</t>
  </si>
  <si>
    <t>Jordan, Michael</t>
  </si>
  <si>
    <t>Peters, John</t>
  </si>
  <si>
    <t>Fernandez, Stephanie</t>
  </si>
  <si>
    <t>Murray, Amy</t>
  </si>
  <si>
    <t>Sims, Heather</t>
  </si>
  <si>
    <t>Banks, Nicholas</t>
  </si>
  <si>
    <t>Kim, Jennifer</t>
  </si>
  <si>
    <t>Wilson, Carol</t>
  </si>
  <si>
    <t>Fox, Beth</t>
  </si>
  <si>
    <t>Farley, Luke</t>
  </si>
  <si>
    <t>Mullins, Kathy</t>
  </si>
  <si>
    <t>Riley, Elizabeth</t>
  </si>
  <si>
    <t>Shea, David</t>
  </si>
  <si>
    <t>Gonzalez, Derek</t>
  </si>
  <si>
    <t>Garcia, Nicole</t>
  </si>
  <si>
    <t>Cooley, Robert</t>
  </si>
  <si>
    <t>Hunt, Jeffrey</t>
  </si>
  <si>
    <t>Wood, Catherine</t>
  </si>
  <si>
    <t>Mills, Carlos</t>
  </si>
  <si>
    <t>Matthews, Lisa</t>
  </si>
  <si>
    <t>Anderson, Catherine</t>
  </si>
  <si>
    <t>Wilson, Elizabeth</t>
  </si>
  <si>
    <t>Reed, Nathan</t>
  </si>
  <si>
    <t>Reynolds, Frank</t>
  </si>
  <si>
    <t>Johnson, James</t>
  </si>
  <si>
    <t>Mcdaniel, Michelle</t>
  </si>
  <si>
    <t>Dunn, Jamie</t>
  </si>
  <si>
    <t>Williamson, Brianna</t>
  </si>
  <si>
    <t>Smith, Tyrone</t>
  </si>
  <si>
    <t>Reyes, Christian</t>
  </si>
  <si>
    <t>Smith, Rachel</t>
  </si>
  <si>
    <t>Thompson, Anthony</t>
  </si>
  <si>
    <t>Jones, Cassandra</t>
  </si>
  <si>
    <t>Roberts, David</t>
  </si>
  <si>
    <t>Moore, Justin</t>
  </si>
  <si>
    <t>Young, Shirley</t>
  </si>
  <si>
    <t>Greer, Timothy</t>
  </si>
  <si>
    <t>Francis, William</t>
  </si>
  <si>
    <t>Travis, Cynthia</t>
  </si>
  <si>
    <t>Rice, Susan</t>
  </si>
  <si>
    <t>Williams, David</t>
  </si>
  <si>
    <t>Hunt, Steven</t>
  </si>
  <si>
    <t>Harris, Stacy</t>
  </si>
  <si>
    <t>Jones, Daniel</t>
  </si>
  <si>
    <t>Anderson, Amanda</t>
  </si>
  <si>
    <t>Molina, Kimberly</t>
  </si>
  <si>
    <t>Wallace, Larry</t>
  </si>
  <si>
    <t>Alexander, Gabriel</t>
  </si>
  <si>
    <t>Melton, Joshua</t>
  </si>
  <si>
    <t>Rose, Michael</t>
  </si>
  <si>
    <t>White, Joel</t>
  </si>
  <si>
    <t>Burns, Caleb</t>
  </si>
  <si>
    <t>Watkins, Amber</t>
  </si>
  <si>
    <t>Allen, Christopher</t>
  </si>
  <si>
    <t>Evans, Kathy</t>
  </si>
  <si>
    <t>Avery, Megan</t>
  </si>
  <si>
    <t>Rush, Mike</t>
  </si>
  <si>
    <t>Palmer, Shawn</t>
  </si>
  <si>
    <t>Heath, Christopher</t>
  </si>
  <si>
    <t>Hughes, Daniel</t>
  </si>
  <si>
    <t>Armstrong, John</t>
  </si>
  <si>
    <t>Lee, Allison</t>
  </si>
  <si>
    <t>Green, Sarah</t>
  </si>
  <si>
    <t>Lane, Anne</t>
  </si>
  <si>
    <t>Morales, Carmen</t>
  </si>
  <si>
    <t>Whitney, Christina</t>
  </si>
  <si>
    <t>Avery, Susan</t>
  </si>
  <si>
    <t>Lee, Alexis</t>
  </si>
  <si>
    <t>Roberts, Kevin</t>
  </si>
  <si>
    <t>Barnes, Patrick</t>
  </si>
  <si>
    <t>Flores, James</t>
  </si>
  <si>
    <t>Graves, Martin</t>
  </si>
  <si>
    <t>Mills, Edwin</t>
  </si>
  <si>
    <t>Mullen, Lisa</t>
  </si>
  <si>
    <t>Schneider, Ashley</t>
  </si>
  <si>
    <t>Nash, Christopher</t>
  </si>
  <si>
    <t>Williams, Donna</t>
  </si>
  <si>
    <t>Montgomery, Vanessa</t>
  </si>
  <si>
    <t>Reynolds, Austin</t>
  </si>
  <si>
    <t>Taylor, Eugene</t>
  </si>
  <si>
    <t>Lynch, Brittany</t>
  </si>
  <si>
    <t>Griffith, Amanda</t>
  </si>
  <si>
    <t>Johnson, Ryan</t>
  </si>
  <si>
    <t>Bishop, Michael</t>
  </si>
  <si>
    <t>Adkins, Reginald</t>
  </si>
  <si>
    <t>Ruiz, Patrick</t>
  </si>
  <si>
    <t>Evans, John</t>
  </si>
  <si>
    <t>Hays, William</t>
  </si>
  <si>
    <t>Moreno, Thomas</t>
  </si>
  <si>
    <t>Taylor, Michael</t>
  </si>
  <si>
    <t>Bass, Kevin</t>
  </si>
  <si>
    <t>Lane, Michelle</t>
  </si>
  <si>
    <t>Payne, Robert</t>
  </si>
  <si>
    <t>Alexander, Pamela</t>
  </si>
  <si>
    <t>Rodriguez, James</t>
  </si>
  <si>
    <t>Key, John</t>
  </si>
  <si>
    <t>West, Andrew</t>
  </si>
  <si>
    <t>Smith, Mark</t>
  </si>
  <si>
    <t>Franco, Angela</t>
  </si>
  <si>
    <t>Ramirez, Roberta</t>
  </si>
  <si>
    <t>Miller, Barbara</t>
  </si>
  <si>
    <t>Barnes, Stanley</t>
  </si>
  <si>
    <t>Parks, James</t>
  </si>
  <si>
    <t>Adams, Martin</t>
  </si>
  <si>
    <t>Taylor, Tyler</t>
  </si>
  <si>
    <t>Kelly, Joseph</t>
  </si>
  <si>
    <t>Shaw, David</t>
  </si>
  <si>
    <t>Chang, Lauren</t>
  </si>
  <si>
    <t>Perry, Dawn</t>
  </si>
  <si>
    <t>Martinez, Gabriel</t>
  </si>
  <si>
    <t>Vaughn, Andrew</t>
  </si>
  <si>
    <t>Peters, Timothy</t>
  </si>
  <si>
    <t>Gill, Veronica</t>
  </si>
  <si>
    <t>Price, Diana</t>
  </si>
  <si>
    <t>Hernandez, Heidi</t>
  </si>
  <si>
    <t>Johnson, Mckenzie</t>
  </si>
  <si>
    <t>Baker, Erica</t>
  </si>
  <si>
    <t>Marshall, Douglas</t>
  </si>
  <si>
    <t>Parks, Paul</t>
  </si>
  <si>
    <t>Yoder, Diana</t>
  </si>
  <si>
    <t>Adams, Daniel</t>
  </si>
  <si>
    <t>Stevens, James</t>
  </si>
  <si>
    <t>Smith, Stephanie</t>
  </si>
  <si>
    <t>Jackson, Robert</t>
  </si>
  <si>
    <t>Ramirez, Amy</t>
  </si>
  <si>
    <t>Carpenter, Eddie</t>
  </si>
  <si>
    <t>Silva, Emily</t>
  </si>
  <si>
    <t>Jackson, Marie</t>
  </si>
  <si>
    <t>Peters, William</t>
  </si>
  <si>
    <t>Singh, Heidi</t>
  </si>
  <si>
    <t>Harrison, Daniel</t>
  </si>
  <si>
    <t>Soto, Melissa</t>
  </si>
  <si>
    <t>Fitzpatrick, Lawrence</t>
  </si>
  <si>
    <t>Marquez, Kelly</t>
  </si>
  <si>
    <t>Willis, Amy</t>
  </si>
  <si>
    <t>Moore, Jennifer</t>
  </si>
  <si>
    <t>Valdez, Elizabeth</t>
  </si>
  <si>
    <t>Collins, Jason</t>
  </si>
  <si>
    <t>Martinez, Michelle</t>
  </si>
  <si>
    <t>Dougherty, Lisa</t>
  </si>
  <si>
    <t>Whitney, Stephanie</t>
  </si>
  <si>
    <t>James, Brett</t>
  </si>
  <si>
    <t>Sum of Profit Margin (USD)</t>
  </si>
  <si>
    <t>Over Time</t>
  </si>
  <si>
    <t>Qtr1</t>
  </si>
  <si>
    <t>Qtr2</t>
  </si>
  <si>
    <t>Qtr3</t>
  </si>
  <si>
    <t>Qtr4</t>
  </si>
  <si>
    <t>Sum of Sale Price (USD)</t>
  </si>
  <si>
    <t>Count of Sale Price (USD)</t>
  </si>
  <si>
    <t>Gross Sales</t>
  </si>
  <si>
    <t>Profit Margin</t>
  </si>
  <si>
    <t>Deciding what gets sliced vs. graphed</t>
  </si>
  <si>
    <t>Avoid redunancy</t>
  </si>
  <si>
    <t>2 options:</t>
  </si>
  <si>
    <t>1) Few slicers, lots of graphs</t>
  </si>
  <si>
    <t>2) OR lots of slicers, few graphs</t>
  </si>
  <si>
    <t>Make &amp; Model</t>
  </si>
  <si>
    <t>By Country</t>
  </si>
  <si>
    <t>Sales</t>
  </si>
  <si>
    <t>Percent of profit margin</t>
  </si>
  <si>
    <t>Rank</t>
  </si>
  <si>
    <t>Top 10</t>
  </si>
  <si>
    <t>Bottom 10</t>
  </si>
  <si>
    <t>Graph Label</t>
  </si>
  <si>
    <t>Top 10 and bottom 10 salespeople by profit margin</t>
  </si>
  <si>
    <t>Count of salespeople:</t>
  </si>
  <si>
    <t>Top salesperson:</t>
  </si>
  <si>
    <t>Textsplit</t>
  </si>
  <si>
    <t>Concatenated</t>
  </si>
  <si>
    <t>Sunburst Helper</t>
  </si>
  <si>
    <t>% of Profit Margin</t>
  </si>
  <si>
    <t>Vehicles Sold</t>
  </si>
  <si>
    <t>Most:</t>
  </si>
  <si>
    <t>%:</t>
  </si>
  <si>
    <t>Profit %</t>
  </si>
  <si>
    <t>Year of Sale</t>
  </si>
  <si>
    <t>Yearly sales</t>
  </si>
  <si>
    <t>Year-Make</t>
  </si>
  <si>
    <t>What's Inside</t>
  </si>
  <si>
    <t>Workflow</t>
  </si>
  <si>
    <t>❶</t>
  </si>
  <si>
    <t>❷</t>
  </si>
  <si>
    <t>❸</t>
  </si>
  <si>
    <t>2021</t>
  </si>
  <si>
    <t>2022</t>
  </si>
  <si>
    <t>2024</t>
  </si>
  <si>
    <t>2025</t>
  </si>
  <si>
    <t>Leaderboard</t>
  </si>
  <si>
    <t>Where to Find Copilot</t>
  </si>
  <si>
    <t>With the =COPILOT function</t>
  </si>
  <si>
    <t>Not available to everyone</t>
  </si>
  <si>
    <t>LinkedIn</t>
  </si>
  <si>
    <t>&gt;&gt;</t>
  </si>
  <si>
    <t>Car Sales Dashboard</t>
  </si>
  <si>
    <t>❹</t>
  </si>
  <si>
    <t>❺</t>
  </si>
  <si>
    <t>Dashboard</t>
  </si>
  <si>
    <t>Copilot</t>
  </si>
  <si>
    <t>Pros</t>
  </si>
  <si>
    <t>Cons</t>
  </si>
  <si>
    <r>
      <rPr>
        <b/>
        <sz val="11"/>
        <color theme="1"/>
        <rFont val="Montserrat"/>
        <scheme val="minor"/>
      </rPr>
      <t>Conversational and human-sounding</t>
    </r>
    <r>
      <rPr>
        <sz val="11"/>
        <color theme="1"/>
        <rFont val="Montserrat"/>
        <family val="2"/>
        <scheme val="minor"/>
      </rPr>
      <t xml:space="preserve">
- You can request a personality style - I ask for Gen Z slang :)
- Skimmable results with emojis</t>
    </r>
  </si>
  <si>
    <r>
      <rPr>
        <b/>
        <sz val="11"/>
        <color theme="1"/>
        <rFont val="Montserrat"/>
        <scheme val="minor"/>
      </rPr>
      <t>Can make images</t>
    </r>
    <r>
      <rPr>
        <sz val="11"/>
        <color theme="1"/>
        <rFont val="Montserrat"/>
        <family val="2"/>
        <scheme val="minor"/>
      </rPr>
      <t xml:space="preserve"> (e.g., of a dashboard layout) but it's </t>
    </r>
    <r>
      <rPr>
        <b/>
        <sz val="11"/>
        <color theme="1"/>
        <rFont val="Montserrat"/>
        <scheme val="minor"/>
      </rPr>
      <t>very, very, very slow</t>
    </r>
  </si>
  <si>
    <t>https://copilot.microsoft.com/</t>
  </si>
  <si>
    <r>
      <t xml:space="preserve">Upload datasets &amp; </t>
    </r>
    <r>
      <rPr>
        <b/>
        <sz val="11"/>
        <color theme="1"/>
        <rFont val="Montserrat"/>
        <scheme val="minor"/>
      </rPr>
      <t>get ideas for what to analyze/visualize</t>
    </r>
    <r>
      <rPr>
        <sz val="11"/>
        <color theme="1"/>
        <rFont val="Montserrat"/>
        <family val="2"/>
        <scheme val="minor"/>
      </rPr>
      <t xml:space="preserve"> with </t>
    </r>
    <r>
      <rPr>
        <b/>
        <sz val="11"/>
        <color theme="1"/>
        <rFont val="Montserrat"/>
        <scheme val="minor"/>
      </rPr>
      <t>step-by-step instructions</t>
    </r>
  </si>
  <si>
    <r>
      <rPr>
        <b/>
        <sz val="11"/>
        <color theme="1"/>
        <rFont val="Montserrat"/>
        <scheme val="minor"/>
      </rPr>
      <t>Can create fictional datasets</t>
    </r>
    <r>
      <rPr>
        <sz val="11"/>
        <color theme="1"/>
        <rFont val="Montserrat"/>
        <family val="2"/>
        <scheme val="minor"/>
      </rPr>
      <t xml:space="preserve">
(only useful for Ann in training scenarios - not useful for the vast majority of jobs)</t>
    </r>
  </si>
  <si>
    <r>
      <rPr>
        <b/>
        <sz val="11"/>
        <color theme="1"/>
        <rFont val="Montserrat"/>
        <scheme val="minor"/>
      </rPr>
      <t>Can find real datasets</t>
    </r>
    <r>
      <rPr>
        <sz val="11"/>
        <color theme="1"/>
        <rFont val="Montserrat"/>
        <family val="2"/>
        <scheme val="minor"/>
      </rPr>
      <t xml:space="preserve"> (faster than a Google search)
e.g., upload country codes and get a list of country names; get a list of zip codes in Orange County, FL</t>
    </r>
  </si>
  <si>
    <r>
      <rPr>
        <b/>
        <sz val="11"/>
        <color theme="1"/>
        <rFont val="Montserrat"/>
        <scheme val="minor"/>
      </rPr>
      <t>Very proactive</t>
    </r>
    <r>
      <rPr>
        <sz val="11"/>
        <color theme="1"/>
        <rFont val="Montserrat"/>
        <family val="2"/>
        <scheme val="minor"/>
      </rPr>
      <t xml:space="preserve"> -- almost always makes suggestions for analyses, charts, Excel templates, etc. to take your project further</t>
    </r>
  </si>
  <si>
    <r>
      <rPr>
        <b/>
        <sz val="11"/>
        <color theme="1"/>
        <rFont val="Montserrat"/>
        <scheme val="minor"/>
      </rPr>
      <t>Makes mistakes</t>
    </r>
    <r>
      <rPr>
        <sz val="11"/>
        <color theme="1"/>
        <rFont val="Montserrat"/>
        <family val="2"/>
        <scheme val="minor"/>
      </rPr>
      <t xml:space="preserve">
- e.g., tells you that maps can be linked to pivot tables (they can't)
- tells you it can make a dynamic dashboard for you (it can't)</t>
    </r>
  </si>
  <si>
    <r>
      <rPr>
        <b/>
        <sz val="11"/>
        <color theme="1"/>
        <rFont val="Montserrat"/>
        <scheme val="minor"/>
      </rPr>
      <t>Search history doesn't seamlessly sync</t>
    </r>
    <r>
      <rPr>
        <sz val="11"/>
        <color theme="1"/>
        <rFont val="Montserrat"/>
        <scheme val="minor"/>
      </rPr>
      <t xml:space="preserve"> between the website and phone app</t>
    </r>
  </si>
  <si>
    <t>Basically a search bar… inside a function</t>
  </si>
  <si>
    <t>(Inside Excel, Word, &amp; PowerPoint)</t>
  </si>
  <si>
    <t>In Excel: Home &gt; Copilot button &gt; Prompt Guide appears on the sidebar</t>
  </si>
  <si>
    <t xml:space="preserve">Must have data in a Table </t>
  </si>
  <si>
    <t>KPIs</t>
  </si>
  <si>
    <t>Sales Over Time</t>
  </si>
  <si>
    <t>By Make &amp; Model</t>
  </si>
  <si>
    <t>with Ann K. Emery</t>
  </si>
  <si>
    <t>Connect with Ann</t>
  </si>
  <si>
    <t>Newsletter</t>
  </si>
  <si>
    <t>https://depictdatastudio.com/#inbox</t>
  </si>
  <si>
    <t>YouTube</t>
  </si>
  <si>
    <t>https://www.youtube.com/@AnnKEmery</t>
  </si>
  <si>
    <t>Online courses</t>
  </si>
  <si>
    <t>https://courses.depictdatastudio.com/</t>
  </si>
  <si>
    <r>
      <t>Sooooooo</t>
    </r>
    <r>
      <rPr>
        <b/>
        <sz val="11"/>
        <color theme="1"/>
        <rFont val="Montserrat"/>
        <scheme val="minor"/>
      </rPr>
      <t xml:space="preserve"> dry and boring</t>
    </r>
    <r>
      <rPr>
        <sz val="11"/>
        <color theme="1"/>
        <rFont val="Montserrat"/>
        <scheme val="minor"/>
      </rPr>
      <t xml:space="preserve"> :(</t>
    </r>
  </si>
  <si>
    <t>Follows you around
(can be turned off in Options)</t>
  </si>
  <si>
    <t>Can summarize data using pivot tables for you</t>
  </si>
  <si>
    <t>Can make charts for you</t>
  </si>
  <si>
    <t>Can do advanced analysis in Python for you</t>
  </si>
  <si>
    <t>Can apply color and formatting for you</t>
  </si>
  <si>
    <r>
      <t xml:space="preserve">Gives you </t>
    </r>
    <r>
      <rPr>
        <b/>
        <sz val="11"/>
        <color theme="1"/>
        <rFont val="Montserrat"/>
        <scheme val="minor"/>
      </rPr>
      <t>key stats</t>
    </r>
    <r>
      <rPr>
        <sz val="11"/>
        <color theme="1"/>
        <rFont val="Montserrat"/>
        <family val="2"/>
        <scheme val="minor"/>
      </rPr>
      <t xml:space="preserve"> within seconds (decent quality - could be copied and pasted into a 1-pager/email)</t>
    </r>
  </si>
  <si>
    <r>
      <t xml:space="preserve">Suggests, writes, and </t>
    </r>
    <r>
      <rPr>
        <b/>
        <sz val="11"/>
        <color theme="1"/>
        <rFont val="Montserrat"/>
        <scheme val="minor"/>
      </rPr>
      <t>inserts (!!!)</t>
    </r>
    <r>
      <rPr>
        <sz val="11"/>
        <color theme="1"/>
        <rFont val="Montserrat"/>
        <family val="2"/>
        <scheme val="minor"/>
      </rPr>
      <t xml:space="preserve"> formulas for you</t>
    </r>
  </si>
  <si>
    <t>Copilot Licensing &amp; Versions</t>
  </si>
  <si>
    <t>❻</t>
  </si>
  <si>
    <t>Licensing &amp; Versions</t>
  </si>
  <si>
    <t>Using Copilot for Dynamic Dashboards: Workflow</t>
  </si>
  <si>
    <t>…you can use Copilot to figure out the fine-tuning and details.</t>
  </si>
  <si>
    <t>Once you understand that dashboards involve 4 major pieces...</t>
  </si>
  <si>
    <t>🏢 Copilot for Microsoft 365 (Business &amp; Enterprise)</t>
  </si>
  <si>
    <t>This version embeds Copilot directly into your Microsoft 365 apps like Word, Excel, PowerPoint, Outlook, and Teams. It’s available to organizations with qualifying Microsoft 365 plans.</t>
  </si>
  <si>
    <t>✅ Who Can Get It</t>
  </si>
  <si>
    <r>
      <t>Microsoft 365 E3/E5</t>
    </r>
    <r>
      <rPr>
        <sz val="11"/>
        <color theme="1"/>
        <rFont val="Montserrat"/>
        <family val="2"/>
        <scheme val="minor"/>
      </rPr>
      <t xml:space="preserve"> (Enterprise)</t>
    </r>
  </si>
  <si>
    <r>
      <t>Microsoft 365 Business Standard/Premium</t>
    </r>
    <r>
      <rPr>
        <sz val="11"/>
        <color theme="1"/>
        <rFont val="Montserrat"/>
        <family val="2"/>
        <scheme val="minor"/>
      </rPr>
      <t xml:space="preserve"> (Small &amp; Medium Business)</t>
    </r>
  </si>
  <si>
    <r>
      <t xml:space="preserve">Must purchase </t>
    </r>
    <r>
      <rPr>
        <b/>
        <sz val="11"/>
        <color theme="1"/>
        <rFont val="Montserrat"/>
        <family val="2"/>
        <scheme val="minor"/>
      </rPr>
      <t>Copilot add-on license</t>
    </r>
    <r>
      <rPr>
        <sz val="11"/>
        <color theme="1"/>
        <rFont val="Montserrat"/>
        <family val="2"/>
        <scheme val="minor"/>
      </rPr>
      <t xml:space="preserve"> per user</t>
    </r>
  </si>
  <si>
    <t>💼 What It Unlocks</t>
  </si>
  <si>
    <r>
      <t xml:space="preserve">Copilot inside </t>
    </r>
    <r>
      <rPr>
        <b/>
        <sz val="11"/>
        <color theme="1"/>
        <rFont val="Montserrat"/>
        <family val="2"/>
        <scheme val="minor"/>
      </rPr>
      <t>Word, Excel, PowerPoint, Outlook, Teams</t>
    </r>
  </si>
  <si>
    <r>
      <t xml:space="preserve">Enterprise-grade </t>
    </r>
    <r>
      <rPr>
        <b/>
        <sz val="11"/>
        <color theme="1"/>
        <rFont val="Montserrat"/>
        <family val="2"/>
        <scheme val="minor"/>
      </rPr>
      <t>data protection and compliance</t>
    </r>
  </si>
  <si>
    <r>
      <t xml:space="preserve">Integration with </t>
    </r>
    <r>
      <rPr>
        <b/>
        <sz val="11"/>
        <color theme="1"/>
        <rFont val="Montserrat"/>
        <family val="2"/>
        <scheme val="minor"/>
      </rPr>
      <t>Microsoft Graph</t>
    </r>
    <r>
      <rPr>
        <sz val="11"/>
        <color theme="1"/>
        <rFont val="Montserrat"/>
        <family val="2"/>
        <scheme val="minor"/>
      </rPr>
      <t xml:space="preserve"> (so Copilot can reason over your emails, meetings, files, chats, and more)</t>
    </r>
  </si>
  <si>
    <r>
      <t xml:space="preserve">Admin controls and </t>
    </r>
    <r>
      <rPr>
        <b/>
        <sz val="11"/>
        <color theme="1"/>
        <rFont val="Montserrat"/>
        <family val="2"/>
        <scheme val="minor"/>
      </rPr>
      <t>tenant-wide management</t>
    </r>
  </si>
  <si>
    <t>💰 Pricing</t>
  </si>
  <si>
    <r>
      <t xml:space="preserve">As of now, the </t>
    </r>
    <r>
      <rPr>
        <b/>
        <sz val="11"/>
        <color theme="1"/>
        <rFont val="Montserrat"/>
        <family val="2"/>
        <scheme val="minor"/>
      </rPr>
      <t>Copilot add-on</t>
    </r>
    <r>
      <rPr>
        <sz val="11"/>
        <color theme="1"/>
        <rFont val="Montserrat"/>
        <family val="2"/>
        <scheme val="minor"/>
      </rPr>
      <t xml:space="preserve"> is typically </t>
    </r>
    <r>
      <rPr>
        <b/>
        <sz val="11"/>
        <color theme="1"/>
        <rFont val="Montserrat"/>
        <family val="2"/>
        <scheme val="minor"/>
      </rPr>
      <t>$30/user/month</t>
    </r>
    <r>
      <rPr>
        <sz val="11"/>
        <color theme="1"/>
        <rFont val="Montserrat"/>
        <family val="2"/>
        <scheme val="minor"/>
      </rPr>
      <t xml:space="preserve"> — but pricing may vary based on region and contract terms.</t>
    </r>
  </si>
  <si>
    <t>Copilot: 
Via a web browser or phone app</t>
  </si>
  <si>
    <t>Copilot for Microsoft 365:
 Inside a Microsoft program</t>
  </si>
  <si>
    <r>
      <t>For my license:</t>
    </r>
    <r>
      <rPr>
        <b/>
        <sz val="11"/>
        <color theme="1"/>
        <rFont val="Montserrat"/>
        <scheme val="minor"/>
      </rPr>
      <t xml:space="preserve"> Requires tokens </t>
    </r>
    <r>
      <rPr>
        <sz val="11"/>
        <color theme="1"/>
        <rFont val="Montserrat"/>
        <family val="2"/>
        <scheme val="minor"/>
      </rPr>
      <t>(i.e., not unlimited help)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</si>
</sst>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quot;$&quot;#,##0"/>
    <numFmt numFmtId="165" formatCode="yyyy\-mm\-dd"/>
    <numFmt numFmtId="166" formatCode="0.0%"/>
  </numFmts>
  <fonts count="26" x14ac:knownFonts="1">
    <font>
      <sz val="11"/>
      <color theme="1"/>
      <name val="Montserrat"/>
      <family val="2"/>
      <scheme val="minor"/>
    </font>
    <font>
      <sz val="11"/>
      <color theme="1"/>
      <name val="Montserrat"/>
      <family val="2"/>
      <scheme val="minor"/>
    </font>
    <font>
      <b/>
      <sz val="11"/>
      <color theme="0"/>
      <name val="Montserrat"/>
      <family val="2"/>
      <scheme val="minor"/>
    </font>
    <font>
      <b/>
      <sz val="11"/>
      <color theme="1"/>
      <name val="Montserrat"/>
      <family val="2"/>
      <scheme val="minor"/>
    </font>
    <font>
      <u/>
      <sz val="11"/>
      <color theme="10"/>
      <name val="Montserrat"/>
      <family val="2"/>
      <scheme val="minor"/>
    </font>
    <font>
      <b/>
      <sz val="11"/>
      <color theme="1"/>
      <name val="Montserrat"/>
      <scheme val="minor"/>
    </font>
    <font>
      <sz val="11"/>
      <color theme="1"/>
      <name val="Montserrat"/>
      <scheme val="minor"/>
    </font>
    <font>
      <b/>
      <sz val="18"/>
      <color theme="1"/>
      <name val="Montserrat"/>
      <family val="2"/>
      <scheme val="major"/>
    </font>
    <font>
      <b/>
      <sz val="15"/>
      <color theme="1"/>
      <name val="Montserrat"/>
      <family val="2"/>
      <scheme val="minor"/>
    </font>
    <font>
      <i/>
      <sz val="11"/>
      <color theme="1"/>
      <name val="Montserrat"/>
      <scheme val="minor"/>
    </font>
    <font>
      <b/>
      <sz val="15"/>
      <color theme="5" tint="-0.249977111117893"/>
      <name val="Montserrat"/>
      <family val="2"/>
      <scheme val="minor"/>
    </font>
    <font>
      <b/>
      <sz val="15"/>
      <color theme="4" tint="-0.249977111117893"/>
      <name val="Montserrat"/>
      <family val="2"/>
      <scheme val="minor"/>
    </font>
    <font>
      <b/>
      <sz val="15"/>
      <color theme="6" tint="-0.249977111117893"/>
      <name val="Montserrat"/>
      <family val="2"/>
      <scheme val="minor"/>
    </font>
    <font>
      <b/>
      <sz val="15"/>
      <color theme="7" tint="-0.249977111117893"/>
      <name val="Montserrat"/>
      <family val="2"/>
      <scheme val="minor"/>
    </font>
    <font>
      <sz val="11"/>
      <color theme="0"/>
      <name val="Montserrat"/>
      <family val="2"/>
      <scheme val="minor"/>
    </font>
    <font>
      <b/>
      <sz val="13"/>
      <name val="Montserrat"/>
      <family val="2"/>
      <scheme val="minor"/>
    </font>
    <font>
      <b/>
      <sz val="11"/>
      <name val="Montserrat"/>
      <family val="2"/>
      <scheme val="minor"/>
    </font>
    <font>
      <sz val="11"/>
      <color theme="4"/>
      <name val="Calibri"/>
      <family val="2"/>
    </font>
    <font>
      <b/>
      <sz val="13"/>
      <color theme="4"/>
      <name val="Calibri"/>
      <family val="2"/>
    </font>
    <font>
      <b/>
      <sz val="13"/>
      <color theme="5"/>
      <name val="Montserrat"/>
      <family val="2"/>
      <scheme val="minor"/>
    </font>
    <font>
      <b/>
      <sz val="13"/>
      <color theme="8"/>
      <name val="Montserrat"/>
      <family val="2"/>
      <scheme val="minor"/>
    </font>
    <font>
      <sz val="11"/>
      <color theme="8"/>
      <name val="Montserrat"/>
      <family val="2"/>
      <scheme val="minor"/>
    </font>
    <font>
      <b/>
      <sz val="18"/>
      <name val="Montserrat"/>
      <family val="2"/>
      <scheme val="major"/>
    </font>
    <font>
      <b/>
      <sz val="15"/>
      <name val="Montserrat"/>
      <family val="2"/>
      <scheme val="minor"/>
    </font>
    <font>
      <b/>
      <sz val="13.5"/>
      <color theme="1"/>
      <name val="Montserrat"/>
      <family val="2"/>
      <scheme val="minor"/>
    </font>
    <font>
      <b/>
      <sz val="12"/>
      <color theme="1"/>
      <name val="Montserrat"/>
      <family val="2"/>
      <scheme val="minor"/>
    </font>
  </fonts>
  <fills count="3">
    <fill>
      <patternFill patternType="none"/>
    </fill>
    <fill>
      <patternFill patternType="gray125"/>
    </fill>
    <fill>
      <patternFill patternType="solid">
        <fgColor theme="0" tint="-4.9989318521683403E-2"/>
        <bgColor indexed="64"/>
      </patternFill>
    </fill>
  </fills>
  <borders count="3">
    <border>
      <left/>
      <right/>
      <top/>
      <bottom/>
      <diagonal/>
    </border>
    <border>
      <left/>
      <right/>
      <top/>
      <bottom style="thin">
        <color theme="4" tint="0.39997558519241921"/>
      </bottom>
      <diagonal/>
    </border>
    <border>
      <left style="thin">
        <color auto="1"/>
      </left>
      <right style="thin">
        <color auto="1"/>
      </right>
      <top/>
      <bottom/>
      <diagonal/>
    </border>
  </borders>
  <cellStyleXfs count="9">
    <xf numFmtId="0" fontId="0" fillId="0" borderId="0"/>
    <xf numFmtId="9" fontId="1" fillId="0" borderId="0" applyFont="0" applyFill="0" applyBorder="0" applyAlignment="0" applyProtection="0"/>
    <xf numFmtId="0" fontId="7" fillId="0" borderId="0" applyNumberFormat="0" applyFill="0" applyBorder="0" applyAlignment="0" applyProtection="0"/>
    <xf numFmtId="0" fontId="8" fillId="0" borderId="0" applyNumberFormat="0" applyFill="0" applyAlignment="0" applyProtection="0"/>
    <xf numFmtId="0" fontId="4" fillId="0" borderId="0" applyNumberFormat="0" applyFill="0" applyBorder="0" applyAlignment="0" applyProtection="0"/>
    <xf numFmtId="0" fontId="15" fillId="0" borderId="0" applyNumberFormat="0" applyFill="0" applyAlignment="0" applyProtection="0"/>
    <xf numFmtId="0" fontId="16" fillId="0" borderId="0" applyNumberFormat="0" applyFill="0" applyAlignment="0" applyProtection="0"/>
    <xf numFmtId="0" fontId="22" fillId="0" borderId="0" applyNumberFormat="0" applyFill="0" applyBorder="0" applyAlignment="0" applyProtection="0"/>
    <xf numFmtId="0" fontId="23" fillId="0" borderId="0" applyNumberFormat="0" applyFill="0" applyAlignment="0" applyProtection="0"/>
  </cellStyleXfs>
  <cellXfs count="67">
    <xf numFmtId="0" fontId="0" fillId="0" borderId="0" xfId="0"/>
    <xf numFmtId="0" fontId="0" fillId="0" borderId="0" xfId="0" applyAlignment="1">
      <alignment horizontal="left" indent="1"/>
    </xf>
    <xf numFmtId="0" fontId="0" fillId="0" borderId="0" xfId="0" applyAlignment="1">
      <alignment horizontal="left"/>
    </xf>
    <xf numFmtId="0" fontId="0" fillId="0" borderId="0" xfId="0" applyAlignment="1">
      <alignment horizontal="left" indent="2"/>
    </xf>
    <xf numFmtId="0" fontId="4" fillId="0" borderId="0" xfId="4"/>
    <xf numFmtId="0" fontId="0" fillId="2" borderId="0" xfId="0" applyFill="1"/>
    <xf numFmtId="164" fontId="0" fillId="0" borderId="0" xfId="0" applyNumberFormat="1"/>
    <xf numFmtId="0" fontId="0" fillId="0" borderId="0" xfId="0" pivotButton="1"/>
    <xf numFmtId="0" fontId="5" fillId="0" borderId="0" xfId="0" applyFont="1"/>
    <xf numFmtId="0" fontId="7" fillId="0" borderId="0" xfId="2"/>
    <xf numFmtId="0" fontId="8" fillId="0" borderId="0" xfId="3"/>
    <xf numFmtId="0" fontId="2" fillId="0" borderId="0" xfId="0" applyFont="1" applyAlignment="1">
      <alignment horizontal="left" vertical="top"/>
    </xf>
    <xf numFmtId="165" fontId="0" fillId="0" borderId="0" xfId="0" applyNumberFormat="1" applyAlignment="1">
      <alignment horizontal="left"/>
    </xf>
    <xf numFmtId="164" fontId="0" fillId="0" borderId="0" xfId="0" applyNumberFormat="1" applyAlignment="1">
      <alignment horizontal="left"/>
    </xf>
    <xf numFmtId="0" fontId="9" fillId="0" borderId="0" xfId="0" applyFont="1"/>
    <xf numFmtId="166" fontId="0" fillId="0" borderId="0" xfId="0" applyNumberFormat="1"/>
    <xf numFmtId="0" fontId="5" fillId="2" borderId="0" xfId="0" applyFont="1" applyFill="1"/>
    <xf numFmtId="0" fontId="0" fillId="2" borderId="0" xfId="0" applyFill="1" applyAlignment="1">
      <alignment horizontal="left"/>
    </xf>
    <xf numFmtId="164" fontId="0" fillId="2" borderId="0" xfId="0" applyNumberFormat="1" applyFill="1"/>
    <xf numFmtId="0" fontId="10" fillId="0" borderId="0" xfId="3" applyFont="1"/>
    <xf numFmtId="0" fontId="11" fillId="0" borderId="0" xfId="3" applyFont="1"/>
    <xf numFmtId="0" fontId="12" fillId="0" borderId="0" xfId="3" applyFont="1"/>
    <xf numFmtId="0" fontId="5" fillId="0" borderId="0" xfId="0" applyFont="1" applyAlignment="1">
      <alignment horizontal="right"/>
    </xf>
    <xf numFmtId="0" fontId="13" fillId="0" borderId="0" xfId="3" applyFont="1"/>
    <xf numFmtId="0" fontId="5" fillId="2" borderId="0" xfId="0" applyFont="1" applyFill="1" applyAlignment="1">
      <alignment horizontal="left" wrapText="1"/>
    </xf>
    <xf numFmtId="0" fontId="5" fillId="2" borderId="0" xfId="0" applyFont="1" applyFill="1" applyAlignment="1">
      <alignment horizontal="right" wrapText="1"/>
    </xf>
    <xf numFmtId="0" fontId="3" fillId="2" borderId="1" xfId="0" applyFont="1" applyFill="1" applyBorder="1"/>
    <xf numFmtId="166" fontId="0" fillId="2" borderId="0" xfId="0" applyNumberFormat="1" applyFill="1"/>
    <xf numFmtId="0" fontId="0" fillId="0" borderId="0" xfId="0" applyAlignment="1">
      <alignment horizontal="center"/>
    </xf>
    <xf numFmtId="164" fontId="7" fillId="2" borderId="0" xfId="2" applyNumberFormat="1" applyFill="1" applyAlignment="1">
      <alignment horizontal="center"/>
    </xf>
    <xf numFmtId="0" fontId="0" fillId="2" borderId="0" xfId="0" applyFill="1" applyAlignment="1">
      <alignment horizontal="center"/>
    </xf>
    <xf numFmtId="37" fontId="7" fillId="2" borderId="0" xfId="2" applyNumberFormat="1" applyFill="1" applyAlignment="1">
      <alignment horizontal="center"/>
    </xf>
    <xf numFmtId="164" fontId="7" fillId="0" borderId="0" xfId="2" applyNumberFormat="1" applyFill="1" applyAlignment="1">
      <alignment horizontal="center"/>
    </xf>
    <xf numFmtId="9" fontId="5" fillId="2" borderId="0" xfId="1" applyFont="1" applyFill="1"/>
    <xf numFmtId="9" fontId="0" fillId="2" borderId="0" xfId="0" applyNumberFormat="1" applyFill="1" applyAlignment="1">
      <alignment horizontal="left"/>
    </xf>
    <xf numFmtId="0" fontId="6" fillId="0" borderId="0" xfId="0" applyFont="1" applyAlignment="1">
      <alignment vertical="top"/>
    </xf>
    <xf numFmtId="0" fontId="2" fillId="0" borderId="2" xfId="0" applyFont="1" applyBorder="1" applyAlignment="1">
      <alignment horizontal="left" vertical="top"/>
    </xf>
    <xf numFmtId="0" fontId="15" fillId="0" borderId="0" xfId="5"/>
    <xf numFmtId="0" fontId="16" fillId="0" borderId="0" xfId="6"/>
    <xf numFmtId="0" fontId="8" fillId="0" borderId="0" xfId="3" applyFill="1"/>
    <xf numFmtId="0" fontId="16" fillId="0" borderId="0" xfId="6" applyFill="1"/>
    <xf numFmtId="0" fontId="4" fillId="0" borderId="0" xfId="4" quotePrefix="1"/>
    <xf numFmtId="0" fontId="17" fillId="0" borderId="0" xfId="0" applyFont="1"/>
    <xf numFmtId="0" fontId="8" fillId="0" borderId="0" xfId="3" applyAlignment="1">
      <alignment vertical="top" wrapText="1"/>
    </xf>
    <xf numFmtId="0" fontId="15" fillId="0" borderId="0" xfId="5" applyAlignment="1">
      <alignment vertical="top" wrapText="1"/>
    </xf>
    <xf numFmtId="0" fontId="0" fillId="0" borderId="0" xfId="0" applyAlignment="1">
      <alignment vertical="top" wrapText="1"/>
    </xf>
    <xf numFmtId="0" fontId="6" fillId="0" borderId="0" xfId="0" applyFont="1" applyAlignment="1">
      <alignment vertical="top" wrapText="1"/>
    </xf>
    <xf numFmtId="0" fontId="4" fillId="0" borderId="0" xfId="4" applyAlignment="1">
      <alignment vertical="top" wrapText="1"/>
    </xf>
    <xf numFmtId="0" fontId="19" fillId="0" borderId="0" xfId="5" applyFont="1" applyAlignment="1">
      <alignment vertical="top" wrapText="1"/>
    </xf>
    <xf numFmtId="0" fontId="20" fillId="0" borderId="0" xfId="5" applyFont="1" applyAlignment="1">
      <alignment vertical="top" wrapText="1"/>
    </xf>
    <xf numFmtId="164" fontId="21" fillId="0" borderId="0" xfId="0" applyNumberFormat="1" applyFont="1" applyAlignment="1">
      <alignment horizontal="left"/>
    </xf>
    <xf numFmtId="166" fontId="21" fillId="0" borderId="0" xfId="1" applyNumberFormat="1" applyFont="1" applyFill="1" applyAlignment="1">
      <alignment horizontal="left"/>
    </xf>
    <xf numFmtId="0" fontId="21" fillId="0" borderId="0" xfId="0" applyFont="1" applyAlignment="1">
      <alignment horizontal="left"/>
    </xf>
    <xf numFmtId="0" fontId="21" fillId="0" borderId="0" xfId="0" applyFont="1"/>
    <xf numFmtId="0" fontId="14" fillId="0" borderId="0" xfId="0" applyFont="1"/>
    <xf numFmtId="0" fontId="22" fillId="0" borderId="0" xfId="7"/>
    <xf numFmtId="0" fontId="23" fillId="0" borderId="0" xfId="8"/>
    <xf numFmtId="0" fontId="15" fillId="0" borderId="0" xfId="5" applyAlignment="1">
      <alignment vertical="center"/>
    </xf>
    <xf numFmtId="0" fontId="0" fillId="0" borderId="0" xfId="0" applyAlignment="1">
      <alignment vertical="center"/>
    </xf>
    <xf numFmtId="0" fontId="24" fillId="0" borderId="0" xfId="0" applyFont="1" applyAlignment="1">
      <alignment vertical="center"/>
    </xf>
    <xf numFmtId="0" fontId="25" fillId="0" borderId="0" xfId="0" applyFont="1" applyAlignment="1">
      <alignment vertical="center"/>
    </xf>
    <xf numFmtId="0" fontId="0" fillId="0" borderId="0" xfId="0" applyAlignment="1">
      <alignment horizontal="left" vertical="center" indent="1"/>
    </xf>
    <xf numFmtId="0" fontId="3" fillId="0" borderId="0" xfId="0" applyFont="1" applyAlignment="1">
      <alignment horizontal="left" vertical="center" indent="1"/>
    </xf>
    <xf numFmtId="0" fontId="8" fillId="0" borderId="0" xfId="3" applyAlignment="1">
      <alignment vertical="center"/>
    </xf>
    <xf numFmtId="0" fontId="18" fillId="0" borderId="0" xfId="5" applyFont="1" applyAlignment="1">
      <alignment vertical="center"/>
    </xf>
    <xf numFmtId="0" fontId="17" fillId="0" borderId="0" xfId="0" applyFont="1" applyAlignment="1">
      <alignment vertical="center"/>
    </xf>
    <xf numFmtId="0" fontId="17" fillId="0" borderId="0" xfId="0" applyFont="1" applyAlignment="1">
      <alignment horizontal="center" vertical="center"/>
    </xf>
  </cellXfs>
  <cellStyles count="9">
    <cellStyle name="Heading 1" xfId="3" builtinId="16" customBuiltin="1"/>
    <cellStyle name="Heading 1 2" xfId="8" xr:uid="{B0F14C41-F68A-4042-973F-67E97166B500}"/>
    <cellStyle name="Heading 2" xfId="5" builtinId="17" customBuiltin="1"/>
    <cellStyle name="Heading 3" xfId="6" builtinId="18" customBuiltin="1"/>
    <cellStyle name="Hyperlink" xfId="4" builtinId="8"/>
    <cellStyle name="Normal" xfId="0" builtinId="0"/>
    <cellStyle name="Percent" xfId="1" builtinId="5"/>
    <cellStyle name="Title" xfId="2" builtinId="15" customBuiltin="1"/>
    <cellStyle name="Title 2" xfId="7" xr:uid="{F61E10D7-0C2E-4697-9080-467F0650A8E2}"/>
  </cellStyles>
  <dxfs count="22">
    <dxf>
      <numFmt numFmtId="166" formatCode="0.0%"/>
    </dxf>
    <dxf>
      <numFmt numFmtId="166" formatCode="0.0%"/>
    </dxf>
    <dxf>
      <numFmt numFmtId="164" formatCode="&quot;$&quot;#,##0"/>
    </dxf>
    <dxf>
      <numFmt numFmtId="14" formatCode="0.00%"/>
    </dxf>
    <dxf>
      <numFmt numFmtId="164" formatCode="&quot;$&quot;#,##0"/>
    </dxf>
    <dxf>
      <numFmt numFmtId="14" formatCode="0.00%"/>
    </dxf>
    <dxf>
      <font>
        <b val="0"/>
        <i val="0"/>
        <strike val="0"/>
        <condense val="0"/>
        <extend val="0"/>
        <outline val="0"/>
        <shadow val="0"/>
        <u val="none"/>
        <vertAlign val="baseline"/>
        <sz val="11"/>
        <color theme="8"/>
        <name val="Montserrat"/>
        <family val="2"/>
        <scheme val="minor"/>
      </font>
      <numFmt numFmtId="0" formatCode="General"/>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8"/>
        <name val="Montserrat"/>
        <family val="2"/>
        <scheme val="minor"/>
      </font>
      <numFmt numFmtId="164" formatCode="&quot;$&quot;#,##0"/>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8"/>
        <name val="Montserrat"/>
        <family val="2"/>
        <scheme val="minor"/>
      </font>
      <numFmt numFmtId="0" formatCode="General"/>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8"/>
        <name val="Montserrat"/>
        <family val="2"/>
        <scheme val="minor"/>
      </font>
      <numFmt numFmtId="166" formatCode="0.0%"/>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8"/>
        <name val="Montserrat"/>
        <family val="2"/>
        <scheme val="minor"/>
      </font>
      <numFmt numFmtId="164" formatCode="&quot;$&quot;#,##0"/>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Montserrat"/>
        <family val="2"/>
        <scheme val="minor"/>
      </font>
      <numFmt numFmtId="164" formatCode="&quot;$&quot;#,##0"/>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Montserrat"/>
        <family val="2"/>
        <scheme val="minor"/>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Montserrat"/>
        <family val="2"/>
        <scheme val="minor"/>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Montserrat"/>
        <family val="2"/>
        <scheme val="minor"/>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Montserrat"/>
        <family val="2"/>
        <scheme val="minor"/>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Montserrat"/>
        <family val="2"/>
        <scheme val="minor"/>
      </font>
      <numFmt numFmtId="165" formatCode="yyyy\-mm\-dd"/>
      <fill>
        <patternFill patternType="none">
          <fgColor indexed="64"/>
          <bgColor auto="1"/>
        </patternFill>
      </fill>
      <alignment horizontal="left" vertical="bottom" textRotation="0" wrapText="0" indent="0" justifyLastLine="0" shrinkToFit="0" readingOrder="0"/>
    </dxf>
    <dxf>
      <border outline="0">
        <top style="thin">
          <color auto="1"/>
        </top>
      </border>
    </dxf>
    <dxf>
      <font>
        <b val="0"/>
        <i val="0"/>
        <strike val="0"/>
        <condense val="0"/>
        <extend val="0"/>
        <outline val="0"/>
        <shadow val="0"/>
        <u val="none"/>
        <vertAlign val="baseline"/>
        <sz val="11"/>
        <color theme="1"/>
        <name val="Montserrat"/>
        <family val="2"/>
        <scheme val="minor"/>
      </font>
      <fill>
        <patternFill patternType="none">
          <fgColor indexed="64"/>
          <bgColor auto="1"/>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Montserrat"/>
        <family val="2"/>
        <scheme val="minor"/>
      </font>
      <fill>
        <patternFill patternType="none">
          <fgColor indexed="64"/>
          <bgColor auto="1"/>
        </patternFill>
      </fill>
      <alignment horizontal="left" vertical="top" textRotation="0" wrapText="0" indent="0" justifyLastLine="0" shrinkToFit="0" readingOrder="0"/>
      <border diagonalUp="0" diagonalDown="0" outline="0">
        <left style="thin">
          <color auto="1"/>
        </left>
        <right style="thin">
          <color auto="1"/>
        </right>
        <top/>
        <bottom/>
      </border>
    </dxf>
    <dxf>
      <font>
        <b/>
        <sz val="11"/>
        <color theme="1"/>
      </font>
      <border>
        <vertical/>
        <horizontal/>
      </border>
    </dxf>
    <dxf>
      <font>
        <sz val="11"/>
        <color theme="1"/>
        <name val="Montserrat"/>
        <scheme val="minor"/>
      </font>
      <border>
        <left style="thin">
          <color theme="4"/>
        </left>
        <right style="thin">
          <color theme="4"/>
        </right>
        <top style="thin">
          <color theme="4"/>
        </top>
        <bottom style="thin">
          <color theme="4"/>
        </bottom>
        <vertical/>
        <horizontal/>
      </border>
    </dxf>
  </dxfs>
  <tableStyles count="1" defaultTableStyle="TableStyleMedium2" defaultPivotStyle="PivotStyleLight16">
    <tableStyle name="Ann" pivot="0" table="0" count="9" xr9:uid="{2236A097-C73C-497D-99DC-7A58B40936B6}">
      <tableStyleElement type="wholeTable" dxfId="21"/>
      <tableStyleElement type="headerRow" dxfId="20"/>
    </tableStyle>
  </tableStyles>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A0A4C193-F2C1-4fcb-8827-314CF55A85BB}">
      <x15:dxfs count="7">
        <dxf>
          <fill>
            <patternFill patternType="solid">
              <fgColor theme="4" tint="0.39997558519241921"/>
              <bgColor theme="4" tint="0.39997558519241921"/>
            </patternFill>
          </fill>
          <border>
            <vertical/>
            <horizontal/>
          </border>
        </dxf>
        <dxf>
          <fill>
            <gradientFill degree="90">
              <stop position="0">
                <color theme="0" tint="-0.14999847407452621"/>
              </stop>
              <stop position="1">
                <color theme="0" tint="-0.14999847407452621"/>
              </stop>
            </gradientFill>
          </fill>
          <border>
            <vertical/>
            <horizontal/>
          </border>
        </dxf>
        <dxf>
          <fill>
            <gradientFill degree="90">
              <stop position="0">
                <color theme="4" tint="0.59999389629810485"/>
              </stop>
              <stop position="1">
                <color theme="4"/>
              </stop>
            </gradientFill>
          </fill>
          <border>
            <vertical/>
            <horizontal/>
          </border>
        </dxf>
        <dxf>
          <font>
            <sz val="9"/>
            <color theme="1" tint="0.499984740745262"/>
          </font>
          <border>
            <left/>
            <right/>
            <top/>
            <bottom/>
            <vertical/>
            <horizontal/>
          </border>
        </dxf>
        <dxf>
          <font>
            <sz val="9"/>
            <color theme="1" tint="0.499984740745262"/>
          </font>
          <border>
            <left/>
            <right/>
            <top/>
            <bottom/>
            <vertical/>
            <horizontal/>
          </border>
        </dxf>
        <dxf>
          <font>
            <sz val="9"/>
            <color theme="1" tint="0.499984740745262"/>
          </font>
          <border>
            <left/>
            <right/>
            <top/>
            <bottom/>
            <vertical/>
            <horizontal/>
          </border>
        </dxf>
        <dxf>
          <font>
            <sz val="10"/>
            <color theme="4" tint="-0.249977111117893"/>
          </font>
          <border>
            <left/>
            <right/>
            <top/>
            <bottom/>
            <vertical/>
            <horizontal/>
          </border>
        </dxf>
      </x15:dxfs>
    </ext>
    <ext xmlns:x15="http://schemas.microsoft.com/office/spreadsheetml/2010/11/main" uri="{9260A510-F301-46a8-8635-F512D64BE5F5}">
      <x15:timelineStyles defaultTimelineStyle="TimeSlicerStyleLight1">
        <x15:timelineStyle name="Ann">
          <x15:timelineStyleElements>
            <x15:timelineStyleElement type="selectionLabel" dxfId="6"/>
            <x15:timelineStyleElement type="timeLevel" dxfId="5"/>
            <x15:timelineStyleElement type="periodLabel1" dxfId="4"/>
            <x15:timelineStyleElement type="periodLabel2" dxfId="3"/>
            <x15:timelineStyleElement type="selectedTimeBlock" dxfId="2"/>
            <x15:timelineStyleElement type="unselectedTimeBlock" dxfId="1"/>
            <x15:timelineStyleElement type="selectedTimeBlockSpace" dxfId="0"/>
          </x15:timelineStyleElements>
        </x15:timelineStyle>
      </x15:timelineStyles>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23/09/relationships/Python" Target="python.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10/relationships/person" Target="persons/person.xml"/><Relationship Id="rId10" Type="http://schemas.microsoft.com/office/2011/relationships/timelineCache" Target="timelineCaches/timelineCache1.xml"/><Relationship Id="rId4" Type="http://schemas.openxmlformats.org/officeDocument/2006/relationships/worksheet" Target="worksheets/sheet4.xml"/><Relationship Id="rId9" Type="http://schemas.microsoft.com/office/2007/relationships/slicerCache" Target="slicerCaches/slicerCache1.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4.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5.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6.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7.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8.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Ex1.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Ex2.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Ex3.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Ex4.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Ex5.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Ex6.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Ex7.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Ex8.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[AnnKEmery_05_Copilot.xlsx]Pivot Tables!Year</c:name>
    <c:fmtId val="7"/>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5400">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areaChart>
        <c:grouping val="standard"/>
        <c:varyColors val="0"/>
        <c:ser>
          <c:idx val="0"/>
          <c:order val="0"/>
          <c:tx>
            <c:strRef>
              <c:f>'Pivot Tables'!$B$46</c:f>
              <c:strCache>
                <c:ptCount val="1"/>
                <c:pt idx="0">
                  <c:v>Sales</c:v>
                </c:pt>
              </c:strCache>
            </c:strRef>
          </c:tx>
          <c:spPr>
            <a:solidFill>
              <a:schemeClr val="accent1"/>
            </a:solidFill>
            <a:ln w="25400">
              <a:noFill/>
            </a:ln>
            <a:effectLst/>
          </c:spPr>
          <c:cat>
            <c:multiLvlStrRef>
              <c:f>'Pivot Tables'!$A$47:$A$72</c:f>
              <c:multiLvlStrCache>
                <c:ptCount val="20"/>
                <c:lvl>
                  <c:pt idx="0">
                    <c:v>Qtr1</c:v>
                  </c:pt>
                  <c:pt idx="1">
                    <c:v>Qtr2</c:v>
                  </c:pt>
                  <c:pt idx="2">
                    <c:v>Qtr3</c:v>
                  </c:pt>
                  <c:pt idx="3">
                    <c:v>Qtr4</c:v>
                  </c:pt>
                  <c:pt idx="4">
                    <c:v>Qtr1</c:v>
                  </c:pt>
                  <c:pt idx="5">
                    <c:v>Qtr2</c:v>
                  </c:pt>
                  <c:pt idx="6">
                    <c:v>Qtr3</c:v>
                  </c:pt>
                  <c:pt idx="7">
                    <c:v>Qtr4</c:v>
                  </c:pt>
                  <c:pt idx="8">
                    <c:v>Qtr1</c:v>
                  </c:pt>
                  <c:pt idx="9">
                    <c:v>Qtr2</c:v>
                  </c:pt>
                  <c:pt idx="10">
                    <c:v>Qtr3</c:v>
                  </c:pt>
                  <c:pt idx="11">
                    <c:v>Qtr4</c:v>
                  </c:pt>
                  <c:pt idx="12">
                    <c:v>Qtr1</c:v>
                  </c:pt>
                  <c:pt idx="13">
                    <c:v>Qtr2</c:v>
                  </c:pt>
                  <c:pt idx="14">
                    <c:v>Qtr3</c:v>
                  </c:pt>
                  <c:pt idx="15">
                    <c:v>Qtr4</c:v>
                  </c:pt>
                  <c:pt idx="16">
                    <c:v>Qtr1</c:v>
                  </c:pt>
                  <c:pt idx="17">
                    <c:v>Qtr2</c:v>
                  </c:pt>
                  <c:pt idx="18">
                    <c:v>Qtr3</c:v>
                  </c:pt>
                  <c:pt idx="19">
                    <c:v>Qtr4</c:v>
                  </c:pt>
                </c:lvl>
                <c:lvl>
                  <c:pt idx="0">
                    <c:v>2021</c:v>
                  </c:pt>
                  <c:pt idx="4">
                    <c:v>2022</c:v>
                  </c:pt>
                  <c:pt idx="8">
                    <c:v>2023</c:v>
                  </c:pt>
                  <c:pt idx="12">
                    <c:v>2024</c:v>
                  </c:pt>
                  <c:pt idx="16">
                    <c:v>2025</c:v>
                  </c:pt>
                </c:lvl>
              </c:multiLvlStrCache>
            </c:multiLvlStrRef>
          </c:cat>
          <c:val>
            <c:numRef>
              <c:f>'Pivot Tables'!$B$47:$B$72</c:f>
              <c:numCache>
                <c:formatCode>"$"#,##0</c:formatCode>
                <c:ptCount val="20"/>
                <c:pt idx="0">
                  <c:v>2307908</c:v>
                </c:pt>
                <c:pt idx="1">
                  <c:v>1758245</c:v>
                </c:pt>
                <c:pt idx="2">
                  <c:v>1397240</c:v>
                </c:pt>
                <c:pt idx="3">
                  <c:v>1546470</c:v>
                </c:pt>
                <c:pt idx="4">
                  <c:v>1648165</c:v>
                </c:pt>
                <c:pt idx="5">
                  <c:v>2380759</c:v>
                </c:pt>
                <c:pt idx="6">
                  <c:v>1986016</c:v>
                </c:pt>
                <c:pt idx="7">
                  <c:v>1267336</c:v>
                </c:pt>
                <c:pt idx="8">
                  <c:v>1798494</c:v>
                </c:pt>
                <c:pt idx="9">
                  <c:v>2358056</c:v>
                </c:pt>
                <c:pt idx="10">
                  <c:v>1793733</c:v>
                </c:pt>
                <c:pt idx="11">
                  <c:v>2121898</c:v>
                </c:pt>
                <c:pt idx="12">
                  <c:v>1801635</c:v>
                </c:pt>
                <c:pt idx="13">
                  <c:v>2135452</c:v>
                </c:pt>
                <c:pt idx="14">
                  <c:v>1781887</c:v>
                </c:pt>
                <c:pt idx="15">
                  <c:v>1635377</c:v>
                </c:pt>
                <c:pt idx="16">
                  <c:v>1669578</c:v>
                </c:pt>
                <c:pt idx="17">
                  <c:v>1755805</c:v>
                </c:pt>
                <c:pt idx="18">
                  <c:v>1964694</c:v>
                </c:pt>
                <c:pt idx="19">
                  <c:v>2334696</c:v>
                </c:pt>
              </c:numCache>
            </c:numRef>
          </c:val>
          <c:extLst>
            <c:ext xmlns:c16="http://schemas.microsoft.com/office/drawing/2014/chart" uri="{C3380CC4-5D6E-409C-BE32-E72D297353CC}">
              <c16:uniqueId val="{00000000-5CFD-4FA8-8407-BDC89DC54039}"/>
            </c:ext>
          </c:extLst>
        </c:ser>
        <c:ser>
          <c:idx val="1"/>
          <c:order val="1"/>
          <c:tx>
            <c:strRef>
              <c:f>'Pivot Tables'!$C$46</c:f>
              <c:strCache>
                <c:ptCount val="1"/>
                <c:pt idx="0">
                  <c:v>Profit Margin</c:v>
                </c:pt>
              </c:strCache>
            </c:strRef>
          </c:tx>
          <c:spPr>
            <a:solidFill>
              <a:schemeClr val="accent2"/>
            </a:solidFill>
            <a:ln>
              <a:noFill/>
            </a:ln>
            <a:effectLst/>
          </c:spPr>
          <c:cat>
            <c:multiLvlStrRef>
              <c:f>'Pivot Tables'!$A$47:$A$72</c:f>
              <c:multiLvlStrCache>
                <c:ptCount val="20"/>
                <c:lvl>
                  <c:pt idx="0">
                    <c:v>Qtr1</c:v>
                  </c:pt>
                  <c:pt idx="1">
                    <c:v>Qtr2</c:v>
                  </c:pt>
                  <c:pt idx="2">
                    <c:v>Qtr3</c:v>
                  </c:pt>
                  <c:pt idx="3">
                    <c:v>Qtr4</c:v>
                  </c:pt>
                  <c:pt idx="4">
                    <c:v>Qtr1</c:v>
                  </c:pt>
                  <c:pt idx="5">
                    <c:v>Qtr2</c:v>
                  </c:pt>
                  <c:pt idx="6">
                    <c:v>Qtr3</c:v>
                  </c:pt>
                  <c:pt idx="7">
                    <c:v>Qtr4</c:v>
                  </c:pt>
                  <c:pt idx="8">
                    <c:v>Qtr1</c:v>
                  </c:pt>
                  <c:pt idx="9">
                    <c:v>Qtr2</c:v>
                  </c:pt>
                  <c:pt idx="10">
                    <c:v>Qtr3</c:v>
                  </c:pt>
                  <c:pt idx="11">
                    <c:v>Qtr4</c:v>
                  </c:pt>
                  <c:pt idx="12">
                    <c:v>Qtr1</c:v>
                  </c:pt>
                  <c:pt idx="13">
                    <c:v>Qtr2</c:v>
                  </c:pt>
                  <c:pt idx="14">
                    <c:v>Qtr3</c:v>
                  </c:pt>
                  <c:pt idx="15">
                    <c:v>Qtr4</c:v>
                  </c:pt>
                  <c:pt idx="16">
                    <c:v>Qtr1</c:v>
                  </c:pt>
                  <c:pt idx="17">
                    <c:v>Qtr2</c:v>
                  </c:pt>
                  <c:pt idx="18">
                    <c:v>Qtr3</c:v>
                  </c:pt>
                  <c:pt idx="19">
                    <c:v>Qtr4</c:v>
                  </c:pt>
                </c:lvl>
                <c:lvl>
                  <c:pt idx="0">
                    <c:v>2021</c:v>
                  </c:pt>
                  <c:pt idx="4">
                    <c:v>2022</c:v>
                  </c:pt>
                  <c:pt idx="8">
                    <c:v>2023</c:v>
                  </c:pt>
                  <c:pt idx="12">
                    <c:v>2024</c:v>
                  </c:pt>
                  <c:pt idx="16">
                    <c:v>2025</c:v>
                  </c:pt>
                </c:lvl>
              </c:multiLvlStrCache>
            </c:multiLvlStrRef>
          </c:cat>
          <c:val>
            <c:numRef>
              <c:f>'Pivot Tables'!$C$47:$C$72</c:f>
              <c:numCache>
                <c:formatCode>"$"#,##0</c:formatCode>
                <c:ptCount val="20"/>
                <c:pt idx="0">
                  <c:v>282577.95000000007</c:v>
                </c:pt>
                <c:pt idx="1">
                  <c:v>225362.50000000003</c:v>
                </c:pt>
                <c:pt idx="2">
                  <c:v>176239.62999999998</c:v>
                </c:pt>
                <c:pt idx="3">
                  <c:v>202776.34999999998</c:v>
                </c:pt>
                <c:pt idx="4">
                  <c:v>199980.64999999997</c:v>
                </c:pt>
                <c:pt idx="5">
                  <c:v>285500.12000000005</c:v>
                </c:pt>
                <c:pt idx="6">
                  <c:v>243745.63999999996</c:v>
                </c:pt>
                <c:pt idx="7">
                  <c:v>151203.49</c:v>
                </c:pt>
                <c:pt idx="8">
                  <c:v>234679.98000000007</c:v>
                </c:pt>
                <c:pt idx="9">
                  <c:v>299713.00999999995</c:v>
                </c:pt>
                <c:pt idx="10">
                  <c:v>230646.08999999994</c:v>
                </c:pt>
                <c:pt idx="11">
                  <c:v>272396.57999999996</c:v>
                </c:pt>
                <c:pt idx="12">
                  <c:v>237632.03999999995</c:v>
                </c:pt>
                <c:pt idx="13">
                  <c:v>261908.43</c:v>
                </c:pt>
                <c:pt idx="14">
                  <c:v>231095.19999999995</c:v>
                </c:pt>
                <c:pt idx="15">
                  <c:v>192743.37000000005</c:v>
                </c:pt>
                <c:pt idx="16">
                  <c:v>203634.31000000003</c:v>
                </c:pt>
                <c:pt idx="17">
                  <c:v>220982.77999999994</c:v>
                </c:pt>
                <c:pt idx="18">
                  <c:v>247709.68000000008</c:v>
                </c:pt>
                <c:pt idx="19">
                  <c:v>285184.20999999996</c:v>
                </c:pt>
              </c:numCache>
            </c:numRef>
          </c:val>
          <c:extLst>
            <c:ext xmlns:c16="http://schemas.microsoft.com/office/drawing/2014/chart" uri="{C3380CC4-5D6E-409C-BE32-E72D297353CC}">
              <c16:uniqueId val="{00000002-5CFD-4FA8-8407-BDC89DC54039}"/>
            </c:ext>
          </c:extLst>
        </c:ser>
        <c:dLbls>
          <c:showLegendKey val="0"/>
          <c:showVal val="0"/>
          <c:showCatName val="0"/>
          <c:showSerName val="0"/>
          <c:showPercent val="0"/>
          <c:showBubbleSize val="0"/>
        </c:dLbls>
        <c:axId val="1167585440"/>
        <c:axId val="1167585920"/>
      </c:areaChart>
      <c:catAx>
        <c:axId val="11675854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67585920"/>
        <c:crosses val="autoZero"/>
        <c:auto val="1"/>
        <c:lblAlgn val="ctr"/>
        <c:lblOffset val="100"/>
        <c:noMultiLvlLbl val="0"/>
      </c:catAx>
      <c:valAx>
        <c:axId val="1167585920"/>
        <c:scaling>
          <c:orientation val="minMax"/>
        </c:scaling>
        <c:delete val="0"/>
        <c:axPos val="l"/>
        <c:majorGridlines>
          <c:spPr>
            <a:ln w="9525" cap="flat" cmpd="sng" algn="ctr">
              <a:solidFill>
                <a:schemeClr val="tx1">
                  <a:lumMod val="15000"/>
                  <a:lumOff val="85000"/>
                </a:schemeClr>
              </a:solidFill>
              <a:round/>
            </a:ln>
            <a:effectLst/>
          </c:spPr>
        </c:majorGridlines>
        <c:numFmt formatCode="&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67585440"/>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[AnnKEmery_05_Copilot.xlsx]Pivot Tables!MakeModel</c:name>
    <c:fmtId val="12"/>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'Pivot Tables'!$C$115</c:f>
              <c:strCache>
                <c:ptCount val="1"/>
                <c:pt idx="0">
                  <c:v>Total</c:v>
                </c:pt>
              </c:strCache>
            </c:strRef>
          </c:tx>
          <c:spPr>
            <a:solidFill>
              <a:schemeClr val="accent1"/>
            </a:solidFill>
            <a:ln>
              <a:noFill/>
            </a:ln>
            <a:effectLst/>
          </c:spPr>
          <c:invertIfNegative val="0"/>
          <c:cat>
            <c:multiLvlStrRef>
              <c:f>'Pivot Tables'!$A$116:$B$176</c:f>
              <c:multiLvlStrCache>
                <c:ptCount val="50"/>
                <c:lvl>
                  <c:pt idx="0">
                    <c:v>Optima</c:v>
                  </c:pt>
                  <c:pt idx="1">
                    <c:v>Sorento</c:v>
                  </c:pt>
                  <c:pt idx="2">
                    <c:v>Soul</c:v>
                  </c:pt>
                  <c:pt idx="3">
                    <c:v>Sportage</c:v>
                  </c:pt>
                  <c:pt idx="4">
                    <c:v>Telluride</c:v>
                  </c:pt>
                  <c:pt idx="5">
                    <c:v>Atlas</c:v>
                  </c:pt>
                  <c:pt idx="6">
                    <c:v>Golf</c:v>
                  </c:pt>
                  <c:pt idx="7">
                    <c:v>Jetta</c:v>
                  </c:pt>
                  <c:pt idx="8">
                    <c:v>Passat</c:v>
                  </c:pt>
                  <c:pt idx="9">
                    <c:v>Tiguan</c:v>
                  </c:pt>
                  <c:pt idx="10">
                    <c:v>Accord</c:v>
                  </c:pt>
                  <c:pt idx="11">
                    <c:v>Civic</c:v>
                  </c:pt>
                  <c:pt idx="12">
                    <c:v>CR-V</c:v>
                  </c:pt>
                  <c:pt idx="13">
                    <c:v>Fit</c:v>
                  </c:pt>
                  <c:pt idx="14">
                    <c:v>Pilot</c:v>
                  </c:pt>
                  <c:pt idx="15">
                    <c:v>Elantra</c:v>
                  </c:pt>
                  <c:pt idx="16">
                    <c:v>Kona</c:v>
                  </c:pt>
                  <c:pt idx="17">
                    <c:v>Santa Fe</c:v>
                  </c:pt>
                  <c:pt idx="18">
                    <c:v>Sonata</c:v>
                  </c:pt>
                  <c:pt idx="19">
                    <c:v>Tucson</c:v>
                  </c:pt>
                  <c:pt idx="20">
                    <c:v>Camry</c:v>
                  </c:pt>
                  <c:pt idx="21">
                    <c:v>Corolla</c:v>
                  </c:pt>
                  <c:pt idx="22">
                    <c:v>Highlander</c:v>
                  </c:pt>
                  <c:pt idx="23">
                    <c:v>Prius</c:v>
                  </c:pt>
                  <c:pt idx="24">
                    <c:v>RAV4</c:v>
                  </c:pt>
                  <c:pt idx="25">
                    <c:v>Equinox</c:v>
                  </c:pt>
                  <c:pt idx="26">
                    <c:v>Impala</c:v>
                  </c:pt>
                  <c:pt idx="27">
                    <c:v>Malibu</c:v>
                  </c:pt>
                  <c:pt idx="28">
                    <c:v>Silverado</c:v>
                  </c:pt>
                  <c:pt idx="29">
                    <c:v>Tahoe</c:v>
                  </c:pt>
                  <c:pt idx="30">
                    <c:v>Altima</c:v>
                  </c:pt>
                  <c:pt idx="31">
                    <c:v>Leaf</c:v>
                  </c:pt>
                  <c:pt idx="32">
                    <c:v>Murano</c:v>
                  </c:pt>
                  <c:pt idx="33">
                    <c:v>Rogue</c:v>
                  </c:pt>
                  <c:pt idx="34">
                    <c:v>Sentra</c:v>
                  </c:pt>
                  <c:pt idx="35">
                    <c:v>Escape</c:v>
                  </c:pt>
                  <c:pt idx="36">
                    <c:v>Explorer</c:v>
                  </c:pt>
                  <c:pt idx="37">
                    <c:v>F-150</c:v>
                  </c:pt>
                  <c:pt idx="38">
                    <c:v>Focus</c:v>
                  </c:pt>
                  <c:pt idx="39">
                    <c:v>Mustang</c:v>
                  </c:pt>
                  <c:pt idx="40">
                    <c:v>3 Series</c:v>
                  </c:pt>
                  <c:pt idx="41">
                    <c:v>5 Series</c:v>
                  </c:pt>
                  <c:pt idx="42">
                    <c:v>M4</c:v>
                  </c:pt>
                  <c:pt idx="43">
                    <c:v>X3</c:v>
                  </c:pt>
                  <c:pt idx="44">
                    <c:v>X5</c:v>
                  </c:pt>
                  <c:pt idx="45">
                    <c:v>C-Class</c:v>
                  </c:pt>
                  <c:pt idx="46">
                    <c:v>E-Class</c:v>
                  </c:pt>
                  <c:pt idx="47">
                    <c:v>GLC</c:v>
                  </c:pt>
                  <c:pt idx="48">
                    <c:v>GLE</c:v>
                  </c:pt>
                  <c:pt idx="49">
                    <c:v>S-Class</c:v>
                  </c:pt>
                </c:lvl>
                <c:lvl>
                  <c:pt idx="0">
                    <c:v>Kia</c:v>
                  </c:pt>
                  <c:pt idx="5">
                    <c:v>Volkswagen</c:v>
                  </c:pt>
                  <c:pt idx="10">
                    <c:v>Honda</c:v>
                  </c:pt>
                  <c:pt idx="15">
                    <c:v>Hyundai</c:v>
                  </c:pt>
                  <c:pt idx="20">
                    <c:v>Toyota</c:v>
                  </c:pt>
                  <c:pt idx="25">
                    <c:v>Chevrolet</c:v>
                  </c:pt>
                  <c:pt idx="30">
                    <c:v>Nissan</c:v>
                  </c:pt>
                  <c:pt idx="35">
                    <c:v>Ford</c:v>
                  </c:pt>
                  <c:pt idx="40">
                    <c:v>BMW</c:v>
                  </c:pt>
                  <c:pt idx="45">
                    <c:v>Mercedes-Benz</c:v>
                  </c:pt>
                </c:lvl>
              </c:multiLvlStrCache>
            </c:multiLvlStrRef>
          </c:cat>
          <c:val>
            <c:numRef>
              <c:f>'Pivot Tables'!$C$116:$C$176</c:f>
              <c:numCache>
                <c:formatCode>0.0%</c:formatCode>
                <c:ptCount val="50"/>
                <c:pt idx="0">
                  <c:v>1.1377607050160988E-2</c:v>
                </c:pt>
                <c:pt idx="1">
                  <c:v>1.1689794396903196E-2</c:v>
                </c:pt>
                <c:pt idx="2">
                  <c:v>9.086213559249455E-3</c:v>
                </c:pt>
                <c:pt idx="3">
                  <c:v>1.2407051452571028E-2</c:v>
                </c:pt>
                <c:pt idx="4">
                  <c:v>1.2076030255218355E-2</c:v>
                </c:pt>
                <c:pt idx="5">
                  <c:v>6.6847215392565303E-3</c:v>
                </c:pt>
                <c:pt idx="6">
                  <c:v>1.3763688391937692E-2</c:v>
                </c:pt>
                <c:pt idx="7">
                  <c:v>1.3988399171804842E-2</c:v>
                </c:pt>
                <c:pt idx="8">
                  <c:v>1.5715302144657415E-2</c:v>
                </c:pt>
                <c:pt idx="9">
                  <c:v>1.3025727972556304E-2</c:v>
                </c:pt>
                <c:pt idx="10">
                  <c:v>1.1922764327123045E-2</c:v>
                </c:pt>
                <c:pt idx="11">
                  <c:v>1.1329983551421893E-2</c:v>
                </c:pt>
                <c:pt idx="12">
                  <c:v>1.3465234283572634E-2</c:v>
                </c:pt>
                <c:pt idx="13">
                  <c:v>1.132942227066149E-2</c:v>
                </c:pt>
                <c:pt idx="14">
                  <c:v>1.8240092395264394E-2</c:v>
                </c:pt>
                <c:pt idx="15">
                  <c:v>1.3751715825147351E-2</c:v>
                </c:pt>
                <c:pt idx="16">
                  <c:v>1.3322790616830931E-2</c:v>
                </c:pt>
                <c:pt idx="17">
                  <c:v>1.122456520754036E-2</c:v>
                </c:pt>
                <c:pt idx="18">
                  <c:v>1.8358518367414568E-2</c:v>
                </c:pt>
                <c:pt idx="19">
                  <c:v>2.0185717730441574E-2</c:v>
                </c:pt>
                <c:pt idx="20">
                  <c:v>1.9765284294542045E-2</c:v>
                </c:pt>
                <c:pt idx="21">
                  <c:v>1.2789396760216174E-2</c:v>
                </c:pt>
                <c:pt idx="22">
                  <c:v>1.98281797519178E-2</c:v>
                </c:pt>
                <c:pt idx="23">
                  <c:v>1.4940122195004476E-2</c:v>
                </c:pt>
                <c:pt idx="24">
                  <c:v>1.2521249678765473E-2</c:v>
                </c:pt>
                <c:pt idx="25">
                  <c:v>1.3923282067008642E-2</c:v>
                </c:pt>
                <c:pt idx="26">
                  <c:v>1.8055998708294496E-2</c:v>
                </c:pt>
                <c:pt idx="27">
                  <c:v>1.6066915730059993E-2</c:v>
                </c:pt>
                <c:pt idx="28">
                  <c:v>1.6167160900697353E-2</c:v>
                </c:pt>
                <c:pt idx="29">
                  <c:v>1.950904148716558E-2</c:v>
                </c:pt>
                <c:pt idx="30">
                  <c:v>1.6728785258827723E-2</c:v>
                </c:pt>
                <c:pt idx="31">
                  <c:v>1.5258048264046004E-2</c:v>
                </c:pt>
                <c:pt idx="32">
                  <c:v>1.7693769873833969E-2</c:v>
                </c:pt>
                <c:pt idx="33">
                  <c:v>1.6665780959935695E-2</c:v>
                </c:pt>
                <c:pt idx="34">
                  <c:v>2.0268243075399772E-2</c:v>
                </c:pt>
                <c:pt idx="35">
                  <c:v>1.8540384004521876E-2</c:v>
                </c:pt>
                <c:pt idx="36">
                  <c:v>2.425922458687341E-2</c:v>
                </c:pt>
                <c:pt idx="37">
                  <c:v>1.8534032781925076E-2</c:v>
                </c:pt>
                <c:pt idx="38">
                  <c:v>1.7852010499467299E-2</c:v>
                </c:pt>
                <c:pt idx="39">
                  <c:v>2.654760466168727E-2</c:v>
                </c:pt>
                <c:pt idx="40">
                  <c:v>2.5197835408582874E-2</c:v>
                </c:pt>
                <c:pt idx="41">
                  <c:v>2.4677210155730434E-2</c:v>
                </c:pt>
                <c:pt idx="42">
                  <c:v>2.6373823174847665E-2</c:v>
                </c:pt>
                <c:pt idx="43">
                  <c:v>4.2375041312024637E-2</c:v>
                </c:pt>
                <c:pt idx="44">
                  <c:v>3.4604023818356699E-2</c:v>
                </c:pt>
                <c:pt idx="45">
                  <c:v>5.4508349948719975E-2</c:v>
                </c:pt>
                <c:pt idx="46">
                  <c:v>4.2424792555699573E-2</c:v>
                </c:pt>
                <c:pt idx="47">
                  <c:v>4.5185679262435094E-2</c:v>
                </c:pt>
                <c:pt idx="48">
                  <c:v>3.9021629927273337E-2</c:v>
                </c:pt>
                <c:pt idx="49">
                  <c:v>4.6771758386405848E-2</c:v>
                </c:pt>
              </c:numCache>
            </c:numRef>
          </c:val>
          <c:extLst>
            <c:ext xmlns:c16="http://schemas.microsoft.com/office/drawing/2014/chart" uri="{C3380CC4-5D6E-409C-BE32-E72D297353CC}">
              <c16:uniqueId val="{00000000-6814-4D31-B81E-41AD77148F6F}"/>
            </c:ext>
          </c:extLst>
        </c:ser>
        <c:dLbls>
          <c:showLegendKey val="0"/>
          <c:showVal val="0"/>
          <c:showCatName val="0"/>
          <c:showSerName val="0"/>
          <c:showPercent val="0"/>
          <c:showBubbleSize val="0"/>
        </c:dLbls>
        <c:gapWidth val="182"/>
        <c:axId val="1049378368"/>
        <c:axId val="1049373088"/>
      </c:barChart>
      <c:catAx>
        <c:axId val="104937836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9373088"/>
        <c:crosses val="autoZero"/>
        <c:auto val="1"/>
        <c:lblAlgn val="ctr"/>
        <c:lblOffset val="100"/>
        <c:noMultiLvlLbl val="0"/>
      </c:catAx>
      <c:valAx>
        <c:axId val="1049373088"/>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93783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spPr>
            <a:solidFill>
              <a:schemeClr val="accent1"/>
            </a:solidFill>
            <a:ln>
              <a:noFill/>
            </a:ln>
            <a:effectLst/>
          </c:spPr>
          <c:invertIfNegative val="0"/>
          <c:cat>
            <c:strRef>
              <c:f>'Pivot Tables'!$H$264:$H$287</c:f>
              <c:strCache>
                <c:ptCount val="24"/>
                <c:pt idx="0">
                  <c:v>207) Anderson, Amanda</c:v>
                </c:pt>
                <c:pt idx="1">
                  <c:v>206) Rogers, Victoria</c:v>
                </c:pt>
                <c:pt idx="2">
                  <c:v>205) Mills, Edwin</c:v>
                </c:pt>
                <c:pt idx="3">
                  <c:v>204) Gonzalez, Arthur</c:v>
                </c:pt>
                <c:pt idx="4">
                  <c:v>203) Yoder, Diana</c:v>
                </c:pt>
                <c:pt idx="5">
                  <c:v>202) Rodriguez, James</c:v>
                </c:pt>
                <c:pt idx="6">
                  <c:v>201) Moore, Justin</c:v>
                </c:pt>
                <c:pt idx="7">
                  <c:v>200) Heath, Christopher</c:v>
                </c:pt>
                <c:pt idx="8">
                  <c:v>199) Lee, Allison</c:v>
                </c:pt>
                <c:pt idx="9">
                  <c:v>198) Brock, Tyrone</c:v>
                </c:pt>
                <c:pt idx="10">
                  <c:v>Bottom 10</c:v>
                </c:pt>
                <c:pt idx="13">
                  <c:v>10) Griffith, Amanda</c:v>
                </c:pt>
                <c:pt idx="14">
                  <c:v>9) Johnson, Ryan</c:v>
                </c:pt>
                <c:pt idx="15">
                  <c:v>8) Mccarthy, Anthony</c:v>
                </c:pt>
                <c:pt idx="16">
                  <c:v>7) Avery, Megan</c:v>
                </c:pt>
                <c:pt idx="17">
                  <c:v>6) Adams, Daniel</c:v>
                </c:pt>
                <c:pt idx="18">
                  <c:v>5) Johnson, Mckenzie</c:v>
                </c:pt>
                <c:pt idx="19">
                  <c:v>4) Graves, Danielle</c:v>
                </c:pt>
                <c:pt idx="20">
                  <c:v>3) Bass, Kevin</c:v>
                </c:pt>
                <c:pt idx="21">
                  <c:v>2) Gill, Veronica</c:v>
                </c:pt>
                <c:pt idx="22">
                  <c:v>1) Barnes, Stanley</c:v>
                </c:pt>
                <c:pt idx="23">
                  <c:v>Top 10</c:v>
                </c:pt>
              </c:strCache>
            </c:strRef>
          </c:cat>
          <c:val>
            <c:numRef>
              <c:f>'Pivot Tables'!$I$264:$I$287</c:f>
              <c:numCache>
                <c:formatCode>"$"#,##0</c:formatCode>
                <c:ptCount val="24"/>
                <c:pt idx="0">
                  <c:v>1018.25</c:v>
                </c:pt>
                <c:pt idx="1">
                  <c:v>1432.16</c:v>
                </c:pt>
                <c:pt idx="2">
                  <c:v>1440.6</c:v>
                </c:pt>
                <c:pt idx="3">
                  <c:v>1491.97</c:v>
                </c:pt>
                <c:pt idx="4">
                  <c:v>1642.07</c:v>
                </c:pt>
                <c:pt idx="5">
                  <c:v>1680.06</c:v>
                </c:pt>
                <c:pt idx="6">
                  <c:v>1727.41</c:v>
                </c:pt>
                <c:pt idx="7">
                  <c:v>1745.49</c:v>
                </c:pt>
                <c:pt idx="8">
                  <c:v>1760.4</c:v>
                </c:pt>
                <c:pt idx="9">
                  <c:v>1830.35</c:v>
                </c:pt>
                <c:pt idx="13">
                  <c:v>115704.88000000002</c:v>
                </c:pt>
                <c:pt idx="14">
                  <c:v>116343.35999999999</c:v>
                </c:pt>
                <c:pt idx="15">
                  <c:v>116358.8</c:v>
                </c:pt>
                <c:pt idx="16">
                  <c:v>128190.40000000002</c:v>
                </c:pt>
                <c:pt idx="17">
                  <c:v>136720.55000000002</c:v>
                </c:pt>
                <c:pt idx="18">
                  <c:v>137652.87</c:v>
                </c:pt>
                <c:pt idx="19">
                  <c:v>138953.99</c:v>
                </c:pt>
                <c:pt idx="20">
                  <c:v>144508.71000000002</c:v>
                </c:pt>
                <c:pt idx="21">
                  <c:v>167589.34999999998</c:v>
                </c:pt>
                <c:pt idx="22">
                  <c:v>186354.98</c:v>
                </c:pt>
              </c:numCache>
            </c:numRef>
          </c:val>
          <c:extLst>
            <c:ext xmlns:c16="http://schemas.microsoft.com/office/drawing/2014/chart" uri="{C3380CC4-5D6E-409C-BE32-E72D297353CC}">
              <c16:uniqueId val="{00000000-793B-4C44-9C71-ADFBD2B78750}"/>
            </c:ext>
          </c:extLst>
        </c:ser>
        <c:dLbls>
          <c:showLegendKey val="0"/>
          <c:showVal val="0"/>
          <c:showCatName val="0"/>
          <c:showSerName val="0"/>
          <c:showPercent val="0"/>
          <c:showBubbleSize val="0"/>
        </c:dLbls>
        <c:gapWidth val="182"/>
        <c:axId val="1518055216"/>
        <c:axId val="1518045616"/>
      </c:barChart>
      <c:catAx>
        <c:axId val="151805521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18045616"/>
        <c:crosses val="autoZero"/>
        <c:auto val="1"/>
        <c:lblAlgn val="ctr"/>
        <c:lblOffset val="100"/>
        <c:noMultiLvlLbl val="0"/>
      </c:catAx>
      <c:valAx>
        <c:axId val="1518045616"/>
        <c:scaling>
          <c:orientation val="minMax"/>
        </c:scaling>
        <c:delete val="0"/>
        <c:axPos val="b"/>
        <c:majorGridlines>
          <c:spPr>
            <a:ln w="9525" cap="flat" cmpd="sng" algn="ctr">
              <a:solidFill>
                <a:schemeClr val="tx1">
                  <a:lumMod val="15000"/>
                  <a:lumOff val="85000"/>
                </a:schemeClr>
              </a:solidFill>
              <a:round/>
            </a:ln>
            <a:effectLst/>
          </c:spPr>
        </c:majorGridlines>
        <c:numFmt formatCode="&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1805521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3">
                <a:lumMod val="75000"/>
              </a:schemeClr>
            </a:solidFill>
            <a:ln>
              <a:noFill/>
            </a:ln>
            <a:effectLst/>
          </c:spPr>
          <c:invertIfNegative val="0"/>
          <c:cat>
            <c:strRef>
              <c:f>'Pivot Tables'!$H$264:$H$287</c:f>
              <c:strCache>
                <c:ptCount val="24"/>
                <c:pt idx="0">
                  <c:v>207) Anderson, Amanda</c:v>
                </c:pt>
                <c:pt idx="1">
                  <c:v>206) Rogers, Victoria</c:v>
                </c:pt>
                <c:pt idx="2">
                  <c:v>205) Mills, Edwin</c:v>
                </c:pt>
                <c:pt idx="3">
                  <c:v>204) Gonzalez, Arthur</c:v>
                </c:pt>
                <c:pt idx="4">
                  <c:v>203) Yoder, Diana</c:v>
                </c:pt>
                <c:pt idx="5">
                  <c:v>202) Rodriguez, James</c:v>
                </c:pt>
                <c:pt idx="6">
                  <c:v>201) Moore, Justin</c:v>
                </c:pt>
                <c:pt idx="7">
                  <c:v>200) Heath, Christopher</c:v>
                </c:pt>
                <c:pt idx="8">
                  <c:v>199) Lee, Allison</c:v>
                </c:pt>
                <c:pt idx="9">
                  <c:v>198) Brock, Tyrone</c:v>
                </c:pt>
                <c:pt idx="10">
                  <c:v>Bottom 10</c:v>
                </c:pt>
                <c:pt idx="13">
                  <c:v>10) Griffith, Amanda</c:v>
                </c:pt>
                <c:pt idx="14">
                  <c:v>9) Johnson, Ryan</c:v>
                </c:pt>
                <c:pt idx="15">
                  <c:v>8) Mccarthy, Anthony</c:v>
                </c:pt>
                <c:pt idx="16">
                  <c:v>7) Avery, Megan</c:v>
                </c:pt>
                <c:pt idx="17">
                  <c:v>6) Adams, Daniel</c:v>
                </c:pt>
                <c:pt idx="18">
                  <c:v>5) Johnson, Mckenzie</c:v>
                </c:pt>
                <c:pt idx="19">
                  <c:v>4) Graves, Danielle</c:v>
                </c:pt>
                <c:pt idx="20">
                  <c:v>3) Bass, Kevin</c:v>
                </c:pt>
                <c:pt idx="21">
                  <c:v>2) Gill, Veronica</c:v>
                </c:pt>
                <c:pt idx="22">
                  <c:v>1) Barnes, Stanley</c:v>
                </c:pt>
                <c:pt idx="23">
                  <c:v>Top 10</c:v>
                </c:pt>
              </c:strCache>
            </c:strRef>
          </c:cat>
          <c:val>
            <c:numRef>
              <c:f>'Pivot Tables'!$I$264:$I$287</c:f>
              <c:numCache>
                <c:formatCode>"$"#,##0</c:formatCode>
                <c:ptCount val="24"/>
                <c:pt idx="0">
                  <c:v>1018.25</c:v>
                </c:pt>
                <c:pt idx="1">
                  <c:v>1432.16</c:v>
                </c:pt>
                <c:pt idx="2">
                  <c:v>1440.6</c:v>
                </c:pt>
                <c:pt idx="3">
                  <c:v>1491.97</c:v>
                </c:pt>
                <c:pt idx="4">
                  <c:v>1642.07</c:v>
                </c:pt>
                <c:pt idx="5">
                  <c:v>1680.06</c:v>
                </c:pt>
                <c:pt idx="6">
                  <c:v>1727.41</c:v>
                </c:pt>
                <c:pt idx="7">
                  <c:v>1745.49</c:v>
                </c:pt>
                <c:pt idx="8">
                  <c:v>1760.4</c:v>
                </c:pt>
                <c:pt idx="9">
                  <c:v>1830.35</c:v>
                </c:pt>
                <c:pt idx="13">
                  <c:v>115704.88000000002</c:v>
                </c:pt>
                <c:pt idx="14">
                  <c:v>116343.35999999999</c:v>
                </c:pt>
                <c:pt idx="15">
                  <c:v>116358.8</c:v>
                </c:pt>
                <c:pt idx="16">
                  <c:v>128190.40000000002</c:v>
                </c:pt>
                <c:pt idx="17">
                  <c:v>136720.55000000002</c:v>
                </c:pt>
                <c:pt idx="18">
                  <c:v>137652.87</c:v>
                </c:pt>
                <c:pt idx="19">
                  <c:v>138953.99</c:v>
                </c:pt>
                <c:pt idx="20">
                  <c:v>144508.71000000002</c:v>
                </c:pt>
                <c:pt idx="21">
                  <c:v>167589.34999999998</c:v>
                </c:pt>
                <c:pt idx="22">
                  <c:v>186354.98</c:v>
                </c:pt>
              </c:numCache>
            </c:numRef>
          </c:val>
          <c:extLst>
            <c:ext xmlns:c16="http://schemas.microsoft.com/office/drawing/2014/chart" uri="{C3380CC4-5D6E-409C-BE32-E72D297353CC}">
              <c16:uniqueId val="{00000000-9F0E-4A8D-A348-2110FC2BC595}"/>
            </c:ext>
          </c:extLst>
        </c:ser>
        <c:dLbls>
          <c:showLegendKey val="0"/>
          <c:showVal val="0"/>
          <c:showCatName val="0"/>
          <c:showSerName val="0"/>
          <c:showPercent val="0"/>
          <c:showBubbleSize val="0"/>
        </c:dLbls>
        <c:gapWidth val="10"/>
        <c:axId val="1518055216"/>
        <c:axId val="1518045616"/>
      </c:barChart>
      <c:catAx>
        <c:axId val="1518055216"/>
        <c:scaling>
          <c:orientation val="minMax"/>
        </c:scaling>
        <c:delete val="0"/>
        <c:axPos val="l"/>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518045616"/>
        <c:crosses val="autoZero"/>
        <c:auto val="1"/>
        <c:lblAlgn val="ctr"/>
        <c:lblOffset val="100"/>
        <c:noMultiLvlLbl val="0"/>
      </c:catAx>
      <c:valAx>
        <c:axId val="1518045616"/>
        <c:scaling>
          <c:orientation val="minMax"/>
        </c:scaling>
        <c:delete val="0"/>
        <c:axPos val="b"/>
        <c:majorGridlines>
          <c:spPr>
            <a:ln w="9525" cap="flat" cmpd="sng" algn="ctr">
              <a:solidFill>
                <a:schemeClr val="tx1">
                  <a:lumMod val="15000"/>
                  <a:lumOff val="85000"/>
                </a:schemeClr>
              </a:solidFill>
              <a:round/>
            </a:ln>
            <a:effectLst/>
          </c:spPr>
        </c:majorGridlines>
        <c:numFmt formatCode="&quot;$&quot;#,##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518055216"/>
        <c:crosses val="autoZero"/>
        <c:crossBetween val="between"/>
        <c:majorUnit val="10000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chemeClr val="tx1"/>
          </a:solidFill>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[AnnKEmery_05_Copilot.xlsx]Pivot Tables!MakeModel</c:name>
    <c:fmtId val="17"/>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'Pivot Tables'!$C$115</c:f>
              <c:strCache>
                <c:ptCount val="1"/>
                <c:pt idx="0">
                  <c:v>Total</c:v>
                </c:pt>
              </c:strCache>
            </c:strRef>
          </c:tx>
          <c:spPr>
            <a:solidFill>
              <a:schemeClr val="accent2">
                <a:lumMod val="75000"/>
              </a:schemeClr>
            </a:solidFill>
            <a:ln>
              <a:noFill/>
            </a:ln>
            <a:effectLst/>
          </c:spPr>
          <c:invertIfNegative val="0"/>
          <c:cat>
            <c:multiLvlStrRef>
              <c:f>'Pivot Tables'!$A$116:$B$176</c:f>
              <c:multiLvlStrCache>
                <c:ptCount val="50"/>
                <c:lvl>
                  <c:pt idx="0">
                    <c:v>Optima</c:v>
                  </c:pt>
                  <c:pt idx="1">
                    <c:v>Sorento</c:v>
                  </c:pt>
                  <c:pt idx="2">
                    <c:v>Soul</c:v>
                  </c:pt>
                  <c:pt idx="3">
                    <c:v>Sportage</c:v>
                  </c:pt>
                  <c:pt idx="4">
                    <c:v>Telluride</c:v>
                  </c:pt>
                  <c:pt idx="5">
                    <c:v>Atlas</c:v>
                  </c:pt>
                  <c:pt idx="6">
                    <c:v>Golf</c:v>
                  </c:pt>
                  <c:pt idx="7">
                    <c:v>Jetta</c:v>
                  </c:pt>
                  <c:pt idx="8">
                    <c:v>Passat</c:v>
                  </c:pt>
                  <c:pt idx="9">
                    <c:v>Tiguan</c:v>
                  </c:pt>
                  <c:pt idx="10">
                    <c:v>Accord</c:v>
                  </c:pt>
                  <c:pt idx="11">
                    <c:v>Civic</c:v>
                  </c:pt>
                  <c:pt idx="12">
                    <c:v>CR-V</c:v>
                  </c:pt>
                  <c:pt idx="13">
                    <c:v>Fit</c:v>
                  </c:pt>
                  <c:pt idx="14">
                    <c:v>Pilot</c:v>
                  </c:pt>
                  <c:pt idx="15">
                    <c:v>Elantra</c:v>
                  </c:pt>
                  <c:pt idx="16">
                    <c:v>Kona</c:v>
                  </c:pt>
                  <c:pt idx="17">
                    <c:v>Santa Fe</c:v>
                  </c:pt>
                  <c:pt idx="18">
                    <c:v>Sonata</c:v>
                  </c:pt>
                  <c:pt idx="19">
                    <c:v>Tucson</c:v>
                  </c:pt>
                  <c:pt idx="20">
                    <c:v>Camry</c:v>
                  </c:pt>
                  <c:pt idx="21">
                    <c:v>Corolla</c:v>
                  </c:pt>
                  <c:pt idx="22">
                    <c:v>Highlander</c:v>
                  </c:pt>
                  <c:pt idx="23">
                    <c:v>Prius</c:v>
                  </c:pt>
                  <c:pt idx="24">
                    <c:v>RAV4</c:v>
                  </c:pt>
                  <c:pt idx="25">
                    <c:v>Equinox</c:v>
                  </c:pt>
                  <c:pt idx="26">
                    <c:v>Impala</c:v>
                  </c:pt>
                  <c:pt idx="27">
                    <c:v>Malibu</c:v>
                  </c:pt>
                  <c:pt idx="28">
                    <c:v>Silverado</c:v>
                  </c:pt>
                  <c:pt idx="29">
                    <c:v>Tahoe</c:v>
                  </c:pt>
                  <c:pt idx="30">
                    <c:v>Altima</c:v>
                  </c:pt>
                  <c:pt idx="31">
                    <c:v>Leaf</c:v>
                  </c:pt>
                  <c:pt idx="32">
                    <c:v>Murano</c:v>
                  </c:pt>
                  <c:pt idx="33">
                    <c:v>Rogue</c:v>
                  </c:pt>
                  <c:pt idx="34">
                    <c:v>Sentra</c:v>
                  </c:pt>
                  <c:pt idx="35">
                    <c:v>Escape</c:v>
                  </c:pt>
                  <c:pt idx="36">
                    <c:v>Explorer</c:v>
                  </c:pt>
                  <c:pt idx="37">
                    <c:v>F-150</c:v>
                  </c:pt>
                  <c:pt idx="38">
                    <c:v>Focus</c:v>
                  </c:pt>
                  <c:pt idx="39">
                    <c:v>Mustang</c:v>
                  </c:pt>
                  <c:pt idx="40">
                    <c:v>3 Series</c:v>
                  </c:pt>
                  <c:pt idx="41">
                    <c:v>5 Series</c:v>
                  </c:pt>
                  <c:pt idx="42">
                    <c:v>M4</c:v>
                  </c:pt>
                  <c:pt idx="43">
                    <c:v>X3</c:v>
                  </c:pt>
                  <c:pt idx="44">
                    <c:v>X5</c:v>
                  </c:pt>
                  <c:pt idx="45">
                    <c:v>C-Class</c:v>
                  </c:pt>
                  <c:pt idx="46">
                    <c:v>E-Class</c:v>
                  </c:pt>
                  <c:pt idx="47">
                    <c:v>GLC</c:v>
                  </c:pt>
                  <c:pt idx="48">
                    <c:v>GLE</c:v>
                  </c:pt>
                  <c:pt idx="49">
                    <c:v>S-Class</c:v>
                  </c:pt>
                </c:lvl>
                <c:lvl>
                  <c:pt idx="0">
                    <c:v>Kia</c:v>
                  </c:pt>
                  <c:pt idx="5">
                    <c:v>Volkswagen</c:v>
                  </c:pt>
                  <c:pt idx="10">
                    <c:v>Honda</c:v>
                  </c:pt>
                  <c:pt idx="15">
                    <c:v>Hyundai</c:v>
                  </c:pt>
                  <c:pt idx="20">
                    <c:v>Toyota</c:v>
                  </c:pt>
                  <c:pt idx="25">
                    <c:v>Chevrolet</c:v>
                  </c:pt>
                  <c:pt idx="30">
                    <c:v>Nissan</c:v>
                  </c:pt>
                  <c:pt idx="35">
                    <c:v>Ford</c:v>
                  </c:pt>
                  <c:pt idx="40">
                    <c:v>BMW</c:v>
                  </c:pt>
                  <c:pt idx="45">
                    <c:v>Mercedes-Benz</c:v>
                  </c:pt>
                </c:lvl>
              </c:multiLvlStrCache>
            </c:multiLvlStrRef>
          </c:cat>
          <c:val>
            <c:numRef>
              <c:f>'Pivot Tables'!$C$116:$C$176</c:f>
              <c:numCache>
                <c:formatCode>0.0%</c:formatCode>
                <c:ptCount val="50"/>
                <c:pt idx="0">
                  <c:v>1.1377607050160988E-2</c:v>
                </c:pt>
                <c:pt idx="1">
                  <c:v>1.1689794396903196E-2</c:v>
                </c:pt>
                <c:pt idx="2">
                  <c:v>9.086213559249455E-3</c:v>
                </c:pt>
                <c:pt idx="3">
                  <c:v>1.2407051452571028E-2</c:v>
                </c:pt>
                <c:pt idx="4">
                  <c:v>1.2076030255218355E-2</c:v>
                </c:pt>
                <c:pt idx="5">
                  <c:v>6.6847215392565303E-3</c:v>
                </c:pt>
                <c:pt idx="6">
                  <c:v>1.3763688391937692E-2</c:v>
                </c:pt>
                <c:pt idx="7">
                  <c:v>1.3988399171804842E-2</c:v>
                </c:pt>
                <c:pt idx="8">
                  <c:v>1.5715302144657415E-2</c:v>
                </c:pt>
                <c:pt idx="9">
                  <c:v>1.3025727972556304E-2</c:v>
                </c:pt>
                <c:pt idx="10">
                  <c:v>1.1922764327123045E-2</c:v>
                </c:pt>
                <c:pt idx="11">
                  <c:v>1.1329983551421893E-2</c:v>
                </c:pt>
                <c:pt idx="12">
                  <c:v>1.3465234283572634E-2</c:v>
                </c:pt>
                <c:pt idx="13">
                  <c:v>1.132942227066149E-2</c:v>
                </c:pt>
                <c:pt idx="14">
                  <c:v>1.8240092395264394E-2</c:v>
                </c:pt>
                <c:pt idx="15">
                  <c:v>1.3751715825147351E-2</c:v>
                </c:pt>
                <c:pt idx="16">
                  <c:v>1.3322790616830931E-2</c:v>
                </c:pt>
                <c:pt idx="17">
                  <c:v>1.122456520754036E-2</c:v>
                </c:pt>
                <c:pt idx="18">
                  <c:v>1.8358518367414568E-2</c:v>
                </c:pt>
                <c:pt idx="19">
                  <c:v>2.0185717730441574E-2</c:v>
                </c:pt>
                <c:pt idx="20">
                  <c:v>1.9765284294542045E-2</c:v>
                </c:pt>
                <c:pt idx="21">
                  <c:v>1.2789396760216174E-2</c:v>
                </c:pt>
                <c:pt idx="22">
                  <c:v>1.98281797519178E-2</c:v>
                </c:pt>
                <c:pt idx="23">
                  <c:v>1.4940122195004476E-2</c:v>
                </c:pt>
                <c:pt idx="24">
                  <c:v>1.2521249678765473E-2</c:v>
                </c:pt>
                <c:pt idx="25">
                  <c:v>1.3923282067008642E-2</c:v>
                </c:pt>
                <c:pt idx="26">
                  <c:v>1.8055998708294496E-2</c:v>
                </c:pt>
                <c:pt idx="27">
                  <c:v>1.6066915730059993E-2</c:v>
                </c:pt>
                <c:pt idx="28">
                  <c:v>1.6167160900697353E-2</c:v>
                </c:pt>
                <c:pt idx="29">
                  <c:v>1.950904148716558E-2</c:v>
                </c:pt>
                <c:pt idx="30">
                  <c:v>1.6728785258827723E-2</c:v>
                </c:pt>
                <c:pt idx="31">
                  <c:v>1.5258048264046004E-2</c:v>
                </c:pt>
                <c:pt idx="32">
                  <c:v>1.7693769873833969E-2</c:v>
                </c:pt>
                <c:pt idx="33">
                  <c:v>1.6665780959935695E-2</c:v>
                </c:pt>
                <c:pt idx="34">
                  <c:v>2.0268243075399772E-2</c:v>
                </c:pt>
                <c:pt idx="35">
                  <c:v>1.8540384004521876E-2</c:v>
                </c:pt>
                <c:pt idx="36">
                  <c:v>2.425922458687341E-2</c:v>
                </c:pt>
                <c:pt idx="37">
                  <c:v>1.8534032781925076E-2</c:v>
                </c:pt>
                <c:pt idx="38">
                  <c:v>1.7852010499467299E-2</c:v>
                </c:pt>
                <c:pt idx="39">
                  <c:v>2.654760466168727E-2</c:v>
                </c:pt>
                <c:pt idx="40">
                  <c:v>2.5197835408582874E-2</c:v>
                </c:pt>
                <c:pt idx="41">
                  <c:v>2.4677210155730434E-2</c:v>
                </c:pt>
                <c:pt idx="42">
                  <c:v>2.6373823174847665E-2</c:v>
                </c:pt>
                <c:pt idx="43">
                  <c:v>4.2375041312024637E-2</c:v>
                </c:pt>
                <c:pt idx="44">
                  <c:v>3.4604023818356699E-2</c:v>
                </c:pt>
                <c:pt idx="45">
                  <c:v>5.4508349948719975E-2</c:v>
                </c:pt>
                <c:pt idx="46">
                  <c:v>4.2424792555699573E-2</c:v>
                </c:pt>
                <c:pt idx="47">
                  <c:v>4.5185679262435094E-2</c:v>
                </c:pt>
                <c:pt idx="48">
                  <c:v>3.9021629927273337E-2</c:v>
                </c:pt>
                <c:pt idx="49">
                  <c:v>4.6771758386405848E-2</c:v>
                </c:pt>
              </c:numCache>
            </c:numRef>
          </c:val>
          <c:extLst>
            <c:ext xmlns:c16="http://schemas.microsoft.com/office/drawing/2014/chart" uri="{C3380CC4-5D6E-409C-BE32-E72D297353CC}">
              <c16:uniqueId val="{00000000-6D9F-422A-8F8B-70B919F7D79D}"/>
            </c:ext>
          </c:extLst>
        </c:ser>
        <c:dLbls>
          <c:showLegendKey val="0"/>
          <c:showVal val="0"/>
          <c:showCatName val="0"/>
          <c:showSerName val="0"/>
          <c:showPercent val="0"/>
          <c:showBubbleSize val="0"/>
        </c:dLbls>
        <c:gapWidth val="10"/>
        <c:axId val="1049378368"/>
        <c:axId val="1049373088"/>
      </c:barChart>
      <c:catAx>
        <c:axId val="104937836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049373088"/>
        <c:crosses val="autoZero"/>
        <c:auto val="1"/>
        <c:lblAlgn val="ctr"/>
        <c:lblOffset val="100"/>
        <c:noMultiLvlLbl val="0"/>
      </c:catAx>
      <c:valAx>
        <c:axId val="1049373088"/>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04937836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chemeClr val="tx1"/>
          </a:solidFill>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[AnnKEmery_05_Copilot.xlsx]Pivot Tables!Year</c:name>
    <c:fmtId val="17"/>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solidFill>
              <a:schemeClr val="bg1"/>
            </a:solidFill>
          </a:ln>
          <a:effectLst/>
        </c:spPr>
        <c:marker>
          <c:symbol val="none"/>
        </c:marker>
        <c:dLbl>
          <c:idx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lumMod val="20000"/>
              <a:lumOff val="80000"/>
            </a:schemeClr>
          </a:solidFill>
          <a:ln>
            <a:solidFill>
              <a:schemeClr val="bg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lumMod val="20000"/>
              <a:lumOff val="80000"/>
            </a:schemeClr>
          </a:solidFill>
          <a:ln>
            <a:solidFill>
              <a:schemeClr val="bg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solidFill>
              <a:schemeClr val="bg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lumMod val="20000"/>
              <a:lumOff val="80000"/>
            </a:schemeClr>
          </a:solidFill>
          <a:ln>
            <a:solidFill>
              <a:schemeClr val="bg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solidFill>
              <a:schemeClr val="bg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areaChart>
        <c:grouping val="standard"/>
        <c:varyColors val="0"/>
        <c:ser>
          <c:idx val="0"/>
          <c:order val="0"/>
          <c:tx>
            <c:strRef>
              <c:f>'Pivot Tables'!$B$46</c:f>
              <c:strCache>
                <c:ptCount val="1"/>
                <c:pt idx="0">
                  <c:v>Sales</c:v>
                </c:pt>
              </c:strCache>
            </c:strRef>
          </c:tx>
          <c:spPr>
            <a:solidFill>
              <a:schemeClr val="accent1">
                <a:lumMod val="20000"/>
                <a:lumOff val="80000"/>
              </a:schemeClr>
            </a:solidFill>
            <a:ln>
              <a:solidFill>
                <a:schemeClr val="bg1"/>
              </a:solidFill>
            </a:ln>
            <a:effectLst/>
          </c:spPr>
          <c:cat>
            <c:multiLvlStrRef>
              <c:f>'Pivot Tables'!$A$47:$A$72</c:f>
              <c:multiLvlStrCache>
                <c:ptCount val="20"/>
                <c:lvl>
                  <c:pt idx="0">
                    <c:v>Qtr1</c:v>
                  </c:pt>
                  <c:pt idx="1">
                    <c:v>Qtr2</c:v>
                  </c:pt>
                  <c:pt idx="2">
                    <c:v>Qtr3</c:v>
                  </c:pt>
                  <c:pt idx="3">
                    <c:v>Qtr4</c:v>
                  </c:pt>
                  <c:pt idx="4">
                    <c:v>Qtr1</c:v>
                  </c:pt>
                  <c:pt idx="5">
                    <c:v>Qtr2</c:v>
                  </c:pt>
                  <c:pt idx="6">
                    <c:v>Qtr3</c:v>
                  </c:pt>
                  <c:pt idx="7">
                    <c:v>Qtr4</c:v>
                  </c:pt>
                  <c:pt idx="8">
                    <c:v>Qtr1</c:v>
                  </c:pt>
                  <c:pt idx="9">
                    <c:v>Qtr2</c:v>
                  </c:pt>
                  <c:pt idx="10">
                    <c:v>Qtr3</c:v>
                  </c:pt>
                  <c:pt idx="11">
                    <c:v>Qtr4</c:v>
                  </c:pt>
                  <c:pt idx="12">
                    <c:v>Qtr1</c:v>
                  </c:pt>
                  <c:pt idx="13">
                    <c:v>Qtr2</c:v>
                  </c:pt>
                  <c:pt idx="14">
                    <c:v>Qtr3</c:v>
                  </c:pt>
                  <c:pt idx="15">
                    <c:v>Qtr4</c:v>
                  </c:pt>
                  <c:pt idx="16">
                    <c:v>Qtr1</c:v>
                  </c:pt>
                  <c:pt idx="17">
                    <c:v>Qtr2</c:v>
                  </c:pt>
                  <c:pt idx="18">
                    <c:v>Qtr3</c:v>
                  </c:pt>
                  <c:pt idx="19">
                    <c:v>Qtr4</c:v>
                  </c:pt>
                </c:lvl>
                <c:lvl>
                  <c:pt idx="0">
                    <c:v>2021</c:v>
                  </c:pt>
                  <c:pt idx="4">
                    <c:v>2022</c:v>
                  </c:pt>
                  <c:pt idx="8">
                    <c:v>2023</c:v>
                  </c:pt>
                  <c:pt idx="12">
                    <c:v>2024</c:v>
                  </c:pt>
                  <c:pt idx="16">
                    <c:v>2025</c:v>
                  </c:pt>
                </c:lvl>
              </c:multiLvlStrCache>
            </c:multiLvlStrRef>
          </c:cat>
          <c:val>
            <c:numRef>
              <c:f>'Pivot Tables'!$B$47:$B$72</c:f>
              <c:numCache>
                <c:formatCode>"$"#,##0</c:formatCode>
                <c:ptCount val="20"/>
                <c:pt idx="0">
                  <c:v>2307908</c:v>
                </c:pt>
                <c:pt idx="1">
                  <c:v>1758245</c:v>
                </c:pt>
                <c:pt idx="2">
                  <c:v>1397240</c:v>
                </c:pt>
                <c:pt idx="3">
                  <c:v>1546470</c:v>
                </c:pt>
                <c:pt idx="4">
                  <c:v>1648165</c:v>
                </c:pt>
                <c:pt idx="5">
                  <c:v>2380759</c:v>
                </c:pt>
                <c:pt idx="6">
                  <c:v>1986016</c:v>
                </c:pt>
                <c:pt idx="7">
                  <c:v>1267336</c:v>
                </c:pt>
                <c:pt idx="8">
                  <c:v>1798494</c:v>
                </c:pt>
                <c:pt idx="9">
                  <c:v>2358056</c:v>
                </c:pt>
                <c:pt idx="10">
                  <c:v>1793733</c:v>
                </c:pt>
                <c:pt idx="11">
                  <c:v>2121898</c:v>
                </c:pt>
                <c:pt idx="12">
                  <c:v>1801635</c:v>
                </c:pt>
                <c:pt idx="13">
                  <c:v>2135452</c:v>
                </c:pt>
                <c:pt idx="14">
                  <c:v>1781887</c:v>
                </c:pt>
                <c:pt idx="15">
                  <c:v>1635377</c:v>
                </c:pt>
                <c:pt idx="16">
                  <c:v>1669578</c:v>
                </c:pt>
                <c:pt idx="17">
                  <c:v>1755805</c:v>
                </c:pt>
                <c:pt idx="18">
                  <c:v>1964694</c:v>
                </c:pt>
                <c:pt idx="19">
                  <c:v>2334696</c:v>
                </c:pt>
              </c:numCache>
            </c:numRef>
          </c:val>
          <c:extLst>
            <c:ext xmlns:c16="http://schemas.microsoft.com/office/drawing/2014/chart" uri="{C3380CC4-5D6E-409C-BE32-E72D297353CC}">
              <c16:uniqueId val="{00000000-890B-412E-B4A8-B41885BD8DA8}"/>
            </c:ext>
          </c:extLst>
        </c:ser>
        <c:ser>
          <c:idx val="1"/>
          <c:order val="1"/>
          <c:tx>
            <c:strRef>
              <c:f>'Pivot Tables'!$C$46</c:f>
              <c:strCache>
                <c:ptCount val="1"/>
                <c:pt idx="0">
                  <c:v>Profit Margin</c:v>
                </c:pt>
              </c:strCache>
            </c:strRef>
          </c:tx>
          <c:spPr>
            <a:solidFill>
              <a:schemeClr val="accent1"/>
            </a:solidFill>
            <a:ln>
              <a:solidFill>
                <a:schemeClr val="bg1"/>
              </a:solidFill>
            </a:ln>
            <a:effectLst/>
          </c:spPr>
          <c:cat>
            <c:multiLvlStrRef>
              <c:f>'Pivot Tables'!$A$47:$A$72</c:f>
              <c:multiLvlStrCache>
                <c:ptCount val="20"/>
                <c:lvl>
                  <c:pt idx="0">
                    <c:v>Qtr1</c:v>
                  </c:pt>
                  <c:pt idx="1">
                    <c:v>Qtr2</c:v>
                  </c:pt>
                  <c:pt idx="2">
                    <c:v>Qtr3</c:v>
                  </c:pt>
                  <c:pt idx="3">
                    <c:v>Qtr4</c:v>
                  </c:pt>
                  <c:pt idx="4">
                    <c:v>Qtr1</c:v>
                  </c:pt>
                  <c:pt idx="5">
                    <c:v>Qtr2</c:v>
                  </c:pt>
                  <c:pt idx="6">
                    <c:v>Qtr3</c:v>
                  </c:pt>
                  <c:pt idx="7">
                    <c:v>Qtr4</c:v>
                  </c:pt>
                  <c:pt idx="8">
                    <c:v>Qtr1</c:v>
                  </c:pt>
                  <c:pt idx="9">
                    <c:v>Qtr2</c:v>
                  </c:pt>
                  <c:pt idx="10">
                    <c:v>Qtr3</c:v>
                  </c:pt>
                  <c:pt idx="11">
                    <c:v>Qtr4</c:v>
                  </c:pt>
                  <c:pt idx="12">
                    <c:v>Qtr1</c:v>
                  </c:pt>
                  <c:pt idx="13">
                    <c:v>Qtr2</c:v>
                  </c:pt>
                  <c:pt idx="14">
                    <c:v>Qtr3</c:v>
                  </c:pt>
                  <c:pt idx="15">
                    <c:v>Qtr4</c:v>
                  </c:pt>
                  <c:pt idx="16">
                    <c:v>Qtr1</c:v>
                  </c:pt>
                  <c:pt idx="17">
                    <c:v>Qtr2</c:v>
                  </c:pt>
                  <c:pt idx="18">
                    <c:v>Qtr3</c:v>
                  </c:pt>
                  <c:pt idx="19">
                    <c:v>Qtr4</c:v>
                  </c:pt>
                </c:lvl>
                <c:lvl>
                  <c:pt idx="0">
                    <c:v>2021</c:v>
                  </c:pt>
                  <c:pt idx="4">
                    <c:v>2022</c:v>
                  </c:pt>
                  <c:pt idx="8">
                    <c:v>2023</c:v>
                  </c:pt>
                  <c:pt idx="12">
                    <c:v>2024</c:v>
                  </c:pt>
                  <c:pt idx="16">
                    <c:v>2025</c:v>
                  </c:pt>
                </c:lvl>
              </c:multiLvlStrCache>
            </c:multiLvlStrRef>
          </c:cat>
          <c:val>
            <c:numRef>
              <c:f>'Pivot Tables'!$C$47:$C$72</c:f>
              <c:numCache>
                <c:formatCode>"$"#,##0</c:formatCode>
                <c:ptCount val="20"/>
                <c:pt idx="0">
                  <c:v>282577.95000000007</c:v>
                </c:pt>
                <c:pt idx="1">
                  <c:v>225362.50000000003</c:v>
                </c:pt>
                <c:pt idx="2">
                  <c:v>176239.62999999998</c:v>
                </c:pt>
                <c:pt idx="3">
                  <c:v>202776.34999999998</c:v>
                </c:pt>
                <c:pt idx="4">
                  <c:v>199980.64999999997</c:v>
                </c:pt>
                <c:pt idx="5">
                  <c:v>285500.12000000005</c:v>
                </c:pt>
                <c:pt idx="6">
                  <c:v>243745.63999999996</c:v>
                </c:pt>
                <c:pt idx="7">
                  <c:v>151203.49</c:v>
                </c:pt>
                <c:pt idx="8">
                  <c:v>234679.98000000007</c:v>
                </c:pt>
                <c:pt idx="9">
                  <c:v>299713.00999999995</c:v>
                </c:pt>
                <c:pt idx="10">
                  <c:v>230646.08999999994</c:v>
                </c:pt>
                <c:pt idx="11">
                  <c:v>272396.57999999996</c:v>
                </c:pt>
                <c:pt idx="12">
                  <c:v>237632.03999999995</c:v>
                </c:pt>
                <c:pt idx="13">
                  <c:v>261908.43</c:v>
                </c:pt>
                <c:pt idx="14">
                  <c:v>231095.19999999995</c:v>
                </c:pt>
                <c:pt idx="15">
                  <c:v>192743.37000000005</c:v>
                </c:pt>
                <c:pt idx="16">
                  <c:v>203634.31000000003</c:v>
                </c:pt>
                <c:pt idx="17">
                  <c:v>220982.77999999994</c:v>
                </c:pt>
                <c:pt idx="18">
                  <c:v>247709.68000000008</c:v>
                </c:pt>
                <c:pt idx="19">
                  <c:v>285184.20999999996</c:v>
                </c:pt>
              </c:numCache>
            </c:numRef>
          </c:val>
          <c:extLst>
            <c:ext xmlns:c16="http://schemas.microsoft.com/office/drawing/2014/chart" uri="{C3380CC4-5D6E-409C-BE32-E72D297353CC}">
              <c16:uniqueId val="{00000001-890B-412E-B4A8-B41885BD8DA8}"/>
            </c:ext>
          </c:extLst>
        </c:ser>
        <c:dLbls>
          <c:showLegendKey val="0"/>
          <c:showVal val="0"/>
          <c:showCatName val="0"/>
          <c:showSerName val="0"/>
          <c:showPercent val="0"/>
          <c:showBubbleSize val="0"/>
        </c:dLbls>
        <c:axId val="1167585440"/>
        <c:axId val="1167585920"/>
      </c:areaChart>
      <c:catAx>
        <c:axId val="11675854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167585920"/>
        <c:crosses val="autoZero"/>
        <c:auto val="1"/>
        <c:lblAlgn val="ctr"/>
        <c:lblOffset val="100"/>
        <c:noMultiLvlLbl val="0"/>
      </c:catAx>
      <c:valAx>
        <c:axId val="1167585920"/>
        <c:scaling>
          <c:orientation val="minMax"/>
        </c:scaling>
        <c:delete val="0"/>
        <c:axPos val="l"/>
        <c:numFmt formatCode="&quot;$&quot;#,##0" sourceLinked="1"/>
        <c:majorTickMark val="out"/>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167585440"/>
        <c:crosses val="autoZero"/>
        <c:crossBetween val="midCat"/>
      </c:valAx>
      <c:spPr>
        <a:noFill/>
        <a:ln>
          <a:noFill/>
        </a:ln>
        <a:effectLst/>
      </c:spPr>
    </c:plotArea>
    <c:legend>
      <c:legendPos val="t"/>
      <c:layout>
        <c:manualLayout>
          <c:xMode val="edge"/>
          <c:yMode val="edge"/>
          <c:x val="4.1052188117515819E-4"/>
          <c:y val="0"/>
          <c:w val="0.37602095270360714"/>
          <c:h val="4.6534266136243362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chemeClr val="tx1"/>
          </a:solidFill>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3">
                <a:lumMod val="75000"/>
              </a:schemeClr>
            </a:solidFill>
            <a:ln>
              <a:noFill/>
            </a:ln>
            <a:effectLst/>
          </c:spPr>
          <c:invertIfNegative val="0"/>
          <c:cat>
            <c:strRef>
              <c:f>'Pivot Tables'!$H$264:$H$287</c:f>
              <c:strCache>
                <c:ptCount val="24"/>
                <c:pt idx="0">
                  <c:v>207) Anderson, Amanda</c:v>
                </c:pt>
                <c:pt idx="1">
                  <c:v>206) Rogers, Victoria</c:v>
                </c:pt>
                <c:pt idx="2">
                  <c:v>205) Mills, Edwin</c:v>
                </c:pt>
                <c:pt idx="3">
                  <c:v>204) Gonzalez, Arthur</c:v>
                </c:pt>
                <c:pt idx="4">
                  <c:v>203) Yoder, Diana</c:v>
                </c:pt>
                <c:pt idx="5">
                  <c:v>202) Rodriguez, James</c:v>
                </c:pt>
                <c:pt idx="6">
                  <c:v>201) Moore, Justin</c:v>
                </c:pt>
                <c:pt idx="7">
                  <c:v>200) Heath, Christopher</c:v>
                </c:pt>
                <c:pt idx="8">
                  <c:v>199) Lee, Allison</c:v>
                </c:pt>
                <c:pt idx="9">
                  <c:v>198) Brock, Tyrone</c:v>
                </c:pt>
                <c:pt idx="10">
                  <c:v>Bottom 10</c:v>
                </c:pt>
                <c:pt idx="13">
                  <c:v>10) Griffith, Amanda</c:v>
                </c:pt>
                <c:pt idx="14">
                  <c:v>9) Johnson, Ryan</c:v>
                </c:pt>
                <c:pt idx="15">
                  <c:v>8) Mccarthy, Anthony</c:v>
                </c:pt>
                <c:pt idx="16">
                  <c:v>7) Avery, Megan</c:v>
                </c:pt>
                <c:pt idx="17">
                  <c:v>6) Adams, Daniel</c:v>
                </c:pt>
                <c:pt idx="18">
                  <c:v>5) Johnson, Mckenzie</c:v>
                </c:pt>
                <c:pt idx="19">
                  <c:v>4) Graves, Danielle</c:v>
                </c:pt>
                <c:pt idx="20">
                  <c:v>3) Bass, Kevin</c:v>
                </c:pt>
                <c:pt idx="21">
                  <c:v>2) Gill, Veronica</c:v>
                </c:pt>
                <c:pt idx="22">
                  <c:v>1) Barnes, Stanley</c:v>
                </c:pt>
                <c:pt idx="23">
                  <c:v>Top 10</c:v>
                </c:pt>
              </c:strCache>
            </c:strRef>
          </c:cat>
          <c:val>
            <c:numRef>
              <c:f>'Pivot Tables'!$I$264:$I$287</c:f>
              <c:numCache>
                <c:formatCode>"$"#,##0</c:formatCode>
                <c:ptCount val="24"/>
                <c:pt idx="0">
                  <c:v>1018.25</c:v>
                </c:pt>
                <c:pt idx="1">
                  <c:v>1432.16</c:v>
                </c:pt>
                <c:pt idx="2">
                  <c:v>1440.6</c:v>
                </c:pt>
                <c:pt idx="3">
                  <c:v>1491.97</c:v>
                </c:pt>
                <c:pt idx="4">
                  <c:v>1642.07</c:v>
                </c:pt>
                <c:pt idx="5">
                  <c:v>1680.06</c:v>
                </c:pt>
                <c:pt idx="6">
                  <c:v>1727.41</c:v>
                </c:pt>
                <c:pt idx="7">
                  <c:v>1745.49</c:v>
                </c:pt>
                <c:pt idx="8">
                  <c:v>1760.4</c:v>
                </c:pt>
                <c:pt idx="9">
                  <c:v>1830.35</c:v>
                </c:pt>
                <c:pt idx="13">
                  <c:v>115704.88000000002</c:v>
                </c:pt>
                <c:pt idx="14">
                  <c:v>116343.35999999999</c:v>
                </c:pt>
                <c:pt idx="15">
                  <c:v>116358.8</c:v>
                </c:pt>
                <c:pt idx="16">
                  <c:v>128190.40000000002</c:v>
                </c:pt>
                <c:pt idx="17">
                  <c:v>136720.55000000002</c:v>
                </c:pt>
                <c:pt idx="18">
                  <c:v>137652.87</c:v>
                </c:pt>
                <c:pt idx="19">
                  <c:v>138953.99</c:v>
                </c:pt>
                <c:pt idx="20">
                  <c:v>144508.71000000002</c:v>
                </c:pt>
                <c:pt idx="21">
                  <c:v>167589.34999999998</c:v>
                </c:pt>
                <c:pt idx="22">
                  <c:v>186354.98</c:v>
                </c:pt>
              </c:numCache>
            </c:numRef>
          </c:val>
          <c:extLst>
            <c:ext xmlns:c16="http://schemas.microsoft.com/office/drawing/2014/chart" uri="{C3380CC4-5D6E-409C-BE32-E72D297353CC}">
              <c16:uniqueId val="{00000000-D679-4477-AA20-01C67015080E}"/>
            </c:ext>
          </c:extLst>
        </c:ser>
        <c:dLbls>
          <c:showLegendKey val="0"/>
          <c:showVal val="0"/>
          <c:showCatName val="0"/>
          <c:showSerName val="0"/>
          <c:showPercent val="0"/>
          <c:showBubbleSize val="0"/>
        </c:dLbls>
        <c:gapWidth val="10"/>
        <c:axId val="1518055216"/>
        <c:axId val="1518045616"/>
      </c:barChart>
      <c:catAx>
        <c:axId val="1518055216"/>
        <c:scaling>
          <c:orientation val="minMax"/>
        </c:scaling>
        <c:delete val="0"/>
        <c:axPos val="l"/>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518045616"/>
        <c:crosses val="autoZero"/>
        <c:auto val="1"/>
        <c:lblAlgn val="ctr"/>
        <c:lblOffset val="100"/>
        <c:noMultiLvlLbl val="0"/>
      </c:catAx>
      <c:valAx>
        <c:axId val="1518045616"/>
        <c:scaling>
          <c:orientation val="minMax"/>
        </c:scaling>
        <c:delete val="0"/>
        <c:axPos val="b"/>
        <c:majorGridlines>
          <c:spPr>
            <a:ln w="9525" cap="flat" cmpd="sng" algn="ctr">
              <a:solidFill>
                <a:schemeClr val="tx1">
                  <a:lumMod val="15000"/>
                  <a:lumOff val="85000"/>
                </a:schemeClr>
              </a:solidFill>
              <a:round/>
            </a:ln>
            <a:effectLst/>
          </c:spPr>
        </c:majorGridlines>
        <c:numFmt formatCode="&quot;$&quot;#,##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51805521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chemeClr val="tx1"/>
          </a:solidFill>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[AnnKEmery_05_Copilot.xlsx]Pivot Tables!Year</c:name>
    <c:fmtId val="20"/>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solidFill>
              <a:schemeClr val="bg1"/>
            </a:solidFill>
          </a:ln>
          <a:effectLst/>
        </c:spPr>
        <c:marker>
          <c:symbol val="none"/>
        </c:marker>
        <c:dLbl>
          <c:idx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lumMod val="20000"/>
              <a:lumOff val="80000"/>
            </a:schemeClr>
          </a:solidFill>
          <a:ln>
            <a:solidFill>
              <a:schemeClr val="bg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lumMod val="20000"/>
              <a:lumOff val="80000"/>
            </a:schemeClr>
          </a:solidFill>
          <a:ln>
            <a:solidFill>
              <a:schemeClr val="bg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solidFill>
              <a:schemeClr val="bg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lumMod val="20000"/>
              <a:lumOff val="80000"/>
            </a:schemeClr>
          </a:solidFill>
          <a:ln>
            <a:solidFill>
              <a:schemeClr val="bg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solidFill>
              <a:schemeClr val="bg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9638418079096046"/>
          <c:y val="0.13195005071880794"/>
          <c:w val="0.77254237288135597"/>
          <c:h val="0.71705081374954405"/>
        </c:manualLayout>
      </c:layout>
      <c:areaChart>
        <c:grouping val="standard"/>
        <c:varyColors val="0"/>
        <c:ser>
          <c:idx val="0"/>
          <c:order val="0"/>
          <c:tx>
            <c:strRef>
              <c:f>'Pivot Tables'!$B$46</c:f>
              <c:strCache>
                <c:ptCount val="1"/>
                <c:pt idx="0">
                  <c:v>Sales</c:v>
                </c:pt>
              </c:strCache>
            </c:strRef>
          </c:tx>
          <c:spPr>
            <a:solidFill>
              <a:schemeClr val="accent1">
                <a:lumMod val="20000"/>
                <a:lumOff val="80000"/>
              </a:schemeClr>
            </a:solidFill>
            <a:ln>
              <a:solidFill>
                <a:schemeClr val="bg1"/>
              </a:solidFill>
            </a:ln>
            <a:effectLst/>
          </c:spPr>
          <c:cat>
            <c:multiLvlStrRef>
              <c:f>'Pivot Tables'!$A$47:$A$72</c:f>
              <c:multiLvlStrCache>
                <c:ptCount val="20"/>
                <c:lvl>
                  <c:pt idx="0">
                    <c:v>Qtr1</c:v>
                  </c:pt>
                  <c:pt idx="1">
                    <c:v>Qtr2</c:v>
                  </c:pt>
                  <c:pt idx="2">
                    <c:v>Qtr3</c:v>
                  </c:pt>
                  <c:pt idx="3">
                    <c:v>Qtr4</c:v>
                  </c:pt>
                  <c:pt idx="4">
                    <c:v>Qtr1</c:v>
                  </c:pt>
                  <c:pt idx="5">
                    <c:v>Qtr2</c:v>
                  </c:pt>
                  <c:pt idx="6">
                    <c:v>Qtr3</c:v>
                  </c:pt>
                  <c:pt idx="7">
                    <c:v>Qtr4</c:v>
                  </c:pt>
                  <c:pt idx="8">
                    <c:v>Qtr1</c:v>
                  </c:pt>
                  <c:pt idx="9">
                    <c:v>Qtr2</c:v>
                  </c:pt>
                  <c:pt idx="10">
                    <c:v>Qtr3</c:v>
                  </c:pt>
                  <c:pt idx="11">
                    <c:v>Qtr4</c:v>
                  </c:pt>
                  <c:pt idx="12">
                    <c:v>Qtr1</c:v>
                  </c:pt>
                  <c:pt idx="13">
                    <c:v>Qtr2</c:v>
                  </c:pt>
                  <c:pt idx="14">
                    <c:v>Qtr3</c:v>
                  </c:pt>
                  <c:pt idx="15">
                    <c:v>Qtr4</c:v>
                  </c:pt>
                  <c:pt idx="16">
                    <c:v>Qtr1</c:v>
                  </c:pt>
                  <c:pt idx="17">
                    <c:v>Qtr2</c:v>
                  </c:pt>
                  <c:pt idx="18">
                    <c:v>Qtr3</c:v>
                  </c:pt>
                  <c:pt idx="19">
                    <c:v>Qtr4</c:v>
                  </c:pt>
                </c:lvl>
                <c:lvl>
                  <c:pt idx="0">
                    <c:v>2021</c:v>
                  </c:pt>
                  <c:pt idx="4">
                    <c:v>2022</c:v>
                  </c:pt>
                  <c:pt idx="8">
                    <c:v>2023</c:v>
                  </c:pt>
                  <c:pt idx="12">
                    <c:v>2024</c:v>
                  </c:pt>
                  <c:pt idx="16">
                    <c:v>2025</c:v>
                  </c:pt>
                </c:lvl>
              </c:multiLvlStrCache>
            </c:multiLvlStrRef>
          </c:cat>
          <c:val>
            <c:numRef>
              <c:f>'Pivot Tables'!$B$47:$B$72</c:f>
              <c:numCache>
                <c:formatCode>"$"#,##0</c:formatCode>
                <c:ptCount val="20"/>
                <c:pt idx="0">
                  <c:v>2307908</c:v>
                </c:pt>
                <c:pt idx="1">
                  <c:v>1758245</c:v>
                </c:pt>
                <c:pt idx="2">
                  <c:v>1397240</c:v>
                </c:pt>
                <c:pt idx="3">
                  <c:v>1546470</c:v>
                </c:pt>
                <c:pt idx="4">
                  <c:v>1648165</c:v>
                </c:pt>
                <c:pt idx="5">
                  <c:v>2380759</c:v>
                </c:pt>
                <c:pt idx="6">
                  <c:v>1986016</c:v>
                </c:pt>
                <c:pt idx="7">
                  <c:v>1267336</c:v>
                </c:pt>
                <c:pt idx="8">
                  <c:v>1798494</c:v>
                </c:pt>
                <c:pt idx="9">
                  <c:v>2358056</c:v>
                </c:pt>
                <c:pt idx="10">
                  <c:v>1793733</c:v>
                </c:pt>
                <c:pt idx="11">
                  <c:v>2121898</c:v>
                </c:pt>
                <c:pt idx="12">
                  <c:v>1801635</c:v>
                </c:pt>
                <c:pt idx="13">
                  <c:v>2135452</c:v>
                </c:pt>
                <c:pt idx="14">
                  <c:v>1781887</c:v>
                </c:pt>
                <c:pt idx="15">
                  <c:v>1635377</c:v>
                </c:pt>
                <c:pt idx="16">
                  <c:v>1669578</c:v>
                </c:pt>
                <c:pt idx="17">
                  <c:v>1755805</c:v>
                </c:pt>
                <c:pt idx="18">
                  <c:v>1964694</c:v>
                </c:pt>
                <c:pt idx="19">
                  <c:v>2334696</c:v>
                </c:pt>
              </c:numCache>
            </c:numRef>
          </c:val>
          <c:extLst>
            <c:ext xmlns:c16="http://schemas.microsoft.com/office/drawing/2014/chart" uri="{C3380CC4-5D6E-409C-BE32-E72D297353CC}">
              <c16:uniqueId val="{00000000-A140-4803-9C78-6128A6A787F0}"/>
            </c:ext>
          </c:extLst>
        </c:ser>
        <c:ser>
          <c:idx val="1"/>
          <c:order val="1"/>
          <c:tx>
            <c:strRef>
              <c:f>'Pivot Tables'!$C$46</c:f>
              <c:strCache>
                <c:ptCount val="1"/>
                <c:pt idx="0">
                  <c:v>Profit Margin</c:v>
                </c:pt>
              </c:strCache>
            </c:strRef>
          </c:tx>
          <c:spPr>
            <a:solidFill>
              <a:schemeClr val="accent1"/>
            </a:solidFill>
            <a:ln>
              <a:solidFill>
                <a:schemeClr val="bg1"/>
              </a:solidFill>
            </a:ln>
            <a:effectLst/>
          </c:spPr>
          <c:cat>
            <c:multiLvlStrRef>
              <c:f>'Pivot Tables'!$A$47:$A$72</c:f>
              <c:multiLvlStrCache>
                <c:ptCount val="20"/>
                <c:lvl>
                  <c:pt idx="0">
                    <c:v>Qtr1</c:v>
                  </c:pt>
                  <c:pt idx="1">
                    <c:v>Qtr2</c:v>
                  </c:pt>
                  <c:pt idx="2">
                    <c:v>Qtr3</c:v>
                  </c:pt>
                  <c:pt idx="3">
                    <c:v>Qtr4</c:v>
                  </c:pt>
                  <c:pt idx="4">
                    <c:v>Qtr1</c:v>
                  </c:pt>
                  <c:pt idx="5">
                    <c:v>Qtr2</c:v>
                  </c:pt>
                  <c:pt idx="6">
                    <c:v>Qtr3</c:v>
                  </c:pt>
                  <c:pt idx="7">
                    <c:v>Qtr4</c:v>
                  </c:pt>
                  <c:pt idx="8">
                    <c:v>Qtr1</c:v>
                  </c:pt>
                  <c:pt idx="9">
                    <c:v>Qtr2</c:v>
                  </c:pt>
                  <c:pt idx="10">
                    <c:v>Qtr3</c:v>
                  </c:pt>
                  <c:pt idx="11">
                    <c:v>Qtr4</c:v>
                  </c:pt>
                  <c:pt idx="12">
                    <c:v>Qtr1</c:v>
                  </c:pt>
                  <c:pt idx="13">
                    <c:v>Qtr2</c:v>
                  </c:pt>
                  <c:pt idx="14">
                    <c:v>Qtr3</c:v>
                  </c:pt>
                  <c:pt idx="15">
                    <c:v>Qtr4</c:v>
                  </c:pt>
                  <c:pt idx="16">
                    <c:v>Qtr1</c:v>
                  </c:pt>
                  <c:pt idx="17">
                    <c:v>Qtr2</c:v>
                  </c:pt>
                  <c:pt idx="18">
                    <c:v>Qtr3</c:v>
                  </c:pt>
                  <c:pt idx="19">
                    <c:v>Qtr4</c:v>
                  </c:pt>
                </c:lvl>
                <c:lvl>
                  <c:pt idx="0">
                    <c:v>2021</c:v>
                  </c:pt>
                  <c:pt idx="4">
                    <c:v>2022</c:v>
                  </c:pt>
                  <c:pt idx="8">
                    <c:v>2023</c:v>
                  </c:pt>
                  <c:pt idx="12">
                    <c:v>2024</c:v>
                  </c:pt>
                  <c:pt idx="16">
                    <c:v>2025</c:v>
                  </c:pt>
                </c:lvl>
              </c:multiLvlStrCache>
            </c:multiLvlStrRef>
          </c:cat>
          <c:val>
            <c:numRef>
              <c:f>'Pivot Tables'!$C$47:$C$72</c:f>
              <c:numCache>
                <c:formatCode>"$"#,##0</c:formatCode>
                <c:ptCount val="20"/>
                <c:pt idx="0">
                  <c:v>282577.95000000007</c:v>
                </c:pt>
                <c:pt idx="1">
                  <c:v>225362.50000000003</c:v>
                </c:pt>
                <c:pt idx="2">
                  <c:v>176239.62999999998</c:v>
                </c:pt>
                <c:pt idx="3">
                  <c:v>202776.34999999998</c:v>
                </c:pt>
                <c:pt idx="4">
                  <c:v>199980.64999999997</c:v>
                </c:pt>
                <c:pt idx="5">
                  <c:v>285500.12000000005</c:v>
                </c:pt>
                <c:pt idx="6">
                  <c:v>243745.63999999996</c:v>
                </c:pt>
                <c:pt idx="7">
                  <c:v>151203.49</c:v>
                </c:pt>
                <c:pt idx="8">
                  <c:v>234679.98000000007</c:v>
                </c:pt>
                <c:pt idx="9">
                  <c:v>299713.00999999995</c:v>
                </c:pt>
                <c:pt idx="10">
                  <c:v>230646.08999999994</c:v>
                </c:pt>
                <c:pt idx="11">
                  <c:v>272396.57999999996</c:v>
                </c:pt>
                <c:pt idx="12">
                  <c:v>237632.03999999995</c:v>
                </c:pt>
                <c:pt idx="13">
                  <c:v>261908.43</c:v>
                </c:pt>
                <c:pt idx="14">
                  <c:v>231095.19999999995</c:v>
                </c:pt>
                <c:pt idx="15">
                  <c:v>192743.37000000005</c:v>
                </c:pt>
                <c:pt idx="16">
                  <c:v>203634.31000000003</c:v>
                </c:pt>
                <c:pt idx="17">
                  <c:v>220982.77999999994</c:v>
                </c:pt>
                <c:pt idx="18">
                  <c:v>247709.68000000008</c:v>
                </c:pt>
                <c:pt idx="19">
                  <c:v>285184.20999999996</c:v>
                </c:pt>
              </c:numCache>
            </c:numRef>
          </c:val>
          <c:extLst>
            <c:ext xmlns:c16="http://schemas.microsoft.com/office/drawing/2014/chart" uri="{C3380CC4-5D6E-409C-BE32-E72D297353CC}">
              <c16:uniqueId val="{00000001-A140-4803-9C78-6128A6A787F0}"/>
            </c:ext>
          </c:extLst>
        </c:ser>
        <c:dLbls>
          <c:showLegendKey val="0"/>
          <c:showVal val="0"/>
          <c:showCatName val="0"/>
          <c:showSerName val="0"/>
          <c:showPercent val="0"/>
          <c:showBubbleSize val="0"/>
        </c:dLbls>
        <c:axId val="1167585440"/>
        <c:axId val="1167585920"/>
      </c:areaChart>
      <c:catAx>
        <c:axId val="11675854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167585920"/>
        <c:crosses val="autoZero"/>
        <c:auto val="1"/>
        <c:lblAlgn val="ctr"/>
        <c:lblOffset val="100"/>
        <c:noMultiLvlLbl val="0"/>
      </c:catAx>
      <c:valAx>
        <c:axId val="1167585920"/>
        <c:scaling>
          <c:orientation val="minMax"/>
        </c:scaling>
        <c:delete val="0"/>
        <c:axPos val="l"/>
        <c:numFmt formatCode="&quot;$&quot;#,##0" sourceLinked="1"/>
        <c:majorTickMark val="out"/>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167585440"/>
        <c:crosses val="autoZero"/>
        <c:crossBetween val="midCat"/>
      </c:valAx>
      <c:spPr>
        <a:noFill/>
        <a:ln>
          <a:noFill/>
        </a:ln>
        <a:effectLst/>
      </c:spPr>
    </c:plotArea>
    <c:legend>
      <c:legendPos val="t"/>
      <c:layout>
        <c:manualLayout>
          <c:xMode val="edge"/>
          <c:yMode val="edge"/>
          <c:x val="0.46996062992125986"/>
          <c:y val="0"/>
          <c:w val="0.52721451132167796"/>
          <c:h val="5.0242311512059545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chemeClr val="tx1"/>
          </a:solidFill>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_xlchart.v5.5</cx:f>
        <cx:nf>_xlchart.v5.4</cx:nf>
      </cx:strDim>
      <cx:numDim type="colorVal">
        <cx:f>_xlchart.v5.7</cx:f>
        <cx:nf>_xlchart.v5.6</cx:nf>
      </cx:numDim>
    </cx:data>
  </cx:chartData>
  <cx:chart>
    <cx:title pos="t" align="ctr" overlay="0"/>
    <cx:plotArea>
      <cx:plotAreaRegion>
        <cx:series layoutId="regionMap" uniqueId="{B3539AED-3FDF-48BE-BEF5-4D6F098EC7CA}">
          <cx:tx>
            <cx:txData>
              <cx:f>_xlchart.v5.6</cx:f>
              <cx:v>Profit Margin</cx:v>
            </cx:txData>
          </cx:tx>
          <cx:dataId val="0"/>
          <cx:layoutPr>
            <cx:geography cultureLanguage="en-US" cultureRegion="US" attribution="Powered by Bing">
              <cx:geoCache provider="{E9337A44-BEBE-4D9F-B70C-5C5E7DAFC167}">
                <cx:binary>zHzrc5xG9va/kvLnF6XvTW9ttiowF0mWbMvyLflCybIMNJeGpoGGv/530IwcaaRY2Vq/lWhrSxEM
dPe5Puc5Z/zva/+v6/Lmyv7kq7Lu/nXtf3mROdf86+efu+vsprrqjqr82prOfHVH16b62Xz9ml/f
/PzFXo15nf5MEGY/X2dX1t34F//5N7wtvTFn5vrK5aa+6G/s9Pam60vXfefek7d+ujZ97ZbHU3jT
Ly8uTe+yn14ae3P14qeb2uVuejc1N7+8ePC5Fz/9fPi2Ryv/VMLmXP8FnqXiiNGQkFBgdPtDX/xU
mjrd38ZEHoWUhBKx8G7RV1cVPPgXd3O7l6svX+xN1/20/33w8IPtH9zLOxPvpBCbZbsv396e7+eH
Uv7Pvw8uwIkPrtxTxKF4nrt1qIdfbbpIv/6BWggoO1JKMBVipG5/5AM1BALuC0lCjsU3Ne1MYKeN
v7Snp3Vx79EDTdy7c6iHX/8Jeug7Z6/K/EfqgfAjkDIYO8U7PagHesCgJ6YQlpSyWz3gh07x61/Z
0p+o4Y9HD9Xwx51Hanj/97tDnP1QV4CAxLmiEiv2pAYQPZIcxK8gUN33gGe38bTY948diHx/9VDc
8au/X9yRvZrz8u7s/3sCCDA6orc/iDyw9YDTI3Jr5HIfc+D+fYk/v5OnRX733IHM7y4fCj36B4Sa
y9vU++tXm1//0GgTLlGfEiQfih6iEAolZkSxhyL/q/t4WvAPnz4Q/8Obh0r4/de/3/Ljq/rqyw8U
vyBHXFIVCsR3OfWhEgIljgSChBzynRss/nHf/p/fz9NquHvuQAF3lw9FH/8DRH9+4/Nrc3f8/z3o
EHqkKF3CPH8YczACpSAllv/dLbdDOM9v4Wlp3z13IO27y4fSPv/09xv6xl7V1zd3x//fpc3AkAkL
kSIPUSU5YjykUoRyn2kB7Nw38Of38bTI7547EPnd5UORb/4BAX6dTo27O/3/LnECIAYRkPld6sQP
zJyoo1AyjMNwF3gOI8uzu3la7vvHDsS+v3oo9fX27zf0y+Yqr3+c1BkgGQDnSNxhdyhZ79WyAQVk
yagQeF/qItDKfXt/djtPi33/2IHY91cfif3y7xf79sZWV/V0d/j/3dw5PkIKq8Xad5HkYZxZEGaI
QiTv7P1A7n9hP09L/tuDB7L/dv1Q+qv13y/9k/rL8yXr/z/24m3fdc+v/5Bf+R6BBMyECAVFCvLL
7c9D3St5JBmnSKqnQdTz23la9XfPHWj+7vKh4t/+AwrlE3dV/kCnYxDOCOcchTsqYolm96IdJkc7
ruguxxw43bO7eVru+8cOxL6/eij1k3d/v7udXjVXPzDHAD0hOMOcS7IHTQ+lTuWRkoILAsD2fm55
dhtPi3v/2IG491cPxX365u8X96sbl93Y8qr+0t0J4AfkF3JEGIdCGT8MLhxwrVBQKv8JgP2Lm3la
9A8ePlDAg3uHanh19g9QQ57e2B8Z5hXUwghRLuQesoJ934s2YPXwIzE0CnY/B8TFq+f38ydauHvw
UAN31x9J/x+Aa9/Xubv58tNLaA99MdUP9AMom6FbQwndx54DgAu1M0dcsDtC47Cu+Ov7eloZh88f
6OTw9qFqttHf7xj7PV66K3fzAyMUVVDwUS4Z3TsAsNP33CNQ6gjhkAp6x2of+Mdf3tZ3FXN3qqf1
cnf3UC3vf0hJ8ueI9Rt6XF25q/Vt3/Jey+37d2+PC/3Ug0f3qfXJzLLLuidffnmBGbo1uB2YXV7x
ICWfXbnhjxD57YGbq8798oKER+BlQihILdAPEiG42nhzewdBhscc+hMSEcxCBqqsjXXZLy94CLwt
hvKTLHmJUwyMYbdQx3ALcpVkgoUkZAoTaPN96xW/MeWUmvqbIPZ//1T31RuT16775QVDkPia3eeW
jUI7llHOoF8I/wcSjWJAd8311VuIOPBx/P8KL6dahlquKOf110o59VtdsXxembTfljRIb4p6aOuo
T334WzKXRb8Op96fo7Zr2Qarkn0Qdi6aKMCBlVGiRarXE23mrZ6bKYstEBg+5nkh0RobgrvIsLKs
V4lqzW8JFrxf65ALcap8L3Fs+4G060oWMo8Lnkx91E/IbDCXCXlJXSHGuBiz4h1IzRWRLWd/7Zmx
wbbizLlobsIORanBaIyDcZzKOKQ+r6OM561emzbHmyJjaIy4T1AeJ1WpP9EyZGnExKCGqJta26wp
zSiP6BBQ6Br61ke1F8xEs2EWHZOxCE4TTKeId+P8ZlBJ/bWbs+C0yE21SobWv5XlbC8SXsh0hWbS
+U1FSXlVFSbsP064r4uI9kidO1JNrziZpiIaNZs+TJPn2dr3TXaiVJFXm9yG+Lep5oONRcMGtWnr
ZP5ks7TJVoWqmytfdFZErghIGhUUhW4lqCiTKBsCi9ehdvKLHYM8jWeXMRvVTc7PZS/mNGrbkqWr
vLb914yn+YeUwTLrkoaiiOtOBjLWY5qVUYnG4BxnSs6nerLp+6lhlkaqGuePQ16aJqr7jPuoD7u5
WuUp7l0MEwzpB4e0T2NbGdVu7RCiNpJaWBs1wozuNO9o4mI2c4bWdZkVVTQVGDVxMtfyZJxq18fp
oPGXvlf0lDZBFUYjtmkRD0PRv+rKJiPblsBxQL2Um4iNieebZh7606kifRPbpE9AJEk+shiTakhW
rpM8XdXWNfZ4MD3+pFzYqshLS/MoIMOqN8Ek17jpKxRNrDVqhUjXn/UDLeoVzFXAHgbZpuNxL+T0
mQa8/sSsNmAzofGfWYPKIcLMBXbdM5blK9czn8SuT8CU7JTPNCZ9XZ9ZFCTZKsu79oIFsvio8Yzq
2JS8+DImdeCgoyjF+6rSIlsXoUYNqCrVxXoYaxeNIVaf3FDkRcTSUgzxJBfVG19WTURVb9u1N33w
kU1tIY6Hsk+/orAYp2099pVYjbTLi9ceFSiPjCJ1u6p9M22zdqxUjBNCy1gQm31I5lR1sWY6sdvU
NiqMtKPzh8ZqnUf5RNo8dlOHmziwdszirCIy2wQF68u4Ypi6qNejO+t0Oeq4SEcbRKJV7nfft/Rj
ElqbrCieWRY3jU26cxoWg44wLWS1LeZCV6emkjU7SVPT2xOYOan0pis1C+OKeO62pXa5fj2NQY+O
R4lnHHfdDDrHQUa6mNmkDWNbqpnHUy7TcWVbFoptEJaJjBulfB23pJv9qcdZ8k5OBjwZzWbMVnmT
DxehDQ0+zQNW8mNvPRsvfYMK/HteU1atZVAaH/sS+2bV2rn7ZMEQWJSZcfBRZelQxWTSto1FiCcd
xo3QhdVR04GCXudFxpOLdCQyj7Ik6IYVcVaNZ/2UU7ythpplrwqq8q9O+GyIskINCkJPmYJu84J2
20HM6AMF7ixcq6LR10XnpduMQoRkJamh6WcWDOx3a+b0y9A7+sVmFSrXWd2z8Szvh1nFA6DzD7Uj
bGUaiCNrK3DAtyFhxUdsqHARzwatIhuK9KOsSNee9Rjlcl033H2sq6ScVj2zbIpy7wuzTn2N64hz
HRYxM8QVa5oQkV6QqVoD2dPU66pr589qwIGP7EjnLPZi7PtVE/KZRLTO6btZsLSLe4R7syqRDNrI
6MEWW1Ki5NQZXNMIlu0+tqzsPtOxcMnamraTkUtM0EQJZqaOOxeYKbK8D8NV4pMer2UmTL7pZ5St
bF9ifRKgQH5tutaLONcJxZEeIIqfJCJTdM1HDPEqTzIjwZyKAUUha+U6VAOFINM01RilmVc5yEeM
7tjWLPyUQwLA2wCqzc8WNYmF4KEFWlkSDN1pNiduPs7ywqqTwTTuurNtjyPv2vldgJPkXQcsZ3dc
heFvgTRJxCqm522ZpeJ0Tuz4mfcmfdkLRWikuz4ZIk6GuDfevLMsdOdj11Vf+3ZS4RZl9XTsgsxB
/IQlrhvNm68+8KiLSowkJJOxHEiMxQyZbCx15aO2TP3vEL6liCSY6CfuGB7fBRqHb+dQuI9hi2Ge
ash9/0YyZsd1MSfjxyIPjI4T1iMIxLbgW1mBXqIsn8qTeUraIJ5QNpmNbYWYo1pq30dJMRGyAoJJ
1BF2w5bZkl+avvTpqhoKk6wzXiITtXUgygiYP/Xb0FSZXDOVZFdF189hZBqNymgulOk2YRJiFg+N
pyyCcDR/hfMM9mUShEptJz2E7CypkW5XU52NbhXW1r/ObDala15g38ZpqpoyQrYestjgBLVx3tUF
jnmQZXmcjckk4vu1xwPIdW2ayeZptp/Q+/bnf87vxv5uh8n+uL7M+P3x1+vmpr509ubGnV81h59c
UPG3jwLC26PkBYs++OMRLP4T4LsbJfyTm38NFVPo8n0bEXwEiu+60H+g6OXzO0wccHIk6ELlY+jd
Qhwg30BxgBkg0D0MDukRQO8wZFCmMvgv8QcMZhhgMLwDqlQoUxeW7O4sD1QCiP8JFCwWkPsHCGYy
hKwkMRZAMCsBQ1mwzn0QXIFaG/Do9CMWaT2qqJk7CJRrRGQo67io2zSto6Afk/Zz4PnsWZxnpKz9
pmiaPv8w5GI0JBp5HrZu5Sqc1NWqdySpIUK2ftTTyRC4VNnI0plXLApdHyobF2FCU3IsqgKo9i0T
pJVl1JTVSBuwVGmQj8q0h/y/1tlYwr5SxAnsKw1Gkqltl2oqTKTaKiHDaeWTBiJyKGFK5IKOVRrK
uJjwABDQFNi8ZzhZdlcHaHmhsAbB0j5Lh6qMJuFK+DjnVerIcdAVibwMICF33Uq2iUP45Uznupfb
IgkM4xuAIbypztO60c0Xiyjux83sRuPlSrM+kTJuk3CA97dtHgzDWejLGoRQOJfAX0wbDau1nNVw
7LbBCLZg29azYFv6HAeQPnu07D/v+xyOnWnC28/3rPEJnYPxHahcYmhmL4UPhmbeMjhzX+W2cFyU
erQfZmp9Kk+gSkrm8RTpcRB81WZGuGxN0rmYxhPTm7mZLwNXjE4f4yrhojj+/nbA4B9uh0uOYUCE
cih2eKgOtpPzzBHlffK+W4YabOw1Sn0GgXOcgmrdCL+IahizqskuAlI2YjjzeQ/jt7twtatcnxDL
QoQebATcUmCoMAXMxkGV+VAuczjmum86+V6awvDq1WC7etBba4tcsAsFCklElPZgj+UckWJujY2C
dsBgWvkUsnHaJDPAjWkzjJMCUFX1gBzwa6mHiQavK18O4WdDXZ8W594ktDgPqwKLi+9LE0Y8Hh4C
MBCG2nbpFwkqQyjf7yt3qblbx5vpvSetzngkhpmCGFk/GgV4l3YtHU5VUHeQT6PvL40RMDQPF4eR
Q2BoCJgWJogSKOvvL15ZzPpspul7UYl+St71Q1XIduM60YIOE1oui8t8WHwAStdKkxgBGFTteT3z
rqavGjLDhDnk1XTx1GHA2TxGfWfwYhdpkFm3shmWWr02fUUI34q+XsLJOGQG3ilsO0kSETxLmkVm
mAf1W1IV2jdvm1pp8GKW2bKuIsX7gKkNLcGuVdQ1OhHtZiKGL47bdSVsc/KThDcr2vQQd6bB9rCj
qgsXrwzyfIlJSeAFKB8pMCcb28EXrotzGWYW4HbbL75NiZzgXrh7y9CK5dXI6RzO5Vm3BBbfZBVc
DOs6XY7n6+XMOlfg9950LSzODMYsu07ysh+nlx31ydhERtSo/QxBtAYJ190MkXo9oy4jzSopicAr
3OSASerIqkrTInJAPDf5yZSOWMgL3eQFqKRuZDokF03R1yK4MrsAWcq0BeX51pW++W3AroRX06kG
eX9EReg0Pis1MUVxrBNitLfRHIA3QICdBwcfHZty2XXIkgbOpXQ6BJdscEtUq3b7bIN8DC7rpgNb
XRku00xD8UBshTdTOaIOR3kvSg4lAEr6Dq2bbqTtZ6FdAGravypdhvvFa76LqN6lxr+tKtSN6zYt
uiHd8rz0jrzrTbsoN+cC6/KjG8YwLKJCjlgnp0VWL3Y2ul6J/iVBUwcxpk5ICiL9vm/wR0FXCrbw
XQRBqgXnOHCNTCSom+fQfTA9UEwF1PuzagG872Je0FoPIhNDMYPRjLXG8MvU7Qi723+E5lA4tyuq
KxdcKBIuyZoaYkGLbpR2vBxsgqpu1Ze2AKtSGVm8rIEqR2x5pdOujXxBLWeXGnuep3mEVNcYfukM
J25+i7zu0rej19yLs1bOE8IzIO+mlf1LukughHa8ODdIprDA7g9M0WLfZmfteJiwxa90qJeYzdkQ
TMA35dUAdmAn3nbBmwabEjUiqrvBuOzjPtthD2VTGQVpo3sVt4FCYxsHzVSDPiA9ajirlXkKzEnK
dIrQptZZT+RZ2oe2u0Y8GMFxsYNCYTiDArtvglVQurYTp7xgaaLWVYXn2gNVBjWV2BQ4WZyaN8FM
9LNR8GEQDJGABgPwmggmgqHVs3Cb94NgUzEKMYkXl1LMzKBNlQxTkcekBuMkseZyEVHCWKWBS/Cq
bHUUYp1h/pJOdISoPJsW5ey/zG7LaAEkNaEUIoo8Bnpz3hCeT7l9zx0Z4fDzYJZfZdcmHRByzcCb
txB8QwPx2qHOj9eqVBI4Ek/CMQuuJwTEVnWusO+p2JLRDEA21Ek5QHapfO001FY20UyeB6EW7MSm
2nT5y++70UGKDjHh0KyUIYycQosYHXqR50B9NKQll3iybRrE+eDnNNdRAdi21Zs60bylJyQY3dhs
7YQII+++v4MDtAI7AD/GgoNhw8gxEocgwVrMx7kdL4GOLiT/OCLv+bQJFK7A5AtJi2GKMmEd6BqH
bNGulBWd/G6s5k/RyuN9KJhcgOIxZEBiP5JE0RJWibZtLnexkfBuCcjg+ZD2Ny5BHtQylkQtDgFe
D3DEASMCXvJ9cRzADahiEAVCnolljoKRQ2PXRe9sJmgHCukCU9kIUnVA+wi4uJqEX4XTVVe81MxL
mZ5/f+lHEoCFAelIhsAUQAoHuHGejC1MMTeXWZCLpn4DwUJCOhkSFcCvffChdW8nc0KzYZg+JAnm
pXlGAgCdDxwec4VhVFFJAuYJOj1w+LEMTVdUqrk0We/Bt+nOwTJdg/aOS+cgnG/Dwlhwtz2Iqaqp
HoezzCR6RFFR85nqDS6yJWQXAQJsmPc5pLzM8SUhsIbfnmn3YgpAMutOxnJKujQeM89tGGVtEzj/
Lg8C0+vXLqmcCdZIFkCjnIQsY4V4SephARpjwkT7mQfhAhwssICBXZWEpbl9m6pwseIG2V5Pp1Ah
lUMeNUEC898bnSECW8l35ZhTtlqAkBjHJVPtwr8ewPo+d3ZeQE6nxlZ3ZwP3NE+2wHEvSQOTPKUi
gnaR4GpDhm4272s/W8gxuJ4Z5PhdBjTITk42EW8LB/eKuqxgs8xwKLVezvNSJm4QToIEfww4L4tX
dWIc9udJyQmkI6dTOOOGUwc1zZltqtnmkZsSaHxskjBJgFwcWdEM7YqFtddDFJa9mFw8axE070Eu
BjLtnC/K3kA9WcAWZs4z2ILZYZbRVoQHUT47mU0xBPwc7s3EQcTbjoYt+aoZZgRbyfuZwcZKIP2g
DBShzeBl3E8ZfITsStUAvAs+uX8Ag1uDodSQc6GYBMy2CDihUwqvlqHIASNWGQZINTjoR5QrpAfm
q2NI9AsCrEeAC4BFG6/gF9lZVFeLBWg5L6B9cFE2kOGhI8UTCKFrAARLrsY+CGA55jNi7WbOQVbZ
hlb1lPIigq5YUQ6fvCTFBMxcb+CbjzEptUzadd4bwCPIKT4Xm26o3fi1TeQtesduAhkF2hg9RqEu
EkTjtB4cFFNBWoONC5rrsIvlzjVmB90ZcuzmgjYORUlWDWFwVs2pzUURpdCfQsMqD3SYfa2gHiBD
ROCLIaq7YKWbvTy1Si24Tddslimwi3VpOhepIYfY8SFgaB7a00BDWsJRCUQZgGzrO4r6TdJV6fxS
mLTIm1dVMnk1XYLHzGZuV1XCEpVtUSnyBb4S1s75KkiglK1O8M6fkHQO5FmlTcWHlR6ogXMCTKNE
rIDeLmAhmdqlUNhXN3t9Y5Et8KjewSnG5fKWfVYO+mCJ3EpOAYhkB6H/y+gZEoAoGIZ9AapwdViq
tWWLR1ab7O0ufwBjANCOwon8BR/9ANmLiXGpRFhQZFBHGgndyc/f38Oj5BHKJW3AIAYLQVVLf/g+
UmpzudDdwXCBCNCiFxkyojifaigmPgQ1hVpnU6ushLT2/WWXFvb9MjXEsBrM8gOlCmP7nB+ePWxm
FBg5ppfw1ZZ5nj53WVZnbDVAud+691XIe5FGEtirIohKaJhBctFppkCDpU5BXpsBcQ6VlSOD1l1c
zVU3shOWBqlEW7Biqq+gsFxiwZyPrjGv1cAs6JGiBisI3DbngKRomhRhHYczdFbIhSBzmF+iCS+e
yotgAtYlge5Ft0lsTxZQPULpnUV7/JgOmQdQud9WN3UK0j7TeIkIZRAoay/DKSCkiH3bt6Zc4brT
CNoEteoY9C0SQPRarvUczphBPVsjmzyTn2/FeI9aBCZMQPtecoDDMNksyAEVoUU18lw5+zbLExWm
W1ypXGlglkjjg/XI/Jh157jNOoVijLNWmjWEvGLiL1UBHYT5vcoC26fHI3Q3qVlXbSnDZoPTEeqD
445wCpLKZo1BDpA8EqfjAJft8DaduAUFthpletwSaNsWeJNmsumhyoSKGpfbHDJEQ1clTWiGnin1
GIxxPTCvhasXSysKshiFJsEBHsCiHcdUlP1bVc8C2yvtmQU4nduuB7eiQL6DHnE49mAgNfQUFz0a
NmO7yiGshe+cTxlcA7JsIQQw6sAfGiht4QOm8aPUKwQtB1cA1dAv3I7evZgFmdb21PXYs3GtAgvG
FokCQRh7KRUWVb7OXAow8UQkagJzqYauBWG7OliSPqZBkbObVgbC85d4zmEnadP4zK66HJis8dQ3
41SUaxQU0IeJ8AjJPomhHw0dwSpqE6T6/MI3FPjRYyBS1BBsJIAcTKK2Uz0O04hDWu+LOvLQ94eF
G5fMt2d3OUYbCJEVdEq+7+qH9QLU2dABZAAUUUjgm2oHGFF3PlcwSaEuKMuHofkExEnhL+aMphDS
FmgISTLTAwdpeMIWj/r++ocRDghnBCYAJf9SrTxC6aaFlDYVVXgBzlbOH/gupE60lGACJCuhnx1D
nQSh979el3IC3+GAsU4GXwY7ODdvRgH9/5ldIBbAuqzpFrp8JGZJQx20kLqNLOGL8s9SgAcMYEiW
boJaTqyWJsdheVTCF529Hef5YoAZHwtndG0FbcR9VQB5ICNmaXJLGaxh4MQ3/E1bQmmcR1ZnU9UB
k8C0tCcm8y2eItIB3PwETE44jv0zFRRe/PB+fCIwQgQ9AwQlHYLNHsYn5VHV54xmFz4JeyjGQ2hS
L1HUii78HaCWTtWK6Cqx7/XQATUW1+nk9TWU2T2UFPuKL2lGNTcwuuBKXa8oTGy00Hdv5CLo7+v0
gEGCf2ACyk2YkAPphgL+GYMDnXYt0qGvK/6Gw7QMBBKRZ4sVeUYn+Ku5zc/52Cq94qSH+Zotgo4d
JPCC0ATKv+9v5pFhEwLzXDDbdTuqKg97CAsacwZaGhe16HPwJdSzBcNS3klYqwtnwBFdPebzh++v
ix9LgcGEIDiV5OBaj9gVlfp0tpZBpJFt4E5qOywsd137Nili4vjC0s7G9APMzbAiM8XFHtqmHV0S
hlNdAqhrDKelfuE4n2Hbe+KzaloBY1ch9gvfTIYp7fNXOM1mN6+krwzgM2bGgudfv38o/sgSl4FU
uegWL7Ds0F0Vm7KZD3q42BPfqjFKvO5xO4XZOpezaJrjATjjuV7VhWiL9DivSQddb4HKBZak3djC
aZwlGBD3AOVhacCOgRV8OzdMJkEM5LegQYxcBwxBRJlXpNi0wqMyiGSV8aI/kY6Jgm5hjgdqjPcD
hW+ABesdJiMjX7jwnGVLg8YCd3b7CziH7rcM2uYcKGDZ6dSv5YSakm5FkDM+RUkt0FCvyyIjoTrt
28EFl7NxJXOf9+qYp2Eh/uZ+WhTXdbWhUCUybFI4XFri0m6GHf0PRGYF1ryn7EufQQpc9dCLMyGU
qA3klLOSmmV/rRJ8GrdQTofV7KKmCFkdnKQVagyGYsND0RHLAeeZ/W+zDbRjKTTVBMBa8tg2Bc/S
mcnCXQw1XTx0NkBwfy6zRC3ArckXGUpcJu4EhpH4s8H3UbJji1NghfjCSAAl8hBOA9bKNXRTmos9
Y8xIjSC/FH0oYP38tpPIOIzZ2LhMNSj9meMvX4V9GFA5RH0hODSVAVA88s3MMQ0zXe3wJhXpUrzq
EvAbUNE07XUf8zGZvVrBdmYogVtgdkCBZGZgI+sARiKhdtuXwAEZF3q2h4AMF5MmWLol9a71sq+a
JqPAlpKOWwTTMHU69DoK+O2qe8uqWLm0kmzau4ofT3KoqyFSyPVarByG6TGYnwkTiBp5VOZ1VgXP
RMhHgUoA5Qr/yAa0paFNjw+hhy9FQTrokb/Zhyio+hiofA/cKbAC7ediyiCGCVFTsJZJZLW/GCv7
bJ11CEiZkDBSG0JnDv5hFkYOG5sJ9iVPp9K/q2oXpDyCWAZrjEVfQqhWIdjj9+MZPiywwBDhNJKz
pRmpgCl9aIljwEVqkj59l7EkpzSGWRyoiyM8AUkIkNFkargamaySyHUugdmcEmJd6eMCARVko6yB
vthzzvmo6oNZBxDBggehBYMepazOl24ypsrepSpdIslECwrpvoBWJcDfHUAboRfnL5qgB5lUHi0A
ab7NM5DWWHHOs2lcMi9QQSBGMXMgMbo8WLS3C5RVSqv5g9Qd0c12lqCLt+2YQJc/hjG4pau9A6At
YGfwwk5MgEb37cMcJhRhV6KqwCRKmI/WVZR1wwRTDpWAfmjUSJTIs1bVDk1xGsiGrzoO4/JZ1Mq8
h/Ky7vMKiuVhbG/pJKsWPItZhWF7YQ+TWST2O470++o+xALg9NC7h7kH+DL2/3F2Xk1yG1mb/kWI
gEuYW5Rp37RqaXSDIGe0Ce8zYX79PlmAdoetCPLbvZJEsbtQQObJc14HxMf2uzFeTU5ux9AxX44B
vh7CSV/b3NbpFQRgLYpEdGzvXzVEP56awrBpOJrwKsMH2Cy5dw2R2615lIbt8nG17HhBYpRCclVv
cFB1+e3nXxFY+4faRnxF4LphEHrsI9cxsPuPS9pfNjdCBB1+zNoWtUpSAjB7NupqlJzNWWS+Xtr7
2p0MLFgKm/UjZecU4pQKZf7RVWnLX0SWaw4Dzx4W68uO6xgpnvl7N55UpGhmxEk4NjM8T9kPgj8D
V3n8WUGVYdoD9TXzo5qMTuwJbbsqvMdp9hbbPSsdm1/F0bhxGREshPXFGeG/hpNTKKXfZicvtuWi
EagX06m2QBDTJN8v1MqU+WLh4pofTqUdVq9ZxejuPtTzAAB+7rYNqi0pgYUWO1kWb4z5zJ1fbeCP
hvQqBhnH1W/NfiNmpqJl/b1eAGL8k+tMyvY+QJDrfH2sizEI1HWKF+H3T8Eywg1/kqDKfIHG7/vR
R6lTZtyzfKyNEiSLGZiQ0vV6y5f71S7MQabp34P6Xixj52cQegEk5smndanyiycWzVVnLtrA8llC
pvLANoOh2g8ZbcCWfqz8IHeKa6v9Kt1OE20ryHVWzWCvn1JI5+DPtIrMpeReI6DJStAojqTjGSDZ
BUBEee+jTv987OPYLgOw56acx6y79J63ed6rsqeoW05x7SIvfvBKZ0OMYQ3SXN8GGIrcCT/BXKc0
tJN55NZivjLo6Fz0yWiDJXvnbCwtnjyl3jQSrWjh0PclZNEp8WDcxomVdUmn1V/rcwsHOWSXrvV7
bqLvdCMrlJQ9r7buy3SV/OHBEy0DiQDpY455LVzu0UtAnJ2lssJRvtjaRZiQDKkEWr8r11yr8LWz
+2XJvmapW4/DmxuUgk/vQMO5G12oxLw+QNayMh/yrjfrHZ+B+X/aW2P/NOXd5DwfTQrCClqml2Uq
enFvFfEiL9L1xyD/UPRZyTWqXHT86C/28+0I+r/DH/s5pGSxqz3f4ayCBflxP/PpIrKXqv2o6QT8
4bwhULK8ZKiFxPLRN+1C6+hNASTGaRdjHKqNaNdnrZlyRA0k3LpGV+IGnezDNwt1SiT/mFOWTouw
O7BipsEdmEYcAhXf22tVp6chBpBrz0w4VhMmFar5Sj0s3WhzdzW8n6GRxt4cCIf+LbYzwNFFpBxD
OQWZer/tij3Br+DvZXqMAj9x0nxx+gueB8uqkw5CXN7J2SohSyFyYkYf5gYPKiJK14ofqy1tUHOc
C4Y+OAj8vmgqyPakHcD1gNTzpksxCHAp3fRUOY5Xx3//4OpWvRWd0okVW5/6Xodrf46mDR3+WXj+
FNXJ5oRz8/vRxkmv03V3XTxRoxtvLVY9Qpq9xcvc0gysOxN0CG/cKDXiGrEN6fBh60rEakmUlh0C
laaI+4yr9HaWox0zbChPg6nEGd3UaprHo4ccN5la+XSyamUwNWpn3coPQTAhXM+SLtYTHM3RPx6i
kEKM/tZ/LLBqOP19uY6GpHL71RBxDDkeUn6hQbTyOyCClR8/tC3p3rz2zeLxEA8C71AYuR3tEue+
DUXSnbwsRZyXTHYfFP8aHRDJ5uKOYqvah6akgQlPB28Qs+RWD2mmhW7h8ec7ASzs/ckGUkNB9EII
TJDL982an00BvdckPzSyhUW8cDJFDb4jb+UOXEbQCG4RpKIpOlsFh/R67Oa4zTqsIetIMasf3Kgv
BXp/Wyn1PKXCaq5pIAp+lju3gDR7OmsSD0ny9jaixqD1ApAF+VJVbnSH8zqYTzDs4fIp9BEAoYeJ
a/NnsZ8aJsJJC8PadO2U1/5ptOgi14tWII4IrNRgfkmgOobUpBwzp//uuxPNWO3XJb+qp46ATDRR
aCYzZNUWqD6iQqPeQxnl0Sr1c2HAC2u2AYKYom/iMwYtrrGw2e0f2Cnw7EnDnLw+u2GMIPYpsqyB
Wl7p6iZxW6S3qtMolzRXSbloWuyrcjuD89liRNJlzxnD/icPMrb80s2IYx/2NnCpS0Pd50ag0kK5
odXZrmqQdVtfDv6gnJCY5adVWSOs8cJj6J72vrXzbfP1xWIZGURUD0HePuqZ0teeB10zV7RWGWXz
gt8DPEM9ya02ze1YxKZXDMqAsuLb3cqfBZVNGwFhfUPDDqxy6HVJbzk6lQzChyLoTTM7La7NKRUu
fZOdgbCr+L6JUydeHwssSzyq44LD3om4rGmIjAx3RCvJZ9p2OZob545p6Cd1U1UDLWzWrql/Elmp
LBczhCel+iDsBq3uXTTbReVe3T7zAY/n0jfYdx4ukuta95unmlhzcmMSWqQ6hWgQc+vq5kj1Qdrb
cAW2mxT/z70vpJpj+SnXcyeHB7dog+whQ5nMGd9tSvEBLMqFW2pbfsFPU/x7WoM1tuDOdQdJa7en
3JbYgN6GoDMI3HGgRZ5u+vJpDdOGC3Na6qt7f9xMhCn+NlwiKKVturK7I/b6sFmmGzh+3LXVOLSJ
x//081MN4dp+SMMBaj+uXEN1EEbVcV1LVBu+cFoMxnxapiDsPq95vQR4nW5DTNikRgNCvWSJHf/R
VtvIzzLumqc++Uu+IHe7SXgOIqV0rEja944bbRPettXpuuyqI+DTLx1gWkk7JdzBcFOBaxQMrdX2
jfckpNNkE46nG0t2bEY7b0IdJl0vHas7t6tt9ovcHxiuQrPI9kk07uCFynu8Kga3TMZ9rWHa8XHE
FWMdPbn+Fmi5nttS3g6m48Co9GwYBGdCPXrVuCmy7grQm4v+NGaFl36BwHBm+xHDXL0GF6tDrtCe
j28s5qHDWLaoBfXja9s2piQxDJaTe2oDpZrv1a2MzGxL6gHHQLcsHzmTw1BVCeV6S6OnquMAW+7C
TEK3JbldZ+Vj51p+350rZOY6fp2YR1iTkxbmeRVR0MPBzztAZK29kU/FgrXIWB5BOSIlmnlMb/a0
OWWQnQ6uRmvbgM4H++duq6CwAiUamNmhoEAzNXFvKvUKr8QzPjTIJa5S7pBVwneiqeY7chHH3dsm
a+Qry6631cPWjdFHlBhCnvDbmctxCt8gu/Ot5ahTsFFwmnBWDr1G2PSufWmdCo0n+txUe5KGYMjx
d46+GxXdl1DyyOxL6bgoRy+lUjJUj38j16CDXHcaWWZHlunQmQ29kxN9mpnC5DWVs17zOljib345
uFQnt4x9HJ/B2kuNMWgMuasObrFAF6djm83WnFqYDvN52ICbkqUYcqf62PHXGEkTZ9/LOsoD+Ne8
Lc0K9kD7RfiQL5H5gshnbUSvg0sXb/8tvQw3OHS3TESVDfxpp+PcLP3C5iS6hjnjrowTOoFMPfRC
ocqNysUgpOXa15QCybelhOyT/ZDruCufAlqyvvmYxpspWL3TpVzRwuzE/zs6s4O0sQK7xFvXareo
orc1DKPpIaOV4wkd11PvZ5p7IwqX1PI77/PxvFSFxgYhmip8RiQmQssU7AxG0tgmCuTqmOjqDFzo
5RCLVdLrTZncFWS6w0+LkKwZ6Hg+t3HfW+Ka94hX/5KzDYiU5oa8ynCKLp+WG3SVDdLoBeYdhRjR
RrOmKc+3m0zp57+iQrZ6fq5rtQ3Ffbcw8tgXHQaAQSeB33Ge74KsNpuu07nLapCGFv+Op5IDdI23
NkrRit62yfEFpwi+iVVj1zepZdWYsjAie+i/HyUGAJsN4MWFAcCO4zKtZvPJSIZ87v5RsWs1B3zl
XZJQ7qBt30VmF7m5ZXP5eBEVzYP2m4JDULe12XbOTrZUlWc+p1saM7+p/YAcmtY8BcROpn85mOt8
SA0fIbfMyEKP4bEvOzPji0YbkkJiH+C/2oDGgW1e1Ob0x29sjoGDSiz3CrjdsMPhhietO7u5+eq2
6sJwRaHdKw+g/upa0URxEGo2+sSDAC1cmbE+y8UH+3J38Ue9LOZTin4yW7Sqso5jPwwqzU6tfWF+
OoDd397yJR1T8TBSNe3l0UXlg27l+N7HIjpuxrGzBWZJfvO4U2TREjasrOPrH0U4DtmGXjLRiAXF
Wc7g+LQxDqLl8JS5CMkeXF1x/67z3vw1Smwc3KsAM2uflqmzwupZDHU5K5T+fTr/BRpLsTxXaTrR
0+LtDIM/ff6QXnaHU3qdet54KTHHpGHSTGSEWIn0ceC7Z8HhASgRAYGZoquqiB9LlXk0rgR0/XM0
9E6fbPUg+IeOwpkPYVUPzK1+mzZT/DJjwjdQRuN5/MZBVOYfsZ8jYgMD9dPlm6cRsf5ppKV8MS9a
zEYdRMQlwlRxuZOnmLXOyGWq3k2Cwi273yqVG8jGGyID2eDsNSt3RxBoIEb+48AM5I4IdUNnDn6V
5wammvzUoIc/nyfeTxNQqrAA4M2267ls7nc4WVYNQ9NMrfc65xwzbVJV4VJMZ6/k1nzHhWJWzujO
W5ujttOFVzzt6+7nV/EjEwHzjfjaJZfTRYsdcsQYyPK/oh1wWkK7y3h7lVVrdLE7O2pXNH9Q8ZxM
dNg7+x9m9q9p/x+xfz7eRWrAEB46qB3cfyCTWltLW/vR8uo2vuHnVO+H3OmDAgCkou+SeW1zGXFD
boHp98NbbfgfUKaugTL+G+oAZkCzjGLZJybZJQvhx5uBwCSkMRMFwygLun6pJkbvucfZvyCEOql6
9Ir5oru2BQGI54kHleWdmcuhb4z06JjB0Q+mYfER1pn2N8n4OTrbOC2NsLG4iVZleJODKoth+5tq
I1nrz2XZmAHt0I3mwIpBfZHAUeuvaId/3HVkHjEseQD+xVYM3vFfoZ3xDgBrdF8ir6ZGHPWyzCgB
zJo3frxYtGk7m71K1zszjvjL7Iqfr8AfQXGWACQ9XIMdkHRPy/mecynQo/ajSPULGRFGZ79oWmuO
ldsQuM35rf42szHh/PyD/7EBhU08p8doByzugHH9+LTdKcKiFvvqRexdVjgAp5VPB4Wr/B49w9EA
6lzFmf+X3Ie1n1/G++9vtBUc6SRwB6Dz/1ArqNnRo6zn6gX30Y5aZgGPAQg7pyVig2AqOB+r/uef
fMtt+e/1zvZD1eH6ULGwAoQJ/XgHep1LNL2p9ZzVo8ENqjBl2CUTpO+GKZl6zt3vaD0NLbLsoIOK
enMIs2nNUe6noUy/4mgv0LP//NreL1GMF9wLwZaOHUiT95RFMG7IAMLUfj5gFbGLKycVM6TtS3Ru
JEXqYIPqIDCdg/ifFKnbSvjxPsU2YhXXcSBr0eq9L5KBcWT67vBc6tInpOO4J0gutf15lVPvq7Ny
ptD+VpWBaWccb2icb73C+SBPcY8RBhhahnFQ3AtdZZ77C4XO+6UcOETWRQQBQVuSh/JeoMMxoxHs
x+HL36a4faF2Fq0TkFRUMCdFuWA4wKSKpMnZasFl/vyRiR8lTdC3Li+yICCPrYwi6h+SJloBbdDc
9aUY2oqzWfdjGw0vJFRU6ZtcFivIkslasfF92nYn4GFuzgO041VSwgD6r1Mo1q6867bebv9Xl06y
/JZZDm4mLwlGRyO1iBQtOl7o1TKMeCsjNN6z40rqMNAmTI6PZIs7fnTvfU0Nx5dnh0ZoeqClrVz0
hG6+AePtv6ODQCD2t17jqOk9piR+pZpxas6JFWkxl/Q2LR7mcx/1bkbMkI0he2M9RBFd6FEsggrc
6YvE2ZQTX+LpcNAXMGZvjJoEysBYM3W5GuuZrXurk3yDTClyTbzWSB1kNJqVXLlZltmXUNDLdmdb
eOM0PQ59hlrtAgqS2W8/f3rOP9YQViH2HIJckCyH2fPHYhBGVLgZpvDlQIm7/evT+jEQP3IY2WmE
D3SuYli8AVIIw9ouxT4Orn63pJaFMseYvZVGub/5k5EO7h6442vX0FLtb/biSns+930UpL8iId9z
kNj+kXdQPXAgIRJ6vx88LOcAwPbwzDDYiebfePMzr7liBGI6OjyYh1tuayxjQsDKyTi6l7xMh0bB
9Iv7+77TCmKPK8FuTGQXMV/huyJip4T/WKyp55k8jy373RPkDJUP6Cp860tEn02jGSKMrv9wKWIs
2IWQFYbPSS6zFb8uoV/P86WhUwhVclz8XLVm4EHuG0V/MkN748NGQWUV4axMren68+/wozyC/gyl
SoCti7x8J6RVetc36BX9UgjV9hxu1jQgDBjT2pNnawH3ypL/r+4gtBGjCg82OTR2befdXYMz6ZnJ
Rf18EIpHB9/v/Tk5AjnDQh8gdHZ/oc14/7woY7wzgJckCRRn3j/681L3Rrgxd895VoQUy5rhO/jz
78+vQoSiH8N4NMxb6mhM4vc/v9n/+Hwk4ZEnbu2oCWB7982bas2mNXKyp8MaMVPUzEz9g2urdgTC
h4fexRn8K5XSPy6Ax4zgCWcITi6bI+bHghAAHwdEGoyPKOluFdC/DdnH4SetySBrrL+6x8E65GP4
+89vgPmC/33qRg6tmVEucLDE/zzUymX2saLK9amgQG5fo0iN0TUbgxSQh4serPEauJiFf7FR3R+D
PoRLJ2gipFEi0Rmy5t5971J42tvqdnjCWZT16jX0u3Z9i2uiZB4OMp04mNb7fXIGw2qzb8y4i17e
jC556hYG/+4LxeA6hgj1thNWGSC/6+DWBu062HomAXNKwU3WrCGMWDYNt/Y4Hoek8I3hC1bVKCJ+
flvfd1bIY1nYiEzR3tH9vx9yUpF2S+s6xdNEbtHt1HUJ3iOeKhrK/kLwnBbF394vsUKTfFeY6LRt
ZmwEjb94yO9LSsS95jFH5qoYAt+PInM1xdKb1uIpvMl5cokYDdDXdHY7DPjzL//Pj6Nywd5hhEQU
S0v345ouciHgMDfxSCxJCFBWuAbt9StNAzv5/a8HXPEuLIN7DNCI8oadHAliOd9/5DimSx/TIz4e
AuDi5ldcZN1tb2qcDddmfPS6esrWCSfdaWiC0e9eXTVtXXXFJJ3aw5PfoZPQzwdaeRiqhES1DrYS
DwCqS5WCMh3KojadY+x2Lc6uj2JTE3l/Ab/VHAwrugyccelqKKxuHs3MQadi1m4V1IYcI3fMoOWH
3+mmx692iZdQ2tBZYV4bIn3K5MBfj3bFVNvMhoIsUAwCzbZpBUaW731oU/YtXKaujY2r1i7daOjk
pjVlQZkdkQ063+xTlfZQfCdsVKiC8p140w15p/CpYWMuFGeLgSUHvHF8yDEUtLIRwJK6U+YrmZSI
vy1SYxEYgP5A0lKxmQ3XptFGgzWklYEO94miMiPg91XWAflRg+VLcvQGa1iDu7HGkRM/FP2G4XwH
Z2x7nvneBRzJ5l2FxGL/cb9Zx7BylONi9xgfwNlBFrSL12xvB9oCrmmmO/eG+ezYMOCawYlvGlS7
EfZa3KW4A1fntEvmjkkwcmNzM8NeG6vywYW2/mwyPvIbyPzfOrtjLPAbP/c/VaT9aTwOIJw+nRkw
JlFgcx8VCRmdxfJt8ucCX5mQVT4lWLUExqI641uCjea35do4LjfQUq4xRKIPGJprx7aKg8fa7eb4
KVfhqL4WZERgBYRfEFt83lsr7EANjZid1mMNH0o8gPROxeD7AIU9Tv9vCJ/y8DRBuAT9RdudQchl
ji/1Ta3kU2a4HR1LIqZHmKmTwBEAm5e2KrHkJPwRCOZUFra4G2RjeNUGSCGuEvQki/hj21mNKrAm
74MkJpSgugOEP6AudyfODxg6VcgSv9eVr01rBgThvw52P5fZqd9Uuf02DyvX5fWWM/9Vo+IkLiMr
tky8Lfye7Q1uXal/A2Y4/hukuFYfiMepO/dqWZ21voX+tljTB9x7Jm9GbL6hjUss8yNyxmJzxuo8
7jzwwRCQLmD0l1iKbmxTlJtJMwSvZrEyKwcObWFXtLA5Ibzjdj3EAFRDasHdVsfBoD+FUTlZcE87
wk7lNVjLsFeBo4GL18DPf68j3yk+7ctaBQtbtrxtXG2DscvzpiN3bC96ss0y3MUKqQXfcd9ZZNsR
/rYre/ZRvcQUysLcNZ2F6xbCRotJrsV27vpUwBHgqjP8xeHoIhFxlsPF7muhgHBJvMswig6pfg1L
T84IvQ49Z7NkHLbHN92XWLQG2MDsCi4ba+bibWS/7GjqvtXLKI6s37UYtHeJ99J1cH8m3daUv5u7
crrpWO2b3/K4TUdmwFBUxiZSclTx2TtrAtQLLnEA91VkU4kP6aqPehgUnzgbab8tE90F3NmReiBl
P33pTDLmpfWEroHwd5JjZ6iCaDFQp5q3igcIWmPu0Lbgs0CdwJ2J5Xln0TbXbqEb/N00VffK6JVi
CAz+vpEJ9t+PoJ9phtkV5wGdEwV+vS3TEKgdtUXmGJKldzKRvYi8DTbyZvZCmTdpRBGtl1awGcs2
s8vi1MQW0RtJbPmoVPp9s83777uxHYO3rtFvZITxdJO0WNNWJFimHZtVsGuY9kfz99q+Vb2Ru0CR
D9HGc8v2SolRg8tzosHIkThkzSlQTJnhvHb6/hAV7BIZvxnM9CMXwwxrFdwOtx06Orh27zYDHuVh
BxlV4Zgt6BMVwXMNdmnIAPbLumz6Ma0qeeq6nGca91ZYYJhsGOLVqbEG44lxEHxwv/cijhfap0sn
6cCMkNk+y//tvbyx7/9nsd0MQPO6jex73ZTm73s7cEFsnLkBzd5RyspmbR0PyLYXA3q4W5Vt+edi
XAu0Qscx54cTPc0cbeZcO7Cfsp1ucPmOq6+bZ5aG9iUE0ItHmwFZVe4RRdNeVzqnQsl3VYaBti5o
EoXdonKYDNdJnw6h90eXKoPVVy4KNtqE/b+cHcBf9k/fezf0RGZwOAD8klaJdVRSUPlyqWqokXhS
jaAo3N05TJy181JY0Wo/98GNauumLvpzwF2V/S4hl8mYBiax/qqKIDqc1lWlzal+kJIdnAUH4gFp
zyTgwtTdzNpNoUwygHY1K/awX8UwdBY2MIx4AHWpjJvSu1oBGsD25O8S9tEnAgywqZvNeQJm7FfR
CStOKptzAACoxouybcJ4LtMuXN+XbbznEBydwHHcE5hEBXjIe1ehBCQnbmvik+xb3OVQprVnbddq
aM3z5Qlx4UdBPhrHY6EDBhjMnsxMA9bvcqZm4OD+dEyIlahXwx3vsqTYItQAO1aHD8pFyXLrcdXe
VB0aLyw6Rm4Uz9KUTDyHZsXAmLHvROMKGi0y/Eyd9YpJsWCQxmTLlwn+eWrP+W7aGfZ4ptRlmmuT
woH4JB7Dk3V2PrQniMBMV+kfv5H+kN/IiW6w0TqbjNzv0IZ1vWbqiHYVj81RwFWNcNTs/P08it0Y
oZaFJhgCZq9Oe/M07O0h6hBTLQ7mV+48O9FNaF925vdYnlt+0zj2s4lY2BvSHaga984W3XFAep7O
nNpFVYciiTtJkQf3eihqvhfCCysyqUD7alYSWSjak33PFUbg3CdQGx7azmFEOxY+RFPTEzmb22ng
f6/3h90GaM3fpoJUBJIMMjSGn7zANoS7p6Uc9ddU6ka0eBKM4Z8QRiMHYwQwgoNd0WMVN5Be7JQ0
CE1dISTknrqEjPh006eDg19HUWm0cyn+r+ykRt8wPofZpdhFcw7tBc+/HyvRtx/tmdxhVGc5VAKK
txJFLczurVofewzZ/DaocxTlWxU8HGCFJeeJyFRJMEUWJH2hb0gWp2TZnCZNMZpPqw2RC0u/ixo9
wq0p6XwOQRBJuMqqmqhTN+HA0b2Wi2XWosORzMo5bvJhQeSExg97MnKzbHkddwkRhtRmii4MIUvb
nf28kmPxr5/Pk+8xCsIPiffExBYJIkj990DjJoKlzWVTPdZVhzgbIfbez2+GL153Juuwmfw/fTBO
IUZ44BlgfwF59R6Kq0pv6qN2yx6LKuuj7wTA2yEi/44EFpIoemupm0vDUUGZ//kHvydDgPgZaCMf
3gzWg/dTvyONLCsiDLNusvtmXrvIfwBYnQL5GJMxg4QbiYMKo7vN9QcHHc2msrFqTn6+eqTZBJyp
g/tc3krLZJM8Un5AEajm7uPPL/I9kwt9G0WA2LytIOZfgZB+nPNX1C5h2Gnv7hAL7nLE5YiLI6Mc
yNeOlq6ySH/2uywsknSJwujLMumu6+7aipC3PHHrASh/aAk1lidEc2iNk5pl4JETuef09VldVeQO
5ZXVVIkSQ7UQMUSn6mWXmjgXcNx9t4gbK/Dzr+nc4M//wsjgzp0A57xjk0+KnfE9fGIj7WFtavc6
iWyzIlon2fhk5sWx0xNjNxFp0JM0ldP7n7Y5XlJCjuMoaz+4e45c4NFxMz+Gg2N9dxRFhWCqG6Fy
xOIdemzwTSS4SR2iA8/ONjkgJoU+29rhZYDLXu1THWaZX+CbtY3vo5krFZIJQtoNk93MWyuIKGRy
WSmE/S2lDvmUIc593WkMhjEOBpfD3ZwR349coLbqGvKi0dhtjr7riNQZiV8uRtG9tLSBZX0H6Du6
3wgYRbtwWUXthW+EUAtMtqFvqbG8pMSZa/+pd1P66rtNkXHwihprrRlgUOoQ89wIXslQ3FVr3KQv
jpm60d2K2JqHMwKdLl5f12GMvA47dG5QA2FFm0RGqwk8XR/sEe/bcvbmNLfKy9FriXGMFuv3dSU+
qD2N3kAya9JiNLa++rNtC2IL23hYq2tJ/o0b3uWRqKj184oZAKP1Nq2VvOR6HKEFbhqDemdUUpxO
4b+J28mKO8kI0gPalQ3mvPPQTzPLbtuDOA82bUbjXOD0tlb28FkvY9jL0+StTPInKiOqz4ea2CI1
fEU3tGGNsvuYMItPTIZF3pOW1Ib2SNyv6spvKltm+zvdrxs9qG5wHHkql7RS8FtIHmDOjvTOfWjK
o0zxQIYyVWv5rKPOxCftXoUj0vToBSweKW3CPrfprTUG56nsTDetMQKpkS52FqpOXDo8/Z99I8mi
ge/LwmDGZhCspJ4N59lrNTF2RWQVb7/YYsRA/IhDgwEDAlPaiaH2kQy8J8aw7DXoCDpBRHuWezpB
ySrb4quDrJJcTCpheh+SjyNgN3lLTxUPHbkdbhrezxVRqOfFWXLwsAl345kXQATP8zx1YHPKkV+r
ShGLE/u1nF/csB7HU7b4waPNPVBsZs5LWT4idgXHK09VPI32WQ38v+yudkur/VCUxOo8Wh2pV3cK
W0R+ztpcf0vHci2unshnXHCuM3wmBiFvL3032dVp2CKx4g0I3PkhQMNZXVsvjXlVQSrD6ZRPC4LU
szOVi/MU8/6QVytcQ53YuH3CRNXZfJ6ZBoluz6LuDDrTxo9S4KghU6cJnwkNaOLLjJo44suW4Zeq
Uc6LGnw940zx3D+dIM4fq0WMQQJKVLwOdazOw5Q7b0u98DaOafgWZFn/Zjlu+Vr51uIk2+QjAklg
C9NaE/eVEUz6DFwFF35ehL/l8anwhnq0n/HgWP+JtfTuyDeszytmiAu6ZnkKxRjd812di21l1KAW
/ONrQKhKMiIAIagr3p6nLeUVL3EVrr/Zlb9dYfV98u2davyg8777mHrd8CLx3VzLdRKfp8jy7tLY
bi9t0ZkkQ8CDJ8i85s5mcjg7YLcmWiZ8IXlI3ncEmn61OyH+tbpR9ls6TsOnFXb+WRI/9lCNAy+q
QYXIGxfy1qFfmrdLsBS8TybeiuXB9ib11KKF+tC6o3PZ5qG4lIXvElumO15LEzrrf7poLr/0yp8/
1r49PRJSlr3OoV2XaJOK/lLVw/aEoyr+QupW9ejIVHyMUEf7SUGaa4JaPHqyEb/+Vgk1/BYTa3eH
4sY6gZOk92JQHacJoBsv0MALCWga+fe+Dpov3TQ37clo8K/eqq1v0s3b57jlrSsQStMXlNkuMvvB
u5vD1n1xPWmd501vf5VD2n6XQU42z5pa51aXA6BU6nx3SFC7D9u1vPdysX7YXGt6CeTY3TmZ1g/Z
XGBjSrcVPXkeFad8aP2PJBVHy4Wc44ZPcdKLxez61HW8gKKIoiG8RlWZ/i+Uxm9x0KrvDsfbHTrF
OCkJesDkJaiHeWl/9SnAF2spow9ChuG9t+Ut8WQjXwBYWHyNaOaxzs/4bM9t1DbfVF2IPMEZ3T6z
NBkT4m5mn7i8OwQ6ki0Tlc6zJGDm25L71mPvDri/GHceBOXkU9vmWEjJ03ojY2ZL2k0X37KmzKvT
7Dao58XcgJSkDqZmouBQCWsPH+pcNd8pqLWXuPyjSDh4SrAlLHnJ6lr9H6sVqqvAs/pQqk5RM7Kt
/ERE4fRp5rCBjR+bO0XMVRIBQ38JEFu6SVq3TlmerFxnTMjg54u+VrIe/+WEU/Oa0axdrBnWmfcW
hbwURgLNXfB/vs0FeYCLan/PNnd6INH+33r03gJwf7K/y+VqqbA8bbHbXxl8OuvBmfoyfgarq+/5
YpV3oj3qXukosvgKtZlqtAAuR3Jmge9gXesorw0a2ASyyv6GgmI5zbHgvVl+Z/3LkpPLODjkfpNw
VdV/gq0R90Vm+U/ttvZ/YlvjbUuMNGwuf3mRvjc/qnwsUHwEgrcQFVH/r5mz48lZRfAbMXX9pzrt
bf/cZOV0DdY5eOM9VPVwTlNreAwnEZLWT0P8l5XV2YomspvI93AJEuPtFGP+0i+eItQmHbtzV4qw
SeIQ13H0B6R9dHLHgfc3NdzhR6Vr92y3M9L0LRg/t4S4XZRbZPkVFMP+LGECdNJEdcoXaqkliHk/
Y8e3PjlkwP3VeivlJ869Z7wovGeHG28/zuShXSJP1V+xZ4KyLVv0LfVa+VuJpMG8SguJSsJd6L44
cSGuxeKQyp6nQ3Un2yj/0w/UeB9aa/bdH9EP+OkUkojCK3t4B5RbJUvapGxNLLdXAv76x9zNmzMh
W6BgfpmeC16I85+oy/oTjW/0aQBJIx7Ol/dVtC0M9OOEscaVT/Wmu6c+X1+58H8XY1D/u9+cBvKT
lMCW11I9O703XZDn5vwUHN1j6U/xK6Yl/7LmYrh6/SzrRMx5dy6EJZ79bjHvJbH/JFvHf1rKBQ9g
5U13c+wYyTt795wPXfXH5rsZ2d+iHdHeTPE9r8gavgZkEJGkVpb5qyUt98Qh3H7mNSD6Poit7cGm
mt3N65re+3x2cQ61b33OIq0J9/vf1J3XjuRIlqZfpVH3rDFqEpjqCzpdRESGyoyUN0SKKGqt+fTz
mRuzt7KwOz1zuUCh0RkR7k6nMDvnP78A9yxOS5an1TmPvSR7Vex6UELJKN5SD6eIfNOlZ0i6tRKI
U5KxZqNQSw8pDuNUkYYfp+i19nZROUso1GO3HdlZbT2BTpC+dyZ7zoJCP6dgT2/IE4BDdHkYpB4H
3P8Kn9CheN7SDy7CWerYjAwI/sRWnlYUV7Ipda/zvA2/mLEKBElW+RoAIjCfW9Ihbj9Gtl8u00+g
ZaugdlD2o0q78Su7sr7v2CujC6xAD32Jq224jtO03cOuibtLFzHewJ0qbtYm4KlzqoesHIdpDGLf
HrLjiJlfctT6zuxCTasANLSoWr1XgeVqdItlvV4iYsop8TTyDeZTy/i9erbmNso+DXZcD6TIYaeT
vsXMM9J1gNm8MMQdQ9/Fds7YH8RtGoxYymJ2PGOgvx4HGI4eljdtXgcYP8TotKI5Y+MKMN+Qcqh+
YeK2Tzgzv0CiN+pUOqFCjPyrE1q7kVTnw3hJy+EVw+F8hCCJIMH+8dOEzmi8/H5mvhzfrsLhEfPc
ujlHecSQHdwt35yvFGRueiT4atTO8Fry6ml35S83RuM1lyNmNqimJD4EOI8eJOE0usmk93/Ss0qa
jVhn2S4sdimhGHQXaI8fVGmcCk3CaPt4AVY/ctAAlVrbP+8Wcruiy4+swnGOkcnm1z1QS4GWz7uY
SQ1OzNHYyuyweVq/xmccvho+Uw0WtQ0LwRuFD8ohCP5V11nJzhWGhiT5q9znkiIGd1xKS9VIIlE/
28cxu/Cqng3pSZ6IWQ6EFfNc9RG7HEIJXSclBGvTSkJsdEESuhYzahWsgpQGZp8hqaPJTY9rWyni
8o4e7pOdSZeTMwSjUVXIxcdb9JvEnexJu2HWZ6a437icmvpM9712xmM01V395+A7bpfd0RcjRQsm
JsCiud1iIjimg4EQtEHFgg89D7nKrKiwau9hGCZKL+XVjMWROQpLji4iFwYKoHWka9iBd8YEIwPH
8xxJ6HlXjdStJ9WYbTID9+4jUIXXOcLjpO8SQgICE0bysUF3MBy9FAvHVwzc45qRZeRVtsvd40h4
8cqclUyExLuhWcdqlEy4qseWYJs3jFfOet2NK0b7CmltLWNZIH242mRgi3dFjyel9J0MY4MNrdXE
JCZBZVIToddTApgdRDbVHKaqGzmD+snhVZfpJyzLsBoAtYzqjZHUlPjygkYULIX9JsutBvxvRx3d
K0t9l9LSWUjYkPQzfcnO5YzemtonyruVahBbSA7FMtB7IcurGAUy5+41BmBoS+Xt2Er2w7dVORiO
GwOTGkXRnMSkMs5Na73HClD6Rg7wZ0RCBhidA2oze/FGjBuvgrt9Dr2L/px2muhRFstPRBMU+Kot
HxZ8wfpvu4yz9lMUwzuzogeVSjmKuW/XHsOTKx/BT1d/DXF+XJcvGcuCeBE4+Daszn6SlSekpdP0
ha4t/VpJl+GZebmv529FUoxYDi9mB05PcFhmfUi2OCvepA7m7qeOfsx5VmvJINM3GahdcfUhLtEc
aDai0SRgfvsvJF09dPuYcRdiTEoWV5LjyBk1ioGFYhc675Ll6coSJ6GJW7JqRjmvx8YBTRtkidLB
lEfxjjueWvvL7C66/71OKKW/5fYgG/1OUdf2h/YqjlAoUB8JyepAci8HQUODSP1tudZR+bUxsCgb
AwC1ZZU5jBgqpwe1Hu1WRIpjg4WxPBwE7NN2XksPRkxEaGBDP3j1dWr8GdKHOkVdnjelBOu9NeJe
oH1cPqnJqN7XMWfKUt7w29UmUs0P1I6dQ7Ri4aoWS+72hndVyJsAKvxwjoScGik+k1qj921+Jfns
ufHz1XztbXgbJTJvkgGed+0yyiDJc1FjIGN1ZaBAgTOrsYQx5Gr7RS1lGBNLZd0+DVdz514BKAJ7
ROgFs+Ltl0Mv/3C8jjoiQntgdSmxPbiXPER9WeWT2ky4y42Pu/lOVyKYqUFGr/xOgB+pGVS3CbCZ
3H7qtpFfXlkRk3ggt59ds1FXxlIzDJmMciHxRC3EDnQBnnYkwpL2A99eKmPSCSuOJPRhNXO51P0y
qLFbls6SvGASvrV9cKYVL/ubZWXchRtoDgBcUs/Xeea4x33q1S4ZYoubySnkSgA0KGseNUFdG1/q
iCrIAHUb6EWdstLvugHlw/jTZ3WN5Fx3QkXLRjYrooW6brsIar/YSthXY3bP+7ZdLJcbZ47k9pwq
RYVbu9eBwHUCiXvCyIpXYfKnYUePoNWn+L1aO3RXMwdry6exu0Rp1ZvjEdOYuihugT+9tjvrPWlX
zKN9Z1lwrHRKbv4z7l25QLXqguZMt3mZSNXhhLUoFPsRRgJ2QmS+Fqh4L/tMbKcHm1Yn5znwomVV
ikTfTJpDURUyg7DQ69F4Z3akDaahLabVnU+6vkoLMIE1JGdGzdDryZdakJ8cOgp4OT0vKB+fneuW
oxW93GiVa0NMAyolkVee9a5ppCSW74oboTyBmCPICqC5TsMiaIicK6HcMtXmxZTMQT5tSj0tg0Rl
2jfVW+WiGMO4o24u8Dkwk7utcfbl0LYrJc4axCa1ziWD5yKcNFrKENoBGUwPZGLQmoaxmSxuTh4g
nMAh3LVcvodvhfE+w+uo8KHdXp/k/TZWD3SVTIMZ3ceptpBZ2ZL+ULdfeh0uFSnC7jitIeNzi2+x
Vzqmuv5pqbnm8I3Ek+vtdaWrkWNac2uT5il1GY7bp5wrQRAiD8SuYd6NAJQmLlUMCOxRJCFrP4Gk
iEqqnD0XkiBEMKp8QrMokYO1dHHlNtt0VxfQnukJ37TTMqxycKLsM/iBeCBxuyRXk93R8mfk1jtN
Yp9D7zQhBp9y4L4r9nb3h93wTevxHUWupLxOd15Og3KAy2ySqcx9medYVpkPNUUf4XhVhjICUTBb
MK+L63LDbivPihGIfiGTQJYGIooZ+A0QJjlFlYMhEwEmA9URbm0LUmPtsOWQukCcYSWWxExdy+id
WojIkzShG3KaU7cPfzraEYbFddFVvFRL0cKBKZmM2hHJeZYeDBqyC45gF03bfSmH1StZQMwhs9XK
je5rnttXvwFV2gLCdFxAxcisu7XnJtvvma4x5CAeMo+0uxmiDvf8s+dHzBjOKfKsqzi8ohyjKpOP
jSKReYWQD9l+XrH+lk8K5AL5GC7RIJ9eMbOc2IHfY+MhwqVr5rI8qL0NKF1yLVbAyPnommKramiL
ZoYv6n7P7J0HZv/XBqTHBfJmX/ZTZYe5kyzJlZBC271NWrHx7fWwQlzM/EN1pHHdS37akCUD50xt
8vszTR6c+u70xNmpVYZ7q+4SP8MeF+H6clKuAPuCrSm9OV9e+gfs6WGlIiHsbB1X0Ru81ZSr7j5j
tVZifTpks7wjBiBX60g0tnLL2ZdsmEhybR8FHm5QOJUovMiwNbFD5SsJocFqzpCuzFm/aa7V984O
1BqT5KS7JNVZ+Y4jjmV8GXWi1S3nw1DkHKkfGYoWpDxfDKW3/3k1FXMy7np58YW1gDcFEMApobYe
5wjk96MUomJCz1a9guKNmhOsmw9zMxD4uFVNEDPZAsYHchKYjikarboO5uDJi664TZ0XSw2vYlfH
quTeN3Kf3omP8pUFw/4v4AN5iXaOFuRZuUHrvZ14RC6QgW5jbaEeirZHOZWdflqEKwYHRj7ydq2U
KD5R9N8ON3UqKHibGp/3k0WnDnloFiCAnXCpaIQJxjhcop3rpSg8pBzIW13tA44CNMAor5le2yYJ
S73ZynMv1kXaRciTKQkrSh0Oj1AutT4yB853bNSyE9tD7CbdlTgKfl/SW2PrMFXAXhV4AwvhaVzk
xVhZonmzGgSbd9nNyHcvib3p3WzYEhyE8tofldp+JGiE95TtmjyWaw2zV4uTP0PWC6WpL8S4IZrj
HsqNIlnTf8FrIVBGLv7DtWJToE1seiCYBxt00CV2ge2Ga0MzKv0HdnuDUuO2xVXh6ss5L4Zk8qhi
d9+6yeakyrSUfqtNyI+iDFPEUrjkVPctqAY3jHOFRhQPcTdRUVVUf2UHl6rSj61GUiEztVLk2Tg1
YKOUN5F2q6sYL4zv6H92Zsy+LzBqu6Jl6l7fz52WmItc265wy/7EqVpzgRLC99jtGnY2CIwPSV1V
5VOEtrr9Bs2clt9lIZOXV8FdIm2uMJnyAdlzAESTTxUFXt5rW4/haDLmD1jViG0+tGLxdaoe2c7U
WScJa6rUZqYgaTe78s3cvGaVtlwCCyKov3I3RdIty1gdervcmRQ+Z5uZrInzSOc2VxxFNvJV+jrH
ZDJ92H02dlsHeKFyfVetgKdW+f1Uo6OQ23kCisVVd50rmd9dosRY7j3gRMc6OCrBUjeo5e1wN8nZ
GZE7RXRfgIg6kHWJwr9UA6QtEAfuybjRbTDi0ZxrksmvDVLZG1KJ/NOV4q9hC5DWrg+dIiXCM5Kn
qDdzBJgV8z1oq9URG3Ep4f6p01VEInoxWevvDb5URfMnP3k+io/IY0qXqG6HHcIkznHFRoqYADSs
5ZXztkMuTZwNrkE0wSJOiaPJ/XDn76kbWZlJE+Q2cPIwYJLXRKkBqRNtKPOm1ve7yVKH4rq/J3k6
r9GgTOX6WLREnHmBYqxuXSfJs7vcZ98dVR7MHpCwm7alLW2KfoTHuHXTrd6U1Con1G7dRCKOFkva
577uuXMtOYa7U1WrOH0/ea3XGi1Gb8lTvuMpNU2dLCu7ST6qe6tkOrMsG2oVBLMvVrud1a51qFTl
VtuedARLILdQUBlikP4X5HKZXs9Gir6sOUNZkEeE0ZqUF+i2lwwLTipRDsa0H23vp2ixH3e6LJNl
+YViZ11Ed8bb39PXEIxO+moXUIl4LhWr15HNP6dPGWwRu8VdBzbGpTZx7eNb8RDLzA1FrlewwM7W
VA+RmwH905S2liwzOuFIgx809vJd3bJivBPuNOe2ZSljo+6vIptdtwZeuvF17a2Tt8JemEzKKmZT
lRQkXEkilvYg8j2FN/KCXpU1u/xCIznUZSI2ZHgWH5QsJNpw3jIusz24lI57L7lzylV9oF9b/HGE
Thgfk1a3hvwdy50szPFclifcE5a8pPrKYAQwlBBRL4Ll4aKS3dfxpECcwx8OSPdAJZR1wa7ttixZ
RDc5KXR1AN1NLu47DX1/KNwYH79vPpguT99OeI6UsUavqKFdlawuT2Zu9uDlOwChXLR2frm/9PF4
LL0BzR9zp2spukPOO+teinO5hImq+jzlXDMr8LBSpMvdQWBGvWCJQz1X/Tp90BJAXjpKr9L15XbT
iXUhbMIpi3G7b6D9L/YDcjGs5yRWukVNkbwunaCGOrl5ZWRvhxx2jXNODGeyPSROejwSM+RiqRzY
oMjjeMicYW1fY6OppyVEwbjlD7TaehE6DRHD48ceuxLLCw0EL9jJ2ttmuscmAhw6b5PbOKFEo/T7
PsPW625qIUUlZ7+gE39ak2k0b6q1qosPFbfRn7bGWPdD4Yz+dMJrd2OumZWrAxwPdeq2ntvxk2ja
rn5AFReV52ji+GBRmTC6a547HL/sIyYI1hnMLxmflo5761Qa0SrOTS3m7c7AFSbM68yAUV8bLnVB
zPIL3cTy6zUYUHmPoZgX+F9mn8y3nT05NUgN/Z3+ptqqakbg1WTOCXMbH/cfY5vrOy8tNtGdrN4f
BoYlHvln6ckqZo0sprTWxnvNzZdiPcDNhdEfpIwAFy2wq2jOTXLORGW6TGs1PAIP49bNK1QnL+sn
QskgllnLoU5J+smClFwp+NsJ64MTCh4DE0G9Jew3ETRjow60JJ9c/xanqHRwAnPSxbKFEzOr+bGo
nbL7WtsVrBZ/Suz5DhXpWJ8w8jUqkugKcUmxo8DZGbXLY0OUbnPTgnha937R19qdXeOD+d1jUW6+
N8JxMjBQDY36l3KD75Qfk3GZrCnooZk3IMO4HXxzipmZEwbkH5GhML4K7N1y68pu5haRlHqbjTsZ
wBqdLQ3m0TXrL/ZGeSUlbgto2x6ao4BDV49j7Q3MGMN5giTDmQk6y19rk3yKnFkUVv8ModK1tK1L
LN1O16BETYp7g1qWNUgsrKs7+XsvlFWJr1QIKdKN6aMH0k5zoEqkOpaSwLOynzFUtJLyZVds6gX1
en6v6MTqTTI1v2T1m9ic1bvo+ubynchUYqqzzzKy0pw9njCeg2gNFUl533AU5KlGpBHOT9e1GX8t
blYXJr04jDVQNvx/rE8IijG2zX4fTW0nvMfF2irNO+aDzvAiTV3ZIm06TL/XnpSoGhrxtRD9V88m
i6NFb1nderQX9cvQeFH1LR1yJ/oxkxCPQFJMonweisHCV6KXOcnq26477nT9kWLXp+ucgjDbhRgM
hkF98cFlJ1uPNeji6GHzqMWLGWJLK/GJXHnkpNeqJOZLGnA4yKZOqzf2mDXeeV0GqJmRMEjce2z1
MS7Q+TKNJg1ntGkneuKJ9bmnpEB9++iYVbR9Gik8yCRzIFJOB5Rh4AVHc8hRhnw1CiPTtXPdFynu
cG/dnrd32wtUH92f7pJuZPnT0FKuSe1jhp2mMaGVh7aZcKdeSmE3x7FruzaANGVoSNmII31oFr+F
/LTOcUYJYHv5CeOr7mQPc1Kc/WGFnoQfgOtDXE+Md7nQWvHQo7AKJ7tdGBkVxecc8eoHzLvzS214
43c2n6EJ3U2sx8i3I7Q7a8KHFm4y3AEi4njfTc38OqVgcBf6uvptAor5UGaTeetl03QcZ58HcQBf
tn40pBdXYU8wZXdOpmL53llQygJvM+b0MPdj862NG/xZVjhAIapu912HWPkOH1TrDSYeZhVsc5as
J8Mu2wfHXrJv0MXbR1a3gqucWQkGiqX5Pmk67eJGrPMoRtfpYhT6jBabJlt8gRbNqlY09fCRWj6+
7bn4RRdE9Wi6YQzX88YA/f6B8mK5xYw1gfXR+ehVGEFw8vKmN74xgsjte4M2r8L8e870Q8JAuw26
LgUh153JOcculV6QMtZybmx7S3NELl6cQQYz+m9bVcJAig3HxC2N+R08igITktVAiGVkor0nOoFp
ceUWRh5mNEjM7dr6xi1TM8x0c36TRbH+yRO1+wXXofR7muTjLcxH83FedO4y34lOfmMI+EuFdWvM
fe4dBnD7JTBE1N1itVF/Zm9jZ5gQLX3WdKs6JTHPHa3e+xHm/aeIfog06jl7qoRfngZj8M+2LZaT
iev+F6M0kg9RajsH28/T06xt0dskg7vjzkbBJHY0lgOWLu1DZZksqamWTCEMu7I9m6Wb/lhqTX/X
e32yHPNJdN/hvi5uCLMRANBKtKkJmjxmZYlwsTy0HTpIspfwziq0vHnwhqXrj2I0yjKc/MqEaCrS
6YxMfP6a+fRiYRX34mBY0QQxZLHuMoyZ7232+LstHuENJqv9Tq/a4jRmEcHxOPXfYHcXw4kc5jm6
gbs5xkfWpfqdN67xG8xee+/YUME9z3E6/zCaIaZ7mzwm8mbW9F3IFzHfmTL19EksxBIxic48cWhw
RL7nYxGtxtF2aqeh/F5oWEy/ZN5E4jevOHlyPvBnyp75tdJEFV2ENjnje3+FzGTfe/Pioiik/d58
58X2uEJLfpB/ksZnDNQh9EJYZ4CKyEkbE2MEr6kj3TxuK1AwOsuhXB7RQ+XDvTEjIbmBntPoN+Bo
uf5tXckhyA6eP3v2hxidRTYGrs7TxtpiABkP4UJ8dvkohFHilgRjFMv+MsxXzfE3EwkgEXrZY0og
AEyigY6GevAW8x/296Jb57CsotG9X0QmmETXQog38xoz2q0mdKxnY023pxrrETcQud0/pZmPxp0Y
AyPxOwiKUNKCTDBgv6zI6WqyJJgVhWSdDAhmxrgVN9wGhfmUjYW9/ds4w195wjiq4NJhAi+4kFSI
vP6bOwomJKtuw+S6mFfJ4t4gDuxwexzof/ySad3/8z/59/e6AReKk+Fv//znS13y33/K1/zrb359
xT/v0+9d3cNM+G//6vxaP3wtX/u//9Ev78yn70cXfh2+/vKPYzWkw/o8vnbr21dSEYbrUcSvtfzL
/+kv//F6fZeXtXn947fvRF4P8t3itK5+23918+OP3zzkN//x17fffyeP/4/fXpLXf5y/lt9S3ILU
2/18zevXfvjjN003f4fLbZn8h7uf40k1BXTB66+c37EbYeE0kFEY+P/hflTV3ZD88Ruv8qj5bSHw
qvCJQMAvpK9RLFx/JX2P0C2SJ2U4nm3/9vPonpRKQ101Tsb+739UY/lUp9XQ8+q/5YDS+rsCnrmF
XZcOO8Xx/qZaIXdCX5eieDaW9FpyZt4XvEHsZ5a/Ig1aO4uq5tHS08F/cSdwlcPSt/6L6Oz5Bwj/
2gex8LLbrfFKzFMx3/xorsKjz2kyyTHGsYRBK0+RKXmOfpJub5H55kyeGwuHp7bTXO1N65Yiu8zr
mL4f8dv/0ukzdNnNWObhBBW4b+9ZloUI4rKI2wPPvTcQzDs9O5D9jZBuw/vip7BjA7zl5pbgzcYc
Am+sJz3Ipg0CsQUpvT84BL0zLJ/mHs43gDsG9py0A9YLnYlt+wR5a/WwDTs2G234ibfcYvyxTXbO
jmUv8GoRfaepcheyGnMXnyk2cQIxKr2Gk2iOPrWMp1PRLBbxszghl9Opd4aoQORJNRjYeT+1B+Kz
SBcYpimrjhrQ9UsjButhGN3NClqSYVxq58nyDxvsjiHo7A5pGv3zAr17aLXsxgRjOmrCW2UAhl9+
hG/qMg0prfYjbT0MV9pgLWXzXqrp0HSI9I5bQwkHUXSi3HIhJz+kILZFYESN1wRQoASBLW6WE3I1
Y0R5iDFlWS5aUROeHSGiO0zWZvyw9cSK0fc3SxGSRr4uQWtCxgnwrcoE8yn6tSNZ32gWvZLQ5EOL
4qoIvUXbXrBaWYX+oTeQMgTsBBOv2ux8uOidBU20wyNaD1BWFG8wEV6wXo9KlLGjcKE3FWW7vJ3w
cr8tcTohPldynwLou5t37Gv4uAzu9GQMRihdcXB9lP9XS97/bD17bF6rd0P3+jrcf23+P1jUdOnE
9v9e1W6Gr8X61wXt+vdqRdO931kr8EaS6SwYhDksGGpBc37H+gJ3TxfTIBy0ML3513pmub8T2UKs
i4E+ziZ5DIOgfT0z7d/JqMDr0MGRENdFpDD/i/XsV/8oRGkOML5ls54hajJcS/os/cVatqbW3gYE
lAGzwvkuwx3R8Wf9UFBSXjYD3UvCffxv1Im/+vvwlfAocw2MbD2sRMmIlOZHf/nMddoI1jNdxggC
1RbTIC0tqMoAZw4G+RD/zqVSeuL9H/nd9ePQBTlsGNQQaHzkKfjLx1Wrnla6ZcOb0VfePF1S/GNW
AJvsTPRKiiCoB+cOjCY2klO/Db0b/uVe+L/tGX8LJeEQiJfkSmMsx3l2MFP99RDS2UgXxKANCoKh
HT8it9y0Y2YBjh7qTosf3b63Jvi2ccMCjsnx54geWgMsakeysdxObCGhKTWZmFa6PfRxUkekUZIf
fRyMnHBo08vSjNQaEzEMjNtJoNGx6TraeE7fMCUztsuCKy5LJaBEjcCB9iNYRW2ISxM3WhLaI5Ex
B2WtY09DujJWcyW71jJrdIhDWXVBlVpdRsrW0n/x4tVK7yo8M4yHLbadJtQKZ10vXTGI4YkIAc6z
z0ZZv9/yus3R93AnoJhBUnQaaPCT0KswmAfBiarytIiU/w+Xgf+tJxiLiPQi+65lK36O/ZWftrZr
M2idTVz1LDoM/TwLOpYDY+yZFOyp5OApFJhrmwOXEgpu/DVuliY6pZnu3TKCxEDAGtzxTebl/p9M
Z3HZ5xyn/QkofW1vx8GJoo/EfdAtdng6fgB53p4h3A8OiAfJAcAM2EsfjQrHnTeQ1mPkiC7TvzdI
jJbtkjB5Gl/twhLbBXAfPepCYMNws+JtiD3RiFgRSRpjprCGI1ii5vJ4HzNN2dSMrQU7AhBcysPa
JZKbfqXFCn1Kz/CrOZdRa/PGUY+fGxqOhRDqkoI0Ow9YmwH5I9lIb5caIdYppaOcDz2zXXEZCIso
75iO4m88pG0K5dpfGxx7ru9AWDBXg46wzwA1pFBxieFmXjxJO+ckuHxpKC58OqkYHCxKCBLH53JK
+ic4S83nHhaIdzSaJfq84CJ5SnEz+2iYUM3pc63ydtXm9iEahqokoiGPggaG99coX0Bmq2ENnCpb
H3TH6jMewGzVbg074yMJjJtqLuxEjns7lSG+0+6fep0bz2ucI3IHLLRsWrtqK27XtqlKtYf9UrX/
tcD724JosCAyYQYlgegjNT5/K+98B46hqVdGkPYprW4MavbMd2Sd8qxIQ5DQJg/gS1yC/36R+FXA
yBLhyCZeYJ6IDFPWqb8uEcbciiLyZgOLcZ8kSRQP3Ai1tS7/RnWts/b8uiAKg6mHbbHkGabBYvx3
raRBhFBn6QPhZgz9tvcN8G91U2pe44Z+lCH1mybMSt7U0do0D1nG4OdxQxiJK4hlAalnlWZ3t2Zk
kGZrTh1nJupdHsBJQEtAmjJ3tNSu8UOPDZ06L4+7gocz8etThm5PfCYlRpiXxu/a5lZwg9Uh81fC
orDJWkJQtMi8a3Iy3MF0jOYjkTnrD23KzPaw9SIN41z4LdTsfvo05VkynWaWRCnWSObuibKpeedk
2PaH09xszi1iwwFFSl9E5k2x+dYnWxu3+KyBLa8c2jITtOp77BpHoh34DhXlHwtVLlM4dsjWX3PW
mIWsOCkY7FL3LpkmpyvCwS26PDC6zpoJmCiX8i3TtsgIa3JSzqU+js9ZouuPRowE5SAcS3wm9f5R
a5ekD7UNMWmT9mAzVHOI7s3Z/VRWjOGJle+t+ilCileeiqImWBE+32oeh9mk4BMbECXJFxm8aj3R
88+zXjkfsdePjpXRMV+2m7L57DVe9yigT33DPSLt8YDFxJe0RnDhYz2nfgMbcTXKb6Luy/lotbTN
QWEmSRZ4mqEDKGmloV9EjsAz6MzEDxmuNfDTWoDwYFvjGR8Ww3w3Rblrnwg3AYaPnHg4xo01HLdx
RscRaLnfjk/puk7TO0Jv+MzIKdvPwsZHhS4cErvZmxZTB0hvt1k61A85amrr1qvL9IWkJz09ZRAu
qiMGptl3UWKlECxpa6fHXCtYVBf2UyZn22bB6V7LKu8Y/zDWT9BDbGb02GXaNP+QPgi6eesz6qq2
wIo39ACrGMuakUo/loexTbP+qYSW+FlM6HSfcs3i2k9Wy/R6SAsjjanYUzZBPlqOPLuIJCSSY/yo
e8p73cyfWnMccvzfyqWpDsZSUVcMgynlpXYp+ueFni1m519rSK3hjI/L/CRajHXeYzOWkOzAbc9d
SOogf03uSj+CHO4/ZC1Opwvp1lmO4xVM8zOhw7DQwi73nN4E6Yy9bYOYF8EUD5nbQAyz8XMiDgJP
uDVUGzrZFIn2EVtiztqWTNzNZro1nydYgagGWzJ6A2J2+NYE9/JLqQuGJV6xGI9T3/afV3ux8E8l
hCvkSakJN/PcYTmCoPkVmI/F67WxG8S5hjmevwcj4lERzQIiZI11kX1wh6TLn2bHasqXgVS7/tiV
KevG0EPEPsKHTFMYb1n/gr+flt60ZKxCy1xZob8TiZC5obOMvThXblu9MgdP/yxI8ns7QBGyPyeV
twXZWOtUTrp+m+d6d9LizftgZlbun2a7t15QG7kP9aiL+3YtLugIghaN5MJCeUjaLgvJRkdiq6Py
713JhR6+jO4Km5dAT6qb9+aaTxe579sDIk+zxWlqoDx6QmFeoAG9hg54qSBBN13uSMOMPkwbRlbH
3NBS95lkqZfKLP9ssXskgzBd7LMoBv1m3KYKv4V05Oyn5kPCYlwcWt+a31U6C2GRGvUPg/EouWvC
eS7q8kLIZ0fMlv0Rz+GUkPjECsdN/9B49WvJNn4PL7YNE0u/aMvcn9kcI5Kyxm/VUD6awmarZlAQ
igjRVuaju+rdFYCBC0MBFDD8aG+71Q9xJXmPn/8ZGTrVcII7tocg6n6CIMLtMJ3HLmLORpPs93oa
OCOz0apiYfUY4hGxFacPfpZ88ErzmFrbRjS3ARmBiJsgR4X4SY91k0nJh8pa70BynIPQ49tx886O
SNpbJBBh5+TWzeqT4YjwmpRaGB0We4E5bndwF7HatJlNjpCyTwKXJHpqJhUDxElrzN6yg5FPidcL
WSflLfPjJyz+vBNLlf1xc9cXs2CgSS0rLklvlEFkbN2NJcybeGC8A+XgTRRNX8glrLH3tNFOttYQ
GJJcr+cIROG7dYhmzTMxJQE0v9CsRyQ95g/D8280vbhUKQrfhnjXzyhdhoQym6uUzAAxk8B8Udfe
GFn8ApnoRNtFG0+6LXYQHbVQ5JWtFa5pluRQzpPxJLAjem6Fr6HQGNp7K3Zu47zyH8bIfhYNOv2k
5GZiJvxxmtxnwFQtgNaJst++TADPgZ/HDwZht+G4+OUBX/Zz3KzZ0cyN9WZdiycbhWxIZMCRgZGJ
L4yW20zSezYqLa/SG63xv2VI7nCpGShRD6jIxRYI1seAZ2t+9lFjBWi0tyM85me92yivY5CooEPf
NB0Wb62+zlB6t0BrXLLIUSsXx3SzUX1m7dQeG8a150lHDDzjfvN+FdGMcneJPU51N1OoWk78yV+B
k8CS+xHi+IimFBQ8v+2ipXmpBlf/6rdl/AUeTOMcEH35+VFfmzesHOsjlM0K8ortfXJhKdzC2K++
JhE03xOyYFqpMsuH49pwzpYuDmPXlpyYPML2JDMb1I+t4b30zahl0AHmBGs8BCXHfvbrY8R+cZ/E
ecHaGG9xKJapp/od9EsnEvdLQ37Nsa6L9DmndWebyCeIBTC9Hkfd/yrstjh6pCCbQZtih3nGoqN2
vtm5T4CsP/AyQLg4Fugd6NZBnibJ8UGUOQ+jc4g3LWEwGS9/+m1K2g5JMO2hpnf+aHvNdsjx9XOY
qJAphzLS7mkBo9ZIj1ZkOlOIIbNscUVBc8Bl9D4SPjg8lMB/OOQZifBOlcjFc1wOyxwyreBLMyjQ
wjjrtYdyS7DIiprOPY8o/IJ+6pLHUtP7M+mg7jdfTPllEwTTecQJH/CPM49dP+A9R4tdHJylXNkW
swXlVVq0LL1OS4Xh289kfvdVsI6bGTq9lrf32MRDREomtw3qvG/AMvP2XduuG0O+ZFoOXlTrNyJd
yG7WUdAEaxxP33H0RXvSZ/qnttHNgiWxKDYyl5ekDSrcTy74gFif+tGZoE+Ng3GKJ81HaNym4oM7
++fWJ+czLdvhElldeSNKsWCyqrHm1Pgk0YPPFp4zrXsbA068oxv5mBadCPse14lATP0FEX/1kFqM
hYaKXo918WzHBtmCnanpL10fGUe2WAwHAIYPGxKPs0/R/pwWVnpB111fhtYgWtisixMuLTbLYUqm
F9vhHVnt3bnCqZ9ip5huBqkGNtPceSY/b3seuxHv1Lh17gbb/hOLm+KmKeQi3HpThPJq7OpjVrqg
Bn4d49iXj+KWHm57SMiQLEPNz1JxjKMSlbfX98Qz91N14/lT9bAt/mmsu+jsYpyeH0jY/C/mzmw5
biRpsy80aMMegcvJBZncRFIStd3AJFHCDgT25ennpKr+HhFVKlnF3MxNW3dZVxAJhMfi/vn5OkKb
yrZ43YNTTPaxn0UnywA/KevM+LJgLfjBbDu6Wr1AFVdkzgN4K6OF0kUVEgAl3bVr69c3HZnr/aym
5Bt7amftZN9PJzHN7fWScKmQvh/snWmCZbZ40yNLD2lgNiHvROPewrmXwvkZ0FBxGo11QPvYpe2h
dwBDwcGYryMQs2Fmr/1T7zgGxdLMWM5ZZ4LRRnqIMGdyPgZcdOpv+Fj5FBJ7PxhuMEDr7/MumN4p
ZC5uqGg3andgTdS4A1jYv5FjI++cVlgcZwpq+QRnsluRgJ/MaCRDJmnkJJU/sFgvLkCAXWF289uJ
+zvV70Em330SvJTyy8X+FAvL23etH1PsWwKHhhRaAcLBKCzYFJMZnFQV08bo06d/GJsyp5Y4Ll/U
ZCuk0XkyJvvWt+d7DPekc01ze9qe/d4rJswB41rcdKv3WPQrurE5D+r21I6toF/bKd/C2Xb3SVF2
16hm5uuqLLIdzh/ZsRDZV9X0VnNYe2u89eqAUi1/qnnEA3m6zhAO7YLWKY522le73IS7uKOD3QpX
t4vyvTOyqNdGY9U7OyVvvR+iMXaPFEej+D7h88cgQH25XzJypGDYk3znuE2ZnuxB2IeImXkGEPa5
G+vlder3RR5OE/gobNIB3bi9Ku6mqDIuJcH4dkiAGVF3eBf5SXrDqm7dyHL1Xo1pa+1aVs1TgOVH
OA5edOeyit/D5xBHW2KbCr07ffKmptqLZoXkutjJHR6E3aHLHPerHFb13vPN7pbK4/hoRGaOw6p8
ypyiuTLpgLr1vLJ6auemC1c1p8fejLuT4Vb1ObLtNg5Zg9Qhr4am2OGDRZFb2tMdJnJs1JCdwM+k
KQd92FZk86aLIfz8eh1n/+RVMHs4ejRJe0iKqBtuPC6UxwQnzYODb4ZCoBt5p5l25iuzGp3+1gT8
HV5Szdey8nu8TnzfODdoEULsbOYd7kW+4o+mnBBVoPAlc4bae4crpLuPKu7dGH32h8HrbTbxtbvc
Kq18FxX8YFQ88UM0+z44c9u+K5pKvIujZf2eBYaAvG6a631ptvdcIDtq3DztMShGd2+OhTXiC2Pk
e0QuQ3ATZZwVDb+vzRspK3BjmXT5WuBm2rRdX/dthvqz4mR/QrSWP/iCJrUdOG+ItWavWMBiD978
DmOu5Hoopnret2Jej+j6+z2Ne+kzoPLlWA6uCmlxcVs8H42kD6vGd8Z97dmXCck182YSE3gzxdWS
HGglrpaOxEqD699ekYe9v1T5vvjL4L1BD7JeFx3wx52J/SdlscFdyEtnto00pJIpsDg5xsesNvPD
DB/nvRPnzUevAOoMMM15bTlDc/SWOMI3WqTXlTIdJiRKj7fD1FkBCiFKXDRA1cF3j6XoLUrlb2U8
s+vCQfJxAexGZ8+XD7xdRwrh/UJJCbAdopavrdmLg9OzwXEMKLh/zgml/REC1w1Il/yqw4IzxKi9
KXd5IeNjgxgYTAw9mbu46+uQv0zJJ7XKg91HYIjawTkY3tC9Z3Mrr7qpdV4N69yf0UujSESnqXCO
mqriTZDFtETTl/iWDuH8FZkozABVv/L25Y3gs1xHWZuHjbNAbIr8HBCYzxrPRgF6+LnoiouHLVya
r8vg5J+L0rggZxaB2gvxjfKUOmVVVV+ZbZB6R/rsKWkhTk4X9uJ4euzbSJS7IhHlfDWMlvdmRX8y
npXdV+/7kY++r1nHbidUThRdhyrlEshh6ianK7sI16IPoHDhnHzCYLmhuarP08fM5k50jHLb/1RY
MWAMcjaXHPeqOhRVS9bDNKK3ybrYx4svE7Cm5jb3plXs5bLOzlXSJdXnolqaz6ZRrk+zOcCmQvAS
tIQR51LeXmK0d/T7LtjO5nnp3uT5MoVlJpP3ia84/LCHkshtOXF+53DWMVExh0RLmRrpnU3zKHga
jxCbndL6SHYKYWDvTfGNSJ3ofVOKt+zfJjvH1NXo5bCI26sqaDxm1tJ9znFSuJ4SitHcJy75LSii
/PeSLnWqsN6YXE0Apx6lY43qwGrZPqX5kJHBSpyMzkhSLuc1aVaclFM1XoPQa46JZU5vU5RrtMoC
7KMzx0reD0oWEC2tEheEyIs/96omseAZ0UWPHY0GuYZ5Uk5xNTiyej/6dumFyYpYeG/0gsxAviQz
qDlqHv0u6B3SnPMPIgsw4ZQ0ReKSxQJUlH6a3YINph1qMhFJAM+eSmlCTtZuPUtdQ3TtFaLkpP0K
z4VDP6ZdkptaoT72iRHdVB1tL1wdMlqtj9zdGER5bFEHA4kJ8CQlXE72S1cc3a50n6TVrXt2Jv5v
xCRSeLoL0TfFTpmVlx2Lf579yDthE6o+2oCAr6SMr2Oo2ssuyNATXqWRZ168OqaW3XrnR8hB1b4k
77Cei86+2FaQGlT1fRlnvAyASeju0Nf6a3lTBOMk7J1aJtJOjlBAhkVZ5wb0hzLuHnz6yLL9EuDl
W7lwEw4KPxhISzLiP8HN2OUNBUMTMxJo/7bk+usUT+2PcleLxrI/98nALmRkBR03pNgbWLrdjw6m
shKkYMqIDOufqRzyV7wku89IBQ1lS4kjyYyU3rxGRPUxQEeanc3JoO7go5ycH+eoUR9pN2OAPzL4
f+R2HMpp5Q0iWIoMU0czz9FXMT/Od2ZeZVBPlIU6jLb90+KtaAZ2E8CE9TzkLT/pj7pGz3ci86pU
Vd/TOsz3J9EGeQZdJOCrQqB128UqwoPF/EGAZ7mkLNMBZc3vjEvv9Cnhup7flcvs4tCyyIwWIhiB
qrwdh3x4z8G/699V/hy1T3Ruryqc6Mi4bGhx1J8GigSIJ6RitLJbedB2qr3iVfDjp9KbO1Aaovu4
2VdlDyqwmTsoOm3HijLyDPONnNF2Xjo5L4VG38EIHrB7NRxTv+YnzgWCqJ1tD7jYw16LT+lAibLt
3PLW8NEqtO3sYkcrbW6pMjuXnhXmlVjLt4jfJn/3v0ybIh46cnqI+wgRRGXSNMlmh6HDvTshsbiS
def9K5Iu4i2cUVzpSgL94jC1BdpmtAMHZuowa22nua9mJ7XIp4ygMwNTtGnogOTpf2OFY7/E9/JH
+Xcx5fI9asKUxLeVEQ7TCH04PO18YaiPZO9Gcx8xG761XO8O9oBRjLt0SOixmEM9W8DNNsKFVMuu
n/LmEShWpvbBaHrHzK4GGBBmGdIo731qJtlPB+qkXI2bVbHZL71TVVxcevnk+sb4RoDaD5GGWdc9
Vcf2gDdg+7uC07Y8zc+jHunjrkMNFPTRRpG2Gray2D4oiJHZZG7X7VWc5M2hc7z5oZ3c6c4RYObw
V2re/nPJ6a8v1kIU6zgAiqmP/8W8qiHUxrRa1t2Y2Rwsac++ImucfEs8xQUioPyf/eZbWi/dBy/f
kkOrBLZxUUMgPb9IA36qxbdV2gFXI43UlkX0anXHirSTEVzjoeAp4C2BvC3zRtxDPlHXlWyDHfn7
DqwvdC0jNPp6snYJ7QfDbx5sK0ngE6Dm4vlQY1xw0ZdX9dNzVQ2e7A0b+q6A/v4gy3J+wAOQ42Jr
ZpwN/vm9b0t9lz8G9IH8JoZKRNPmiwdL5Nd1hxPIGKCk3CUUhod9MMfu1T//nYuO4oXwIUBcwvsO
PInWkaLfyx/F1R7+cVa3O9cxxLsksMpvmem0zTnJAg9eayU4O9FLYsqbaLXqDz317+///Ah/qaYi
5fNxvCSLiJ0eOoiXj4AHom1UpU/ucJLzQ72wk3DbEY+WbVGXc7zluYzB9P/mBW8nNr8YdQzejdTs
fCG3P5w0cBLY3Nx3lSuzG8dii0WgcKm4FFX7cYzT0Tr88+/czh+anRF2IEt0Ue1QIdvIaCbK9HOZ
U4lYkzS4nxfaNQ90H3wLlpYayz//re30sU1g4phUmah1fAsF0ct3WlE3DfqZzqc4YDfccbDMjUeQ
a2v15Z//0N99PI83KXHFAk8qNh+PNpoKBb9Yd/Na5188LwKG6SYF/yAYa4BnrZyf/6gp/vPfpci/
mbkYOyPhFB4Ec5ZHCOEvfyL6Fuy1IgvwkNkXyJS77noBIVzv8qWo1NF2a/85pcvpOyYo1rNn9GOx
tyHqf0auncIHlUvzbNMZbB8pl3o3dD1QUFJRUDyKcnSeVCXK22Dmgr1Lqfa9C6iHfC5RXf6wU5Gc
9LhgoqrBS1HBq1LTwY7H8XMBM5mqcRrM1x6Tr6YDLVg+4wnToVLMjCa7RYhBlrPx6y9THxnNabXs
+YryYCUfZlrY6exK2zj9UAey7EFzu40MMEw1ROmcxI8j3oAGyIDXDNqI3GIpoquea9kAzK7ntNDh
9aKuJ/qCBRldCMtnar4c8WF69/gKDUZaUy25HFXhG/PPqx/3G8Nha7srOW7KBxc6j7qO4bJWr8y+
jl7nIraoJKwTpPfrASgVKkHZKwrYQ1ly7LK7kjGrpLbRyATrQ9w5K5VN6VIvXRV/qSDFfdeMbSnD
dHU5mqLvNu47SlRv5h93EVwaIFtSNnjOetDuXHAD877zyp4fQqWYtMfCkSnI5Hzy8sJt9g4sDlT8
4/eicDx0ofkYc7RcJKDrDnde3Ia9jKSJB3wSVIoa3HNN8xWXbMOL3qdJVYlwKYfgTM+K86FT6fTO
k4iIDtLwPXVtYF9zU7WxG+9pswPKWQWyOwGbZ2XqUeOdqZhIf09zFmqXJXN7F37JNLY3Xb6ij1CT
d/OH/MPjgtpe1KBGfvvHvSRzYQJ9hEZx+VSBRP6j4hTp1R//f5KRMr4xU5qqbtO+le6t4Nb8Yfbo
KBPSn9W5Bx7h06nUQU4lRfj2whvhAuOa0fqJyiwOH3TtlVzCjYbEDYq2k7cEXjgtuJyHBdx4VML0
T0Z3WUUOJGzhSTX48LZleZdOtG5C//Rd+uapMdOM4UCDOfxRgV3bhUcGZxWrkw8zgQTfgkqGDIxK
zF1LjNCr9+PjZm3qrHvlt3VwUy/zfPoR+f9KQPr/opn//1AOb7EV/Fo4+r/b+KKCrz6/FI/yv/5Q
w3vOf/gkHBioRbu47F0k73+q4YXzH48FUiICZXX+Q1f6pxoejcZ/hGRHMgEqCVOyg/9XPmp43n9M
TwgfPbyHjNS3/5Ue/uVKzR/C+5OUtbPZG1xss6M6SoojeZT3bPNfouHdTy/ib1STvxrZfrn2F/gl
9u7AyGztO3Dau7WVvzkf/GrozS6drkvPNY263BKIB9MxHgoLuLTeY28cNxTZ7AqOaH40J2e9Iws5
Yyha+Aet0e2NZBaGKv2NqaTGOYZm7e0RlP+rU8V/P+RWDIYWPZtR4efHFf379VqZw6HIl+CN3nNv
NnI7aldS8HVxVFMr9qmbrQffcN/rDb45CIklAWnqz/kRPq5/jqv+80QvvuZ7uZz4froRrLJDjILl
1dGh9gV9D9FnfNZ77sv0/GloD3GmRCdbHIvgFHQcK/Qix97EJJ9NqQA28bGLO/tV51XDV4ca37zX
e+xNYNKsLJAZDwXCH4da5PIWhLbm0JvAFM3UTD5kuyNb5QxEHzuCSBqv9J57E5mQHtyhXXgtif21
gSsJNEcv5q1tVPp+NIvM5kNmnFNIi4J6IL+m9dg/rOB/miV4i+QIAUV+TFVzH9ljDCMacIrW4OZm
qiBVb2iCg/TcDS7ywMF9dqJR88E3MW86sladhbNCi9Lk69qW8VWX2cFvLre/WMMv7WE/B4+LL91c
j2RtsQpVe0dpPvQm3CPgNshvGHZCO7JrrQbt2mrprSXWJuArMjCNwMTmGKPaxNcR+faIHELrU26v
2NhX9apJ2+I4CowBijmNyAsPjebrtl++7qQqIqSqbDw0erFYSTiUwv1dh8avvuUm7NeyXGFqrcVR
4D54cD0fNYjoe81H38S9bw8DvAhGV9ltN7yt1bXWCzc3Ue/a8FxXY0HQZI93ZUQdvaXjT2/sS7Lw
p6D3HSyQgtXNEJs7V3Velp+T2nM+6Q2+CczGR+YxT052zHw//wR6tcvp0sAXWG/4TWSupUmPgetn
yMHTEFCJewb+9ecN4Zfy/F9MFXMTnwWXYCsGy32kCb0+RF6FHaffa+4/5iZAM9J13E3L6NC2NPi5
Ey0lz3ovZRM/Vb9SNUou3g/KPKAQ/pRY2aQX+eYmfCzS/s0K3u9okazfgbM+l6JUB70H30RPP4oe
jBcPjpPIdemgkSqy/FFnbCgIL2f5KEkM2KD4jhnDmk711JXlg97QmwCiJEF+t2LoFmz4FdKga7Od
hdYMp6vv5XPnxZK4bcfggIfQ1B9aV/OpN6Ezd27X0rOaHZcCxYjNAutD4tKaJiQoXz51RwYYr4OE
adIY7r5LzEsj7/Kk9743kVNElLRyBJVHPwPce4IKuXgfRT3VSuv05gabk4oQZDYThA/HZKX12Hif
tI7m19yE5iIMWDgOI9fGck3qw9pR5nur91o2oam8BMyiQGiUldMXwxhuI081Wodlcs4vv2dtimGe
E6wLR1iMrzNzfnLRG95qPfi2NzOqaBNzgiE9xrR9VrQO3qaoDbR2TipeL5+cJKZhummZcBv81sZX
stK6ULlyE5edkxTNGDNuNJl7RNOHmUKv3vvYRGaFB03O7Tg50ogyZQXNQnqHH9gFL1+GHbtWtkAq
O5op7f/UHT9yoU30Yn5bYqLfjsemBfQIW6k64g8S7Gis1Tqk0FX78smhmQQUfhlcpR+DRB2TxNQ6
slFnfjmyYaosi2nYZ/ZhldgqBKS+YdWac3sTlOBKPHrdGD2K1S0B9Agl59+18f1PGgWx78snh3YS
GwOQ7OMcf2ZTRlI30OuvNQfFZrssZGpNQ3mZKYVdIyDv33VxIPViR2xichrT0rZjBsc+a5d5J7vW
uweSrH75SqBmcb5fmCbYwQETMvGZ8ZH46b2TTVxSP3T7ZLz4t8rGRFpb2/sYQ1C9eSg2sZlls0FH
qp0c7WWkEANwa4/qczzpPftmz/TGcRgRdqBCNadXRT59a1bI0Xpjb2Izi3C1tROWwtaAwBG47jFf
YZDoDb4JTzeW09gkfnL0UawfJKTMvVU2iV54ik14IqMdYpNaEMsVOnn14KsPeo+9iU1KU2sfx9CW
nJSWjmwKxsdxklJv9Aup4ecrm3GRZudJzaqCkgINLx3KesfkrfAlBriJgIWRsyY7LO25oJ9G6434
m9BsF1ygm4CRSwPcZOJ8oQOx0hx7E5lCYGBpXPY1dHDWASJXtR/m3xlcX0Lk/0ob/rvM+pvAVI10
sBHuCJ0hmIGijHDCgFfovZVNXEJl8MvEaBi8v02XUznqHXv8TUwKG/3SiMn2Ecj9rSqKu3U86j3x
JiBNrPhmCdD+CIkMkE6nt8FfYEo/T+nKnYYu6VpOD3K+8i067KLkoPfEm1gEwV3JhDaGo0N3dom2
aUlvtEb2NnFIxdKcZpftpkmy7HXidE8VpEa9tcnb7JLwLOJczHzCunDftPJONZHe8uFtQnFG/NAj
IU+O7vIWYm+V6E26rUrEon+lRYGeHC3X+rpYKFNWR/PoClHrxfzAZC3u+5JpB2FjwD1voWg/BX/S
hP5lqgdkysvRy7jIO3O+TOraaI+rDSwKvKneFuZtYhFIlwNVsmLwuFKfIahYt4m3Gp3eErK1tC+w
cEf5wPBDs8rdmMynPjYczWffhKWiw1I2NedXL2+b9ytUSx+t8ODNmhG0ic0YDqIByJazQ5E95taM
M+9y1gpOdxOc9SgSbEaJn7K0zig+Kkw2aeDTG3wTnHXjj6KdLsFZnoS73C+z+g2x6BfbjbsJziXD
nhtqB6tVJc95tTYn05kzvfyDu9ko8zLHYhVcynHpbXwKRLwChxPZMGtOxr+ILbEz4ZbGH2gNd73J
i+E5a2z3td5L30TpoFbl2JPJumW99US3s2a9WrfrbkJ0gNo+8U85fCfBPsGtd+8Hpak5V+yXi4to
aoygZgangeWcpHerkeqd6rckrULaPalMlq1cdg+FNKyQHozfoaR+NRE3oSkWlGRRNYjjGPTj7WCa
1W1DvUfvGOFsotMHfJ+X/epDS6Ifuh3d6mrBHFBz9E140qWXsRX1Po23qjwFgJWuoj5e9F77Vioo
hOpnq09ZCaNp3DsiXo74ms2az76NUbpglgm/Svycu+HcxjQHzVzz9RZ0Z7OPmlFJ7xBta6EcVElj
QbweCtqQNJ99E6EVes0limI/BNQOUcTpipORWL+b7pc38Dcn8a0AqGKjqzxsL+huqrOvYp3Xhwxt
IGaDQFIslfp6S7CzCVg/T+YenJAH5LC1bti9zV2UxtFBaxX7gUr6qd5WL/QTTWBowzLwq8fGbZwr
LJpzvcXG2UStyZmxmeHnh/0wD48e6J8zHW2/Izr9Yk3YaoJStKNgnio/nHD22Wc0LXwo3WHQe+9b
XVBL0/+cD4UfVrRSnI08cR7Gpu/1rrb2ZmMFgx/AnWb2APbCxMPMccy2PUPvIPOjo+Snr2pUBvRU
wZspMT2C++c3653Ze4bmw2/DtotcY4GBHSJ4r8PGkNahlLGeSI1q8maHshYp/ZRJMzXJY2PM5a0a
5aR3s/uLRMghc5jFfNU8LdNrp/Pmc2T6mgcOexOr8EZLEESsZ547N289zEW/J3Uq9KLJ3hx/U3T7
zRzzYuZ+wP3VFPV54NSnOWc2sQqKEiLlZbUsIcWG81T7cFZXX2+X2iqFAOni+wmlKYyHIcFDqKBD
Xpr5ldYqtpUKuej1shaYZNgDpQ3pJe6P9JFpTsgLpfTnbEA6kZAfEoNn95r50JtTeYMtn55ojY6G
l6P7OUaTmSiZM95onzmOyf1qL3mo92Y2oTqvDZ3vg0kw0Xh0D8k/PqyOVevtsFtdT+k6EjHS5Ift
VL1uDM+9HirX17sybXU9Q55Xyp5GP0Sn/wwNJbhyaObRHHwTqXFJy6y5Si+Ese5jrZoPp8Qw9LSw
dCC9/KY0w2OE5c9+uFRm8qnB5e+UCZXqleSsTaTmbgaNAtNjnEGlcSojV1wbiwMoVWvKbOU9VWIE
KnM7tqZmgOeMdxJ+GHOpF6oXYfbPwRRhbVRYFap9O4OEUlaLv5crMBW9Z9+E6hgplTk2oermpfEm
Qmh6sJQMftey+IsTh7mJVZxx3Xl0mJItpW04kOm8N8t51DsNbyU+dhGANs2JJvBG/g6nlDQ0ZOL+
ZsZfIv5vzqtbiY/MbMBzcDfDIem6HUz27ib35vEKPq3UO0xuRZWzSEr8rljK6OxdPijLbB+DEn7t
bybmr37BJmZTF/hegG9M2AZ19Qrznop+8orJ31ygP3oTaBO5CaQWJo0P1BH/tqsgMeIPbOPTV73R
N5Fb0W16YTF7oS+H9KysVJy63tJLLdNv+DK0SpGltjG6XriuMjvNWGOHwYhbis6zO8EmcMHHVBbb
nhfKOBVcAiNxQhdQaOWX/8KoLrx84ILJ1MGb1gdIALgLMbetFVlOsIlbL8EKqHdXL8SIaTpWFRAw
J28CzdE3eyw2nInfrdzA6V0rz3UKIJBm3lXrsI0txMuvmlz6WERa0NPlsVaiKJRnIWm01PuqzsvR
LUxdU8y7LptsqZ5n1fk3U1wtb/VG30RsD4pztBSnvh4Q79E2puAMpFponVgBPrx89tFsWPgMTttZ
Py7FwchE+03Fta2nAKRV6OX4s/DbCeSpH3bLYuPmsAqBAx6Qab13v5UazYbKq0oSr8gx+ve096W3
UM/H36z3ly3vr+u9s9UaoXQdU4CcPL1DAyFA+3GF4FgH96WD0xIemSsoJhNQi9an3kqQRioUmS1y
ETqUgw8dVC/M063sQW/0TQBzaVslhmOk0Ao4BzY2GnsLVJnWMRa2+MsP7c+TP5uKQ/KCIOGJXR1o
TLm6b/SefRPAHhNmcWfOU505jTdUFfsQuLqePNDZapFkYOG9AYE+9FHIWPsKrx2oiGnrRFp1NDr2
X74ci6J7EbP0hE1pr+8GGbnfW/CXmh92E8N55Uzj6AnuJ+M8vxkr17p3u7j4TQxcXvHfxcAmgku7
xnYF1nXY0W7/MBqLhYlfUevtiFtZkjSBiBpVJ8Kgn+roKpJW/YYWYWnoTcutMsmgu0thUBWAgcQq
BuJ3ERoL5x2tablVJ2WNO9DEXAdhBwHuVVmU5m3Q5eKD3uibgHVzT1ZJIoNQdjTUGYMInmJAf1q5
ObJ8L+ckqJpWWmAhQ+E22ZVakhIOzjzqzUmxCdgqqkEr4gQWRvgO7YARlF8xkKu/6b2ZzY670BcQ
jIPNe/eN5R2CMDgQGeLN13rDb8LVxyc+SMUShAa2yP3BWws/3wd4PGgl0JytSMkzq25OZB1hILJa
d3XeBzvTbP8d4uF/5C2O2ASs5wxTb1dVFGJuPJ8amssPtZf1B613s1Uq1akX1C59w6GT91CFStM4
q74I9N78Vq2Udg5EU8l5m3R0cTP1iXONOKXXC9etYqksaCuL8zYKE8XZ2IcZ8aqvBldPc+D4m3hN
kygoZYLfZYOd3dFwDHgQYJ2+6L34Tby2DlbOg10ZYTohJ8RbwA69kfqj3uibeBVzUEckLIwwCUrr
yYcjewCw2j3rjb6J11VhLMjhGIImGK3jIK3oNPWGpflZN+FaVkabdViIhTHupHujXfIH4eTOV71n
3+yuy1zDTqfIFoIxtO8Sy2jeckUv9nqjb4J1NZOy94fFCEcI/h/sOc6vI2GuWokibJ5ervEuDuo2
ZOEorNbVDieVvUqjstbKEzlbOVNUTlbT1VMUCs9QR/zsIhgvSaK3cW8lTdHoVwrytRG6Iz62aP6z
0wTVdKf12rfCJjtyhthbPSPsqyJer5pCNW+cyFeaa/BW3BSXsDZxZTdCS+QOgo9pUtbeHlJTL6C2
8qZMONJqXJ6/NHv/QAo5eu+4aaoXUFt9U+4N1Qym0giHpW1ukmXJrvCb/92l6rKk/M2BcitvYp+2
xSI9VuFlKK5smoff5f4E2POfP+1ltf274TfxqnC6i5d6MkKZDB4WI8NsnuhyG8K8SXLMBmpfrHrB
622CFwmbLEp3BhTXiWlXx45Ng1Hd6Y2+lTul+Jri+7yyJDuzc226sbtruaPrHf/+4iaGlgqidhyf
usmb3GsTsttTTWKk1TvYb1VPOPUs/SzN5tQPVhR6jjedM9Vprg5b2VOPnVYNlbw7QaqH1r6MOcbP
dbp+/+c59IspuhU9uYOXpBYN6CcRzLDBwU8eyiTP9Ja2LawPe2rDT+3SOIGX7g9JjY1Bk3l6nV0Y
nL5c86MkMCLD8aKTt1R4PtqZ4X9zxzbWSxi5m83WpOkAb7k+PmNMYlYHVVEW93P4epqzfhO+YLBq
LO3BZAjl4nlhj8Ntj9uz5qzcROxK0jR1Tbs9d0PvYilRxAqYSFLqtS/jbv7y5ecDJi35IJvzlHvt
Xkm+agWvRG/iXDg+P9d9Gk/6ZpTH3lllUD/QD6hHDAEnvfTxVgRV58PEvJyNc9qo98vkVd8KMXUf
tSLKuazWP6kpIF9nU5mW6mp03OKTZ2XqWfXV78SbGNEzzt+s+lsVFLYE9uLag7pKwG/GNx7Zosg6
CRD+XnULp30wAhp8usy8welGuHf5BPz+BGtwib5NEDUvBboKMFWygxSqBkw7jNXoIcCKaqzwM1kc
EQrfSLIvTTUt5Q4K5Lw4mNiUvn2dgJFW5d5Z8TAPs3R08i/G7EA03q2uP1kfxeVfmTlAps36GieP
triuMJ8p70Qisurai6WKPw6A30G7q7qb2zdm0wyF2udL37vZjh8RxV/wsLViLHBMoHTPxmT007qf
AwxPnqIlmZoRapuRMOnqpY3ua8vN5lucOFa/3XfWKLGdx7Iteq1GQBJ3NXXb1ThkaEaz16IZcmvc
TXNsYrO+qMVr3xVtWyQneg4qdRXgP+Dt4n4sx/owmkVR8vuTYW2u1tYNaBowjaT5YKvCqV7JGifc
dD+1rt/f1sFoN+V+mmYpn0tXWc0rkXiN+aHsi9E2D6NVpty+alA2or1YiMRgMp1e5stwBQK6aQCY
4gFsfVkL00ua3SQb/H/2izNHZrlDs2xf/D9tjorQqkU0Kpwopqh+lS1V7z22sQfQ9SA9w7C9XeHZ
gbccY8lWdJ91VZ69Cux1LM4BdxPFD4rcegn7zuLeuUqZFo/AGLFMOLDB1+sJb0avu8NWq4DOn8LH
Gt+sUBxxW+oD4ccASCHFqXNiWp7xscQ/EVOSFFWhgAQ9l9VckwOZvWna9VJN3XBAz+i0056WvMVx
bpasGEmrmdbSr7toroSHMZtjFHGHN1kHkm63VhLvrD2eGK76PAJym56G1JbJUxNh89VCBoB3k+5d
fB0AGhgOVvBXPtB+/1Pa2UX2vTeFsWYhQvLVxrLZN/jX9j4OlvM5m/lV1gmCZlcYuwyCgWXurErw
d+HaIZMjJqDsye8mnqEONidZE9Gb2EgYuR+w7xhwL26T1Vm/WvBPjGfXFDiD0EXRN/skU0F5dNTU
zNVNteSXAMNhKsHgpl3qYD4kFdz++cZNawfPrQwT7h6HZkyYHXPvDU4SVXDt0nL6ZpNvGF5LSJ9p
d+jBFfv7fIg/+nNbC1xHetnszNZkmreNSPuvVsc7em6yDkdWXl5pLdeVWZXilib2zn4tG+qd0PWB
tTzi1IExvZWbD4EdFO5zPY01lhkzP8he8bV03EWA/bHi9a2bW1P8HPu+455iESRQLGMHj5jobi7q
Pr+d+nxxccOZ3QjzpA8Dftd1fueukERTvDXHOS32Ux60yfuO1cGtj202Y5F5sCMfFH6RxcvYHJBC
xllzcIvFn977htmt32ajHdWT3+GhkO36hCSyuRvwul8fEytiOz4U7AxWtS8mkWdwUhskXw3+BZQZ
VThSx2/tswAFmfsnWh2hYuIOFM3Nd5rDoIVD+vb8XiEhB56Ct5W7SHvciSHLmo9p1aNeCGcOc0WA
X9+Yj9iUVMEQ48RtuA12TeYC4uoD4OUleN3a1eR/dBajj20An2Xr8mzTOLnfi7516sc06WTzYa7L
GuioO7tqeBWZmT1/nuIRY8fdxXsxPRU40bUQqBoFKQo3haRMrXD6P9SdyZLcSJZlfyUl9wjBpABU
pLIWAGzyeaLTyQ2EgztmBaCY8W296x/rYxHRXUGPzGBnifSidxlJ0s0cg6q+++67J/V8bALlCpvb
viony4Q0XsGSdKZYB4mDj6Cyjd56WcZ5NXe+W3ru22hQhFWnvkklZBwfrlu5J+W21zfdVIyKLNB8
mbY90DfXf8xIZjC/clvHOQmDJRA5+bYMBMm7UQ1gj3dTgyeFf+OrZf5aOI1OeZqLxbRg16VqscdD
2bUDYd4ufs301sscoyMEXWwmwCF3YL/wvSlIYZLOyfe1rKbsvgSCMN42sFntA9cmdb9VgUvMJmMT
Ikg/sNGf0/WroKzTKcz6Ws2noHMBAOFnD87R/vSH6IFHAynIgELAeY/pB1dazXA0td3PL30FSsCI
QB5m5byrhqUb5qidF3O6HzvWGUCqWXUOzzFzC6AjfrI4BXIZ1IBdGuvez1xSQVW15nYRtu68VB+N
ZPS25p6zPUnwsSb7tWgvV7/d/N1s9e1ySafPECax5KofD9i1LRc4GdoYyfowEtf6q6gWFzyRAreJ
OAk9zyXqfsxI7QFFQnj0beGPmiU7SRb3C+FjlarjbSoGslyZvdGtFyqbn/ER8p/sb+uyLBoF3Afw
WXCAe6cDcwcjjiBsu1Fmv94Cti9tFcl+tdPt2tk27lXYWQOMQcRLwGFm3NgGGf2x8ri5UJbac3Ed
DptjtPftEPS8dkxmroC5thmRT4WDFqkKbqtuTj8lRiM4Eix6sJdXi999S0i9tIvpuzvPElPa0ltq
Jr50UcPRtYPZiVIDWlkHBXOYgwdztLCuprLPQZiIaqWkf8uTbVq7fUvnSH5gBTTtPJzcXIJtsb1x
JEfea0GXngF+9vp1JXlcXyZ2uZoXUKa2+UlVWz9du+baDCClujIXDmeLjUWgDEG/sSR9gO/HAxLZ
/eBbOnKEA1UxWhe7Xp5Z1QvjzC/0wbsXAAT9Q1pIJ3stJOHHTzoYnSY9uI2TBRYQF6+TV8LsgtSL
xrGByRTlFtSY46qW3JSxBNIGBqkzWJ0eZsOfWJJJmHXVnePN3nhK5DJ49xvssCklsyQHzgdVaUhV
H2muSQC5LXVweXAkHeeozFKi70Pfsh34IqphKw8bkYnhM8TCKX1ti8TtW+zA9Tyu4UQ3vvgky5ak
mNCYq8L5aE2ycAhr1w0FDJSLEVZfuGTkPFm7flNtyfu2ciAU4VS5a3EpvEl7DzRnHfkIfq6rBu6E
bXWIsF6XK+QvgvkzuCVp2V7A9xXFc7WNQn3z7by1gTIrZ7G6sJLa8r7lImUbgHLkVfnHFNiLhjMY
GJx9wqUVSXeq+6xIYNc5uMqf+wrAWBnmk5kZXEBvGHi0kjX304PIOcfaUU5sZ8E6OAnDYq6DDJiR
E9QZ4AYCpQLemGVjzxUsAaxcceZwYVpWrI37drPOUV9qIyLuZW2cstwvnT0Do4Vk4SSf6k02/T1f
RbDIJSPMp8sZ0qt959VuYIQSZ54V+rUam8iQUH+qqCB7L3loEnfRJ2upKhu4E/eHA/fUyA+Dny2a
kcc+hWy4+ZpQ2jUznHoIrcxs3GtgtoZ5Dy4H81nYdhLOTZinnoBn54OZk/z6a5MWgl1jUrXiSOLm
brlzZJ/6r31JghnAJFNI/j6olMQ9wlqCbLit4NBIhg8a8ZJarCffNnhV1n2pBzHdZk3tTDcLxpYM
7hdkhABGiDEHF4Pq9fBmEYc97UyTKHpy1kcrg9Q0OcX4UrbEbjw6mBKzh2k2oCOFDYPK63OZ92V3
pB9Lfm8YmFCJnrVJz/T7VgeWsnaOnhZvDm2ahPMTbFubA/2Uzq04gYWdc/8I1qNi8DTPjLEOraQd
xas1loVgfy3T+nlmEeH6oMjlpBqbi5FwF3ifu+5y2epq+2Ji3rtfKbXElT8amvHmYTTvlgbG597J
dS4/5PDCieKlQtLiGr5uWX6ySZcqbktECHuvC97DL2nf8U5GpUikYCrLkg4zlJb7OiWQau5XEgIW
iicAHuKoTIJ6TjShg+Gpqewh+7pKHfDrs9SX6y3YgarmbavWQV2nxlqMoZ1ms3pxFo6RIeBF3zwV
AOS7K+iHi3OYxrwsnwT4gLoMpxLC8LFq3QYWMGe65xE3VnsLHmwqD30xGAY8IRjFxlPWdqn9WlbD
PB7Y+bolhPWyWiHbos9TaRV2H5vDVJhX2oX8+QybtnJZswPRxlY+Bu2HRUFmO3GVN16CfvNBwxI2
wZHs3ujnAel5LBNV7CYBpCqegmnwH4y0X+wLDavMPxbbXFWMIiyyunGqrYQ7WW+sPk+LXBcRNQoG
DbtNmvThBpdvvDTNOfMeyNqrpxKsll8N6S6wgtF9QIYDeFIsU8lKCLzBKfbuBg7h0PYEK+/Mtp/S
PmZE2Z13BDVk6orDpz9d+AEolF3dw3/cFw5v6EW9KS/ZCXcrKHb93Oqukqk0z2GkAHHKy7x2Z4BC
3MlyAFE2jEFsU+9WNxPmq/40AoeSTKDBjU3DkW/oHX2V5t7NIoLAuapNWiKx8Iyi5csy/uWHDjhP
8zLRXtl8S0mB7l9GH/LFrVVxiqaAY0TJu03bvtRnuqOerrzZ9lp4393Amm+Nk3kCy2QtV0yQkkAR
esXgys9lk7fLPsiB3T6VvMXEOhSb1R20Q1Fz602923K0Cgo/m1CMbFlfV6Wyt5vJ40KrKhqNxYSO
CFvLNbYYO1+u8igxVl+Suml7hvMT6flfyIbO+f//g8gh6o5s7cJNTws7IuktddPhgqFv/Pm/J6K8
k/Y6G7Y7x5vsVC1md0l73bwpVfPfGwBw3g9J2fUw+pyTthNw7T4EOdY9rUGb3P/3vvs7Xc8Xm+6U
08ynzsutC5jVxcfzifknjS5yp/+5/vNO2CuEUzapkZWnJkuEl+5cbyNT0XJ1chJ4kRhdI3AxjQfP
NnjsV4B/e5NM7ddcltRacFHETc6DNCCYcvTalsiFLb+Sm65Xh40oYPwwdsc64C/0rZsmIMEaYvrh
Qtl+mMDbSm9wNufTRTrlVsZj3dMTK8Z8/VkQzlko+ycC1/tBLczSK9C3ZT5Jn/JhP2nwDccz3uCt
MQerjKE4dD/rBf+L5/j92NbSlYAv+7U/TeTeGRdVDs5RxE5umQ3I2A0ZJhTgbEWMmmAEIwwCiX6G
Rc6CXmmsZyIVO8bc7ywB6nO/QPnTR6BPtrjyJqLuAY4xMTfu3KE05IggoCvV3+R25XEgG4Z2DMAS
p33f6lsMg/N4Q0RARvHQZ0F3cfaXNUbsJyVV9S4vjLEUu2ppIHzbOlsBTs2sO/ah9FJ7OUyptuan
uunpbYSVN9XZAqjwjCqkmqV+Xw+dIyyEmG5L+ywyk7U7IxlIHdrVqbH004UbLHK6qQMvJQ+snIHJ
5/Gvr8S/FVh/nX/DVda8Df/xQ/z8f/4HSQffmnbVeZoN/3k7veph1K9/u/7S9n/bj+r7Fw7l6v2/
+eFH9P/56x+nr038Zfjyw3/seMKH9X581evDaz9Ww68f9/vf/L/9w7+ds+eH9WltX//x928NpfD5
p6V8rT/G0dvnCYt/HWH/+Kpe0y/Vn/7F7wn2lvWLQ3I9wCjhukKIs7Xi9wR7y/8F5S5wTZcMe482
FQ2J3xPsLe8XD/AHUW4e4feec36OeyTL7B9/t+xfHAuUnZSebQlQVM7f//fvfvfb28Zl+5chEz+K
zsIHvOQJpCkb9/wZTvSuJ9Ik2B2Rz+693LBePAZLPoxEzEAXdAdKIncIlq/N4v978xm/fSr8IwdQ
DcAs771ez2a/5p2S95PremGw1vljt6Y/C0L5cbn5/UN+JeAAd4du9O5XY8uhrBuC+zJ13RenCOrn
3qD+SWr4YHr9/od7/vt1/Zsa67sG2aj/x9/P/Yv/Wtt++zDfNE1swnya+d5Ohy+y06MbcB2T9EkZ
4pNMPL1rCm++d4N82qVyNo+m8n+ynf64Z/z+sZbJEwbQBxP1+6ZNYc3+NsITKq3u0lycR8C0grTf
4N/LWP3TB70f5fWUtEdz9u/n6hxqBK8DyZLV8K8v4j97GH3afjLwXdfy3zfovLRnkcu8+zoJ5AN/
iZp6mTfQpFtLo1oWWGQAo/9sXuLXAb4/3TvftkgDE54DauLHs09VbPmaVcE9xaOOZ1cD/2JcwI2T
TDj7rZHl46hlsuMQ6X8kAb7dzRNI6jSf3SNlnp+EDp161I/NvSzsMYBBWVlJjPKjfjb68k8vUADW
KWBl9x3z/Od/OKWNWo+dLPz7ZgTES927AWcpXD+qzSB/s51N3rWOa/5sL/3zow1Bw+b5AiklxfvL
s45Z5mazfb+gYl3YepbxppJ/b+z01+crAMVmnWlLLEXvzfwalRhPhcnAEBXFIDj1bEz9Hv76+YLb
9KffxXd9PoLlGC6W8365a7O0IOI4v1q2yRc7LcT8Anmnai50UAdNzEw5ls/KQsSLJ870ZMaiMgAA
6hxrPK6m2b0J7B8MUdZqmsMehGYQzopbctAbbO+40Flyxbh1IOO5IUQvykHaPJTzWq2hLZ3kbisU
3sMuGxbgnzJvP/he3X7Qbk1pPS2dfss4yY0hfTVzggzn9FaYbktphbbROh+XidSBcGFy/IlQAG5+
7QKElx4Dr+lZiovMnJ5J7NnetuuHTlm0mEYqEmN27tslSOxYUTt9oYeJ5AzZqrCixvesQ9A5zocE
tTUIV0M6D9rpnGXfq5ZmibZ0fV8YvIcHJjIdIIGz1hwl8V589iyacACflMkptQO5FHV9G9RRA+eJ
wnlIhlc3U50REdJufMMDuLxBGnJJPh38IhYzvago0Eb2yHWUJ3tRtTxZWw2pWwR9eunRUK9PhBQM
TybKebGHcZGclOnPMKJ6Gw28p7eWgrQFgwqw2qLJl3p9+RaALV3D1LDsdJd3w9Zc2XPu9GHOOrbS
hRBpDh1YG696mdYy1iwMR4kX179IRncO9gjo9mdF12oJawn9K3Y7w2EgOgBMGAo4cY9OLrq7tE67
m6bmE6ICNfxJFZ7swyYwgg/dsqYHfjqk9KD15k+BMY9XQVAFTgx8VN+hXYnLzpTpl0z6NZp5kSnr
4OmlfIERqIp9XorJi3p3Ga/yoJ/KnT21ugJD1M7JwSRaoY1rX85lnElYawWpxhOD/h7oRz/QHZQj
L1VfclC3CM9G3huhtc3t17pP/CnsV9HcQCWjcHXKZaEfKTNnDrfCV9zerUy/Cfo9KHmq9csoVXr9
Zs4dJvS69/Ods5T2R78dPZTtrFiK0HeDZIuabna6WDdWckM/3q6uu3n2VViLuZnjoAzmxyEvh6vO
aZw3qDzeeldyer2003K+aQqns0I10giHIl5vSI5rBn22Hq2qRuhDpTuoStDOk3NiwbjH10x2uzu7
ZnTWNxCY6xVONh0986GzsFWGnUkkUmRNs52QkddMaHbpwtxUamb+2xzAeQm7idEAozd5b/pOmOcW
ZA52vurMghB3Z1y+5YvlfrAhUn2ehy5/hKcNkX4qPCaxbGN0vszdWn1w/VpgZtjyr3KpgynOXULl
40JS3TYLT/NJcnK/oYvY5Idcuc1prBsD/u3qtl9ze+YGMYhcfzXNJP3EN+g/KrLHPZjZm38x2XVX
kjTZyM+ychIRrgi6bQQAr9axu40IkkSsExXEtYX3CRGvjH3DNFERTP05d7eZmZClLl5XbgONALBi
T5ZdNN+80kg+BSroWuQ/O/3c9pb7DBGuzcNSFuq2UCmhKaYsjTkSTQO713bZDonPLuBDGgIsq6H8
nAZClkFuBsYaOTRmvdCft8zb46HX836uOyeNG+W0CuqwLz407jQ9mdX5GQQ2+bz0hQGGrIeBF1p5
i+xEj2c1o3Rz52cClZL7bm2r8tDl/ZCHG2pifqildPpIIVNem05OdAMDHmKNm35yqwiVKw2iqUut
Yl+K3HqbNX6oMGNZXkiQZI6IQmvOB/it9nw3tGl1PzfrmkU5GvSVx/G9DcVEA3dHemu3hoshaRb2
lSrxyM1TRc+LCi9cgrZSOz244q6HvU5PZEi3D1bqKvcCs0h5QoPyg+uFlbz9XI+62bLIpTg39lIZ
JISHXaOk9COvEXV+FWiNmm2zHKshhK9Wj+fRLD07j6LWAUdxE5rNQL5ByuLsZHVsTAGka0OKjLZ+
BVctVoPizRWt3crI538nu/NbQadBBi0PhNwIM6Lro89ovXmNg3nL4WUYvn1pObn/pkiTdClEi+2w
OTOIGDfvGlgabtdG85TgNBDo+JeGot0Zmk7qfdL0eq7c1gym0Nw8bCaj4xnfp9Lon6sJ4XXfL+s2
cP4188+A9Mo7U1XTKzBk65UzuQtSUeXc+lZn2XwakzQrYqPpq2VnYJq4b8/C4M6hzWxaz0Hem08d
GjO27rVP82MXLOmw20RemlHrNMQM4x1ZlzBra8YAafaKdO/TLfkulsICd41gvxw94dLrh1ZT2tE2
J+ZydCq4kTsv0P5N1S+pfxyCqrB2kHGbiRDtzsh3U1tWTjTVbvexKAZ/oSEq64+JSUJGOJFUNlwm
eAX5CAC3JbDN85Plep2QUVcjDtMJyRIvbpbJDsm39r4seiaNOrFnv43csp+6SKYzxhntDUmFrN3V
035x65UtHjcHAEavbI2dybgbqhCdMx5FcwE2HBCz+s1ZXDcc5grdIQMzlYaWZiPac/Sokt1qJ0T0
c5rRTuRLSpoIAnRGb48kjjkU+Vz3UTltXh3JsaEZnVNbDCGzoHMXzTlP/c4vk9GOKVpLN8zqKu2i
wsjY5j2d9N21iQgy7HuL9uQh6Rt2Kq8K1uKYJ8ozrkzGGDNMA1Yid40oi4XWUON8BMoWnPAw1FM8
GJ5+MTkq4CphCDGJROkHgKPTnLBeZSRaPtWOy/5zi1h67ovUWtxvteV/trt5glsuu5XzyTYYEVPI
Cd1E36krTkwExtZh1/X8ZhtSdhv21mrc2l5lrVHQOwUET8fj4ECfo+ZyMs9pkkkyWDUNA857UTcq
KJ/ad9UW9g6+Ilo4ECJjBuqst2V0xvFoYzahMLFsdOk1MZa7fHWKZU8Zn22h0SytcaSzXT8izo7B
Ua+zTw87D3z+US8be7rQwjQznE9JKUNXbLI+gP5Ot2hkE1F73AbjwC3OZjduyb5Yol7nQf5tCtam
yWNSVGwqEEv25oHQ987FRtQ5vgztbWiXcj9apl/erkV51SylupjSxphOy+ZqELuyrtMIhrWjeBzS
9rXnQtM0IyMPivaoRBMRDtdqlnrBLKEzrtbV2HrFFHqcVMaIM/BogaZv0xoDRUc1RlPPuy3oSjZo
xVv1odxAiYbZcg6UpOByiXoxOGfjuzSeFmF5+rL2pgkuZCHLKd6qvHhBePSr36TU/xeqVPuqHgf9
+jogS/3/oEWd3YH/Wot6+p//Q5f5+vqDGHX+J7+JUa77S2D5nqAGAotI9cOf/KZF2eIXz2feiof0
N5wiYsrvUpRr/wKo2mXDEqB9zxDG/yNFOYKfJ3xoisKChh5gB34nPf2VFPWjXuPbvHi4j84wR9OT
fOQ7HdyXY++1ruNGZVt8GrP5aqrkZc0BpV7mL3+4Kv9ErfG88w/7r5r/tw8L+GEu7hguxPs4g3Ls
7UF1lB+AzevtEUS61V70xDNk4TgQkBra7WJb15mQxZvetAoONUfkaWehrRzNvjYAD9dsKiGDiEl7
bwTdKGjApUV/Z3cMPx5V3gzZXmylMk5dX3vLpd0lQ3f0OEReMyrWNbdlNthXos+H9EZlRb7GJO0t
DC3Q7OloQNvAZCeCtVa2nY2mmmWYAFetQm+7srM3FS+6Ov8jUIsc1RPaCBjWh+EuHzzf2uPkVM4F
TauujCrV1fWR0zK7TGtPt0xj8ZMGgIdF5LV1i8kg8LqwKTGNUMH53dmuTyM3LMbeuaPDEJD/Xs6c
pDy90TpArBuj2a6mdI+mblo4KwvK1SGg1389L4t5Qq9qxlgP85yzEJtu2R2Uh3Hqamrp/rpxNcIH
D4vNAxJrS1UkUb2OQoYztimMNL0l9YF5BPbTc6eWJTDlJtKVLqQfCpqEz/M6buq0NZP7sTAKN3Sn
1PiaFvXOsoz7diLUB+URK8XGSTuzJ2M35wlFdH8uLVxWJ/J6+UmcF+MWFT6aAv+Qn2V9Q1lRZfVD
PGas/d4gbmTrP6ReRqs1GZ6lwUa/mmkTM8PNucN+yUb/ycOJaqihJGjUvuUZt6/71g5Ai6v70U/3
U0KZUpu9pOQ2Tx0DJJQEGCPztBZ0a2UalXwHWJ/dRe6NF3KlFJkWe49UVYaWMxyaGiuqIfKo8I3b
aZmP07TN8Vl/qnql47Kc7wlpvcztjP2hYHxkAKPTDfUcn2WQuONm13nyPQF07GpZMzvfXczmxPk2
6Y/1VtvX9iIeXGXzu9lUpL19sfrpNUC/Ni57b4q7LakPlur3bifugqmKMV5SdFrGzWSNHDn0w2ql
N+Wmmajsh4sJExjmlDQ0fTwdZaGvjWSOF1tc98aMYUWtB39ej9uqbq2Nb9A23lXjTXfCzl4tCckg
0/pJj9OjM5o7odab1akyisHkgzNMl6abHI2zM31k8Jrrl9Cz3JIY495LUFFv0yyOzxFaoelt5++W
R80wU78Ma+ilizqlPmwNqiYdWfQhQyyGKgIX3aHYZR9dnVLZyPH2vN1yljZ0iOIbS8gkypDfLYOt
LpXLjZ93Bc7a/pUuehWm6zjFQVLsOEbFutoYHcbn05b9dWvVT3SUM+QReTnb25Xa8rvGTuk5WX40
bebNQs0S1tRnfFDp7mtVqChpm2WfOMCOA9t65lRfIU0NSyi3/hBUyEPe8MIXvbKx+oVyML9Jo9x1
ZtbcbXn2pqv+ISH0n07WdNCdd6mq8cVzluOAi5ui3sjCXPRfMy2naKTO3Y/4UaK1SQxqJOfakPal
j9YV2xVHpKTrvzoGXuA+2U4QnntmGrotXr3izmkb9yDb9k7WyXCji6kIp247jkYThE7mv1pkVNVN
0FyuZfrQWgNvIg6SnS3EhqLW4EoAsIW7YLtyU0dHjOtvkeOUbyk6QdhP8nkr12iwNnXpj+2nRE7J
LlEi0lX72uQSYcw2/JD2HnF7447DvoEKgGKjEd+qPMuR5+zbaXP4f4b8Eu5Te8gNclLrPItWTpth
NUrSBqyLDJ5nmpSXZoE5p5TDzpyS+74c3XDreENtH/0rKTQgaDFHk6iGqHTEc8rBkz+bsqg1UBea
xM72fud9tsR0aYsyuEt8298N9At3ReM/LZ3nn4puPnaiPPXdvERD2h2LDP/z3J3WjU9ztLdGdunm
ETml20OJkhk2bn29qC45lBxO8Ub5R2spTl7tf5911gAbXw8GIwCUI2m5w9nuRGTVGzGLxbetsuJW
QQdw5dJGUKoQCTt77/KfV/goROTCfj9BUb9YAmzCQzb0fZR2pfmc1Ul2HP3xnEyyc50eZaRI7is/
vfFq/a0TPN/NVIVNnomdDDpsGwKrU5AAH1rzpxrfHO48P/QYgo600BS3fXqDHX63rtrfecghOzYJ
dcOz3uwsE/sRJuRNRhat51vTqftYjhnlT8Vx3Wk77utU7iuvv/Clsex0gg5SyOmy6aqLrkUN0NJ/
c/CBzKFFaly8pCBJ6XsPQbyZHWKjcdEVyrwUwUA/3E3K49gs2dFW+X1a6U8EXF83tfU0ODVgygYp
1zG9Odo2/6PiaP3aF7Vxo2gfQImvrv2quVbZiGzibCKqxErEQfdVttmTzWj/68qkNtpbd+szGntf
og8dFiffs/l93fzm09DiBpJ1t54KwzwmdrXEIsF7P1K+F6oNdhpDEiUUIa9+8nVd0uPcibepyZwI
/S84Ugq2d1NdzJfWeeKztAKHLVLVT2nCjjnSVolGsPFcKG6SAo2lzhy1Ed6A7OeFLnL7YIvVid3c
ut6a6q1WW7+XY9uGjITc5CUvVI0PLxK56iJjw+KWK8E2q8dbApowRqerVnFaq4+Ks1rUtn3Ai0+J
qOX4nMhERbhQq1BlWFBVnawXWF4vMVzrk8nBNZJ1Toukn0NF2HrIBMknlIvxhPntJVhbuTOb7XPa
1vcGy1PiWk44a6mv7VrYtPBL9woVeIvshZJ5QpFlvqE4bll5ETT5vWj0deCrRxHkDhO9qXfe++ad
gCb3AJ+bJg2eH5Qls3oMvO2TWEakzsk9JA0KY+OY+dFIsTxbUz3eI2IXl65tXLd9K2P86Z9S3ogQ
E8F45cliZTX3/J1E+vk+O9U3cGTIqUv+IKBNceM48kjyr59F4O/VLPIDORtG1GzeJ9z87d7krL0f
MixaCJWYeQnvu3X0cOg3egJqw+o8mcmpHJxdUGcnJoNuLSm/zO5yzRPuYkOgfvbg248VdZgh5A2D
GLwna9BE5cDmUNMtqBffD4cyjVOSz61SqrBR0/cGnDMN08sqFzp0ZPnFK53bTcvbYsif2smNLbO6
1riRidOovuHxC40kZXdjnDPON/O45eLOs537YasPRCK9LFvFr8vpgoNcFjHHgDRWmV+GIMdUOIpn
ftsmDLrlKyrsBxPOQ5j782WtrSfJg1jbpr5wR48WQDUb8ajT/Lauax5FqaeIHJtPbUHY0rglNoqy
7JYT6dwcytx2rcZDoJc2u8+DomZbCQx/iSZvVq/5TAoRztFusvHbV/VDatrlcl2z8VgRmnqdxXoT
4rLNa9M7GFaCVIz67PtHFzef+lLqrfw4F4giXbh6Djukm0qH6RnX5EjomFZU6J4fwnCV6m9NZAEZ
/nVt8mOP71yZAK63TT7Nl/Q43+ffpsrm8pFOGTElypm3mOwmbnjorhiJTFBL83XRUSGSn8FO3vmP
zh/sSywA9PpcYdMwf2fRavUwjfgFxsi1GiOnADLcPIRdhQhYBUHJxFgn/SIqVs+yo8JDkkHyUrbJ
dZZ9TLOyfBSOOx1QBpyX8rwdzq6lTDSngYZZibwWB6vRmBwIN3GZmefmilNiTyfVhraSiSzyhFaa
tljMp58FDP35qlLZYjkglYcWPe2bHzunnWJerZr8EflCV889ZttnxsGORm2zC5Nm7L94XYn5/q/v
5a9Jnz+WmZK4OeHhc7ACSHHnmvcPDdsSN7qTmlD5UFGqPEbQcj7Q6nD7vabvkoTanmigNSLnTarr
hSoDGD1OJNYX1GzZyZ9Fkv7YAP3t6bLPBTv+Edez3sfNTqkUk2FrMyKH17msfRVcLmVvXBcUoHdG
2xrXXcM4WmTMoKL++mL8qb7/VXRASbAIXBDoBj9eCyvDbyWddoiYzUy/TkwOslyoTacRAwfcdXxi
3s+iKBE0fijzBZ8kMWehKNC5lu9tGbO9aJ/xuDQeq+2i9o8qGXdj8/LXv9iv3/yPdxnXgG8HJMcI
L7DJD3v35ojZ2XpGuuvYepT7Kt5Ot7UXH/rw6+fpQu2bFze07tk0rC427SgKjiz6+7/+Cnzae0UD
Z5HpBYEMGNqzHfH+S5QFJZ6fNknEiNqlLJunLOH41ZZUJudk58clm3VcGeJiycrbthandmDprZHX
j2vVbiHHvPO+nCn6tixzDfMpF8wAvnkGYw7pWJVRPRQcoPDb39t6y2Krx6YIv+PjQJeQZd5tD65X
0W3Iou0cd4ZoINbmsanEhZ97d20xx56lARo2dDPs41C1fegZ+tTQEgxbGHmJomk7TAH7tcPIB9NJ
6irwSntHEZ+Fcz3f/S+Szms5UmyJol9EBN68YspKVSUv9QuhVnfjDnDg4L/+rpr7MjEz0aZEwSFz
594rRyv97PU0CZz6BUvaz2bVZ591ujHNy0W480fvLCdHcJWddfpIx/nLVMuXPsmP1DJPpdWcNU7X
uGTxuydpKQk3HKcaIzaDnlf2kscMdGMyNeDB3X1rL0fd6K7BZHtn5fs/panttoEh7JyhSm33mdQk
yhcjry/Shh5XzHvl+SwL9mOYcnEQ6L/mtHvJB/e76NKHucoO62w9Y0mMxqnoecjVV21QHFo9Ybn2
lSElDnPd3zmBsS/X4lRrzicVGl1zdsnrNV5NfrGWDWEvx4+J4WpVGrgOZbfDHbx3cu0Hb/7ZNAh/
2XL629rtK+d0EFbDtp+L+UTG1yGH6TBrSd8ahuTMppmk5MwCCo+VUeanU+X3YOc7CYrTWNsidLHU
h3JRTJWJRBJfKlPGmr0ZTzL4ahbnmG0cI2V3MdfyY86Ke218qKZ5V6TTd82quZC8zbNVzC+iTMOu
thJdGb801zv4KqB+5YudxHZVSrzmmXFi1MIIhxTOZuOv4Eq27S7bGnqZsvnCo7ZEWYny4FKmkTnN
Xygo3+ZBEbblW4yEzl2E3c14GjUUhXm4DlbDVql13nUda2WKtBc/TUseuteNh7Rs9yRKz2493jcR
Mqq2dLjqWvGAY/20BNuEDZrv2GcjeUKWlVLT34PogdfPOJp408PqFBaTL/XELHi4NItG5TuUF8tX
Zxrhq9Ypbvm19ndabp9KV55pTU/BxnM2rl65kwEjWWPavP3YCyvRMrM4kBxYr1UrH6ay2qfpuCFQ
lNMQ6nN5IHS380ZF0Wdt69HutTcbdexod6P2hDjzjyTuFk2D9jGI4RcGPi9iTfsGorgejkSyVVK0
xdcQDK9undbRsrpLrLgWurftOQ+GaF1bJ8w5NJq6fYDvHw1pdeW6YhphGpi7RhC52zKF5sqOzK5d
3Kjoqft0k50U3dontigePZUeRLuZ7+tCAGBdx9fgbhHp1jSunan9IEKsRx0y2wNGojRqKROZWw4i
Jv3gW6ExjGdFujM1nVMzZh2iC1v6OmOrQq+3H4M8eJ7V+EGq4XkmMI7vdYu81Cojz0IikzztNOL2
p93rHVzg/AA2Ev9D7kRw9B5luSb4BF9x8eGdN7zYazctSvn07uRcdXe6OEv2pSozHO8OfXM5GLWz
lymVtGIwzKzoY2vXSzEa1/uI0+RO6dviu5XDSfRagiMgZidIxJqLnSRcRmb4Oq7F75rwTN7qh0LY
t8XVI5bWnQFiEU4hdKEH7b7zja9x+zZy42PcZHkKSA70e7sWGmFbMjj7YfaYp1i0B3PfxqoZtaSd
e4kPwMz4cEWXANjbG7X714WxKmj4pb5j4uUReC7YNuM0lkrcUWrfGDyQ5vpsjty+bF4EibXncS57
JGEuesDZmJnybGgTy0CGQl50rVj2K4kmZOHq3aY35OZfq/fAy+dQqmUh+m6Wr0ZQdTdE5D+QsY7b
pBH1D7CgzNo/bXQdtMBpcWLXKob5uFUp0+l+uHmy9SNjsfR/rAhpIBEMIwJnKtDfgK+AlqNT8JmQ
gW3L8EORpXPybXuUhf7mmJPxrOvlPQxceKTJtZEcta0iIWbz1pQGeV/Wac5nv28pZ9kw9zur7O5U
lnJFitS9IhRZxaDRW80484cr/qxm3wl1dIPi3Ew4qzS8Szh5ti3a8FXjeXIfi2nqElJMD/7s34bZ
tMlhYAXzXBSIHI5BmI3lqckMO6QWMFA/KG3zqn8flPXZLYsgeEk+j11RZtS7nXay/O6ilvlpnYYH
e2003OTe0P6Y6/CHbNkM+cc18DJoiMB1l6JuGUU6fAX61DLHboT2W+S2X4frgOY5baTvWez2pc9S
niaMH0aY+7Tnz7WxFUgdtSiuaFX2X3Y53we3ijWPZWfDTlBuQ0SMg7/bziuWICtW2zq2MTEZ8Y5p
4drTNGhHjlYiKpYMjDpWwncE8aR0KaKM0NyvIrd/WF7q1IfAm40LU/IRD1VOAF6rYZuRT53jcmKn
4q7QF/DjVSVzwqzYRQT/DLfCelrl3O/aNKXv6mdIEgnPcpG004Z2Knyzva6bGj+zTnQXXEEswOnY
6gwFwtfRylv/N/RoL6kmIZ8XWafHrCgf8As1oaUvF8h2hXacHIuJO3V38DxRX7wOWtafepPAYxQM
Rf1UjSs3cmnEjLbzmPhI9cDNiCWjX3a2ym/rtMC81tr3CUF78S0NJDDmIlNviqRcVieaVrln0lnB
X9Xmj9zpnw2m61E+cwAW0+w+dV0tIjV5wacGHhCBq4Cm2liW/boRN1/xHmyRvZTX2kwjPIWJLTud
nD0ERyDt711L7F/jdoy8vpFR1y/lITAbT0PfbMULpYggj7D5x3x2xHNQN/mbvo7r+gr1MJtCf8qO
jqcvj3PR2R/NmOM+sPV0Z9Z2lgQoXfuGqWzs3NkOvpkuN7zFzp6J7nywg7EaDo69Wnvah65EDpw4
0A2wXUQn0vQwBbJL0gGNdMmmh8Zf5k/mYm68bOMLtvbt3A8aEoSepugjVeC/cu5fe2/uTlg1ZR62
FHhRX3WzvaPELvd+i95n6RDq5TeX5mvJg0s5mjtmX8d+k/tyW/ZGpry48+Zy141VpqOn996hYLr5
d3KIlaXZtsPPJlHVHX059mOf7jPuy/vbc9rsnWVO4ryYHKKNhnVqYyJ2ZkbUkVRP76AIrIT2PG1H
33ee0gqfkQZKM+o8R95ab937aaGeGqdPZlwJB2/C6FAIeWQkooezLdrzOG+PPCFrFBhjj61lRtLu
q2/e/vUBJ3Wy5p2/K9rqm9W8jM4C4cRkWG+qljHJ5PtEwAsxh/zNXOeZ5I+idelPZlM+zOaMJcse
b5Uf/HRlsEG+xtyGNhNPDh4hpjAroyXjcN+a21tIvyRoabKz+VFvenHf/3sqNXLMWj48dr5/yyoN
m6qqDvYUdNEyLXsi7lMCUmUKmWXwNiz6Q9YUMtTGbXuDgPhmZ64ZMbYbw76ZX0XadInltLx3G4Hn
1GAja4Tb2g+VGk2scxY553tFac3ldmgZwhCbZKd3IsEBcK0Dp7iNMzNXhWWDamAWIfzYWy9S65Ek
qL3XJkf/RK4cTlgvIhsWRijhXSRDR/0aMp+khe5EMzIMWLrI23rHg++CjSawuzVSjXeYsf5FYtz0
H7yrOb5yZkd/ChAaew254jo01pMQ9kImzbde9FmDEbL4N6lEvXNqu/lFKOoRGMoUrkG+ny1te+oa
KtXMqd4wZL8PTrGSKypHNFP76qU6SBijm8PKWk9Zj/6bzf0v3x1UAvQuKHjBeerawv7614BdiDlZ
vspy8k6l33Ag69NnU6U0C1tVPNQZz1Gqd+vBQQ/Ydf0qo1RRss4Zcy5A+WVsp62/qy1sY/WU3dht
vEUIYpdWb8UfJevlyQSDHBueTKz/1Ia0PW5Ot2cF0hNVNmPoetg1pfa+NTjLp57LLXcZfg8CpDiD
GuVH5WzI50JtUTOIBA8SzNo0zQfcHaP/+x7zQcVMA6q5e1GSre6RbZdlETu89YpIuHb2YlmTeFlt
Z353J8A8uOftdLxNLtbCUA6NFi8DtqWtoZwfV7RC1+Zlrscc9MxJeVmac3ox5jIZp2BPfS0Pm1U8
Mb4M81Zd3a27Ln2ZVJp8Hm1m1cg6e71lstV7jFR6FfzrK1+O4dAMH/asTdG8eBEynn7uF1x5K+bD
qGylFo1rJnaqbNLIbCXGqs1MZDbX+2zQigPJzYij5XsyVHlnGT1iUDsbY3tCWfphlGEnHIhJkYHb
8F3e1zPiJFAAOZHe79iNvfQ3y7TOo+IOaKfyRTTtg8Wks/bNLQzaGa81y6JNyRzNy8B8DGZ/W+zg
HOBge7aFEqHZUDuk+GWmbr4J8hIExrtLxyiiI+K7jFEt9Y8CEs+xz6wj7mOy+WljxL1pfnfCfHOw
aD4zeaegsof5yzNWM/QKjIJDU2V8y5jbatMJ53X4ajViawwo7GNRbK/aGrRPQZZT6ENsTGaHtWLD
CqiXx+foYGuKCjOTO4sEeOimecfsddFjdEbj4nG4R2Wef+rAkqJgIhQBu+MBelWNy5Iaex4fefEB
nHI6DAa4rs+mO1k7OAM80IX5lKngOdW47J33rzcNFXll8OQtJCWLDssSAXEMixotutNcAra17YXP
KF7oc7Q2wy3fAjAI2MihmFCPBTREpZWRKZHFmpRTVp54dhuMDUPwl/3oN9yX3+MGAc0xmm+LfQhd
Xfa3qkUbmLz3gVcwLYV17JlCH4WyTkbDeMkgPMzD2793qynDgdnNs+2Xt4o50yNsZx8ReW4jCwv4
pI3OHpBvH87IqGY0Bpt37mZcniqXp9XlBWmvcuOtvCqMX404ZLiiye5nL0w3tBBwjn6gCNml0h2y
nV5qT0XvHEdtqj8Dh0p5KrEv4hPl523SmDjCk5Jzgctuehm6Hm9Fpi5CKP91ckqG4mS9Y3wZRSKF
bvBugBHT2Qpn7rgcRn90TwELCMNWrc2hdyYnypv0YLbFbxsQCbgh3Gdz4wSnpdp+673pn/BDRiTy
v7rORgbyJEApzO66bBLyZNrRq2fBYvQcKGElX3Hd/E0LDJwbZ2zS1NY3ps4G9txgRAujcZXPXuKX
CyM9qPabLE656swQ1OxNFE0Z+RVfE0H6nWu7F2+9I3ZQHkx7evGX8coVKkhM14dlGg9qZN6TO+7Z
MvM1glaBq5jjGOH5WkIGoMKWwRWh9pe+bn242f7bOhr/mDeOWPrao27at9yY7INZFZ8CHXBP/6sl
xdh3TMPcJloc093Ps7itrNO4Y2h8UqM576mCQaild7+lQjWHEqOFlPoXZds3lGoQe7K6AguCAY7X
lcCH89thj8snnIv8uMHlgOcinyvAZxGWIREbo35u6mlfiXwMcyrAUz4bzR8hGnM/8FsmF0edycOZ
zd5Dy6P6KOTyUuVo7Z1P1z4qeTEXm0+yFRCsTPnWdfrbGnhkGZZwKVqLD2IucepocFVs89Vwiuso
eaA1Hfez5fxyBmqhwCnP0lrWCMv/GvZjcTaWYbFCtxI9D4yZR85iXB1Z/clsnhzc1XFeWZK7hxKx
xppP02ohMsPPCtf+3uaAOovWebKpz3GvbrxRVmLCsc3/A6azPqhVvuWdeNmgzkVdqb2qSXywC/rA
VXQAlPEvq7gtsvmk+D0GHR0uvQdyIomKeL1HeV3m3mQvxjpCRmPGMWiJ08mXae7fADwUoaa6p7IQ
lKnwaMouewSfdBjLqT+komzDXB9vaWqcA9N/9AP13JRChr1y3m1VD1Gv5XVU6vVHozsoreJaQqnx
7rtCZDHtwLMdl1R82/7yVpb63g0wZRVWTeBSlO/EQ91wnvRdzoV5YFqgkPTqNnR5a4OuKx+WsSGV
jMzIN26XR92xf7pFllE+lDtraG7F6PH3Tp8OBaoqK1qMutTDrGojs3NhnJg2GhqK0uLsGZtfSdBF
66iwz2QZZqjle+rbw6pNVB6lbHezCCb+E3G2lfrLJPP3Lt/+8nDbZ7sVZcwUSgCr65JKtRBdagKW
YnrxuHMDg1nz7BnTDsLEATft1V2oKDWHjTgOqNlMY6ZA/cU8n8Z+l/fFjcawoCPaLCoW/7baNWQ3
lqDsmJgm9eBWpLPMOews0cYzRxAgBmxV7M1MLLfukhXma4iJ4Bva3APmvWlPm7uTpp7H0KbyuGEn
QOdiCBbKuSAhPM++89kFePmEXd2pNzFRnhgX9E4s6HttwW8sAyQ6k5hOb7nBoRU4LogE9r+cpf8R
eeDs6bA2TsVFA5WVIckIyyRXlTfOcJo5imOTfAylvn7zab2JBjo0bWl6XR3xsOrTAyOvxwz22Mnq
R9AU+uI/e876Ni9zn1hi/KorMFY+nZbupic8feXdYI+9xKCgT0cv1OG0X/IN3FI5ut/+iK+5Vfy1
dSrTxB/nJ8NxzHDwcF85gmASfoVTFczvepu9toqmNejqB8LIRQye59Ve7ZQbojmI2u3jsUwduIw9
suj8mOndRc7+RabWWW81K85FITDlTT+D4gjIR/GSN/pe2MwByepRMHXTETrTqavYVKFyZsBTquxQ
gDmKt1Z/h/Nl7XIfnzm7yIZoXjukclPEE/CYUPMrLc4gAYbYDC26YBzWKDR6oA6LhtcEF8iTubVL
IpggkfxoXtZudnhZZv4hM2gIrALHtr6ZTpL6C8+UiAiZfvueM3zqHcKZ3UK5tK1bFuR2COJQf1Zw
nJAizEI7AQD/M/WYH8xuq38vtaE9eoOEvqEHiTGnZ5x4FgJosz4bKRijLhjPbR+42J1aGS1KD86g
cK092G8CE31xBdaJPJY66I4F58zqja8qRUoQYtTwEUpjp5HFYL4rryl3a2gXrhtDYibcl/s4+lSu
yXecsurVTVt1W4We3maNvY2yb8jzpS4WCsOoRos6a5xJC3hVfs50XpacnPsBQfSONNgVQcHZQxnX
dr8dd7Qji3nfg5UHwa5vLTtk5LrVsTf1/cPa58/Fom8kF+xvcV98P21+eqDko83XP5sl/VFa6x47
x3kD4VZAyKNXhjj5B7xbEeU9ghMo7K+twvlBAugGeX6NDXN8x9bwUQTuFJYUEOH/Hxkpi4SR2Z86
k0ZijN0Vl3kR6XZpHhjIZ3tDW7x4UAtS4Gr+EhkABHfjx4cidZjz5bnXCuvIUmQzcS3zb1AZZURc
kw47F2dt2ji/fWxXhBTQ1IzuA3o2RZ/XJnrmn1fL3E5Sy95IrRU7LIdJV21NwqQQdyS+/ZCUYrnv
/rO4oIupFANy6ll0Edpjs4l5R96FJnTCGyMC41jnfFOVx+FolUUyoujg0qOe613dj0fdxjfoOb/B
KV5se84iBFkvxjPlXAZjkI+6E8xcmLUPSTJyzYyT9Lv8oiGDxVbWo3BbAKLDtWrIrXhOz7sBM17U
NJnCrSG7azc3b8SIYBaB8NHKmM8mql2/dQq9NevaCEIk8x1jMMx670xFTW5J4VMmLXIfJLm05Zj5
yUWflOMZUWZ0uL7uCnZuKDrWSh46U16ajYiik7ptsnU95j3B3GNwrVsnmVhx4BynxtvJnALcmtKN
lJPfBeFUOPXOktRABooKIDXAjDSE8aitiVnPJ8aPH5Pm/q7vzFq+nS6SwLbMTnFbBS8a6rnI3tAf
rgGrjS4rJlto2UF34IyvsGjah6WB9rnNGmVsbrf3H6bKe3IQlIElAWxSCCYe3O44BBI1o/6CCLVH
CkducsRj49heKArPCT1tOAJOoqpJFwzf875vg9feok+pNvNLm6f3YG4eJ5emwqVNQrBYx5TUmuMN
2KGyjzSfPqd5o41DeicBqO+MO/jOUi8z9y2BsTVGeke9DZKl4enMKScz9avOJ50xV2MnKTnJeLBp
s21/jbq0fceskgxTc4RW9ThO+s9imc89FDRppSYSg0rjAKRKJCCANfiLAm+LZ9tKRtm3odNWzyDP
+qQacFfyif9hlr1AGFTAKaenap7NCFagToZ5gXxmi6QLrEO2+bCPMKc5JdVZVU3fFgCmMJ+M2MIz
m3YWA7cF4UlONyv/VVtdHqHNnLQmSHyNaJaVfjBvfk3V3xlwjEbPlGt1ZPc/GckpgoTmGmlFfgBg
/Dm3+XPrwVHVMyvm9XzOEE+VqU40lIdx6X8Z25a0akvkNiIhkWka/OexKyFWDsNj5eo4O/PrgjLA
XXOkZdk7svjlbaDzTLwkIIYIczkGLs3lmBv2sfbyfA/x9GVb8D0psz0P6drsOuxXdI8btoyi/CvS
7J906n9at91Sx75Sj39UhTgbMrvL2NZ7pgt8pR48uSizqdo3DdMKWM75AYgH5l2HYs8257eyXp+o
v4bQzI0dzcYZemRMkg4Urdeyab2cXRLSNqpvVOnb1bSL8dEYVuS1epq+OtOlIRjH7tnJZPrCGcV0
upqLKlpt41TJnsn8gL26sGQd26WGzL/4fdxo4DMToYFfVMLM3oKsz3bV1iHQgSOMmlGv52OqN9Hm
tFZirs2bWWwbflkDmxzj3n7EFzHrnoytupzixjfwcFZ5swdZppMuzj8LP0+jNPV+UjJiL22DQAr3
0k0jSzjQnMmdjAmxx4TcAD9uKS0Qvdtx6NnzEjqOVzQR7pgl8jIEGTHLaW/Z+i+E0p6nMT/4vFuv
m2dxREjd2FPT/SjhBVffkp+g+CJTT4vLkEMm5jWqsKb55U4fxiQDe/pcZCaIn9V9YN3dDRdEsjL1
GWwPj7Xs5UvRuSWW8ponz55DvcL+bEntjykLH2gmxvRAYVNbHNlecmm4lCLBHmv0Xl+2KfFMspsU
cT89zdIFWtqrl+ZPqUcR128/iJhOYrSdlmx2Tp4zzxD+7u2P5WV/Rmzssaa87AgP8eqW2bu32kcR
yBclndMsRyJn7f2Y1OvvpqZbrtTZXHSxF5xPIV56qJd2v8WBCH6oTQiAqAKxSPf/ZEJLf5cwCNDt
TUibHXuYCb1pBVY6t1bhajVofb56AsTLR8iG5jxX+UHo0N8YVD0QfugIQss9yK+Oib5bHfKBhElL
MxiNpf/JKuS3zZVXffXmaDGZ8tUQLubedQgDLwYXy0tYgdszCCDwLueqjx2TDmMLnqgSYiYrY1jk
1kstAhzTywRtqfkAivnTVTXlWsto0HtgxR6oJFKZRsUzaw+3sR3NBMiGtlNiTMTGWx3hfQyz0u1D
32HUSR16LiUpDytbvcj0a17pdn/atJntFQ0LkdMlYYEUtdcWbDvVjcfVt+qE7/1Url137FsE8jLV
Lv1UnjTb+qgbjKJKg31eqOy2WeP0COfvqy+Gt3b21uOg/BQ9osyifHTWUDrDs1c1u0DkbSRUvkRj
U/Gk6Paul5WXOKglzPxsXqkpfoNxAspijJ9buXGr8ce0AJw8jTw3hJ3ZrrewSUvvDAtwJ8fGDbGt
pi8GMK57zuYTM80YUXPfSgFCuHJTXD328kcftY9VjXzi0cFCypglXFPLozcs8j1Xoyf36Zefi63/
zXtreIGuS5ChURzKENIYyeMOWRdqezjekS7rs1NibbZqLYjWarsV7Dp7NskADGGlHN42jK+jHs9+
tIBgJGIu33GePzjbvQpR1N2t/67qfmRMRrsKk5EpesebsUPBYOa0jjFy51G0uYnZqzu52uYe14JK
ZRyrV282n6oakEARCHM/DneG1lwhlOAtuvvdR0L/oa7ItyL8Sh0bnWbY5h43JpTnnJ8pO/Pdb8Gu
kBACH32jV97VyjuCLPOaAaicO2Ndz5PtZairvmU5Z5Hf1S59rMbYwvG+RtUdMX01wbRXj6vb8lc1
20JqRsvsKZLdqBevi4lAmSwsLJhOTPsDLzEcIrVkogOLhwZ+874iDpXHlEPrt8eOmDYZWkO6iQGB
sEiceSq5G1Z3TDY/a6srQen67zRS22id5PjuBv7Qh8LxVpV4DsUdQZuKB1IFlBm0UWX5FxZF2bw3
C095WFPB6/EA+3H8WwvFSx+irHNYDXvrP3rkVsFA8B1xlKufjcP9n9mA8bKxwFqiPzvUTU1naNZh
qQOtjdD+/tijBSLYKqnMW8X4N53aun5Ycn/qTwyG+GKMbA2+sr7hcy3utPGH4nX/DYu4XH9mc5r8
nwXzyTsBVb1IbJ4EPpatu4cto0h9nmajtWNzq6tHy5i8NTJK0e5hOafroz4Gwo59yvVm786Z1SU4
gi0MOVmHZcOnX6oiowdp8OIY07A3U2/sd9OY++WBt+fCdd9YFberenf1bgC3guBcbbo/flH1AQZW
+DvbKGXFIbAW0NPaZ6kKqYfEhuhd82pwdcSGHBFOU1trUT0zE44LHPaJjW+swrEhU6qz3tr2GSQX
QeR5Nl5tj0UICQEPY9tPotEGeJ5qLB6l62n5MRhnhXeIGGD9B00mX2BklxUuo9IF3hPm8CQt1Niq
mdITo/WKcLqYu/7qkJuqX5QGygMHSy2Wp5a1HOtJ2bjuYVPYpn3K7LQwH2ePnBzaCAOPVJYII4S9
NT3SVn0hcmvM0w8qVjNTcvlSf8wnj6pe16sS3VqvTP3ZcFfnc8j6eU2sbsSxYCkGwE9mr4kGM105
76Ai9wxEc8UCKJgiZjzevaMnfVR5jx9GrCkt3ijbMfTtyfTIedBrmFcDR/v07IrNtQ8E9vlmGBdj
dh3v+yseyEHjEcGN20dcSpPWf5HrFGs44HxmXKLUrkVD7f5QmZ7Ln9V767nVm808OprbepfNFbxE
ONYxRwMLn+ZDtSnsozo0YI2hJm6AsGhTjg9shJBlqg0ZRq9c+dYAPXcYmYmtfex06Z9L/D1/WEUy
8t4EbnxgsDA/4Nh/LE0GkCFvQVwnkzYNT7WE4Be1C8z5SDnr8AZ42aZcqDC0IfVpGPoztRHFQLs+
TbKeCMalWbmrYXgyBr2PLf2l4KUoUJ4hNg/MZvFHNBRETsbaDe5Fo/6NY8T4XZS8WEJr+s+OSW0F
vNEaHPtdOiANd3RqgXw0qzvAR18n0WPV5+rcao6yuwwp/1kNJOh9U+DzjmZ9wapWYui1jr5yzQ/N
IckQFptHxiOfYfCCwfHHkj0ZAQ08uGyBs499yuxp8QuSDaOrLc+Om78Cm8ecu5iztsIATmdTnhq3
nv9l/L3VhU06eOKbXNC39HY7pbTFjKtIZ9qvCr2jw6lVOUPCzg6NNcQ++2nRbO38x1s6UGJNyZtl
bAz/u66EvC3AoG+OraHq5GbJVA4NC41pydY3kPU8yiwqHczrUvJxIgZd4uiUs+/GkIWGnxZ2ux72
y8jGuwmr38EWEDOjzXU9AnBOPZwoGyomMiwm/Vvr9611Y95XbAT3LAxcFM+aivDJM3+1wTqSk9AX
jk4DXxU5h/9c726BGX+FdL/3VZMy++jvpvY1XcYYUaq7kG3miGS08jYMitSLZSo3UW0HXrlYDb6W
QC4FXlt/0F7BsuBOLi3LOqRWnT8MiL63VicCZdMmeJGBCaHbDV5tvJprME58WL0gpnLfDJDO68uY
t8YNSQPBXHaolVHPqojYF4XMjq1h8WhOqIA2ShUy294dG062DiD/FWNW+4nZliMEZUlB09lstR4s
fcuHeJszzkf6qFRGdb1af0mfWHls9eQEIc0YU1ymgKKQKLBzjwXjPHSfpt9J3W0f+mLz73CrtT3W
hjt9sjcAG7vhGLyHeoCUh7ZteeG2MHjCpXXnX73blnXk2ncCFxhFZ4bjbajHfHX13/icqP4lcBAu
RZ5d8dfw22xOCdIui95ixqQ+hjWVTvq/Gt9xFBREy6N0NkjqQmvz7TtAK8CC0fpLvysa4mMhWyLo
ocSdyJxISCTlSfdrDQsJT0NY5Ur7Fls5falywcrrz8uNqDNkICp98c7IUKwAGBRuT519VWQk2H1w
qUb4UZGhsz8jlqq9rxyRw2UKiIxRAEs8UYoXp8WalIZQRe1/TZAiXrFAjY8w0bXffceNEJFQ4F6q
TUFYtciU+6IaF8MnBkBifCy3+E63wv7EYcevbUwqiJtPv5XHOgc7kxdoPM9BL1vMCMoTr+zXeLAH
oYaEXpxqXQ3LazOs+WegOtQu3attnCZVLppvpZvN0/I/6s5kOW4kzbqvUvbvkeaAA3Bg8W9iZnCe
mdrAKErCPM94+j6gsioZIRbZarM26zKrRVWlUh4AfPz83nMhB321ElQHSdemX0NbLynbWdi2tVjn
ONWA6p94bekNtyeo7QRMshXKJkGwRGF2J3Vbgf8nxu58HAW7EhzIxoYqXPKANDXAh2QFpNr1E9Kc
VHRCrnp9sG7bpKy1nclVywVVmG5t9EXJE8mgv+G8e9cQfzNzWnuEzI01RndkBGXf2y55bhXVXptK
3LSeuhu2/f4VMUrEO3BvGJ9GqkIcPoQuNu7AxYhbESdUcjOKwmR26qoyuCqJPzqTee6u4kRFCiGV
1lzAxmmRmwd68BL6LmSrxKzz+zAJOWBOaHuWXPXFGIA7HLZCn6prZBLONx7bvzYhAfK1/Fw7A0It
7qtWhS85ihMNW13rOgSaQHBHA2g14AUZnSeg8HnHAUWsTeBT20VOKOjaUWKypBly9uQm1QjNBNhJ
dRFxrKjWEzroYZtQ3mBAvZomJqft2q0kxoQSZqpfGfZEv2S3R7/XhzGzEYimwL7I/AMiVLs++KAm
s35wQa9d6n4SUdQXHeXv13+vC10ubzGElCvUFNMp6i73Sxs2+ouYsKStKM8VN8D53QqDvKwooqA5
Ook1wZwRDikzTAIuGQsjKtGt9CRym1oh6K+jksUnZ4VGc2Txx8Q8nhIfMNYiMUbrxBDc7vd1R/EQ
vSO6q5LDjO8NbLiD2m/526kVoHrPdQspShTFXytENStwdtapKG1mXSBQ4JUCCmN7sHNz2AWKrZdh
7GS9aVoryZYpnoHvHC+88xzn8UqBP90IX8WrCIQDkYsRV4FqouQIoSp2cOVow3wQZ89M5gUgZgBU
Rlcvasy52RpfZvK1zzi9r7hXwFc0erXa6Dle9LVL0fsHQmXDBi2u2w89A5mpTCd3g6QPZRZLDgrB
cFsbyuAKT2YVetISjwik0M741ry+LAArwfRANSV5YABbiBE5isCkIQyF4quHKSsDi8Xayf7Zrsjc
ZofBG2kAl6f8V8c7RyuurUTvhEuQU8NVJcIxiiCOZbgQ+G1gBuI0x1eWRn7m3tsOsYq4zM1bA3zM
amgH6yGwJZvLlF2XWESc6J5MfcgwNpoOyiW7Ca6DepguUFgZ1/1k+xWs+mxWrOMeDa+BpJseiBlR
mmtX89kiVWMQXKvW1eVeNum0acuqeEq4M3oIXIWtIKzuqxyVcuWU8Td9Kn1WY1TUVHjtc+4A2LGH
As0qrrHK4N+2seqSRTAmmwymArUy0dFdspF4PKS7nO0Wec6N4CKf8vZGT8dqX1RmeMEt54sO+aNd
Cl93nbXfQd14IC9+tNeYNvigSRqzjsQko5g74QZatf65+vdhi9YaSyZDK0TgvirMcbiaoGQWS8er
6OEddZbu1PTppQt3sDhRqlffmzsvNedZrdVyk9JTKnLbAsrMr38BlXBGRI47F8lBRJLalV36bLmk
O5/c7NZikeqNnP/HHAYGfhy79EuM87pYDnYeaM0SXZb4Gs99BZU9FkdLCGLB7Ckyzm3lmvF5MzqD
t5l00zq1WiJAscp0vKDYK/lLsH2yQPXNOMQ7WSWlu4YgYiHLIBAkPjeavot3RTDw53/OAlzKePbe
gSTgc0CKifVBw0ryBXZZJjBsBooYEg4CobP0mh7FXBuYHiWSJDRoDIksgpg8p0lbWTGsPzVxhdMu
HWI5QJii4URPj15BaxCh9VTW4v1kxZwlOuR1AkeinY7mEvcv1f2l87ohrJl8xH3aTHFxSolAplfo
09xoSYyni7vB4etufEuZ7s4N7Kba6oSvJZwIQ3c7eRmT1zgxLlA6J/GDBtWxXlL7tbnMRd1Dr0an
+d0Fw0aRHy0HhJCusdWybdhILcbSm8QyCzhXLUM75EuSBpVkZwXZJdGuTWh7AS83C1aalleP9CGb
wmY+WP56SIaWypRXoUKRNqUk8Euuf9vUFTlhLlky+wLmP9YIuxb4rMMYN0dpGGPClRG66AWRQJa2
DfQQL/oCYaDR3FucQJw12yJMhG1po5RS2rx9j1SXPPz8hkSPMV0mtR+3uy6LBchb/nS+5LzqvnBL
2cktlSDuhIWsQdqEVtIyqziNsxSBEIhY2gFjUAKx3iGvwbVWvcC/fs15wVNbm+wczAl9mr6AMKNK
lRPEmy6NaaTkavWNuIMpaZa3A+ocb8/Jnu5nVgP3MIii4odaunT5kMpLBuMy9lANRb1xic7CSzgn
BoA5KC4mZKnVMT5+tx0yd1cPuvzCLt95iktvHTkaGqoQe82s5tV8/0Yr6Hu9nz34IRC7OCcoojcx
ekiOPZQiFu6Y+jd+xC02TrMGtVLzw6jcP7EPMiNaFov1phHD46tt77dAVXd5yn+O2VMH7PT/HmF9
+z2/eE6/18d/1fxrXv7JYf8/glSfQdUfYKzaKq7/8Zx9+8fymf1R/Y+TOuF/1QdYq/mv+IuxrvQ/
dMO2TZBWrmMQYMQ/+sm1AmH4h+kYDBtDcnRQzkz8/QtsZeh/gFA3DXcW2Eg8wX+DrfhHGAdcQwjD
sR3bMn6LsX7ouQUaScgOOGuugRz6Hwb7Q+PrSPkJsezkbwwYFQ8jenuOk3m+smcVCi7CH10VcYms
559Qrg7Nr3+1684ceQNxE8ilw3ankfDOQhM+0ifBsb6W1U2EuYrgpaz9LNvhMG/hZ1uUDYGA6fPL
Pk5U51W2XdeN/iZxfMpaaehvqDdMP+MG/i2tfv7Ffxttf7aCiRdfgj1/UOcIEVaz60ptquQb21Hp
uqnTfqM8Pd7VkZWB3R44qOTe2jC3FVzOkzdd8OpnK28J74cO8te2bUFRAu0P5Ailjr6i1bfckSa0
PeC9BbVinlXaRBppG26MKqTuQdLPJzz0dz4gnl62gZZrGDpWiMMPSHQqhluR+Bt2JKS+ZELyemcR
cmkFlx8/3Ttv1tZd5TAcKKtxx3DYlOsGRdVT8FprdRFeYf+AeYQaG++Yik+1evxixeLUmUNHk8Z2
P3lO/Z3ewwhkwBmU7xUkgsPWbY3SnaZZ2rrocmcZFDgSiWaU3IgGzi7tcQ0j2lBUU8d2E0aTXBhN
h5AGyr2c0IiBM2D7ElqfvJP3Xr/UKZ0L+rUB/O7wV006gNU8l9ra5FSxscuJo5+rFws/bD/zb7/3
BhTcO8r0IOmg8M1zyBtQgD5HaCVmGGxw6OenVNCsr0HuJF+yrrTuy050K5eNbsEie9LGZxSGBXxG
jrFhOcCK64jTjHWPQufHvcI49Oy/dnrXdXWdSANTUlo87vSpKKjwmUxdg5xBpYmaz0VspVYhTjC0
whCt7xIOwAg/Jg4mRQ9MN/W88cLNZc+GtdceW3vg3xp1yhS1aU/wpDMSswzsPHAflLdqUn9VV455
FlIGSeNBLoMgwNysDWGyi+zeuvWGBtzTx492TP1nVnaEoxQMD8DrSFmPZsdY5ThaLb5uFah4Y3Gh
capccpYJjxQDBaQ8wJno5XM+BcftlTS5XFy6IyxX9huoWqohGM/TQcM4W2CGfkzT2h5Xpe8HAS5T
boA+/r3y1xHK4iXYnRqsYtBBjnoIkWO46TlNrKfc44q1itoSdhbOmtSi0BFRB7ypudzKmXyz9nxC
S3JFGgHy2QhIKRy50iMpmFKy5PcbXIP2cQ0Vtk/4PxrDxT09GBrIZwezRkFQzlUIT+y68nwS/YCa
qlNCOK2rkIiwG3aaSz/JNn4oCK312sbcljMzDhaDdRPa6O+4vxtGNIvUI/opm+5jqcz7SEj3pSGT
c4MjKvpkCvl1Bpl9XCzUII3NeZY+HD+yQ5zuSxNCmAy7+6QYxRYRkvXJ+vN+Kw6oTJe9hHu8yhXw
zj0uiwEQ+E696o3xe17YzieP8ut2gUdRPItuwixhDB4+ijYntZZW76E8nIsb0aSeKkOmC9/PwMAB
+uIiBYEZICbjkyXunZZ1Hd2FwfGVNcA5opVEdeMSloovH6sk0a3BGHNJEGMsrRBe+Oq+96vggaqK
+uSJj9Az8zQzzzF0b3YQllSvGJU3s18VYO0POEbAfBbAICRRBQ+yq+pngzszBHUVAvJUFxpchh4C
uxgFPrIhLSzUCgZKZfxUxVkQi/EbnuCzEroxucTMGos4S6o7z4i00y5Q8m7SfG75bJJHbziMpS92
opmXeFqjq4GEvO3HI/bXAftz4lRQgeTcOQ+/41CgjS8KFKRB4aIB7xG1EeV5w1GVCV4N7cZxzQsH
P8IW29pnUSrvv1IGHDJDIWG3Hn1LokFMzRQVvsS4aLdNRUUPEw3yFA5C2yguu8tEQ2ROhrKHgTBn
hdWteENaubzCfjquy8x5iBVn0iHwppVpTNDEhcp2MP/sNTCxkuM+wIxCFN99iTse/+Qztw7eRWMg
Mv74Tb5+/8N9n8toYK6WJjG+iu34weroD4PecYGp1gQlqpuJ6WThmVi1ca6h+iSQwlgaSndPwsaD
LWqV7gl1ivzKg/j+8D/4KZKZWLGx5gOpo58yZAne4ThnjFS4TwrRVs+U4akxy7Y+cSZdu1QBEdcl
17WLsq46LobUmQ7f6+aTHzLPaMfvhC2wac3UGVLajrqXy9dM+jrgh5TVGdEJJ9NkiROYi+EZOzTE
qSasgUT6Z2OtmTtZ1FStohylXmhYn4zfd3q6pIfT2WyQQoZztDQFKOBTjY3dugTzfe8HsXNuM1JP
yQ6Gqmn6aqt8/dkliusUHVN5+vGbeGdShhqsM1tyhjPt4+NVDlZXRSWtD67nnXs1ZXaZmtXPPvhb
R/X/3jn8PzfpTJ8xyf/+WH7+3CJ8Ctv67Tn89d/5eQ635R+UFNlTzXJ4pYMF+Ocx3LL/YPE3DCEx
TcyiDzrzX6dwTRd/SPhqwM6gnSk2Yxw98ITPUWeaIUhIw6/AhpiipCAu7HcA00fTiEM8FsNkrgHQ
F5lQ5gP/2032FGESjmNQcVmsdNQVari3S7IhVly8gClu+nZT1yUXyehxuMbJp+i5F736UZbB+FtL
7etPYcGbn4oRaXK6OPwpxNDUmqPCEduEX++4UeIqQgvbHVgiRTHeDJrr2PE9jD6EJbz5aO8cZA/3
9NRHJLgqRxnzh1C6/cthqyQOqJaE2rha8IDVbsIiOnznqnNT+Zy5Pm7scHC+NsYExYdj32pKwhQP
n5N0QNvS8N5CnjIBGAXtM9rL+JOV9v1GHOo8PJaQzlEjQYeyI7G0YmWkoX6CqBG2vJLy9uNHOZzl
eBTF38+XcudHcR3nqPcUddfkmd42q7jLry1twsbtl3dor7/7+vRnPBUnTpdeJSy5H7f7unf9e6Z/
bZhilDRYboRO0BuD5223zW131urbXKtZRBhT0Q2zcRMTZfnoObHZbDwWZ8rOuXiW5H+eo5Bw76i1
czlUdrmXYutJIxx9ZZgsZNnjbJwznpYFyUaPuPBAf5mGhglFw/aChbw0AEG69tRQVR/kHQpI/rYK
nG7fAuOA0mBTkS2zcbogG1gZJ0Y7JXgyyYChzgsAWy261ifNya25m4QPZrbWzP3UHrJIPlS8Mn8n
Ky7LZ9aP0tcWWT4+gtw6cwEuWkCOP3l7vJzDl0eqmAH+jdwDw9KPt5Y5sl5uY/wWR1gdn5Nd367R
MapPWvllTClJNwf+JhnPkPWOemATDnWKx6KhDN5wgwffbDEJzosmHuxNB2Vq+fFTzeWYo6eiXGOx
J+MgqKxjrp2tsfdFttLg6gdkrLUZqFS7NGcHFXuPOLdW+myV+7jRdx7SxiLF7G3NNbDjchQ1IoIF
ILavVNxe1QhedyiysVZJ9yobw+STR/xlUM/LiMWBl+KDztIx/5o3ZwJR4AL1c6ddefykJQUpQhTN
wdp8/EyviW8Hb9Il0YBvxxwMCEi3j7+cXhhhz8S1ClU0PmDxRx2akZrjQrgKnTunK84qApncReh6
MI1yTWQdm01D3dkj1Kiwls5fB8D/ja3Gf1h8BSvvm88zh7r+FcE6X1z8//+3f06p91Pl/pnLevJt
Tjvl3/hnmd/+A4imwWB2XMXu9e/9haacPySFUpOkKIvyJXv9f20wdIc9hElpk1WP4zSTwb/2FwSw
UnNASKUo8UPjZUr/jfyKn4TUv/sS+1/HYYKmBkEJj83K8VxjNHHTugXZU5MuUHVw9x0+OyEAbeyH
pslFb54V87Wdq9/kuoixTtVZyVoVa7D4EyqeFGRERwGMWlJB0hJiZ/i3weSdZ0mgzhq8zukqdemk
64HM+mXL+XWnkKsgKWq78Z4bftyJyO1aA39SFz8WjfKzNVGS+8AL0puRVCTAQY2yZxQ+cUdLzNID
vCoOi8ky8VCK4IBUob+e2ECgE/Qt+ZBWLkqdjInhLPGM/KlMCndRFx45RNTovUvSE3F2ZXFnWlvN
5r51W1q1TjCWSN1dINPhwcYgBAbJbaBUgBfHgZ2WvaktwnpU3cLUnIvc1+NhTlwcWEuhlYP8SId7
PXLEbtDjJF2KSY9P+J9wpYxs1B99EjC+KpJ8mwVTSPjcGnaFT9ggYn1p+ZaBLne28a31qRUPIwyZ
x7gO03DXT7H7VYVleWr2PSaGEKYC0tECXe2imekVq3ZytDvd8lqgOPlsQAZF0p9k0ah7Cy75+TiM
+OipUDWL5Ri4JvgqQ9QgPXXKnjiU9NxfsgnWvrhDRLKSF+Imwn/dwfaWlXrOIVCibNbC5slIZfDi
efTPRW4X3iUAcT1ceKNRYbad3OaLXqILXEw2zMpFoUxzOuv6OHrSKBstiWWYs+b0GOhMkDfWQGlI
C79Uplbgjkut2iTUzJXfu7KF0kWNG1ks0MmIHa4VPnWGJ5O17WsI/ME62SRBGH22IdUaBnqlkbK3
7DxW/Y3Xdua1Xcsh3QZN0O8xDPcUD1FOABZ6M9bf2ZfOW97D0cNpFn6pxUg12S8enSLRPKAcSKdX
T2a2DvmICwa2sWmgDXzS1OFWbq43UWniCoc7MU4klBQO15akDRO/0mcEIymOGjmYGLvIlHQsMH4c
qccVaX/dWcF/vdKx8p6/Puj/xvz+HxuabbNj+fcnybU/Fs3baX7+4z9neWn/QXqdowskmJaUbOf/
eYg0TDKxcWU6puSr6dQb/jXHS534InymDluGebM3w2//OkPOt7wuqHhH6czyHLbU78zxhxVSFhj+
jtegI6VTmftl3+VoY65XZBAve3SlziB3aZ7skSsuIoiwIHo2ZXj35sW8MypY7t6Mir9a5M6Y8oZJ
YrZ9dANTpIGDuZozYaycUynybeqFn4yGeXF8pw3bsgQ3Cy4nw8PhwD1tQ2ifQx7fKjpBEoUI3P7h
7cNduLgcFt950kVrv1SLfbF0Tz5+PH0ean+P+tfnw4g/r8zWXLjX+XJvt3ljohdJlSFA86qXoL6E
+YXRvjgtbO7ZfLTv4oJcENKBfvxuu2xh6WWQoWmchNKjZ8Y6M1Iwpt2skavYyyG76qxDzqkt15ZE
lhMV10ZibR37k8juw607D+wgN9BRk5tcI8D4OWq4Ad7jjyOuEvC83mLoKhiFoLmSrrvLpexXSgfC
8PHD/tJraZIDK5UUBhXnyaM+FHaWA0aMJuti/Aq0s9urCIl20GpXnVD3FSfeG5gh8SfnhXea5ZRA
bZ8ytEld8KhZMUBsysMI38Tkz2QQ3fhKqGC99ob4pI97pG17k3C8l48f9pcBg79nPqSzhlDl+eXD
loT6lDEUniUVhxo8r94kj2PipMMnJ4f5/HHQcWmHg4ltUHEExy7n7/zmfGL7iV3VJRQizB2cFfRZ
8b/AinGK8+yTF3m4Ms5dhtoX169iruMzJx51GdvvpLJKIwJYSiDHdDEYTDaflYV+fW9zI4hFqJ/M
ZYaj5ymmJMl1CC1AfcNN2ChvWfdD90kt490nsWzDoA7oSq56Dl9aShRt1XbweqsgBx7WsdWD/vos
I8grH3eD91oykf443BtYqFKOWvIjyDGMcbpBIIDLECSUk1foaJ880HtvzbQslirToB8cU9dVHnFi
KXIMxkZwB6Dhlu3xJ00caQN+fn48a4xdwaehWHr40rQej5WYw8S7Wq/IuJXGFTaifAe353YCWY3J
C3DnqM+kd82Nd5U7kuGI5/vGqDrMlEOD9WbwPr2SfufZ542aorQ7l96OX/EQFvUkBCgj+BncSjap
1895T97Nb39J9Ev0Sy6+2a2Jo2kk1aCr1T40eSJfF4ZPEhXOCxOC2sfN/LoKAu5nn8DyzvmSsIij
dhpR6A1hfPFSDv1XIoWGDfClOzGTOQVUk7Uh8u+uyu0/LXyJiyC3QbgbZVvvQ0vEZ6VfhjszGqwT
QPjLVrXyR9NKMG8JxplJtOLbxz93/uiH048FLNBBrsPenWSLo3XTVj6iFJM8jmm8TYZvCv790rge
5f3Hzbyuv7+0Q5XanhVsNsP2sPPpYNCBHWFVJI583xbw1XrOZhdOjkJ/meHXAKlb60qRHDf0SN2H
atfGBkU2RJfbUYtzey2Sz+Qyv64sbA2ViwyC4hDFlqNPlRa1Adq2Zg0lRNipRv8KX9EzjFpCGDGd
aLvZ3frJIvrOhCIp7dEHBXtM7ikOXwQlt4xVBSdqaSrw21gDgjDbe3mz//iNH48qm03QrFicV07u
UI43RJGuIYNO+bDF6GuXbiC9VdsDx/i4lePV67iV+Ve8Wb2mOMduhl55Gecl9CrpqyXYdtCLHe7b
BD/3J6vl8ds7bm/+52/aC4Qb+h2ZyUurOjf106l80H93nnhtgntI1Jbs9lE8HjZhI8UD4kgTbnJG
ePqCaIs5Pu2zaWLuW28HBM2Y3GAxHtxZFOYc9T0jjtuYNDEGhOX3ZxC1bLgqxfBnp4LuQghEC3Vd
486n2DGkw1WtM2vhPZjqT37I8QTw+jt0wTGWccAd0tHjDskI899BogEEfwt3HkSC1zIvCQsEAsXS
CODux33mdUL/5dHZiDBLugKxxtFC5BB0YlH+jJemaoetCWf7Gi4ETA4bbu8UgjTl9tVajTG38KUk
pUpqxmaIARvps0E3upiycifVta7b5V1Tehcf/753+phJsYT522ReoBJ42AGsyeRsZPb8PK+vXzQy
uTc5txDLWQpif/L2P2trHl9v+nPpyNwyIqbFEWXmKOQ3e3Q38BM/eaT5I/7yxt880tEbF1hsg35i
5977rnPmZ8U+Dr1lb5uXoxvejAZUhSZvn1XFxf7HL/Odachk08HJmb0ae/ejlqcwbixNVnRzAmAW
Q2XHp/A9P5vsXkuiBw/IsoICm0oM6miTYXv4HlkcRYMin20NqYCLkJhauA0aECOxtAp7U0U+IA5/
R7LcHsP/Fk/DJxPTLwdQtu4GKlvBxTPSYsc5mgmB01fD5JjVcvD9b6oxLxKZ3IpchEhagku9au4E
Qeg1Dgyj8k4+fsm/9KKjto96bJN3ZH7WHbQw+dJDuSNSAi3TZ/c2R3ccXFseNXP0kvWiz7n3wwBa
4vVXiltmLXxuKLEsbHzcduoDzh9PyqQ9kUrDK4w+aqXX3fbjh517zMGnnn8Ft+8IAUjCQhR/+Klj
VdYirPnUTRzhvOz24Sw31qNbCfnZy1Fe/n578zzA3SlzpW0evVwK2CMWSUi+AZeNTBnbAZCsTZ+y
rc0Avejj1t59ycoweDqX2hUHqcPHC7Suq2ufb1n21L1nVq3VXcM+2Wdmea1HOFDtqljokzorQs9A
eOUQQFh9Nkcf74zmT61MEkxmiTp3JUerEzk+fds3OrTcIDNbbm8N5iji2NWlFpdm9ZDJti9uE1Pm
5WZIusK6+fg1/DJtcBB2qLVRvON8/Is8KoPZNzUNm0IsXWe8ZYDEdvCbFZT5sM0CBDWKggblwKNn
zKMwzQElob4akj8tq136RXDlNO6NLbC0e+MnG793H+lNc8bhh4WcJKfAjwjdQ6CxmOJyP3Tt7cev
bR6BR2Pj4JGOdvODYwYUG4gkZmW1uDiqVn2m1p3HaGRO+OSBZl3lcXscjCWbF0pf6D2t47EB3tcJ
khRbMkkk+Afr0SCupdW16geJQ1jL9ERztFVtazFa18YjxYujp7VAhGBJ4Eoel7NAVSPLXsIaKi5R
qrTBY+ATC3IRkkml9iA9InBHzWhNt0j3hwvQENrTmAl1KicxxV8Q2njBym7M/LInI5jLpgLJ9QJz
KmYsHSjFLq7K6spRY8olqBMal55Acnfv6pOvM22001lPkoeKImddK03dU+VPr3sj6J0zNKy9Q9aW
q/2pu2Gdb+u+zq8rkculrte2BymwgxEKtIYtyeSMl6ZI05PBltZalIb3I2RhffJxkJ4bua4uIoW+
UYubYmfG8Q/LqifzBOcZ5Mai0+Gv+gGImxUoAzIwK1PEa8ynvk1CJkdEcgA0o9x6KN1nonH8nMQO
FAJXN/YZ1WayPi0xm+LroHsShQt1qfYIrzC4nltYTjFV+w5U8lUM6jcxmuC0tzxvX+rAPZMYeqlR
VvYjdtOp2lmgJc6EnpnX7pDK1RhNtwRPNxeoRfDVEfJlrOLK2dQtlzrE4Xoneu2qJTd6wbrvs6DZ
YZ3J+6+1lWDVa9q8h7BjNqtUhuqy6hrjijSool2nVio3LV8UhYE2tbe+lxn3yDYgkppTWFirAaNV
etI52Rw8WgDGKA2y52PsOrnWoiWvygHSjAiu+nTc9yaJXRPJDaUjym0KQ+vJzpP6RyWIPx276lwn
dHapimkVcD16lQ4zpIfrRHJGhx9YQNnhB3FK1HeQwTIp021hjXtD9DBI0T9+K9IxIOKegG0yJ/EO
hr0Nt0wVNR5LX16UqRFf6UoT13yv5nIIQ6Gfu+X01RLA8QQfzecOFPs/odmYPOM5wsLNfsgO8rWI
nKt8rivlOG/9CDgzJA/IiqWY7xqnrxje7T+jRGZnet0XBFfPPzCMi5OOu76TMFeTTsCCdmIUxo9C
mpW1BIteLtIYFLvPrS+KAy2J76OBAFa7yNEWaRjbW/PGC74jHuMOUfij9jRYJOOgGM+YmIABjWic
ZZUv+2ks9goODWkMmrZL1djvq3nBJz/GOS34o8QOt8Zl6NYjp5N8XHK3ma+zQeibSIcRzUrHFeOo
7/qUs33SnyZDuUYdfJfIEvs7o87nonUue8GNLuUQfsHXjMXfStvl4JUvUpDHgOKoOOeafNqzdQLn
yQj71g8tlFlpk4jmVV/IdTulMKf3OF0z331S2AZ6L71Mmuk+tZ5AGvet3t8TfyOya8MJhpy47Bb3
eYJWLqiJv2FgZvFtr3FhsyCtz7htxQ9zAisM/2kF+AEWSvDnRP4BCDr2sbqoAH7WYsWnb+6g/Fin
NTEg97VnhitcOIBaCi4G9g1TW9mFwaLVyk2r2cZLPYeHYwp2T1KfWWHtDylYIf0c39faT1AhB+SW
EK/5XXWkjRN6mAUYt8ZiPTU1Ayg214FjD+m6S+aUFjFjSrH8pUtCqR98cotWtqEbC/ggmAOjah2m
NTHCicO/309bMwh2pgOvfnJPgtRcIIT4Ys0Omoi4PBaIhGvTzsyWXdQ+DsAMBCxa8FirRE+ab3Cm
65xDyq7W7XVjFmt7aHdFu4vkAJYFgr/oF3XnrVgIFl1ObN6uK2z5WELnWMF4e2IeQxCWiG4vRn/P
YRdolph+2CgQTLAXCySLD00xdBcRjJ2Vb1vkvU3xUGxml8FXXfQ9mwDjUqNf7M3KnM5FLO0SI5fs
DTKUODihz6pfwEO8OL51TURzsnMiGwF146WwgXHerDst0iv4q84tMAWISsCDLqMWCtPC6ScwAJVX
3sA6mvjeEo1FPhriCtYCoN7RjL+S5e2dEFn0DdxNBFassx9E5ieEiATnxCScNQHyNMt8mrMTwPSN
C2gvV7bMhrWqYaOOU3llxV15U2pKQrYZmF4zDXK5j/uK/uS3gICtUq/SfTUO5nXqUiDUB68CBuiW
4KYV68OUeI9NlhtLD+BSsk6zsh9IZPSyrdv5W29geHuT1v4w4eGKNfGPYwCsJRuvpIgHYmpS7cy3
E8/eAk5WpwR2EPM+OhPBAHVqniemsWfI+WeOk2urilBVwmuIAo3ANjYOPEJdf6nb4RF5iV3suVAw
Ier13otLbEK5QF01bSfLukokAdUDM+qqj4uLUObjlm3tajZAcV5YOfG4R5G+SKpi3WRklYSpueyw
fLVFPexCxJmAfyrPovzXEkfNPb94jIg5MfciwfF9U/tSfq/0ki1O0bdr9rBrUdmQ9gPSyNstnCyU
J0Sv+wuvvAi7i7CmpFe4NjwUqLkk9FTwQai7EItslzdgk9t9ElQ9jEAJ1VDvEWY4fjAme9CMYANM
q/QXQToAkxhdYLdlxxAFEmFUJ2RmRL6sHtwhtvaI7HBFCVia4AeyxD0dfAAjJRWKBZ1ZQBCoCWHL
iHvEhW/aENGmXdD7E+qwNucBixIgWEVa1CKtaG1ZgzPFIqSmHcGpasXW58UHWf5S5xPRloABn5ip
nilCkxWSNiZx94M7XvuG1u8muPYXidZFalV7AuVG7RHMrskEr4buD4CifTfuk1U1xgAVIycvcNZ5
McdGLT8f1ChWOd6dew0mFfmZXTTsErdVy5xCAtwxYVWEwZWqreFmuT48mdL5An+j3w4ExrssKdbg
r4za6ZEs6YhdV7BgyjnmPn90gZVFkf1Uq8JeyURTcMC6AWCVdmIV5e3g6PkXcMoNRPgJJimkRsXb
6/t1E/b9BZDH8SrIMAKGwn2UUVOeF0oD4ZzD6R8CK92qAsQ1f8q/1Ic8D5eKmVqTJAbonQcp08gn
otOz9L62oNStyh4u7Uj20nkD4m8R+b7/5JPZ06690GEOTcsdsUJBtDCs6U9zHEnnJJB2Z/tyRy7e
UpM+aliHA8oVuZPNmRcP0Qugq2wlMrcHZu8N157pbVWXn+pWU97kgR/CdIiBDgRmvEvBfZBz1p80
AaZ0So1Ipqb0T0x5Jz2Wo5kpfp16zl1WkBLueuoRwY+/8DO5mQADURkcLC68KU5qZkxyiz/xVk4T
JFvbgvVhyZzmXdSxCb1s6i7dNLh1wCis0rFlf9jF2PQK6Gs3Uu86KNWMpUXOFhi2f2LeRKWRLKDp
CbQ6eXXqGEH9lIzDjZ/o19IbHoHzbXsAMv4uSZhykmZtyZnAU4BCfY77SXZrr5L4zWKhR1cyZLFp
PFLXzO4qbHIiFyNShMiUhVP/tQ+y8rHxnOoGqIq4LGuomH09FXftVJwSKZFWq7wnOSp0u5XRNFsZ
N2oFjyX+MQVi23rV8FQUKiW3LqRYWybmQ2BFw8oSxrNqw+8pKqOzgLiXApqO5e0rBSwrMohGHHiI
nOzxTRCHDxKOyKqK23QF0Y6AuS7BItcnp76VW5fAjYytZSG2Mzu24/UYXvhCnKHQXYO8Y2FTdX9b
TkG5AqlHcoNWqFVEqqddBUu7K9SPStkUC5rCv0xbZ2+H8bpw7A2H06XNXbbZ5tq2idgPJMQYn0Ed
y3Zdjt/LdoJ6h8kuYx2GHuJqKsJzyTSw0oppHo9L/KdX4wAAODbKc5XYCVc5cQlnfUj/i73zWo4b
ydb1q8wLoAPeXO7yLBZFkRLlbhCURMF7j6c/X0o93VUgprDV52oidsTEXLS6tSoTaVau9Zt670S8
b7s85uJWaf22txruqT4arC7qGpivxUr9ow8zCr7yUKInmfVyskegdPDWFo8S3BjB73UGWt964Xdf
SpdMyAi8r6aKgWvjIgCf+dWj42Rf0mLwt63sjcmpKAHRcYagJKi6fnRTNkpzV+QkWX5d9/dOmXob
28j7bBc6wP/MRm6jTRDJHg0y6oUIqPvtNlfMXaHTBkI+DzO2viyhlqKv8kPVfOmm7HMYS1jT6Vyb
ll9vQ41TNXFKClNFkG1VoTLUjxg0K0H1Fagf5SI3+Bg5LkTWjoxqCArhD+fjURaXDYY8lhehPBih
oZhF/YcU4dGVnklvvD76kalN+RCadRrvkDyO7wMo1uqh5hj11wFy1yO6+JRhNmZXZIjwFWr6PHaO
g0qtpbneLbjtPD31qQoSmcReS5NDZATOo+MKiAZPTK/fNIqNGwDGnEl0cLqm7NERxBrOElZ0PWLl
SW3RpkLCqt44gIqR8lecyHwsqd5A5uc+UDbBIMNX67VYPeZIAclvdYRp3LWEvm13aFHFM1YlEsEb
H+DrtokHbfgYlKCZ157R8QNCCQlm+jeQr2sbBV4sTeCK4vDhflSzpA3QBPa7Yo+7bIiYYWPlz4WJ
A+wqjCBHrmHdxE9gRa142/XD8ER9P9L2RT44L54atfUG7VxhRqz5b60qrt85ptd8blTDTbfeOPj9
KQ/b7si/CeCx82wv2Yd+aX/wk7Ed1kMW99rXAKr4W54dYDWTHKXDexISq/vgN2q6db3AUcFISoP9
oZW81L338xYNPi/vreAUNpXpvcm0QTY2HE85R1KSg2J06lOe+cqhL7vHLs3GGyktDMZSvpR11K/x
IahRpU54aK3ofZfaMYnSwvkITrWB5I1zYLpGuc7ZR5Hh7APysfrQj0G9ocADADY3vGjL5e2arEbn
DZ6o3R09+OdOCW9TCYw/docqJgVSWqNF5bTRt670yie0wP1TXg7Iw9OZ4RhsEEA2slrvn4JWQwIY
J+H3kvMuCMpjYGY8xENOlXGdo6HOTbLj4stb/03mAybTXwKveAdYU3OPWM6rJ57m3pHbFCVtnVes
vFfkByPiWYxLY9xvk1KzkoM/bpBpRnCVB5tUKRvXV1FoMxoZzdPAPrnDaBe7tFa2ra2N6YaJfhMH
mJsExjaXh1tcyHXryzA667HEldyFw/7GQ6kzfihL1XQPaDR2zRpHXA/zCt/IHvLU2FjjWwJmnzpV
yXfIHH+JQtJ9b0QjXLkb3Y8lQspmDg/idqgad+OHSM66YVns/FD/SsFDWnftADQ6LRFLqoITHkj1
HRKJEqBYVB8REelqcNJuGaylvu5WUSDvW7zBXhCWVdFTNUbXWmuaXb6PeQsYSFA7gJjdtryVLUd7
1FSl+NCpxVN+i/x8eUJeMea2hLTNnlojfp5ItX5SNcxeZNj0FZrG8jZSlTfwwryU49x00OZ2EQPc
IZrr3uPTMqBy2/gbXuwhTHpcmKSvqimM66AbmzV22xyyaGatkENa49uBbrKy7VrctMchztGMxuek
IztkhiwtVsCE68mN4YxFvA1KM5FoqyGGvYq8oICsa/oPg5xo0k4vM+w6E0M6+qr6xRmH/pvlxRGC
YQLv63Wa7a9ZkDxurNR8TiOJokuaUZQpqcenJzsK6nIn9bG/Vdlzm9YRbB05Hqo3QKldCjqaC+DH
l/nBJG7xtiks/T1aYLcRMvb2CiPVzwg+3Vil25HC6U3fbQFtd1iVDMqwKhr/fQHILN92lv5S6do+
saqPdcEr7JAgrWxRsvLNjUW78g2GeajWcTdvI/bJe3JS7xENrx3uVRjRuihK3agKJaixk7V7e6iq
chdLXmHDXUra/r1uZvqK0hcyNoqNeH9lVdi61O97M83Nr40iu6cwsi0qIIGx1riZkZ1CNgCQe8V5
l+5QlnClG+TU7qKoUnaZXx67DLleTFOpvDnHRsrzN/i2bNNMVjZDg7TYxqjHNvcwLjEUD4xXp2G+
lkhGdIJkNqK2B6GOomhq3OVFCRqbtOFZcbuwX2P8Ux0tHAGoJ0Qg7igm4Bvlt3F/j+gWp6IdjLzD
rOxHHPtx+JDao/zOcekLoaAwoh8tx9LHLAr9Uy9ZcnofpfJAllf37k1jF6Xqrkq1KTAZcctmPLZG
JZ9AalMRdbENSskWfFZZ7I1Q1khwdxHViwyh1yh97+MJhQqz6X9EwzBMT5WvZgCgo7hQt5i7Rt39
gOdgiBPUYA1HTDDekz4N0tZBbh2fnL7Xf8jRkHTbKuJ9iCw0yHkKpjcYEtTfgLR37xEFdL/HchlJ
+9aWkocxtpBOk1pX2UR5VPB6qPReHDUJoNkRLInvxdgLD963CIWwW8zEvIM7tla9dmHMA1GPQcJg
x2sr2wE2sNAdq5APTnfUrrGvf8xry0cdkw/vcN+tsgbVv/pzF0BcSL9Jei9MHpTK4oxfyY0nhIx2
MNv5K+jboj7T7EfTpavt5zmFASMN/LfkUPoTNfG3GorKB6SetdtBrox7/KEadK81acMd2oVHr47j
9yECAzjYGgpKtYib2jrvsyQ0tmoxUIU/9LGcd5g7RogWFtJz14GekfCQjJNV28PCwCC3iIfD73UV
WH4/EU2mgcQV7fpJSwpuzej7OMUj/FpuAspfg9DZdd67/ULXZ9p1EoFo6pmQX6Cjwai5bJGofVE7
ekv7gq4ClmNoMqyRR/4Y+eZHHq3dhmZUDYBoUSBp2pr5GdcAL06bWoaBLn7XWRfeBxDuSXhcrNsk
ifdy6UVvkiHLF3AP08aliALHHrauZRn832Qa8X6tfaStaSTq5lrDDsFLcN2AIrNLE7O9qVtsC65/
uGlf+GdE0bu00HsBYjfpcOG0PmhZRy8xTe4lHGQgc5i+sRBk2nMSQWiMomRC3x1w4WTyyCxTEHUC
KhjcUHbm1bV1Wm1lcaddH81cIDSY8CSgNqRBuLr8Snms6okqgBg6NWRPcvdhGpUIJqfFY+CGCy31
mWAGgAV6oIogi03xauiDo+AV1wQTjoqkHuTZVVau2b0L8/cKu8AEInkA5AQigA54YDKBMoRBD4g5
q++Tc48Xrlk+4WmbczmkJfXyYGcbNyaCPL89mxxyDBGoE6yA6QCDEttG2eVdhEx8usEQVf4oyDtw
2jFJdLNQWpjQmT0GIBKyg4mqjiBSXH49nyJtGQ8sE0d4X3FB4WShK9vrg5oPYkJuBmmoGrLAwZxt
ZEMmX+gCtpilUIqoMb/AnUMfFr7YzNpwZAuoByA+tNymrNmGDmvVaUxdat8n7WPafdf9xzL+cH0s
PzfOeTOXdUEYTkHYKFCaps1VjBsxtw0R2lNjWmUhgpZB98ztB24nPmph+BZQz06T4wwpbXdllfYh
Cs2TajVrSk9Paso0S5WOc3zmvLW66vfXDxsRwCjtcwuo4eRs8eukgh+IeJTL1XvIU0r27ZCnN9D8
FCyKPedwfTrEp7ucDSEoZMK2UgDM820vP63SWVqm5uwSuwr3jof7k22/CUssZ5rhgNP0bvDLr3UU
f7oe9vW31kFLI6TGmmXHT7UeAm7/IrJw0MO6Yc/NsekxpTcq89Gt7YXFOxtKh1WGsgKk7On5hq1N
pLaiUpFQFo7oCglye8kze+EeEjvtcia5EECGctEhqcDXu5zJlHYXVlWcoxruEbRpN3WT018etxjy
4HGLgQdWp9dn8RX8V/BsNf0nZgcaNgfBZUy7MzW8p7jZG0XX8A1S9rWvROIJRKtcfqqU6HOVVQeP
vkYh816NqNpp9WMY0su8/lNejV43OWYFIQwCBKptk1uklRScJgTqwwgYrfaQdfhboGmmlTzT4kO6
RJp5tW5FPPRMcJGkFkN+cTlygz4XGvYqXYNt/La+HVfFBrTfx3p/fVivkgvCiNNVAM8dzZnKSqYm
BQSTd8Oacni6guZhrQEuPeYG3hBpEKxttd38/0VULwfmpJqNwlNers34O/7D6zaW6J/QhJDqXZgs
3pJins5WLfBBePVcWLC84KVCs74MB1SpqD2bGxifmKNium+0KtnkvFEpj2TeQcW9yculnZ/rvxbM
b9Es/xfiuv9FsrlAb88+9Sv6PC6rNMSS53/r5Z4TLH/+p78YlpDe/kBeDsoQ8HmWncUC+KWWK/5E
JGiw4gTA3RRCTmcyPboCFFTw2mF9gO/6i2IpJHzE3yXOPr7zz7/xN3j0E9FJNHKBvsPF4KIGac29
QaTzZMDRRi+KfF05FHmlHdU4EtRu3GDweQJfktGREsZpSVDulFArdjrlEqWUo+ek1bpTUpbYnyuV
/DW0wvzGN+EGeBqXaas+0h4RLJo6LN8Uvuq8bz13/NYWPZzxXBkoQum4R+pudYerUPQLyftbq/F/
Gh5aqKA9p/9aNeXLc/Ov7Me/3tXPNZ8t+PbfINwsss0rtN6iea6zMniO/7VvgvTl+XwFiv/0zwWo
/AEdUCBAORBs5PH4wL8WoPEHHREh1sIpr4OBEin3nwtQ++Pnv80fUaBFn1ZA2v4tE8XfZ9qy0HgB
Dw9VVrV/h+MrNtXFiSWDYofWp8IwQXiKRX25/tC41JGjwa80TyMbC7C4NfdUTHMav0mQfjIcXOw3
ee9odznFOWuFfnva41mp1OVdnHtWt0nQojBoPXYowfWW4Vtbt0VLAL+8KlgbuDLFq8aRmm9o9kjP
RkEN/laX/SpfjTB8q82oGpJg0Oj2ezkdhAy83KHzEwZ+ee/qERVzoH1YG7vUGbcSDFogXbrf3+i5
pqanBrfSgj6WXjY3Z1/z7a9D+1wCeXIFa1QR+Gywr0X+CLh0ciV6OgaqOcZYluN2RznImk8KVJWb
Ph79E448yh7SneHjCZ95H69HnrwPfkZGZsLkcBCXsSJSsLP3ga8g58+4VoDDTWQvcNYhFcl/8fL/
o7q0Pf3wGDOx6AxWJrQOm1PwMsrQFSAKTGiyTah4opFDKTvA2egBJQ6wxNhMVWl7a9UG3V20UtuH
UEr9AAtWCTPDbYX7RRngmZFHeCoPdNWzVTV65UmXKvytonAA4izFHq1VzKnoX2FggDUuaMlGxwGm
0oHTcP0/KU6LbVNd1gWkCrpIOu9mo8U3ue5qA58xrdlY1MzfRZSOvw9IV2Qb2UfqAbuc0YofG2A7
n8vC8t9Evq/+KLPeDDa5Jw/jEeIsGlHY0KLrqYKuW1FodTcFTkzpahiK/CvOH/FLnqIJtUatWRMG
7Z4ebqQB9uG2jEc5vAPD5aAHmSUdxnplm3rbQpeLz5T9dQBilV2+2GZLAxFPGFvdRqMbFKuMSh09
Xi926zWehKZ80Iu4Gh5cVvtbx4t9HgVq1oZbPVeVTypYJKxmpUbBzcRrsxc8Dcb+0HZF/25Ma1kH
J+jQWqygFkvoo2KsvMHM1I1uIxeXRAqAcZtRay4pTKPJDVhklHGTRwDrq254MZJrjl9V2+sLdJIo
C1FKnnosTCHWbSEYPVmh0pgFUVx9z2w/OxpFKT20tJ5y7NwBUXUxxudFXqwaBvy586N+FdvamySN
5U1XRPkqVnzv8PMH/dZ987/UK/xvExGSTUWB9HT2gV6lQu+b9Ouca4Dy13/76yoyjD8gJZDywCHE
A+VnxvPnVWT8ARsaJD0cYup+wKT/uopUE3cAjDgcfgVFBJQZ/rqKxB9p5Cxwm/mFMsTw37mJpuct
GRpcKyF7iPyVCjzz8jxS1GQEfdPoG0uu11EDDhXr7E+wjr6CPyn3Tqb0u7g4nU3UzCH/M706T9hF
VAtjBB50kEuRj72Myj8I8Fr3kRDLa4APyI+tcNvAQDdIji3WOZAWklVqavswid96XG7rKkmC26j0
n8LUaTaklxwfaajv/m9F18MvkauzT/RqLf+VNZ5nU4J+8mc2ZTh/CJ6o0JQgWfmpb/VnOq+ofziA
RnlXgiVDd+LvJSzx3+CTQa1CqP5TbxO1sH+nUzq5Fnxr/rlNRgUB7LfSqctFTKJGxU3n/QeBG9qP
LfbR+dXtJZlV05FRT9Y914xwqOKI/pTlmzRaOINFXvb3wn0dSVzvZ0nC6JEbWUarniJbAWa29YKj
yRUK4O5NWdxK4BbPPsPMTrms+7yONznye5gIMk5j6qm27gGw33BHu2ANfz8IhSWkLHiRcbdMdmOu
6+CtikEB2q9vwviLmnwrcZ70s6WH+mXy82s0vN94ewmVRGRuLmcvsUqs0FpPPcEqvSkCTJVoKUf5
5vpwZqKgeiKedRD+cDwQ5ZCzbxS3JN9Zkuknr287GswYTMZyYOG/B9D2eiixsCbLgVAcwxr9L5by
JBTIoxCMb6mjB44/hGXFoCV0311IGmcWAXJvlDVwCiI/NifLu6W2STNS0/GNLYINOvTvG6/zt2Nu
53dDW/1Z1PiPOepE1/vnZ4LfTJ2Ie0ZFtHAyqtb2pAJyj35CMqER9txW8pR1GbDmPug9kODoo8bg
IkqQgXbXysco8kqEfRPs3CrosMbWg0PSATwcy3jdWrn13IRd7u2AOUr+CoX78H3Wg2MINDn84Rdl
F9A6VNvPHvDe5m0Lq+YQ5iBnthHY525htU96Kr+GR40B7jskMm7YySpskI3TvbHRT1og+1uIbG/0
KPA2vmTjwobneO9K91gpfsndejzGWKmtitLWlq5AsakmS4dcQFQgZAWxnqk6L2JshVnTwwUZIikb
uGYr3anvQpsaQTWEO0kutkZeYz0q3yDOtLTl5yYBthdbhJ4ZQgDO5AGqZ5bs1tponHRy/DUmq8ND
qjxWZTVu9bqOT0GoQ2+QERo1Q3wXS+3esPqlavPMr8AimN4qNwEOGa8MMmpbDXHwa4yTqkTFJ6xj
3QMCNZ/bNowOgap20Jzk6K4ZxmYvFXW+VdxAwYYr/r0GFEuCO40rDAw2i54OLDff+ZEBUKvSOlDt
tybmfPsBYY53I/YICwfThAf8K4yQG0UOSmYzC92x8zAUwSutUhvptvQ2ljseeyv/7kSI/FETwwzT
z0FE2zAbyuDOe/ebJxUjxDyJS5JjxMFc4jJ0nykRELJRurWVY6lgSbekOfXqkLoMoE8ukYFXKJbf
nXSrqg+wrmgsN86NbCwcheLoudg1vJyBWlG8E42Qnxn6+QxmsaU0ToX5et1qyloJjHe6BNetBBsS
hm50QHHSX7jyZwZ2EXKyNnhuluB6LOfWuo+Lz4r6ZEdP1ZIGyqs7azKuycqAAIp0BSrMt578pUuf
DeWmix+ur4CZcZC8kW0j/sHkTSEGVD5wQML+5yThjx169trB87b3Hlqt3V2P9OpWFIXVs0g8o84/
UleFqaICCzk1irvLDJtCXv/xeoiZdSAyUSFKgeiY/LO+e3bHF3ar9kkBaKnLoey3Y3FjRx7cJc/k
hZ4Pd5UfyAv3xtyouOxp99H5hzc5GVUbg4wv8pqQXrkvhu5zaVpvr49qKcRkqbWlNxRZQQhoJ/iz
W0Boc2MppXyVwvJ1wBIgVYgoMfn3JIgyuk2Zw6U9sVFdrz3a0n7gOq9ZBqlzaxfvaltbOPjmlh69
RJ4HIISwu5scPg28SvrUhPTUOxmyJatO6h6CaknEbHb+/o4zXeIKLitWa4CRNaNyr3cKrsdDsqT2
/eqxIeaPvNJRePNQEhZb+WzpyTFAUaMliHIv7HkxeBzi+zYc9lCgJJhY15fE7Nc6iyam9ixagpfA
GGSDf0rAPatNcqQN8T3xcT5ytI0bKquyyin3WguH3k+poclBezHKSQ6oDGYLMZu4pf8oF/W+4tXt
Fcc8XAEO/dQWwybyjJWiAE9umnUS3frxi+cfkspdB8C0y7skQG5CX41efefhENVleNtGu8SJ9pVm
7Pus3qQ2JoXSwSuHf3DSnX8h8QXP5qyWrcJOYhmoNCAIhZyCKdz0wpU7eb7+deaOofNIk4XdGYKt
PrAW/Abud/4Gksd3r/zoBb6KYvoSrOKnCv+rjwLJXPQMsI2cgktap5E6C0LhqYXQMNqHKvvhVF/g
9K/GofmstfZ7jwdpX3ySwk1iQLx5CHOIFeWwyUZr06THsH0ww4Gys7uyLYxq44XVOnONUcf6+wdO
Zt4NG18ubYeTP8PODoL1+KbpZX+tg+NfWKFze536OeoMPL14U042RiD3ppJTvz3FWVxuGgPOXKOD
c77+gedOrvMok20woCzhInzMNgieq6a866Qv9aAfE3UJBTE7HBVfRJJPHgTTfDyMKyPiceyfIvm9
n2cIVS+JL859G/uvCNRMLndFIIdjV7YMpYbbHjloOZUP/ySPAecHRJPeGpgcbfJVmqwexjKgV+Mq
eNZrh0wuIMLlC8/u2aEYIlXnUUxyNhlKFuSpltcuRzBLX2o/5OOXbgmRORuDRoNoFEKLxhbm4hBR
0foyg9D0T2F6547aOqr2oVEsXIyvH0BcJjS6/ooymS+w3Yyw8INTr6byCqImMkCm59+MLoQ0eGh3
ppZ/yoNuXXnGZ4PO/NbTyn7hV8ydYuc/YrLIcYjWXGCO/mnsK0lQ5JzN0CNGFOC+sbIlbyvDsPsn
MYWxhKhcAPuaZFMujKQiaviEN8nQQgnvgf3RhVLvh8d/sIPPAk3SHaM3mxJvBY6ktoHs+WxQF+KS
GoduYUSzR8VZoEkKH4pXS9vb/ilz3tUttCC7WRva0c6XxDpnVyYwJfnnW5Wn4eXK5G6jEUch5ZRK
T15obcvhSQqWEoDZ0YBxF+0HPtBUm6tRC60rpRCClPrD8kZai28cO97oINyufx9F5+dOLzUksTDC
FFUAasmXw+mbVLLKKghOLQD8Yqg3drIvurv0a+RT/kgPPToYK0j3crpD6mglLXy2mdkEQKsDdsNT
gfbMJDxE5zAAj8xAnadae/J5fy0dJXPv/osYk6WhIjWS9gYxTB0b9ZNnHc0BDY5dPcSHoaj2Uvxd
opN5fWJn5tVWcHVC0hXTMirkl/PaWGpHouoFJygsDyE+lTSu/NX1GLOTRxpMGDDklLIuY7hWU0tV
mgQntzF2PI0lLdoik7CwRGZHchZlclZg+B7WvZbC3HIBNVgF9JIle8i5EFShcBqDYMA6FH9+ljJm
Rev3slMHp9G+a9Jyh3zDwiBmNhQPVarrYPGE+OtkDTitH3t1Cv2slD8E6l3XZ4++iixBvFBYnPsk
HA0q0uOAGNjBlyMJNHR+4sJgPZsvevIodU9QRxY++8yjhGbL3zEmeyar6H6EWAmfdH9sjl6kFesm
0/M9Jf1jklsfQ6eKHmS7eOhC+tC/v+TOY0/msR7lQmroEZ4q+63TfgiNz7Xz43qIaaNdlAMvxjdZ
DVCmlL6vcDmU8Bc098YBRt7YrlxQ09pLMhQrS9nrDYomQP9hll+PPrdQzgcoPvDZUsTbsmv8TgtO
UROvhnRbGB8DCMtO9O0fxCF9BkUOcJKy6mUcPW/sCFAHSdQns3/u2q1evJflx38QhEaP0PMEq25N
ZjLrdTPUxaWooTMQ7YO1YkFb+CczdhZkMmMm+lfop1lciIPTbY0qeDRLFa5dGWnroNeXzHNnPxCW
98DKeIUBkr6cOCvSJRzMOFgtH6cdD1Wd+hgX6SZAFOH67M0kZnQIgOyCtRJFp8nx2ut60ZQW90YJ
ToWMWg27tRk0G6jvq6RZ8Licu4gvok1ODnA6btGERBvLjVCTKPHifsC6jwaTX902Iaps/RMyjysH
ZaLIA86jL5yRs+cKXTRZQLCF8vTlzKZ9HrkK+LVT71EvADwHEGvo4NHK+MWViuOuUEAYhTBJt8/c
vFpYrLNH51n4ydHiFKpS49jCtneGVRNgACs9LZZhf+Yzk3yHOhgwELHJkfedfNQRtw1JxgWTA7pe
SdI9ElCs0rsw+RRwvTnlR+BZ2Q1Z0YZ+2m/B+382IEAQgV9Eg5/Oz9T3uZFNimJ+E5w+DFmFuDT0
kBbvhOjW6rWdZv2Dd9pFOLGTzo6yLAy9BAWF4CTQiIb1EJcvY/jh+h6Z+2jnQ5o8XuCq95baEyNv
j1n2HDQPg7Ewa3Pb8DzE5KS0Jd8vilaE2OjqXapuC+lgDy+VsrD8Z/NExGr5OjgXwDiczJfrKq0G
HZm7zW/AnqE85z16iNCEjfS98fOTnI4Q+aEDRn9Ch/9jz3c+tMq6VNHjJQOahM7RkFcycaUnuafd
mFjUrdCawPFJye29JYMu89yi3FPfU05aWXV7M0m8hXmevXd519AJxPoSBtVkokMpxhFekRm/+pCZ
Q7aLGkStWu07QOw7jQ+gSeONKBtqubyNIf12N0EqL7SYZhfU2Y+Y1PTkGmWrQO+DU4FQHxYAcvWw
2CwTA3l1BsDqw+JMvHymhWrbgNIc1xkJVInae+o65o1hYqPWxKNxgwSijprUcCsbub5w6c8uZXjH
wrECpuQUSmB2epK1MYGFGsFRafV9iHYeklRmu7E8KExB0Q8LNbT5z4p/BY8QTnV5ai7aCKHOGEvR
Uw8lvimeovagatusrneKtHGoRzb2BxfxukCJt1SVtu3n60fEXHIPw5WiqSXSe7BGF8cQWiBuY7bi
lRK6d8gvb2hPLWzd2UVzFmKyaOwQ1Yay44kiZx/GHGlc+Q79uYV0YHbV/B1kWvYqfR/aoU8QrDk/
kZ2G0bveQiagCh7a4FscL6wVseVfLVLA8pilkQ+j8Ho5bSO2cWia5YwpOY4D7oHxkWozHn/Xv87s
ksQfEdNP8EX09C7DtAqSIa7JkuztYQWMa20ZX2Ij3SjB8r6bHZLAYQreFXXDSYKhxCHiKT2xwh5R
u0DFseVHrg5bo1s6ymYXBDBHWeWDcaRPEl+ni/M6rzjKkRoFGPzdH3ZqA1v3Fo2+9Y2DPhjNtgAV
EvjeLhmWmbYoOX6/PrVLP0L8+dn9m9YWl4nCxgvDZ4g96zo4jsHX6zFmFyVVIlEEAIA3ZdIkdo68
esDZ7JCeGfahRw7DL956/s7Kd+64EG1+RH9HmywWz41GkM+80+EAFGW5SSrkTfyH60OaPS/OhjRN
KVI9joKYb1cDATfdLx6w6usRliZtciJZGvCmrGLS0mZdm49e4m4R/NvFbb92PpSjt3A6TfC2f+Z9
ZyOaHE9Nb4Vl77bU2EJ3rfb3UVSswuo+C1Bjd0l1jwhuRStDfgxRyTNA/2P3uPJYkdES5GdhbqeH
SmQqHdrajNyHFhhaDy6CFdfndnaJQMkFZgPAirrU5aIfRwkT4XjglAyaH1VjjTejaXxKe23JOGH2
MDkLNNldRVcYfWwyqX30rCTROk5JqZMEZaAlmfmlSJNVjzSRDkaOSKgpHAo1O9K6AeawSbPn63M3
+3XOhjRZ+ZA0mlyrOw6M0YOXYr5EQbm09pe+z2TtDzq0jrIhxmg9Jb62TauvCtLN1weyFGSy4Cnv
WNg+sMxsPkrk/gBxsJjEzX8V4aCjk1fYP6k+Z6erHOqoovYstESJ9x1uMFLyY5CRqwwWHDrmB/N3
oMnn17wUD1iPGbMK8zbRXuzB3kqlvbBvZu9hm9wb6KwgX2qX+yavO0tI2orHt2GB4kJNHOQ3upeK
AS8nUG5tT1mS7Zgf2d8xJ3s1iwvgowYxm/ZZVoYtKy5fNH2dPWxBOQruvOCWToLksufzsh95VWQ/
olhbmS26gS+tvC7NXZ/KN7+/8qBz/4S+IzYxXRXoYzUhWqvU+v1U3heZpG9yN+z2VZTFC6F+NmGm
GRoNRAT0KN+pAPQvP1nVRCU6GW4AJGk8VI6ysrm0ohh/2Wyf5Xun3olHZBdVwnwDHbUHw2re1Y1+
rATZQ0JwdqyH/fXxz+0KOLUaQDMsEl/p5ah2OzpZxG8Kgn5DKqekP9JagsC4sMPnjiqM4YAV0TwF
zzjZFF2I/Wtvx+Ep9h4H7wdNsOvjmFs153//5CgMfZfKk5SEpywF2YPrGJIEkfcxH5p1yQWZRpvr
8WZf4GC7gWdCMaVTMAnoR4ZejLUYkNMVu7KI9N0Ymdoq7DPr4OU4P1ax460LE9945NuTT4MDRvf6
j5jbjwLfBjSMsqM5dSzVLGSwDJNBK94H1UP8ID9K5ofrMeY+nGkbCHPDJOGYEX9+dmxGEErrUc3C
UxqjtMtrH3lRnG2vB5k7zDiSTXQcVAum+eQwK4JiGLIhDU/oxerrRvbbNeJY/qbN829Vjr1UjLro
QpY1t2JoyeIxRHOWMuJkRVIXLgc5G8LTIN951VOLXGSUfVZcvMiTuwFVtOtDFFfYdPMjkQ8+gdcM
YuyT51kQO/Qo/CY82aH1Icc6qPkcqqgdH4Lefavkb3l/LqyO2YgmpFxdA0LKU+3yy2WaHMRSbIan
ttqS88Dp5N0CDzPTPUqm1sor+k8FomnXxznRuhHJq44gB3sCrSVRu5yeckae5H7v0aj4Zu30eFMk
t0q8br66L1RoINY7/akY9nq3honQRsfRrDCCR8R6sRz/euXyQ3jTOaC3me9peaoDTAj3uvBPznBC
8RIFzoWRqq8+KQGgx8A0R04GiPPlBA++XGiWCk4y6nhy1MFmPEil+9YcCpDUT13/MiD42CF2q0nu
G0iuCyvq9QImPJ1JVBZoHyIYchm+yC1z8MfKP3HXrLwIY0k68i2iMzWS/p/pKy7Ee71JoYCRR3B+
IzIFKfoyXmzlSHLigHUqrArVyi9V3q/b7lts7vwk3F+f27lY6D4BGqIbDittslviXEr8zAMGorX5
Vk3eje+RnAEKvULY/nqk12coWjYKyFBgaQCgphAop/EtP8pIACT9RxSSRMVHJVry13m9FfEG5PQE
MKFy1EzPt0TBkWFMKAXVAe2R5KlAUc15HsxnKX1RPzrdwot4ZmUQDlNdgbUWfeXLL1Umam9UAz2L
DGFkV5I2KP/q7k6NbuzMIaH6fn0KZ3okYnh/xxMb5eyOkECkBCmCFifFjNFGVda4SN3EvrW3lfaD
Bm7Y63+M9RfpJg5wK/66EF2su8uT9TL6ZF2Wvt13NqZ7J8mXDpbdr7LR3blWfqyCYxi5d05jYOFh
H9yu3qlyhsqtgRbhUvNvJiH45f8IQQhoDF/5chIg6NiZISorptPfqDUy2/KXIfwwxMG+iqu1pn0e
GryvtKW7c2YBs/2xtaY+LfLKSVw3kRXPyWKOOUSmbKfFiqGhz720hGeKEsDoATsKQgL1xekaplwb
GEMM2n0cvst7X97kkPQj3UcDUVkNyeoJabv92B5SaZVVC83OmeOAY5biuwWGmwUtFvzZAhMHRDF4
AVUr65vSV6s4fF+WL074Ngy/LawmcbJMVtNFKLGVz0LZSC/YGHnQT+iew+ElM97gLbYyvUcLzxXz
6Nq7LPu4EFPsjysxp1UWfbSUnGYK+zWqVtUb3zgE2W3o7vuvdfnoG/qK/+kOFbT9QuC5wdJCoupC
0ZNH9mRePbdkunu2jh+f9PZFLp6jl0rW1l7U4ELzXre9XSItPfZFYjUdrQn1l08JQ5LHwOUMu5lS
NkPP+7gvt6Kw69oOhNwRf+qFY3CmRQ4O8izSJHe1cV1SPVFHS8YGp4r3UvUxReWfJ5fmwJldZ1KM
Cc6tj1mcqiZ733l0h/63AT78BoFTEsJzIPMmN1lfuWMoi9G2kqSsS6nLV64FQMTUwiUdyNktypuE
DAx4Bat4MrODW41+gmwRVNpsrWv1Ic7v8cwxrEOh64jg2x8UnKhjy91YeoIJc7tCSunkh+MW4eCn
62tr5spj3H//lsncmzipaU1GXy6lZJinzsp1nlHfWyHnshqbZBX6wXqxuj13Fp4HFX9+tnkdaFni
Oc8ZrERPTm4Lz7yd3b38g6EJbQ/kEHgATqe5ylFQH2KH7Toqh9Lea42zqWtzg2XoS2hvRl1bh418
uB50JpvlaUR7R2jesKYnzxWhVG/KvkLtJYYm0ea6JARMm4Ucb25vnkeZXCYoPnt2gVD2SZVidP3U
Q1M8aPjELOIAZgMpHNwwk+mey5PhJOjXNG4jsTwopP0/0r5sN3Id2faLBGgW9SopR2emyy67phfC
NUmi5nn4+rPovr1LydRNYlcDfdCNY6AiKQaDwYgVa20A5yt3heX8NnEAtxq03SVZ3urXQ7IM7kLM
AKHec+0Y7WwRKDqYmKKCTGEzP01FF9zfn9UF8clDpMcWJj4E10u6BkhKBTE8q1zfsM6aWmyU8Cit
Lq7lGWCU+WNI+HLdpOTzyA1pkXVyMgjLRLrPxv6ALgHXaLVBUDRuVZf9QNnh6/+2SME9RsMKa4jz
4nzNezZvq/RDWUCOJ5TRsq5uF95VKEmhD2xagh1SYlaQWpicQT7lY1jHyObN/ZWspMiY3sAkIn88
gXtLuOaNtB7APQQ4HdVBmZs9U2TKtvYlbeNtiXazM0quWr794qWHaRFQ9AJDD3OCexhpleD/jckB
1m4mG5DYffvvOymY/V+YEBxjUoyeYYwzPk1g2+zHoAkhHzzJRtFX/XxhRdgaw8pVHbqQmKv8XWAJ
jvOEcY65fLu/Pfxfufe5hMSkRLILxgGsZYRgBSjoNxV0B8bLyDq/ZBJXkK1IcIXMzdEQBqz81JXN
GVJvxyL6NVafdVY/31/UqiEuxctnuvFM4Gng4nbqEqXXWhWnp1KnwITe/WScoTs4hrV/39Cqsy0M
CXkAYFy1FfLnZqOVyM01/gJ0rW9QKbEkt9LqPmE+FTAoMKTddO/qrNRc6M4h6rUQPTeOCbqELy1D
W80sot/3V7V6ZBe2hCMECRxtnBlwIY7ZzI9DTtVdNpHH1tF+1Y0T7/Js+m6rcyE5uau7BtYbgniE
WqtYudYaPTOjDiAEUC4VGyfErEiR04+5yUUNuZre/VWuhj4oVINwCbP/4BC+dpJmViezsmAudVBr
tYoElz1G+CQ+v+YhqFwTvFVBD4T/cW1lrmnplGX6H6gfznBrPMmjuMyIcLDihGQ94SibRDtCdAcz
sGcbGnT//nvxwQlU+lDCQWJ0vRJaVsDmu6h1NI5RfdT6qvIshRWSB+hK7waU0QszwrawsDPbKR9x
60Iha5+zygDWLv2W1izbpqnLgCrWpiCsQb84up29oXqiBlBrjoLctu1NP4MFekhtY69FYP5j0Ac+
gjpGOrrC8xgxbi5/JnfmRYgZQ93+Dwio1qEoNgA10G4globSoLUn5rGDto8Lqr/01EprXOu7DdAW
2M6gxS0iS7SKpi6klbEREOXckGmbv97f6bVYg0rdPwaEtRkWiGziGVUmJDwPgBiSTW3mG8fqM5R3
okdoDUtO/mqqxfNTonH9dGQj119zgEBRAqlPwFdKaJSVnQLBvUEtPCUfEmgC1QlkbsKcazVB8rQt
yq+1VciqzKufFZEAGZ/5HhWuf0PKBruLqI7bSfuG2UmXQWo1+X7/y65FVlTrMZ4JkLFDLOEM5SGY
QHRIRp5Au6TqxwrUzwpe/vk3IBbCRtIef68+3vjowprwVTW3sNXcQOyJodbnUF+dJmTK0xOaQJu+
LbdK/S0zJiRl3YbozeH+UtfCK74lpwzn3AZEWKqrxWWUm4hJeb+riT/+Tfhe/vvC4mg/4Wwo+PdH
mgUaJJXmWJYc87B58/0WSxDOgTLOyuQMuCHMatgmerzVtYdmgniv+lIYn6zRkyavqydvYZH/fRFV
WgvaNNAHQ/Jq/khHhXhulARgfAqaKfrFtO39LVr1+IU14W7KVEWH2iW8kQG8PFf1I780OrCm/o0Z
vAjBDAGmHU45vFwUhUyfyt6nF5K3in1n7Pg3EyG4NVxehAIGDg0xofiDiyHp6gkha4akafL2kpOg
al5GGevE6pHCSwmAcF4GRuJwvZYOMIo0UlHoSlkH9ezCZ9nLbAOw20IkyTE9YgygU4DeFom73ZQR
WXF4bctQyEP3FtyU6P8JW6bZlRkXA17zlv4bLPkBmigdTN/fsJUoxfVN0MhT8VTSxWgMAdJYzQsY
qXu01Azo+XW7lBkBihZBEUG0OpfEipWDBoN4qwGNghtATJIAG5kcqqErDQiczyh7NCGLzXTQCE7u
J8uKj516bB1Z25YfX+F4A+mKqXwA6sFrLSY0tWLXVQexuRNkXTKUy5SXJk7OrVLRIFed9N8/FRAM
AWkHIBS8JZZQGCnMZEzNMXnHZaRoUZbaeSBP9zduJXxc2dCvvdNiOYYAKGOnFg3KyaTHxIFw/Xge
uk91TIL7xla9hPcpwJaGZojYpaQDUkUj7NnJnN/7+FnrVZAG3+pUTbeFOrwpVVjgfW//um935QgA
T/vHrnCxtCZJZ6KU7KSAtDk8q+StkRGKrJnAsiC/wSmUbl4iBd5YqpsO7ARRmHNI2wdUzPtRAoVe
uSDxIgDnGSYAUGpUhXU0dt+pbggjDpii0f9wZBPka/6N4QIMvLocPy7G3VFrLAxIOuzEs0RQNMRb
GwjMnD7f3481p1uaEW7JxsgpHm5AP8Qp6GvSrU4O+j6us8BkX+5bWvO4pSXhdkTZrTLqCQtypq3S
17mXquqXkQuN95qXk01q/PuRRhP0cH8+If9Fi/s4N9FFAE0xOxnum+Wc7XjTV5GHQZv/bWE8Pi7M
uM7UNsgW2SnUDuYA5iSlOPFiT/IpgcZ9WtaSeLvq33+WJbZKGDRRW4ca8O8ZXVqHNn7DOR677Pf9
da1dl/h+aCRicAnlOBGIB/52N8kVCmRMDoSWk33VDf2gDvWFFe2Pqt/26q/6lxWhJDgXqozYZdVd
gGwABhV0aAAdXH/VGkqktIGK+akgAPk1ZR7YWo4xfJZ6pYNhtRkcTj/uL1hmUqgHgWiLzkMGk4Om
PaaQKh1zkDMyMHk0zcFMy00UFn8R8zl+47+rFMII+DrzsteT5JTYzC+hubGtMwMCo4OmeHWU7rOh
TyQmV90H2Rx/qIPLRuwrljMIY2sOItYhVoo2O0N5srEljYRVI5jB5sNRmPEVudFGpSkxqII2jNm9
AbMZdVDnkqxjdbfw7OTzTyBMsoXTnZYRAykuXnwxtLqTCcNl6ncKqUoFsEZ9r1NJBrB+Ghb2hGOe
KEWUQ78Y85IxewqrwZvLI5nPEPztdSipUqhWGock/VrK3ter3/KPYXGszlUqFUQOBgrW2iE3MaNo
kw2a/x/uO/+6FUAL+ZWJ8yZ8TtJmtImheHBqUQ93imOd1qCe2t03snZrgqoRJP/gs+PcedeHGvR9
TtxmMMIs7ZTU6UNv0rf7JtbWwQF1KLaC9gQM2tcmbD0aUHWBiQQY+Sl/M91XsPL9hQ0QKGGmAL/4
plmdW1nRWXGMjLc9Kpj0y6baY6i+37eylgEAb/yPFe16JSTswVVjh4jz9VNuzJuxBbNcdrQUS3Kh
vI8Kirn00pIQa+0xpWAbb3FRRmF9UFIr8yCbi95LF42bOi7rIDRaB2IeYFSszMz+wPT0qRmGr87g
RJ4SzuOu0MIYohGkCCIIzXvq3M3eGKmgVa7JZ2KHGLMvMFnfGKF7qFiM+b44jXbO2HanFtB9UHfi
IdSHUCe+/xFX3QH5LYfJo98vYkZoaYCKBvXn08yY76TtBpl77Mguq3f00M0XxHgt3q8YcQb273qv
DDrjPRYC5mylW8Cdjy6Ek4iZ8TkQezPp7FVPP+omRz0D5VU/RTb7pLHK7+0PRv69Y1EwD8WhGS7g
Rc7IE0D1W1V/DRXdt/JNm14U8Jx5cOrt/Y+zVq41eBILkmK0ypFTXP/sjIFhQo2QjdvlAxuyp7gH
uncuDlbEAuienKBmcG4zYMTzKnK9PgKNctHtqqbxCicOdMc4TrG+odWk/s22LX6YcIoTw2ZlYwGy
bXejP7LSi4+NSff3l7/qGwsj/O/LxG1krpEawGw3KUTSP1Xjr5xIqierAQ+TyUBrc7oicWCyqqYK
/lIjNxyfofEDcRhJuFsNEgsDwhqipmomJYaBIQ1AfQr30vWPSfjp/pdaeyVApvifZfBfsfhSBesh
8c7w2B7JIe+Pw3gEp0N6Ya3EIdfu9KUd4Y0AyXUXzoRApFsXRwlGoK9BCForLvoGP+GB91e1VrgG
HhjEAFw8ywBQ5XpZ3Uwge1DBy5AKGfrsDw7mZ8cMgKfnpglYrT3gkd8rsgcDDwY3wWJhVtizgipa
MQ8omNTRhoDG0kRCCxn00dcix2sM17dHzeu0SoatX93FhV1hF+MhJmnCixgGfVSBfMLCNAzEWe6m
RkZ9/9uu2sKENR/i4fSPwuU1NZg0mSzsZO8c0zahXqJhKj/t9w2NUfCV0f/yT3bzSRfmhBuMOVbc
mzUc1A3f0FcC0cBrkUlu/dUMEIMQoDYEthNaD0KQd+vMtIoRswk6HW0f4mHHmfja/EYxcZ2BxSVs
d2WmfAJpbl6z17/5nv/YFu+xfK4yyJ3D9pB+oFOzb83GBxLIK8kvN/6batdiobqweVGv1EXpYOZD
wSsIz5K02HWAzT7lyZz9BS4XGh1cOQcTT+i0CleQqUVFDcVudnooLQj/lmAcVkdJL2XVGRc2hHM+
d2AXzAYNgV6FPlhL/Cl7s2sWDKClR7vv/k6tuuLCGP/7IlbiOEwFiLTZKXPKz5oSb6jl/FRdO7hv
Zj14YfqZa58agP8Lp9nuqrCNaoyklUbtTVb6WFLroYTSUFEclGS+lPmxdP3su8Qs3/ubkwZVYBta
byqeCsJJGzs1dzKIk50q2gQFcyAT/AqOrbZ/GcvUM/rCM9AC3M2VDHO3epWiS4ACM96VGCe7/q4K
Ehg2Q2UDqgoZpF7jcTwMVG1299cnsyIsj2qYc651bgV8tb7ilFNAE4Sv+1ZWfQRIEE6TCu0CsZMI
1GeXjjUuHgectd3G5WTTs6QXz/f/ZqMWNgQ/NCtMN2QjHikGi3Rem7f8OVVxyU2RP2Im6X9ckuCO
Lepstt1gSQY9kuFNC5KklCSF6ysCkRY6zaju2vyYL05W0o1WZEwwoULOxPhtgaisfWF59hcuwAvx
wNOhp+0QwdEm23TiYcBdkrYzoAqHKTI3/377lxYEJ9NDKJHpeoPXgvOjaIB4oI9VJc1u1lwZiFGg
qICRAfeycF0p8aikyoDrvm6OmEQew4CwJEBrNzDxGpv8MT1Dx1xR620ePmf5Jae1xCfW4i5G3NAc
Ag0piHL4L1xs2JTMPVResGEmHBwM9uAf68xNZ1tBHtvBbCWvf/FdF/ZEl0/d1m0z2FMycsDsum90
5VkpJsm7YYX6x8ToHsR8IayiIW0U+pVVmMZpNuLh0PVlUDtnd4BgYnVEUQ1MgD2IFCPiZXi/GXmg
jKAnf+lk2gN8JeLhXv4CwUdjppZ9PuEXkPxTV1vbOXN9wmScvKsetFin4KdFEiej08KKbW1BHEdU
yb0sW4Vw9xvlXANmwL9jfcH0P+7IAVLe931ifQ3ApIE2w0KRQ/DBXu8VK2nxxCXU+B6FNvGjUpuD
+0bWF/LHiOB4DKwMOeWDuSgIxZV+JNaPluYSt5MZESJsYjW5Mcw8x43LPQ1JUI7aXoo4X7XyjhID
PSP4EPgTbXFmSV+xgqjI/Qq7AutHBwq9pge55awo2fb+V1sNDxiq58IdgK+LeomlVpRTyGAq0uyN
80WZEm8s9tYQbsy/+nYAXMGZuTyfSOmbRoWFstbMe9Sqn4ffOOy8ySRF77X7iaO6/mtEOJSG2XKF
U2R+rh7bnjYPUJsbJmdrmFkObjBDhshd/X4WlylE+YZPCFxvVQylVsiBqXBtW9FQgGyZjwmaaKto
SR3kromWSTxkkkt4bXDZwKT0P1aFa8WMsnJua7Sf5qY+6s3s25q6mzRQWxX5Zu7dgzP1gf5m9u52
jN2fmA65OFZ4stmHOWFHQ3niaCXOKHPfmVb9FjOw6DcAf6qJ9WtAASp9dgnSblTfEmdXm6FP0DH9
36wIi7fSppmsysWNpuKth06p+2pPsir5qh8BZ/CuTYkxWMHIEOZqhkw3ORU6CcD+SFVQr7mTP/cS
h13/Zv81BNGyaweiBYaEJkVh77XypDePqtN6EBn8m+j4z3oAS7k2g0ekypoe6yndMdBDd2+bSZBK
KYa5u9/ciQszwm1lNkzhwBewI1B9i4bsB4zNuyz2u/bMBwYx8/EX1xdoJcH3ALYCjLIK11dGE6Yq
Cc57pF7GZy3Dmv7C3ZYWhMurHIaomlWErWj4GM2/pv7cxbLa9ZoTYHqEC+ZhHAft3uvd0YsyISC7
RjKas31UmHvMWUOMXOIDa5sDbCamn5G4c3KHayuK4jRhl7DkFDeTBx7qTQIEALoZmpL7SjV7jEk2
Zy04WlzFks/iOpbJl724xwxM+xozbRPM/3Sxl3cT/RnOseOTqid+6UJaQKfa30Rk4LqgR8LHccBV
fm2UjqlL+iFLTqb5pcy3uEx3yicr8uO63N0PRKvfc2FJ8AxryOsxD+vkRPthy2dQI7qtSQ/6CsQ8
txrCvQq59L+xiecXJtEwoG8JntJXg14Y85CcugqYaTRmi13ZGulhdhNoUiWjusHjfRMnzJZU0Vdr
HaCt+ceyEBGngo5lDnrR01RPGPHVQiCKp3PXaZAW9IEOizwdSk41+w5kt+S+WzseSE54DRPEUGA2
vt7SPMVorF5YCVQOks9jPk0Hc0q+xJMdSoLx6iIxd+eCaAWSxMBCXluaqogUaYxM1RjKTUGRckd+
nxRb63tj2A99+Skb3KAhP+9v6to5WVgVKST0iZI+M5G6Fto5ah/yUgHS+OMYHgHUlHzKtXttaUq4
B7JBBxkm7yJkgIw0gLRV9bmJQzQFX++v6V3sVLwKlpaEq0DBmtSEo7PqwsvjdFPFABiN2S8A3BKK
CpXTbxM19cwJfUg6fOmyHRuPxfA2F/1lkB1VfhRvfgxwNODoAr8KYA/X+9o5YeZEBUq3dl0G0Lca
s3J7f71rPgqlkX8sCB82RmsMZDKwAM7RoEucDT6s9GGw7p+YA0SbELnmzRCTSh3klPGIHDqydikm
0gsVw0TIOSkNhrn3CmPUvbbrHpRUNrK96qQL08IhJLUWF3TGS6FOtxridzh6blaDPL71B1tKzcM3
5HbD/ixUuKuIk1lI5ZFXR+4r8Ku+HcbbtkmgXairu8bcDSMILV31sWWKJMKuugqGLdE5NSDXcAMQ
pszRQ4tDu8I3Qn+HoeRgrJ7Axb8vhJgyhipNUgMRB/2bsq4fnXxnRcUG7NCShawb4lKWQHui8y5c
hGxK3DGdUHE39WIzpjME67TdnG8V4PHv+/6qayADA2MUZ4sT8R6WyZBZcvRdm6k+b+RCfXsTN2RT
GVZQy0ZAVk/awprgiJHRJGhQ4gMq7pkSID/ApW9/u7+iG34CkFiDFwVfDU0Rgueq4H8uiY1QIxW5
KNXebuO9Um1s+pxOzxgijt0ddEly9psafg2Gj19m50+JJFDfFLjEX8A/+iJ5qpCgpcZUk0uUfiuc
bdN0hz7WPMXaOpbXD0+zdenmX2WaeFlxGGXMkO8qd8sDCPMY/MRDAaxNfIpf+MqkS3ul6Fty0WPd
M2p922XzR0xKAgrxkRmPOj3r4SZkP9rst2W8sOEw/ZjDxrPSoGFf1RilzdLTjMar0WesBqT++s/2
awZa6Y1kp0Q3f/+hKAGisOSiGWIJ56lDC7UPq4ZcqPsFzTgw3gY9sLMkr8/WlAEBkngue8haP/pg
uLlf0v0EoYd2AA20JN0VI8f7L8HrF7PaGFS8IVvoQy2LS+gsX4Z59pz8mErZV/glcrMpiPuYCEJm
eyNNGIVGUdqNRS4tpG+dwN0r7ZNmnVnjJ9VTaZte1TzEtaSJIZ63/yzrj1HBEYcubiqam+Ti5i+W
+32wKSRdt5Jd5MHoZmVI8Az0IPFAMfm3XXg7vKQvSaGQS6iyKrAzd/bMzKy2dl285i11fPAusO2I
pBhz3CPbk6auzyrryJPtKCj0lK4MtSQGtfdlw/+5nq1jamJlp9GrHGRY2M1WOWvVjn5QrIcUfAky
lnLxFcHtoF4Own4UaZBfC5+3aStmgpKRXJKs8QAECvTkoWv2oCEJ59CLhpf7X3ptN5fmhAfEpBXg
XqkNciHxudXfyvhsxbLxftmShCPpKhAamCcsCTPwLSiJSLnVavAIVhvnxPrg/oLWzj/IedAFAN4Q
08iC5xC9TZPOLNxL1itAOLwYfDRE+QKdOVlE5hmr6KNLS0JINIcSM8557l4avfycWs/xlHp5be4a
unWG5gF8ZU711nQeFFHBS3p/lTfp9LubWHzUGiBwwMGF/FIrDAjlxpV70XfmvEuSD6nznNPON/TH
RANvZ3WwuufWPZbGixJCsvzVSBKv29//FWvfmgc4vOaBpULX+/qUmpNpxI3VuJd+SPy2C/3ZyqH2
iecDkXTw106fjREti6cveIcJlvJCj1sGwu0LJ71A6XLKgBpgB1D3k+HT/UWtnYg/pm7q0jlr2ej2
Ib1k6hHIGA9ISKchsv27PROIazrq3piVsqGZJxzzgsZsUhicJ04/QjIvT32r+6I1GDWPIWN8SImn
xYch++YoYF2qNi7d025X4CuDKE6Srt3uIpRYUKRV8V+4SETIVToAg9nbODFpqX4tNC7qC3YexRm2
qdHIxM1vniy4kRFCUaBDSg3Iu0j6plZa3EIxGzupWX4LkFW9m5295cBx4tKfgLL0TFnT7HZLYROP
B/V9Hk4XpReHBGNrY8vopW0rL2y3nR75w+N9t1lf2MKIkF83rT6pMYnopUl/M/bsbvPcm3azfajn
H4qhBjneY/dNrvgQJCZ46QeYhVv+PLC1TCqFGNolMp6ZTr8WsX2pQ3PXRz/T/NQokoC39hX5rkFo
AvPH6Npcn/beLCPgEZl7UdMj1HeP4AqtmCS5WP2KSyNCUG0MZya1EbkX0+o2mgFVi33juB5YCXc5
exrdzzb9OSml5Mzf4Mi4V+q4L2xORozypLB5GE8kDVC27mXIL4XOjtStAqOPvfrQdYVXO9shwtR1
GAOfJLmAV54W16aFz+oC5e0SpXYvdVJ4Y/L6hCe7th+DqPMo2+UB+em2qUf6rQNaJktm/TaF5NYx
32sBcIzsXohDjhkjtY/499byzsuHX6zbNmdD3+czbrPZ11TfwJu3gWbufec1bq9PF3kUiEJMjO7j
puZ/X6R4tlW2Nbg33Usbe88vka95hf/D8THpGyg+mptev1c2ofcNdPf+6Mf+rn4Opgc3GLzcn/Z+
IqsxrJ2m5e8RXIBVmdGH/PfYr9YASETo62C/GDI8Vb6aheTm1FdXj6I0VIIwEYc893r1Ydx0hU1a
HCYybGiMB1Fs7Sr1y0DdbV1HPqm31ESw0ohfU4DUJ280zs4443lnNf4UB2r3EzARJ1UA0QdiZefE
H+5vEPe76/QG+4OjiIcUlwkXec7QUk1CO5rdC2hAPkRKFHrQq3q+b+P2WocN1CMwtIFx9htOg0JL
22aYcBm4qeo1lYKFPjdF71V428qqxjddUn7GMf0EvAEqfgQEvdefHKpABQlDCwetgco2Bndq3LQt
iuaF1+i5x7rSM5RHFeKRyugp+ugTG+T281M0JpuGOCAhfAmhTnT/C6xcvqgtg40PXRHMoIvkeGZa
R8A2UVyHxta2HmhPfU0/xE0rOW4yO8I57/S6mSsVCZTSmajw5ns30o8mnm6yJo/MED9mi2Md15Gl
McDDL9O4sVyvBTll5GeSa2LVNxdfTUgHY63IShd45ovdJ28kSmJvbJvX+zuzehUttkYsw5t4siRz
iZVAC48OvmvuQvjN6w+HBWH3ASCC+/Z0HmBuDhzhmFt4BB/Su/5ylsPUVJsyekk85aPqu170gt6s
33gvh9FrPdNzduBE8E7O8dJfPv68b33tJGIYAqfRBnoKZM/XxjFJb4aVBeMOBI9y5H7o0Bn5Z7XR
vejf9rj5QVzaEiJt24DXq89ypGPDzjG/VdlTZUk6N2vBHOkeJ71CAEPz5no5cUNTCtwZvUTjR0eH
9hvQ++MDNQ6acbRlO8e9Tdw4C2hfDDajSAZ0wLUxu8q1qJwbMKVn6gnJCYaanACUzr/sGOOxRD/p
w49aJvwlMSoiddq4jUt7Kumlm9C1raK97T7UKl5+bu61M9rek+P6kR7Jks5Vu9BoA9we3WmwHF4v
FrpYZZHUNb1Ao/LYljjg3jz5VAuaoyV7X65lnIC1/GNLuCT5JG7GVHzYMP9dJi/E/FkpkkiyesqX
Nng8W8QrjFiGismwHstuvOyoH+qNaXjj9I0lZ9DLFqFsLuKGc/zd/RerEkKxgbk9t9Bh0abjY9+e
TXC3qxiBhzZrWDyXqCmrD5CvOo1DtgXuWZJ5rBSScfoA2AY+CULsEHO5XnCR2eU8ZTBPGOMTbJsp
+15qb0b45JYfgT51W8NTDS9NjslkBPlf3PgL6+/bsfjc88zSaShbehmAj6oA+bJGZ+8MQXbGO1ly
563dEqAawH8MwA4wVHe9UgaSrUQL8exLo4A5QbS7HzJXTwJ0fiwuMQI9FaGJOCEQWJ2FMBYjm/Od
tgnG2HL8oqe7vt+MX1rM81iaxOhK4Qfbx//pd2EIZE3Xi2qGCpp+mQbviSGIke1Q5U2U/TgHKcDx
ZvWlJdsS6IbwGwjr7S2YmqvqcwdphftrvyGofnfixc8QnFhVCyeBxi8uq84APsnr7I9zuQk309ba
jUFV+OjparqCCnQwKhIfWgvumGCyUawwCc/khE9AYrBExwjuEwMX6VcQg3kGOHUwHQ2l3AKTspK1
rl3MICoEsSHPhUFsc22PRU7OBqBJL5Zq+6OdvfbmAVS5JrX9Ij+14I8EvRtm3ZNNiV6Mah7y7i+u
M7zxkSJibp9TFV3/grycAGuaEextS/U1tnXLXWk/0CrQ9RORUfGtRd2lMeHuJJiEGCyNG5tfhwGz
sec2jGTfVMcvFu/MpRH+90UcAOXMFGYKQjvSDQp9xUT/lhrdpdY+x9Cx0QCWyaJS9bph3oJnIh9T
2Tla21Q4D74nxn8AeBXCIO2MJo0yh14Yapep6c9hFVh4XhVgxKPZQ9tvu/Q7Kc957O7BVOYon+57
1Vr0WNgX72+GOoTmpDa9KPUmbfDYHNPnCpzu29LqP6p4/Mcy2PXqmSUmwdEBy7OLZ+f1N59UxpRe
d3FuBnuXJRdL/zHXn2v6oBbpjkLXpuidIEl9rf1ehWwD8eez7Uor19yKuPPIcZE6QBQBFQAhgOmt
2pbqmCkIm+PGnT5G3YEAbTYRKD+3pV+Mvec0GGo32KUotI/3v/r7QKBgHT0BgFFBH2qAUFu4E8DP
VjWI6coF9Dpv83bcgp0C5RZsQOW7l2RHDvEGugH6sM39ai97t6xlG+BrA3sQ5qUAJrgZ4+uGpk50
U+Fub6dJEMXbzHzuN8mjm3g9uDclj/j/j0ETNyDKLBC/EWLlCMb+NEl15dI4qt9WykbrPeC0ejSX
CN055W/VHXxDerpWNhnr/GNWeAVqGej6sXvKpUg/jtoHvUu2CSZ5ldrToLqjjD7y1iaoo1gWV3gk
vNlfkECA9waA45tiNjhKMT9fdrjz9Rg1FS8bPDBwt8QDkr196Ezds2Xwa+6wtybBcwk6PiAExKdT
jKM2khomJ6XyXDDoYwjKCK2HrogO97135eIDQQyGnTi/FaZehaDZFt1gMwWXbl+QA0GVgsQPWUb2
EDjxNeOzM0jbFCtRChYxBaoBsomivbCPJRsbYCt0hGkFbRA0lqZhE1FvtA8xyfyZPula709KutEw
5t45te+Act9EBQdZdcD0L3n4UQ9fDVkGsJZDc2pTVKHB/MZZqa9DWRRasW7kTLn0afQVXm3l+L8T
MxC48ObTcg+0kruw2enZsKkKmbIoPzTiji+tC/tgaWHYNV2kXBw6Z2Aiyr3ButilV/UWyPxkWO3V
Xcd0JYpxGPG036EZi6syTmt9IFUJa+OWRQxunXX7yYiRZoCaF6Q7HqrysmfRSu4MNl4+bwcuHxTM
hKdX3nZKh/1UgPeYYhAYQIjwETKPBX3MKWikOxcSkKibgSS4KR706jHPHopRckWuLhz8hUirMIni
iG0bIxlS6CzkymW0d6Rqt04VBw5axjjNtfFTR8vo/vFaSXwwxUgApOUwH0ylXDtVY89KOqLicykT
Ww3cEg2cWMEURe8UUt7LtTgF4RobWCycY5SZrm21o0rDJGxgC7UKH768VyJ1PAA4BaxKWpxDF1QA
SVpYx6GAWhHGcWQX8erX5fAsvCFwxMVyqDJF6dRFqnKh8Fw3RdUgQsvqoXMn8E99jdLP9z/u6k0E
a2Ds1kHQg7bn9YpnTOSBWRa72WQPFFOPzW8oklut9ZhjOs9KPDy/VVm3ce2gLm0KO5qA9qgzNNgE
MtGeQXW86XpvTL/LmKjWviVorxCHkIBjR4W1DXXft4rlKpfapl/zqtiWqcmCevbSbw3zzTaUtGzX
7KEZjs473p5c2+r6WxaJpndZgr3rHJ+18U55bHZap/tq9TJm+/sbtxYJlraEUJvEsUoL7ifDOHtx
V6HYJDl3axfo0oIQTivIx+dtOSmXT1Grb2y/iZWNwmQolLWrDGAJ3BYocKJSJ5w4uwbPeeYi9bIr
+zySfTi+EHooq8TTtAoXyEam7r66LKDQTA16UbzncL1JllmAwxyghUs+uwFTXL+l/SU11J0abe9v
0VrgQkMdU3soc2C+WHC/qtNKPc+Q5JXWp8E+5c6XiP6+b2L1xl3aEI5SlcIbaxRuLxQa1HTTfAJs
2kl8fMLcc4LY+OX+IrKWnGRdIs3aSNqUzj1suiDn7X4T97Hsv0rWtRaIF+sSw6BtKCik2HBvAzFI
TR80MFEZF5XuUS+uf4Wf5/rfsiagdAIIKUYKOJ4SYpRCSo5JkDbuiBo+OumgBrNhTd4MPXRfsrC1
j4ciLagMUDAAQpz/fZE2ZDHVwxrs75c+qLzIR4fRiz1nU26+vpZ+slX3Motr/r40yP++MFg1FAKK
BiAtVe7uMkgjud/7WvNbzX36i6VxGU/VQdUdmCDhC5IyagmJbbRqMWKS2Mk2nt+qY+Fc8iFGQnRM
6nPkbmdcMhiCBEElJh2/ZvOz5FesXS7LXyGcOquI3FmJHECwsl9deKbH9kvtvuL54bNi9MDtr24V
OxiLyxj7VD/hlyjdacYowP3fsfbZgfwHry6XsQRf9vVnT1XLtjHGQS8gSvbKBDBQdq5mUIMlrSRO
r5WO+ZDBf02J144dziRLyQyIyxRuiOnFwCUcc5vtWWU9Di5mTPXnJFe9kWhny3yuOwnGZu0qsnl3
DHtv2zdghYYTkOU53j+Nep6UCEzMkmiwsqU4mBxlxjFmuGCvv2VvO4VD5jx8bEAMpschAgLuvORb
VOFJ10iTwJWtwwg8iMhAFgMggPg4T0vohXVGGj1mv83jHCiP6YEcs01yHp+L2KMfwwMJmFfq2/se
wz3i6vliI+/hiCiol7lI7wWPCSdwj1e9Ez2m6JsaAUcdmI1ntp4F5hpnWw2SbEVi7z0zXAaGac6H
FnTMj1qcn2v3WwTBZGV6dJtPGB4O6vxYsw/3V3izj1ghBDdNTv8H8RtTOJqd1obFQM3wsW8waZSb
+3rYpclT5ZqvVAnu27rZRG4LuCGgooD0Bnfftc9kVfn/bAGFBajMrioATXSUnRQzIjMkBHQyZl3I
MBj62NEPFVjxKR5gbaZ7VfLyFyvCcwsOyXHIoiAcQYWqxoshfBx7I4AOLUDzH9jsHor/4+zKdhzH
lewXEdC+vErynrZzr6p8EWoVJWoXtX79HObM3GvTgoUqoPulG8gwyWAoGHHiHO3HfUO3AUXsHa4A
ZvjQz8B783rv0kSJaN5TerayU90ngtk3QJEjMLJiP+jxIU2BbdO8ziI+fEQpPhbXOuebl79A2lQF
NbqiHRg9A38xhGxHun1jxTsQRQasYX6XQgsj+n1/2XMHCVYtaFED9oSmgpS923rZpLqb0bOCxyXP
vxp95VvhbrG3OW/HFqK+eGLeKBV2TQhO1EEIzKRbJfrNUfMr2Cu0Qu8vZ+6y4Xn+HzNS0EyqqKMW
h5kuGlcleERNZno9Awd2paxg8L6123ckfAbPVlHABu0/2nrXPlNWpZnhFQZzfPRVxLBvSdx7IT1F
Trcy30bylSVqsGD0pp4pjJomoI+ovwG4ql0bxYxpxdMRkbpYGRuyxTj2A93R5qRvrKXWmohNcnQG
BRVK9PgoiAr5tamq5N1A1Z6eiYEhlYcIF+EYxm9E29AlR/wch7+xJXwDhGUCkisdXURMpxt5R8+H
rx/gOVydz6p3dr1f6/V5t15n3nl99p5Xz7vI856fk2D9+zUCSg/pZPD6e/X4+vF4+vKbe533cBq9
/cn/dlo9Tv6Jrn79eXp3d0+H0d/aXuvtH1T/2/bl6dfW3j35L0/+ar9wQLM+eLEQKeCnRYnHkVhI
dDIeuVdvDbCjLKQ/YuPvbZb02WT6FINLbYCNKEHuY7UWEr1oKSn4TKJuzeDTjLwdAHGZDLyB6HHN
ohZfS8i0WcX3zogxyQ303fiTKPvJiH0tGzYQl0ddruq3fKoxDTn6Cnutree8Lf2eFBgI0wNgvjb3
r4EIhvd+muSaGIEB3orUCFx7Nci/L9QcZ/cXnEB4LhufTNHXjm+RIY0TdaJnlh8slnq0XAhUcwYw
koiRX5Hg4Yt9baDtmdH1hYublZoI7RVCFR3rv1VBQRaAwR3RgIAgMHJUKbpbBQO8PXSQ1D17j6av
LXjhnH9c/X25HhPGqOdx8fftxIdqsufk6srmZzQMPHv7u7RfHRUsM+8kS0/gkR+MoBw9Vu4U9Q9N
U2QN/wAVlZYsRceOt2bljNjYDnPrZ6c01Z0e9kszmDcvdWEFdXAF6zNEM/z6+GiXdzGaXPhUY+5X
AxOSvqUQbdSfdOZB59cH6/d9d7+FKEsWpQpODwq1VA1hcfoJOLL36gSvP86PzGd+438lXuThmefx
/ZeHb6vBX/1y/L33fasvCbDezl5KP0O6dr0zcUb1kJ519qA4Ax4mmjehkCn6TVVqARt+NMYkSO3W
s1vnoOp0M3AgXA/E+cXVwjfHH6X2jUav/YBBzU2XBK2ZfspYI0ogAi0k3zMfsKtzkq5ZkvV9F1kE
DlodnFIJEkAJW6VGjflLkVZQ0y5W989pJvhfGRR50MX7gmVRo2QG9gctvkfqhkGjHNyQBqRYcMGZ
ZBGGDNCJYBwY+BPpC6D3jRbTlsXnUflWdYBk5oGujrhSQaZbvm1+M6ev95d227MXZw9/B/8uxH6h
anO9NsOq86QGB8VZr7+qDiK7yjt0GLUNpGx9Ero7Avy4S4adFb8ZhIBZ53HSAAzq++39XzITPDHm
BeU5RTSFHLlx3sS10hQR1j7YKg0AVA09MyuXyJxmj/LCiuQ7PFfGnDdRfO6SD5ATm5uWvvN81dQv
91czd5IQJcTmYo4FYuhSvhC3eJPwdkzOfMKU16mI9mGXQ3Sj+5FnFEQG7uTj3XPf5ty9uLQpeU9o
hTHJCGy6yB8x9LoyVlF7LKjpp9bC6PGcKSBsMZunOsC8y0NWVgXC/x406mewMXTjGhz7QGpWxmPI
j2SxLDQbJsFMhz4h2jrAGEgL67pOdcOWw1qmrIhBvS4RvcH+lZSbMAK5P1TPqs6rrSdC1xUwFuAZ
Gt34dUiw5X1/qrrfPdF/Zj+MByhP1cN3zfGq+EuLRuOA5CcBN5m1tdWHmO8S7SMxloRY55wOIEHs
l6BcQrfx+o7FFpQRCEhQztDo3KARBiCblT1kauXzpQ7+3C2CaioY1lzM0QN5dG0q5DFLiZsmZy3+
hQJzslSmn/NrCy1bIAQ/y2TS32+qeIRCEI7CRWJKummXTMcqhe6o4wGT2PMek1RLxBLiTkpZIQZE
oJeDKogoyknfZSgRtmExdck5tzAypHcgjtqjMLpwe2Z37sKK9C028CJCT6jHzlmJ62Xc+YVKPVv4
ksxu34UR6UuLTcshu94m4GL/M2RH0w3U/F1xttRinlN8S5amr2de6CDwh/ovypmA/ct0ZWqvj0jn
sHVqFICMLYWkhG10UGldYhSbc/FLQ9LC+GA2iqnBkGa/KGazUm18/8+x3axzI7gf5mZNoQ0l2NhR
QpWxipgSHmIyNbhNvA607tlt0eglvlu/J+T3fVO3Y3uouKGxho1TgfdB+fv6OinMtQuL4a0EipbH
bMy3Tq14KCI9hWxcsXAKdNMzJ98hb3G8hOOeOTvYhpojxvVx3eQqmZEafUo02O7057Lc5qZnIKRb
m/tLnNnNKytSbLKigbio5NNz66iFVwJ5CmE4fUi9YbKembG7b+12GFGQVWA5BnrZGE6TJcNHLTZS
VNbjcwu1yEMI/fpASe3RL8q8XUVKmq7Mvp82g1qVXg2hswNkSJMjtexwjdGqHG3Oongfe7w8ud3G
C541czsh+I3iP2K0eF9JgaaxIjVEKoz0y402DYguUFb/xQ0o42QYBdfDQG34h9Go3+9vykx8AxOo
GHVA0Q71JvkISGKXBqiFz/1QvjKWveS24un6UhY7V9gC7b7QoxfQLpA0XzuzqTURT2yWnkEgPULr
1K28dkpqz4xOBCACjUdI+ECeBaUjZJ4lWYh9M8sEfTLuEDAp8AD5K9jpmp5B0SA910nuscG3vk3g
BLu/lbddZHANXhoR7n6Zqk+2TbjbpmfQM1ejl3kG8fJTVnnJ9yJovmhrurCqmfsDg5hxxaylYaAp
cG0wUfI4DDEPc65rh63gLMqxAWkXIHM5/WqrTfUYGZm9sEzZKMqTQB9iohbsU0gx5X48tZQwi0F7
ce61DjjejR2dTIDQKsveJPpC1eSmhi6MYUTGQryFaAOgpdcr1Am1Jq7DWKR8K9thDXCrp4H3fwS7
jXN27aBTv7V10GeKF9qqz6yFppzsN8K+abl4EQiMKYo31/YHK3SHvA7Tsx6C/D3/OgAmwsx/MSLY
V3CMJjo70jFmaH64DIjxc202nmV+GWrukThZOLfZpVxYkb6SESi7bYXF2XlE/6bH/hWCu2NcUkO9
edSJLcO/gJ6LxweOT9oyo2+SnqvpmTF13TgD8Wj+hgEnyCmpe1vdKGa+UzNnbRDuUbc5OXhqLine
3IzDfv4ISM8AVwghLJCnX/8IVa1J1zrYUiAYnYCHwbDSfe4D/e6R/cuvX3+ycw9kx/0AMHczXFwI
pKeCckLuIKOtGmVOCmcpOH1Wpj0KnfDPcK2mq0JZQvzMXg2QjYLjFETjGPiVrobNNKrotVjidG7a
MuiQXqHoJ5rkKYoSDRt2sTt4Fd4kU5VuS/onm5aa5rMrhkA9biiU21Gfut5mM83Dqg5pdlbwDfGd
Hp/VCOnRCkLo3AvLBiI1xRBv72/zzZQQDlfQ++Oy4JOCOrLkyWCCmMLegVUTbCwk/CimrTYU31LN
d3twe1j7tA9q9Vl3fyhmFnjQd8LQIj5q5kLF5Gb1oo0O8BP6XEgp0GW4Xr3SFmFKgVV9cnSiQJFR
8a02GvxpnCIUqMwOY0LZ3+qFAFwjZNE/RYAF86sUK4hJycB0N34q+EiDhmoqcPXatPBhuXUuYUYF
gQHOFbQfMozHqAUhlwEzIG7h/W9eQtp7VNc5hyxwCZqC/kvFDzTuTm5yiqsTT/lCTLypBH8u9OIX
yJEXiDaz5078ZKVgqkkDMh469mAa5Td0w9pO9dBeTKGd1Wg/Bww1YK5335YgO7M8rh1JuMV4jb70
m8TmXj4GhaIaOFnFtoMxEVPt1wdeTqSzsxYH3mdqsYuLpN+wVFX3eogB7SqqdW9KGhWgVpV7rDet
IysLHvAm1tZKnWSPBnXErC7n/X7i6uS5LEx9Ujbo/uLjHZQZf6em8YO0ZeZVbpysKEUx7P7tkTN7
QVCD3y9IEsXIl3yyQlM0Ha2UH1s1bFe5oVhBhy8QCEmTKIAy82LWPWsQgDCEYYwiwW+uN82cKCWE
V/xI0b7Ks2eHP2vIjrr6uasHz+4+6l7dkbzfhF+aXU8PrfkD4Wuitn9/4Z91ocvTEysHDwjIOEAm
j6FJ6YdEbpc7fdHwo2Ypu0jd8/6Lnvt10FbUj6J4ZVSg9AsPbmd7FdTCp+4xoqvwMW1/RGa3LqNj
bljbov6G2UOK/xBhjqdrzuM7yPA3/bjwLbkZmP/8tdB+x4/BSwVcQtfbNsSo2fF04EeUdPZD4bmt
sUs12xvT1gf/csRaX21+Wxg6QXl4r+fTquFmYGhBZu36cp/VtW9mJ9qYfj6dMN7xYo4DpnCXwLqf
L155VzGr8AnQQmIvizYrdc0VzU7bY2qDqN+re7N8ytWmUXxtoi0wVJESG0FaW6nrtZFND9qYxqFX
DU7rKTE63Q5GZkFbaNRa/FqVgFF7Vms4+6QKh3zVZrV6SliLGc8qTHKgooiT/ZySCPD1MmqTn1UF
/QZPderyOOBB8UFZraB4CwnEITBy7kzrXGc6EAJTtkTGJiLQzcpR78LXHjM5mKG8PiHDiEE7ZaLq
2BiGV0Jmzuz+5OoHh+xMXT9AmfS+/8pfG+EQUM7E3JEKJWPzM2RfvC7UaWytyIY5wLXCCp4arD2c
9X0jN2sShMEozzoQNcBjTSaYs9Rh4gotyDGKw2OWhvC+em+b04GRo8E43k6h+uW+yZv4AJPoKKrI
PkELgcfo9TbSKdJrdHTJ0Ur26PXuen4c8ESMjbf7dkRWcHVcsIMDESsDPTsG/K/tqG3UdQyec2K+
97dM0+JjCUiDkChDUMUL/vpvt4Nb2daIlxCZoMDu1Nu62puZs+rKJS0gOYuXLUmJbVaCiL1Jreg0
OZOvkUnxSM9/Ee483t+tG2+TViSFn7SpugidItgxWugN6EGZRwczyjAKnPxM66X2gfhyXh+O4AzA
JAy03zUQ7omfc+HcY2kwOyqxgeUDkpnjEAbgVjHf8Dbo1PX9ld26+LUpKbHo9EJvKUiywTUb7vtn
vVqF7ZFlH8jwkD0sOPeSMSljgPAm7jQeIqcpj/fOhCwdPJclpNGwo0XbTB5ITO8vb+bgLndSrlBa
UTuBjA0WjewlZuiQOGEwgf4Aw7c0+nPf1u3VvdpK+ZXVWS0xWOlGJwXAjLj3je4hx0tjXNIenHH6
qzVJzjjEjd0ZKexMxTegA3xWaGt1idT8pnyDq3VlRQpEyKUHcCrASk++xJbzpQuz9zzUDtpr+lQZ
AYniZy3HDJw5tUFvLXBA3kana+Pi/19cgKkoXb1WQ3il/eb2v8fsL98qn4sTwF+M9iFz/XwwX/x9
qwjDPptIdIJmWeEPqhm/tJbW+5Fal+uuKotT1Q5LVeS5cwOpAFANgFuCTVQKi11GprGPOT31qdJ7
CZDt+8wec3ySlSVTcwEE5ROR3KGCgjT9ev8sq47xKGjoiRtVQlbgpkA2C6074H7xmHpMmyyqwS9Z
FcOmglbkKlSibolDcOY6iNeSDVgTah8Yvb/+DRm0nfVojNkp6vv4qx67wOu3Yb9SB078saybhUbo
TVEVhwrBWxfwPUz9oPcgLbqwU3caXM5OQ5f7mhaC+xGlzXrwo7pfsYltkjD0Wys+aSBdu3/1520D
VIcpD2QKQB1dL7ZqRsOcTJWdwG+cvicuyPlHvcoP+J0MUn+lCq4Ilawql3zlat8HVVVE2/u/YSa4
Io1HNRJVcxvQdmn53C4TjQw6OxVuV2XrYZrMl6argQNyXFpUa2oZSurreZXHQRgzujTBM2cfn0no
JuFnYLJSOm9uhzmx8ik5KaMOlv6kSjdm23RvihZhCAXv84NCCd/YVqYtjdnMuBqGX9DTFRk3CLWk
mwWRnlFlbZudeKNG5wIMbhuX12GQF866q6u/VYiCo4liAy4XuA0U1GKvD3tMWq2x6yo/RVMONjI8
Z4us9SuEYswXqQuuJa8NIBQ8TnUx/oeXGpj2r41Nmps33WCDyz954Uqg6x9JvF/SN5bjxbURNAWu
jYiJXFoSyHdB+YDURx3cd2BETIbfUKjeEj3xUnC633fXm8rop00Qu2EiwkD/SR7ASMKc1r0eQn5w
eO3NR6LXgVvXHgApa31KPFC8Dh6t7XJlFrrtU+5nebUqnbzZl9nfDtZ8/hZk3K6oYeH+Stc3JInK
eIPfEiOl41N8LD6VNYCswrvs/rrlT5tsSpz3xaenHPuWtQwaZolCNw2wUo26RBwkJz2fJqDCpqBf
qYKlTPZPt6S9NaDJrDdHjTrgVEcBxZp8YC5RD3y/v55ZY7h1KMPpqCd8HvPFelyn7QgQ4Qw6p/R9
sPbcqNckajeE7ZyyXcJvyN/Qz6WhOwcGSeTFaGFd7x76wx1nLqyR7CnETCImStJJX7hys0eEbyfa
omBEAEf7tZG6Lxtm2jF7yDj5MBN7fFRsQPjv79vcvcb4ESIJGHZB8S35AaVxZTK9BMwPQSTJjpgd
QHofUXT9lmap5jbNRkIlUKr4/shFrsadwjJJoFZl7NXQzz+WxAnmXODy74svw4UL9ACHkaSv2IOt
Bsqkb3KQcDnpuC/B+dWnyfr+xs2vBhodDhq0WJV0Om6VdmbeIlYNigUBDIxwJq7f5YtUUCLmXT7C
hKshM/yPHcnVAE+LCFMhNpKmD6xoPKpw326+VBFYGcJsjSKLN5S/G7YUGGcdAwShaP2ifYqE5no3
uzTNSk4Ri3LMp/SNT6svNPuVTklwfx/nvNz+rx05Ha07UnAzQiDK0WqLz81SO3b2nNBLR4UY4Gh0
n67X4TCUZ4AYYA+VeixZvXLTPXWXJrJmXe/CiPj/F67XUajkahWuKsuhFP6LuumLykAv0JJ9z5UF
aq5PtbEbl7iwJjk6KA36vh1FrBvXObRyKTqULPLVb2WzsQrtYZycc6q8WOnkR/0T5YbfNNWudFcT
1QLwtGX1U9buQI7jqhDLeVYKgGVt7g2V+Xz/bOe+56IfhNF3ZIOKI21LjMFJqzGw9yCbd8mHZoEy
BXWR3vYI2TX6W8Se7hucPewLg9LOOH1jYEqCIZoh7eJuGSTAo+fjwrNw9rQvrEhXA8LO9hArsMLb
33mEIVu2VdxXE3josv+X2yFGBzAwA9EVuQ6n0xHUwCPCc2eHP1227Zrh579s2X8tiPt54bpJOODx
XkFVry+LVQk5+kAPS1A8mPHqvqHZgGKhjAnAh2jWiLO7MESzxokbDVqMbvIRQpGT9fse8hHJwu1Q
Z0/nwo504ZUi7iOT4DMDDdih6/28OwzxASxcm7LuVmPqh+kPqr21LUi9h4Pbl0c7iZ54CcUTFOOH
olnY4KXfI12CujI1lVvY4CGwabLtTfulIA1awKAL4hj4vb/LszcAIyB43AM0ffP6ZF0dWqQrcOXc
1IMced1NHjoP943Ib6zPb5IAoQHeIki0pQuQ66XbT2AGh3R9/7WixhNEOdYFtO0K9G1AAWmDKPK+
xZs6kDAJGjXQuKAkDUC4dLMnhtK41cFk5OiYN9p22T6EboQNSfnqYBVFYEADy2mQtfiW/e2+8TnP
RRomVLg+GRGl5Ra9O2YkzWGbPJKp27kFh5xZ6+dKu1AnvG/p5gFkGaQhtYLTU6dqT3Oyduqn3jUf
8XJZ8JMlS1L6AglGDr5LWHJTftDd8ZxGQGrj/ahA7n3h8OZ88r/7h9rA9c13gWCLKUkh+wqG/558
1M7jkH//hzMCQA/TrYLJ+saGCnXFLMMtA8OzYdBD1BxZUfnp1CxE5M8Cgvz1FYxN/29Jv16NWRMS
KRra3sPo+JBCdL3ChlpKQKD5pTbWr6gfj+lQb9wsexwTzc/s/MlOi0cKbl91UrYNFHrSN5agWRlh
lEO1N6z/RvtpOyqN64EWe4f6xITuGXQUJ2UprZu/SKhPmDaoLG47Ln0epVkb4+fn/fSWmLrXxhsM
+qkOFABMvyHQfjKNE/okBxpxD9MMC/F51vHQMUPfDAkZcHLX29cWbdmjcYfLBOnkjZo41q4rMv1d
n9TqVJPyb5VYPgMHcOLAxqGQjOH8a3uqZQ0JhmzhfJDtDgyltdY8RwWyLytte98Hb8pvn7ZAsSkm
ZwTnlOTonTVC3x3V94cifOwwijDZTuEXafkCNZ694oxvTlRDxa9b61nzeN/2XBqNZv5/TEteySkf
yrFSgehW3QKDQZ3tD522pGI6e5MBFUXd+BN4Jx0emscJcj3o4JplJW5yy4/KosLwnIegYgCANaAu
gnvj+sSmUEE+UoRIb3O+m+x8h/bxFnU18Eeq9gJRxNy2Qc1KBW8jaMksXcp+CqY3lZ0TPOQ19mJD
zlQrmr/F+AmvuLQheaDGSW7RXqwnanxQbvMJ9LJLOensponUCtM3CqaLJCNOlWmZmbqISnxYp9FH
CQlfGrfrBFTff+9pYJ/+jyXpeEYXR2GGDizpfxx0/JXuz30Dc052aUBysrIyMG4ZYb9iZYNynMdi
xV9MYZb2S8onWmonoW1jFZwc9RRFovo4dmtNydf/sBi00C1wZIn8RbJj9gXnSonFuPVTAbX7enxb
FOWddeILG1J+EkYOA1EAnDgnb10TY4ZoCVI4u1u2ZeJY0A62Zdm1ruFp7WQMYz2sWNUN33D9qWJ8
FVlLr4SbeQDcFrx1MKyEKigIx+X3Oph4IrA5tQgxDUgWNIqEjhAGsUyzcwHT0iJ2gFSa4tO0JoER
8q8YaDm2aVIfzI7FQaGAS9c2e692iPX3jnn10yTHtMkwJGODV77S1X4/7DkmYXtn4Qk7vwGAVoOr
ETKJiH/X4Q9iolk7tCR5UNAtiwpjm0RvPWjNdRAhhO+QPreGPbE74HNLP7ZQXzgkveJRbWmAZ+Ya
YuwZzwhkGsDPynp/sa12il2gygBOzjUnK5dpvl68/fX1uDIifTHHPHI+tXsfRpS2Yn1cxQ5Gam1l
4cs8478GuhfgbjcxAYf04npPUzrEUL/MEObByt/mQD8PAYEr69nSrs1ZcqFVJgZokd/IWJ0QWkm1
RWAJv2NVEQpRLWhP2gcTJN/3t078ZikPRdsOsxtorQIDKUeWCKB1Tjje06iIx4HGjb2ddwVIKJpv
KIYVfheX0eq+yTmXuDQpBRq3tDJuqqhGjBAhLsPxWXBORovcJ7N7aAHBDKSpLgaerk+L1WqUT+qI
0+q1HlOEtN1W3Za2Z9MEbfo/LAkKOJh5xsAGqhPXtsIRRLcQbEBRenzj29R8XeppzQRnoTyDQUXg
HPFOkwyoeZe2Jo/Sh5RauZeD8MUf3HrpfTxzMldWJAdX0rICtU+cImdaD+3gMYRNPhQLz9NZKzgV
dFUFuFBuFphVXanqlKQPoYqy4vQMhXmHVwuZrPgiSn5ton38HyPSUrSUxhmGBPCtKex+NfXsRelr
M6CChDc2inTFSQuSsilZeEHOLw61blDhYCLNkDLohLbt1LmosivqALGzqlkVHC1ye0lZYca7sb7/
2pHiO4Zxo9jqsIl5mWzd/J3avecWg293C0FvJkDAEDh9EPoAgpOHpHt0nKe4rtMHKLpuw4wjSBgn
LdW2HVFVsJMvTRrPbqAukNjgKRCa5ddXSXfbmtp1nkKEXVvjYRyQ9k+TLnE9zNX3ML0KDmMLk13I
2KWMCuzTk5Y2WFY/RAjiauRxDAnaTDlSlXkjWNF750ef2F8jHvp82lOrW7Mk9dirq65IU745+dLK
Z4/04idJKzddaoaon6QPQ72CvI7C8q34jnXtP+jcX65dhjSqReeMIxjmHrrwbQiNrdr0KHcVfj6s
s3ZJMXCuVADuWmBbIWQjEn4pdFGt4djaMn0oRsLf2yxNdlWvUr/DgI9Psix/ckqnfc71qFuB+jIJ
HFX7bvRG8lR1ufv1rwM1QNUaxMIgXYd+kXRtrExNi2SCd2mm9kqgA+qVNiROWRTct3MzyIIEFI9B
W8GoEKbLAHW4dmMHZBaTS7DH4ZT2YiyxReAx8xoisU814DxK0kC6ot10hu6HysZgfzI0gdkLS58G
uhAL567UxW+RcYP61LF0gL70Q9LgVQdYAh2KVZEtpJxzgeLSinq9YhAtaMWY45wV9gV8HwBOd8ZG
N78tdc3nsBaXWyuD/Ysho6jNgx0AwtAAftWb3yWUJTVPx+zgi116bRj8CRfC+tzdvFycFNYNvcka
3UG4UEp9laELkEGsvoKiDhBJC54j8hL5y/VJFiTgVwCbSfvIE8uNiILT6qonuwnQM0VAmsy9muy0
JqDkhdgrpvpJ97JgeKZH/L8sRf9nWEqYSr3H9zTusa9DuAafYN+uJmgkDWuLfzYEMTPvdVW6cFNm
nVNwI/2fVWlny7ZOIwot14ciscD80HhhCHKNpffQrBVIXYDYygKKUIazRk02Nh1m5R7SqQgiyGK7
/Rvp/+UGoNENjBM0qQHAub4BXVOT2mK48636QfV6w/DSacDKQUDdvkTqdkMhIAIMlDswUQ5ElYqu
3rUxjHBlpMPQzYNjtCuuqTugZLbRtObWi6vswr5bRWAHrz4S/g8HZoG/GOSXYtRI5t6Lkb9Hdtxk
D2F56iO03qDekS4ZmQsmwoJA3AtAiZS+mbWaWY3tZg+1bf1qe+W1Kbv1kGmvJfBbQ7yUkt5kiwjU
QpYTRCoqqDNv6AMGVJpJEg0HG3rmENJR1DVF/tuohwjwv6gZFvZwzh6Who8MeCBQajOuD8/JeJoM
/dAftNYtfuZ2jIkeVQGXBnp76y43v6N95WzBwz75C5dcRI+r6IKVAtiJBxFmtkANIH2NlQrifbXS
9wfeWsljZlL2PDDrS2xM7jZn7Kzo1a8WYz8PUCnpHii4m3euni+Rwd0cL34FYhs4vsV1wZv6ev19
DpkTTuhwwMgd6rEfOVgoUrfauOVBQaP//ppvYrcQAnGg1Qz2NXzyZeXHujNZGTEbhzuc9C5ZMcM8
AhCzjXNr4WVz+9UXIChgFQBTw6Pzpk6X5hFlow1T/Kux74/Et/34LXpjRxDRnsi+fit+ND/G579e
H4wKviSoI2LMQsT1i5a4TqYhq21nOIzA+4194btgDNAIFJfpEkJlZisRdAT96+ecofzOHafGaYuM
j4eBdZ5b7VNOvVI95uz9/pKE/0teagqOK0EugxqWKy3JzgpLBTJ1PGjJl6j6mizVuW+jJw4KEEmU
PFBTVW6ip4vWWqYzZzwUdbwm9nui5j7wayDGzB+cNA8ouAlJafuT9rW3nM3fr04oiSEBRYUHj3rp
wJR2SgsMcB/w2Nd8HmWAg6bV4N23MnNWFuCf6JCBEfmW35kPalwDqTwcGsVcWVx5qmPlWDR14tUo
Xd23NRPPwGePuhhcQ9VR371eEaaU86lqImynVXYB76wq6Mq+BmZZy37Edqw8FDiOLZIoZXXf8s2H
HfxNKIrjYQH4HMaZxS+7cH462fE4ZuZwKNPOoxjOhTtCJ+MfjNjoImGCDl93ufCn6ASK3xodDwoL
Ifdt+jCiaX+bYoqVCNlfQQ2Ek5NWMqpc0Vkbj4c2/c1AdqbicQKNM2dhw2ZCL4pigqv0E4UgV5IK
LTLqtlLGQ2r9tMnaRFcsTfeYB/edbglGIhxZusa4WuKZBY5xwEjE4V0cjqkTHkLvdzqgsbDJyui1
m7L9qP9JFM3XNF+t31prWEjC5hxCNwFDRWsRmBh5Gmboc1LhpyAEW4kXGk+5kwaolSw4/NwuItyC
rAxNMvOGOs4F5ogWsT0eSgBkGFmVjf47HctTW9qHPs0XzmwmHIq2IpicQWCIsCWFw0Ix6prV03TI
47b+DS0DkGgCl+f8/YdEMFNjElVMweMTdn1czZBaRWKY4yGmDdhXQQPyVGM84twxRHsMvmsLg0tz
UQND4y7+RYcALYJrezo3eje09emg5tlWKQ86JT+72qtttm6qad2Y8UL2M+OPyAVEVQ6s2FilFKaa
pHVtZlDlMJl8RdVplTNAqPR3q9lk2gqMs+hOLZicicIwaQNTDkJ/hCjJJG+ThmQJTNKKrrmbraB+
l1e/9WphL2ccEkPEYEUR5Nv4qElXbZxsFLGsFtxXjQoqlDExPgpIF6xLizobkhpgZ5rCauFDNnOA
og0C2DJgVUKR4foAR8uMm9zWpkM8PDlNuw7TA8gxPDc08WykXpZv78fhuc28tCc5TIk3uGHmcBgT
AomrKVzxTbL0KZvbyEsbmrSmETO+YWFMh87c2ekTqAdXrrax0mPJl9QmZ0LVp4aarYjBZZTGrk3l
YHHIizEbD8BRbUgDVHHWreo+XJglm9k1PKEQDQXsTcCXr83woeL5aJTjYRzUxIvD+mlQVknbHXi5
1NucMyX0DVHvQ7ACLujaVMZYHedZjm+YmJJibwS8VZ7ZaIFjLrETzG3epSnpYhX2qOmtClOp+awy
1cOXJZwWAuKMLwCvhzacCfY0ABQlG+CpURSeDOPBakFga5yNn20HPIQNfoKFB+FMhEdoR8MAgQKs
N4bkdRlWQCE/MB7CUvcIEKba9Pv+3bmFFeHJiOTMQs0bEETkMtdnQzjV1MFQsZiofCrixzDagmyi
VHZ1H6+6inqxvWfK632rc6eEoSjEPvgdAq6U6sInpyyjGj4pJhnBfDVtdZ3FHnQon/7BEIjugEZz
oGYn36VET/Sot7E6uEMEgemkxkveTVb3rcxvogkT4vEqRBevN9Gx+nq0CM6pLJJgJH9Y+L1fx+fc
b3cdOY1LKJmZAIuWC/JbeIb4KkvmeISCnE3S6QCEQxApAKtmHmFgY9P29Tjuqb5EpjdzgWEQrwYH
bAqYQZQMhkox0bQpp4MB5s11URRvMQVgIgTGYl1O2s+F7RTvfClBFEO1DshJkXfA5vV2ulpE7XZo
pkNVGf1eFyKsA7qGvs3AA11iZMobjaTy4po6BxYP+lZX4vxsQX+69uLR5QeWTfnCF3vmKqL1jiQI
sGeoPMtTWZo6kVHjHMkWVCaRo0JRCUPUf0s+iyQOVuBBULQWjWPpNqJ8nEdR1U6Hfq88jb9C7/7O
zmQ6LlI4A2wiQsJPLtJxxQHFQ9EjtQrtTR1irujZSX+mNtv1YapgzoOznT4UC7d9Jl5iXhYZiI3K
HfR+pdtOWoQSyx6xddYAdnEokI7PWY5PQTMF7fTj/hLn3vCX1uQ2Vl+3mpHlHXx1b3+t3ofYy9dO
MH51Wr/YLUr+zO4oajr4B0EGkfTaVcOhgg832NHa5odSU7aYINxWofU6tj/T9GyGb5hqOv4PaVe2
Gzeubb9IgEaKepVUqtFly44dJy+CkziaZ4kavv4s+ZzbXUULRSS3ETTQCLq2SG5u7nEtrXXN2a2r
Iyhk1CE5YXa5s0InNx5zOZJ3MSD/b+/C2oVF6hKMmgi0kOZatPkixIpmMmOiFnqkaY+6epcMia3P
5yT/880GkzIGLvA+YSBcM9RrOSFtNDTAwhKR4Vm3nkzU7Ovsrmx+G0r3ksS6A5LDgByk4M9jSAhG
uQ6YlGCKxKAkJzif+9Q0apxy+6O2wLUO95YyhxjvzffIsKNWNCv3+aDRxLGQ8yGVAdw7fsJkksmY
pXUDJ1MuzrCRKMD2OMHq1IOyqh72SaUMbmaISBs+v5SL2KWDZHEEUJW+XudgzUNhdjCFJPsqadvO
eppjgbn9/Jos7SmwtTIg9pDH4Lay6TPMl0UQURabaYrdadBs3Xqxphntl6UX/HGfrwl5cDgw3Igk
F5AprpfUm1krGTrMgZyp6q7UUflFBBN9V6pYkKD5XM7/EAViOCSTF3ZKzlPrplkf8ZTMx+onMAG2
udS7vd6emm60uzpyB4aQMiwwYBUdx/Y8dLWfzyeiZ04J7CCU+wFwkomG3dcUCQpLcV/QhId/rpef
IpmkRADOOir5N8yc2JPXoyaq7trw1CHRKMhyr+kPzD0YyZD4QA6O0585rClJiDwfgxIoJ78xoNiL
imifX0aEzhciuAWh/NIEqa5gk4evbP6h/Xk8hGEgTOWgGIhJP5VHZO1yQop6iZXRge4ZmoarF/Uv
khn/6eARlAWVThhNpCwxIs/Zsg4YZHoaxojJ0d1Mtj36TPZVcx63IfFvW+fPD+K1pMX/ubDOMzVh
S2tIUiPVTpTes6zYxezRcQojN7AEnsva/b5cF/cW6MgeKhODtEQ6vINMI9QcA8xm0vb2otY0DQ1m
mFZGXgNwe9xdayYjNzq6qEGRuEFWuRXKf+Mkwo363DiyHBMGZJA3WSoqOqfRY2U08GGQXZBgMkhs
D1oP8PcJKBVR7Q7Rr8JqnpSxuh/ScKtJdhtbgrf1E1QmeEOuvoBTeNzdIoA7g6egSzwpak+L1bRC
6zClHqKYTO5esrjy4sBVsw0AmUZZ1HK6utdgf8Y+o/XqE6550Lf6wDrsgVydKXoNSuMkifA4V2WA
HAVuBLJwKINeK6khsQzcbch4kOGtmB8x8yRMoK9ZDpwjuhmgL6i6cPdgkIuuwzsBL8Vlu+b5tj5+
doFwShc/zql9rgOAfKb48U46pOVjFd3NBPOam9tSVq8yWtKQYoMPhITA9S6pIcqVVRzAt212AbiJ
pONQ2knj9IN3W9Das4H4FWe+zOuiJfdakDyZgdJVEIS6zp0UzfdZkL5jtv9FU3dBwL6oiO5tU0QR
tKYESHPgWsOCLPWia6mJlLF0kFP5WIEAMWnuJPW+QH/8XyztQgi3h4acoI/GSOTjyKwXYDxuypF5
gCZwKqo6NFU3jWl6eZkKDNaaXUQct1Qu0XOK1V2vLZ5aJOuHGva++ULMB1L3tqbfY2eTBPFC8/X2
Itd2EmNbKK+gtIeyM2c01KyaoKyQZnXjayuFR2lsT7mU7G+LWdP6SzHcogor6uo6quRjXGyAR5wn
x6RAPvvltpQ1ZUSjwMcUBd5K3gaHVqqh4twA+3mXKWe1tsnksQ24aIttGAnM7erGLeEqKqPoe+c7
WqZaJ/Wg4vkyVOSOoxCsql8tPC+3V7S6bxZZ4OAWICK+s8Tqi7rFaIR8pPFuwpQW0+5NVNpYKsi6
rq0GcDUA4UG6CLDh3OvVBFqYNC2DMwMjoUeFrWDDlOTHn6/mUgqnbE0B7oM+GuTj4Pftu2K+StNW
/eO5HTyD8KwR1yMTSj+Bcsdo32RZKcvHST1M07aTnaDfxr1gw9YMLBQMdRnM7KEIumzoha8k4fSr
adJkTI6eC6xB71tnDB2LTRtxZXKxNNeJJ0DyLzDj+PeChcolnopRRYJrlNhxnuEyd2Oa2EnRjE+3
T+czxgZqMirmnfBsQBN0vvUE3w5w6Clgxzo/1ubrUHhBeSyqE1W/ScoLKByD5DC96w9Dss2LYwyo
j2w60adYOkS7EoNJqR04+g+td9tM8MqsZDKvP43bbnlqWwscCOwIps595j7O28n7Jp+Mb7e3YM2H
utqC5T5eHGuSWgVIJSGnA1LBfDeEia2VrmltCg1EtLb1bUh9HYyIz0J78uG4fD7kf3efe0lTHL02
MIhugOgtg9pxaxRIPduqcjDaXZ58BSep8ipFQF4OvCB34i+l9FB5gKpppMy2HmeCbGt4SnezvlGt
907dNuTUzHch/ufSBufHc/JYhXbR1btWOhQUw9uzHRQCg/WRcLi1DE5XqTmwRmMWOwKVeohBOv5M
A8VWh+dOIXaKSosJUiTkm/rImwcnmt7LuzYvvVB6jJNtig7ypNzT8dWoor0OnNdXpX4oCtfQC7ur
dEzEudmcOkZvF/Q5kX63wFyOgSqRCN7+jwrkrWUsT82FIpBoNK16DIejXjygODhW7qwRm4S7BXwG
NJVO+Rz9zO1mbwLVFPayByLxvVE6BKdQHzP0yES72DxLThp+najLrD14c900eSllpybH7j72x314
UDc6EN6sfoNNs3EszUHJn0qvfJBAQDnd6z61/Dx5TqXzKG8re3gaX2rFjtN7dgZZVqnaI8b+1JMc
3FuAbbc2lhBecbHJnzYCnU0AZPpgsODOs5qo1I5IORyBmIWWvylvN6Sp530OGEWHjoV6TMost0ON
3GdTPnzJ2z5xxnESDZp/wL5cf8gH2wty0IAZROKEux9KxuqeAdz1OENd0IPpKAb7wpDvRmbVmZvu
SN9rUwf/XWKXtbLJLLLR5L01fU8Ny04GbTMa9oQcCyhNstjJhnQDjLHdkuzNotSuZbvuJafb9qTZ
0SWzjzlZmh+7luxkIih/C9fCbaral2pdWRH6GqXDFDnmq7GTcC3Ke+0YppsxpOjB3YzjzurdOAfU
VoRsMUqT5T5V7pN7zQShzy7exGxbpk6guqz8VXrRAQlGU/PBW4Tnwjb+2IPD9qP7DM7OwvrAY0xG
VQlsbJIPx+/6/kF7+GO7e/3r3IbEWoSgMsOvg0UIZ9F4ubrtKPrWwYONaoaknC02b7op/9ZrpxYQ
+DOJRLnbj8H3TxqG6RrApiKggf99fedp0iRy3icDOkqme0mWHoAHZpdD9FCmxqGIZ7tSGzQvw4yV
KBhMqivXThBk21K1Hns6P0Vs+on83V3U0MLOWHvH6mCHqs1jEOY4VCdWNDfE7KLkWaOyK+Zh02me
Ro9m/zgUaIc2iRP+KRQsoPoWQHMNY5OgtP7URFLJGsszWgxH0D6gBzJxy5yh2LEJUPO4fYYfgcmn
7bsQxV3QqlH0ugmbAb4DeWzCAkO76FkpiQ9UkGfNiN2skND3bbqyNt2xIXtlaeUWj130nrWdDbSZ
HaMLWcbb0By0XHdUY9yq+U7wlZ99KWzI0mEAJweFUYM75CBktGyjeTiGWWx6k8S8AiwBbh4S4hZS
l5xKKTijZxw2P9U3vWTUbqeDzFdqJws8wIXizK2k4+L1vVejocTTAUNxisIC4BNjUWzimoLvOs+R
Z5kJQsaOeK2qd4+3l/GJV+jjXOFLo5se0BTAjLjWVQw+ABbDaodjCdBHUwXoYw+cUKk09vrMtq2x
p3Q7Tm86KAGju9pKPGrZhTJ4VJn2FTyZIX1T61nw+C9COQ1Adw2KeCiCYKaQ593EhByAj2e0aw80
eCysbVf6Sqh7fZvv0JZas2M0dwLPcOU4IRJzoEtpEi6rer0PY415YyuVITJtnDk5AD7ybxYF3kPw
xeFVQcP9tYSqMwcJ/BfDsYADEEXbTj2baua0bJuh5twfyknQl/05tADT2IVATkMxIglw7xICB3BF
xTbFCIGxnYwNE93YlZrkIgkkdLgIqMrxvdgNGI2HbMTmKeYuKZMdfKw74xzK5/Zn88IysA0qAiOx
2PFPGnIhkYsAg4wG+RxCYpzsWqf8iX7zPUhWbl+OVSFwWdBg+1G35nSiD/WUklIZwIsd2Pn03Qok
L84ftYjt+/w7ExUCVrX+QhynIIWez1UZYU3ZfriTCejg2r2UgAZIhKj/ORmA47oQxCnGpOpTnU4Q
xJJntczhjf4ypRNAugR3aiXauhbERVs9eB1yk8JGaq/5tn8PvuWO9lvHfKfdCoob6yp4sSYu4MrU
ucMMOUQlD82DBhKJTe/lLvGaAx4QU3CVRRvIvVAz8q6VOULY5OSPGOMf7oEicVv3ViLI673jPJlE
Q23BbJa9u48eWGd3P9jX3o0Ostfv0dDWfxXI++yfX8vjHoI0Mpq2hC9x7DwMB9TP+VbbyqfIlvYG
OopFUA+f80RX0vi6XVGPVqmb04Aaw47153aELoqaBNbetks955sXYtZ3Vizj/oK1p46dfAe6nWJ2
56MKlqQDIu/oKG2pJ9uuyTbRd4H5XV0idA61HDSCYwj42t5LY1wUUgDzi2mEQ9bC0o+KXYgGCdf1
5EIMp4tWkuexJOEyh8cZFBzvXemOyDQwjw2eFYXOVMPyRxvgWzkCF0i0QE5DTUlVkmR5MvV0Q5Nt
ZGzpPImuwepVQ0YZ1TAATWEI+noXq7wPk46pCBeKPSjmT9qxzGziJPdNB1olu9xnGxkUzL7eCCL3
dYuyzIyBKB3ONT8z1gFdBYTFGlQU2RCmzrv+1TLKjVkcaToA9RVTR9U3YKY5gx4I7MtHzzn/vC0A
NphwXKZL+Bg1m7u26gIDz1sd+Xq2bclXM2NbvTjN8r2hAXQ2/NHotp4ADUu9U+LY1cNj326H5su0
fJz1Tba8UN/9OUgsKD2BUYDCC+aH0A/EWYkgLhkgYjMMnsSP1fBbmr9Pw4vAEq3p1b8yPjWJJWoc
dei7Ad/6ySA7YOt52TE6E3vcAW7KJ0/2sNe2t2WuilycTaB/oU2Exw2SpQJkPQqWNY1vrXoey61u
+rdFrDkTaML/R8TyCReJIFNjat1jAusYPOvOvOts6zweIpErtuZDXErhjI4BUCkEH+kIk/dkWqlN
Emk7Z2h4IdtG3rfdTggG9kHLyesq6hYIHZDzXwiprxemVkNeAFViPAIsY1Puwg3KC+a5vjMOltPs
2GE8mA/xj9kj2/Be29/e1DXrcCmbsw5mXlBjngvMlG0ZqieYzjuQ59siPg/eLyqPqv/SQQRCFr6O
liMBpOgtZDQu+q13dB9vu126NZ1qqz9KXu5RQUlgcb8+beiFQM4PzOVUH7sKAgdntEXIR6s7dvHj
nO/XavlgJl2OHcsHjLjX98r4I5LYGScouFMf3Ue31sFp/NgEUwAel/EoPXn1Y/Wl3YRvwFjaM5vu
5118qN30QPb1ftxmO/U1OZvfgvN0bB8EruHq3UZbDWBVAG+KaT1OP5NA79QUKzaA7n3OJMNWqkL0
TC1n8mmtGjg2wDmA7ie+fE3Rj1hpy5lZXvzcPekHugHg9C4+Ned23zNPoJPLo35LHPf0aglJy7Ko
MOX4u91ZTx1unubFG+VY7YaH4TU6Z29PyP8KHvxV3blYJGf802LOYmItigm4/mGDdkknr7+kvSCJ
JxDzEVVcWMpcHou+JBDD6E5qnth8P+vnSZSZX0szoS3jnyPjG9UA9I75HrOEmHqX5y7dVntS23bh
gm3DVQ7tk26D+y59MDagivXZQTnQ/99+8r7NFIJKmPY19pO8yuM2ihQ7BYNopgvcidUb8AHhigEI
NJwsG36xoZgWlS3QhI7Het6iiRR17Ek0kLpqsy5EcF4oSLDkNkCC/zhaCbpTzwq2UqDziy3/rPML
EO1/V8HpfBlXLJkoVpH7Q20X3wzVzoq7gj2ia+6dyJgaRce8QOgn0l6kx6Ak/wrlVJ6YIVGyDutC
9jy0tR/zaXqj22YHFDzPvJN/wuElP5PdQfuGcEKqbBFEw0o72OUHoMv8+uz0rh9Tq23wAdM9uNQP
rUN+6ZXdDkjm2Jh8f+tFAOW3tQUZsWuJU9swOa6wz4CEoNI2jsHDKnjh1s0XVFEB1SgwibijzEOJ
6I0B80Ux0UFe8vCpfgDWsC2s4a868bjF/0jizk8O6qENWlyx9GU4AA3XU/fVLthVDnBK/soow/kC
XRpa95Dlu964oJ0jmfQ9DIrq3mvMnktbex3O81crtMnJPAy/SO8EP0sXkW4RisKV1RfoQjp3ycMg
KnTJhKYmuQMSl/I3yNroPnxPVRtZRvpU/2oLYTFnNVABWM8/a+bufdxUas3Q8oM+dVQ2rfAEGkit
3Sf3oyY7NGtsOvmFtQ+zrxH5YUURGKK9YNjH3c80LL6GxXMysnM3abtJNES0nOwnc3HxZZyO1QDf
KvVqOY3mq65KwEnazKat/ixiP8yc9O8i1cut4FStjIHJPSsMqhZstNpV8CrXzh5leDyXqPTYxe5U
5W78xdr/jWH8d6V8LkUJ9GSeA6w0qffZQzOFGKX7ShovZF8a5VedfWcKXC7qd8Jeg3Xf+EI0Zyt6
ycKgVILjl/3gjvitAzR3p9oMLrVrdzw0tiqwHKvvzIXA5ZG4eMo6y5DjYJDHY0hLxa2lEVOJgaQJ
UjerHsiFFM4Dj1Ulm9RkwLKSXaPaCmILKz3owkh32Z4bOsoXCo2pTNOwX0wtkCP2KvuWy/e9ottJ
YGsVWcrypXSvTUzwqi2qf0ssZ6jg8+jylGF5wE1KHesceHQ3dXb99bZirj0kmMkGPQqKKgSDJddn
lQdNlGTdPB7LKXbIuGUVvEYRDMyqEIyrYHgPCFeQdC1kBCFtkbQaInf1YFUKKPx81RANx4iEcFYu
KgGnYgQqQlztJeypLZN9Vzze3q01zQZ7/T8L4exVUuksbFXIoMFTkPyQQPR2W8CaQbwUwB3H0AyY
k1AgAP1VdHJ6cO9UG1LvMSgylhhWEzxIq+tB7goDjiiCY2jx+mCSqlV6pYS4ai85ImiI1QO5+HHu
QMbISNIS3KDHdIeS4KskiEA+Jrb5G7IMC/3fx3OHsWQjx7HG76t3ue2P9yPoiezaT94UP/zSOb/x
H97t01k1pZci+eOhlA6dqSCCjJ+BA4TGvODQmbXT54ZLWyBEte+AOyump6pu0CIoA1216e0p/Cb4
jmXruKVjDGVZOJJ8Fma9r8+tCUK9S0wdFyqLc9Nhhla9URpHhwQ89+FGzwwy2fEgo6lMyeT8KYgq
HegViaKM+7QxrR3DnHLmSnotp4Bly+nBMIrx1BlWH6JNrBL18a997zJTitOCrfk0A0UTmkndsKh1
izHhos+ln2UN4lI1tCanCIzoaM6aaBhkVehibcAqhSEnvuA5qqMcA/EdERV7Voc3q93XlY6451el
P90+jxVNX+bIEYIAMg1tF8vfXzx4DNws2ZBBUjpquqvXEdklalM6CAwsgdavLArYXUBNB+AtYl/+
5EOtknpdRlctuF/kOsU853wCKVcg3U0k/3J7WStPEJpd0UyCVMkyxsBp+2Q1etDqARrvmfwVmVe0
WlnnZSRPK89yMrsA0vBvS1x50zFiBSrABXVCs3hgbIZKEcbbFRmTDFbo5XNquRTkdvseEHAt+E22
fyFu2UgklDE2y8f2UUGLcijQPWwBMlNDkUTq9G0q0/fQbETP08rBYS5pmWXRMML+CXU1pjk41YZM
OeplAPDgxonG2UkxyU70+UvTiUpOa2enAEgPDSMYFcKc/rVK1lVkkg4N7cBSmr142nVtY7kxOKpp
aB5as3itifL+57u5ALxgJ9FXDoDQa5HMDGU5yKl8TH9rufY772rQTfxUVOP3X8jBkaHpRMEsPJ/r
7eLGBKNtrxyL9LnQUweD6p1it20teBxXbjVMByJfAAMrGH3lHExFrY0i7RiAFsvo1bQqb5gNF/Cn
AiVcK8BjehjjtcBs0BCVckdVtmlL0JCkHFWpmn3DyDs3RxTmKaMybqjFzM00du07tRIJMLks3DOD
ilAfV7RzoQhewLDAL/UJXKFX0zGMUSs8UrSndinzMlp5NAzvOkvdROmv2ye4FvFfieMsi6JHpQ76
CuVoJrJToShZmbWrjz9gQq0s3RI8QEQPnbEgXgQi0j93siAdOP9ocURvo84FROOkBHUBPNZjqZS2
GeDJm4PtYFG0S99V1TaT9V+ZVAmGYFcuJN5rYN0sczcg5OGEUl1rW+y+csyL6AsYdYuvBdP2kvyl
NDJPI5Wg63TtQA30NQLAAgIBLH19GalSRIHF0LALYCe3SNBcHlSnuE69vA1BqGoEggT+2vLguGIE
dyEZknkUWzWdVbkE5fgxjJxZRiUU7YBhfcdCIEc3pwQNLLdVaHV9oFHBWBiA2FGFvV5fN009KVFz
PpZzby/Ax9bJyOJdjq7sXBWBcy2bxblbmMj5Rxif7CbzMNLabNVjzzD7w5QaA00IavM4jh46JuJT
5OwOBaAP5q+R0cR06TI1zmnKrHUZoFcLzW/0zomSexPZoWF8ub1/3Hl9CAGqCV4izAsuB3a9f6jc
amagN5pPhzfT8uehtcP4lAZ7gEqxUnZvS+NO63/S4ETAwACY6GNG/sJBktumZqY6an46x5I9JPFG
7bN2o8emW6GAPndMkILgTuy/AjE/jT+gUkQ7+/XyrHFsQJWsaD7a6pLeb9CoX2SHEFCCtxfGBVD/
kwPLieTlEj4v23yxMA0Md1kJs+43idY7S2nL1kKl396Wsr6af6Vwyl7Fg5HETNX8CNVTo90uYJJj
WNvgfr4taE31MKOJ2AL8RManbcvavE4SS9N8XZKdHM3lcWnYwM64LWV9Of9KUa83LUQfJx45LAcw
0t6QnjFCYhOlsYWzvaLlcEouRRi6LHUIgvZhaOMxql+oKTC0axoAhM/lpgLfAIu6Xsw8zbHRabhI
LVqIkdeN2X2qZyKsvrXriqcZCWsU7DDzyOlzafXD0j2n+731RMN7Qy7ZowVw/kplT6GkAYdIHcf9
7WNau7SYooefhfQ/XhBuZVpd9QnD9J1fNM2GNu+B9DijmIHJMRcURN5tYWs6cSls+ZiLi0SDsc2S
SoJOqHdV/E2v9lHjBIYAjGNtSRTUfibawWFceUohiQE8iZSx7gMA58UYNzMmStQTgD92nSrCq1qT
tczWIUQ3PwjyrlekZXUMkqtB96MvMftO8AKG2q+8Y5ukEuzdigpC9RbAbhS1Eewu1+Bi71Q9nHQ6
JsQPg7nZo8kX0yUZmMBvn9DKehYrh+gLrUUwddytbRqqND3Aqv2w6FXg3Bg+UxoHNWCApyEXZsTh
622BKyqBkWiQ4QKgEtNIPOaGMespSZPc9CvcPlcC/Z9j1sYRM+eYCZtEcAar0lBpRlUIKHQq/0R1
6dCWZQtpU2dEuYM8H2ifRiMbe2dUZ/oDAJaRJng9Vm415jwBVYFHcWlB5Ox638fapM94paT6TgMk
xoyhvmKfFPRcBmieCxuBoqzYQ/AzAa4dkSimZfkB4zrHdFTeGpofACeIlG95NDrzKEoqru7khRTu
TSy0bq7rEnYD7XgaQzslHOyhRKntL16rq+Vw25fIY2okgI7wFX1GI7FSvpEBKUAzqIWDcWvKb+Ko
kEWCjUcp7fqK1doQlX0SArO3G7f67EtT/FCHDGMCGRgGzpaGAb7SrsGL01B2nIx7bXCl0Imi3ZwD
7a+uNYH/u6ztwiVdHA/VBGkEcJnQ4gfs5+sPKtS8kYMq0PzZQowW/J4y1YnPgIyZA79qc/C6DOHu
z+8jAgpEFUjhYQqFO9exLtWU5JXhZ4C/MUEkydKnfHqPULK8LWhFTTG6v0CQw9VAPxe3traYTLkD
X4U/SWeKrlFgQBJBNLaio1ciOJOZzFOFgkRH/Gie4y0tyD6VU4aZ58ywYW1KwYpWLDTYdigg2kwD
GUIemzFkQ5SoFJDPahmHR2uqclsrglJgodf27QNZeulwWggjrnWCTuD16lhq+GGXwJsHckATA0NY
FD6v3AUNNRAoHe4DzCUnpiVw4icwQfiRvklMDF+iY3sGrU6vP8ughb6tCyt6DmHwrxE1w/PhlQ4g
ej0QghvDRzS7LcPOGQDi3vwopuc2izwZ1Drpy19IBDQCGgQATojeh+tdBPN7yPQSEqdQfdaiKD30
ufbcNp2J5nAwSJtZHO3ZJEnuDKRX97bwlRdBA7ky4AzwzhJd5vSymNIwiJPS8InuGcGb5kqO3O+G
/pCIZqnWbgCGxpCTx1GqFu9R1nCTAlnqcJslzc7V72Mf2VnQOqnl317SqrqgpQlzYggAAfh4vZ/E
GkakOAPDx2DVppPfO+3NbB47gNMMolrtmijYDFRhNM0EgQFnOKwWwFowUcRHj9bdHNqjQyzBAfHZ
usXwLuSt/8jgTqijZpIpaUF8yiYvGernkAAqoHkvi9ypuggE4+O2DYOHJBaZ/LUTQwUVKfAlpYsw
+noj+2IcwtKaiZ8TcJLMmumqQ+AYnXVPlfj37UPjK10fy7wUxt2CLoybuUgm4hM1KOMtKimyvAEB
c3UymWL9VOaBADIyJg9Wyg4MQ1F3Utun3ycmUS9SKJIyAXQ8dNpUtb7e/rbVfdAN4Hha+Dfc6+t9
SKJBQT4mI35Qlz+n7rsaAiAgzL/ngZCrd/kp7pVFAgYwt0DJW8hOOd1Ngrr+7zMBgjgb6JmS4gaF
ues6yZkVOypquy/b927MPVV5u73KtScDNKbIcKOqBKhCbpV6XEwEoE7Ex+z6NhsET8XaHl7+OufM
G4EhKSTDrwNzArgpqZPN2+z59gqWm8BvHvKdsoKbCBhZwkXfHZ3biQJF16flOcQA96ge/ib6xtbg
siM8hbX8NINhZF1WyKXpB/mxxFrA1357EWsbBbQkgI8tSKZ4VK+VLZ7G0FTq2vSbaMEymsIdCDaE
ADNrW4WXhkKfDYwymsvfX0RwEwnKtJ1GgkTVNsJg15OQZWzVbl2K4FR5ApEBHRlEyFK4NSm6kKx4
E1BgViQbtQ6dZpT3cTM4wBD983QPYJqWMBjEY7hEnL8wZAESF4vdKoNNk1iu0po2yHzVngls89rj
eSGIT9NaGZNS1quwWZh5LhgwI06SgoSc1NhyrtiWJkgyrp4a8K+RGoZ5AH3T9an1WjNRpbKIX1WG
je5dL6QBmoNFqM8CMXwdW+lmbUhmiIkak97nrTLsQND1EzzdAl9rzeQA9RFN+AirAKnFmRwJ3IU1
ks+m35mhnXeJMzQibJ+164TxY/QHIwMDKhnO7kwzJiabOYRNkCpHHVqwGPm5mtidkPdnRRLUDVcW
4O44HL59darGCLU6ifim/DLA356bI6BpwK8pcO1XfI4rOZwSBN0493mCFWWAh6GPGOOzezN3TdWf
zF6QL1jRhH9loc2Y8wCsoQ+GYlE4udNsFaNWNHGovvtji7eAfiBa+UCY5KOIeYqYJSd4GmAodLfU
igrQlnPjKM3U2o1qinrGV7QOuGqAhQUiL1wbPoVudQoNqIrES939RA+XUyhPtxe0umsXArgTSkIA
aQU6BMTKtzQ7txoGTMP9bRmr2mah6o10Ffx2vq04zbuwrabC9I1urxi/0ZQRV36L9oXbYpZP5Z5U
7NW/YjgjrjNNkZoeS8lIHGyMBniEwNtgdlEqsdO201tf9sa+JqX1FGWVwNzxVdvFJ9QRNYPBBR0h
mLXi1A/8x1GAOS7qG2iXUNm0KxgQvZ8RcdoA4ttF0ZOav/XGI9N7wSXjO+w/ieZMk1pL9RybEK1B
pqJ1h6aZt0qUuias1M8CaMlhMG5CTd8VVnbfBpnADVhfu4pGCkUFYAy6Ja9t/ZCCGKpmKRp0AUjU
j+EBvFEHJEEAU3PCbOlRJdExqSpgtdHysUxfb5/72h3BI7NgNWMaBmCY19LrTE9ZidfGV1kLcNdM
TZ1YlkXu7sr7iVKghVYYqDAyFYupu/BC5rnMyrxuqA/P0B6bb8B68gb9MQEuzxB7Q//79qLWYgwU
FoBBBx9xGaDgLqaBASlpDGQK3BB3HJ9S6pYlABx3lRzsQDTrdqRxZ/pFYuNzVduNFQFZS1RYWTPf
COfAeAm6oGVvr9dctT20tcst/y7svEDescahkpuJ2nHWxBho/EGX2FK94VklUzSPmeGEFL00kM1g
sR16ZTZ9uKkI2YeqwEqsGSPM3yCoh0SCvt7rNZl9DarXQSd+NlYAgSlQj8xazdjnakU8FRxdgtu5
ZmCRQzBRmkKHH8qG1/KmSQqlNNYQmFoY7pGNSrOR0wdqWiKi5Vpd2YJeivw12tJ4XgUKrEfDYljZ
xDq0NJmACBhKxa7DUxQTwTvIjxV92BzjQhh35Y0OpL0tPFofdIWAVximjOwqowRqnQQaJhfojMxm
td66WhiXG2XMN4aaYJykU7+UQSkDxaCcvEGLVGcITOUB/aH1Zsxq7YCoqNhJU4JB+ViEsbFmKZat
QWUT6CGEpwiJULCVG6CV+3U5PQN4Zo/dErwD6yLgWIHRE44CXwhKo7qYKGJlP87Ie6XU3yd5Es10
rd2XpQtiQfxdaHO42FEN03bsOgN7bwxOFihb2vfHkQZOqDQA5Yn+bJbg46iR016CFBTQEO5xGpyl
eQxgL+LP+aDcGdqCcTdZw1YHs+KPbByZf9v0rekxwlZ0n0KH0bzCLc/qp5YwC85pBJghY0KHXlva
LcARrcK7LWntsHBfAPSPhcGl45Q4l9C4OpSLG8zM2JssXEtCahFSyOp64NRrQJVF6MC/HFWLKQlS
LS5WMWxTtQT+IWD6KkRhmWiSZnVBF6KWR+zikaJGHCsjQRkSDcXMjUHiaNOciKYv1kwanFEAghsq
QcmDc3XUpd0iBJ2WbwWVakuka+3InBmAtQJRSCQSxZ3QMGQMVdXFqS/JdsgJtfsYU2nZOAv84LUU
ALjC0OaPGhYasXnOywDzginREwRfxUPCfktm55Jsm41ebKbAG0w3VvwQimAyVlUD+XvU2+G3anz0
OinAobMSCDWq8pD3+kNDywc9AtwnaR//QtfhTSxQAEunMKcaUR0ME8uQq5H17KxFKAnKfzhd/WEo
EB0vQAMLsStfse2ykDRWPpo+q7v9YDVeEoQvVSSfQB3x4/Zq1kzghSje284GmtYzhahUbw8GeY+1
r2pfe0v/tZBDZ+2QFjIQ/Flgz3gsbfgJDEkaavpDuQkBc5wD23iTiRryRVI4TZ8VGTPpcDx9RbWr
+bEaXeSvq9K7vW9rUtDYSdDNCpSQT5AwWKNSKTksntrnpzg+qKFmT2PtSOjN+mNJKErB4gFjZYn6
li+5MEUhnamkLPFQBTYGB0HXK+hjNrTLc5tatSj4X9EHeJDIDyKLBw3ks02BFWqT1kSWP7bxtpgt
eCA4TWeSyv+Q9q1NcuLKtr+ICBDvr0C9+1XY7m77C9F22yAeAsRDwK+/i95n3+lScYrwnD2xZyZi
JiZLIpVKZa5cyx+y7nehR/lKBrQQak0MosPbdZTAITZ4uT4GNF/dDaV7Nq38d00LsDMNypoyyMKT
FvBU5INYEVj9HMkpmoKbhRCte+adT3Jw7MIzQFk51V71o6w2t7/YQqw18b+ZtRAsRchdLldUaMgq
HNq5Zy2dKk9NSew1Fv1aGebutqGlj4VCmoF3xdwul++PyE3qKdG5e0613w07ulzZWjCWl8S39Zfb
thYXBbrP2Rg4pmTZZKTkFUY1RvccdyFAbky7z9YI0BfO1PxO+/8m5uV+8vQsTSg0IXrsm2v4aJRs
Y7AgqzELqEhWDtXSzuExNL9fUFdFin1pigy0qEWN1fT2zz7Vj+U3jgnlaZ5vWmuoLbkecCroL2to
I11NuOe8tNwe3axzT6Ew6Sf15iE9Oi2Il9FRuv2NluoHYPX/x5b0Jhszh8cjV7GDuV8cp59AcLoh
PdDe2yhg5lqjGFr6YP+YAz/+5S6KeCxLBdT5ZxvsJs2J1HfDi6W+317U8v7N7LkAoaBfTS6NYJxB
aZzRcM9C/Gjos2Z8K9xANJ3nxo/EyIJhTbhg0TfAL/Zfg1JA6k1hOjGZXCDCYs+xwCqmvWbTU6ne
9XWzEvyWTpUFxa45/OEi+aB0++TyZa9qI9pkLjrx50Z87csnUbf+7Q1c+kpIzedDC2ZOdBAuN3Cy
hrEpQL15Bnear7GzWQ5BZPxZ1W9fWouNURZks+DJvGovMUxOtVoDR4+SNgsAJq1Cl6vFPSNs9y9W
hKEDPDXQLkO/7HJF0G7kbDIi+J3+jEEur6QhaivJv+i8zAECPQS8v9FglC6NymhL4ao8OvMoyEy/
c73C/np7JTJl1pzqwQYE6WZM5TxqdLmUomgNzE6qEUaVzXSL3W0OjtY2PjdY6oP5md1pefpCiMM3
qKVNvgB17JGVNtt1haY8pqPWB8aUTLsi0dWN3mfAZunqeE8S0Me0mMne3P7Bc3Yr1YY/gBwoZkG1
HCjGy99bg6lxaG03OreTeh/x+Ikpdyz6kvf9zkRranS/37a3dBhn4Mh/7UkRLUqTuOzBn3wGxN4F
xzTa1E38Fq+Joiy9Wj6vS85NVQX7pZlRdE5M8u5GGhSG0iLgqJwA2gJ2fA1Pl2ibNpnHjbW6wNLB
AQBtbu6h+np1cJwpz8YMs1tnKt5AP+gp7U+nWqt1LEUBkDvDDN4UqKpIjmaD3VmnbRqdi9EGLbYi
sp2W6d/b2gChqGKtkYstfDeMPc3TLBA0gfzH/HM+BTZNEDdqEwQd0wwJ/VN3/XxKLQiXsTVN4oUL
Aq+xGaMBd8R8uXQLudUEVHCVK+cMoodGCfrJYvS1/m7s52Fk38gifyrXbvWFb4aaJ9gP3fkdiKv9
cn0Rc/Ixr+z5HIxAh3mJEntrTrlkA9PymGeZkd1Y3qWNmitDqoyGck4F2fUYLokY2brZ5vYJu7Yy
QwVRNJ5VyyEPJW1frNUYcK/gGATnK04MT4fIKDH+eoDh0spVLI00F0ie6Gwx4UdGGSRr+mTXDj5b
QNvXxKg6xGYkj4vUGZYoWHTOQW2ov0YiCZT2vuif/s12/WNmdvxPjt0JtYh0WuIcMYWfqGtMRy1i
+5K5a9TC10fockFSqKVDY9AOAnxnG2w9TZAE5s7dDX85k4kLCJ0mtGFRr9FtgLWlbStogwSkJ+48
olVEjq+qWxuIqhTUjZm+ku0s5KfzvDVsaTPUCcWhy83j+tAWWlXBC9pt0T2qY++bxt0oCl/Jt1b2
lJOvsVC2uVuuoEMW7tnZsjUzyJszwlP6bHi5VE1lYjPL5qeWfuO6x2yoLxTbytoRPZySbVMDYUed
x+iJ8a2qbKCe4Q6PapK9GpHzlRdr02rXYQu/CJuh6sBHYhBPiiBQBDJ1iho/hrp+MBCxU8vvyyMu
n+Eb6RI/Dm777fyfu7y4AYxBAQHTY5gXwUm/3HoUF3mLDDsC5RGCIu+VJEjLyljJNReCyZymz2oe
eMxDuvLSilDUGGT9DbZ5RLjKNkgJvXptqnBh5zCGgrsFuZ2JvEzaudKmmVAUBPypHrZu4+f9MwaZ
50SwGoNx/FXY77f3biE7gLoD6tsA64KtH7Ddy2VBRcloWcuVs102A9/UigaeAgWjMuBPmdrhp9Xz
lHiY9yi+KmhMdX4N+G6LafHW/Xsgw+zAro0rHPLmQGBf/hSz6WvFYaZy1goTzfm6fhuMfm3gUKaS
nqMCGEhwIeBpjL7p1ctu7Ad3LHUs2Mk9QoqDYUMxCZmQPjq+225zBiq4e0fPHjGysO0UzGv9PXgQ
P2FG8gLWBdZ9+WlkMtuK0dhVzoIcU/4CxTWn8aHfcfvTLjnsZyvSdlZ8zMzItZWzUr02zpMOddVq
WrFxnTNjJXMlCAkKOlbyoeiUlms8zuIQpROa73a2+JaWwfil/PuRRxRnZsqWmfwBRXjJTSfQFYhJ
K+IwjXcADwdZde9Oqd9l3/9+0z7bke4Mu7G6prXyOExSAN/G+ljPs3vVym2xcP9drEYK2XSqm9i0
sG1pOqE5ciz7fWRaHktARbP2iRYd3iYuDrcB0LOlSn5QD3XVaU4Th1P5Pdc3IN5MNWevK9qTaRyS
Kg9S/mTmtTecG1IfuqFew9990FNJARqDNv/8AunjWRB8rOKmjcNnanlAIuieJYLi3J2o7SWZX1GU
jnwe+Xd+Ua/cjks7jVt5rg+AWP2KNaAm+SxQ18fhrLc3btLmfyQOh3HlJCydNvDf46mDsiievtLD
fQL3AwgZ9DjM+WNVbZxul4gV31xIA0Ha/Y8J6Z4TiknKaDLicC4iKjr3LP3BzpPd6tjv0i0EBhmg
ju0ZriTnMi4Ip+2E8iRsn0Z6bOjvgZ/aqvZp/Nbxx0ila+CgORGXHeSTQfmdwybIQXO1TUJmWV4/
/a6VFBqCWGA0kyHclVriEVCx52nj3T7uS/Frns+1UIpHAf0jq/uU8s59VyjLw3DGq23mmEiTXgTa
yKOBnt69063Rky19ws/2JC8p2wL3pt0koduBcWU8T1nkzUy1a4McH9OW8o4iJUIVCbc6/kZ6lNSg
mhgaJpKQZHtzfKmaU2L9Ek7pcfsOkDOkwmV8TyBKyUJt+jGwL42yrYt+R+t/cS4+/xBpxTZNVAyw
kCTk/SmPfzTkORlW3Gfp6M1S7xZqTbhQZXXR3E2HKSF6ElbwkzYivgoiyrZf61Yt+Qp6Yg7oMjA/
gnHhy/Rk6IieulZMocEVaOWPoaqftWKfhq3dvmXO19uOueQon41JZ91JDJ6J1kmQvoNlcjBOmfaU
cI807eb/Zki+HQoNyKPGTkJKs6Aaf2s5841GQ+GErFiS9w8TaLi/5ykDFHygPSVfrS1Osx6l4lyz
jZuq20YLqhrsTXqQTBs3Wrlirx5ksjnpju00EIbSMRNQljCQ3/mEBVryc7J/xVZILC1wxveRbk26
goSRLxxghnQVnDEYzkHVEmIBl15CKpOaZqSr54nX21yBYKXhiJAPSuGDqOjQUvXP7Q+4ZBCvLdSI
5m4tRqsuDRYa572VFRqQs5BcY9Y+V5/tFredSf2ersn+LVnDYwtFNvSrMNIhfUQiSrsWeqWdh4wy
32zsnxFTtxF3Xrt+PNPYWHsUyHcR9NrwGsAAI94DgNrIgAGnqMqmwgjEeVIz3+7NO6ZPz6pSHlHX
9uO8e9LraNPWzkotZP5Mn+OnZFYGD4wUnNhjBrNILP64SFJctXm+/eHWTEghOgXnBZ6ZCeq/GTkW
ebtFw3PlyMmRcYY/AIiOAjuOEbgApK/FqzipOpvGoRsX28l2d7gu9pS/3F7I9Se6tDL7zKdL1LBc
2kc5cnN1yKG8WfpMd/1C+5LnGWSA0alz79GI/HLb6NrS5mjzyShoGyPStzCqd5hpjYEELTdura2c
5nmDLt0ASwMGFCSIwEyilXFpZcyMqRpMWDFY4+m89u1G+JgmzdM1WNaaJckbIndkSjayOITIKaoL
g7qBPku21lZf3DVIDFkzNxKK19J6hMm6oalgxYSMEnPB61IHq/fxVU0BbodC5YzuwbFF5V+yUiuV
6hgDcmEx2IDVx4rX2Bg+zp+aLcuSj5nnDNNzATgjzre94vpMwTKcGGkrqmGg57v8XixnEDHpXHyv
hBRIblLQvqaGvb1tZWEXUaVA1ohcA+wTcvXaYkbcRLjNQpewAzgUvFaLD5n1eNvKgkdcWJn/+ScP
j5WEZOAgS0LNcTYJ+1ZZx6Sttkq9Msp/9UCcPxfe73ggovSEstO83E+GBr1KdaNAYqNHb1kHqZfE
CUx2roY/NX8omh+dqnmjeRADxjKglln8LTHKh30UhIFiwaZizO3SPsD0AMLGjOKW1IIE0qds+DZ+
AUJ/Lfte+m7zBMB8M4PTypTOGIkLp3ETvCTSaNqxHtIGvbK3jae//24YRJzVUoH9wdvzcjkDsINO
ngw01EwKZhfbJ9FjowL/vKZhsOQg6Arg8QI2Acw1SyGwtRi3O2ekoensIEJ4QMxIVEiGD9FK6XPp
VIFPFFV00J2hBy6vKK7jjEEvIYz05AfkeTNPU+MsuL1tVwkbSvQqwHNwRewevFD6OiApgFo4q7Kw
6L4V47mzwbWvtYfc2DpZuQX8w5/q1MMTZm0o6KOjdRnlZxw2/rBUgGZwoi+/GOlG1Yl1PQ0Ve/RM
SClOzk61MJT+OCjTvrbpzq78jp4Mu9mqbR3w/JWna/ol15sMAOGsEwHQDoBcMlsUp1FUKTTKwvLM
wjXimqsSDDYXg++oTqAX/+GWl0tkhqiU1I7zMC4wy3BwIY4dhUPX3dE+27vqJgP+jj7YWbVzkh3U
bx7dZF9W5IyIs+JM14cQE5/oBuPVjY9sfOgZfoo23KAg1+nHIhzzX3r1DpxkLVYi2pIJeBJgfkCZ
muifXi6WEigUuMCgh/y17h61+79Gp2E3wf/zjwEpYiZJbpbgJy7CyDQ9pT5VnjYi4b5PUai/fSoW
lwJmXUzE4SKF6uzlUsY0aotO1EUouuEgor1VsofcUA63rVxHEmfeKqTzwJ0A3Cxdm3xqedMZWhEm
o3U00N8g+U+oijwV4/ttQwupASzhjM2VCTyi5YKLTSs1HiOCT5M3PgUzaffaMhCtZMeya3wNAkiW
gSQyWkPFLR2AC8PS632KLWdUUhi2qjARtdeX36hxrAZjlxeVn/VKUOEvmQ+Fex0XTzf+QepqoVzo
hre3QH4Gz74D6jQ0v0FNMLMZX35RkFIBxD1ZRVj3nRensReLr6U4WAg9hj2TUK940KK9j/wf4GRA
eqWFg1nbsVEUwXnTxm9G1YLHPK8YR6l1sA5C11J/0li+TUuj399e6Rw2pbCK9wcCOtpLSDFkOHle
9soAJh3QBhrd0crxErADRw2oY7wMyrBibCmIgwvMxUU4l7xA7nS5r3VucgiqTwwnpUCyAtjJo5FW
NOiqKEgVUflFS9utWRhtgEk4ZVc6dn4H5Rx+0Moi2cftmAXOwPKVYZ+l7UdzFucKEQNUTFKoEBh8
ZGNdIaS77M6IzG+FlR/0PDqMVfRQs0eeAr54e98XfR28tYAWzQ0udKQvt8KErvjQUYuFtvYwvCZi
1+sI70O9Q+O3jnd9nXhl/2TZR6I13gySyZ7zY7XGSLhwoaGNh+GjmcEPmCrJ0csauJw4YiXU7THQ
Num1s9EgbrVynSyFLui6Q38DTWDcKVLW0GpGQfB2KkNnh3bQc24H6soXXArBny1IB0g3R04mFRYS
pCCUvCfT2Vgx8eGc0lFB4QhzPxj0AFrcnL3o06XYiJYIlHdYOKmuh+6MobxGGyJ+GTsHmiWsCoxo
TxLVE2zDrWOev4EjTZwi0NsWf8bylT2AnmEaNqLdCby4TLLtVHRZbrvVwj5gizUcMJS4ALSS9qFV
OpD2apjOtdJxN7azDAA4RxO+Vme9mlVGhEQ3GvOsaBo5s/Dl5WZMhdlpzOgZnvZG4dmVA9511Qci
fNOZR/VnRZ8rdMcr08+iQFkFLyw41IX1+Z9/+hQumybBEtTFVfBVOQ+TeFC0Y0bf/sVmzq8dFzVR
9KSlqh0UBrMRAEeEhUjBQyfzWmgRpMnai0eWp3Q+9nJ+h+OFMA8mS8dDZZBzVxKEgnjaNxXU2+LH
HrX/xvUmwK1Ees+rXToJvGBL33VCRrfAIIIGzYeYpEedY/qN0sd42LaDr1WdB42GHXPutIgfFbHS
qluIF3gZoToMuhtkiDK3KG0FuKeIzcK8BA2U6WAmsquyNVDQ0ucFFgyERO6s1yODDCp3mIbeMlhY
i7d4UHcUjM3l5CXOn9sf+Loohp74TPOJKSdwoclz0aqWZ07W5mVY219cAF5p88eJMn8EEM39KfKz
iKyV87lw3V5YlKJ+OrR5mqD1ETrgk6tZUEM3ucr+kLoIeoWuGFs8pKB1ArobwGsAISUH1hJIFEyG
KMNx9NMSaszVc2k/uU0TcN76MbWes+7AewM1C+Nc05XayNJjERnFTIqE+wXgeTlG5EDcoQyDXK6s
PCYGT6XJfeT029pWnkQ1/mBl7Bld/7UYGgi7N9PKtbPkrDhVqIKDzgwpjhSwk5FGfQKYZMjUSNk2
bc1exkZRV0oJC1ZmRlqAtPFewmUqnV7XSvI0r7MqHOrG3ghnGg5FyrWV1GnBVVEVQfKEl/08xCbt
ZaNYtWv3RhV2xmseP0BbeRep2l6j2tatbN8WQEL0fwmaRFwCTA6oRgBMceXJTHO8Li0O5aQ6LLLW
8S2t1P2+N9ZoRxeOBAzAO8CUg2LdhwLSp1ieTwmLFaWpQxCkfFXzDY37vR0Ln1q/V5EGC9fjhS3p
3qiM1KlLVAdCc0T7cTJOSTMeTVeseP71x4LTQ7BzRhChUCCDGk1WqLSpGQ9VY9t1g743SG1s+ZAe
07R6IJT/aFuVbG0nWRvdvM5kYRmkt3OqBVy/DMHJcRBGyJPxcCyOZYonkvuASpCSZoHuhmq0NvFz
vZ+zOSAQ5oFb1N7ns/Hp2/GeAHlmWzwsrKDpT0r5ANDMShRb2Ez8YoDXUJBAN0seu+awrbk5a0NN
1CcA4B6d5kdGTyCQ3KLF96OkG301vbk+0+7s8ajXAZWPZE+KHIILAimEtMWWVeZ2FCnxlQ4AzdvX
z8LuYQpfn4cPUWVBqeJy93qLs1zLrS7k9i/FPDOz9Ir09baNpd3D6A0EQGb+ZdzZlzZckdXUrswu
THUtUKmCRDVLjn2T+0copPzJqhhgozXJoYVqNXDprjGzuaCAgP9fWoXekNVkWduGZqE/lq0LtKJ+
cPvYQ/OnTsy7iVIvy9LXLksCK6JBnz6kebMSmBfqGPOvmEVQ51YvXjeXv6KASHQadWUbQhkhsIYN
LkqvyzfN+N3QHzRF9cqy92vMBNzeclmzDfncpd35m3w6FUrm1EIMdRt2f4QTOIaXKWEF0p4pMB+S
ZyjdJJsB3Sndc5lvrz1TFm7dC+uyQlERTyYuXVhXqfrG+3chdnFseIPWbBDFx2YPMi1w4AQGLt3b
C7+O5HMfSQMbIkCGs6Du5boHlDfttOewzN5N80DEIavQ0ey8qWk2t019VCAvH2OXtsilLZCBZhle
APCwmZNpV0WPrfHMBGgMIIIBZuixVrzq53ddPLImRkXjrnB/oQnJxWZYcbO1VUtPaGNEX7+J+zYk
SX8wXbBBQEbefCuIczcadMXYwlthXjdK4QhL2E/5EQoRBhskh0UbVlZO3h1dqEfUi9wRGr8q/9NN
neA+HaN22mQgd+g8J0pVDXJ4nJVboxfdZorSonqqW7So4sI0fjYsrXKPDrn9pSwYqUDMkAlzM1mE
no2UkyYARX2m7DQ1r4pdUpqdehgaK9VPjsKSR6oLtsYYL2v5fhwglGJQC4SSCooy6uXHbTo3G4g5
4uN66qbcDfv0Ud/b++iobqDhCBkIT3Q76/Sl/GnFUBIO7JXa9GL8+vwDJE+mXB+4yaY2bF+rdGt4
8Zlsiuw0DL8mdZ/WnWcfeB1k2krCev3uwcfVCWApmE3AsIDs1JVIsy7Bujva5X5lRZHXEVbsBzvq
X+wiisOVUzRv5NUp+mRQ9t2MldwFzVCYDjWUfuo9AQ7HJofMLoMWVcdieC6MyYec+G3DC/crWhwY
OsCfUWGVyZtwTiG9pZE2pAXR/SzOhGf2U7y9bWXhfkWBAoEItT2kzPL9qpgtb1U778K6OLX0e0R+
E30l01so4+GB8cmGdMfYUWyrMbSMQst8Vfuwzo8934hNWd8JUBY0JwBhmm+W151Ic8/rtxgA7NuL
XIz3n3+BdNswIqa4E1mHLP2YxN09b/Qg47+TDDPRm/bk6O2Ji+5rm61xNSx9RNR/4K7zzDx4ki5P
aZU0xFV43YXK5KhfyhTpCyYDom+317doBSUFVOLRJEK99NIKOGriuiK8C02zVA854fXBxCTxCjxx
4amMqh4SWBBAAJGJ9sqlmYj3aVRlehdidm9rvDk7yy99SLQ/6377wIwV/yfzwZIP3mdz0t4let92
FSVdKChGbk06ZGCNHbofhrCSYKrS7q7iyvSIUUKM7OsaO+lWhDqQ5nQ+CHvoZpriNkBNQ33A+HaK
DnbhHPKB9Vs1mcS2UTCHa5Cofq4zN38o1Qn06jFdGyG6TrAA9J/x6ugeABlwxcU/4uljNNTpw0Kp
kne9zhOfCa49lSLW7qamijCHredgNoBWAwh4qqk9amCT/XXbQ66OOX4Fnlkfo9Jg2pNfW51u982Y
5gLwcf1AwUvCk/jQtmtsSVeOOJuBG6JGB1E9/OXSQ5RkBFCLdAIn3cxfY6e1BvC6CMw63F7O1SXw
YQflZfA9z8UpKSbrCstiMXIR1uhCB7le/GE9GAGNfIRKFS2D29YWNw+kdv+1Nq/6U65KUsdkMRKm
0HJZ5LtWrmymHCzvHIWSvw3HHwtDm2meMsbIrLSBLKv5ENWNCNFy8GoSHfOiD2w6rVzey9/pHzPS
JVoD9JPq4M0KE8f8itH26Eh6N1mJ+4vbBgIAEAmTOd2XohJVO1HRpMe2pXzHIGFp1fwoHG1z++ss
+sI/ZmSQVucamdNjrDRsye+2PwoICffpl5oMK3ZWliMLG9rZVJmKiU/jYFLZRjcjbTrPaslK2Juj
2kXUQx0JZwjlSKB7MHwoBdnKzQjNokGEalon30s7AqNpwqPeE6rVbwxgxIOIkjGAtNhaFWFhhaDL
QncPVBSAL8kv+ryCioFd5EPYKY3v5HgIWnyjYWr69gdbWiEIVBEpoG4BZrX5Z3w6TolGsWtaOaCY
tamMkDRQqM4HzecJltY5gIkXa5M7Cz4yU+djkhNwDSTN0qaSqgGHIJkGoEb0wqt5B7lPNf1NkxKz
GUM77m+vcM2cdHM5XNf71BJDKITYuvbUeC34A7wqKobAjJyVe3nhMGPAHQ6D6ghmdq/gUy3hTE/U
IWR5sTfUfofm1t/CR+GUn01IR9noiABfHBlCK38xGhE0yn1mvEXRmjzOogf+s5SPy/STazDeAZVN
9CHM8heIkmy0rIYOybgSmKQNQ6mFYE4GGRlKSoDxyw3ABK/CzDZqcmKVnW1VMwIrRtJOwW0nWLaC
hglYoOd++ewkn9aiZk3U2RknJzRFhx2h1h+L0WLlIpTrKP9ZCypjswWw08iePWTp1LX4PqcSelOV
x9t0emIqH5+Mpmo2Sall26gwN3HlcPhfk90pZS68dEinTTKAvTkB0/uxUifLg2Tz4N/eAjnz/59f
N6ukzCIdwHde7oFDB0wPEEFOSTJhYod4JHF3meUehMaCIj9FJniiaXdq+Fl1dqy2vXh65sXOIag7
2SvnZD7knyLrx48BVmvmvoGEOYp9lz9GUdS0UNB5hz6E3zVvbpF6vNxF4+hZ2YqppW9vATOAihom
ga+qagnqS01JFO3UKGa3z+Brfp4N1Yoff2h7ySvCnDxwhvAxtD6kSJozXhV9F8PFipzsy4kYexEl
/d4csL3UYWo4GW0alE78Ukb4zmYi1J3Qu4MRZV9BY9cdOgdJJx8h3qS1db2FwB0EIESv+wb+y17K
IwzcM64ETpsT1HjBdttEWr5xnFIJXH2y9r0JyQPGai1ohfJs6llxSHotwraqr003GFsAcZPNbbeS
LpCPDwmMl4bJCMBSr0haa7vMejEZ5FSDe2bfOWp0Mqoq+2UkzXdR9M4eGqJOMORc//MvDOMlDjFH
YByuZPqSzNXLNnbJaVKsLY+qB5awbdXwR1sd93o8Hst8jbN+yZNAHwc6VQB9IWIgZboK7fiQGLl+
SlDGhZbXcWjGte6S/Dz+2FDMnGEwBTAu9BDkdBDEcSj065A1Zrux2da75Ln57k4ejTzxbv3M1oQB
5drRlUFpVejsaB2JYDDVBy8uNtpPJfPyN+tLRj39LX6K9aCLvDVCyGWzqKVoUIzHcuXs2qgyW+PQ
Hz6J6KlPgvwxu7fuemOrdp72AOqO5+6JtyvXgIzn+s9agf9A1LFB9StT/DbMGAYVU3inpuv8eLpP
aVCKjam+OClK3KlXup5ePqeq4uXpn1XU3GIIBpcmdM4BFweiTKoTDmUESW4RkZOiOKCgSg3M6YMa
dfINJy4ORQli8F61ps3kaM0vHiv1to7t8ljGBsDzbv2FKVrsWVoLkAVl/K7hw5fbh0q68/+zP5iH
AskJynmIY5dhmboKWjIKaqVa5UxhWTTdhuituSt1sVYHWgoc8+jVf0yh4HVpCkgVBjhtrJ8mfWPR
BBDNg0tQP8zLA5KCO7L2cJQrJtLaQP94aVBko8VJhrV1RnUc6/5+LNStUOoHkCVtU176FTlper5V
rNEHmNPn7O325i6uGE2q+T0OuUJZ3RvF8R7tV6qfjAaA87ZuXitVDYg9/aisDE+YKd4xmq0k+Es+
h3YdNhodXjTiZVCDpUaDEqeOeqL6MRucXWTGvjGSB3d6b19i6HvogT7cx3Z1AnommPBDalvsRvS+
1o/fgnvhvOMSRg4CKWuZVSaK3YglU66d7KLYUvNr1CinGkQudJP3DyPgZaRSj2r1GFt7DlAti55i
54caxStXx0LygawTPVp8A5ClXT167LjJdUNop6h8wJdG+Ik24xQBx/Q7c+lazJEeILPfwZqDuSi0
t10Qdl76HQTialFFRDs5MfdMbdgWbNw5VfYiLNNDz0mPqoBChS8nnTeYJ9uOA1bE54E3T5S1G2Vc
KwwtXTFzDQDiCkiG0a6QXmD9aCVFqdjaiav180S+JQYGxvPii9uDLX8E3euAgocbD4dWfyFsDX2+
tPtz9QthEPUieMLlfnSZZXXugHysV5RtMR61JtswkXuYV9fWcNFzGiklZagV/dcWCrKXtnReJg54
aLST1hzH55Z5wvDcF+vOao90tYm8kB7MFEWYEsOfZhz/pbEUn97Jq4ycDB1yKP3ouyCXTd7PKf9a
ossnrPjeakd/BBCNY0AhOo9QSLkdYpZ+AkgK5/FCFdAUGR7rWl2aGZ2LA4Z6X6AwCyUyO1/rU8jV
4A+XRrcLZUUUx5CmSLGbGAPFcAvFo62PdloMDLb5VeeNb/FyY+vJsQS3Qx8FfZsd1Jp50XCqu2lb
VdWfZNR2LiJQLiiYH95LCIINU3HQqgQIYvUAMd+V43cddOckygYrJWAReAZIUT83KqhGZg05tbwT
eHVt6vgbbTeNflCjgMb279sfYMEcclEQOaGuiykqeZ5ft1JF4wMeWVXcu74YwWfEzT03S5/2kClt
+YgLXKw1IBeSKURTkBqjzGviq8uZqeYmDKFOI2BDcDfM+llEgKa7gWum9x1g8vZzOv3K63cj3mhz
0SVr1xCQ/8svmPUfMRsDpVtpn0GI4ipCGclpoCLFwEN5SKvorlMhguz8LLQ/iZJ+iYV5sJXmN2pm
uOeZ3w/97vb2X5/3eR8cPEgAogM1ixRbhiRn8cxYc7K+Faa9SQwoQBfbDnCYzjX3dXYGlOG2xYVg
emlSCjGMl3HRF3gAmUrXBTTT6609TXpI2lRsnBGqY0ZqsPfGwBAkz/XcbwvqeEpXrWmlz4YuY93l
D5HumTJ1LIqgTk6ukirbIU/qp9Gd8q3Be/V8e9ELAQC2wIoBpCKOP774ZaizlLTpS6C5TzwxtqkB
RLVl0GfICLLe9JXmkYKeXPfKYdhUUQkS9odc8abn1vKt6LEYts7wCyiLUQPIE2XbzIN8y9pnub51
L3+htBtxnGTophJyisvo3UioByUhMDVuxsGLouFY5V8w17al6kvkHIriDulfrD1QvLO6tZq43HVC
tLz8KdJ1O3FQME7YzFMH3OMXCNRqqt/rB9Hv89ovqoCnKxVCmb3vPxYBqMfQG1IcMOZdfh7wL7kg
nXXISdUb4QnxaAlvEne8crzU1A7Eea/Taq8BqYAeKGu3XPs6gqSlTaABWW/H+NRlvhOv/KoPVU7Z
QfFzUPydqzCg0rj8VTWp6lKp8HyGvFP+lYy02bC4HwJ1nO55pCuPk5nSmYTXDtO+wbS/y9RN3Gpn
LbLBqmZY3+2uFYEbWY5fl0keUNfp94nbvOFfOrl4Nj9BguJVa+3s2No5O5cZKR46NLuDAZg235iK
8dB3jfYvgs4sVjWnksBly4XS+cq3+l75KIGI3kN9cDyXmgvNKqNU/NKxnnQ3BillqWquB7YJ5++v
OOSV8+T9LFV61Qo2nKIlOriiTlZvBDVH/9XynIpCCddTRsuDNMZa10BGM80OBjgPYNL4luinf8SH
T/VUy1bsCGTL+qmwOuj89ir/MvROGXQ0T36Bim68041+TD3aZGyPPjj4uCb9Ls40DsQGHQHnjt03
UbUaQN11/tstoTTJ8jq5U+poja9iIRLg6kfVZtbIw9SYdDNlQ5yntdbrJ3At7mqD9F5SdyTooM/g
ExqtdeavUzC0luHd0IMGZQCy7EsvZ0OvpV3bGyelfSUG9co18qOFOw4BA/SMQHFj9s6VwgnoV7gR
/z/SrmxHUlzbfhES8/AKQUyQc2VlVb6gmhKDmWf4+ruc59zbgQOFVX37odVStmJje3t7j2tlox5E
gI9Iy3pXo0yjmU8gH2TYJceMuu3bbXvPfpK7uYDuBeq6hWkPTPpyayrzcrCqLtWDBSX8Y67J6V3W
N0A3JLbiyX2a+lVvVvvbQrfsJp5ylDrgSqHFiIeFMWHEOj1LjKBZym8ANzzVGvkSJc5x6fuHegji
GKTeS3LWo05gqja8OMSpaKNFjIiEB58mmpzCqY3B1gOnUZ1TB8BwH/TvQNQGVe8+oehtdzH98Kcp
4kZgS5gN5HaaPauMDwV+KULltfZEltnbwFc0gmxwXFrm0NWvzSx4vjdUlI3wAHEKDjGm0zkvCZ1M
SEShjhHQBphoMXBpXEeqRaNdW5uI7kqUXBjnBmB21kuZcgkN3bNhBHI3BKOueRb5MUUnEhO/miOk
aoVUSmxz+M1DTIm8GmJLdBBz6xrAnt13lW0EU7yLn1mRBXZHdsE5380oZHrN+0cuSp9uXA14QBjD
tDUMGcHQrFeJV6HtqzI3Ayd5LfK9TA8J8CzmOPcKOglqDFuykLoEiDYmNxyNp71WpzruUUQyA6tX
D4mJklytYMBKOmhF7jrk29/fv0//DhxRSEaDS2K9tF5pa6nTFSvopDvANhudXySHsgRTq0qfht4O
HX2XlyLux2u1AY4qdhQTMGya6jOFe/G0NLWdEGOOrCCPRj8ulMEbDMQLjgkSw2ncmVqeek4ziWg2
r+/EJ543bgVUB0Nc3MUDhMdSIl61A7Wh875S0mNDUxEh7UaFcC2Fy7XPEtBSSr2wg74m37SYuosC
hBIp3UV2udfaaAdK1cfxTUOTu0OCNpLcgfwe0sSvRECu17qEL4FNh+cgK5iGYMdwsc2WVKeS3Md2
UNWynyd3SHlXc++qDkEZUpCVuH6B17K4Yl/ktPVg4q0ICpI+gj0LYbjpa9lDlS0io7PxaDBZSK/C
IcKop8mtK5tGvTaaxg4UtqXSkPxIwFoI9L6K7vq4oR46SNVznJvob0DDx51Z0/Ht9sXZUqVPwAPI
R6WVz45MtJyjYWztQCLAC5S7bnS1StcPt6VsrhQ9FGhog7qi4ZDTpXaMdXkpejuI05epqlySG26m
PeSAWp3k/JBGNSyfvUuTX7cFb50mkj5IpiHfACovplkXmqNaw9RXMXa4rPP6tIzT9GTE8p1FJvlO
M0f59PfiAN1i4zUE1hgelLU4KoF+caCL/fkiStLD2LwnBMGLIkqibB3bpSDOAjiTVs51PdvBAOwG
hMwYvXJvL0UkgTsxkCTO/ZhDgqwHqvN1JgKV2DKdjI0M+Ue8RFcQ6RN66XWpk+0ACDNu9Ht46h+0
5QB4J0OUVbv2QdlcPPCOMEqFp52vpRQ5NfKpl+zAKb9HhQtPuo932ex7xeSOxt/N8CLYgBOGcUz4
n7qMQjNnPhK7waZlph3kFMPpehk1HghODYGRuva8QJaE4j2AJVDdxYjTWs+GzuynpmmtoJBey0n2
Zrv0slmwFJEQTpkrCqZKOemsIFWJ2w6yWyl3/28hvCJrfWFHgOgLiiz21OoeI2o7AM/e1uWNlcDV
QgTIgNUxb8l5d46C0F2diRzMSXwElGKQ1NSr9WZ3W8yGSiOKgqlBAlcGRiq7UhfGplHH0Ugwjx+Y
SbJz4vKhikOqAyxJf1syQD63k6Abc8O6afBZgS6BN5FlctcC52LJF1hsOaisg2l8sbxSa1xHlKHZ
2j3woGC6EV4j+vHZV1wsq5DjqZ/zRQ7gOw9HO8l2VCqsPZlEtZ4tQWh7sVkwA8iMq2c+lmS5U7F/
6HZ/b8zaK4jzODSjwPJsikFJFd0vMLxXeVcUPE3ASEOMhjFVYt2R9KU3Xv9eFfDufOazoAu8d08q
Kle608pBXnfu3OyLYfCH6s9QvIEdTlSdZo/YOpQA6Tqj5gUoBWM2Ywu+PCAERTbqoHIQ33fRXVeX
u9o0kaw794JQc+NNwPQMqoPM7CCfwmkCyA4XObU6OZDMn3r0AZzo27sm+n3utW4VlepkxO8v871d
/vh3vw8/iyWE4LZ/eikXG6VNSpqZ9QB6UrtuYTSBOkGd5nh7EVvqhfwWqPGAVY76BmebayMnTZUq
ckDLP5lWe8AYAzObwK/ZPPILIZxtjgxFQjuPipUMCaCDhwfocWyQH5r8jvkAgSuwZWYuV8TZaLWN
Yzp0shx0Q3vQ1B/F1LvUpDtDRO+6ZUBhosGJxObwASK8VmRtRq/ogKMLgFVfulH7dVqeMT+rmftc
lLvYVDVYGbwKSO4CwmEtKupiBK6tA1vNUJkWIMmLmhm2ds1ARzS4TNikLt/2rRujsiDElwNMFP5Q
O/1ZBpmClrpZTPe3NW5TEiw03h40J8EGrNdCJGOxCAqfgantc901aoSjwDcSTaBunQ6zzijHA4Mf
ham1GJsOI8nh+QRG77j9faf4EnLEymCBV4igWC3wpbfuEarh6P1EbA3oXs6qVQklpYYUQmBF4MJD
pRr/j1+K6C42Om0+G3rx2sA1RH8B92jnKdqIDCthFf76roinIKHG7KaFve+Ms+n0bpfEroIRqa6M
w0nOdpGI+nxrX4FFC3AagIPDZ+QMRqTGTtIoVAnmrnP1/mtpPzoUouZDY+7K7Om2soikccqymJWJ
0aEcHaY5cRu98ttYHkFe6trxfpFmv+60UuCtbhkrpGRApcAyM2hlWyuOXNCsUUBQFFTRQQe0nD0O
B9X5kzaZN+jTz79fH7rZEVBDH9BDxF1suU7pgMEOOQAGCtqVnaBHDsaO511au+jBdI0kE5jHzeWB
5hEghRh9QJy5Xp6ZxpoylVBUFY3BKhAhhgIMH/kRWWc4maKuia1rgZZdWEg8xPBmufOzzXRBqbBV
ggp8EOZZje6MVADGtVEmhjtxIYO76fmSlI5BUacCbYGLfi9cP93r7C+jouxmHWRIxRH1sCH51Ykw
L7b2kvl+8GcMjJXyLzRe1F5tMeXG0ngLwAPK+NdoSh7ISuBuCszm1k4CiQKcpnDZWWC4PjeFDFo/
x5BlAkA9osbXoq68rs0F2r8txkByEGDJDPpwLQZPEPBQlB5Fv/JJ6zGtR90xE2GKbj0BUAZUKtHV
jIQg29cLzwZ5yFpCHUYJxrj2QP8YS7Pb2I/LJIgJN55NHecC1lQk4zVEums5hVm1ks5igSmjizuh
XHdUy1ZElLCxGmYmWLIIGSOdz9osujJPZTHJgd3nkx9reutri+IO8bSL7UoSWMSNA0Jsg+QiwLAY
qSWn7eVYGhoZ4Uvp6Utq3S3ts5AlalsEg8qAEUSZgbu0EQKmPurxQgOQxAHttXlXzO0A0p9WcD4i
QdxaJrulVY3FBmb1AbzeijzNhsBJ3xSBSgxDSWUDvdyDiXkoRU3YWualcO35jPfLLUScTZt6BnQr
hpKKC8LrWS4lUkJGogSaEoHocXb0E6qmb7efik01Q5iOigHMAGCm1so8Yr7FoEqlBJk+drsqMqgn
6UZ07BbS/k4ctNbelrdlV5m3CchqgAhdzx8srTMaZV8ogbzU/Qk8d8tON+rUQ6pHRq5IIr6V5Aa4
W2so+pBirEJRK2CXjaIOqK2Vs3yzjMwYKGN4le+cBD6PlMLlKFM3Vu9aJ/o6FDtT6p8FS2bOCxeb
InSw0daBoMsGwvl6j1UMH86A/1SCZd9gavncaUeSuQf6BS5jJ9DMjccDWPSso4xl+2DT17IwveYM
1ghZ6PxyjeoYzXAwwO5rVdVe119vr2zDj2IdBeheBNQ+Bi+5hVUYI57kFmdZ5kFeBJKNllzzfemr
na197W2BjdqWhuIWrLuK3kD29wv7rqBkXZMGS2vwAuc+wB9bT/9dNztFBKK3pRp4pP5PEmfhuy6F
8c8haQBZsfWzyt9HY/TMQnBWW1bkQgzv9GajkwCTFk5Ta78Bq8mTyQ/QfN8+IvapvO5dyuCsbjwB
exaUitAH1z6U1aG3/Ptu8frfYyZYzZbmweUEGB/AOnGpuONZHLseaDnBldAqdWe3S+HrVtKc4KL2
XpFX8QMotkSv5NXy0CMJbxO9s+ilQRmZU/cWmKBWih6IQF0WV43i0xgP37p+PznOadArN1l+j5R8
vb2nV+eGNBMzy/Ax0DKHJv21IspNog/NoEqBlJcPUn1K5fzZMVqRB3plNpgY9MKyzhEWcPIhA+Bw
JEePpCDL653ifDF/g1enxpwURu/ifZ/Up6kQJFM3VoanAIVcDCxhrIaP1wu6YKhBl0lI0YLEaPKG
xXVGgUqKhHBPzgzjP9RUJWEin0jig0NAs7/99Qmt1sFtXQTCXy03IIKYLfjjPkbcYBHxwtXzzALl
i73iVE+qHQR140xC81zsm79+M/DraCrBbULKmU3rrXVsSDL8vIWTGIt75PRd482xvmfTPp7OXfkR
gwHcHv5erVnennE6odCMBNRaZG3qFajpFgK+YnQ/Ow0Qhy1vGgRm4sq2soUhr8TmSvDhMmdbx5ig
FNSZJISP7UkyRc9H6yr5eR4+buvAlT1aC+LDKLmwTakFIVwI4BUEv295EkbmAYOHnizq8LrWaGSC
GAgQEk9Y09WjG0kakCyNPExwbWpU8LLYTf76tcAPXwrhjmdodSRIFgiRCHCqHEiQ2n2e//XlhBRM
wzK31r5Gxo1mIx2GVM/Dxf4BADevyM4FEZzMdVcFW8qFEG4p3UAo0oVaHloxGqby0R9ya9dU9Nts
D3dOChjrMWpctdd9MqMLUWswYljVIfoUvampMIwkSl9sHaDJ4l+dgfNg3G+t+oR05TQUSRI6JKwM
C2WqQy0aaRfI4FmJ9GXWU6KQJJyc90Z2PHaH616UpxZJ4d57nRKnbBuspDFfjbZywcDVq417+2qJ
hHAWfCzauUqYEHAsJSCbUeZuZySxII77RGFb+S6MAgatEujxweVCbnB9Kq2aJCV4yfOwHTKX2uQ4
R7FLdcAae3ZP7+S+8kuAUQAZIFTKN8C5almzH9oc/drUo9kfKM9RbvWTmlTu0oy725twbcgQn6Ps
jC9E/lzjz9ORyVihj6sMK71F67Al0X2vmLmXgN7Tn7U+OdyWd/3erOVxJwtWllihFilD8KLu9KUF
3Mf/UwJ3rDTrydKNtAwnGnum+ScRxQvX3tp6CdyzPMjRTAwDS0A9c+gbt0khR/qjmE9Nae6QFvXN
SfCQinaNe6UBEoqQssrKUCuNnWLcDZYs2LWNy7DSA/b3i7DEGcum7KO0DHvlMC1OsBhng4qgrjeF
WAgfgfiL3JPFHc1sJCTOpqoE4iMiERRuvw0VbEhUNH/+XsvY+48QHRcOVfX1amgilxhwrcswJ4D5
xMx8ot9jOkzUDLVxeVAOgnODTBBIx/i5ZaVFH7eE0eEwB9+Y5dnfxhazliIw+S0pcDIAc8DY+2w+
xG+7zOkTeDUhlfy8kp8AzfwBNDT0rIuaUTbUDCeDsTmg/6CGwQ/KFiMGkQezKENnKcogMom6d5L2
6+2z2VACVu5UkEOAc4TGl/XZgGTFrvRcL8NUjtvTBM71n9I0pm6H9J3IxG9t3aUsTuFGm6pIDUNW
srzKdXMyjO8T3mS9EEFSXrfFIWhExpalYeAVXmFxdsOMzMlg4oZa0j6DR+AttD9UTeNpWrYbZFCm
1vFDRsxT2z3e3tANe7QSzW0okko5Q4bArUJV3IXuq7sMrigp/S777aSNa0lZ2CezqNq1ubnAZcag
OpxF0D+sD1KhUavQpizD1p3sp0x2CTlaw+n24ja15R8hfJQKgAhgiQy4yTIwgqPqtU9BIlxYg6iy
taX6SJUgrY/RYOT3uU1Enyi4TPoZWtkR/ayV5bSbs3pyb6/m2ptnKTSAh7DRENDAsr9fWFnVbgyq
R3EF7wl1QSkPJqu/RybsV4KxVtfRVUH0vbl7GAaBPoITDghBa3la2esFIP/L0E7KwqfzUvpS1tj7
UiYi0LKtDQS+ISvCMFwv3ha2tDfMRqNV6NTRoVVbjL1GRo8emds7uLUitBXBeKAFFTMSvNL1So4v
KKuwtR9nE4yfiITafPBvS9lYDJIHrPULfVKw79w5dUlmg+Snq0JdPgDHGRL+hd+FxAhcQiDCA9KF
fwpJl0oZaYY6pEn1aJdZUJLlj66SP0ah/fXTDrgLDNEgMgDoCaq3ayXos5wWipPkYZr+kMo3RAW6
9XR7v65PZS2C83EZr1s/lGkeotg3DYmLIQuleL0t49rMQQbmHZCoRaMpVGC9jIWApqIxISMb6lNk
AiD9tR7v7PhZyw4y8GlkgaaxbVn77Wt53LYBVRhlMxXyHOQr5LvZo8XraJ9kEWXj1t7BGwIrHnLq
SMWwv1/aBIp/kMHPwwpMNkVsBllypwOc4fbuXUuBOwTgO+TDgAQDQWspdlrGplRMeThNuj/Nz4Ne
7ITJpOsjghBbQzFbg1cEL2ItpK5hPGsTwf1YL145Wa4+YtZg+EjI5GHYsjy0ZSZY1/UjtBbJ2e1u
VjurHxDpp4bkKeNXC116UIhRlLbf3D8gjSJVinQP2hHWS0NjUWJOsgo5o+7nmJBygDQg7KHdWA06
Dxii6SdMBQ9bPld4hKhp5aFaZZ4VKYjKciQN5BfhUV1bOFjpC0mcHZ2XXK46A5Kc/i2Z7pxRxNV3
LQAdWWATgHOAehxaMdcbptqSgoTSHAV1fixou58TUXve9WaxcSTW/AnfC82f3OMGXHtNqdrSCaS+
8an0Nc4XDHcXZ4bOfvvyXKPZsF4sNC8BuwUDSQj/1ouZF6UCoGMdoY3id9HtHPkrCh7A7I9cdXal
RT0O0hnDzpI9/6yQSai6MG5OWpf4hmiA5loPkc8CvDPatlhrOj+pV6VOv2jDAriz2R7DyhoyfxlR
JmgcOT8KVs02cG0BASzHcLJQIEarpcPZDNKk6H2lXYRaSHeo7D8dSX2tK4+TpJ6nPHs0CxmZ/NYd
sp8ALX4t1VQwebaxWGw6q1E4aFK9QjYcAbXWIsqRgkobdqoWJvFrEYtyTdd2HgEiBsThHuHNRxVw
fbZTCfzgsUOGtdajvWNOLqxjPDv7mbz32o/bW7qxICgqCiGsf8BEyLiWZRtNrVVDnITAbPyZWe+F
8kQL4+ttIRs3DwYETyXeSIxy8iCHdZt3tDZoHCZT3e8WgJ0B80QX9alsbBvwfPEeo4oJ1eBtvZr1
9TIjOY1uuzugstxr7X2qPyn5ANLVn7cXxLyHtR4i6kWFG5RqCqYeNc67UHNg/ZNIQqLOHnY5aU9I
TkdauwdDsJdVH7UpSO5fnxLkYaienRJuGE+I0hO4zAtxEnBczkedLKFRSYEDII3by+J3kGWnkZ7A
1DYD58J/rpUh0afFSmiPJGeSD0HdSjVKSHmxl0sJvjNwQ70Uu/GXVwqjd0i8YMIAfT/4N0/Zmqdx
piMKTcO2OEvKKyspdR+318XrH0RgFpaxlzKExqvCYhslVqHShIbEwnhOOcUvsZGLxrSvN89AsAGs
ISi6igImO8MLrykZ7RS0gx0NI7Sw2eitiCzVn4fxVwnEwhQUqbfXxKsEWxMaigAfhmYpC8vixIF1
VDaA4xZaLVK0QJJPMdvy/bYM3nv6lAHSQAc5JcYeyOmD1dtJ2jgTDcEc7s0VWnLKH+b0CCwDd+q/
5I07NO9/LxGTvXhL4HYieOMymUuuJnll0wwo+sqvpk+WR1Dnjg82DPuubpv0RCJzPkz12B5o3YoQ
ufhrzdaLVwWITkhfADGEW688AaS2kdMs1B3gV6Sdfax641tnj7t+nA7achY6PVs7jB5Bk+0xBn0t
7kGbmk5PQJiShfYCwhZM/GpeNHZ7Xa4tN5No6hmZVvp5I0dgmBpawX2/8iKwYMTh6E2GGUMuj++e
lXqptycjK8Klt+GsJnVzMJRs8HTQxeysdqwOclfVPlWr/qhUgPl24yl1TsU09ZpbmMXsg416eC67
KAuSvCmfMxCoCZJJG5cX8/kgRYOLy3rCOFs7xAaIbzQlC8F0Q/1M0pv3zJAaQV7iCrfpcysYoSQA
TNBLyU8iAUassJXaBmvxa1l9pA/odywP5hcAMUZ3VPUqcAb80aTjbXXfsBmsrR5Nj3BncMW4S+xo
oM5bFBx/pXw0wx9yr0rn/CV9vS1lQ61XUji3VO+tMke9JwtpEcRwjigY1a0vwMOqjcyVRTA/Jvc2
/mcj/1kTd4UNrbPiKtWysMuNyRvVJgZ2jSH7UaYtftx28e726jYMIXpFAP+BqwvQF965GGJKGf5P
Fs4l0Brx3p9zXfD8bh0TlgWkJ4abgl9b21ojo32LG5SFZV+BPFVOnTsEReRcKJn1WKrZ4laNyNPc
OjQ0qcAYwq1m2PdrmcggJR3NoY999Dj7YJR1leUXqT/SP7e3b8MCAV8feR9ELDryV5yc2Sa1bDUI
w9tBwlApGMeeQebX3lVRUfvzKBknpFvJ/VxKP9E1KyqNbUpnSLAsZgbCCKcsEsV0OmBx8rCe6J5k
I/Do6+9Wjf7sxh+k5mVpyXtBBRqzpaFwrpF/dJAqwwjIemtHfazRx2oi8xBRl9U+J/IUNS+2f3tn
txQTLzRqMXDmAbPJ/n7hEBSJ0VkjGOzCrDu3AKPR4rtKVPLf0kyMTn4WcjFxyOO8jZrRj7PMZCSu
dUTzAigLrMYdRfSUn6Mqlx4vu9WgjUYrGItL0D29XgzIfPTRyasinKvHBCSARSx7gOBO2ydNduUC
eHvlPu/RU/DeRJ0rVQ+ls4skx2/M2B3BZ0kiDU3WnYXB6OShHb8p5AiO13O1iCLjrV2//FC2Yxe7
3lf4/CFti1ADiC4K1uBG3y80F5zttQohmAHuE6O3RP6PH8aX+3oeZ4o+MXV4pc8aYu5FyY6AJhc9
S9fLQXKegViixxVoJ7wZ6Ooe3YyVXIRTXroKMJsk5Wfdp668lB7DBDFG9BN15FWhL7YsIc6n6E5d
3KE39kT6fVuhN9wF8KagwRWPJDLEV8FiMWIYbDYj9OM0+77wo/vMOXTL7yQ/w0HYk2485osKzGxQ
zE2/KyN5qrXGm82PMdnf/pKrFgZc29WXcFZrMetKUkGeFJrWTp99dDw99P6wH/bZiTza5+GkPZeD
Swe3zfZVeb9QF/MXt7/hqsDGfwP3rFYa+kGATY0U8+7b6BOP+m7/rbsXXb3PJpn11VuvlbORSdNJ
Ut45sJF+7yv7IexOuq98cfblGW/dmT4l5yUYgu5o+Y9Aj91LB6AGH3C3DvHDxzF/aVyMRR2HQ7kr
fKAN7y2BOb1+qfB9iHdwF1j8ZnJ2rp6atAYQahHWlDZ7qi24/7bVeErW9wfZSDW/JWbkF0UnOoKN
WwjJLEeiImaw+JBLW7LUVNO0COkiuV11qHuvydy2O90+6S0xQG9CUz2b+0LCc21ScglugTzVRSgb
WYbIB6wRennXgDQrEaVjtvbSRPQBWiwErCATXItyYMttp4L1mhqA9RloFu2HUIsCIKmhH6f+blCR
gWEfz2sX854YVi5mFfhpiMXOZrRQkSLMwM8m13tp/GNhYel7hCH2SMFAeQaU2Dg0lOMoGPm+mllg
N+hCNp+xwTBk1KErtgib5ZdDDq2CBHb8Pas7sAm5dfnUT7/KYR/3gohCKJezHhF42mhaQq5jm3tr
dHZ5+1iSk3J2oEcgy1564D/O7yW4QW5r0pY1ByEOSpKskoc08fp4U7VcimFucFWkJvUILVIU4pEz
UtpSVGPb0iSUZxkMClwrsLmvRRF9HjEwqRdhYgDm1yFEOvRAyXGtaFz2pdOlfmpaPeAIi1pwXT5d
Rl6lLkQ7XE5xzOslQx97Ecam4WlUf3XM927cK066H/TupHSgVdT9BTibL868Q3w5TudEfZua7C4y
m8PcPSJRf1QfzRpR5u0DuBrJZSp3+W3c0Vt6olnAHcHRO2fV2rXKMSYYU2FYXvt4fnT8CTELni9H
8Fp8Fs2uN4VNtgGGAoQunODR7GqnLrAp+TMSKacHYKBHX83S+9O4iofMitt5ma+6lfv2HWwnHt1h
zMSrvGQf79l/0x38KT8SuDFMCa4+CrkjZNNZU7TBWbau6UxHoiMMaHHok9Ir54cl35dZcSBunTpu
s4hg4q5vACYF2SGgUxUpP75aDi6XSe2B3ham2WK4VhMHkSPHrkTq4+2Tvjbal4KQsl/rf9porarT
Dm19gx1E1HqLAefV6LbXyIJN1K82kUlibcoM4BYDcGtJoCgakUVBo4bTk5/ILvXekOVE8MhuKO5a
Cqc/bW/2pDMHdHZZDpzAzlOrP05de4jovLlcXGKAFq0HuYHkg1ahdStDF+TmNo8OWW+G7Y7Jrs8v
vPCsDX1cpIntqOW8IlHbKHey+nr70K6NFhaJ2WPYKw0ZBP6lTWq7LSJ5LMPxyerOtVcZ7kK86Bsl
AjtwHTetBbEzvViLrdZFaqEfP+wcjMXvpOowmHvji9wIrv2mnM/7zjLcWNFazkw1vU57GXvWGbhN
b0r64rS9lzRnG0C4tzdvU+MvZLHzu1gTibrarmLI6oAOpPmzQry49oXJkGubga27EMM+40JM2jeS
HtkTmrssLzZdjE6j/yn2x13c+ZO6v70m0f5x0Zwd202ez0oZmsmHTVIkJp8z5P8kUwh0I1oW9zTP
Pc2LKlPR1tWXmOYq7lJralxVnVwV3c5DsY9m5WHWYsFkkGiB7LMudrMdwZeVmVhgs+h3WaQfQcS+
M8YjchSupQk6v7fXCKNrWSzHzsPXtsoUo3/agLDpI0p+G2rnGrkLZVTyxLMeJ2UUqOT26v4RyB1f
saDtY66xqYrxM43c1q699hTpD+bzbTXZto6AV/3flXGnZw5wrQiA68I0CfuvhmR/mTt/TN/nZjgs
49GB3+7Q/oQ4HSNSAh39HENZv6LsRvwjnDtD4PNmCmLwKkTreuEmVUtdyaDI5Ddou3Rjc/5mKTOK
FejBtPyUOgCz1OrkLTLNdGfmaXG2OwkQnxKQvAXbwp6eqy8zgbyIKAlZBJ27q3nsDFI0otsuv0+C
2pMsV3qlj/2LmrvL47+RxWa2GaUUGhI4U2doeeskM54HYh8S/ZtWulo0eeZLO3qd/F214eNUh38l
00EaD9kpNh65vj1OhlekNWCLuv0sG37kfBvqFxUc0NqzNL7Gy5+pFrxQbBX8jgLlDc3VSB1ifIx7
hitFaaMhh5FdquKROM5dp8z+7VVt3VLUv9DbwXLOV9gRo5wBwLCwocvWsYMZGPOA9KM3yo95lLmk
e6/1vyvBMuAAcPsismWN1sjtcbfH6VPbajsL5Kdx52ndb6V9jRbBFWWvz8XGXcngLknVk2ksSml6
BlccwAmoB9xsb4i+3t47zuD8Rwogo9EVw/o0eKLaQqpoFjVkfo66RX4hyJzskF5Oj3Wl5L7UJOq9
Gc2jwDHivJb/CkXRF+BuwBA0uIe3drq+R+J0eiaNbjJcfikHXyyp53m/JHrzCxBA+hv6d6v9SKSo
Pd1eMp+H+hSPBjBIBnwVIj7uktfSski5hJ0d0+reXo6SFhrofS6H04Ax01FNn3vj6Ix/59n8VyqS
oIDUgmPDJ9FNoymWdEznZ71/1qXM78lO6t9H8zySL7cXyL6f1xyIAA0bsEHA1cRtb0LRAUUcMj1b
DlIudtTso5KaLopasqdFuihE3DpNROgYVkMLOSA3uTfLyuk8FugTe55jrX122nFKXCNtzGHvkHnJ
UPO2wQ84xzOQeCKzjJd/sbFwsllOC+P/psFZGD1bqFIM6vK8VA3aFpOdnTvHqcv/ZNL0XdMGEb3t
1ZUBDwwKMIA2ACQOslzc9iL/UOdDPfTPBL7ObIAmAwXgZvgpkV+FiPnt6iiZLFS5ET4YSBTy6S1F
W5qslez+2UzGfVGpAHpEH+YQn1RVsIvXtwKiGCYwTDQGytH7uX4aSjoOVqs1A6pZvW+Od1DXgx5N
+z76nVmVG/eV25PkS29KAp+HM982MJdVmFM8R2xLUVZfC7ZyMC3T0QZbehV7U/LTJueEoC0I/NHf
h8g4CHlVNjYViAroAMVTgVkZU1sLzBCoL2WRyM8NujPBIxWR6kmdUoTxg+CN35aEgha639B3wi/N
JknT0DKVn9XkrVLRaXdIY6QsJFED3MYWYhAHPB4gEWGpK24LYyWZJrI48jNtrPtK7Xx4SSFGWmur
cbs0Dasp/VnmgiLv1uIuharrbVRiYiQ9ehCe4zbxWnKS49+4/7P28y+tGSBh0F6F9xbrQyMh99am
cBT7esbayG8ZFJ9q+tVUa2/WBK/ClRX7HJ1kUCUMdAAv03o1VRe3o0Jb5bki5Ls66xhm2uW6cq+T
IUQ7Q09M//a6+KQq9B45cta3iCwy8yO4hcWDEsvapOvPuI37BfxumAw82JnjFWrmpmBlmWzAj/fV
Sy1TkGP9Eoi/Pj5kJNB3hV1lLWwq06mLQGpoIqk0zMV+7toeBD73RUkPRYO6ee6X8ouTfFTT93R5
Kg61dkwT6pvmu4QxB8EuMKuyequQSUP64hP4huXxubvozIVWRJkZPWdSQ1iHjBSM8CWxF4qob+7a
bqN7Hn1/KC3jqcJQyHrBiT1nSmaq5CWXdVcLHemhbvEsVV5EXwV7y76aWxVK8/Av0GiB8Ti+R2BE
aJJbc5+8aG1mnOO4/jaOiXJP50LdG4WUvzmZCuwYGaRebSYvp1oxH1o6tmdadIFmSqrA4braZQMb
jPFgJIgwH4WU2nrpRqUlVqXgewb7oR2+jMXoU0vbC1Z9dYUgBXwrrK7FWkv4VVPM9Sjkc9XxLv+w
Hobdz+mYfiTe+L0ES27l2W7mWzsndadHIXDj9fv1KR1mHf1ZGF3g2/srVYnAOT8kL5NN3X75YuUv
pH/q7ATdWB9l1fgqisGziCOIC29YdzXGLNFFg9Fb1Lt4/ZVV0OyikTZ5oXXsGzOQ+YxiJ9hXZr1X
2sTJYN9wcVOxKtRACDu9b3CtVC/dOX5SusNH5VavliC/sr2PFyvidEVKskId5C556f1x9FPJM3f9
LvaUfmelO1HLh2j7uDupGxLGonsIk6bUjbTfCXEE3gWP8fDfEwKEIhoPUIb/rIxf7J4WOXkfj9AL
pHhPNIifHH84oyFg8OVdczcepS/ADBA1VVzZGnZkGpw2lG1AiPzJ+X4hNCk7y6Qq1pXiJfaAGLUj
Vob3uLOf24S+56ooLXZlzTmB3KllGUH+KoaOxEXs5k58TtWfjfnNrAaBfmyZEvhpDHcIFx0o/mtl
bJMmo6oxJS+JoqMYZ4JpJIPH6I22LIJoE4ni9N4imQpgI4ias5dZAiGGE7mINkQKsnm9EDpgJAMZ
viv/08xjOi1qhOsl/4lL5WCS7qnNtbtkOmdZddJ+jGp9kjLpnloiFF++ifI/ynkhm/OhskhrMP3k
JC+65S2Zl9i7ag+Uqib6WUt3tepa9BQPIPd1EdbctiobCgNUbAD6IhZlI7PcOcaNkZjKgGshW+WJ
1vOzo0+Om2GcQev/h7QrW64UV7ZfRATz8Mq0R494rBfCLrsAgZgRw9ffhfuc9t4yZxPdNyq6qzoq
2omkVCqVWrlWS1bmeGElAc2bKX1xUQMmlTOWFS0ezRKsZA3hbge3xXsBINoNM5WVUS3su/lVHmKi
Bmj9cBqde2femxk+BGsp3WhdUKleoqBc69F/yKEyr9tcHQQ6HjkLGgy43C3TwPGcgxYxQEa+FazH
NLsmprRSZfqR1c9G0F+PMAJRAcDkzweDV7867uqMBGDgnsgxaWtXkO6JtIHqpT2UrasIK0kwX5n9
a1wnJrkwkiqxjHs6SPiLPwDgx4X9krvm66f8IRmObsuWrW+btTYzvhb9H6MoHKDhAP1ZfEOUlE9I
EWNKgklx6J/imv5SvX4z7XSnTHeUOeYKjGJ5Xr/tcd7YEK0Cfhr2WLe3nsvsLhbBkuSoFcDZmzUM
2JoxbhHzehRaopRgM40taJri9heZjjG4hhBQa9cPJq4Wa7JJP68WX57zPUJuGZlWky4jGGEU9oAO
PFSiPaRuqfROpgxeGn5GvV+jVqP1K6fD6lpyB3qmZ4o4jPBZ6XfRkR2TzK3wWEVjQNojg7oag5ym
yWLHItdds8Y0MM8llyhhw3wPe44OJ6euirZikYLvPxhVIfeykk3Ik6rcuxw5lzIkXNgQPLVZix6v
lOdmalqOBSM5CfIjYoQtG5us2CWy3cReLdj9dFh7FVr0oRODXFSjgCKAHR/LqTvTlsQ2hHFttJSM
zx+XR8YDUf7aiSeGuOOoCqHhKEswlDyNf8rAOJif9A3UUL2X3UjU/p3Zyv71KBf2NDj5veRIj5c/
YNl9Tj6A35qiOpCxhfsUox3dQ3JXuep90e/d6qHdGDt3xdy8D344zIk5fnMCnzmxAeYGF4rPv+TP
W/Wm9JTYGTZH69Yln9qKxbWV5DZmGbcaBf8wCerwiqmAxgc9Sg3SjKGJ74sHQtaAn0vHPLQoZwJW
KG3gXevcVwWJFegAwYr25fUASFH+J/tVF/7leVyexm8j3KavlIiMUdGQIKxkiGZP+nss15KTjMOa
ENZSwjRDR4y5agiwP1+lzFOSN5BpI0GrETRl7Ec/3CnHrnnU9H1Eflf1dnyA/h7I5kXn8iD/x+b4
Ns2N0mhkEDtAzDQwh5sw+2z0g9I6DYSYq8gexUMju3X1W3/o3kjnqM1TpMZ2+DsD8X1T3WnWs2r6
BECmyx+1vLzf38RFPEr7CvzBmI6ICKGrVWnnU4huueDrDISp9y5bW50CLu1BjZgmhVHgMGtiv/6i
BsiYnVnvkcZu2xZv4sNez5yy3A9/YiLtenM7SD5JIbwKVHHiyBMO2jtF2XXZGt5neWd9z8T89yex
H6SEYGaZV0ekB3mvOwPdMdt6jG7FNVaJOSj8DBp/W+L51jS8+2l6MU+CVkv2ONaJ26j5GlP9/wiF
32a4oF+oVmyWPQZkWY+y4aVHVtupYlPXfCb7+PPyyvK6zH9FfnDYznV4YAx4JiAh7oQ2ahmOGOqJ
1jXYmjcFe5glrEbZr6zHbEfqx75xDuWH2RzGzs+EHV7opdfL37HsYd/fwZ+tupUOnagilOT6tpgc
DbD5jTpdZfqI3X5D9WtAANqysWXNHaDQMRTN/BwCgt9j2twJ4bYT3nRqq/crn7VQ2kKzyN/Tw98r
CJtKJQNoImAsfhVMP2+2YwwV9htc1pqsuFO7yoGax74ut6n1WyavlNmJdI+C/6gQL+9U9HNsy9HP
KzfTkl0mX0W0cKfaOCi9nZkjhDTXnlWWQ+XJN3OHeY8u4TTHu0agPha/siC9q67oZvD6B/U5vksD
Ye0dcPEUOLHHnd3ZrBgEqXMSVGE0+WMDuU61guQemnpW5VCXdjuiPxR9LJwD0D443+0ZheyGZGBz
5Aog3wXIDmm0E9m9YrmluG3jCYXzB2Xy9daZTGaH9GGEcMxoq9RpkOwbrU2jFdddTAtPv4mLxSX6
UoWyrTDfENZtpldVwGeRxC2EyVfa32lm2iX7hTcM/7JzLi70qWEuKveKPKlViz0TR4ciDxTwMivJ
jVFBCeCmSHy8ToZoxHVL4wih78u2l+7bp6a5qFv2lWKQCaZLUYD4LJqqoyMtJTt+MeW1LrSluHti
62v+TyK8XtYWafErqAvJVsXEHta2zNJpemqBC7mqSqQGj00koPK4zUZ5R6tmOxWyIxrxCrJs8YoG
sDkorkFQAAE8zlaU6GMpixhNk3s4FT3hzXDKTekMV+xqXMkSll3zxBgXCqbJaOuK9TAmQj7X6TuX
GeWh9EIwsqbdVpheRn1NF3mxlnA6Qi4eCDoerxsFMVNm1B5LR2u3tezUD9YNhCqKKLFRyTA7B20L
hvAEstTLnrkUjU6t86n90GSG3CD6hZVZbCLUhFxrUHFu9UjvL5taPKpPbc3fcuKZcZnXeQGulSAq
DvrkUPFKEmvwCV+ZnS0MR9YnTlTfFL65looshsGTdeXCoDQYw5SOMBwb20H5U6GEYTmDDcKXTWJ8
GA+Xx7l0CJ4OkwtwqWBpdYmbb5Dk17WYewQgK/QvhgyVomhCNuxetrc8upklDi/18yPw+bQykNQI
UTsiyO+0WS8YzRBO2W9o65qBUq/WYucdx+d1AAP9bY7z10hJwRFnYngW2stLL7qS7g0H8mPIJ6BX
jir02t1sMaChgognQvCbopZ+Pr66zjtahyYMxoJlK30y2ZOGIsLlWVx6AJFmBrz/muGOBznJgQZM
cC6T7CZW0BXtG9UNmtmxQW11Vt39BGsOUPB6bhdjbCuyY+hrZaHFyHryDdw5MZQWuhcIvqGHZvhG
OUiSLX4WuVM2z/WHclu6enqdSQ9muW+EHE/vazVGvh33K7/9ngT0ip3PdRSzRMg6CYeziEfWffTI
clszH7sUaKFNBUmSdNum92l/NO+K57TcWMI+ydAGOBKHyWRDDTDiybdJ9dqb94SOm//XGkFY/fzz
cnT+ofiCz6PiJkPXT3cdt5uufZ9SP4fKgulP4Z2QHluR7UQI1ZCJ2Wa1xoC6uL//XqQfVJNTOKis
l3WUzzZW7FLotdwFa+Ici+ceRFqgOw6PnJXWz0eayXJXiZGcBNYhJXjxkEdPTT6occzbX6Tu7K6U
3Nr0NPa6MsVztOC396lhbhtMfQrS135MgjB96uI/9OEaoPi92NrR+CEQu3u/u2xwyeVBbwOOHjxH
zDRq5wMt2zGGonqDuKERtGjdiPSxidChRNby7qUwcmqIG1iSTa2omBXeGofeLpPe0cyny0NZcoxT
C9zuDVmlGW2DoaRa6cjQ7J76Y5rd9OS9yn2NrUkPL5oDKhqEbahYQWvgfOaolKiCNq9UK1VOVeZu
mGY2bUYQBGnEASGq5Cqk9i+Pke/V/ooQcx88DIPVBq9V51aJJBglNDRh1W1/CwHYY7XQvaWJzbaV
m34oniMzZ/tPUeC8Wb4ZKh3KSZwqmO1Qm7frm+iXci/60y/xWfg36e3JCHkGJCmhea/3eBwjWejo
7KAYbhvd6dZKmrCYbUKzEJXiGWyCS9/5TAL5orJRmcvVaSfiBiIMbiInxSO6v4+yntd39ZiONq0q
6wiamvZWTTWyu7yas4vwm/30E+bNeZKRWY2pCLQjJDAkV61bO+52LB/t3DwI6kpyvbT9gGD8gr2g
o42vSHZiCxakCuWgyKzMPS1rzUbpS3AvD2ixQGPgtgDXRLczeqPOR2Q0rMBBjruJMQYs2vfVE/ad
Mv2pPnNANkHb1qV28jFpPnkPRbe3tmHpgQfq/fJnLA329Cu4TVKMUic0De57USTqG70ogUoVITJy
2cpiQg0cKqBaM20guuTPBzt1OgsbguQ9iz2wcUP8RfbAISgUt2ikwrntVOaVeGTtx7Ba3fva57zr
nNrmXKedht6oLaSB+nADJY592Ar7rqA7OjzK4p6J86skcYbmVS5/JyxzRslP2XEU8M68Y837qLmM
bDVp1xQ+/N+NwjehJLtUIls1oRDbEHZkSL2Ebf7VnOEyAPQuMN/8nOk6GqPaEdlyT8Ef9F6IV9Ok
bQVbBcXl9BSnuwT10Lr0jZXDYV6Ln/OFJm0VLaoSkHXna9VOFqTVkSMFTawCYpNZILNQ4mozCpCK
vjzGRe8D7eJ/Tc1H/Mmu1rN+ylg/4bkGHQRe3JbTFv0lD5eNzC58aTzcNYCZITCbrYhraylt031c
j44epXYchUEYvYW96RnRGgxqMSsCrfjfI5tHfjIyVoUALlEsnilFuwiqAFpOHEPBdbVL3Egp3Bjo
SH06Do0tktG9POKlFQSV0YxTAh4apELnxtFNl7MebHyBCpoyTy603BfSWHBTouf/Ii7PVK8iMiKQ
cvIcxgLkvtBKb82lKmq3eH9PmAuuKk9kuhflKxnY4rjAADnzbEAehQ+ZqLBW+kjiNFDCGOpbMSC2
Sd8kbpdPa5fHNVNcXFTzEYAWStOgajN9k+I67KVplPgiNdeKOYsBaqYf/c+wdO4qI3apEMpEzwKx
rDPFa826zezIaozOrxM2VVfhJPV03AsaalmO2CuQn+uTPgSL0CRpXoqnwsQrdTlRtgoJU2lHJyPq
Dq0lD7IrJwR/jpRcqZyuNwR6Z0RFUv+RxLhCHVGXh80YaqSwtbzWx4PZy6C8jvShqba1WEJ/hjGx
aW0QZBSmg22Epq21w2EhCsxCHTN0CVUBEImfu6s10iypZCVFxlR575NduZ+Nk9i/0a1uE/AAXN4c
SwcvskJcyQA+B1ybF7uophRNiWabBbX5Ien13sCZFKphDESFGAjFZ1OCrElA6Tmbjt2YX/WJp6YP
eR/6vfI5CEGofUCB4+PyVy2kyApKMWirA9IVjGdc0M2tPmuHMqKBGte2LIh2Lua+noH3rPRBqGCX
/etlg0sRCha/+iXmd1deoBmJY9mMQkKD1m8lO4cQqmN/Km/TYxdAu/xfGAPv7az8B2ZLALrOl5h0
1ChA4wQqnh0L6KarbPaU7R16Q/bVChhoYecCw/Ftava2k8hbxLAls3lcGY7n2DQ+4zJ+0yS6FvoW
HenU0vwlJ5a0PgwhRgZL475Pt2iaxktEOD5CqALEX9tCuMo9SL6r6MpEi/GTKT6jqxm9zaR8XJnd
JedBNLTAxDuzvPInNjWhp1fSigZDfTXIXjo4mTh4FkinHuWX+r6qvPwuymeNdiqOdpbc57IdDxut
uL/8IQtJ+gyf+fs7uHOnNqqJVEJBA0pbG8QmUgX1zBlaEq1RQi2FjFNLnD/pZa736OqlQe4nd8Xa
I/xXFxaXMpwNhPMhI0rGMQ8xocnoGIVL6g1JHwiopQ75Z/VexDb7nABJcMTncZs/mtc9Fn4tZ156
OZ07DtBZCPq8Wdnw3L3aTI2hXtPCvcLbeqeb12XnDK7Y2FZn1681c6T+d/sE2ca8thsFgmW3FbOl
jVHjspmvYtYXtxUAfZCMnBl1LG5taT6xTK7wNd1+gMD6FL4y4UBNPESN5bYVDsAExNqrqt8MXetT
1oC8Ndlr8T8ka5pv1wo8DITdAFGCuJCLk+2UDoKkMBo8SeobFJFs04SYDvMyDfSwrsy2oRSowmuq
vvXK2kG1uCJQf0dWBUGVuRnzfEWGKqxq0xzg3/do+fR26m56rzbJhu6MO+Y9ggrOEd8tVwQDWnPo
VuLakst/G/9R8BRjVuelOtEA7MBAKjQHKq5C6+dF5P1+vouCjRcYZoiCnQ9Qy8YG9NciXG7a66WT
qX6Dxw5onTraU/1oQVTa8Oo1hauvisglq1x5SEOTIkiH55G5zO293E3AoOe3N6oTjvZgd256K+wV
73XX3mjH4WGT37Pr4Trean8KFy/A98n75TD2Vc+49EHc1TxGc39jFvggzZb3zVvpv8dO45CPqwod
B8ztPC2wthBL+6y2d8XBwjfWB+H+d+MaXrSxHk0XWIFdu42uMvsV+dxGwv832cameyB25lz+WJ4I
8GtHnK4Z55RtUbWRzPCxIMBEnxm9S3QnC1pHcOVnT7rXvG4bXovP3a51tpdN/zx2gGRG8j8js/Ho
yde45aYyiKqOdZAJEPgA0aQV+3gy7hCeUGULUfS9bG8eyfmyoOUJ3glE8QwW459XSiXNWVWXbWA+
YqBs9xsQzfqJumv114V610wnOuvagOgVQu5ckNF61aTokIOhZBcDYNDdW/Kx71XbGEpXSHdVhzbh
FWz4vLX4wRkg5pqrlaCiFrkTrbFYVBVF0QYq0Q4SQceuFX/UTPGZXP65PI8/Iwn03EQIUEmwhq4u
zr3DgaqJCWhVEDXiEbQSuEmtSUr+zATOTXBOaZI+L/WxagOjH/ysKfHGt60qNzElYGRWzoSV4fD9
QPmY6p2WwNbQqvdRlvpKuIaCXjPBOYRY6qSQunk4I8QEI80m0fPlNfm5l7D4uKqDLRf//iHNEjdh
UTEtw5qUIxRM0JzVxKY7JYWrZYVHqv6PJdYr/b5rNrkjHXgbVQxD2gY0JI6iV7vRjOyc3iKe2B0D
1kbdXh7k0jSCLAFEBrPANQh4zo8XohAjV3NMozaNujcaBIxQuvhy2chCrXGeym8r3HHSR7WaVRLc
u7KbR9CCuenxOezsae9oiTusNIQvz+G3sfnvT+4ASZsXk2blbTA642gnb9avdgRt3dPlMf1Mvs6H
xG0natVgzw9hZfDjh/hp7QRe2q3fMwYOjfNBSD1WIWoRe7RG9YQp0CyGBC9Ap0anrhxXS2Hu1BS3
k/q0BOBsmmN487sECQ/YaR+Ff0qLijNxni8DuEfIoSDMccFUUqu4SRJYmQbBpeUmkRS/Vsh725n2
5ZVZHs+3pdnlT9bfsmIyFHLbBkVu5XYoQ7ZYyg/AHT0JVbGSAS56AZrMkfwC+o3u33NbWtsOKdFG
+FoVuXkMNJ70PiEpuzyi5f2DzBqc6EBk/9AB6IGhL6UJZuL6KmoAypZrT7DyXWmCYTv2ZCO6Bpe1
U0TKC4iWvSEaXi9/weI45/QazdagsOEVGZOIgqQjF9sgS18LC8PMjlG8Bi9eM8JtXL2DrjqNJYzS
Evy4jw+Z0N9SIVmJsQtXSWg1IZ8GD8HMLitx0SiMLKEz1BAOQj9DVJZEE4ygmQPGR1pDYDWldjZ9
yj24mhXIig0eYdTrCrxHFORGSwtHxhW0Sh7KKd5enuWFxPH8y7gZAFqlSrrawJGDS6Qr1G54XwPo
/iecPHptbHsJqGDXeDSuNebrH2Zgho2tqcHaveZn8MFn4E0dd1wZPPh8Q0PXqrkZDgzNfanlxPLt
IEuHjO5Hamv66qPbfKSdZ1lzpRq3aYCi5wdNbsyCIGhjo5bdjEaeEnukuzp9KyxP+xVVb7jj2kB6
CvQTbEIre/fn0QcYEjh1QPmCvMviSYbNcgBJiIEWxtj4pemHOn2/vJoLOSsMzPwEKp7z0KY8j/wk
ENWdOhWZSljQNj3TbatMRemKpXjpP9LOtJIN/my9S4LZKa5KzQlS9GllbGUBOC338rf83FpooMdb
33wnQHco/wIuplOUmmE8BChSS4kLFg5xS0ZdLF3o+K3xTfwMwDAmQ69kvhTMrDPn4+4EKkXgshwC
Ict2Kh0bp5QQMwYy4O6Yr6XOi0NToAYEDhMFb5n8bh6mojObcggAcxH3YILXrwcQ3u5kQyQrmcWi
KaDXTEQNiBzxAP4w0cU0VxkGNoK6Cr2p2VbWCgWU1Gg2vLxgi3M4y77gsjNfPuZPOfUdM2FVHMpD
QIqksSN5G6fgHR3Hweu0cfIuG1uAkc68UqhSAgoyd0Nwc4iX9x7ZdDkG4iBYt1akN8wutAjMViAU
siYnMsYyvcU+zpw0imrfoK1R75PKyN7LjuHOZxRhNkBwWGIPbU8z+nT5A39uVXzfzMCKNuBZrY1L
UequA0c1WgKDEODhAzXUfO7sklem4eecf2k8iXBec6bD4Q5zY4oMoVKEMajQ0HVAF/641wUh3rVF
kzyIal+tIPYWRoXVBScOMDhoo+ZuSZdn6KdrztyZ3z+LmyEUiORQj9Qx0O+U93SnP1/+8QtPE+c/
n4tloHSJIC2Hny9DU+BXeoiDndXYaAIrH2k2/75i7+cRdG6PWwuNEqUDT+0I3CakSg5Zs5Geif5r
qDcDsKKmej8IntTa4q4ksYNHOrsf7ur4o1LXevgXkP/nX8JFs6nUtagcFHTXRp7SHfQ3vbySUY6r
3ohf5Y6Ya6B9tbqbt5UZmDP883Px3C4XASxZFSa83YxBZ72UlVun22byaejjrfo5+p1tLptb8n10
Ls74VWkuQHDXGYVBloY2+RQkqYzX9yIZga0Ob6ykCm0mF2sUxIv+pODQRfY1c3zzFBdJ084U/8UU
dIrs6slnCm79h3D3OknbjplgHU9M//IIl3abDh4ZUJ0DQoFLyHlEHS2pSZRenHAt0BufiKT0R6Nd
K1TNP4VftVMr3DxWmRWHQ8+mwKwLp5bCTVFuuiv0/NvhwbTISiq7tEug4QNKTlzdcb5zuzJrs5xA
Am0KLDOi1yLuCXbWGtVOEhpl06hFwAgpdv9iHk9scjuTSXXfI0jDpsgIQELlsKFVYW7/jRU8waMg
BiTrjx415Nqt0SZ4/ZXV9go64y89sEorRpacfiYXtGbJQh0J77lLDCmk5zsRT8xyO0RXkWT4cqjc
Z4aZu2OiqSsTtxSiEaGBt8INTkN/7bk1lC+FIiypGEw44uze7NrfmOb8Wsu7auUkW0g9QWiGSuJM
ZwgGRZNzjIipk9qE5hQA9qjshiGHREjaFA70H0YnT8XoibV4dzR66NBUNQSajd7SV7KlxdnF27mC
7AW/8dnS3JgiGT1qFxPqpnuSQuQ+UbrRTVE5ceLJ/PgXHmMChTtnCbDGLeaUynQwQtCqGWxo/IlK
om3WpeD8cyvoIzCAUph5TXmRVY0KcqX1sRgURn+Xp2lld1Z3//+zwccQqxOMJIPvp1SQ7IS1kcOs
tbfMhadyYNiQ5WiIiKhw8/y6RmrkpkIHWEEFf49u2+ZgmKO1C4exve9EFOZSs4FWVgRq/0ytgS+N
Rt2Wwmj0KgC9PS0RLL9vekhFVOPkdoKePESlmjlxNiYrnVxLWwccMHjTQDsidIi5sxBP6VVuUVkE
/jMM3RTHU8BaED51JEuDy5O/bArShwA0geiU580ViJxHTWqJQSN0oyNnMXssGlO1tRFIkMumlk4k
vFqCnHAWVYb8xnlAGDQtSbJGgS+JXXQ9ETJ5qtyK/8abTqxwoaCtKcRFELFBQd2pftyVxU7POnUl
f1icNshDg/MXV2pUis7HYsrZwFI9kgIwW4CBkwE7WE4yuUZJSl/ZggvNNvDcb1s8wXapAoRDBFMM
KCoKeAEy65wdJYhd9NtImcTuyMZEgeB4M7HaVayKjlslscTGhjx9gyf7TOtQIstU3RYTrYnsttbQ
+lyoBI0Kl1d4eVYMUK+KBqp2/N0UGgud0EqhiAa5tNxLraG9jGLf3IVdYa08ucwTzCce0CIFkA/3
FyCkuS0CSJxRtlYqAd0oPw6T9l5X8n2sBZGEBhBkzzO2pF1JqZaGB7Kp+YyBDByEqM4XvY7VqRoa
2OzrMga9PKSuSiGOfYAnohVTS5kOyMChr4a1B52lcm5qRDrApKKUgpiAzf7Q6u4QetCerfuVnGBp
U54amv/+5OIdhmEqE7OYHTm/pXHiZBFdKTwtHIw4ngDcQL0LdLI8uXGvzlft2SuiJtrnbbMhYPew
tZ4C2PJ42QGX8my80M7S7dgLBrzjfDgjq2NrYBiOCK5zR46Yq7ex6idDPVybai04bVL0x7ZW8bKv
mVd6Z47PVFDKlVld6PxAuQRvAMhV4SsSX0AuM/ROQ6ZXAkxCt6MiuxpU9ObLT7UJEQRZcqq92oLg
J5LdvsQNf9Svm6zzuozd0KLYCXk0rGzNhf1y9kHm+cSUdWEJvTzvl9jR1cSXs+IQYha6sbdTSH5W
41FdAwEv+BZsghDOQDjAHYvbL+ZQQlgsaWAzoq5KbsV8rVd8eVTfFrhtMuDKZbU1LKh1HPoZXvSs
Iej65LFmNYoZyV05hMfK6lfuIUsFpLORcW42oaxbZnUrBWP+oafPwjVEHuxiGh+IqG4KkthF65Zj
4lhK5aGj9jot7MRaIWBdeCXB5EK3WgbmGRgtniQ9n3Lk1AJiBFBZCnAqpdA7qaE5eS8BrJlTFB/D
PdFbP5QG3c6JclSGNaHh2W24MHz2DZxbGQ1OFGvEOVj3afcmCiJufjlj3fPAkClNIPs+9imT3Ynm
a8LZi2HlZPjcEaz3Zi4l8/ANdCMI5m9kr45qvE/ZWjF5Oah8W+IP4KquSATIMmJkkEFGHjrv1yhe
k6fqob9R39d4UxZOGUwpWLHw/KQgWeJ2TR0mScxILQV6e1SVQGh8dVypxC2cLmcmuG3DmJxlY18h
Oum/MSKwDMr0LepNHGe7ywF5eZG+B8NtlJb2Wq/r2Ch0coAQ2momtQu9uMmGlYRsKb8/GxOXECDn
HCG8hFDQoT5bpbua+nqjOor6KeOdUoh7V5IcgSi3EKL1B3NTMixe4tbq6I9Mf1ap8qkl4sfl4S/G
p5O1nKfn5HSVcDeTqIaJNqXXOHHFsLRVKNgnvxrhJpdulDi4bG/pIox3Z5RYdfAyo+eQM5h3JCGo
USBvYHYNX1XAkvCmf1DZNoFUKu+bNRjschQ6sTj72skQaTGJ4zDPexOHXllBMWmyNiUEUcdoowpv
RXrsO3lTFmJhN+xJa1dC8eIZc2KeC0AdrUYIm3Yz5NKC4KopEbuJKuKtzOvipoT0BaoZoM8Eo+T5
KI1iAGFeDjO66ciPOxW7fwJF11G2Ua0BuYazdo1Z3KInBjl3hhhRgpcybBwV+iFjVtudKXuC9ErL
2G2nl8vDWxsd5zVR15bJZGENy6L81XRZ7phEkmyaZalz2dLihjgZFuctvTEa/TjA0qS1HtXuUtOr
lW2jH63RKcvJQTFqxeJiBDqxyDmIRXtKegMWDZZvzHA7speGommO+ZdHxm8EAObQW3giGcQNTZkq
VSY0hA5S94IGTkeqAfkxpPIgoxw066TISeOqVmHnyb3Z3MdjWLuXP2Eeyslh/OML+KFGVdKiz7k4
4uIL6b401WI71fFsYdADtMPdSdhcNsj5zX8MAqSIMgVoK3k0siq2QJKFGLKaoYwdOjHdhuaaigi3
gF9GwMYEvCU4rwG45g6rYcpzc2CkOA7ahzIcwiICLZYdaStj4U/5v+zMA0F3MaqwPGJHZFEM4hNo
Z1lR5pryi+VkUuFImi05lryR31kRtHGykpbzF4Uvq7AHtDNQ5Wie4LIYcVTLGg8fxTF6EoQ9OYIK
lzyIuk+Bn1c2ozTY1UeY+FW1qUZnUN1mlepp9kvea1QNOExUZea6GJdviJNahopgQO9xf1PZlj3/
o/iW/VLYvgx8yL58S16q58ues+SqqgEQETDeuEnz55TSDUovGZBry5AwttlNAjqzrCwcmmxk5aqM
1jrcluwhC4F0NFrc4EycE9G+0ZgQKeXRHNrHon5Ui+Qqz15y3OMNAdI+TXt3eYBLWwPHEjTpUApG
VZ+bVanUysIq4uoo1ya77uWx22W9sc/qUdpetvQlMsEvIIr5s4QsKiLAb56fTRK0mfTaSKrjvG7R
tt1F22hb73rolEeNHW6Am9qZ++jQ7tItrr3bOr6KsqPogrftGK+1rvMZyJdDn34NN9NSPaW5mZHq
qBSvhUCc0Hwh4RUJjU2jC35ZaXvIr0AB8PHyLCxupFO73AndqOYUghajOg7D4KvUZdR0QIETDo9Y
Yyl1zEpwreglynzpnqH/tripIbTWrW2nhd2EBig8b3/pn0m8LAbTSZiXPT4jtXqXGFekHmxp6GxF
ixy1WKkTf5XfuaWX8HoPGAgUphXoZJwvvRUZrSroZXU8GPPOfQIhsgtEq19sNfz3r3fJntGnkRf7
f/1KnU/gKh30RXmhHTmaI7qSM3gjxI1FW1l5EFk6ERWUSCEBBxjOfASff106MoBhBsyF2k02JFch
BJO8Ttpw2xjTTiQCWhKugAba9enojVq2bStjZYIWVkNB9WxmAEcb0483mVTNcmr2tDl2PUR4IP5o
1+Mulm4IbseX/W8hwGCfI76gGwEgEb7hOVFjcerRdHTszesW7BRKdtWIrZNP+3oAeeA/u1bNmwzW
8BSKc0pDSY3bZMTo5RLCcs2xyWx5M+F6bdM1vYmfOxk+DL57E8KVBlzM4LJCrSnitEG+ecyiX3LG
3HRrov8269xMNuykcllZXodrdM1cggipBBgF5hMAUw11ZI07DxMhzS2t7eMj3ilTb2JyfhTQ+OsZ
rE6vcioXToM+XadTGqjbTMlKqfKHv4CBf5Yml2aU3FzkPffYOAv1qRim+DhmULvq8dLnpCoNPQuq
V/uoh9RuOnZ0JW2bI9PZJkbL7ay4PL/Koqnqqxfo5AZFUCYzs1yJj4UsOlUovQ4NeFn/oXvONgCn
n1FjcFL+vA3VphtkAzbi2Ms1D50yhuWHvpr9itZqnwtzeGZq/vuT4SipaU5mqcdHuEqQKJWtj7ca
uxcq9VbK7y8Pa80Wt16F3NFO0dT4mDM7KgP5JfoIGaRcV2ZvaSvM4itAYs2tkNDNOx8T68TR1HIJ
fkGe606HBPK1UW2yQ5S62YG203YoPy+PjMfhzBvhzCR3nqGhSlCoNntFOdwDUHXIcFwlg+bqY+uY
EfSrkxZCesOdOEQ2GPAn9ZOm6ebyVyzO78m4ufOFNW1taALGXRhu0fjpll4ZAlrhLluZf8qPDTBX
usD0gfYjvmjPGjKVowyPaWL0BqNSlBh3UzqtLaK8YoYbzJi2eY4nYjhmswHEZ5NMhW0pwkZK7hL3
Cv0ueXFfT/Zq6/mPC8y8kifD4+JoIdP+/0i7suW4cWX5Q4cR3JdXkOxNrc3aLL8wbFkmuBPcya+/
SU2ccTeE2wj7THj84oguAigUgKqsTMWLYJfq79RdwmUy/TEB+LqTRK/PB+6HJQdyoAA2ocTKjdBb
0ENRLklyzFwzDpPaBL5Ym5CGXqoHLdUSv8jKVxRj3qoOjemgzaj9mZaPBpDokrNfNGbAIJD4N3E6
oUx6vmGyhk7lzDDmTK8PVhK67oBu8IUoEjui2AmVLDRboNqDaxc3t73HErutXHq0srrd9pX+4owm
kwToT2c7pvXUCBfR0qLSUmO2MJgme7dHv3qrzcyPNXRfJ6AZrPvUv7whhLMH4qe1ngsFS/5G37eZ
kUw6RuWpd9n86jk1+BP9Tn+4bObzkxcD03XczkBmgluSyh22rhXbboom/WM1QExqq3W2n6bgI0Jz
IZA0oOn2lTsQGUg2omg6dSCKPQCL8aznvTQ2k7K0mglequ7otEkq3/nRRD4ShGMlI/cX+cepLc4/
xp5GWVLAFoqp/ljg/1oSvGQWOOeIo0mfpxkWQLUIruKG5P2fpTg/TgKgyh3DBM4c/dccbsLFZU/P
2yU5oqM1kCXoRbH39MfXoHlyWufDnAIFAxdQWeNP9jcLdHxl+03iaOt25yP8qRXu/HQ1i5b2sA4B
RaGXJBx2b+4mD22yu2xINpp1sU5Go+qNpagKFoPGT+BP3zKVEdeQFb3ES/57Qbgwm0deXs7mnByX
zCJJf1+Y/+OKc14bmXblphWmC91cfknvWy2X7EHZEDivNZoOWMoZQ+jB6T1DPrFLJAANUQzTcZXH
EYAzHdfq86VQNI0CWoulYNB5YqDkLFM39NpvrA4vr7kwnKzZM3UlmwJW7dzQYA0t1JNLbHHX3Ftp
8uwZt63xBWcTXvdrA8oscTLhMaufWFy/6MTLFt1kVh3DIr1TkFUxc1I/5FdzYDlE80F5O1SS80Do
1icGubkcVTSq2khZHTXnKc6KkEFk0JYZ4bklPuIMcggAyaEhewWDnQ8ra8q2Ya2aHPV7G8i3KzUn
5lMc2ts+zK6Kb9a9ucnJ+Jh+dw5pTPYs3dgSn+GhTv98gm6Cg3/NZ6Bb6fwTWqYUk97ayTGfN+P9
8lYENrvyosNS31u5eZyN5xZZrFvlLaY1cf5Q6e2TdW4CWprH4wz02FFtvxtAZSed6qvs2h3fi/lv
DiakzfHWRHehB0j4+Ug9WlGrjMx1i9seWVVQAjCfyErXom2O2xdyrCokuIESOLdiRSvdE5Raj4B8
7DwvPcxoEb68/UT7HJhXtH4BhbVm6c9NAM/TAwbjIrSDN9GsNvFXe36eJkk6dfVw/gCxQBG1isJb
oHrgDpDRNRK9iyNYQUt6SXC93HRm73cAgIMUYZkH36AyXgvhq+/UKDe0zMA2N20YLeZvqNuMkUqa
rfVia+92PG/snu6j4fnybIrGCdlXENSizoisPHccd+BOs6PUS464dSlI5sbhcnTvWLH5q8GBDhPp
aVz81jz1+bplVuRWVUvTozNNeAptUfRz5oTYyMcr9J5OBkkTqHTJ8qN8nf5jk9m4+yFT9iF/woXr
qm2ZDSnT5Gjg1EnMFsK6BejBLdC/xT6Lb+YXRbsFzc1Bj+6hfav/gOgO2zTvqf3oGJbEefkO1H++
5qN+BRpUG0r157OguF7eogcsOc7h9GA+l/fuj2XTf4nvxy/2HlW0HSYG3fvDfQO+/R8oUFxebn1d
T96vARlH2ekf+9xRkriolisG7OcVia6twHqb7gA9JuN9B9zfN227XHmhEhYjGaKb2Af70z7f2U+X
v0LodCcfwR0vegseZpXBz/XxidloNDJc0ix+U+x0Z0NRQ8hBVnnZpOjQXkmMEJpANYdHwPm813Ga
gT4eMvL5YhxsaKE7/fVQBox6m/iu+HHZ2LqInyf5tzHuOuUlo0fjDMbmQ7JLH3odW0sWBoVvKRtw
YODC1qnkryGJ1vdKBYXE47CCGwvwFdndrziCPrRpHOqM3a3XUsPLruPoNQEK9/IQxdsKBUTgRVGF
xl/nE1rVcRO1UCk7zj7iY3ZfpUH5kH5dOjJux7sm3iS3qu+9Vg/Kq/I6eoHE/PoG+TTF4OIByBPk
VEhKn5t39F5bYnSxHe37aZ9kQfScZYR9je4iwsqvPyXWhLsGe3ctLoD+h++PpG2dKROIAY5NN+3U
8X68dt+SnuiVS5TxqWt8K3iSNYkLNwkcFbIRqFuCGIAbIdLOdQkO32P/3dn1T5kPEFPio4lAMpXC
nXFih3vtofOprId0TI+W9ewtqNa5QekdTfO7sh+aSRJ/hEfc+gb/76jWmT65yto6nDYpYa0LfiEt
9RgF/XG5QcFSmkJdPeCThzgrBhXesXrJuaVi6bwoUzB/FVQAJrph6DHwGd0lbmjvh+fJ2OYZqZ5b
51pHmTSSJcBF1xQgqf81zwX6Esp1UZ1hoJvphwGWtFgSY8Tu8fv3uUCeOV60WAl+X782Z+KtAh/l
teM84sWDjkrCJOb+n4X7bY+L2enkoqkdsIhj2Rrvaepsy7rYd+5dVNlANqOr5SY2QMYle2xJVpEv
6Q3apOp2AbPGJjse7PDyxhYfh79Xiae9qsokjVqGWRw2cxh97zYm2m327bPy1QvcbXygOclVMr9F
r843UyPq9bwB7Z7Otpe/QzZKblfow1AvQ4vPiNGnqSrfhuG2YbKcyHp7/LQhcG1GyUlD9pKfSiWl
CJnr1luC+PDq7GbfuupeEj+6au6TBxamkkEJA8uJPS6wqGalumCVTI9ZtS3M+2VlS2u/GOO1Nd9W
6HS/PIXi8/DEHDeHltIMqK/BHGDvJB3ACmdulzpgRyfzrfqukWKy1yfApflc//0klNW9B/B1jPkc
/SKc73GROLTHn2jmJ1PY7v8Qef7PxfFkeOvqnlirDHvAGfFhrT7qvgmJpOGX5f+6PIvCqHViZXXU
EytG78Sz20zpsdi5d3NgXknhmzIL67+fWAAZSllSAxb679MV7uLX01UR1mEK8FG2gV5MAHLmLxAG
vjyuD12IS4vFhWPAwfEspvAOc6sN6LA3Qf/bBoCqAZeQHbywrdEfPQc0eFG26s54pT7bVjv1CqmI
nRWgu9ifN38IJf20pFwIX0Zml7mLJY3MAnYsB6DLopcBBUTbHncWoCI+7kl8gbutKZBPVIH2Ougm
aFQjwyDZ6MLJBarK01FCWJViuIEgxYP6ROLhabcZIB69NQ/jgW2Hn/k2P04P8VV59JDJaf1m1x7r
bfer+tpui0fQRIb9vg/qm/it3kpTO+t+51f89KO4A8uI9CTOJ3yUctts9LAOWh8NsiF4kf3aNzeX
/UtYPT2xxhPAzHpStzle0jhITD8BlTcjbyUp/BLkBWiVk9zZDFHsOTXHxdZFR/nSLjC4Htyh4276
+lPbUDg0vR2/G7dqCNWllyYsDtZW20W3NY6t9BrXHZ2ghW/bPblk2inbArCdy9PwQT1zYdL5QhK6
ansjUvFdgXqt3Cp74OH3Ru+DwqKB4PZjAjGC+dnYld/x6DvYV8DHOPc0hGrgu12TFs/Qx/jN8NU7
9ZiS6IZKHJVvo/nYcafTxoXsdikspcqwSgbQSs9s/eP4rwvR/MO7lHRd4oA8TY8b1zkzUxhTDx5J
iLHdfIXmI0nD77K3oOj6cDosLmpbVgwYxrr/cvO9z++M+lchS1V+hrshcXdqg4vbvaKmJiiO4OCI
mvRWIQMBZ/xm3sTBBMJ6ZG+2z78ue5PwjXlqkwvaUO5VLK+FzdidN3Vf+0kJqFmUb7t43tXRclD6
dpeM3f2U9beuR28GMNbXOZi9lnlraCyMNfdp6W8VWTVDOhtcxJvmPvXaGV/mPWQAwM2hseshCpdD
1l7xh1AJ5q/loZbseuEd/HQ+uJDWjyOj44J1VrfJl2UHSMa9GRQbFnSSu6LocXFiiK+mg+EjstUe
wxtD67hcmcTbpuFI6P3lBRb6LUiRUE9fKQv5cnCbteqsFHF2zJImaDQo1FV+KmvU+Th9PsWk31Y+
ZvXkxmFChseqFJodtWafpL+0ie4cd+fh1TTNw92U1ITaHoSxaj8te38wxh3V/CKa/Q4Qt3wpHkfF
IWXfbY2o2oDHEUU+c5cxJYzTJuwc43alKY1Y/uBl4HJpZVwT68biPh/IO/R8I5+OihOfB6i1Eaje
oqNHE+0KddcQE+KfevxUjpLVELkX5MqQ00F2ENh6vkRQdBPEUzIHULiO7So3v22bTZKFnrrVsydw
qLVDjIZ9Wf5B4AS4OjiQxwT/FAD3nFO36DXBC69NjjHAb80APmUbt+dKJlImMcPnq+bYzNq+6JD4
7A5odwtmjfqdmku2qMgKIIwrLR1YQQCZPL/dYiGhz2gi8dbCf8JefZeWagXuAITkbwvrF5x4M1O8
qjNbFFLzpbwaK+tQuNOmaebnpVc3l7fnGsQ4z3OxLyFugFIn0Inrp5yYipqFLbOOqrCeh9mQBO6s
GWE+gYsiDSe7zbcDdSWIojWifzZpGToIQIBMdLikVzIOKR6vmL9xCqH7TZpshESrTXKv3AHv4F8e
oHC1IEHyX2vcLUpz2snRKmARzDHo7O9Z9COS3YhkA+JepcByum2v6Mmxc5ZpG4HsI1AKcM1axfTe
WxRdnaYpS/ILbaKTc+11QAu8xTmhRptWUXKU+jSQ89PrTe9s2QLZdsmbSnBIoC722wzniW1t1npc
oXbKGv1LOYKWII58pVN206KFrFaSFdujTDK9YOEGMJHA8PSPxntu0XIderNWawEMkY5vk7VsPZ0G
Y5ZXfoY2lssOItwByHADrYToCwGG8x0AzhZ9ZB2GmGh75htAyxo+aO3ZJqq3/5slblSKac9GW6Iu
gxYqLX5qYqIbxzScu6tSYknoHSdj4jwSbQld1Wuon67NWmXYJge39KPsaYz+JhaeGOIu2yBua0w3
Ww2l6jatDhCyCAsmQUOJsBEu1IP+XSLO2Uc2eEq2YImo2W8hX7+pvtNha7tHzfiWF9vSQTnNpiRu
Z79tJFO5/vanaGWDnAMMpx/kjpx7mKliWwxFCGN5X+L7SdZjIvt9zikcI2q7Ae2Exzj5ZanfpGeJ
6PfBZQAqWgfCF7q9uspJgB/c1vHmrsBpVYMKlhrLYdI9WZ+iaL+eGuGuyp1V5JVVpx97CHivDB1A
qXnn9r8ubyBRLEdL4AouRALiUznMnLsxsbUsOTbedZa9N7pMeVS0b5BABDkV6uW2ZXLjmC23hcQx
Jgu5K7uZt2qsEEQHohUHBTo5l0cjeqniNvTbGncropnTR24GBE5KxzEDLRQIHmYao40m7zzo3etD
WKhZ91il7f3iQBkH+3q86fvSAvls0QZjOT652ZJLAqLQY35/Fs9M4C5N5dBxxT4lseKPpmpuskaV
6dgK1xIJK1C3ANCFpNK5XzYtm7vBZgBsGpOPUChfTNHZhfa8fy1wO2voy6nrelgAZvmhgoCCMkUk
0UdiQ2TVNEmtm4fuDxUi1uwDuOIMVP2NDwpDzqjWUW0tzePkssELM2RXbVvf9b3qa93aK0Tj3WUn
EkzjmT0u0jtuMTHGYA9+RKClg3ak65n9xXl8ZoUL85TmeKBosFJ71+Z0nfe/8uS6tyUvUuFYEGXR
UgmKScDFzl0C5BVGpoJ99Ajm7F0OrV00kP0hg+U/6wNeMsvRQXOH/tQzG5fnXpQQ9EDV9e+PcZPf
A/hmZybOpTbt000ZJ/tWofFd21XhnCagncvKalM51a9syLJjajPgzoz4ZW6MZd9OvaxV+wNYwp1V
+B5n1dlwVqq388H9x46txCxynMaxl1+VNjuo8fc6i16SJNt41CZ2jQS8gdbNhaRQ+0LGhbj5psr0
rZNlV7k5vqqp/ePyJAlCKt7lq0418O6gouQW1Yi9rsgNzJGiBMkSWldseETmispScTI7XDBNI1aD
jRGXK1pXB2h67dRlIIxae63Srpq02l4eluDEOx0W/2JXc7uwxh6II+j8AmY3REEUHVgrebzIrHAL
2jrQv5spFrQganT3NXOeI0MSQMQmTCgmojFuxbuebYj/aKnVRVODedPBMDROhzHIja/GcP830/Xb
yrp6J7cQRh2aDTmsJA6ZoIJ59LJQGqUEBxfWBG/KlR8Lb1neSGuaab8AfcZctyfpZDn+nE0yeNfq
sJ822YkVzqGBk3FLU1fWS8jBcUffBE1stNy1akosCOJ2Mt5GsWP/HhXn2IbTpsgHJCjKW91VatdP
Wf6tzu9UuwWKW8YpfHFw4MDjTuVCa0B5ukKoUkMH1R+kuvOcqF/76jYDabU0HSWM+Bba59cGSbRm
cnOJZJGD1BDGNtY+zsn2dUyfLjueuW6RT8uFHjvcgKHPA7TGuecNpjtV4FpCFreLkzAtHBbELq38
mWUKmYcyfexL1SJmn+UhS1m2gTz618loR+KBq5todQsNehuLa3bsF1hGYgLRDsNfkqHwsXc8Hzrc
36287Umnlc+UzlngFGkEHlDNJS014hjtnSDS8pZkfvb6OvIHLaa3yxhrQVWh67RmuUtKNjQhkiJg
l53s6ahRUEaYaumEWjwqpDQbG1QNhrG5PDni6f89N9z0U5dlS53G6bEGk1FNh0CJJU83YXRB4xjA
TejE+0Sdh6jj9kjLIptt3Wvx0Zh3uToQS3brEqU1cb78trOO9CS+2H3upJUKO/ah8ELQTymWH5m4
Kx+SN2VvVJKJE0aaE3Nc0KyWFJUIB05F70gv4dGSTRnnsKCp7vRIw29XQIyat81heb286jID3Krb
Q9fY1Yy5itMIRDlPzej4MQRK0uf/zQ4XuMrcMOqOwU6UH7pm6wIR3F6rumSDS0bjcRGrr3pVKwxM
V/TU37h3yeMk6ZsRhsTfa83dGP/jKBAyYEB6ogyrJaRV0Se7oz/GLvRkEyaM9CeWuOsksAuGvhSw
pOUbtJH2oDGKCdotVVk3tXjf/7tbeJpnPTZmlM5hCLpHzpSQgV5j85DLyy8cDUoZ1ge7FdRhzrek
2Y49Vn9d/uaLB4CVYvfYlS5x3m0ZZYVwPOtzHf8hz8HfYVolLqtyKgH8ULe4/hJjKgiT4ciE43HA
QLvm/CFrvsaEkxCTg81ASSyWHt0xMND4V7YOKRxK0PzHbMl1SehzSH4iaw1uaTwwzm15DPp1VYWk
UFuEaRJOwwYIvKpAY21YyzBOwlh2YmvdYCfjQjp+TJUetqA4C2QalZwAsp/nwpm+DEVkjoAw9z2y
Qm1mOkEfR5IgIHSAkzFwIQ2KI0XjqBhDOd101rtVHeqESu7iwvUH4Qg0VPA8Bbz8fJ5ilBjwakVi
CBl3uqDlMNdIk1NSqccxl6y/8DzTIXpkmwAGQwOIW5S47pV+wbXlqKNYEs7DcuOMTN3GbakF8dwn
PprTrk13NoO5n2oyuVotid6iKV1LtmgYBtwH7Lfnw4US70paUGFKl59p/Dj9RY8o9Kp+/z53Otgu
rcusAdyaxV1QZjZxyh/MkPiFqPcLCiBYLQOJffQlc4tmMHC1UAMVwXq8ylXGfGSrj113N/WQlNUZ
1HYSEAYDwYIFzYr7tHc3o9WRybpzEpkei2hGcVNE69WH/JzKzSjUz+xoovgWDdI5AXJCzK/y/HZo
ZU9hoaGVZAWQfRAW87xUbeVFugsC+eOw6O9LVHqhkSh9kGDfhZdj/LpI/OUaROWGDuoYKDLwdd2k
6iZaOz0azqrsaaj7Yz3fluqeLrrftl8rtDIuhWQbikIjZhDEv9DhQoTkZtGa+mxq2gkvySzeFLsG
8oQ09edYh6pyTCIZ/YHoenFqjnNTWnSV3mga8muJs9e84jGvC4AMNEYaNdn/xWz+HhqPyIBEDBgB
BgzNrZ7Rrk/o2JDSW8j0xdDvDboEqqz/QASoBfkIHkeofoGahvfJsmNJuiRozyynjaVlVxXYkvIv
LgT7XA8SfmlAr+zkliWj5HIgOhUctLtaYBq2VpaA8+hSaro92CYSG5Ql8S/k4yHsPFbaX8SwUyvc
FURNvQWnG0ZnDemuNvDESTdLV28uL5vIRU6tcNe2Ivdmtc9hxdHnb3pLcIk7gJbMT0wZzEW0sdGN
A+Ir3D+Q5uPO0hbOQU0Vz+UI6YIdGCd/oFFZ9RM6/UUNAPxWeLahvxMXG17Xb2JuMUTrG8FeXHBq
LhkN8pbJhH6EXvDbCo8E0GeIhRkmEjaK8W7iTQ5aGImfCVOiQJ6AuAR4FxccQueO1pVofjQ6VKYs
FnpA+3eb6klVblhMoDnnde/9tJ9/ohvemr+mcenni19Ue729u+wioruDi55I9JqiZRYo3fOvMBal
7xxWowk42ydjvKHVniU3gz1vDCprzxW54yqEAWEoA/gUfukUp2m6ugGiY4iK7dD6r0Ue+wm0Ey8P
SRSHT8zwa0c1t6gddcVVPPUZsUfi/lRfo/Q2kzX5iM6YU0PcJp4Gw2JDj9Ms+9W8wlQ2kS+LEtpR
IGsvEG0vlJkRlWwVlYGPRpKTm7ALVnlchRDrb5sHEMj9OezFO/11robSAGOQRxZ+vQDGZVGP0LHI
GtRrrNcm2l1eG9FAQN5nIe2Oyyqafs/drVAKsKytHdrl1HyxmfWFVt3OUt7/wgoqDWiZsywTfJvn
VmaKX+1AAHQsuhTUqcQcH5x5kLiZsMaCmi/QVqBJBpUpd973Y6a2Uw5wzdSEDEULg/WB5T1m4Ewu
SqjqzDuv2Np0C5YTUhoHRXU2l4cp2k+ea9v4YwCBwHNOZGqT6sOMyXSatEeTuLepgc0KsqJsSKzE
9I/TP0i7ohv9o4cfXW3crC69EhW1h6dMNzF/6ED0yMbdmjixasl14/PAYAkHF5zS1SGltXrRibsv
vefErEHbFR6ACRhmQDOjJk0IVQukzraXJ/GzR57b4jxyabW+rVPYKp7tnCxYRl1iQTwaXK/X9nNw
pHKBvnCVumwtPM+yEWjPVDPSXVkVLRnsxCOuk7n/oz1uOy8gSrfaoQcuREGHi/fLKH9hh0kZT8QT
h+Q4yKjwHHQ49+8aFleDOeN1rtTfgV29K9v8RolzGX+SAGPzIYyNzwY8E3W69Qg78YaodAu3jDEe
LS+JHlPfKVRi423C4hTX+I7YXrrLW7SWtN/7et/VTnjZRUQLiK61fz+AG6lS6KO9LHgQpt6TZl1n
yrURjjKonuDCi2HiVYT6L3qKIYlwPky1bE2lxaP6mCdh19QEJVA6pkHMCkQWtACZ1B+skpgstGTY
W9FSnpjm77xQcYLU9NpLVqIXL98CvKHJki2C9y7K2jpubStpL/RRuF0AxbxCracOk9grodXs3Nca
ffCodIAYJKDz2zQHzBp88HYbWNE+A9kY5DwK/eXyWgpQ/effwe0OO69H1rT4juz5vfXtQxNYxx/R
K93Uz96BbZSDfVc8OI9xILG7RsfzB+m5Xe69z9iszVYJJ4L4dxmWpr/iPOpV4lQ/qF2InrNSlucU
5GpgE/kgkF6spLAqZ1P1imqMIJJwjMsOXfim30KnecrCFQtnR4d+YMToj3SRPIQF/Qnndld/O9mx
dtNB/ELDHFdEqcjtYG9pYN6xJ6AxcdvrvjCX2DGhGRlf5h+SeV796NM8g0oS+TAbDC1830udZGDi
UBBtTcUiavPm9TSkdNrq3rTpaXWdduVdDkEgbcDA829WOcuuhWs8+vQF0LTE5X7F9vJUI009RCyl
KvJH83ijNmj/8tofuGO9sFa5bgfzVTJioWchGQsYIkRCoX16Ptv9UrDFyxbQA6hVAKT7IVFGiDXU
7hfryU39Vn1ppr0FTleSqZLZFkVG+Ja98iDgHODZcBqHoajd6yhh3sKXy1ujDHNJkUM4mycmOF9y
cI+JIkdD9KeBW2SkbMA/ZRMl6X0mAwt+fvXBb09scXeBwl6MeHZMJLd7963zTAJRii+XV2tdjE/O
AckrA4gTrBefq5/LZkCyC84BmVBidEqI4lM1gFdNe0+Ua1fpSSU7WUTR3cAK2ZBwAzkSn7E17GVW
6WLjNmVh+9vfwPGk6b0kvgmX6cTI+u8nWz5tqhrM+g4ezIVXhalnx+HgqWRpVxFpp6OkYQWV2BR6
HzpFPngxkHTjzuUmdXF+FFZ6nPTnUqXEzZ6d6VsFEOLlNRONDQTNeGJBaGZlczgfWwLiuFpvsMEm
jCQAbnI4zpE1BOYyJL4+Zj/B9qBJbApj91qYBg/aevf4dAeO6DAXHs7k0b5iL9N8Z0PXp0li3yg9
f8oPLrsvHMleE02oCQwgSPXhJvDO84FmZToMhovtTEHHpPhRihS0cgdBO8kBIZzQEzucsyyZPVm5
DTvD1PxQq4c2o1vvBeSVm1mJPHJ59UzBjgPJLtCWazoYF5DzQbGlrjKlS7Kj86KBXkHGG746Gb+h
T3+ecw6j1vWpHIvsyJZvYxyRGgz4tfLQKwe9o/48vV8ejWgzn5rjlqjG7Qng1xLtZKNFqvHeBVWb
lORTFKROjXDr03odZXmzAgMHDzxVd9GYB9p0b02B54ZZDMiXFEi/plUvTSO3l0ulm6YGirvHuNqW
zS6Nn0GqSwbkmJXmBSKKmvU1Xcz7y5Mp9PcT1+BOzhrUllPR5RkSH+Dj0r6gI4do2u2CXM5lQ8Ib
ERI3jmNC2hRPdS6r3Ld6FnUL1KESddvY4B3rchKPHsRHeno7K8k2sexwGiEqnu0HNdpoxRJWDxao
wha1ulKjXrIDRW4ESkgIPK0NVqjlnm+KScs7S7Ga7Dir1475hCeitH1ANLkfKUWU0qDoyQ8ZAlVm
MuVWdkROgmjDr5XpOm5tomuy2RW5K0ppSIBBzQZvC26Hq3rpKWyxs2MFCke6jwftqivjq3zt+y4P
xpI9Do0EECwKKqgPIDeBBC7orrlXxOAYs9oaZnZsjImkeJNKAWgCDP5Kf7teFQBCQzjmAkvTeNGY
MBQF3fgW3fZ+qlyvXaJjMBbfliutRneVgdIEXqRq2I6b3v7j8jjs497woQ6wNv2duwijylQX66Mw
691yQ2vlqfSiP09snhvhdqBJoZsGfjy8CqNyYzQZaZzJl/O/itz9ZCwfh+3J7SRumde5Bh5Ceavv
4+keucmd3A+FVgCyXAnJ0dHC3+3q2hvdFfFzTBc0apQaALis1L4rXi+jdxIdOkgloVkWJMlro935
2tRej8Kni5tPreT+mHtbyMBCaw+0wwRRaNu3sQqBAHp7OYoJdzSY1kHjCXe0VM5qnFgoUanr9aDZ
z4pzxdD80WO52F8NbxVvAB2lCsYg/Xx4BparKdfhAXS/Sw1nBw4tK8XjJjE2RTVDj0B23RIu3YlF
bj+raJullYU7MsvmvcG2/QzJFktyvRKumoMHBprNIbrBs3RYDTOiboB/ZPZX9M60Gyvaa+Mzq3H4
NJK6jjBArZUlAxlqF2HxfAo7mkMZ3PWQ0nHG7i4udOW2KlgfXvYI4YhcQOfx7IQz8ilhyMo7QGnh
btUjy7jWPyCve9O34NC5bEe4PCd2OIdQWydLZhdN9Hr4qhLJWSh0azSRrDSkOKZ4GN1gxX3FqIu8
to4uS33xuwmy48pdVUiuG4booALXL6TCIfywMuKcL4qKXbtApx0hvR3d107JrGCOJs8HdoYeorVZ
NV1ipA3i5ZiyVPdBrEGJafb2VT0oIXLvdqDmhbljk/ZEFQ0iSKWeb2ovzffabKBXPqqXoG3S9iXp
JmsDngqVuAkypNWSfxmKZiRO1iMVQ/X6dkjxHfHUaxAsqZPdlI+JX9mA3KmVPYdA/2TboSroVYxf
JkYKcBQUj2Ri72vE4G99q3YUnt2gyMO96HxCQPLM3MpasuOkZA9zZz4glWHf55mRB6yO6StVGkuy
2sJzFQhnwDTwuIJ0EXfkNLFd24kx4V4ykwYqqcT0vRft0XnJ3tW34qfmBGnjA0F32YPFI/3XKl+U
TAotU40UVuug8trD5LzGzbtixPvRerpsSbTzQfLuoaUSRRQQKpzPaWah37utMKcmA+CwUbPHJmKy
SRRd11E2/qACADEEf39EjqvRemXO0BCl76buJfOaOxXwJG/aMm9XlCNRc0b65PHy2AQ1N5xrJ3a5
xUvwq8rg4d5FK6Umo5o9LVrCbmsrUq+KKS7v4zJO0fYyzsHoWso+0rWvZawZwTQX9R6QASpZV+E7
/eSLeF47Fyg4pqA9DBpKpD46P2Jto78N31XSV4HbSqyJQhXqb9DdRA0Yb3Ru+Erbal1PYSxO0bLX
7PMCzb8FhNRl3fViQ0D8IAmAUgRfs0qoOWceou4RUjsqqg9a1xHnu0z7WbgpgFkE3QfkryAHee6q
7dyC/bNBHHLIDxDK+Yd8K/EX4WY4scAdHHPf9EMJYBaqewY0aO67HVhMdkb4k5I5UAIX/EH/o0Uu
xueWk6XDOIBE2XlrQiT5crN/Vcpup9EdoNNIXc7utTVUxIA+gJOToZQp/4gO5RUJ+t9ZXefk5LKb
x701T+usgrwiAJ3qPtsmj1TmIR9p5U+x+8TMemafmJkVVkRpCzMToiixoLwI7attQuJvSPGTTXtE
w1YSvCAPGKIMELB9fDuET+9LKIP6icaLpBsK0rjQoG2DG+9gDCAs0SOcqmzxU7DmNGATr9nzbIZF
a+NlVkl2oeg2giswkmRggserk7tbIU2YmFqR5mhDhiKGpyY/0WB5U2SyNJnQjoV7ArDdaI/nT8e5
AYwAABPYae+n+mC6e9CrXnZXgYmVVhizZq/pAD7L6LRLnrNqhD5maL3kV1TGuCvY4Rpu8BYUbdEU
j9Po3ElQ8urrpJryNe9hAjWwYwM0In09+vMlObPDLUlrDk5pe0N+LOpfwFiDDkGKRheERMBJ0BOP
gaATmBfMjZMscxV7zo917kBD/XptW23VdynCWrgktreCm1Httvkmdxp7ipr3dn4cta3VXo9pCCDO
X6z6iQku7sZu7k5NChNArrTlASbAgX/ZhKhqv2K8AIvRV/oovskCOd5OyXtgcKKtdRVt0g2Oa9L5
8+7nkyz/I7oVnNniojzS6INBW9hK0ydnPBgjWMEBEvWMiqg0KO0A1NVNFY75FyN/k6UwDKFjnIyU
i/hJ3JcKW0eqUOK9uTmZr+Kb4ag+LRukaP386oe264LpqguTTR/0D6mf71hQPfVbaB5fzRtz14Qo
JCQrcesDmOakkVpwWTubHi5AlnZTG8U6Pc9aoIYTWfY6rDm+TRo/Cl6qOxU0L88eoeFlHxB68snE
cJsfojtLWuN+dszHaNtY4ajqW3fZXDYijDAnRridP/XQr7ZrGLHqR1yvC+WLOr1o/uxJHPoDTcWd
d2ezuH7IyXk3JW5lWutotKAn7KY/aBt3b/sG3g+VT/10r+2ym3qzBM6VHTBfu/nWHpo9BSPf1ghA
nR6ogbkBhZvfP/wfad+1G7mSbPtFBOjNa9KWU6lUlH0hpG6J3nt+/VnUzD27Kou3iJkDbTR2dwMd
TBcZGbFiLWh/8VZy4qBNGzgjkTHzAomN0FrnxJzXlv7qudQ4p55xP9JZxELzxpKfgazQEa+ccTLu
z/4SagVQPly6SDNKoACmjl7gsa2SMBBTKNDQL5AptbwYncfNS52YfkmKhChyekyVlXtr6cxdmqXO
HC8zdSKFGJYSKVYzoNklHvg9J7efchesKZYuBBgYI9S05+z9TOh+vfIytrEvSBhjzMubqLaRZeMy
30ocTbJqZSVkXdrPeJsiqYcIA2IRlG8WQ8+Tirkvta4qPWKzHXLbZp2fQnYAj/V/npGa+xX+1xi1
emkC5QavA2xbCMYHSakPfvsuK50RViVhudjqxTUxscWF06Bbha5b7EiV8gmqj5xfkaHpKqoB7RuL
EqTLMvqVskrkSITeEOf+Bl22h4SsBLEKAPqpU6tFoCLTOrQr+dzmYxNFiNeGYu01PO82+pAhhYFi
Cuq0SCRRPogNB5+v546kgnthi8LqkLbhwzNfvgXipm83Ph+QBK2/Svxdik5avd4f45KfvTRPjXHM
wnFKvAIaCp4M2G6O7JU3nf2yerpvZ35d3g4TFfA57YxsD3XoCnAf+UDWovVLeBdZaSdEjVOlZ179
LLnHJErNrlmjmVge2j8mqaPnAy0MAAhQU+iXqA1QrH2LDTB+qVyujG3p2KEU8b9jo/alL6TMxKVY
wjGq7EbWjGLsTo1aBLogl4SBxsD9uVzyy5f2qC0zhYyHprB5X4LJKBSfWvXvfQNrM0dtCrZvNc6b
DRSu1AZ6kZ9FacUJr+2H2W9e3IhlhBaNrsS+y1rIkyWgg21xy7GPIN4T4gS6Sj8CMF73h7W4Thxa
THCUWaiFUus0IrvJ8AJAyMXjgCjG1+PeiQXSFJ/37SxOHxKESAfjZXTDYuiVbOxNM4QtqpWv0eti
3eO8wzCsUXYu7gMB74mZxG3uSb6eQ6lMJDVrZrja8Cy3DiOd/4txgF6CFVVoLkB2+/rfD4M2R0oM
eKMeVFOpBOQKcKVst0Y7sFTgRmfUP3bmvXKxFzx2jBm5R22D4WDKs9IYTJNo3v9BGs7uFR6wmVLU
k0p9R3dVQ7L6UYqB6uaHfYrF9NEde3/cS36fhzNGVpmfUdfUuAVmKMe4nytkyBVKG6Tzp5ioa0JA
y1YQfULADDR8tA4QA01hRpowaiCD6+KrwZNQ7B/FeCX2XNyMoJb7f2YoZ5H6ct+AVgmFIzAmQuA4
HtAPlKzhFucpuXDvePxrGAX8+m9bPP7/egnFiuewGRvuLFYpCc59ZLONSHwRNCFhaXBpu3KUqVHR
9ujMqTeIUdxINXce5E2tgFnYy8jErvS2rBmhwikAO0JvDDEovtfMVtRjIEo89vn+ZqMfuzdD4a+n
jmeg7dBXsMKe6k/oetlP3t/K+RM9lPAbKzcVtedmW+ihQ/IJmF7IA9Id+GmvCSDnY7lzXlXSXvM8
7snLJfYrwJPeAKZEWqkkLtsDrmJuL9cEOkkrRoIKOBDsdYo9Srsh5wjDZ0BqKc7KLFLv1H+P7B9L
1Cz2GptXPa7hs5+bcrIpNYSF2SEyxPK9To4I3fqeX9mD1BX2L5MI2mawMH5DF9JFVOqGXBi5c5FN
/YatCtTJqiyzNIBtzaZlpycpqpKRpKI4OP4gCpuVMc/7jzp0KKLw0EtALyM6ieb9e+E30c4QNXMJ
/Jy+RH/Lmgyu9NC/pZAgaB6yYWW0C4fhyhjlR5guaeQc1s51WOxStjKTJtbHsTFXBrVmh4o9Uk3J
CyGHnb6TDSnwj22pgtto2pbQhms4PW6hhgUxBCIn2bHotY0ax1s2iO3Y5w1u7Oz737O4yBdzTN0F
aLMHr1EvYdj+5PrilsunQxiX+sgJuzABKj5jTSaqV2Zh8dxcWKXcKRT/Mmi1w2qftFYj+5bnhUac
8VbTjSumVuabhrcMTB5pSo9N1IAHphenN6V+mERlLZFE59n+dVr+GdJvMuBis3YQagMcBUNi059U
eeuqZNtyKpm43AxznpQJ4wS4Mlh5snJGJOhM0OV4TZNrZTV/ffHFR0h13uV+h83FINUf9tIWucwH
MZJ3UtMZUtlukgTE+MLaHC/5eByemcYNRGqoKMyLcGHXL2ORUUIGruJ9aFAQIx2Z9G1nZ6cCjQyk
e7+/aenMyr8n+x971GEtI3CQIrOKRQ1Up4CQbREKZp52+lCg1UlE8gjlpBRMcgOYoWsttFbsL24q
EGEoc78fQJKUN9a0WGrKTuXOWQvcwBgd+jEC5Kx7mFBU6bTelkbkskZ5V0+A+KF8H0GZNnRkZiKt
sII8Wlzzi2+hXp7VwDUD+AC5s5BYPYueBtCfGcpootQ7IW8a/zdXHnjfMLtAzSNBcr3U4NYtE/TJ
c+dxeAfndj9ZHBSb1oTuf1uebnz/hRlqVOjprbNeyflzlkDrAJgxsDUWFbDyIhtByagt0PqpR32t
kbqOPD2VgPGqm6I3BTXXjFqd4i1fD54dtMxgdvz4HipDuVOgWbKFkJNoTjygH0qcTwZ6f7oHPy2i
zf1NQr1efvcoKA2RE2Mhv8TR9eje1xDNiz5/jr3y2FT52W/VtUb5pX2IOjQIoufCC4SCrxcjVKO2
Q/8HZkkeRycUfGWj1hxa8j3oX94fzqKDwzMGUQ5kL1FBpW6KvB9F5MkL/qzEwkccyZac2D3/wAtg
UITWSsgbCfsZlKGexLUpDcipZrlm3v8I6oWLZxpwNKBGwfMW/+H4XY9XGYrJC5W6dtFXi5daoiMl
aHjCTyH7hs8/3Td2E/NDYgGdtoiA8FaXACy4NsaEzChyTFe7XVycmZI/hQM0rYumJQU7bZipwL5n
e3blQqabAecxwqnMTABzShU9sddmfbBFT6kw1G49jZbadHaR7Kv4hIPG1JPVjG8Vymys6zdmx3V2
X28myHpJjXF/8LSO1e9noPwJfhE8rTggGq8/I65Bbz2qWu1O4fN0zAQd8Keks5WWeGgaN0fbZ0wl
A7gtn/updqFspZzZnorCDKRtM0KLlZT7gLNDgaAO7uVg4zbaYcclpGWO9Xkt90GX3P/1vbwAPkF0
oSBmpPxSoJRCHZde7RYb5Sv9Ds1OL6H+Nzme0ezYx8oUcB/VTmU1Vu+0e0hwnftdY0xH9mF0opV9
yt045Vme4+JrKPfF5GLMqCFmj7dbEzlqvTV9wuiI13ExeuTP92hE5Mc3Vp4JC+eDB18vGEBAQAUl
1/nvL+7htJ1KX8vYxuVCY5BzveVfZzltLofHhO+8v0VuPQJEJqByjNQGaGixaaktUtZj7zUNdmrU
FY6SVW4Wv2tVYcdBAx0of5/HnDFxEDOQ+5+G+W7V1z5ZA6fehh7zR4gzeAwZc/xQpzTyGr5jCrl2
Y2h35HIFhGp08k9SbkQir4+NkTM+KbXO9Mp+7vLj3lZmYcFNIBcGkhJgBUC9qlJz7oVZyKpZ2Lhi
9OpBLLfPvyOf3whpRlqFJUpxLOJgM7zU1aYvDkXiO1XQ6LVgSP5byIFJlBdXIgIaxjefBYFD1ltE
XgSdbQp1LTA9L7VlKjSuUIPtTNjnlc749oBodIhIrknG0P6Egy1HjyU7EFCCmLHAryQX5nm/usDx
DeiXQt4fBH/4hfoGuc+qzMP95Pp5ieqFBqSk2vNrGIrbSHA2I6Era9ZGEpQboYQqGMEs3LUuWsBr
X09jM1ZfQuFBKa2kd73cQN9n2/5dWfPZmVwPbhZhmrHsoC+Ec6TWvNMAEGWjQDqrk4Oy3vgwDro4
gCJV2mkjQUSAuuUwONPqa+b2zAH8APIHFc9x5NSAC7s+4Qz4kXml5NWzwTjW5is00bFMOF2Xdyuu
5PYCoCxRByvhpUbiKlga7WJfbTJjIN8ZUY0JRV1Rh+aBbnGQmWucDoXazgxt1ZAhOMeZoRFsU4vd
+db0uNZu+NuifDXz1FfNEdGFh8sloZUk+IFzq4/6YER/1W22yaDtCLkHIuw4J7ESI9e/AbMCfsNA
Rwhqy7LF2Lyl2DwZIfoYW4WdrDSE3Ph76rOoB8mUCGw9d9mdex0EwbpiZqQAsGtNkYvu0Icc1/Xy
UxuPA0tcnke/dvIXqLhj0Jnh+uTP62dFPFLvPcKSld3+y4p+M+fI9CNZDLwjMD7Xc66xTJ9KmaSe
J6vHnAuO5ExOqHPb6GE0UgOlWH1WHTS2mFf7/kmbx0OZngUZEIMA8wNmRcp0xpcNP4Sddg5yV+UP
JfQCo+o9LA4JKqT3TS0sIVK8aPDkcXfOaa/rUfZCJwdVhPbEcCR5qQNw7qMhq0DcgnyMwa5JBs5f
To3s0hytpDFxwYStXDJnBQXQMvpK6/946ubqNXQ0QDwm4KFGTZ1UDgJXAe7nCk1BBKkmamGBGUBH
AKFz/lrT3O1Czahq0LjOakzIlFMHQGT8OkICBNYAI/YEEHW9869ivRvXRHMXDf0K4eGUY2fMf3/h
ABJx7PKsEUKXV0tAKszULZA/K50yXLlFb/cD5gwocRDTsBrcLXWBtch9SgoTRq5yTmTAUMTEzL2G
lIye5CRkeRNMP/d34O2jF70P8kzswwHELN0sGTJ9eRHFfuQ20DxvD1/idtR/GBIdUx0tkXYM/cp3
1mjsAj+BuVawoeHacC4wD4ZG9MWAjheO5npqVbFhm0FIIld+LvXJgGCnU1t6+7oyyptHK2WGusJ6
royqKEgjNwUuVgI6djRLEuhfE+E3lenbIgkeWqMCQDYBguj9udB9Y+0e4ef9eH38rsdKnY4EAYtS
h/iI4s13GALBIL0jLVz3BEFY0RjMxwkaweBXJ4WtEjhXdFkdWZKtLPnSbr6ccuo6k6OU82UWU66Q
kTsKii5CurXYxdX5/qTfBKmY81k7BdlyBdEY7QxqcZTlLG4iV0JiUM0CSD6LLE8U7tRvoD5839jv
25Ce3Etr1KjKtg1BrlJHbv0Zm4neWRrBdtJVk9d5XbEAhiCtVZgcGYzJ+HoC8NyWAXEP7XwPoUnA
wRpSv8uk3bCksqFxabf6T0UihzEiHVL1xmA0BrNRV9aCBiv+7n9l5vlj0cGHu4767CCKuirmxcjt
LMHodpuJ+I5C2tMEkWoeQO1RZ7eNUWxKO7L801Nr9ZZM8g1rCQnu3s/UyLbDQM6hwTyu6SMvrh9u
J3gHRQTQljqaQ9/gtgjnT2s1QIGcpp2MpuQcGXFGJJCUfbq/hEvHA70rMgviW/RiiZQ9Xo21lOnK
GJ148iabEj33NjKj7Jm1RN9tAI+deWmJ8gZVW+JRN8ASOxLB8kurbC1P2SWlLRoMcgtvbL75v42N
OvpBpRUCkxUYWwtFneCxHR66cCDNCn6MLvtjO6EXZb58QcOMqiStoRumccaBXiFyecWo2l2auD6C
0WmDHhUiAIbfiohHp13HOL0dnzlwgXzXaz79dh3xDdBUmRl3EEfREEd26gOJY8LYlUenUo5euPPK
A8993Z/RxaFChOa3UQVoDY2KnQZ+wMubjWN3sLSj8F6a6U/xGBn8JjYVG0AoE3IkOSlXUtErZm8S
ED1a2HxoIsRus29t8ZSfaqO1NHPathZrFVvFgOc58iuDvXXZCBBxCuc8HfK7NNY9Sfw+ifkhdgPG
8g7iQx07o4cUA7eC0qDVkef9g8gDp0+WQRp70zLNhnj3Fj6buNO+Pr0ppCQI9CGGYoFbmDzZj/v9
q/39+P3tvfXH+MgUpFvjvl4YKnLLEAFA/hqETb89mxexVgoZexBolZnrfWQW88mZUNQ2VrbObZiF
+i4acQHvEUBPQIfdY8GVXlcNmTtuxZf2Izj6H8BX2JLDPI1/G7M/e69wrIeYJXlhRGtndPYu1zcV
rM/8TGgYA6ExnUCveqFJy0DI3MIY9qgK7HwbAGkou+CmTw5rgMvf3O09c5Rb5UbIKcWSDHOb1ElP
A9SsdXajPVQ7eQM1TEcwymfpobYgU2E3dnjOnjXXM1mnfVUioj4w78nz6gKsTQHlgFktjJhCm78J
APjCkvXSDiwA0g3eyC3vYU3kdHG9L2ac8r5F0YVVmCuZyzANmdSTkByk8Si2ulY9C70O8ur7G+w2
2rxeYepSL5hOGcCDmrms98B3iSGUu1D8DymR56OKDm90/UsoLiIbSq1rKPujoFRs4Nbg7OFei7U0
18IgQJqAsA2SpngEC9QgukwDnSTPBa6k/B2aRyazQ28NcrRw2BH1o5oJfgbEiTRl6yCl2iDKeeQe
BUM0n3hSrzyobtOSeFtcWqBuCaQlM8YrYIHzn9D3RNTokUsO7Gjn0l+Vt3JX9HfiXvrUINKEGu79
fbCQOrm0fnNZoCKV8vwI6+KHX+r9S/wtWdMu+eoN/0AEZ4xMcRMWm+JZIPKanPXCNYxZ5UHHhU0C
CBmVKRezTGiFqsSTJyU9HjtOdZLXIGrzwbn0LQgxkIuHEVBkShAfoc5xPfVhLed+7vojQ2LpQUVG
dGUK6bNLm6DObtZ6SuOnMJHt+x/mD4bzUr7wn+k2OId4K0nb2CPTT/KQPvYuu5KPvEn0/8s4+v0w
kxgjnWHoqr7K1TGCcVfYFa+BHpzlfWIyjzgMAVm7GegTR1ubT8vF1RfnQ1kMszXQAxhDs08CpDW6
l/sTSkf1sxHEvhw0sJBvuoFIgkFqKluRzeF6Vdkqn+NUHya0SK2RWN+87GlD8/68GE3ZN2lalFPu
CsQbdX+XPyc7bls8qM7aFbdqipo4eWILlQcxk8vsvEOxSY6+7e+Dp4iskR8urdDl5M2TezkmLYbb
lWFIkfBi9/6W6D+J7fsLtLjpUNoRUQVGAARRl2sjnMwIscdxudtvRVBlku6reNWeQan7rDxKEUlX
iiY3ryEsFJKdELxDIhKJO5FaqAo3TTGHJK5w5BPSP9Un9YhIcyf8hMc1p7Sw+65sUSvVgN7eD5ik
dONduG2I55RW+7pGsDj/I5RXujJCrVIgqwN4/mEk2CSPgsMe+f3allscB9CBkMLEWxJFr+s1CgFA
5+OiLN3pT/8pPARfQkX4V+/z/lb4bcqkRoIrHkVd6OGhJ5guiPNSnACmnpdu8hbow+7JtqxhRxAp
PnjkVT85EWmd+yYX5g4WVY6Ft5vrudStD4bDuPXZunTTJ78k/LGxse1WiMsXTtGsgoGXDDbb3Ad3
PXl+xsRlzjCVy3KHKNEIC2C6769cHEtGUJ4DehroDRb6kNdGQFmScl0R1G7IbSKgw0BpqAJIcH+2
bu8/PJfm7D2KgXgx0Wh+KdGqsigzYEOUAgXHBFoeeZsk5v/NCjUUtmXQMw8+atQbzwyfk3wYV8Zx
AwDBNGEgGnwASh94EFEXuZSrYVR7MNFy20n8ZBnNknldlpGOeixGMlqN3uW65m8ZARxamyxb2RKL
EylChQB7D88iuubCxXIsCX5au0MHQXNIb6Z6W43c2jCXzQBTD2gxaqk0zkUKWm8cfcBrKnTeSqD0
1vNJzzodWiyASPJvbPzRTR/omoHCJbfGdEMHZPMcA2UzO3a0YANIeL0jJyYFtM8DPqMYK0diXz05
Mkf+BYrQK8O83frXhqiQiQOEDfB3pXbBuqen6OPrCnR32Pc35U1VlB7O/BUXdyEjcbkc5ABBSAR0
IVZ9GL787wwU3pvMAUoJNcHQKGxH6clgVcaJJ9uAtEQy5uy7j0T7ucVv73/T0vJCWwpULDO1/02h
OphyKU3BxOfWShg8cRqrGdMU1Csu8qZk8jtyIPpxiYBtUKO9sjKNU6CqTINigrrldumTYbF6ZnE7
BZknYFATR96h5ssburZZuax/AWDXNwLW9sI25TvbsmMBh4VtcHi8HlCM1guj2sjb7lhbyAhb+eYz
t1LjhQWXSmKe/96f4N9mhnvm+etFT7pC4Frfb11AMC3VLo4SUkSsXWy8hCDHbkn24Ch6b6GI8cTv
h4dsu1b1vsEI0LNPH6M+HXpWwAz4qp43X8rrUG895a0JLOU1EnUuwCOvtuKS1JydMZOdNlA1M9js
7yiAmjXfg0xUVnKIgjFGXkfgIdBlxkg1/On01Pp2PnxL0CbpQYafOxpr3Z/AhVAVqQFAtnEpgcEY
dc/rCZT6SA7CFtgRv9DDYl/7pszsGKd+zQ7afu0yXzoPuPlAB4V01+x7ro0VLcdWJcO2Ltt+dmJM
uD407o9nyachLEHhArgbtOZRsWMYhaIyRHHroic02Q5Nnm3AFFjpbKtpBBD4csXeQrAK6BfwN0B/
odeGoyF39RijvT1JWzxfJHKIztLBOQPS9nN/WL+1BnqfX5qhN5mSKBkTwcxoo712K52lP9zOsg6c
IT9Wjre3pQ9iE/LUkaeNZkafJrM5nVgSfJxa4D3OhT6Sn5WhC/PZuvdN82pfOFy2qidJa/FN8khi
dRcpgJY9sYGloYqBaiIyiaf0GVWtwp0kq32DfAHojYDIVozSGcEyV5vNsxDtuJ+G29T8l2bwEqn2
3mgEa/mvm0rnfEYvp4+6G6q0brKmTlqXj3d1dxAKHbQKP76V6Zqh96Tf4XeQ0yCRGZmVrfNPxinh
Vo7aL5rh3nxRe5MfOpbhvbx1+9QeYxvA9Jz9Al7Lr3TNYbRTLW219JT2x7KYiNDvkmITsl+FnOiJ
QlAvSVNdYN4mVY8PSmVosjFqTx3w7rEp4sEsbnveSnswvv4Um6oHAwHhGLuKj3lsDqoO1XqufQiK
h8F7jGpQQtdQHQTBR08SKM18x6nd7tXCnGRL2IR/Ij/cqT4wzcQfVql4bjMovAJaYfyHotpcZL/e
N7VWd6Cbb2v37eP4BdAMQ5oN9CwfGfIFlWKUnufyM7L7DKhIfFBUzT+5jv/HHzIAFT08bM0tS7af
ifMsmOBExNV+hogDQFcjUtb/+umdTMcZuH8Ml047pEnQ8SsiLAUrIeUt26pK00EZERYqm4Rl/4Ry
exBfo0+FcWTNyqrGVduXKKrWts7tSUNZgJ87msGhgffQ9YwJeZh4yNo1bi91E6mn8kOMtDc28g9a
OLEr53rpSgAJKVjlUTpCOpcuAQtRFWatPON2hWSXjm4t1UbBioaCzLT8FgnHtCN1uZabXIokrsxS
x6MUSrbiZ7iwdgTXTPEoliQ5x1v/WTZ64NYEk9N5wmxYg0OajdnU4KQpneA/LYbAU6CcMyeYZ3zN
jTxIr4SFyID70uXZbUg01eIj32iexzNI7gYBAAUTD8SjWKxEr7OvpHwDqmk8xG+AH4LYK7XC6Ril
YsUijmGkQ877pObXMEM3qMnfkV2YoOaXCUrkpAavcUvOLrCUYCnp+MDufCtmtoWeFwh/+6/O9vuX
+6dmIWuAOb2wTCUn5CLitTTA4PCIsaoN6Khxkr878ucP8A1YTk6vcEn5hoafNRzGTX2UHjYVc/Ci
n01tEAAcexC3Hfo44VP8bQCfAjw8/4beLFBSWuMan+cNYJC2Sz2Se8WrfJXBdNdmBahGoMs6B8hg
vJeAghdSPEg8klvZKTY0AF/4lcLpTZ2BMk+/CbTU87scdMJIQRZ75kF50J6GV+VBOQx2+6U9Boe1
tN3/Z5WRwgXcGo0iNAq58vlO9gecHG8g6Uv8VJwDa3I0Pf8TYPABSaEZ8S6459pkfZIa3oNq3t9n
C4nKeZ/98wXUUrMCEAWpiKUuBFNJdM+G4FjqxGD+jIjHE+/Ilibb/12xunSdoUkFtdO52w6sbNfO
WWVYLxNqhEHcn2Ejo58VyvcfrCkKVuhv0N7NPnLjXsXj8iwmblsDEcvrTbyy3rN/uPUf/3wEFYv1
tZSwgYzJV5O2NwMOvroPhVzv5OL1/ngXPdWszoy3ggqOasqS5g8anxcS2iumbz4/sFWj3zcwr9LN
UC4MUK5QE4oWpE1s4w575k1yJDyEdtOzvDJhi7fcr8r0v8dBuUNuqjJF6LnGjX+EP8xb/K09q3vx
XB6zfGVAy/vyYkSU/5vGrJhCAaamlvAfkBBMD0mgl4AL79j9cNDAe/d+fw65+Z+kJxFMQyiDQT0c
mVrK+ygsyGrAv9m4BSh+34Fbek+3kgTGzeEFgjv1TnHTVz+DSt5KxmPxlrkwTEvFiTXLIKzQ0AmC
R3i1l23tTdtBUAhPgp/UCh/XFMOX3M6cwsKlibgIm5JaxyhDF2rG48XXlAc8qgO5sqXouRKfq3Jy
msHMUVmCjEYC0OpIBtYRRb3KBALN3jbfVqmnZ3Hm5JmVr1ETLU3F1ZdRy972lcB5Ix4dYuTw5U5C
90n3GPDvWQxloAePscr35jBtk+jr/uLfOCQOfXMAIc80HYhV6UbkSg36pkU4dUI/mgagv6zjEnxq
x8fSq0yu99DRv4Ybv83XAlM5Ew5jBVQwd9FcHaFfiyicF/UpYI7+ePI0xhjEY9YAsVNtx9cAPHjy
Pm8tAcTPmhGNNtt+3x/1bRYMnwBYADrfZvYwgL2u/XBeqEEQak19ahW0HRMGXJLsR8I3ZpCzFicx
uqzgrfUQjpuk3CiBUaaPPPMzjSNat8qjBlWZvz4D1l29ZVYW5MajzV+GDqSZAgaXEF2VnqSmrdA3
Wp+EOjA6cV8yP03t9uNbI2uOgOvy/kzc3AWzORmk24jgEQb8npiLd3mTpwzYQfr6JPsxpBB2Ghhh
5HoNdzZfa1cehrLCU9MtqWkyykN96tMfpelI04ABviuNmkUGiX2KYyvincxL9bJ1sukZKgArbnV5
wS/GOX/hxTjZNpAkH+3Pp7bUoyCzFaYxozKDJNW4qafc4EJdjAsyoUQZv78P5V6MP5rmGZQyphcY
Xr4VlZpo0SN6zzg/c/6LRUAyFhuSBXMuHX/lfMaGcjRBAQMQhNZ3Bq/Wk27znxtBsgtNXwDLQ/iZ
ekm3qhpWjeLVp05lvuo6rJxYmRIbNfU1aofbLCeWG4IieK7PhwsQ6uvJroU2ALEa15w6tvmQQ8/0
h8MUAqUs2rxf62CTmDuPBCdLjVp46tonYdhKrRM+lrvIQ/dU2uyn5BzwFiiQgo9Qj8we/bCpd+zK
Td7ZuUJ68H6UelmuITYW98kcms0AUGgr0BQq+QDF5UlTmlPMcDtwPplM35ExGJ9CNLeIuain6iNT
/8wCqkGN0FT5wjuc1OFjHwJZDJGgOLH4txbvk6YwEpE1oHO8spdvQwRMrwZtQQVNPqjE/CawLvay
OI5RmUp9cyp7A+IlMW6kPbrIPbOrSHlW/gLCORr3N8/CNXFlkvKXDRf5klzBJHRj00MLvBEzPAnj
qcNDJfvsV/sF581IO4wZDYz6NEqtIl3rCuEgkXHy21P70zRojpeJ9pR6T+NjP1QEcaoTSisNaQuO
EOwJEFNBO8nchkm9BwYBKNVM6ocTsjmTkRY9+kV8PobipbImXztHGdTgZu+OHDpaj9FlQEXFbK5V
ATdOwwmYK6PgIWil+XpeOq2/wqm3OKYLQ/PfX2wUruP9qmjY4dQ1tpIUpIm27bjGenQT4yOAuBwN
FVOpdY07tsZo+vjVj74K7+X+1rvNo1EGqL03epwcRj4MSBzhFKdr9WC00BaBsie4caeH7qVbifdv
Fwg8BrMHY3lUxjG463kT+TaJFS8YTnke5nYgFfGu6dnRUKcxBzKdX+P5v73zUd5AAw0Sduj9hbru
tb3JkyJAMqrh5IeK0xwT0SeeV5vp2BpTjA3vR2td4LeLBgADsBk8zCJ9R/dgdyJoqlCMG06JqiFt
GqLlO86UNSu3LwswIfw+LCC7DqdFXwRjArZINZQwkV2pbKokVS3gGHi9Z4vYaKu0cAaGiZ2kwtui
HrOfTm1HMxyUjvgQ4DDB4uQTtJh0FiB6vqnGQ2ILfrWWZJ6n9/o84ishNyrMmTwVzfnX0x92UqiV
IK09aUVPNC3UWaAOuV411N6KtDUWgKWpv7RGLXatabXEj4h7uzI3/FpyxDpbAY4uDYjn0XqKxvZZ
VYDav1AYFdtejMeTALCX9xxK2EYHWXhhuaf7Z5O/DezgnXFQRHTzI3ahVVPjxAslMW3HU1DkVpB8
sJUFBXcSNfpwrB4VH+0N6mug9gZUhnBsP8LoKfXtSNuB6aBA73H3R3rPQoWoMyfHsBJK37o/8HD8
VtMlZMJRRrhe1x4q4dpY9uOpjP19KAEKopUjKYNsjbV9aUmBhlfxsERKFkf42pCctwrfM814mtTm
wRcrh0+D5/szvWgC/ZOYZtQTYOjahMKADlXsMZaAC/BkyThwD5fsqtj2HIjTR2HGwuJSmhthaWjY
mMtcWcnSeMo9SIl48Au2r3CNUUl5owetOr5KYd05GRNUejqOtQnx1XTbVFWtp03EG/cHvbSAeJ9B
wx4vdhxM6tmQJH1eVBE3nqRaOUrYOEmbHkFvZN83s+DuZ0FeTgYbFyrbNKQrSRTsDZkdT2EfPGVg
xYinzKyqz3GNbWzpXMpQU8LlMhfR6Th/kmqZL4V4OtVd9F3FmpHhF4I6kcFPmls29Vp55jZsw5v+
wiB1ApqG9wW192Gwbeyei3Su+CNmbsICuE149Y/QmfenciE2hUVUn8CpAtQ9nP71Pp1A8JimACqd
0mjLtYLBc1tPTsBo1hAfz2pf/Du2ojVO/lFho02d+StPqaVzgmZEUCrOmSPEydf2+4grBXBZTidg
KCe9EvzCBsXvmhjBbcIeF5sCvBkcn6bgRUUdx7EKmLQMFSQvlNjhCqMbjSokfGN4qUyis6DYaFoG
C5ddMJpdtKUhTPwOzD41SrNh/NHLTpSW26oRzivzfxs448PQlwMqT/Ch4yRfjz/l66bKJHzYwBxl
wFh4QQ8Yky+P3LNQWKH00a/leJcOKSYCgCJAs9H5RL0reRGl8lgUJpwe32Q8wQKmYpMlay+QpUM6
d+SCRFMAfz5d9OKhyzok7DSdhqFL0Fwegb1CLSsiByBQ6oO/9+dxISJD8P0/pJ1Xj9xIsoV/EQF6
80qWaVMtdcmPXghpRqL3nr/+fuzZmanKJoqQ7l3gYgEtOiqYmZGRESfOgcuJChUbWRTXa8MyccY2
kM9K0crHIko+2qlkeHKgtacsj7NjVivWvtfHrcGVlROLYRhEkUymGivmIsCdbX1qQgy/Vx/qD8NR
Hbw5f2h/Kt0ft11cWbcrS0IeksmZppQxLjpZfl8ZUH5ALRlO1vNtM2sO0exYiNCWeUoxIOhZOjtt
Xkxn+yn1OCPVp3eF4WmhV8jubUtra3ZpSbgtphziG7/AUp0cHPMHMEKvls8J89uy/aHpD7etrfkF
aohND/D8NbNaEJbyEDv1dLbkdG+FAUAsZafZu8lG0Vp+l5c0SP0Pt22uecijZIFiQonzamoK2Xgo
eTMVD5lI0M8TI90wx+UQVB76eAOst2VLKJilgW37qcPdK3vymwIcPzQV6mOxYWUtkDIqAJZalaFS
gCPoOl7pbWFldqVP58kBgNgVb4sh3xljfPBj8z5JT7G0r0GgDM9GNBzzuf0kUXHw/3LMN7IB1b1X
nyf7r27+8/aHXgk2V79q+feLh/MoKYMkRaRBY8DEs93fqzHEOPCDJRAH3za1+p0vPoBwDH2bQ4iW
53QOVD11m5yujxogHMlLhJ0bDyzxliLuShpCyxXxesbjCTJivjPlQRKnc0TEbuWzHxxLX9474X2f
fkc3/LZ3a0FmIVpEzIKbgdnY6w/pK3PS11oxnwHXdXeDb08HSecpGGtzdX/b1EpbAfgsPi3Kq0v4
FHZsMZnEzbmcz0n6vlY/ZcmP1PqzfWvHu2h+09afUulzXj622Q5MJUx28fG2/TVXSTxAKjIfCy5D
uAdlW2qGMJ34qvqYHLO8+RO11GA/N6gX3La0FnpetMO4ImzuQ2F3qlD3OZPCjTuMXvZOe19Mb7XH
WY0gODgE4dYGXfVrUSr7nzVhg9bjXAZSYc5no6L32AMStqN91QUbb9bXsLulGsHFzkgFL0omOK63
SjuRoAe6NJ/1foe6u0y5vTw7zh95XbpZA9Cr3MfGXS/V3hD/VTc7n+pI8uxrbpw8VM19pcYu3P9p
6anzG2P8EJW2mwzWk5lvPErWDizVVxBpjK4yASKssz9W+mgb/nwGsS27Wq09d1DPe31SK54TRv2u
gQzbK+z2N6pEzBhQsaEuimqKWPatpqZsLLjzztYX1A50tdnZARDx+6wad9nn21tsZdHJsmh5k0uC
RRdnBxMmnSYef/I5hEhwr4SZ4pZtEe3rLi3vbpt6qUYIb07aXKhz8yii6GYuH/wi2MaxMwymNShn
2wo+mKmc7QqfzDkdFdWbpxoxQbjGd2MtMcg/mzBUGrNy6Go5uwsIZO/qaMwRwY5qd+7M5NEm+z1Y
fT8ctCgK3Dp1uqdY1fOdnSo1Ag6Fvc/rDimp2fSVL1o/dnuqzdoeLET2nE5y+G4MAxvF2b7Ypcx7
bUSplZsFbovlQUvJicabsMvLrq3isMu1c9GdsrZ+yqZnu6FlYNsb23QtHF5aEuNRFkZFNfepds6s
A/gFAKQzmVC9D/PiToneWCnMYCjFJaFb6MEh/jr5j10+udYo/XF7gXXWT1jfhYWWN6GMsjf9oOv1
7ej91Y7DD5GVfNfoFNi3AHGvcVsci0sTy3a+2EKtlM2jkyfaOTEezeKNVTNgQC4xdOrRGk9j88YC
CUhRNZ1OrTl5KuxE8V4D9RO/+x1feQ5xo3PpiTNVStIkTWtW2tmQpZMm9R5a41tPvOUJ/fp7/mdD
2EJx3clK25baefJybZeax8wrUs861g9Jva/8Xfrl/+WTuJHUnvGqNMOniNK7ATILCPZtC6/xNWCD
GEnhSEDXwyia4JI21uVs55J+bsb70fzZ6J9bV59+dEi//Fmpe+lw297r6IY5RsZovyxRRxYu0KZV
5zqEoO/MzjxE+dsxu5PTZsPI622PoquMupVJiKTxKqQ+yNs1ZgKL53kIGV2f8hZWbrpKG8d8+TLX
mwHqAYLn0kvi/5lCvUVqMisoJNM4twezgkZ+PkmeFJ1r48tHJd7CR658N8YqmQFhAptqpyWkAmnS
B00SBcbZrLJTBXRM2uVa/8uoWtTqLIpHixA2t5y43+rRkgfNanDJL+sDItU1uhktLLDIAp3yMYz2
pj7bhyoZlLuhtKB666zwjaW1xbFSg+JuMJJ4Yy0Xx8SvzNQdBSUufa5E4Yqq5xhmor40zs3etr5I
slvpfw7AzaTj7Y25bLxrO8zXsTNMamhQ6b1ikWpnE0ryRjnP4c6QNbf40xwPxrQ14vB6HXUQ4ry5
Fv0BZmsEd8KF/mjKTIUXZJUeoVNDQrLWnD31tPrutkcrD7zF1nKuNfqAQG1w+SI0O1yhstEYylmZ
P0eN81kb471Kaz2Rd0Oz763I66zGZWSxtWdgV8fIVO8S3S2K+0gCoPWh1ncJ+Jv+r9u/6xW7BY0v
xnjZyMuXJo0WYkBlQvse0bs6D5BotTCBdsNzWX1pqvl73ypeRc0y7SGrDWRPi9/GRUTj721dfS7k
4UMFUsTM1b+02d54eL4+zuChdD4U0ZBKvxg0lH4YaogO1bMiPVhZ4Q5TgbyVZ9fhoZg/jZJbThvR
fSVPWExibdl0yzV6vUDjEORKzL+cs3dTnwHW93dxkcZuICee1JI3yLHt9m8qxzUT7W047GUj9vze
ug/qbuOYvRSDrvc/tEbwAy9DX3ATi/vfroqkH6ZQPw+17+xVK8kOla+Md/1UNedCL2W3LCQftJje
u75dmHcSiG3mUIf+58b2WKLzq1/CcVcWvTaAq8JjMqmbzAykSD9byuga4d6S/miZwG7s2FVgEE7f
tJ78WCFEbO1vW369A/gEF4aFbEluE0trdD5B4pRwSk4FEy8ZL1kvcx6k5LkJN95dKxV7eJnpeqjG
Itkti6Vs35YUQFC1eQ5PRfihmwYIwI/SOaYEKQ1u3uauMbiNox3kcgNysRIbME24Q/BhmWgW0dCJ
lvlS0HfmWbMiN8o019G/Dj4gFoKDHKJinEIzeajLvda4wZ+EiaLelyil+uXdpD9F8X0QpHvHHjd+
1+tov/wsgj3MKQi+ifgM1Y7aPNYH8ywZ6p3W3JcBlNizsssL4+D/OghWMTQFOQpG8XW2mshr24eK
PmjGZJ07RmCrUw1P6lJNjKdDHL+fwP++rYenQr8P4+nRUraSydc3jqEBs5GpnLD+r8qz3ZDTInF6
69xq+wGaS9N/36NA171P+7/S6p31aYQuOx/j47zMgX0GuTWNG+Pzy20jHLWrnyAkSjJz2PUYDdbZ
LD1FOqjJJ7CnFE+f7PYxhiP89vl6ffddOywcbM1W5lySZuvM89f0hhLJJqucwJLYxdaD/TWol6Wl
QUQeSJZJ4VZIzoa8ncM2063zGDJUWX4Kab2Zj8oMllsv2nuqEzHAC2uX+k9J93zbz9WFvbAtfFW0
fWLYaTXr7FjHqHwu/HcBKvAbwePlhAprB7JD45hAmshk9/K1L253IAxG3qRa/E6XZHZIlfp6tAss
v4cHIW/iaufECo3kttLAdEQtfL1PVaOMn6MyKCs3ZhLavxvlJvpWIVjzWXIcVGVosuRv4myEzaEv
JrSKHP7HwS6XU+Yy+ijM/bs2iWXbK+d0thHLAMu764PB+sFoclR6sPUWmReNSv3RNobsix5O0rdi
XqoBnILZOsZaxu1uDLNlPkAYInUHXS8pEyoRmEBPyvXljyI47w1Jm35r5wZtIhg/ICvVfGSS0hog
khkm4+dB7vxhl0dmz5impmReHmtM6xRtZeVeYmbFl9gaO15kRiE9Z9B5wRFGg9TwJnQE7eexJnf/
AUW5xiYYRioYIMCn73U2NLk7Zr6Rv5mJdZ+7pkshkWds45QoaVp5Ze1nO5jHBugFOzsdochqpdMs
awHiUVTYmp3Jt0l2gzEP300zbDKvyXqaL52qFs5Rmg09+JY5JRFH7oyiOkSFDr/mlBW99nFq9PQ0
+SDUNmr9wskD/UN3kIv9H+FJ4fVgjfqUhwX6llpKuzSSzHMX5b1rdxt3t3CD/m1n4T63Eb4B5C/Y
gXPGn2fEYk9F5juP8eTYnpaNxq5KsgiGk6E+1k5j3xdqtZOU+hdZxf5nHZUD3jBLR1Q488mUJX5Q
WfGpPznf6fbePtVCrHz560hE8EQmW1sKZtfnLQ7VxNeyOT6l6bSvrfY+MlpvoLmVlR/U5liYv4Yg
fGVPiJbOGNiVJWHPYo/qUsLkX+FujgkJF+4rK0LOU5SNkkuKwrC6ObJCztPcOG/Ntn3onfIuTjYi
4/LXLmLW39Z4iehUz6EtFlvkCyfShLxGfKr1WfaKLBg9bVTm3e2VEmsaf5uBLYUXI7A+YKXXS1UW
RdYy9hufKqM46PKdBHRQ9Wp7OM7UpKc03TGFvmvireKGEPhf2V3+/SIkl2WoSZrJkpnZG6c/tllz
cMrnrtxycPUzXvgnHDMjTRS1qBYx4NGd3g8b78a1YMHgwb9fbzkIF15IDpdnv3w9taFOKX2TAxn8
3xanzqoVAJCLahRyOLJwnIbSiKvRkDisTnkc1MY1M50059fyyb9X5MKKeIgcI2TGKmCaU/lk+qXX
qoTpVN4X049G+3h7260eJcemX0PxBAzrEhwvv5vcEGZhFj5RhDZczYBgUEsieafWQXxEkxzy+DLZ
Uk5Y+4wQYC4BF+oEXq7XRoPcV9hmUXJS9B8t+uDUzpmmON/2bNUI3H+U7Rh7fjVL6ONuVtp5chp1
5U1vyG+C1ngzQmtw28zaB0SrDxk6gNM8RIXF6rOsn9SkSk7WdEjqb5Z+yoMd5JG7ZGvma92h/ywJ
UW/oGQiRVCSl2Xf3UOXxmrztyqoBoHyLrhAZvngVBYM2dmWLgUrO9vZ4lCemboKNzb0WbmhH/WtE
OEJmCkWL3BXJqWRSJtkXwYOVH+etouCqK1ypVB+Xx6osrIoGYHlO5IHFr/dyRXaYeyG3+e3vteYK
SfoyeMXrDzTr9TZO5sKHYdpITnW41xm19D2HZ7i6v21FfPW+hINLM8IRlUmwGkuL0pNcM2BOkWnw
6ln5Q5kKep6zb/qInWfpjgpVuB/9jhmz1mLkXpc6V25RYyym0tOsKT/yRpX2bW1CvBGNwa7X5t4z
xh6tuUmbP9z+1WsLcPGjxVdqrZQlSE2+zdCflOqozXvF3LiX13KbBZJusFd5Dr9qAPdxHPR1SxPX
fOy6j5UevVWb3uVxilzmj0GrNxZi1SVwig5PF2qU4sRHJQdF0SlDfMqcNt71rSE/ajXEM04dG8fb
X2/trlxk5v4xJSx5XevxGMddfGr21n6L/27dD2BxIGhsGL2EC39Oh06pl++WMitPP8ALy9lzho3w
u3o4aNH8Y0W47mttCuZUx0qj0ktNygdjSj2n+wY5y/vbH2vVH7YBkxdcKtxj18ewAaxfTtBqnNro
m2Gd5+A8pL/jDOCtpTfDgIIISzHTrprSlhSQ6d9p0F1rZrzZOW+mz2tPkUVV8B87QtjSnSaR1Jlc
LOu0vVEyYygxtSZNXgPLDkJsnqNAjRlufMDV1BOUOJhmC5zIqwGjiRYNUoMkT5NRemH6lpryEcqu
sR/Qv4i80P9TDSzPbph8vb10q/ucdwn4RUADFHCvl64s1HjUBhKBNI69yv/pFFvTE6ub48LC8u8X
+Q1VLL0OGx53o/9xGB8oDrtD9+m2F6uBaGngMoxpmJrIJxlGpjmYMU84Oz/Kkecz6KvsneYQI6C2
hRpaSzdemsX/syV8sWboE4AW2EpK8MIFfIP6WyBZll4fVGMLOLS6PEtZEzwmHQ+xHhWac8TgCSmU
HcgyzKX5c1GkG9U8Ucnz5XrjTy9TdGRrtDKuV8galznBOk5O9Akdu3Gp5TXRw2G0v0nqvi0+6e8h
upPTz8yXx0j/NZoLw9Y47sohcRM1P9xey7Xvu7CCAj1bhmHEB3MntfM0plly6uV8n2dnFVjHBF+e
nYGecjYSiLXNyQg9alDLdDvFomvXC58SbySTO6b3hZy5lfOUoVJy26G1kLIc7EVJG+5e8fU6KU7p
j2h4nLpWeojjDHqYdF/Wspv0So1bEPZnrVsY0tak+NrmAcQBigPIK1M1QqLXmkmrVDLlG3nI3+es
2TAm97d9W12sCxNCuEw63ewkmEVPFPdMS3+vGE+xVh/yqvNGS9tYrC1jwsnLlvFayTCWctQhGVBs
hGmnjg6BPp563d4wthZSLj+eELakblRQ3cZYUk5vjXTemZHupkO2t/w3TZrvU3UzzVzdjBpzEKRS
C0uUkHNky5SpWjbJKWuoc7g51b3Oa+BxRfA9VMFCmnkNybid5dCddgpT4LHSoP46Fep3PWutyo3C
CggqaWj3Z1ZbzXM2JVG8N4YpOiylVySO6uFH4NRAQqzGlz+EoxX5rtkl/nOXKrbP4abo+CQl6biR
Kq775vCqoW0EnaKQ8ij2mCQdym/g/agPKW7Q3sHOsnHSVo0wawWik/9jSvL6NPsBvd+Jct5J8hNX
nY/MMLqy/u32ll89VTSAXkTCiZ3iLpTSnBdHwiNwQGsogp51X4yA8W9bWb6HWPIi3vO1bOZiUBu8
diW256620VY6MTDRDQypAKJ72ITxrPoCrtiyAN/KXADXVsKxyRvLIvzBVuh43YfbPqwuxzJrQ4sG
XlARFhLb8Nc3Nn/dcD4m8RsrrN02/HTbxqoHFzaEAC7r6FDnES/mBgHPe7/IJbeK7GZ324rIt/X3
FclbdgE70eQXS4NzK/mAGJc383yYUveL/TS5fQBw9Y4afZq8M+7kLPbk7mh8vG15LeYBS6PNyIMH
1jphhcYJJgMzNbmgomzaN0EHz4SVo83ez8WjNMgn1ci3JOjX1u3S5vLvFxmb0sl53LQ6ey8fDogd
PEEFsm/qceOjrruG0JtBWZxOgxgSoqaph8FKTqGu7dBR3lWxvlPl/NnpZDerN3oZIlLhZQlBqhlc
h2z2V1AodOx7vQx69jqSsv2bECGihzqHzeShM4/tlzvnw+2VW/uKVJLpFC9TZwgpX39Fa8zpdbcU
DariOTVVSqJQU8TF/raVtY+ISijYOGDl5EuClTLSciPrJdbKmHbMXk8N3HPOYy9np7LIfyO+LhNj
EAmDPKBZcu0SHTmekrOG1n0M1191bJEb77YGEFY9ujAiZC2SafpUW1TSpWL04h7gZ3SYtdHzfXun
defbn291kXTgYQC0l4Mt7MFiyuO+CtmDvVy7xXBeWnr9Fjphy8ji8cV5igsnGeQcIwntu3j2j8yv
AxaLNs7TlhnhFe5oKW1MiWPbdu4YHhPpaUvKc8uCcCn12Tw1Qb2UlAAUlT2M9kj6RtYGnHAJaeLV
h0TTP2siFq6mwBgDreJz2Ubj9VDq1fNv9MiWBIuiFV0Eos/1ghiDbxS+tRya2HQt53scJ7sc4rTf
2FsmCgfLVOLCtnptRcmr1tEk/DDkn3n9FEQdNAW/dSQvjAhLUkZp59upnZyiBlYSA3Q6rONb7ZC1
ZISxlX880YVuQVJGQxUukdpWHqpvqf+opPst6MWqDQuuo4VIf5GRuv5aMTAEu8l8kt/ws9b9zLXj
EJ4qfWPlt6wIEUyZ7Chk9pSgrDzlOybVSaef+34jqqxbYTZuYV5fJm2vfal7XrBqHKenxsjv1PAh
aR0EVI9O8e32DlsW99VJQWL7HzvCPg7sCOmKkpk7MA6O6nhy2fBEmVwbKb1I+572sreZcG35JuTY
RUenu00yauFfY+dj98aChwT2k9uOiRC3l8uagj5JATC3BVh7/QWB4HBd8i1O+fw82+rdqEEO3Nyn
rae1vFdkt9F/lPOHagZ6pun729bXwhyDy9zbILQXyrtr4/qc80p3RuAICCNDH1s/WdGn2yZWC37L
zLBKyQXSD3GK0kxkpXFiun6l7oeeKqdHPZreWD0cMuk7bXrbwTOag+k0ml+chlo+rUpriXrA8l9I
aK+9Q9pFY0qG4DcXf0jgVSvXSB9a2aO9/fO2kytbBclLhbocphi7ErbnDPHFNI4VI6Egryn96V11
SJO7fKsit24HT2ykaHVLVICtZqmMK6VOT7YufRz15ls/WPf5FDwUPEc3dubK3sCn/2wtv+XiLg/k
okL0tk1PVvtgRHu8CvuNGLWSAF2ZEBZIrRJjKizc6SsuwCyCfU/V4uc6Tc7Q6dw5iNXcXqeVCxcA
O3Tn+tJ3BKty7VOmaVVT6OxFOfw8A5m1t9qaK3HqyoDgUWqnjTa25I2zRMK4r9TpGGT39nNQhAez
bo6/yrf99x5fqB7Qv6FfIJIVl3VrKClyVqchMH9IqvGMbPhGer+66RbVAQbuoNMSs5TRmS1pnPCp
7bz8r7J9DJy7oNxI6VZXBpgezE8IcoEful6ZsZF9BDUI8DkDL71tHMLx15Mtrqj/LCy/4GI/z3Lg
+FWUcnZC06V3wwTH75yYCwvLibqwQG1ey6YZC6Z6roDvpPVfNFN/wwhdIQhndFpQbONrI0ZsKUWQ
cl9k1mP5vXPu/Y07YW0lLg0IXphDOelJjgGtcJlgHZKNM7h2ROhrMaVD50mGx/DaAbmWe502MQ7I
fenqRsAgpXOXqpZrQeeqD2dlkt8banh3++iv7eJLs8LJHKc2HfIyT0+h/yQ3PySd+jdjmcFWm2nt
vuPd+J9/wp06UoKKTRX/4tSOTn6uSl7bDukOJq/n1HibTsrbKXK+5oNu0kz3t+jLlz8vZEpX5oU0
OVD6TldLzNf+2zn9wNAGMhQddEGTUXiNv1FrWP+qNBSo2NC2eeHgutjyUd+EaalhDRGcEJCtis57
+pAbW7Sdq3ZUbbHwoi8t7HpeykqoO6weGIu5ezCKhzx9QArk9h5ZtvarbwcZFxCel0KNsHSSpcd1
MHONY8Ifzniy2areMiEsTxpaDcxjmND1jvsnsT6D8H5r51tjp+sf7F9XRJLKxHKYkLa5WpN8gb6g
pzJXB+e3ghFDfmQ8vGMpRwtnuQREWNV9emrtj3Zg7whHQ1ltBIzVgLRUBMHNMoL9It9zsceUSap9
qeWTaZKU77KKZogUG7/If/VykXK7kQVbnFBKddeuTG2uFkqJlUYxdyw+dPeVAq92v1OVjW225hBX
ET0ceHUXNfZrU4CtcytrlfTklAX6N1Yqe9S/p43PtrbTFmoL7KCB8gqWJM2q0QPlJg5FoLA1/4+F
hSF15K2u99pO4/XCsaTXAYBbuLnLvrULI9XY0eB9jsng2poXWRvvzFVnKA2/dCOWNPv6k6VKUbeB
qnIySUP6T5CR2c1GKFtLRuGu+8eEyJ0waakZtiqrkiGmW8d3U/9kBkdFtpAc2qplru0AbUFeME/H
fIksuqNFSTUbfXZqquDAw2spO98OZasWqJOy9iq4MFt4VqaqxJs5JBfRpMSVoBfMfwNcxzzofxaE
p39W9qOhvTyPm29Nkj3k3U85/RhY6cbFvXqhXhoSHldhYEVwJOAKYEc/eGDiVDsbH6kzT/1Bh9ts
+I0M69KesKHjTnOGeknjlk+34DhqaAo2Xj5rhwZOSuYNoETjhArLYyfd1CUmjyvV145SbbpJg8hI
+9Uvtgh1Vi1BywHan/PJEOX1yamyorY6hRCtyZ+K6tmhqhBp9MCyLaGYtSOqA63gdaWBJRMha6HT
+rCnjC/vxSbS7tkMyea1tratL40IB4cokJRxS1ALTIOqwQOEBr+x+nAsK0tflRePtbh5cdvEeuf3
XY+FIWuYDQIgYvyQjY23yOq3ujAi3JtaoEimmvGt9CjbOd3P5YDCNLK7HQO2rAgp76D3QdJEWClz
pgTT3ra80a7QS4PWZOOyWb67mDlBRUf0dJhKpOhy/dWqSc9h4CQ+91/Mn+n7fE7cOwl9jvrzVrNp
LUxDvQ1FCfAn3qTC+qQykgz5HGcnp4Ziec7r4a8mgE8nDGXpPOX5t97stmikV88QexpNHnDrDEFd
e6cEA9rlaZJxlfq0PkevThpXy/udOfy4vWRrlgyTSr0CypR8SliySAqlqsjT7KQYp6bMd2V4hhzY
leqN4bi1rQG0a6ENQFoDTfRrj8ahLnsnyLNTt/cr73u9xfCy9feFL1bmvWTXGX7I1mNXnIBdB/3z
7U+1tuUuXRDOEHNaY14iS7vUcsbhMflWDI9gdL1O+0FrgOnJh9v21kIPRAEAJlEnQj9euO8UWkI5
rI4ZZ3aCoEd3u9/A9pENLqVSkDFkIsKloDZ1MwYI852SymfKr9rn5pfojxraYqvwsmRLqG71YgX4
s0BwQPoT8a43QTaTeZZZgT2/eW6y8FzQIghkJltjU3LH9HuQ/xyig+LPG0u3tssvDQufsu59Vcka
DDdhzcQfMthRf/Czc7oFDF7bhvARLsXthfFVpPdpI8PIJ4dtLnVHq3jwu+PvtDwXysN/TQg7PZPL
eWyYpzq9fKzIm7qHPvh5e+ttuSFsdTh74mCE+PuE9MoQ79PoyRqP/z8TQuAx09B3auhxly/FnARf
Si82DtC6Fws6hkr5wql1vd00I4awq26zk6oF84FnGHJ5mvXTmJRgf9uZtdDAO5FyATcFrU8hS4iD
vFTyHkv22MIJUSk9DzkDRLFTjzKyKkH71PlmdTdXrfJ17tWtxv6qp//ZF+FAZYpiioHU+smUv7Je
fvLx99bLhkyQ40vQEM9uG0jp0sfkCNmlZxeoLc+evjUasHpOL4wI51SyB65gy85OUTAcg2DcDf05
stXncviNfAhs1r/eCCl+6juyOWUGkQjCUCbQqLxYzUbKvZY4wPMK/hs6EZJh0UYCUVFl+NlJC2V4
rZ8au3ZzWXL3G1nXWgGOO2Jph8o8i1+VxHIkWhpJe/FFUl3UP8P39oc+fNq8kdY8urQkXOJGaza5
3evcgKg+hPlHv/qpp/2hbXy37LdeYctaixmetUgDGgDP4XkVTu8A4huVJowlPwsI6hi1eNR2z3bn
Tb6bfjU3VT7XztClPcG5Pov6SInZEtrcnazeHBHgKjw7N12zDfcT4wMgisfj4PyA1+wQDupD2xlf
HHX0qsTciFyrH5oKx8IAiVyuqHsl+z1sbSgznTr5YQi1Q9f4npU/tsZ7f9Dvb8euFVs8DJZ5pYXi
/hXoEkGKyWZyNTpJpWO+rSbZdLUAzQdpYCDLarICzbUi3QiYohjGUv3SFkj8kgZAKyNy+xiZ1Uao
V0Qnhls8/xNkInCFj45bqW+nsto7WvSsxE+p1EM++HUcqCgrn5Wi27fhTy3fotpZCTv8mKXQK1vQ
hIvgK3NwpM7oy+ikOu0hPxgN1B+QL1XFxlNv3c5STeKK4AoX8p/cMEI5V7uIeY24OjB107i6Ho17
5rGGO8bcqo3IsGxZ4QghmiYv/yHBZ1rp+gKUIGFd5Jv4yB2T6nPi57tuNH5RmODvpbywIgRtlEUj
S4uxojH5nNeHMDrkZrqxS1dOJ/U+Kougl5h6FJs4UJs1oV4P0QlG96OlPmeldO9Hv7M+F0aWo3Lx
FC+znOe93dNEYTY0/uBrP+CD1DauhdVNsHw0XvuUY8TqcgI9Y6lYeNKr2kMi73/ME5RWyUZx8eV1
8GrtL8wI4TOajEmd/TE6BUnoJcpDYr6NdOlYGpM3tPp7CO1cNTgr+cdJvnca03OacedXzU5X37Q8
puu9M56s+BuMI5Z9V2t3nOWTlDT3xQC1rPLWuAc9u+9Kae83T/ZW5rYWkwCSMsKnARSxxenHXh2q
IlS06AQZWy09VvfJH/2P8jdQZJz6f62IJcsMuei+1bFCCkpu5yVQrXWtvlGpWPWFOgXoTkZhZLHM
O2YKXebFSq55Pg2eefaCZ7+FPejDrwdyrgtQ1NSIgV8sG+9i9yqjJXVtRwvQAE79nNrBX3UbqbvZ
z6SjEUxUsEuukds2147lpU3hxMyhNKRNh3NcGZ6ZfRuVh6jbuCvWDgzT9IxQUbc0GPW59stoR7hi
0ig+0fyB/uupsb4X1jE43PZEXwuWzCtxA1CHo1AquKLEaakGGWaqvX7sT9IdXAv5zr+HLsiDbR0O
ONdyFbfwUjc7hIdk/8fHz7WnPXzs98Zd8Fx7jeoO99YRshu39pL7ZPcpd3MvPqb3/Y+N34rH4tm+
/KlCibWfutCPrDA+RTm5UPM91I63DayBxLRLC8KDRhr7JlV9PoZmJkf6cQdzhE9T/pCq1X6Em8yO
H2pjIae2LDj5tgbcRQrblyvlwvzL1PjFVvaHJMj1DgdV+J2hQ+tmt/kK/BLlibf9N/9L+218g6x8
eKbkd9vz9V0AITHQsRU2SPSKejlOCzheKlR+0zQvd6GlGBvHRiRc/NtB0Pk2VxmDKI5wZ5p+XnFh
15CLSQcj/uoP0d4y47uycxO4jSIXvRWXhmA+7doxfacPd/QgTaS/mPAMIHiaNpsea1GKqsK/P0g4
ZE6GzGYQMNFsoW5fM/eARNWoWp7uU3saNy7zdfcX6gpOGrSzphCqjDDMZIif2V7N5JV+spvV0E38
LyE05d2T9pR/H9XC1fqD2seH8Ul5J0+HQHkuqNigtnh7xVc9v/gtwrmvYtTUCvijTiiQW/OfgwT3
U3FXmG6ZbHWv12ZdmHo0gOxQ1V3SwOtQliL+4BgDU/a+fM5hkmzD1k2UJ6l68Cfr4AeR67c7y0F7
ej8utH6oTAz9RiV2NfW+/BHi3isjugEKI+W84IfHnqjlzc1T4EaFG3xofzrjTvkauxMDDx+aD1uz
f2sXxqVxYZ+F4F/0TGP4fwqy3Wh+pWXlbWpYLdHpVXyker5Q5/KRxWTRieqpGmc8rO9TEl9VfWjy
hyH7Lmunvv8GtOM3bijmUMCawp8M+8cSVC7ClTGXuYNcJoenfagiOpOgPqOCus8WMmGtgooIo4aq
EUVbngXataUgLn0JCF58ypPey8N3lWJ5SzfPh+rN6RniIErzSHx3+4isDfhARQ/ZzMLUTmFT2LeZ
lsRWFjLuOpbOoZpTb04Pfv3XULvKKYmdJ2f+CLPdQ7yRKoucgX+HSTIZgM/kaXRDrt1V5LDU0kGN
T476Z6yONBKLvWFE7lA85mGwq0MdLNfktsjRpvPsmlFzxxtroxKxln+wi/79EUKwGv08ihsDAgHZ
+gzizhugKWDk8z7+RbbTF2/ZQsDUQIoqrPG1t9qYGTZ6mgne7uz2MH9rUzfovehPm7O48T5Yu+do
KTAKAi7OMcW+jzKamYSAAE+dyPiBsNyAMlZsbYTW5QeL59Bi1pwhO4oYzKFdO9Qkw5xxp7BtjD3y
mmG1174V4amDUnCrGbwWxS9NCXEFABx92hJTg1d8Uk7p+xLUqPsbx+DSiHD69CKck2TAiKXuvnYD
Esdu78Wzq8IBDBztfNvc6tdD40qGeklFPVqwZsWFHdsB1nxLvp/0pf3sooo6KjB0wPjbbGzztchs
OYBEaNpz1MXXkAWx/YIRImgOWuTllf/kpOlPv/a3Lv+1pULbBC1juqrEZ2FXoGQcOIkM30ir1XeG
gsBJ9ji3R7TIlfDx/0j70t7IbWDbXyRA+/JVa6s392Z77C+Cxx5r33f9+nvkvJt0s3WbSB4SZIAM
0CWSxSJZdeociBL4ZaaH8p7XXqAvVPV2wsqrujOC6eJzNMzS0jZQwUkKsDH+gFjNrYcOec9WYL8C
55lQxK6qNJEV+jVH2WxL5xE2GRC0YHJG1wURQbJ8EsZiEKPt1HlOkDBWFgKuH9QmBOb1JlvXZXeM
lIJy0C8tKJp9eDA+4F6B/9yODVQ4aP5AEWQbdKoBtgcFMrPUo3ZpAq+NEEcfx+Ui1wNDv52qYzG9
iMFE2XT8krtcWyCWyJuQsJFyTF6gPeVya3po1JfSfM2CVCJTJj3152d12jLrIH2K4h2DG2ss6VEZ
z9rpPVrcRB2vfKtPQsA4lX3UW34y2aLg1JyecdWq4W0lpPXL076aWPJ4rBg0T89LHm/HHJrvKgQ3
3sPEAKU1ZYaW1xkC7eATBZSdn73v6vYBkggpzjUckmACAF4p1BmkFBPOfhyNFhcaYHlUTXALQEPD
rRVoRPBd7MFKUKkAmocG+LcfW1gcx5UFYqGZmpuGocGU5RyAqr1sqCDhzmjwpGUrCjBwyMPOqpC3
42h9MUnbGrtCGRSzQ+lnzmENo/N4LEuxGwIBf1shxpKGXhmAfABcR9OO9yRT6/+g6NdVCS6jIO/1
/51G98/NAQrxUPsCIgZZfMLb8n4cxFQDV0iY7ZHPS4d414JlE0g9/784G2BVSF/z6CiUiIGFlRdn
tTf8RUU54sag9c88R2N2nb+XvDig2eBvK8R4MNQJUngTnK0trKSFXiLEYxh/PdW09/5SaJ5TjNCX
QJ8yML+37qDIcdUoHhYqkUOEk9woJUNKfqFVoxBji+ssZEgfu8ZiZLiyOLvO1XYNM8VnghAbqc47
0+N5e9RKX1c7f5U3wWvl0Uoti64oAVk2i2mg+4lcsTxOy3jCCOOs0tC9XEmrQa7dLINuQ5n4odnD
nyAwFdEeK/MP3y3ilWFiEQMwYQ5hhnNenlvM2x0v/kGj1X/xR2jcioDQzTyFPDGbAM15kwe2XE8T
HCBCY2RRaplyE1tcMjCHoYaL6CeTLTC+B9LosEHMQAFUb4XIHV61DkTeYu5ocUu5NJMaFPNmhggH
yjUzIcbc33w7JDHzurphEAfVItQDblqBr1LDS6tDRRxir7kR7Nh1qlttkjiKbCnl6bGDLmy+Wb0c
Or4oiEFvmnjsBb7AcFKSxMhNIf0ORvxfZQCa7bxXDM/PKZeURWNItqIDC0lrViUOL6WthiRmQPnS
s2MGXbOkM/ImFaA2H8YWLqQ04qZFeyrgyTPpB6rl5G6IVamX+gYUCIOABteOW6djbbDQuObD4PPx
RC5sACCtISMADR+cm2RGOS1VvmCx+VAuR/eAnwxIK6E53hQLL6I4Dc0UEVTqMY8CBtQ5W85DBiBs
dW6I9AriHI9HtJSYhWcilsyUumCeJfZ074fFiPICemvlE1QqjNyML7HL6t5Tvi2MzpbWjJG7jPvY
7ML+u7FKBGlcCyImZeeblBEYiv5HcWLzsYV5TxGxCspRKJrMNHeoMBIWmARqL62CPs2q70A/w0JR
KejfHttYOGpwpKE7WNTwztLI13AAbRmlkNA5KZbBABleZcP6sTXlEPTgrDxM32Y1Meb7sdElxwAy
RATlAzrmUXe+DSZjn0R5Lqi4h6IvK67eE+TxGdr6LBwxKG6hAw1ZGjRMkGDcVK6UqMEDatv4tRFr
vM36J2kdKAbLPFPZb5ecAYhfBAswH0FMgng+pmMrQ14BxvLsJdUkO3wXIk/vo9QAoO8/TB66gICY
n3lY71jeiqJiQS+CcUW5oPsewzoAYaVGUY00Re/FUV2ZIh5rzARZBLHABg4BCmCb974/jepThTxJ
WdAO5iVnR+MJgi2yWiheEAG+7Yo2SXsMS/NPHXR801yknMpLeUocXTPbp4r0Dxrib90uivtA6QWc
Iegi1n2txJ13BJ5mNGKo2IT15ITpl4Tkt8b+h57YmWsRT3lRRXMv6fACI8e9H6F5uIDA/FtXGnjS
P/aKpSMEyjQI6HA+yH3MW+7qAofafRAhowZerDG5JO0Aea58HUaaFdLK4Eub99oSEW27IBxbqFGB
2a2pIAcTytBA9gbeUKWEpQRAmikiAEK8KxryHDwkZfBdpN9d9a6KFFDT8rwhkGPrIjkvExu3klMt
yRWMhhUjI2dSAwDZLPftsKUcF8tjAWhsfhGj45f077JIpqrAWPrB6vLVrBFCSUwvD+UfC8RQVKHw
axGetlVH4zcwQ97mv3S3AJH0jwniYutNLWSFZ/okj38LCr3qPibaoUebJyLmgEolC8BlCO6AwhVt
CZJ3q8c7ZSmogaBuJimHkPFd2UAuxkAbQ7B9QFWiagsoOu1iz+3V49djO0sB7doOsRyVEEN1OIOd
DkIC4FdlotT59xZAio0Ei4bsKMLa7Z5XPUnLlQHMWRVnAg8zCi+Pf/8HpEleQK4NEBc4regZ3otn
WgXongu1xVt5bqBA56+U6dyH31PmRii/p5PVd4VRvEKJTJ4gzPc+ppoerSPfLUzwCzM0ApAlHwHx
NNpGcd8DmIwY+DgyTVWr+C5FBSMt82fwj1Qw7tLyoZqFAhpIRnDWEmGuL4VB6RQNZx8kdwu0HYgS
Zb8uFZxx8/rHBDEMz+dTLWcg+tSk0crnd2PUG/JgAqn/5EVAnwseq3MAPQ7lpalUvTzHuQkZMifn
YlMITlK4qQoarmXp1jRjWuBWQAHgsXXrU6NQdHHX4pt8Jd/x8jkYv7io3PCZsK8E0YVgCw2mPo/y
zskAb5nfPXOvGTHRCTvxHQgdwReRHziutAvlq50z0ulGTp8fO/QS/gxSanMfIHB78B7iBlBAHCov
eLBnqTt5nW3ZlboTzMaWNt2KN6VjbKSWfA53zdP0GzSFpqhDFMxkAOtpDNFMbcVhdbo08qKn/fNR
ZP19YFLIqsf4KI/HJhKjFa7dRqeJq5BVnXiszQYklGK7G0bRUMPwmNXDQW3UVyB97cfzswQFuJ4f
sgqCykjj1SKOEOYpXTGreJ+uPZt79VbgndxGTuvSpJLnxSUXH6uOhkx0tYMtmQiSohcX/DCfWS26
WYNe54fXrgBtOCV7sOTV12aIcyuFp/NMgCkeujNfGmFu4RCOV4hPDcXSUlVaRHED1NLI2+GeNMeu
64tYJXZCpKCG2ZbiWZOqL81vNmIiNfoUXlRIpcZWBliDVykmV8mUs20pMOJpj4cIXnQcToVb43XL
pHwJjt9tLDjepBhlE9hDTkOlL+1YQLMBZQAQEilKYjZ9YRSkMgKmD6FCl6OSARoTKqQaWiSKTvwM
aoZSqlo0iHotiLt/lFCJoITMVNMMMuY0cFVXCu3UqI4ZLY2wOHdXRoi54/jeB1GzCNQgajUdaAhL
7Z1XKTtsaa+j1fDvkRDeMQUdANiyFG5tnbL0P9QM5Fa6/mkijrZFrcTF/NOjlZipHm8EJyqAUBPN
Zsv+qY/ZYdpwvwQ7ckUDr8UD2BAcbnhuwrVKg54I84I8+hbiZNPYCo8dDd+iBaa/Cb4CQ/ol2UBN
oRKeWN5a2HI2DrbM7rdBsxkcYIrig7hJ3wYrf/I+06dmH9uxPjxrABuYj4Pc4q3meqLmYHG1Q7tg
Yr3AhzchvFlghUU8sHyw2lljaKRIeq+LN63RVTi0MbqhOzD7/quxQsjJrhTKo4Dm2MR5pPAjH06z
Y6dIUSUvoRm5AaWpaCnC/jNanLO3o2XYogmgQgW3NtudbFc7ynQ+9mjU4G5/P5SSnJUYLDVrWb7x
eKkeTw/6BW5/OxO9PpfmlcKt8jM3J4M1af2sj3c9FLtvTWhM7OGCh8+X5Q2brnt5xamHx6OgzdD8
91f+xshT2yczHJnp1tijes3RVCNo83QXVbwAFZx5nhK9E8ALCvWErxjsPchvPB7LUuEbhOv/G8AQ
q24Hw+HY8zsVpkwv3/PGN4C2b5EZ73nr4m/657DU/4CjkbfjA78Z8Zp24l/dc7Kide3S5pQIMBHr
iWIMSMh2Unf5gFtaQLucz377f4cwXB5uBzpxrF+VLY4DEXhrQY9N7qVxUMF8guSy8pQ5j+eV5oZE
IOihpiZUCQ7ubGsPry2lnrFYvblaNTL5IEBgtPLnwTRf454xhnPsJMhEjTpvFGc87sJVVez7fDfS
rgqLuflry0R44IMqH7kSA8v1wtTwn23U6f6Kf6vd0u0dbY9Wth6CcRQ/nefrwer9QMmv9pzYBWgN
9eCmE7iRVT0P7VrSOzMbvwX1HLQUZ6FZI4JIqQwMA8LncFuZ6Nr81a1i1zc4I7D+v5yERDsMASMO
IT8HEsYsg8KOhcQqZcp5sTgWqIegBwiFPrRR3Pp9orRagcQbxoKjO1gDTSZYwWCkr+OGRpu27JZX
tgjnqIIskP0I88YyQKIMvK5NvD4MitNpgMtUI0RSfnG5HiTpMWwVAKETR1YlR5XTTm9iGgB8MaZc
fQ1x2qgDHzSjiqNACbvImAblJBYCFW09/8qdZ15ZIXxFEcfeY2fP9HaJOdnKirWFrbrFdSO0O5vW
0L54MlxZI84edRQGGdlinP6hnqLnw1V6s1D+y6X2yghx/OR9zGkDO+/xjLPG8nlMGYrn05aGOHVa
UWrKVIMFLXtP+03O0hAXy8+2qzEQBwq6kAKpb2GBEV6iVrS8yB2j1k5jC1iSsF9zQWfmkHxQkTF8
vKtpG444aPJEjth6doj0O1ynTmFxG+ZZRObHfWzn/9htPxjHGV5LxsQqHKpB81ugUfkY/L9ZK8m8
EbZxGxrFkGacqbL5KOFBF4+9DvHn/hhxKgSFy0mZIDWTC8Wq5bksdLwsldEN24Q4DrVMoFGpzQO+
3yH/fCexQ4IOVV5kKRCBPFsccB+vCt3y+cPQU2Zk8WoMHpNZsQTtQmTJSeYmXhbmfqIq9gx02EDc
2/b60uyYP5SpX9z0V5aIQMd2oaD6ow+0dp0YkYy2GQ3C8pfh1KCT8VmEQIWMiAaxLYE7Pza9OEaI
bEsinuogSyX8Wqq1hMmEFJKNfKqHkcDpnapZsiessc60+/riyl0ZI1xZmNi8awd0rQTh9D72vuAq
2TCX1wLWKDu0So3QN7PVsaIlhBf3EPRyoW2LMjY68G8PLaifVlKQAibceL81ZEfD/mnkt35vV/5T
BDQRQCmPp3VxpFcG5w+6ul8kEsd4QQeDY907YDsGXmk/gA0n4FBFkiQzmNaPDc4x9G5TqGizANgH
fVbkOk4llD8A7cHm/Y6EbD1y9YvMoR/osZXF4wK6qoIIjuOZlO92WHkIYT11qKOtrUBTb3CgeRWJ
uk/jMVysxAKsMS8YOu0h8n1rpwdecFRyjCYDo8GEzkX+Mw+dkUl0rjqgMVXPS0BpaZjUH5Y3chIh
PQP/QOMrSnDE8MI2yDsIpswdfMN2XMnrwOl3/nt/Unq9PaZH2cUp/Jtn9GlTrLLjaOdI/7bnstWr
Z6TeHdprajEkX38QMQ9NH6mxP3/QaCi2ZsWWYuROtYns+Fm04yfhLTpO1KNujp+PZoE4TINkFHrP
g1EW448Ovz2zshhnMrjtZ3qgPWyWPOp6hET8UcB0o1TMz5Rn9h80l+mZ9dhnfwQCH42H2PxTLUph
2MMEik17DSrNe602tsi0bvhDdSpXhdGuEIRsbu29+W61bl329fEnLPvzlWOR4SCFcqzc4hMSVzJF
J143eqV7ePXSngBL4fxqOsmHnFfxXhprMAQan6o5FsUaPNgQDHt5PKClaHNthjivACycoHaG8IZE
OasLBg1uKlDcgryLdP5UqXKGcQhP5aq1BhRhPKN4E9e6ss/3outb03pwhLNk9PZohk6S6aKV/Y7s
aT+awz7Y9q/4c83r8e9glRkS5Waw1OMFkOHfkYJsc4mmKEAOE983Zi8VgH870SgCPUwguWSE+8xk
ld+etpHxTHk88Yv30GvDRIgaal9OwaOFEGX0BqtHhrIRddVMXV5XKRtn6Qy7NkUEnynryjQtZl+y
JLc6IC1gzRlPyoBorkREG19sBGgtwcpu+DrE7qDXemd18Kk/kNlwtaeUkuugjYoIOB3XjGUYwF5j
ypZmt+Y8LpoqBG0bEiFHZAs11DoYmTid2U/rGDYez9sPoPVBVCPBShJ4fzAMdCOjfRNZ6QJ06Ua+
5i3ZlF6KJ9ZtO6PbZfvhJUf4br8+IAHz+AsWx4imzrksC9iSQLiHNoVspEw4o7XqiJ5YbXivhWel
paQbFgMB6FPQXoi2WDCp3N4ERjQ6+V7aAHgu6WXWGpBnizRz8g2qovTyYYsGAbTQ48YBSOWtqRxM
klkqoEtAOCtgv1ftHp0vavgycJzdqbyBEqzeovdCaUXwDKF5bielHykYSB7P62KRFQ176N5EAx2k
WufHwtXdMWJTeYg8DJlrjL748mW7LKwOqhK/Qva9ApWSPA26FqVWKm0nYU3DRS7RKIig9p4lGtDr
hizPrX0E90SVhhmdXohGG3+K46CL4IrM+lX/nUZ2DynS3uWG9aB9UYa+uNrgHpsbB4E1JRmfWTWQ
xCIAipxXOx1xdcjfQlAmoBeJEVd5y9pN6qAIPTf349poNOKRbUp9Ggt9VkehaWnNp/LdFgPiALpg
YIgGxcbtRGRQUJOKZO5FizNVTyrm3ObaOWygp6ehpdKKkijQe6C/QbEVv1GmYj5CHxknjti4KaqK
KdBxASEyM6i4iyi8df4W3SfuFIn7ugVjWupb+XfwH1QERGB9UcEF3lwCyebtsJHl8POmRV8OpF8a
dReq2754GmhsjUuTOzewqDMXLnYc4eVZHlZyI2s4Xapu44fZmi9ajKy8lAGP11LzMVXcLxDEfT6e
1yUPuzZLJA+8ekJ/0QSzvNOgMcEvUovxMt1Tyl0ztpStvHS2AbQPT9ZAVws0/e1MjrLAFM2EmYyL
b4gJ5ui3pSpHLZ1n4D0C1eq8Z3nyaVuLSRAwSHjBM3wjF95w6xPzzIwja2zBDpRzlLC/mLEHITtq
7cj/olOACJMsX+Z/teYUEiqj9Ydfgvy/rPWsOmqrNmHsIkCVCV3TrIYKQrgqeSRum8lSC/WjCFhK
8WxxitFJA+IVqB4AKXI7xS3DJiITYD0FsdIZ7jkW0JGr0PrvFq9dYPORkAgCMSLe17dm+jEq+Fhl
sCfA6yK4bRPrbKygL7Izu8gC6YpYGGFmoPbz2F0Xhwe+lZlNFzj1n1r11VngTZOUBk0EFbxOnfUW
pEE2e4/ipoujA+OEBEkh+BEQ97ej47mGT4SiBTo9DPONmrGCEQt1YGkeG7nNxDc28p/CZizwv3L1
TehLedMi207JRS2RfAB9BaTtDN0DTp64CzZVF2kMMo7bbjz4sVmFvQ7VRF2QVopi5ZMlMcIOQlHl
VJt+Frzx4soTdwySEPmsZd34q38/+defQ3g6tLGlCg03gJoq0aoF6cs0PGcMzbeWAiF4MNHCDrYG
9MwTgR5Swlnflzhl0lqxFO19HKpNrqA5WAaJY+3vFb7Uy5zGokw4FlDmSHLMLUzYyRooqog4iH7v
OuDTKDxxvnwAVsfy4w9GGSgH+rz7rg6x2QqyRfj9mX51Zk68dSxwlZZa7GvRCTLtr4zX7NEhRctJ
EffQv2yo6P0CcT+YAMg+dU/gOl8cmOiER4TRBZu0X6ugg6m6y2NvWLQD7h8NuWXIkpDynYzgNRlg
iPGpiRJz8ANbDTeiV7pKSEEzLU7alSFiNw6Dn3EepNFPbPPby56n6vnxQCi/T6p3Akwpy9OYxydN
iX9r4HbVZFrBk7zD/rUo/4xBJBYehH05EJZpfALSYFeBBwH/cBuou+HR6g5QFjNKEe/yxwMj0yx3
Vok7hVdKCSMwGJn8PtjjH+8gukAObr3X6e2xpYXdAx/42xdIkmZfZjoZJ298GtTaZhMVbZVhaw8a
S+v8I4LD/xsRgHQzGy/6Aoh5RHYUiMuuik9RYqCFIgK1kl6lurjNHHrib3lU/xgjpq8LpAyJDRgr
1Kf0o98zvl6XEMMxMx1a88awy5DhNNt/F2XvhkhEIj8UR75nyvjUisV2nJCPA0YRjFo0Cg/iovRj
h5M1XMbAmjEDiW9jkVcWclB4inpMPP4w4R3nFRLOcnk9NscmfQup/eBL+4wHhQXaKHFXwrF2azCM
QHQHZU3tKPRnTl2PUNZ87IWLBub3iaiBmOSO/IRnu1oGG6R2rLWtqD5NPu2JvzRluHygpoDgCtYB
IhK1YDFMKsXzjnnDGx73NJPQh3VqA6wE7J1YspTHPnkB+FkjPL15QGP/6lu4nTKugJo4XwbMEcLY
6ajLiWi24UvVvxTd6KaAapRm2561HDWiFzbUczHVPc2WysKIckqUvN8MgPWjMARmApxhYKe8/ZQ8
7+K8LAbmiD5uQ6gGK4XunhZROBDIRCJGDIlStG6i2oFGbbyFbs0kTKmUXhb5p83v8RT9kuT15EhA
Obrhp+gZdUGtKdxHFBnKbRgQXrQYFZm5BL4gEwMpCU9ygxQ4Ykk5Odkh+Q5CzvYzO6SlwhaCMti3
cbWZEdxQrCTvAArDDgPesOEpFySjDlJH1F61TykwJc5ouWQ9KcFuQoPd472xZBakZoCMI4+BFlKy
bSBShBzEK114qvEcNGUVVaRU6xTLE6r+FKVl5ipajzxK0QduHJbcs4ZHvv34I+59CG8yVUS3Hd5/
s3jE7eIyXQrpsXoKT0U4qga0v7F9mpxxC8mjsSYT71r4ESQ35msWD0yOdsd0r3Rj33FslJ2Us1/r
9rCOTvX28WjuPefWBDEaoZW8JOtmE5yuMlbT6gqScpl6nKZkk/grNOdb/94iQie4JpF8mQm5buev
88NUDdkkO1XgFvP1SdMzYetrZt4anSjqMq0AuDTCa3tEvBOkjBNiCfZEZNTZSQ8Ki5esKV7PgMnk
wp8eD4/MOP4s2pU9krTAS4opjEPYYzhDbT7kSpfaTYC2/qZYpbnRAXUQuk2ZI/6IRnBsgD+mCfqR
eeT5G6BIzuOMwgUdHS+zD1+9MNM6YbtY8bKTXDa6tK3Gfcd8eP6Oay9pvmmLz7r4raW6+j1wxyZX
rSznjDpMdGEIN3Ge64mfrqeKpeychZNg/iwsPeIjmvHINokWpBsh+trwWanJ+FtZ3aZv3IdgBIrO
/vbPdapXjrTr3drmoSJMCR4LfgDj6F8AaxBSN6QaWNQkgCTKUX7iWg2pC7NF8HeGAlcGtJomO4Wy
se5fFhgrni7z2xtYk5/n+dUSZC2Kg5XAZKdAzC7xiVdxDUqf/SJ2KP62ECTmLn4Q/ODph6HNF4or
Q3VdNWPEJ/mpbz5Esdc1b9Ob2Fep9fYNwM53CMyZeqklZDlywE02JeVl88MWcPMeRHs12JChs4hV
RaKB+ICxFdhQrlnxVFrFNt8nrniUj/w6cv216k5H7T049RfJAa7HrAzNpSmOkIkOFSfBjX3C2SUV
8uMpEp+nDJwoXX0OyxBkhSaozfHHAQp6QDc9aSPaFDuaYPDPO/TR2GcvuJr8qvCzARFcPPFG5gKc
CSxXs8lWzQptD5thFTq+K9vo8wNLOX8UDrGd2/yKdxKHJiJ9fzTOs4B8JHi3wO7Gkl1cfcmCAtvH
LMjcTiw+RH6NR5MusK7EOEJ+aiS7B8Ubxfd4DI8cPlr30eQ+c1ihU+Z2+KVcFEMZltJJ0vlv8JtC
o3TnbyEIdPD0/ImGv7lfaVw0cI/EBQe3HBEakrfm2FGV65Zn5NOv5Ml/FzOjjXT5qdjhqTZFJku5
xt1tLGDEcE8EaSsAK3PT0621GLXi2E9i7cRrVtu5CdjfRWPUGUGiTeOiJdATzIqlGB25g+qurKs2
T7RTt+o23Wt2Lnf8m4c+GXUVP0VObQXb7I9YU8zSrBL7Jh4TlKs8WB2Db+/I9N9Q4NIbRwkqWtyf
f+nGTeaZvBofsUvStvLrocZMFhU6CF59Bjzlpay3p4oFCtzQxhc+eEeVCO66atHFlNHy23dvHjy1
ISzyU9pH6xr54vYKVDWBivVOrQTYu7CJDd939vLz4+2wMMwbK/NuuQoGXOIVaT/13inV7dd/nQYh
hkA8PNU2Z1gWMOJTuwdeU3m69Aev1QsdaXjn8TDuny+zKQWhXAJTF45rYhxlAoJbphe8E3tkkX//
1Ozs7L2xLhw/Cg3vVTvQVNHI+gNIWfGOALEveJfAuwculdup80bWF1uJ88/Myt+EnTlsNBB/r1P7
3K7Y39VO3eevkimZlJHOW5hwTBn+AMEscNKwyE/fmpWQop0CMQjOqWjjtVIbkJQQwJ8vQHWitGky
uwteCMJp5P0RMGetXWLDlZWqlX0WBmeo6ThKqvfoxnjyUp2ldCbcXT2wcrhm4d0J0CACF3HjlfM4
CycwWeHRgHa6r7w7o3deHxsaZvfeUcCDrMKEMlcxZhar2+mrciiJ+XWQnFF0Ux35T8XqwWvwyuA0
2IZ28Ef6Gv4d0AMY4FuLxIINvOcD5ewnZ+4zK/TuFYolNYqpeker0dwFR8IQ4ZBiP5Q+62Nooa8P
unRSIPAurB673128IGyQFye+UxIOR8y5O2gWLqKPf526OoS7gcBSLSMBPx9c8n1tRKayj+VV+8tM
TYnBTVAHFIFicv7im/1EjIgI9B3YC/x6gsne+t0/J7wB4MrRUpu1Z3wdIff72NzdjZ6wNq/hVbzV
2G5SqnmAJdwv0b0DsPu47U077SDS2h2WbGmIFODk4lFcIcGrHN9qJVfzWKtcB/iOQYrlc2wNdTV3
htEwCvfTCLgKjIAlAthfjRTmCQYhnno/7s8qE0RPbdTXKMYqNKKdexdHaEBpBWVI2AIw5Xb6ArZh
yj7IxHOcmp1kSXgUbpr8MInHx8t07+awg+ceThPc2u4EV0VpTJKIacUz+F24BqVWxgjVt8c27q+G
gLpfGyGcPU0nsSz7QTz/ij/gDuEpsJPX7EX+7D7i18e27h88P7bAF43WEawQGcczQHzAtTeJ58Ye
4nfxPet0PKw14TP1DnHsSsWgJ/GmhwwNct7ccaY+rV7qytXQZ9Hq9TahEWsuriQYd//3g4ht10sT
F40JJ57Ll3S0csgTRSLoW8B+JriUsc9OcbvDMc9AEKGqPKccydSmUExtzUJP8LzpjV8amvreRWuC
FE1ghsZgvNWXj4/vUT+3Oq2H6u7wnCf9yvC8Qa82u1/KWdwEAvSinmMZ4Mjow3dp/PokSgrHy7UR
cD3fGmHFbFKUiYeRXXEu3N+eGzsawFiaAzZu+/FU3ieKCGPE6YkKANKzuPWeu2rFIjH0pJwEX3f0
Zo2eXt0/dHvZMxnaPC7vlL8n8m7bJ/mkTWyEiYxfhAtviGiE547KjtkhoWo9HuLdRYQYIXGIakWZ
cBGiwtksj273wlBSLPe3RuL3iQNU4YY2bjz4PX9MSyPizeAwpmYLriJdsWrsytREy8vnNFoi9ek7
rw6xEXAYaKCgRPsJclmEPxYC06OmG0jnagsqjI23bSzvCX7i1BsahfPSkl3bIssWkZanpSx54pl1
hm1k6p8HyaisfDscHq8XSU40+/+NIcIla7TwiEyoIFSfq4stNHqzYd/EQ7apzdZUgd+tnoEWKXTm
UPv//rpya5s4jrpyECDIoonnKrD8jXc46JPDvEvO9C0YfqBTDS4ElJuxEs4JVmw/jitMqqRPNmt1
K82p0PFNmdH7o/x2VISLpkU+puXAiOfeiNzsUO78UkfvBSZUMLrnYN2+1pRb5cJhcDMu4iQEtLfK
wPktnVUn17eDRdnTdwMC2wOehJClEpEd4UjEhBg3A+C0IkiiwGrAFa9gjaJM2d0RM1tQOCCWZqQq
/r0NwqGWpPMLUTkXv9hvxY4ibGam1kc7wVXcis2AdlO+8wRI20PsBO8y5CmgvTn//dXRUoW5lIYC
51/AgsRd0LsO3SlsbqjaKJGtVkA6SOABP3VaQAvGdwFytoy7HpDBSBQrZOtVIIR+N6WDf1FyV8VL
t8TVtW+/KBN698r9sYLUMGjH8Mwlr5Oe5wfQI8H4pDKwhdCq0Hfc1AAeOGI9ubISm4nDNb7z2OzS
rKLVCxVJ5BLAtUgsowBgTQMldP8CwJAxyTtUzYwC4nV54HDRp5BM+mN7d34/882jxQv5T4RjSBPd
rmIjCEEljHxwGdes5a99l7N6Sqr7Psk624D3z9xwoDAna38pM4Ra2InBJXDF9bAdNrJbb0UbsEzK
Jr4/2ghLxOx5QjkqsSgFl8pmQMoFCu51uatWsVFYaDE6hi63hvAdDRtwfwEizBKTGEN9t+0nmO3X
wSFciUZ24I5v0b50VZuKSV/wy5vZJGJjFrQTw+RycIn3Fx9qc2foeNvRrlzltNmcZ+vmsCaGRcTE
kmd9L/YwLGalOooNmr0vPHjWnMWugh1DudgtOuKVk8yb/iqc9KkqBEmGYYX7J+41+8ht2njmu8X9
cMCFiJ0FHB4JXM0ELZFiVggurNFb8tpfDStQfz0hD/J4S93fBzBvqJQBXjO/fO/8HUn/XI7lKrzk
1mTzxmQmJmjzNrIZu5MhGNjMZmijjXL1QjF87xqz8g8KaGgOQcGffG4Dki8rHoDyP+4PCmdUUpJv
xRE3NLryhS19a4lYLXHgKj/pYKkxO3fSPbuwXgWr3uSUc/MePYd+mushzW5z5RZBn4feNA9JwLNp
/94dPm3VlHajHZz8NxTGaMcobQqJU60YowlAddgbEakYQ7Fa9EUho0qlGFg0BI4pQKhldPSQYPUw
ScUSJP7RBWlNlNdNbq8+cRZaMs/i6bFbkHRnKuBKAIX+Y4q4dOfhpCSA3ESX0qq2iV0aifne2ame
riBTuOoLfTzwT+pT6Uo/vF3jafj8QgcJTWuW9h3yPCVXaxmlONXLBt/RrxOXw85otuoR9S/WGK3M
9i3fCd3ebn/FbvIS7TVHMBr0oiou1alm77yNBDcTQjIZB2qp4oaJDynMxqz1qTaYU/P6+QbK/V3l
hLZneVb0rwFdc2cYVNRmFDAPFQpiy8Qpn3cStPAunQ10g7ANjGkzeYZqsk/ltvlYG9Gx2JWvHI00
4z6w3toldlCaZHMyC3b9D3HNbXgO9WSW4mL3ofXWBrFrhiIIgbP62TXoCNd/y6Z3Tm3aETGfN+Sy
oQ0HXPgSQNm4zd76D8OHzVhDYOiSSds6OozSlzfSgjdJefezWa6NEMdr4XFF1Y4wwjri2nPYdf9T
k6/tEACL1vGc2qlW3HqyFEe2czO3+xUtXXT/WIDO2Ey3PNNiSrxIeMqoNb4AGvnkIoNPdxA6PY6N
xyFhXg9yJq8tED6RtFFURnyVXDo08o3FPlUzoxstJoZm60lo8n9/IkIAGkz1s+eD2p2sGEW8EkGz
SYwvtXAcWqNhALWz/P7ECOAM4ywJEAQvZd285Z0K5Idg24J8sJmjm7L4H9KuqzdupNn+IgLM4bWb
5ORRmpFlvxCSJTHnzF9/D4WL9UyLO41v/bLAwjZrurpSVzi11wNAYeXubQYsiRJeEFgSjN+FYh0j
SpWctlBFGSz2itZGfnWyU6xMceKuer1N6XsaAno/A4rgYYblsNCTa6ntJ9PM9b5IT+1nfZR2Kd37
m/K3dI4O0j2H1JLgoPsVsxMoDQJ8XL4mVcRRUzRhmZ6mZBplOuZ+8aH2bSjQFoNRH0bT5AbWITfT
HhNU9csoD6NOE9/rD7rU5BibFqwID51aSH7Xmt6WK87vm4/Kit3l72NYEerR6Ptlk57ifDdk494C
ckYwYYRdDG05ec/hE1Qtw+ra0lbOwYBGjP7h9k9Y5JAO0Ga0CAN4ll2SqImh0KdTkp4KU9tagLgV
agBq/s80gJc8L+zDRiM8Hhk3V6Rp6yMPnJ5MsUDTaiT71Mo7iyPBS5ER8HiMuYUIRkvTGCuBuQwM
tExpdqrszp5sCeGsudFtFS3q1hYF77XO6ez4XhqD6cX6Q6xqQtEZSzWY90AmpaoAVKPsBMDXGQgU
M/D3zmuxWhv3vABz4Z5AysCcGRqk4DDnP78IFTSjK4vGy9EDRu95+dVlzl18nDmH5Q1GNlZFdvLq
tr+zhEp+0caoehCKtqXBfLNEEjvdBMSyUUAmi1rCImc0xip00JETWDVmKiW0LpK5Fzyw6oBzt99r
JRqe5OgQVlA3g4liOxEbzxj9wjS6k1hQE/0lAea/AC71UPofDaaO0Q5lPfbdJpLDJ0z8kbLFSvH6
5LcBHbFlyrMVwbEU9DmU+4oHk/YlvtdKjN+GLBaq5ehFxDje9dWIk1gmulD1J6Fcl77kFt5bK8JE
R49+gFHwaT1mtRNrJUkNNxTCjdehbwubGtOSCNhV8jJYL42wR9tKnri65gTpOgk+W+wENu9MoInh
b7fVAVA6YYcm86kgQNTTx4bkhSMgoyWiqFe8CCpACg9lUdui9zsTcyc4hh9pt6riNz16sXpSox3+
tlZ/d5kaQKK/+sWxClRmbSuMaBN1ktafUnQjkEzvdEdsE9FVo/CzVkuAZMvme9cKPKzlL2/P8BvJ
UAWDB0gHIa/H+GopBOBZI5poBhx+eNqwGUQ39zd59jjmj2J4rxhAyH62hudQQLwckMKSnOJOedM3
srBN9+JTZNiRadLoCHipwqeadBfU6OTcqDvVdDXdlg5jCIDt4cEYncIJ72XLxTYgUlRkOOT6qgtp
qZytD9mybzP0e7stwgH0hEPHgZiA9BMTNGZa3RteJfQnMQ7Q4AvkIPUOUO61Tg11FUyHtiywEdo2
HjSq7zT/STcOZTUQI1qZxzQgQczrdVVmk8my+vIXMaI9VOoQj4HXn7owI5Lbl25c3scWrf2GFla6
GnWsPbdRFcn3+kYPXrtnLyCVcK+JNG1ehM7G/kHPXEMYD2PgTIYtp4cMmCSCLaFx2VvHSQnJoWOz
8+0m4Hn/b7UVtNdjRzPWdWDTNvq2GL8T93ExTPIQnzRie6MzDni5Ok8j0e55QMnfoieGElPwiGUj
VIusj0+RJ2ibATvHaTUNpt1LwPW6LSXfXhYzKfRVYfwEiRvowLW1KT2zS8ppwpYyYhuj21G0yQDt
kvdG/uZvZjIa7JkCd6oDjP6aTG22UYIObJCx0FGPCKmlstnwvNpXzvhKwEAGpgPXNG+kAvzbNRnJ
kovUkOv8VFeDsM58NQeqrBh68Uoq9Vyj+Whglidp1Go1JW1b0URNQpP28RhXpCtF9D4JU2gWNMN+
qJFm3og1cR5WNaH3qwjraBW1becfQ0EIAjJgZEciiuLJT2WhWBBNrB3qaKqPdUKKFttjqBjEPaxs
5VlISAV6/5pYQuS57ZQFCp0yofsV5gCtp2I1Gjygyu9uGMxQ0JWKPBX61zDVfc0MUa2yPrWk5DS4
zaY8Kna9CtwQJbro+Kquk4G0HFn6HsAwFJlb1ru2mzofUX/jFvtDqGzTnoYbGLgJWysE23vk9hd/
i3hnV4lp3xmKDmgcbLdIO1ZxoaAhCu+MY+P2tYvuYixya926c5rsWd3V7wFGGRAH31ab7wk6EMYo
M6YZVLgNANRdM1cqTG+UwjQ91Y5B1O0hoPqmccYTx4jPzocR6CsyDEcTIxjTBtvITi1Nzz+fPnkN
ZdxzMN6vtgCh4Bcg4K2MXUP2R8WJCP3fWxoZdjG+SDS6qSjq+RxOSSKYGZMcAzRkUM61LMnD5bUw
HkYLJ6+2UlwLmmBcHMl1faJuTOJTYxuR/xUiC0vRIQV466Dwh74TLIa/loKuEs0qVGZydu80G/mj
tkn3XBH9x/vtg32LjhhCjLgFwxSNfRGmpxdg0Ox8EjmpyxG171WWmQYebTDSSKxDqq8PgxgJxZ0x
Bw33Dmzb7OP90wM3L7t4QxdU5GsqkVmWmCkDFaQdJOJKa8x3orXkfC7oJ+cxusQ09A7M0NGA+UFN
4prUIJlxIoV+dhIC8pIPQICPfLJe376ZBQeK7B5GXEQUTC2E7ddE8spSSlVp8ZIi3i/lLtt0RGxW
tOaAbi4q6iWdma8XL7YWoa8gZKDzMnnEOhD/1CRk+2TyxsCXmHZJhxHpPFEGxQpBx3uQaU31OxRU
HI6ofYsDIWmXNBhpxn7Pti30JjvtPI1grut94GE9fs8KMSQYuybUBlICbQ12JRt5JVLBEX4p9IlX
ep25wdrny5PM3Ly4FXFqFC2UcJJoo2/daj8PKW6M6lHNyFNw5iVPl7zBJTVGoCWpk6yxxqEwjfAa
h4R+ci5mZvyN47D7nxIkC/VKx8u92ah2tOV8fSk+uLx3dhqoyLCSErsBs5O+xQJxzdHJsaLr95Eq
pPxxWy15AsCmRI1K97sqKLPTSBFwknmrSWmnewmzMty84Bz532Ibo5tAHO+6vKvme0Eg4MoRid3Q
FWyOtHFUk03aRL0+CNUEYWvs4QkL31cVDW3eTprvDYDXmsPmRvJkGPsxBuPKz8hVNx/WboOhTM2J
n8a1vJPxtHq+fVW8YzExTh8Jml+MIGiHjx/pfrvmHYmjNixgce4loqeIIPCiUmmt/k4or6LAo8CY
gb4ohXYSoZjmYTe5A8Fjm6f7HD/DOrNA9ack1nD5PdA5ylXlbPFEJxyPuRgD/LEwmKC7tmcjQLVk
o+5mSR5ptwdM9nvvbtcmFTbvt2+dYwy+AfZU/qSmlQKlsQMaWQ975yyKpCfqjzogGeVNuXD85/eX
glL7kijMps21NazhoMVraifbgvJYuBTgXLKQMQa+7EueX3wZg3nPh0krd7K1dbUDtnpDaUI5fJzD
sn83Ppjiub4yvzbVvFJm9YnJL2UX2bq9P8d3PCW67bMx1ntNpvHKqG9G8A9pQ3VTY6f5mnOQ21ZU
Zff5YJP0IIcVZA8P1ebJvA921KEmb/CeKwizLl+47Kyom14A/MdJ/CSkdidKgfpIeK7utkUwVMYi
dJkiZaOOMKqnKHOaFB3AdwENqUq61wzvU+Oz3QurzOE96Jbpzr2KyFRhCIAxprFfDT6yE7DeTmUf
aoKd6RxzvWyI/lBg+JdqYS+KeZKdpKf8UaDNVkGhloeizzsGwz6p1PpKBAYEoupfSMW7a+X+trTx
CDChlKgPIbImIJBOJCEZMX9H59sU/kXQ/mEU245htRiXGUeQOPSmrdPp6CiZs6Ujr0d55sV3A/CH
zmwgLgQa4P+Iq7I4Q45AfI5s8+6cOBzd5Ny5zjxy5q1KKhY4ztJsEQETboOzLQ4cIv8Ssv05CGM5
o6LTxsqIYGJcc5Wi/1kg8aq2o2Oy5qnn/INv8YwxmklfpUra4GkY7XfAnHZNhXT053TI6JqXFVs2
nH9OxRhOqWy6PtJCVPW2LyHRnzhH+d718xWv/fk+o/GZVYdS1eJupHprEEm2JY1IR+GI2g1J3Yo4
CbqfHh/jj5AaA5ERXXEMwrKgK0gezxh86ORlLIKsdVoRtHMxEUu8ho1EjDWajYAeRnm+bpaAb9d2
QYkxC5j2bJNCQ01W/ih9WiGlExDL3g2Hgq45wfZS+nQux/5zKsZCGGmWpGGHU40YewEI9P6VOsl6
+/msIEqRObK/+PD6Q4yFLEBurEc6GMSCTfBES/e2KVo0dhdfZyyEWVq5BwORnZ5/TQF5TH8/3f7+
onlAKnSGXJiT78y1lOgKBgIEwl97sO10PZ6jlCCyuk1k/si3u78gwtxHUZRVIQ2Ic8wVHOnqjJmP
v6OgMMFvJWAEKfARYgcvE8ECFcywi2tOeLh40X9OwW4ZBvTp/0e9j6sHjsQu3vLFpxkjLY8h+jhr
MEh+7lcaFhKoa8498ygo156maAorxnArTBl66xrnyXv8yyMwZtlDlxt6ZEAgue9obzvcJ/Syrbpg
EmONgZDWj4EBUQXQzuNbTu97W9xXlHMOjqyy5a7EqgA1pYLK+PDyZr0iwnz/K2VgTW5gCY3UyiAQ
nKZ1vNrnbrW6TWHRbV0witHpcWzSXEMJ6ZRs/LOIjXAcv7Xs7S8IMPps5oVQJvM7SV09V7ayM4PZ
ZmDvLEerOQdhTauh9lMUl1CL8ojNuqeM8l7mC5eNdiMNK4rQ9CSio/BaK9LSw4OiUXKELXiZY0+P
SzKfJ1FL7LqiMh/zIsorMFJu4T8obTqK+yaRDRZYoFQz8sL7BR2/ojP/+QUdKS+zQZxPg/f/ZmbY
yJPdhQvR0NyEFnoA5+gS20Ufqwp2Lepajpe4KydoZx1KzpUv5bCuSDDMAko/0FYEkPB+tU7/fFe4
9blwRFt6pvF7QDjavuD+rqgxLLOKXJqaQs9PL97BFUuqAkEDOwVo9XFbJXl0GJWsZLNvknqmgx5z
7Mw+Uu/Ie3jxaDBaCR8iaHoHzo1UX3kPyDTa6J2vSHm6fZYFP3jJMzbTHDdGb8QzHaAnk7zjJhMW
siKahC7fuTEU7XTszlyr6SVJmMCr8Ll3amJiezZREC/y1X8pkXVFimGZJ/TAb5NBSsMUrIFHixtg
qzkkIHBGIv7gJXwWb+jPyb483IWC1pHSxtF8Mo1YrkA7iv3knxz3smxtLogwEaOs+kPbDiASk2iz
G53piDzJmRMLcakwEcuoNZYRiKBSOurqEO9K6p+lz/P4g0OIxzImbhmKKUabxBfL2ldprT852a/P
2/L8vdsKIDDovBYxqAm0cywsuLabeS/1VW+o8xPZO8THYjNu06O3Onl2eAgPaIXY/xyex31uow/C
uU3769tMaHxFm/FAPtqVRaz8QzIjoMl7ZYd2jTUudhWsUsdX1y1Q3ktM8lf9trPRCo49Mp1CRWek
wAwZfubpjBUS7jCmoX6mW8Mpt4qb5MSsSHowD/I2xt69jzImVUTSt0rBhhYSvfT7zLd9b936KVUO
SYrFkWvx1TNX2Jyn/jBjGgyv6DoMq1MzrboMG0w2jU46n1MXXXC+QLXQMFuJsQX0/DAxe5dlAACv
JLx+JbvYTRo5hzYnUuGRYHShM/C0Vax+zonL1NX3r0+8wYulqPTqFIwiKIKsj3IjZqe8Ii+lI1PF
J5kGPj7wZnuXrNUVKUYXWmxuNPUKp6mdaFMk9AVoiBUtEzrXXYxNyvGNC3b+ihyjFlYgAzM/Bbmd
+IFWKOnnbdFfMiFX32dEXzXVpJnQMXqa7lDlN9DRFdCMrJ/ztfx4m9RCYHRFiYkpSnQuKL4ESuNK
pod6Zf5e/x0BJoxQY62KFH2ai0gifdPvK84BFqzg1QGY8GGQ6jzLIqgKUsMb1akS8rr+5Fw3T1fm
33DhnMo+lPs2hiCHmLlzx9YZlTUv33T7ItA1eE0DG3IrPTdAo/085CvVLp49Tif+bU4BnPuaQqxM
jemJuAnvnJPu1FuE5jbl+FjeMRid90od24VLHGPXIVF/7v9XTLIZNeMfw/htAieR6kEpRVRTcnII
SWQ/YqcnbxKDdwRGuYGin/lDPSLvI6IomdjYV8yZ6lt4K1ydglFvT8j0Xkpm8xFu0Sfsyry2c44B
0dmq0xCHtex5oCDsxO1hrpoASmtwz77Nm329rRu6yOi3iBz9VBu4kbIkJqE+OhHKNde+z9LPxAJX
HGO0vMgNTYkb3MkL3lYyvLxBy73xvOWEVLftus4CzWAELVcyFYc5bRrCe4RwOMWGuJBq1YoSfFzs
bHci6Ud4aEpuMpnDqS/JuLBVeZqqdR/AHvZUcX/Nc5U6Ce8j3nOXY0y+Su4XZDzVCDQvh4BpxHXF
J/qeOxyju0gBi78A96FiRcO3t45uAh+hU6AkBrqp8oloD6R/50RBS73VmMv4Q4Ux7XWmTKFvyVCU
tUHsOlmXyD64WKJrAzA7Jx6K291KRFNxjsAiPuqrdYNR/PbHp/Mq3m15edRF0/Pn17Aiglg8VAQR
Z45J/qu0f6K/msPVRSG8oMA4gVzOc7/0QKFpiEWF+10Pdb3t8Ret2wUJxgVgGLLI5AwknnFtOqjk
HrlNgXcIJtqLUBwS1AYynlS2GxJzH+ikoBzR4MjfVyXlQsKTNijlvgcRjQQdqfHysO5cjMXkp9uH
4dFhnIHamnVYNmDXSH9Vk2thKII62vk2ER7HmDCvGsyw1nErp121d9GbaFfPFSc9xZNdxhGEXT/E
eQ8Sxp3b7aI1z7LxxGo+4sV91LqRW2WN+8CgMdYZA1z46TaPeAQYU2BlE+rasP+n6elFe2xdbl/1
omn+oxhfj+2LE6jREMTpDFEP7P2NRV7i40BQ1ky2vnv7JJyr+BoUvCDUDgoGegUQyn7n5A6aHr5z
dPxrO+43h3xxFkbJa6Ft9VbCbZdOY0uuSDXUlbC/D4XmEDOlXUWNB6ciT++8ZniOJLML/TQ1aOcZ
yJmJkl1H5Me2J9r7bf5xVJLFCMcOpWIsStCINr1jPv+WVsZq+vg7+/JVAb+4pMFsrSIzQKSnWg7Y
LVuiP6vjXxJh9F7xyjEB7Ar0vnyGATumGwxdUV57zlJV+dKLstOGcLDN2M0CZw/WCuOwHd00p/Il
dtW3nbrmkfuOtjC/Ai6EjzEFUe11fVdD+F66vaQ74f5wwhTifTxgunjYKs+UDoONc0qx84np0f+Y
2bj4AYypiFo/0QAEMAvhwV/7W/XJJE+Gbf6XF9sfMmzpVu2GPgtmZ/0irnbjV5MKJgnzt9vSvpyn
uSDDxARTYGRF6eH2BrgG9MG9v3o0W3F0aql6cXlpX5HYhbyLMBajEYBn6CXtHawv8rCQE0imAOWR
DxEpYD142DHckzGBQuiFBobjwEC7yUgekVfk0UJ3jeUnf8lC9do5BX1UjmoIFuJVmp7D1Y/XjBr3
vIwax/axNblEFDwjlbSvlt+B+JvOER//8iCMwcA45ZBqA0gc0rXrRu9Z7dLk5TaRxWNgkHHurMFW
aHaEF5vdy6HKTUQKAHX+mQM8Tl+H/8XwXdBgNLSIQ12QEtDA5iMsj6fSVn0Zd7wk6qKj+EPlm0cv
NQ0Fa32O3aKfygP68OdmX4NzluXX/AUZRkF1E+gTBuK3kz3S4N4iWNxNpG1zXN++l6+Olm9O/YIO
49SxucH0mxx04mKFVaq/PDKjjhHqAENzsz3Wp120EVxzWxMDL6ICQL2YqOY8wZdTuRc/gtHZHFih
ehHOh5Xznf+ABUL6E3zIj4AIq9Tm+ZJlE3FBjtHcKfAw8DpCUHYHGdOyttTNTTLyinesxeDvgg4T
5odp3qd5bcxPO1QmyEtn+9vp8/P2DXI0i13lWqVdEvoiiGAMrXzeyT3BywjDKLepzDbglpiwkf5g
BR7Am9GSA6Ah0mMVzX+K9S+YNZ/zwleMWRqMZTcLok5UG8PN7393AsY6hHKD8aYe3x8wC3LMuG0N
s6Lc4BDruDEEPo6xBg59lWndN98JN/Q1cnhoCEuTDYB5+MeUso1XQS8jKybgIHNfg0zvJoKuX6x7
4/b/cySL9d7doHu55+NEKQHwM21J8PDcYkhYuAvui00lrjpUhTG2Y5xu3xTHwrKz74LZZ3MZen6F
W0/CXXcCXoCrBzZHpBePB7CxudcPTeYsHzF/VsG+WjA67XOzizfn2OZa8UULcEGDsa5jH8ZC34PG
Tl9le3Er2QMZFfr6396ZJuZ3gVcJ6CgW/QCwWXHoYxE57uo5OQFw+dknITBT4JpuX87iO/OCEGPT
9C5t61KMZkIG9rlgOpDXZrws4BckmHgEm5wnKZniuQ1JQnQ6OjX9GCh8uR0QXpZ5UdYuaDF2bWiG
ETu2wLcupkeg+uEFEdoWL2ZY9jgXZBjjZk3mVBgRyLxM9rS/1+/a/UPOSfMt8w1bOzHFD2nGuoJr
C1p304hFENnc6tC5+Wv/iriU1vaYE9WVba7IzRHIN4P3h5wxy/6Fwa4jrAsTxCLHY3Zyx2egFJL7
iXovksPxcMvcu6DExEKllVldpIGSiI3Yd4GtYi9TigPxhGFRti/oMNqKlautoGB15MnG6gUBfk7g
1PgXT2KgQwMLQeYRdbbI3/ZqF/dpBXEDmqRO57hjTjfzO9mX/PUlIYZlmecNeuo1s5rGxxAbs7rK
bvZvAylt+Tckot6Xp4b+l4u6pMowUBQaT51GMFAh00uKd2UDkPkOOSEeoflDrOxdEmICxkHqhGFM
2/xkIC+Y/FRpTR4zMjnVsdhyUoSLanVJi4kWk0j0s6bEnTUuIrjRkWatcmu7gLXgLa1YMkeXtBjr
qo0thFDHtXUzWu4akxy5Dbh++7YNl3jSMf/5heoatWJhsTfIFKh3zqjDwDW9w6YKiHxHGwdbyHyY
QS4sHI8sY2zRIysZjVXPBmpyqw1ADm31VXXQu9w4yXH4JT3r/P32S0p9yVLG9MYJ2pdj4BlCE6ac
tM+jY7iGa730rwH1USgzTCpqTnrPHTXiCg5jj8NOGUytwnErcBkDbLTYAUIG2LHFigtGMQvhvyvE
t80qSprocqLOguPKM3L63pX2Ok01h4xPPOlZCmr+cBRgS9fSg2d2JDQYk4GQJu+y45Pfvd1uvN0D
R0rn79w6E2NN+r7oGz0BHaAQvaVO4H40TnaUsUSCG1PzjsTYE2uKC7/PQWpyVZT/sWAIhe0MXY/c
4Gb+0q1DMdZEE1RZDEpclGFGROs7V1E+RvXBQvExE+0KcXVl6926b1ZW+1oW3f8MW408Khamql84
agA3ZoQyMcKwCupxbro0UBNS4EydAi/+jN6+vWW1+4fOlye8MDGIuDXBb7/o1L96V3Ky1X/oHwVs
JhCyAKBuYsCJOYpgqkKTGMMsh5h9nO9MOGiv/C2GS3KIna8GavWijLEwxoL4vSXUPrBugVYgUjeD
dNxrq3Psvt/m2KK9uKTDnEeT6jHoDNABjv5vrNol4WZ0rZWE4rNv83r9vy6AFcQLauwFDaGqpp4M
algqTN6G3e/pectDS/qqmtwiwpiKyeurMpjNUo8VdSlRfuM5Z+sjAZaRffc42S5er/f+RlWd4TNa
b60Nb1vLYpni8piMEUlCUU47Eb9g6rZavjvvHvxjS0Ry7DcIu0yO1C95uEtqjB3xpjY2hAnUNKAO
IJHRvjSvt6VkSa8uKTD2Y1DHAUIKp+K/oreuC6ixuU3g+85lWIhLCkwMYsij2Gg1zlDZ8gxqM9kZ
+sANom1S8nLwH0KakN69V317ODv26zajnzwrufQ0v/wJTHzSCoY1+doccgFvIEYiVyafPGx3Hg0m
GDHCFLtc5lCrfd4UTuO8+jbvGIt5zctzMJajrLNmNLUvcTCw/fSELmLHszt0m5zFnXV/++J4B2LM
R5CIUp7O5kO5c2cyAx1R+LhNY/7GDX1mk9+Nn3v12MBPIhEkv6okxeo27FbgRBgcGWdr2fI4yeEQ
gkoPsQO48xTQ4+ffHYQxC5k61KYggFl2iGCXxHSiMTqmeH2Fi/YAeJGmDuhCVWOf5FZUSHneifnp
l+JOm/heXd8+hrTIqj8E2Ed4IWCZc1hOOEcWOK6+1ekAEIiIyDmp4NWPWUW569JmE/NNCC5oMkY9
UhI/Mkr4XSDC05zoGNaeo1vd7qjo0vLub8/I3JVc5kUVp2Ai4neVCliKKJ8TN6b6qaOvgSNsxHnA
tVtxpHDZQwJcX5ahw4rCCnvXFwrANiWkHVadHf2saSCS/LSNBm79Yyn8BLTtP5QYjgoqjNGogJIm
Q+IbVyOHIbenVStzx4l4pBhm9oaeD1Igzx7Kjez4sN8CQp9fhZ0/811G/pyIcYSA8w3NVMGd1fEa
6WLsflaJ+ltyaD+5PPng0WJcIgLarIgSHGlyOyCORwEg5RRa3z2EGFHh5YgWa9qXd8W4x7rXshRI
mhj1AQKT4qR7q0IioFnNrxK0DO7yNcplNFjdVvRFw3shIYxHBCrrkIsdqCrmqq6fi/bebFbaWUzO
YuumIrlNbbH6iHQl9n0BcxnJcYalcWGIghgreKXcbVy02/WH/YDusf9Ssb0kw/ASK/AKQBuq89vc
Iq1KpF3xS3/j6fGsPd9l8c9hGN7FDaDjJR+HQU9fSYKXeRh07xHjGeiGt/m2fEt/KDExRYuVv1Nt
4dEjOqnzkZD9/ITkxZjcy5kDgYunVWUVrV/Ol2Mn+0NmA2Efnl5xeGq17Lv+HIaNJzxDFfQAZLJ7
2x3s1qnP5UZ8Gl57EtHKbjnp6/lX37gltn4mJFg5kXvQ4pcpI8WxQHdnxsWY+rLZ36io2GEOtNN5
zfRsHi94JwkAHw1KSNwMpSe5L6FNn9uQxmtlHbjyCZ35m+4xcTyeEC5KxgVdxsKj/UHViwR0K1Q0
fpXn+/L+4bbsLfLvggJj2At0MUZaDQo774DhQwq7zrkh3hkYmz5i6T3KZaCArSvp2j8OHuDh7vp6
7ff/ZXoXKfI/98QYIC2r/LEUQQsDfLb0KJJs9cCbNpyty7UsAMRbxYy4hJ1XxreJO1X1myS31PZk
b3hudv55tz59fd23L/Z7iHf9M5mL1aZ2DPxJaYGoUrvpoXcpr+DKYwRzsT0goHtfBSPeHu95fam8
bzMXqQ9NqrcGvp1S7p6whffVNWtY/+FbQgsw7fak2I+1DbgeZ+/D+T69Pz3fvoOFmYFrSowPKWAJ
hW5mUUw2QC3uyQ4G40m3iUufHrPV7pcNfXNsB6OHDqcj8KsQfUuYGK/iYaIyrjoIwMH91Z/Ds+mk
9APg0we7u3sMbKx739B1+OTQ1n5aH1Pbo75rbd5vc4B3j4zTwdbYSOwq/Aj3EblRjt/87mquucu4
mrYzR3E08fGBfPC0fCGtdvnxb1N2Zqtpte9r7ek5doRjuireEgIM9+hsC7wNarfVnh23+xuGY9/l
taeSJW+qNHlm+D3nKnm/klH3Uqg9Lywhy3/95ZnyhXftplaxvNlUATua19h5WwB1FrZxFMQ07Ef8
ao0QwsmKL+Qpr2WEUe8sTpvQmmUE6PePteXI+fkheWxcpJTt/fu+BW7ouNsrz41GjUPwFgwk2kc8
KH55vtJ/V/Rvc3W95I2GOesYlllThcTYuuju57x2TbJ16b6cR7JaO59/KQ6MZo+GkXWCCMYOhHI+
rfBEjVHsoUDjZ6zj23iUxSWJH/LV1rnbj+SR2g8t2a9f6ftTu6Mre8Z22yqRXfLiWM5PYPLct3Xy
+7ol80pOvkLzCwEPAwnjHBPOs/vVElS4I9s9eJuKyMT5wBaA29SwZ++2QHyZtgtyvWxNRp9ALEuy
sS2yGWzhLSbvMUqm9Vogm8rFWGFK8pKoqh0fD2iQ0TaCswnc3WZEelv2ifJ2px1fmoy28u40ANQf
23JT56AR0Sel4xfOelq3q5d6dWeKjvJbf5Cw3W2lYoXvytor2KdHApOEWD45bEsgWxDzID0CFYT4
AdpSk02bkOZe/5TQRbkB/AL+wmSHuwGbOrH6a5Xsf3wqEUr05rGypac6s6P7zsMKj8dsXzRO/my4
OW3wc4Xf5qsWfXVERBnpV4qL3aI1zfcekkvpSsK+j8N9PuOlfRzETeOuCvfDIhomXDeomFFxWzqH
HkTDeD3YUYuaNlIa2pvoTLvhriTd053pBBSJbGwi02lgF25kkpdNSbBgGt4sp8MdenhdoSEbV1tB
Uq2U4jlKARuskNf9ag0siEdjFTqO4SAjfbAe/F2RoYzxYG5TB9CevVugdJ68adigN5HRHiRqfRg7
eaM2REtR8T3eB3Y+kI0ezn1T+g4JuocG6zV7z37XMJ1hkrKn+1fxLV1tf5S7Y2lrz3dy53TkCevT
MjsF3pOyEewHb1ucjZNWECCuAtIYS4McAaHxCoDDEuoa+rHr7XEtOpt2e87f0ppqq8CmZgvcmNA1
jvB9TkONAkhemGtDiwZkBMsE4gnZO2/jFOunnijAxM0+33tbvlu/n/sfmkJIsLX17bgxHzFwsUW3
7JpUH3pPVlsdwj8JpDlQkiHyoCpM12+saDoZCnErrK6IPgxqbaIjWl3uiPNUkcQp7dgG0leHHcc/
Otphj9M2tj9bCTBQ64pstsqBTg/H0BWJ9FidA1jAEwJf3Ed3PG7wj92eFAOYhsxVh99i+xTcX+vv
Rw2dQdTER8EJgb4EdvY2rVygs2f4X8nZpcTFrqUfAor9756Tv/WAuE7QnKuS3g4Lx0qc4/oHTT7U
1V2+O7YUJwWghIGS8CrEfpRTsbLuJWmXkNaOzx/wciMkf+/tAR5bHN4xKErUgryLa5nU68lwt6tk
m5NH693PSPAZ2uOL556Ne6ysLs4taq7bHCPHNhRNJIODfP2aKKvtRshsz4dUBk5LswMK3iuqvb/G
FOixyuMM+7Nt7bqmZJ0QsPY3MqHC5pg0ZLyrd4lTxYSsN04JkHjLxsy078j3AuKd+K4g65F64M0n
bBXwSEmzO7+/pHfPqTs8BIfo1c4Gd1qLUIY2OWx1nP+2QVtysxqAjFRDVVQM+bLmUw8iQxBCr0MP
ruJC9QfyKzzODRmJ3aTEvNPdGQbe2uCqtiH6vjnuiEufiamkqVaqRLU6wEdKKZV24enkhsDTb130
Dt3nmwKRs3JvwYxmB84L4utsjHO/OjsTdelpEImZCdrlSH6dLKAYhNQjyFKubzN5obkHEwgXTJ4d
4oXTEEXfwDi40J1e7NA5APVGOZYvUBYN63wNfo3re3btmhzzBvPNJpn0CndaFOTHT+k5IjvJhQLw
jrUQ/+FYClaqKLKiA6Lu+lhy0QVy5/n9ySKo9meiCwuJUfr8Hr3uEfCwynsugtxCBWA+2x+aDCvj
MmpT3wRNILtnAdwgdruE/0fadS3HjSTbH7qIKKBgX2Haokk2PfmCoCQS3nt8/T3g7K7QJWxXzKwU
mnlgBBNZlZU+T26+eg5vPBflkrXr18/7XcwnDzSXoq6Ah2Lfc77yz/TPpe/DXHTg12KFdW6zA26Y
saPcKADu782cQ0bi0WF8cUCQ5UKdgM7rBoBqpnm6Faz306PvwNSZOyxbej46xHx43vHwFVckbJEP
Ur9rbYuH48d1KaZz9IJiFi964XnC7ACUpg9FL8zhy/Ox22wC+zFCH0lmvjzCAdncmztnr2wPz4Fp
ASr+12gdfJvXLvPdA85ooAv+GGfck6WkbAbw92rbp/tft7e70nyDa7k55mbqoIlys4Gc59axO3o2
Vk0B/8037QnFUetrex4s58E5yMcHmAbzLrTvv2Cs94fP3ecNgYV6oebpFMAF2+nOdYn+niS98t1s
HU4wuhqADfCCxc2tZ5/2J7vHp75vlF2NsAHDaumGmi42GOa3vAo+5zV9xwMLkYgmEcuo57RPajk8
cZP/LMVdPKjvcHDxy9U+yIZyDibsR9887eeT3lrOj0e0xAQm3LTMbm37V4hYcEROZ/bWFNuCa6Wa
CJ04ud1vGP9rh3ypg/6PFmoixBI+BnsX7P3r/Yt/lvev25O9Ly39rjGd3dYyH/B/TM6grUB1HHyg
td09YMkmYDJ2PGnlPEa2AiUEmq5286UDUZFnimdeWF4NpP8plqViZOIPUxKMftqkWJqLgKUS4Qb1
r/oOY6KCXR95t7ymzZa0GH2sBOgrA6RdB60ZOt3up2c+zHd5/YmsORdYVf2bI0Y3j16YxoOqAOHJ
OsX3P1Ir+cA0AxcBfgUCANZwQYfRzUai17mhgI6GgK933umPCitBgHabAbhcQEs+tpyaztNXtbnO
IO8UmRRoW0eo8Cbfp0gc/12D7XnQepPXFMcjo1/6GEFkjFNYgD078Uyamt7PFEKR4AVeZ2c104NB
HewQlYzvLX+XhJRAi3Nv0OGjnUQMb8EeVDsBEWeA5qAKUURq+5t+p+2TzxlhoeQ89rWKwpI689bF
ghZjWM7U2/v7ep85v66zt5pyXRJghH5M6kqsKQiI6SYd7VxzJM968/ekdozn0bNxdbzFRf+FJvAh
NUkTseucuTsyebEwGnjUJwPwROohQmK8cSbHyp7+EXe/KTF2VMC21pZG4M72nqPJrm0Er7Hd7ggu
TOBkJldTQPOs37/YYo0fIMSzqgvBVmErZo+dk6Lp7QkmlQDhrwGVyOQwt2aUlvQuK1f/F8vD5Kci
mEvepp1ys7UkFGKDg/9wnc5aKAZN8psvNhTzgtqTQ4RDSKTkO9mm3UZwiiNaKaRjigVdycmDX4G4
/hChhq7elJrJUypr7v3FNzDvIMD2lzqYL3JEwih2mp3uis5D+eN/PlTmPXiRIGA6HZc4YocO5kew
SmfzpN/8g0n+WT3/PlTGDESSVBrd+M3QjGKXAmih32C71pbL0fya/jShvykxhiBUdXlMBnA07ws1
AJ3VYTwd03M38/ScB18pQp4ixEAllzJPQBlTkBGhMgxxfucbQFfeqbaw9UFRvLsuoOum4DeDjDqJ
5CATAh+hX4qZkXibAHP5I+R2E0mziF07R0aXtFQ3sHIJNyafe2RUsfPXAoAwCowFHFvD8jYhoEa3
HbTnITkJe/+23vH6+ThXyTZeJEKdSp4M2zpa9VPbAjNG9QtbDZzO+/rbZwp8W1WWJDheALllri7t
x6LKBTDbbV5rgIRVmDx44NnW9fzHggpzc2prTJOPbeCPz4YZWPFgDkBs9c3altAkkzjhxn8Yf3Cp
rlzkBW/MRcppQuVUhlh2m2+fErGq6CAXuTlwN2+sXNiC1B+zPrUnhX45v73UJJiNVRzJfuC14FIe
EcYOiKpa+j5AHjFcYRyztwx5smYnO+XZuJ/OiT6PMKPfzSrgqOS7r+os7Vxo78w8PCFHatsYQbWB
XmOTncFtsl/zQi8OgLUdeTpm2XzDOGuiW6VloJfnh+fefRbHlwIdgKa6G01hP3qool0X4TWboYho
BjVkDM9g/TtDO1OIH0cR9MJoYRbQc92Pgusefk+4M1rhgghjmNI+6tEPCiKlk94YN/Jt++Qf1H25
VZzwHGOmd7aJN5mzOw5IhX+1aMj6ys4CUujmiEELXvJiLby4+B7GfhmxMpS1hu+pNifJIbK5HZzu
pkGDFm+8nHu+jAlLBa1o1RqkbG+uw8TAQH56MN54EdOKer/giLFfBP22iRKAzOmHf7jTITK9qTrX
ZWX1CS1EhVF3UluSUh5Bo7jz3MqRN2fE8BxXnscHo+xiVYx80iD7eoruQuensK0Qgv0Tm3txWoxy
wxiPFFUEnJRO7eRO66AJG+Y95S9UXnPjl6TYhvbEFwcFhrd/xIyyqR3p0UfJ7SbfNE/FicfXWtLj
ghij5IwJvdCygNMTb8VXAkVy2muofor2BsOG7/JhPPmHxFahT+y3dm9lH8outwTLdahsQrV5plXu
D8GJog6FIpjjbW4Ou+7tuhStpb8uPpLVOEEnFcl8IvqAYYWXkKL4hVlnrd/k3S5Qty01c2qH1RaY
8ZF4G47mpFjBZFXESlLHi1A8QuP8WDhRYEfToSrOdbklxQPnM+fPuKKzNEZnRThJtWlQdiCWd1Be
/OPwXfncOuQIgOBdZFo4oB+/SgCihJtnDvH1p6ZqFEMWMrbXMBc5qOqo5AEucrT6j1fUKnuzQcE8
s8NDf0p01Pcmq5hMJ3yUb2G5Wvw0NvujYRc250tmSn8cA3bAqnBzdOmPdZlEEqgvYLMkHOOoQ6Jc
RBkc1dvPcn837EKMMr2h9vYQmfIRU3A2b6hpXVP/Lv4QRlNntPKMoENYRVsr/sTi0XSPR/rA4XJV
6yyoMErajwtVzHwcN7GqX4IVvyErz8PFXbcECyKMik4ACSXpEYjAk3hWMaQTIhrsH4l5vn5lK9mQ
Zb2MRbNuSUkquQAdYA7fSw8UEeDuOoV1pbZghdHSU5XqaTOLJ4xad/v5luxym+Nbc4+L0dFUwWhv
lYHGiM0Z4q44dof6lxVteXsQVp/ab16+v2ORtfaDDjWzbwmDdA974V7ddMhRXT+xdaWnaFRWkSCT
kaPFM1tQCWUSZm0R90ibAlvEezZiix7RKwK3Wt8kO+ttjsckdGfJyBIoz9X2F0fE153MxRcwMi4H
id9MNOgfX4fMBJSgf+iOBjoX5rG6yCTH7KTfAIcSm5ezLTeaWFWmC+KM7I8GlYUhBvGhxZD2PjM9
1zE7x+Eo7bW2VvQ/a6oiY/GpYcgMk2EUtDRQqh5vTEanQhfiTgGmYQ0ZdrGdwp18KE1lspuXNjLr
R2wRPBYl1BaJABapvsQP+O+u4HWNrWqXxUcxzKPUo01q0sFvws6mJLbkxycA/tcv10Vs/cHoIsWA
iyhT8XsXzULEsGsmCxMsEHkcDxMqSW/WE7fQMB/fH8ZAhxkgRMW0Abvq3MNShCHwhpmT7FV9P8rn
5FbdD/dDambY1ft+5jXSruUTFIzEU1wn8kCyxlxojvl1RfCS/jH8ip/nvbNzZjm03M3LzxtUcXxT
O4nnCX03D8G2iEzOkc42nuUXoKKoQ+iSqlDKeLxjTvIhImkPVTpivqJ6jB1gVroEy1uH7QNvUlmc
lcA1coxaDXOxCPW47AE3g90Q5c1mAIS/h+4rS9gqPDi071rfH9Qk7FVQNA3PhcXu8bOqLzMd8lLZ
wyZ6bFLL1ywV1JKdY7lvbxOcwfyNYCL6F+dY18RIWlBmvJvGm7w87Or+L1h8dFS5c2YDK3B/SRvJ
LJHh45jEtRe4JMi4nP5IvVxowWrgmSfqJqaSmGTT8JT8mpaDqBpU02apURlx6eJpSioAiKObTTcp
1gGWmVXL57TADmPyMegbVTAsjNpZBrCe8hsveUuF3ah9RIFkdsUhF9HemHWdqeY7McAwP+F84Mqs
n4IW698fyAhYLeUhLebXhKekbeKDb/qnTw+QGW++RXZJyYf9XHNGlhQZK65GWUd1HydPgXxXHpIa
Wrmmcxei4L2q6v5mOhkoCAVWBx8feBRcVNs1/1WCTiSGqhqKqjEfEIQC1cYIH6AAr9K9NzBUMFg3
AjePu66pfhPS5zzvQv3qfTVOzSxjz0B2x1DUa2zKjrHJHkRglx9kSIJ98yEdC6vNzOhg3DUnXo5r
rQqH6/0Pr2zUQDupi0mJTzjOeObdvv8sT8VLdpy26f4DU6RYb79zImcXbb0bXiJpzY2SZFXFdKWo
SX8A4k6JJyVJMSKkLuesGXr9uP0sK8PhEN8FDeYuZT1BD14OGqfmLoutOZdygOOyfUJe0kQLjWDz
Uh7rL+Y3SbZc5Yll0Y/91KMQrRxTRGFzs6xzB8D24CTY4r78wS38rRqdBUlGO3peXIxeBCNrz2vN
6jM2dgNzDKPGkBo+GMwqNYViSaqiyoasM2dKpqTDlhIZJn2/CYmV2YA/Um97t3mPDiMnubMazSFX
/m9irMnx2hT4KTWIPWvItaA2LGJ9kwRgooTnCa5mzZekmFNUwyQGVq3UP3rb5hcApIIbSdvX+QZ/
SydAOW54UrYT0o59y6m0rJU4sT33N5eMtTHaZFT7FKSbjWbeRpLTNCb6JJJzg54MdIXznKRVz29J
cL7jhepJszKNsa9kzjFFIlKMUHCAWTMFtC7+E8utqPNCP6prksq4sjFisjE1lNkBBJQJ2qnmGGKw
fkr2LnD4fQWrgSYcBVlCDIZ/CiOdNFYFAQg00CoDRSOw3grdZJIqnm7VFDuQza7NjcYuUg0gpJ1X
hqXZJJVYYRGi3qqO10rNFxU08ef1Y6Az2T9cJ4zc6vOWZEP6bvlbHDiZYiEX+3h4TBCyyZbYvo7S
IaHm0PamEeQbHZgyyTsBAKuIyRr9Ppp+trFZ0nOCElHyqnwYCXralfJHIp6lzJTGF6TunLo65fQr
lUorQVum9CMuzJigMdyMM0uttmO9B1SDpnIq8quKGwA58LKBCWWwvORKRLSeRsMjVg5G6mf3kOWA
Jf2IH+jT9VNbv8zflNjCXKmJfiVJoBTtDcB/YxLD/zEOhxi7sHB772GwjZDV6vccsisFVgXVuX8z
+D2OuLis2VvzAU42YNRRRI8d6nTUOjTcTP+apzOvTUarhoH9rBrjW0UDnYiAGvJjiEWm0019x8uF
fUcbrNQtKTCPQadCHmN8ZnjUcvSrCp6pjs7oVBnGQcLD5A6G2e2z20K2lFcp2CfB1isw14LlLKHZ
DjvAs9WWRG1CsVq0PxHk0yJI62SNxV73t8IBSyA79SbR7bbYGdxQas03hk6khMoiOqoUVinSnsRp
AUNa2enXqRMsdV9g34pjFZ/die/2rUn1khyjEqdM7itB7mcdPEdup8cMkGCa8zLXRXTn6wFJU26S
Y00CljSZHM/oKUONTvUee9ORR7wFGliO/S7qPgV4hxvbuQ3fb6fwIHlWHc8lWSZEzoo2DacJZHNg
WQMP4hYQClBFptzDu5ft2TMiux4NjeUxP1Z2dModVDk56aU1jTgnXdADpmpYH87IZq60XqrXZG4v
+JHYmjNZH8mWN2+xmsNaUGFzdVmEIM4vaY+nXJo/bgUTJRQLq/oas3mI3eiolbwRi1UHcEmS8SPy
RkoAEQXGRkf+nB7tzbvdubLt33VbeRf/DByOtlrzx5b0mHcyCBlBJyfonQrsVwoL63O6ibHoGwWZ
OT77xUt/rsXiCpCcRBEPk2Ax96Xv0AhxkY4dXDK58xI70BChDmGTWMIE+MbrvK3LyG9STHjcjx6R
xFZHyntLX2vFLDVbw5CWADBfaTPJHGqr5kYBxKGsATxaRwvNJWd+o4ZeIIMzG65tfZ8fPBvm5V49
Rtz+wPVD/E2K0f1tNwpiH8EtGrFtc9iPpenZ6C5ACS1z7PpB2KNpgCcoa4Htkj3mxZFyGkI0OM+B
LbHaG9/52doTWicybvlenmWANTwLUmwQVJV9TQUKUkkKuWgsUQ7sRLVE9GFNh7i1iyxxkl9Desrz
0Gpbu3H66TXSJ7MHBll2oPLJ6O3eQ4bwENZ7xfchylbVbrzWMt5b4zHJj57qdMnPJniti5MR/JoA
YJLtxngTAGPMd3JEXpWnuL18S+qbaNh5CWed6WpsiU5LTdQMRaZACbqUFiSOdT0BCvPj6/GdqFaO
jk7HOhv2V4HxOZvbpPTtdbBnuqTHXJ9HaF531BuAzT2iC9IA9sgzSnv2/n5/r1l3zsubNpqWYiW7
Q7MFPglWJ/u3mEX4df1Nfjtdf3wHej/QZidRRZOZ78hjrLvN9H58fH1FzmICgCpw/aYdWhUGjI2Y
rul8ROgm6LYPhVVsv7BZHLXI4/n6VzDWGgjvkgwgUoCXEFVVJI1ReuiETsa4VyK30OD/dhZuwpqe
tYGaaTpZ0mRY1+kxAv0veoBjEbEsgYLq5WWP9aA3PnYMuEb8BGDZTRQddOSgWp3DF6MX/qJDcbo6
Nr/qisyqoLD2fH00IleQvwIBnhU6XBtJ4KiCVSqAXzdUHYUlosiX3Phy3Dddk8VuXicnpf0Emt3G
nz6vHxnj3PzFyoLI/BELL3os07JspyJ2ZYz7juUXwci2fDeldtZXHM09f+9CJP8gxZgkQUjLoR7A
D6CFscK0JTmHAGOI/iDAXEtWx2GLlQ+xq/b0RQQKHiBdnKGS9xoCr4DIe90bnDDSKvP6Ga6K3eIM
GR3jDbkx+BkY82vvV6PFphIOvyZVOE6ElhwRZxMgfzGpQOiIpiFUZ2W8AkKQ5mOzsds1jhycyWAR
9S5LN3p3m/kfuog8xHTStMAs1JNPXv0Uw2lCbw0Jb2fwqnguPoTxoJTCkHq5x4cUYWSJ0pOkxmYx
ba8f7arMoCalqRpicmjxS/E04iLv/Q7iKfpY4IKVTkGicqRm9fYWJJjbG6duVIUOUuPXwU2lKrZW
1ZtAk3+ltcq5vNUjW5BilLJX5nLfzdyE9RcpAB0WfBaac/3E1mkoMvCm0VwqstG4UshiT/omdiuS
WbrwWemYnufVvXlEmLtPjCYtWrw3V5/OghebpDt1o8Y5rVXVhJLvvzlhrEefjthbZ4CIlGJRb7Et
hEeglFpTl1u5//ZPTg2VSB01UAk1pUs5k0g3+k0FIZizTGX1VGiyWcUcSVs9NV1SUNtEqIx1O5dE
ujDtu6BoY1ervd7MgKq+04fc2zRFzKsZ8EjNP1+o9T5PRNHLcXZe9py12E1WnrH1iaP3Vh+nDsgf
HalDNPQzRMYKvQ8e7WO3rrSnftI/gdjDkQE2TvtL3SF7RYgiasRglyylWqDKaT3Gbqr5rRkH3Y0o
p8csTWy/aTdh2tw1eKZSF50wumCVnaNmfujUYWDH1Hd71eM4lKsHu/ge5g4lMe68QB1mnkcz78+1
8lnEz9eFcUUjKQTj40RHixhQ3xilV2Ud+GwhJ1nb7gaiR1tVKpD5TeA69oQXKbJ57fmIL8gxCrCQ
jLzzB1xjWvSbrIK66H+IE3nSSf+SVQAbTvYxJoZQ3qNp6mQFutVEzjWvOIoK1s0QnYBhdNLQS3EV
BjT2Z2MHVyeqTFKnpiK0aAycnEBCqAHUh+Hv25ULgsw1xmpARqOaYreRKLCbSw1pAC/TOVRWNNgF
FeaB1Fh3IWdYpeOO+ZceAc1FVLa96ptF7FyXGDYo/usOFwfI6C/4GW3U5LjDsb0P1HMRYtUFPcHf
V+5ivBUZ6+KrU4OdAG3HUQL/hTRFfw4FaJmhM3cnk0QncU1h1NSHGNbZLzZaaJJ4G4uhoysjVgh7
Jx04Oap0Aw+QQ37lPeKIUQKWKKXo52Bc/gx9HGMWS7E7dakdNwhbsQ4pub9+vCuOpUKopqAKqqmQ
TsZu60WiU1FvIzf8SrG08OzJR3Rlm8nkSvD2UvXzOjl26Oyv2/xN73sie6G9yzr3K9J1kRukmz7b
B268C85tYrf9LYokZgJMnOG9lh5HdOeIuePLn1X9S1RuvcTKFNufUWcc8VbYAgLmf/wyxvBLhiI2
sYKTUBNzkkz65m1hysJd4BoPxaOPjPRWP4sAuzZMMtc7TCVwCLnLvNTaoTftzdhf/6AVE4QePwi+
DCgRhPjM9wxa1BgdGgHcQv4a1Pdc51zF6guW8Qc7gNHjxzaeCVEL4QtI5GJT9THon8POlIDjo3xh
18ftdVa+Jz+Z+GjuV9Q1Fa9IhkW9VIKF5IuNFCJaFlHsE1761BblZ6kBTFNVQ/U+Ypmanciaq+c+
sIg22XAbKJuyam0B7r+qvg+8gueqVkZ0iwkSWRVlhfmgEB8aDAY+qCUHo9uqBbC7gHG+8aX3NrtP
kmOpoTah21mxDeUnyS7a90neBUkEWKqE885XL1rRRR03YRiGMl/U4kloJIgnILtG7qDmlqK8GSHH
6K6+8QUBxgpOFRUzY4AkefVzq4/bvhz2VD8o5c9K1t8G+pwAQPv6ja/qrgVJRq2IEeSg6EAyS57k
8OCjETtMqH2dCFtF/kuZoHglaQYwYqRvD2txctCZuRilOqgUUe4kzaQ6MbYzbrDfB7bWaJqNF2aT
6ZMhtkNMGWw7Mew4hnD1cOcaAkXKBD3nzDNN1b7sg0CAAi0+6AukyEHcmpEYPUOTpWvn6yyvyi3e
kYGC3VxYky5lpSPU81MPHI+ycgttZQ/jaNb9TumyQ3w3kIY7oIFf+MfLXRBkHopH8qCiA/JBXXPy
JwQQIk/8Vw8QtU6q6FTVkce8ZCkOC1GJ9TB2qRCbUfKRtpZYW9kPNXa8DJAGCs+3XyeIxqo5mYYm
V8auAscAgRLF29eUAHpcdqNhcuQocfxUsCLFlokTyL51/eLYRpK/ZBXhETK1YBTY15dslg3ytZEf
xG7Q9IldpmJoaUOh2i2qNdu0RSkUvc6TLSTatlKMaCdpY3U/Gn7Ikde1l4nKiagYAEeFeWHcQ5oZ
TRi3+A5A4sFsWdLLdUbZ5TXfjC4JzB+weJQ+FXpxyHGf6pba6Yfv9FvxNd1pm+BnA5iax9yK0MTi
AhPvXrEoBQRifBPt0TlQ3yZ/c9njH9/C+I4aSeokCvAtcGnUrZgTR6RfndJv0upcte+i5wYJR9mu
Oo1L/pmLHqZOyDyAVLqnMTGL19NU2SOqKgBTQzwHtYA+al5Bdc2CiKjjI/RGLgmdA5dH3ntGIw8k
Qc4i1syg/JLUt+uXyvb5/usgf1NgHmleCVSN54NsrQA9viiYYCeQS0PMpIY7w6G72jPDMeRYEQ5Z
Spin2oykrfQ6RiKuMyM5+5B6B6PEbfeW5d1+aG6lxPSHZz978pPanAhmcVWOwl2/Tkk1kHQ3oDLY
aTi5rGFikMZw1ab4jLusMLVR3CQRptCa4TbRki1GtZUgtAR/V/vSQcqkHefwZxPC6mARfppOKW5A
Ypt0xygZCgwCIycvBs9ZlJpqBN04CVaqSjsJQ2ZEGkzgtVttJGwG+Z/oyyV5RrqSjuAAdJgAxUAv
sFdYpVKi8VkM5LkLhlQ21SKOZV9VUguOGXETo0gph2I2qu1HFmJmE4k4n/D2564ZAmCTA1xO0jVZ
ZN2HMGtyMope5PoTMFQJOhYDp+pfqf9OcjdVyg2VK06OZdVloQTvFPnLeeM1o37jGJO8QU2gkbQa
LsJrMxh2HL2GKUq9GXb3Vievn85p13Psz5qKoHD0ZRVihIWRDF0NI4wlcIaRCo5VUx/g1fLC1VmX
slIqa8DxJ4BsQI2KeatdL451LEAJFcaJopEvDZ/bATU5/+v6c5j15zU6rMMVSE0g+EjOY4OUnTRe
aNGEwnGWWpgVWFjEEzFvJnrN7VryxrhdzVRURC+QQ53ijV4+D7/0/L21pao3k67+BzcF94BqGF7U
kTZiztGvsLSnjyqo2vxL8ICPq7xfP8C1x4W4B391BBxAtbm0FsYwVII2IY0+PUT1SRh8O2xqjub+
LrD/cUsGitI6lCYBJ5dEALTp+0aC5EUTNtIu9PTRHsO8sbFHWrBqgYq7sfcFZ8hCNLd1SQtAoka0
KqVUTEmviveki8+xodu573lWoPWztzRWzpBXuuXVQmoZiU85J792MHCK4BPiq9HyxRxMjEGsKCQC
XKNmsOJ6r+um2qmck1klgm5zFH7wRpTvhqGFeySglt+FcZm4U2gWKULdd7m5u37Ba28dBgtvUCLw
Cdj2wbD1UDwPwsRNkPEXu68s56F0rb0HRPHQJGg+gIiyPk5dF3JAwARyRZaA2COtfatWT1DXrYRa
Wc9Rm6uHtqDHSJOcIX7VkRJyfelcpfKmy3uLm5teYwqeP3wdlGVkJP8vRTZQOiWTtDpxIwkzRTFU
ijg5Chkcg1SbNo92cs1D2ly7qSVJRpcpnVDnUVclbuF/IE9tEz3nyPSq/7IkwQi1QRKlqbw+cduy
07YYtpOskAQYvC5Lf5shsrOqvJm2BdHygxAWSL5QiEsaoM+3bAyMGf592Vx+Dr085GRKhFZTwHGA
aC/WMQLO62BYs+pYryvOqH6zYZ9lafHAFL2XSy1vErfJzzA/ni1GJ9XNXUGxPM5ekDWxhEuIJfIG
ZnUwAHFJqlF1L0m7InGV7ihJZ7ENTEl4un5ga2ZVQ5szagcYqxcNxnDHmA2tPHG+v9ywugybn+i+
FTE2z3tjq+cGo4N2Fg3FClb7tRUg6bpMTlw8EWsapq1M3iPlPciUgxfkdjVqThDzgv9V8YSZIHOd
Zt7xx7CHJh8Ac4la4kpYMU165ZxnvRUmGIWlj303OXR8SbXY0iLUSYPe9oySFzyt+RNYQ4V+F4RP
BmZwLy8RZqjzxMmb+Q4mcy4XmeqURVYz6IdRyxwBmPnXr3RF0ahYJCfOzYuSKumMNpvkPs+lIUVF
VsDEYnLUCruTb8cJ+xST95Bn7lf4U8EYngR2YKrq95z34j14WVsGfYJ7DSRXil+y4Wf1UeQ3E6+0
t0ZHmxuigDKBUd5vpI8FnTiLNZSB1cTts6PsubGq3I51/aQAjF+VxI/rR7iWToFjIQM9VEbpFBOh
l7cWG6GudTO1WksB/NGJhV3UQNiIq8hAeRsdekbaHfpEaywsmFItEsj9Nk4qYXv9Q1aeJ7qHZZUC
kWh2c5i7LAuxImKbpq5QlVZX/JxaW4c32vKmAldeJ7A1UAmgWLaNghQjpY2Yx9kwFKlbyUhy9o1Z
6/tyTw1LnExZ/swAsnWdsdXr/E2QjXv7vM7KQJwJlnaYO6iwTy+kOYiJc53OWm1AhdTM2721uUTK
2EC8da+rPJxgHe0yLEP4AlaPbDeBpaN/+N5HquFl2g5f2NqgWLsEmM0cb2n1Bhf0GQNZRGE6hAro
RypiB/IgFKEtGp3ZRBPnSNfePXYt4tXL4BhltUuZpb7YY9GLkri55wgk2sQRJmkUNdj0ubHLohJg
YobEeyizQWUccRVGUEeuD+12QJ++JCrNGHq616Suhn7fm6Emb6KnonnC8ALD7JO8sPQiTjdeois3
rT8VW0kfsqchzgLbiPrJwQZWBN/X73zFbqqoIgHtgKDRkH4/7oWqkHsvk3QvTt3M79LNlCatFQZQ
SFon8dp51sQYTuq38kMrB9tlVcVFFQFUNnG16VOtxkNHDr2NYG7bCbzGlLX+NdgQGUvzMJ+O/YaM
JBciDcUuzFJXrKr+pgs0z/EIEdF7GPgOMAPCXZ7luhOiI8AaxR49H7ASztC3hZP0Ve2IfdahFYL0
x2HCHghSlznn4FdPQ4WGNrD8gaJucikMDc1SMo5Viuprnm/jvKBbJQuMTZyriTMpcngne162v37b
aw8MjZ5zP50Gfc2mHuompFODbkx30tD0rdG7cXytVJKbxOPxNwszK+yw5UDToLIko2R7yZ+YhKHf
ZxD2ojoo6jnJeU94hReNoFQxLyxE0ZSdPcgoli1MPq64UO678B4TTb2IHTW8pdIr9wRcYriUBJlH
DVJwyUcT+kikiCPuKYA91THiNJnKIJij1OzL4ef1+1k5NA3NdAQupox+asKIrZilhq8GIl5jdhs1
pzTj7bJdIwCIbwTW0O7QtPOhLp77UGdxIkbgps4L3YmpiF01daNtr7OxdjUAq8EkyhzzospySSXG
4L7SeaDyjk46A2NkkZnwJjTW7mVJg+FEzYoZ93HmBN1CSHHFToopefQB8Jr7VzTkjLzzH2aYhzpC
jMekBaEWJQM6TJY4PCGB+ffVwQUVxiCRuhtTLwcVod0OxaHyTVnfT7kV5pxCDO/cGO/Fk9RS6GUQ
6sftRCz6Vbz3o63yXueqoKGVRUFeRUVaYv75QtC6saRUyXQshJZRqa8QJDqookmcU1sTNAUagKqo
1lOUBS6p1OnQ5ijX5y6pvQ/Du/MCbdPH+s5PCo5Ir0gB2nKQTUWYQDWsvL6k1NAqpFhPgPspSu1Y
yTXw+AI53YWyT52//XrQgQASc9c/8lJMXF5W+gC4XSN1dQGDvuVTkX7RGkMUFSf5uBbwodg7A4Qb
WCKDxqpLnpQ0K7S4kFJ3zjveC/JzqwLB3gWqp9kLR92aqNU3d0JjX+dvLfGOcREK5Y19yuCR0XLB
4M3eBU1dkje7MYgdubs3sv7YA8JEHfxTrlTIYB01VeBQXhEXNMYiMlKg/jAXLl0y7LeGhxIWhHKO
cBuZmn7+NmA9m/R0ncNVOoDFwaQqEv0SG38VQqUOpYgb9EuMjA5mXh/a6pTx+vHWZFLCEWL/D8Ze
/jBNfo3W7KINMzeRvsr+ZAzvYsDRFusk0ONgyMAwwiDA5Ym1E/xVoqWZOwjvmfYeoC+sT87XT2tF
VeiSgQAS0wZzlxUjhkE66EGk5t9sKCgj1uk/uY4FAUaD5wUZKjUqM7cyTujwniYMgFYnbjVk7dbn
ChbeFJpQsEb98qwKXyyyiBaZW4on9OxSzUaE5vEU0RoV5BBkFK3QN4BmtEsqGRm7CjinmSt2RyyU
NOX4R+e/hvnr9UtZJYM0L3LwyCqjV+ySjDBKpCrbNnPRPbxNnRoIp6XUWEbJ0eDs6NxcztaV34S+
lcXCUIxaHFdC3kHCWsOkeuOA4CaJw/P/k3ZlO3LrOPSLDHhfXuWl9uo96e4Xo5N0ed93f/0c9dyZ
VKk8JSSDe4E8NFA0JYqiyMNDBI1Nv6PvnmioSKo9xym4MudA35uNtZ1BqNl/itbzH6sNOM9XeAwc
EwKxS7W1WSqnNkTlLM/f1f7N1x8F/T7S/vwyuZDCXPZB2Q2FlKOQnVrD1nK1BCylJa9hdsnNWnhu
omMemFX05jL3CDrL5MhQUb0C4qKYDAySxFpWIhhJ060G+pIIwwqVnEMIseAwINQ0qecDKoolhIiz
UqpiMAntI3EVgh4vFu6llnNxLdgmpY9DlkLSMBeWnYaDci2mtHYTWrzUyekHEKoWhZeg4cpHr/Nt
e6BmzrxiLkQxp82qAU+vTIiaxIMe97sIkwVrcYOcly3kn2GTrwPJvS2SmtgtkVT7swPhK7nYjC2w
/+b4Ujl5sTMMnTTgHZQm3oRmnnaMtYf1DIZWA6JKzfW/TVVxH+u7vHuv9fsqefOtkrOaS6lCCwlm
VDphGWDGYy5gHAq/niQA4ufmIRZlUgshuHgrd1YVZwpDokZkKGzZwIMhq8w/LxFcCGfOA96omSSX
2Es5Pw2yRCTlQe9+3d68pZjqQoh6uXtGG2qhaVINkT+LHf1DkGwDzGwiMUNiiWQSQHa4qjSD40fp
77JWc76yjKHikRxMQw7lpL5w+rJzAr3irB/1SrdEMIY5tbMfiD7wEk1oDysAEHWwkjUbXoGfpwlj
lIakAycWSMl+2HojJ5xZ/m06LxGDE5HiZG41dFA2hW9hlZCjlfe8y2PpLsPm//fnWYaqotF7yaeV
9nQzvair7DPbWnb6BATLXe1uC8GeXGtDieJvGx1HK4sJPOKsa8pBRSZRaOvm2AR+4/qSwCWYpJmO
6/3/rR1zeDOrSes0g3bAiYMyms6KLWwVA2x5086W3BLF72oSalFIUzAWABKLVgoSDZnRAwo+wi4E
qXLjoPyP7Atn6XiimJsYZRolrzuIGjCCWLEGOwhNR6qRdpZfm3aTdI/5xMuM8WQyRiiIU103FWQW
qGXXgwdQG6ljr5m6dW7tOvHTEjZ/YSC/F5TNYQVyKMApq9BSWiXtCo26t39/Kd0KGDQCDTxEKIEs
s4xhWTR+7qM7x1Bsa/9Y7pKt4Bo/ilVDfiqg1XoU1yqm2d6WuhRqnAtl1tHMB6HrDQitncB95PFx
Ll3DmMqL1KUKtCH6oC8duRzh5SyoFsCG8ptUHERRXOvZCx4/afznVQ+8r35LYhbPN0JJCmNgXYzK
KaKR/KjgW9XMu71ai1Z3JoVZLTywelwNPr2YMCx6KO1R283NLkhe5BxTtGqKs+Alta4dE3KZNL7H
+w5vUY3RLJeDyAT9OyqDADx4kjQ8DLXIM4OFoIJKQW5WlL9wNoz706cU/G5pmqI8NuokFby4tytF
W8m9RJrg5wRatXyMdv03X+Ocq+tAFJKRRv9KpgLCzqwp4mu9M3Ngb3oJY9ZkVEyU2Ak5gBuOEJY/
RW/KCPE0kA2qfBjSlD5dG+XFVzliFnpgL5Rhi3/pGInpLAPYk1biughe467E4zJxE8BK6/a7XL1I
yJpY4356jrNVnxvAP0jlehJKTvvXotUgo4eavIheq6s+OKFW9DqDwnp2VFB81OaX20eBI4BtfFMy
qy6rtACOA5RPfv4e8/o+F55eWEtKDkIhnrQsfuk8ElPpstrAWsoheJ4azSub+1w89Pl9PGEafL5N
R5EEE48njZ6nyxsaYinuHGl33JysG540i0YgI8SmLp5g9S9ZuM+izG1F0+FiFxdXUUfCA5ARevyY
YzfGUp70IxUWGsQQ7vGY5sS01w4e6tDiCxrV8KT84i47ewnFviaHcwgJSagjgsakCvRBFgUvBcET
QxU9E4MEGmCeVEwGiBUlTGjyw6R1f6UMRa6aIDpDCvJSSlyjP7rzZ9SQsoa2dKOdUgg44e1CkzUo
8mByGs1uAvrBPHHiFGVPVUygylHNCJoerAbPxmPcrVT5XWsUO/BbO5wS8JOAs5mX9lx0IefimZVM
ADyO/AwHy8T0NMM4ZvqTHEW2KR6EFIP+ekcoQZfSvZux5rZytTZAFpmBQ4zoXEqP6+sbKyEhY48M
lk4Jii6XG5NZTT9TcQLVVVX/DKIa7eSfMTrL+Yt+HRdfimJuuTFINSGuoHVc5ysfBOTBcYoSrxgm
O4ucwsyINNj5zz/3Yef6MR6m9PW2n6YspYlZQ30pet7dTX+A9SXARaDLAdEP7nBGq6oWC1GcgQ4U
Reyg4VbRYxC8BOpaX40vgsA5HUueS5Fl+HswaoKHhVEnncUyVydIi4I+9KQS7Bv+JEwQ3CQbvTNS
kLWiQd8wUuf2OnIEs9gao1ZyDRTjODG03rEOBieVfo7aSkueQqBAbwuj9n+1pr+1ZF2mWctlrCcQ
NkS/zOzgT5zfXwoVzlaRhZPHKYCkTUbjkcIkmvoSaAHBcDgi5ZxgctnRyADq0VSfDiDU5fEywF5j
iGOf7idkEYf2lAXtsQwPzc9C2MrKT0FZyYrvimAg7JUtGOlvr+Pipik02kPqWEXW6FI6Re1lXQeP
raCXNdggmSI9Nk5rV8PnbUGLXuRMEKNmHwtqmWhAfNbjZ6/a+j7O3QZDSNCC/v8Johqf3UFxNo3d
3EKj+C30wglzFCI0oXCeaUsXHcAYSJuikAnKNmqeZ0LkyohLpYQ2Y/aONvaoOeTh6bYeixaIoiWF
1OMCYmkazCIcSyuTEfFjKlpmSzYvxFnckTMBjA49wDLJKENAuZFAAR7YkS1y4s+v9pirY3omg7mq
BdFIx0KBjGKrkxeVJFsAtbf3lluuP2uS2j5GZjVubf/K8bq1bdN+VbzKPalrgfMlixt29iGMnYtz
nMbKhA9RtE3cHsXBE6un2xvGsqLCGHB7nclgTBzUV3XcFJBR72X0L++qXfIR/lRODUaFuiCc9npb
q0n5KDyZ68rpOHQE7HDHK/GM4XeJGWbSDPGda3iwe3sm2RakBFlpzzuVCMSwCw+IuYDE30q3xhTd
yKkdDHbzpFX+MX+Tf2Q/JFfayPjL7ZVZdDKA4FAaAEAYWC6ALkuUuBMUOOsPxdEAedxLa31jROv/
TwyzAHosBjJYaRHkptsM0/OGUw2qmHytVL+Aqv0bD3CmE3PNzmNtzj4FlmtjQFofI46QylU45ZlF
q8UwUHDYqxr4lBirVX0rFcwOQozwBW17RBe+NXXv3V62hUQ77PZMCmO3Uoa27VgGWt3A3kSd0/lr
Rd0P2ltvvKP0WrWmDVq8BLDVkFcUWnRylmiiYREAa1ANXPpRpfDzSPCxZZHUjatgVlQymbXkSFld
5aQyFR4AeKH5FsqiBI/X8Nd9y3g91QzaIcpNvM3V2ekw9rzHICxwp2rKYSgx8LQq7BrBvvaQBCje
JEBRqBzLWTwNZ1/A+EQJJGmB0OELRHvQvtcJzmO+SrcAbxgxLxhcXt/f2jIGZOnhgJeED5c0g6Mk
/ByTJ8EHB0j87bYNLYW4IPrAgCh08+LFxJ4GQwO2r42zvfYaYlqR4TTG9zya7rXgTm5bV64E77bA
hYZ8zGTErQjoOHA96Gy7tJxR1sCTlIYAoFi1um0GJSOt0sZu1PcD6MSSDPxQ+uzhiR9tuqkIXTTv
CWurbbq7ISkVWyow6WdofeG5sPyP3Mg6lMuRsdaqCTwN6CslOYgd3D7r0F+Ud+Y2CWsVGKXROphS
ZO0AYw02t3Va2ixK3Y0SM/j/r5gi06AQGkBI071gNh6ysaRsI7sVE7c2/5zJBKunasg34E2CV658
uXo9BkkmOthe9xouJ7l2g7wigsjZo8XcDUVG0i4fBYyQjFXQpkC/CeFYxp/dO3rrixUKlCMiTHDK
NhxXubh4v2WxvFJFG6ugYcapQmI+r7ZasdWkjajxUntLL1RAZBGT4T2HpnVGJVGddSOguPo5kH17
HqbAKc3+Tc3nyLaK4SNOutST6tRW1QyElP3k3raRxRTt2Qdc6Vn2LfpCgDIvHaRx0P/yLNvW9/5H
0BNhcPq/yeiA2sjE0FHUma/mvslmpRaBCH0zzJYs7MnTLJ5Gi0sKDDX4WNBWi6LfpS1Gql421SDA
R9UOGN3mXZt5qXoIlQfze4KhCm+3V3Ap7KWQ7f+IY267eEwj4LnhElGk/1WnL5LfrwK5dPUsdtqW
E5RRc2DjX3S5oacHjCz6FcnB2LZlbRnYLUWw59wTfqbNeIzNjWbGd0Cpfh8LjXPoFtVDmyzqbcA2
IRq9XM3JN6q+Cftsn2StE1Q7vUN7GVpAUP0LE85NthSeqAAcodUI9BziVxLr7BVUd4k8SQkw8EVV
e5VQumJhbQsMSvmLHTsTwxgIhjaqZhZ3VAw6hIpw1YPnBMgiR/bnbTSbLUfe4hmjiCXaNAgmbnaC
oxj64Po00CUkF9/Gdh2DwLLO67UaAK+OiRJ5sULxKqxe20bliF6KDc4lM7GBnIYooepFtu8Dp9FS
zGFztGBctY2whdnZ1vBwe2mXdhAcZjKqwwiI5K/kxNkOSqkQy5WK1gmpecj1yM6jQ1TwKJCXTPJc
CBNy6aOIWRU+zCQ11mEhkTgunAGU88mqy3iYvkWFcH2q6NVDpwHbrSLpdaF2oQbEr56pdi9NuT0L
oL80NJGn1qIoXf/ihoAGLP2bMTeS0fUDzFLpMcxAmienEM2NDMA+50xTA2e9CNoYaAciXgIo1F6e
6UKZ9HkqfaB8zZII3eh04TcRFGRJ6f65OcDooQtsAV5LuRSE+QGg31fQNDEl2wKEuuIm+htVziQw
ttB2eWtOCoDSYXMoErev7czf5Lzs/dIxOteDbt2ZWceJiGFqEvSINE+YE2foH0WVVC+mn7tm1z/f
XrXF7TnTif79TFoIRvjOoIB2PAVHd44UNEp2hj2WRuipBh5Ut8UtKAc7kGS8p9FGAxD9pTg9HrQ8
VnGnNOFIpnk76D9Acim327w6ZgnHQSzohqQ/8JvA7iF1zZIwWUVXlENHHVK1npo9+sFD3bd73hSN
hbOESg5uf+Arv7zRpU4J2h+CHKiyvYhuaM20q26rCbwDu+CHLoQwC4fiwqgptBsgyd2utqf+AKrt
vALlCseLLwlCnQ1DGCl9HzhJLrVRJm2erATnFZXDMFBdYXzXhZR0+jvQxhxrWNoggGwB+EZxD4Bp
xtRlecqEGLNbaNzrJ25cbEHwOPecuJcnhVk6o9QSqZkhJZO2GsZWi0SuHmJesLkAfqF1EjR1YkgY
Fo+tlHRCBa6UOsn3mYyirvJsmshYdSpufaPYW426V5qTAMCZiFp2oJqnRFRXGK+FkkYo7ZScVwRY
yoyASwZ4C5ALUdIF+XIj23xqcxUNjKhHueEYEtMEjFSoD1IRYGjavZraiuV0/WtgYZJ2Kn3ePuhf
dDKM34d44HKBA0Y/tsY4S1VopzFoAOjOk2hV+tth2FTCrg4FlPz6B9w6XtBMyM80dj12oq3lL4NY
YXrAYdRBqrDThE/f8LpkNXTHHJjeQdr2ymeOpIYg7yJ5lbUbk8fzs0CRAzoHCjZAZ6QITDGzZHUm
Cl04N4DuG04aoXaiB+sUY+bQ4BPaGJukkTKYXEGabUPoCb6qF0kRHZPhII2YjDYbKzxX74aG9+Kl
a3W1lpiAC84AVQNVFPWqZ05aHPUeb16AtAW5CNwRQfKqVKuWUzZeOPmmiHw9WtkV2uhB/34mJRjV
OrTKCIC0dCuC2Fj5wHvJMu55JfCF/nI0FCBxRt8xlH+bEdRJfqNqNdgWrKdw2PbhTyN/y0GMUyix
nYpOPcy7sQnurI+4/myzzzDqnzq5Jrj7DDFZozWd8xRYcBC0EIKWZICH0NbFfM8AUzAAJad8/Ind
pt2pm+XVHBuPQ8lz40uiwPCIfliUzDDhjPGuvR/NfkVnGWRR4pjhRsYoT4wHt62ch5pYloSHDRp2
sKVXpFXqHJlqCdj/a2uthupY6q8TD/i0VDUAY+dvIUxwhxKukA9dBZi/bDqpb9lC+kMwc1sLtKMx
/mpWsYZswtR7ptI+hX7jhP66VXovQD4Y2wkkmLBv/xxIh0nrtKsVpS3atsJsZyyYel3OAATO9avk
e9Gw1cu3kde+tnAmL6QwZzIXS61FjyBaAlblmmOQ9AuZ826iHRwxLJ03DZqAy5OoSX0ztz4gtm2z
RSNottWsXW3uTrdd9ELcAjeH7m88EtGdy+avJ9ArobYPAjrUAc25JMByEf/xL2TgOrRQWzKBtGaC
cr0G0h/zapAjl5+1eZ8F6ALmtRMsWTrtLv2PDOammcQ086saMpDcBWBStePEw1kH+6Xl3NZmac/p
ZCmQ9eFywPiOy32Bo+hLPQQYNCqOagT+8YDHvrMQH2Me7G8JjFX5FvD7WQYJ07wWRwCqLA8sUGgb
QGOEpnHUWVw4tGWDrgVNreijuVRHGWssXA+YUPSoRe6kIpmKmdu3l2zJlMEygN+n2W4Q/F7KAKqn
licfMqRXw/xRPRrdSxWg45MTtS6u25kYJrVp5Hh6Gh1F2r0LQHsS3QcbvPgsGo8NL0pYSIshRsDg
I4q7AeaTMbdCzgNzzoHbztPmzlCbJysQj6mO+osZ68+SIK7Qu48GlmzknNeF7boQzETLAphB0qiE
x5GD0WlUGfn9hoCDlqhizXFASzrSWbd0BgGg3GymOFBnIxB68JvOiBlnaWMNv8o7DJWQXhSxsVNd
9m5byVJIgKrBfwWyrw7kUrokbRES+EUl3WtGG3ixkifHYGwzN6u72KtTuSVdIqF7wscMKAWoE9sa
68mOQARGhj7qvQkJ++dsSCMdDYpaXngySCI9DB0bOQX5pSTbxeeyJwfkq4oZgIDVzJR9aL2EVXQf
+2Dd9XeRRRrUbuIscLpxIqb2549ai7oeGDRAWVfjIRJ0JiZyiJXS8BJspYn00g9TRHlVFzi+W6bO
mbmG6PQghEQm2FjR/Xt5dv08r4xSRrCiNKAYrlwzbsmomQ7IUtdKs1OyXYBZdKgJ2o2Zr+KQSIaX
Vz/zaN36liOWKwszEEekj0FSPrUktspXpeOd/KV3ztlXXrFztlMTpH7RoR8lc/vmDRkzMk13vdJ5
AkhyAQT/HmKSZF5vmv6odMn9bctdcDzAtGPyIOBH4PBmgWPyXApVmCDMSilz2IPu57ZQ2lI/kcDH
nGRD+j/lMZaXlkMizAP2pI326DEiyqBuAmtTthiAiuKf8FfigMYDQzpq+F+P3rM3QSSE5pgYWFxQ
lBLBfBGUhujGQAQM/RDk5y5oOHfSF778yui+iE9oez7u9UujK+HMcm3CcBltQNW3T9CSGEckVNpt
LeiYEoqZmhjqmb/Ucb1OB9GLfMM2q/klm/yNLz1m875UFJAix3dt4RWWFyjmt9tbvuSHMeeWXtMo
UmC21uUXmnoVGHWENhq574HPENDYLxutV8qTq8/KxGm3W3LFWHq6/Ai1gUG5lBaWRicXGJewT4rC
VTEfPgcOR0dPmRLcVxiA2zTy55zr69s6LsSGdM8BUEbijNYSLqW2bQ42JiCEQZz0LBg5mce1Mb/e
lrG4jmjbpf1dwMazCZNCrNCPXyH+NOKPttVpRwOlKo14ExqW5OAhAEo4ihMBWPBSFz8L6n+TyMrx
trQmguHldt55esBLZ9EfYk33XBDjLwW5UfJARyDahJ2XVcHzaD5ggkmvtqux9l2lCVa3V3AhuAKn
FcBT6FWnAHzGNgBuKfr2C/3rv4yBesjVg9jbpWlsM5lHd7coCyysqIiDaAnkZZerWIhDH7QS2jHM
SAXH+9C5BehKS+vYJtEak7t4fMWLdyySEP8VyJhg7bfplOnAU0fZr1nw0lB9kcQfmNjgFJ09Bg9z
rDo+jjnYiP9iVXWUICkdBYaYMG+WPLX6ZuzQIqXmTkpUxZ5CJ+M9JZagsxZeX0jmoOcOfKXM3oGK
WWtiFVDP2rCCdS9QWHxTzY4xdyrKS6awynU/3eVJFex0vRrd2OwfQimwnqJK1g4SuBE4rnfpzGN2
Lk3HAlKFxpHLHW6MPrSqdABWvkGPhXUy64cx4EWWi9uKch1NZuEfNLxdSqlaQ+87RQKCSB2OAwYS
FqPhaH22lQId/7YrObKcRlC3WveQtLN3e2+Xlx1sOrT/At6UbSrNZyU3xsHAQyFIMfnNl3unmqLU
FcsQj8eh6m24vtZWk9x34m400fM05nar4+Had6WwF2eMFr79TYvrDgwbckw6cuDsq1LMxiKNNIoj
61KSxAaZp/ek47FcL51f7KwpgXCQDvtjzq9p5U1XDJR0tKmcGeAPV4xLi/hRF6+qLjs22cNttZYE
IskFO6I0rrjJLzfa0kFW3Pfox2ti/ZANb5KI1ueDOtdbPUo2t2XRj2c977ksxqhmS/fHmTZaNSEd
DCv7ghtMqsG5FBdtF3MhgWXE+x+vZnrTnEVDhWqmQ2DhzMZWVXogrIndMDR9D5xwmOQ6DeNaE7vJ
VUYpd/V0tiSS5369n8xMX91WeOmqoS1RmB+AqhP28/JLlKKe9B592Ht1LsHD2wNwGIAY2+uDZLRT
JWwxwsB6HqK25ziJpcsUYSAIsNALa+AVcik4D6pQjX2sdK+caiTsLfXQdLFj/gXmGfkvC2KQm9Cv
JkGUctKMqg8FARlCkGOqyRp1gsppp4D3oF9UCZk2HVBDESyRjL+felwCTYmbTVMA763bQ6Jg9G9y
wvOf432WTjqSpYAi0fFU8PqXi6eWqj80tGEhqx/RpE8iTPmSs+kv/AkGNylg/oVlINd8KQUt5SCK
7VFjLRClH/BceGmV0FjPVuCT21a4tHKIEZHLlr8gecwRl4vQCjQTBdaYuvOKGMVxTH9qIee5vbhs
Z2KY0z3NeR+lJigeUcGVo1MwaMTiVd0XVaFVABR/MGiA7TwC0D9pv/CLVv0Q+qUD2j0Dc+XC7OP2
ki3q8lsO+15EsS6vzRzXX9TUdJB1iOEfZcLxDkvuEE92lHEpRFJjWergmMoEFwncoaSAKilzfBjb
bT2W1+u3CPr3M1c4TEIutDlAmKW/yn3TUeV7NBKKfwEix8PgtxjGlk3Ef7VcQ5MUSAvppbM2tf95
WxPeYjGudKzrrgjQUbaXQpMIVWUHosFxmsub/lsL5tz7QKYIakWpsSUDXI516JhoNgNv/N84GAvB
Da5cHS2P7IwPoM+twPAhqFMTT5E/lAT9Mebp9oItbT3Kg+A3A6Mj0h50Qc+2vtDDPEgGQKJwHC3j
vdEEgnYfZ4xbjhnTZWFvdco6hsevBaQ06y4jvZz82QJBoI7IMH2I+g/01xeYNBIK3+sxcKXxj0MW
4MDBeg/gHP6/wiNUCVAexoDDmYxo8ZjuZ7MhYgAsv5xshvrtT5cRjWvoufmirETyiLG7ZKxAOJID
L9DkGHR5mop9ObwH4Mq6LeY6UgClM1IVlF9Ywm4xzlNI5XmWaySo5FXkwrjd0pXslHOGrncKQhDO
ow0CM2xUlllELIzMsmogRgbwe+iiY4qZV/clLrgJtEe6jRsEU5an9W3VFuIxSlcNJkfQshrIHjPn
SlOGachCpOJBXRtHK005KYMfE4DbbAEUOImakDEq7GSe9qL/x2caspF4xKnG0qJr+/IURKmILFCK
Sg0u102pgCZ6GNE6yjsD14ftUgzjZ9UialWzpI/RqiFx5rXI+evSo256t9eSOtLLs3Yph3G0ulZJ
+Ywm7L05ZG5SAX47HAaltcfpeRB5Y0Kv/SEVRqcdwmAQOzARl1TNcSwMISKu/C5N76SmBQsCh4GO
femZlHxOo+wHCrqWMb2JCU60pjMLK/aH551oVwHpjqGHebpeYGOk2MO4Ot1ev6+xGGcLeCWOOWet
OIu5XkHcYBdovCEHDC3Oart20a7xTdy78tuxRnq2JvbesN2XyDsNJPMSZ8tLX7C1lKsvYVa3KAog
gCdheD6YhvNufiYPljf65NEod/bLqf2Y9naI1sXb+nOlMreClXZtn5WQ6gSPXkaatYYuPtkNAYI/
EQA75J7kq/BgcLaZLVJcacucwz7V6ko0se7TC8L2VtjoGJqDOTb22BNdfC3ux8qO3tpv7amaAhsz
CyLPep7V7/FRxwBru45/3F4IxhVefQ9zYMPYCJOmwTpkSFSTleiZ69IubU5I/PVcv2VuzHltULVp
+hpieieZ7Xwjbo2OBMdvMfnoXfLUEe1uQA3iUbbHzYzuSeM9WmUH+fUoeqs366Mm9contt2fRG9w
jm+ip9gPvPoy20Pzz1pghAstkSCbz1giRvEkSS4G43NC4B9t4N5ccPJsAvtPScmuJDHWF/lDVpQT
JM2eMz7HyNsl962deJxlZ2+cKzmMtRnqaEaoR4zPXU3e+02J3tQmItvEWfMmMnAXjzEkZWq6Ukuh
kn5Ijt2xO8xHa1U2JF3xzi6Le7vSijGmWtczK66hVekIqLcYIobu9GSUN5JB8tPTGK7RYlVus8xG
FagySaVv4siuMUQa6ATORcQWgP75GFQfNLBRU2DC5cVq5cgGyAYsu9wfzNlGOf9RCklyuDcmUngn
c23PbrOJd/VhWHPu9P9xZ/yWzcRk+tzhUV1hIcbaMT/Gblff16pd1Xbr6s/Fg+a1QEUjZXjbZSyL
xRwghBGoUyD5eqnymOhKD0Lq4TlJMLH0wWif4l9ZoKwUcNr3mEEC6tafCoBUWrnhNVEw4eG/V/tM
NKOxWeZRrU702rKOQmebMRknx9J2U4kpXRw9l2XplGoc2SNE9pdqagHIz8YeO9t63XbGpEhSbTLn
1+3F5Alhrn3V8luMJYRC8tZfWbuUvEnfMo4iy2cTrYH/0YS57JOuKPSZel95eMbdNgI2eKdOqzbb
TtPeKF7MgHO90sN+5e7PBDKedLbqUCk6aFW55S9lK9k8tnmuSurl5rSzJdeY3Tk8a8SpHhFrwoeO
7rhKOOebZQf6x+J+rx3jQv1SaVDGhCBzpaFd30WXS5fbbzLZxmjf/j4Q0zXt2zbBNk7/IxNAEIxP
Qn+NyexXhl4bJPQhc7CNzvZP6BUP3xL3Pv3Iy13mpO7TbYH0wF5v1295zHZNoZj4fQh5rfYL5fKX
8h2TZPsXq604gv6H6/gtidm2EM2rSd6H4/PrjwCFaPtedd7S9bBu1rypTDydmH2z8igOzdhCgKd9
jwogBX274SCQ/4cR/taGvfNEtVBbGjCIp+QlbElORKfbBY7AcRLL9ziSJP8xCMbjZnEtt/OEZYtO
r3Cy3gaDfSZHJru/8hSAzmD0ITU8lgVhEkXQBPgFvVqBZlrfGfb37Dkm69v2tnxpnolh9OmVQG1j
E2I6DQzDtpZ6AilW+vP35FfrZq+NQPQ96IZIvxK2J7RUVjve5MXFuPfsC5iLpJ9rOag1fEGM5489
kgbMHCb5CHgLSv331dE6k8O8+eM4KFuzKumChnbs+ffIPW7e0odhzYPacDRiryvJTGLFbyCpcINj
aD/662QDcnGOb+JJYe6ruUjjuKshRXkKn3U7dipH9ObT6baBLHvA38vGekC0hcblnECM/6ncFQSg
4k/LNR3fEx5StzxsefTNy47pTCDjAousbAI9g8DeM8hdcWjXwUrZHidibXbS5rZ2vDVknKCYiIPU
BZBlrcFaA+PT3L36yhuaxJPCOEAtAgWWQY+yfBA6YpGAiE/GwSQFx8Tp77AWjrY1DH8BuwHNkFze
xIPUNoo6JdNzK/YKeDf92umjqFj15WBxworFVzsq/mjPQT0cnGFU57Ncbq7NfSpi9MazQYJdf1/e
gew9dlRirCS38IlPdC8kOxMDn9//6oFzJpvt9sZQRVVVU8j20rvwzg/ve7f7LlqO6fqFe9tAFs3/
XBZzyjR9ihqrhKyu2Knze+qTNHKmbpO6pu8k4r0OVGuyaRwZp09d/Z/Cmeij9VGZBms2HMnJP+wc
HbTpAZ7kNL4CMsi1HjjyloLFc2WZozeJcdqrGeTVDrLkr5Er2OJGe8h3qY981Ftgnwrf5pGxLcZ1
tNUE/Sbg68Qb6tKUKpNCCVJ6BT0evAgzMO1HnUS9LTtPTyfeCJ/FSOFcGhMpRBgpj7QhpGE20rFM
7GYVIKGxnSdeSEIX6+o0nqnF3Kx1EcSJrufjs6PMTu3KRCbr9cl39SPvGc4iWb+i1HOdmINfimAH
jRro9JrvDZIc1Q8lc0zSuzwD4enEnPpEj0J4GQjaeaHdfzd20aZ9Xzu+DQy7fdsYl5zmmU4syS5m
zmNexQRRwbegIs1ecBzuuvFkMId7asI0SgfI+DbYr7vk+K44XuhEL5qblcR+QjLs222lvnLHN4xC
ZU70HJh62vVwJ7u7xk7cHz8qsjl470roPqtOPLndHnR0T4GztseDvc6RWtv84s3t5h04lTnmPkDg
ii/RXTyUXhLYwQZ4c3u9Drxf655HGrgYMZ9vJHPH1lWt1N0MlSf71SDpne7ohPL6GQ4PGsfbTsaR
aH7ailUFSQlxoqPqBBuT/FI4Nx/bn/rvw2bo4ECkVSuVZW4xhzJNq1rCuVY/2rtUdru3/gda0fd4
gD4qRHfXzlNz92QPOySfQEk3EKwrL524eNWffQTjXNqxlgrwvsNynUO9D+8lz+s+KtJvHr8j2Rbw
EH6LQZl+Jo/xMEnR140RQ17pfHsF8s2ufh5t+4GnF/2Zq+OB9kYUoi1wv7Frm01To5SZhrVFYOEO
m5DYvJL6svWfyWCWrkziaCrQFf/sZB+Z4fZry9WdvfSy7cjuUCAnw0HCL2bcAbP9r1LM2lmtVY9i
BIHi+7tB5G0SeAF5fHycCaqq22x1t3kOnQqUStvq6bR+KH48rEPXfrHd8dS7gf2ytp8e4Pt4hkz1
vLXWjC9PExPAgkrFpQFG3t20ue3plu+k31p/3cNnAWIaFpqRlfh5NOAGK/Vpu10/PDxwIt7FE38m
hHHgWW9IGHcIIU5W2aoDDjsbVnlbE+qf2HUyRND0gwgalC1spCvWEnpP9BmmHz4qieSUicy56pbC
LkzMBgIcnW6I3ZmQJCiSUo3HbHrOh9jDbC9bqzBIRAc4mnfjsdSkX87LwEB3SqGBAbFsvR0Mb12j
o8j3fPih6KuIGC3JPh8BjPAsV71frWz3Sfx+qt+Tn3a9it0ThipiIrv7i7NvXy3hV4t69h3MxnVt
2HdVjxrxq3MoSEXuki0KbCrBpwiiTVZ2TZ4w2gn/ndLDQMbe3XG2VbpedR3Nqxi1h954xJ7sLThg
Rniv+u3wjBlSQPVu+z3Y82JS7qJ961oIr4EoXqMPi7PZ1yZ7KZa5Dn297udBg1iN+NgAc7NHq5HL
uwq/ZphdLjDE4GTAaSNJr7E9EhK4BBS/m4ZnfYVxnP42yF2L5E+zg3KARawfMSZ0/Yu061pyG0m2
X8QIEIYAXguWvmnUYvcLQmoDwnuCwNffU9xZNVgNseLOjmIipBcmsiozK+1JUzbyVaqbM2B5/vLf
Up+UFZGL9eU55C1OGjEH99/DWJtJ3ddYDxEilIl05WJmaqHPp43SfuZCLgMyf6peM1JOi+KodxcN
ULWSGhChbcSAeHKGQZJWTlKeCWQXLkEd6FfN0E4P1aar4KD7AyOVqKHoAdkAuXiSkYkOpN4SE7Mb
cVuZm8/U+HFZH8J19vOxQfn+yN0TZdwvQQKGhadOUQNwih+V7W0PcIXcxzTGpOy2NhsrdajSMxUT
XdTaCUZkqJR1VmSdTcXBmjvCE7MR5272n/Xc/9Bh9DhO6qAqctBpjNoOnnu7/DndJPOc1AYvMSR/
93nuaTGXNY06NdQz0GoX6eqItdDbAh0TqgkMUWl+gvlYLH2iAF+5we7Z2pwtxMTsrGw/d/yzGf7q
LdnuDStY6VbomequXXUEzdcmNuOuTW6O4vurcf+xzCU310iOO8g3JCueF9b6qJmqJc5nZJE7nsEx
p2MSNbxtxqaUQq/E6Bumt32Chq9/pQaXIXq6rEEZ0mCcay9sen0i4/TpPQNsFCX52lWNyXqyyI3/
f27z/vSYF7FQu+LctrfTy8i2Xnq2BWg4jhM99gAMOWIcQa+YZWhVBJFiPXXQWcDrYhjXQTQQYRQI
fXRso1fst3ULnCLa0LH1P6xfn9Xy+d9o+RcF5pia6jrpoisoqNDy0MxdjSSmb3LNJBXW73f/RYc5
qa6ZqeWEtsoo9vYUG6eM2NrL5Tmxuc45tRePKDG+su+dlfIa3zjaBk5oJkZKEAa3LjcIHlfQL56Y
B6kShFDSscr8WFnhsSBwxlsiH2YELTeh45vFkoc2MZJ5okL9hyKbtuyKJFdCHaf4XO0K46M3NsnW
NznuxehDO6TCWOTwLEcXfYZKmEJ6+/fZFF681dRA25hqRpyHjMsRY5GDWXoWPHpbCWksGxXZ983E
bNx/d3J0GRLcNYrbyBjTmTDxK0W8tZm8+ju8zzlBxzXSr4TXFTYSHeKSBqQYU9qmV7WIpjdSyFbY
mXH+iXkue7Lx50bqJJVRcF7q8Sd0QJExrNUM+O15iopiOL+av6P1ddGjzc63dzznf9QeDQgx1kL1
qrSSI2R3C+sEhBASmUDymj+2SNQSfNPfAQ3WUkwuZRDq0RX18lMMbYoXnOPiMcEYCCVDU7+XI6u6
jOe9eyHRHJUhHjDfbbL3ERuMcZhKvdJMGhxVeirtzng9H9aVgYY5eBvoqlkIxnSOnYtmRnL0yInv
8otqzIhsa7b1Mmvwl8rsnqL5Qpm3vH4Oyt+DL2PD6mY6O2dFAWlZy4segTVd9MFbankLaR8RYWyI
fq2bOpFB5PmSkvWrZ8TwWRTsTVhrT55sXg2BnK3NYk90K3CEo5l+xA5X6Tk3fTN0A9+8VAMvjvSb
IdOJsF6jboYJPfclmW9+GBkwOmd7nmc+QpJuHMBYLUWe+477GF8rrFNo2uOpt5Hgrt3KzA4cr2PM
wtCaGf7DimuKgIUbHvClAtQo8GgbC/Y62Ugn2Jcl3gJj4sTWmXx6xvtjjWShtmiMA+w3EEOjPXbJ
fZv1jlJ50qWQ5WU1MxKEnGs7Q1clHFIfgBf21EjM1NH2SU2E/WPSN9xZRo7uSDOsTsQ0UFIZxrT4
xJAy0l3XFbBg6BeczuvcfEWDLZlsCoK/nE3VaG3xST5cjV/R4bqRl4aRrRb6nEqeb8eO+sTxnkZq
mPcnwzwronIpAWqOk0GftzFF6ACMwI1itSFp7IO2sTbeRpnzSs4jHReUKkBYMDaIgchbxXFw/6lS
YctDAAsmgSK2lqBeY8fYQIp2MNVAAXVxwL7JxcQEZiAiNp40jLg9d9SZ10ZJEGiXHnLkgiM6a9Ga
uvDiresiJ+pr6mQ/M5640ztmZWCG8TgsTEaXHnr378U98vJL48lgVyElVu40DuIGoiwmC/rG8eIG
kb5h36gBToVic+MhVxjDXcbN9RKpKG0g5FKXti3Z4kIl4bZcBka4mTi5Zbk7tJMTy3jpCPaLkMci
P6rdFM/lnw9g2YVTmZ1rWlupEXtO4TkkDrbZrrOWbABVC9QVgvrfv/D5MLGHdmkks7BLkZ2Yvvaz
5JxLGtKg4gJTxLaNxN7mCVVN/+0xeyPFj9kdJUajK4zUhIHkocTiXtELEuMJ7O0Cm5oknwSGf0zR
Pt0bT4FlTV5DwzdFnyQkNFz1OH3i1uap6LCXPWSb0V+lE7pUvpTdUfeu10UKhKtXOSpkkheX87IM
1cDwtATDG0JSOnKey67XouWdcyK8j2AcRkywBxe/wNlLh1Cfxxj5vxCs+rrYjWLGiu29qNhCR5rY
yNFNqqO93AYQkgCjdpk//pJRQz88Dka1G1FS46ZRUTkpzMlKvhqZ5KiZK0fGzBSui3V4Nrpuo/rz
oF7GhugIRvdblUzOV4x4gHcSwniZZS0CgmCqw0GBJJozE0MFKw+bti7GbAkPYscrr4y92UOuGY8z
TUo51ADNAIXL4BH9fLk4HeExNeJ13THFeJ0p8rWICsCUJBIg6YjTHMBhVjCvVANLMpMkInL/NNV/
Nvp7eLFnwT6oj4JgFvUuURrOdoWR3Pm9DjI2LsIouhKnVNv7jKwT0jfGa7AJ5+t0Hs7Ld99SrVw1
g7nqNGZKXrDI2LS0xDB5+Y2R7n98CHacAJQD4K/KtwlBrxY8JfC74/P19KqtX1E713/FzsYk8Iap
RxyYvCTgWMb2jiaj87kXqhchBE1hp8CwTA/rwJUt7MF5Opu12+J6MC3lGbx0wZhLfEeXUfNJ2/0j
1iqAV9XKneiuelDTV2CkyoCmL210Tl7QJGknkVHESy21JY2U4g9pupiEREp+YoDoXNl6S4R+qeYV
Kep1Hc3z0vAPjzVwVAEpTAlG2HQKk3v/4FbCDJWVIuiOki0bE0NfbHhZGh4FRhv6vLpMru25OyZu
aOpGvDH098c8jD3jKE794YER8SnAMHShpDwQ6bdxdXhiNGo0/vw+uo7uz8gLhUysO3Bg9jikfFuT
F8P7/ZiHmyPHPE+AhaClQ8B+APORscdxgdoMAoHuWC1ER7YUUNoDutj4mKE97rLjuh4j13JHj7G8
vVwrsjgBPf1As/HIjlfoCp3Nfae1dQcQ07aAdojjYy5HLCNguLC5CS0eCDXYoZtoCtz3skMhrxF3
6QRDRvpGLqekqd3UR3495yw8Grm4O3KM6BWVn+l1CHIS1HCiqUROd42mGeE0I3ry09MbIw+eH7M4
llK7I8pIoz8tZme0fHRofsieG6dZJwgN36qV9CNAz+FjYtSOsEIzOM+bzR1EB92kTvQ4QoH27JfH
KDubZXd2/zcSTHQvN52InZAgkTTYfVL+DuP5vyCAvZAY3YPsQzbutUtXs8pvqExoERxRNcP6GvMx
Bao6305pQIF5BbRJoAaB13VHH83qZ7PlqC7v5+klDS4hlrRGukpgIAAqrBiZOh7aQOUp7Ji+TgdM
MPahmjS5r9J7UGLg4DQpET2MA6W6oQMKpeJ4DSNjxkBSGlBjrEM8jdWgT6bdcblc30ruyHkf47dj
ZpA5eVtdrFW0Ii8Y6TRSa3Eo16mRrt+RMyb/280xr5M3Ea9ZGOAzhP5CKumtxeLpuuDFgaNaNGCW
MRNVrGCkOha6I7qlURH0W/s6EzlCclsX90gIGbMQ6gFW7CEGQRvd2m73AVYq+kTfXEl42O+lCvHQ
KiULcghSkmwPn9r+c6kf35ed8/hEx7Lwg5v9hmOqTurock0grcLu/HSdJ/vLduom7z6S5DzM1NFz
xaoD2vsGRMnbkQwUQw6SRhBF3J5XpkST3s8N19EafVAGJBjVVkItmCUdSMClQlF+ve3nx9Q+XpfI
/TmOtWrNHJ20NUL4gz7/fOfY+lHNH1BnNP8MeBIlVHGnenlSip9paiUV575GGcTpIQGIjh+sU7w3
LtcuVK7BJeiP2GLyJoaB2ehXw79W700h1NY0wj4ID6vfHwvJKF/YdT1DbmJGAbjuicoFGr36IOqP
ZbH2ok1ZP00Brvu/0WAYa7J6GmRV3B9D7XfWXIguLiY+b38zjxFG6WQ99mJBD2G6yoshSfNLPrUK
uP+PWRn13bDOAmAuwPoDspd4f169mvfNtM/6WxVtqTkTMiUTw7NTMnEyEyiHHIJjiSu66vaGD4dI
isVNRWKiU7Vr3sPjXV+QxsG60lV5FJ9/b7OdTQpzpZbkpdwnTyXp5ofUcHePOR7L7Nx9APM+yMq1
LpK46o/L0zUgPjy5p85a/85tOzH2gVGYVmPmhZH+shaiWaJCFWxRlOXldG5F8W9GdXAOjKBWcu/P
JMBZHp+f1/nqtSK/u8zwiTMxHAz1+U8bEaNokXlGW22IsICj/qO6OaDOiLDWTybYKVP2x0u+k/1D
iz1JQv7DU3JLvMCp9aYW59TpqT5ilxHnq6B7nVCD3SVaNzrrdavbv6v1lcw/AsOxQuSgSyM7HHYT
c8d7iaVRVfpilkUUU5qoSUSd0l6eNOc1fH+Vf/Twp+bEsS5Wa74sfh0Wrfu5EIjxcrGsHyHhFUNG
35MbQDSWNgLwkTG3tdz656RLcd7iRzbZl/Lx8fnyfp8eweC98oNWnuQXqHGYvEbajxkPbHDs90UB
eNN0CQwg0xhXugzFanqtZ/1RnWUn6Vye9Oz6Lyw3MKwoshya+YDaeM9CG136vjgL/dErAqJ380Z5
zjrz8TGNZVVw/l9EKJ+Dc+plvQpDpYfWKfbMEGIMYpaH489ENP2n2mptdGM2CVGPHLLUirLSTwGx
UdaXdeAwMcouqGEiZg3e+ja8TkKj1dH/bfi+XmdAVJULj/RJFXhGIsEYL2edrq+DcKrGpL6ic5M0
QR7bRZxhyfPj7xJHvgtAldiWTZdyYcSb+a5g1pYpWiimsP4T0Tijhcsu1sn62KOSMPmBkmtIFvoC
UCgL123cZ/cx+bF4E03AWHYHLF38hYUvk7QgSfywnx7N01o2ggVWKViLzx3H1o01HgzJsCuFCi0q
NaUHl4WVEPT0JK9YifzC77ShNoy55Ts6jJJ4SnzukhZ0Ji78ufX29xWQQkbvWDBu5LBzeW/I2OON
VhG0cdAHDZsOGJWRfL/oLoUyPaJtNCPn7dyBMV0JtrXg6Ob350KFdGAGEn3h2JUmMGqjYZ9FETQY
uDTtinQvK6PnuTsjzv09CcaCeVqXXtsyhnO/6JfEWi02h44j7iOCcE+Defr9IugngFPH3Cgqw4Ux
J6vOtDhHNSLU90QYnRIDuBdnIHMflxMiv2zQQmCYaHHhvWrcA2Oe8ImAJkV4oUhKryXMqaR73mQ+
79KZJ9vr6ixvSnrp1a47HWZ7jjHm/P6NwYEt1rGzre8z/H6FUDIlRu0cOPaFyv+9Qt5dxU0eBhQC
6YKOgAsoKIROwgfG2XXdd95N8PigRnZAxc/7pLgouIjol/4LqGW82Y+RUus9G5TNAYFziDUdPbqC
EX8rbubgqBaQqo7seOg+I83095QYPVfCDPloGZT67frUGKfT69lwt5nxe7u2cwzzXDFtuYWXxvHJ
eTrDZpCF3C8rhSr/9PT6dCFkZVkh+cHRzO/mmTKHKQgAvtKleozCpOGsDrwyw0gImjFgmBFgkP7l
sciNgK3dE2GUptcLcVJN05ul/LHfAmjr6u73/rqpzf1qF/WmnhMfravI6nIoc9iTmVT/+ULn4EVQ
Pq+aPXpeVlVBznbg1K6GI53uV+Snlc0xnvsDfabqy6ffY9ZKMySuPoyUy+7O4NYtM5DXfAIcp1LA
QT9rP57XeDHsOXlSjVVp/bQ2Bk9o/2II/9wrO2paaZXun1OQKwpUN1CKW+7Mf2WqvkgwGniVZ5hs
o4lxsyBRZvwELF7IWys7Uta+PzZG+fQay4BbLCU9rk3btj/EJ+dpZdExr9B4TjjdKtw7Yp7bq3pW
1S7HoSGn19tbe4pLcko3dVeo2eToAOVjDH0Pw+75Y17fixCXbY4ayrFfNrahHx/L/1+s5NcdMe+u
ckmxIjapwNEp2qwxdXxEaZac3XxjcvtQvkez96wwpiRCb10oZjg9c30FGkRoY+jBINYhQIeZbvIe
gJFC+D05xqhkoVx5ggzJWC4TYq5xXfP508VwPmp3D+9ygQFjHQMevIftL/7SnyNlh2s6ocIs0gRs
Jr6hvC4gihoaxSqXI4zjD+gXGcZvzrBzVcGYNjKhGRHms63ptrzGBpH+xndX4IsG80h3SReU+pnK
u3myKwPdrMi1zExiWcYhdzCxyQs6eEwxJkPpzm3UFUV3nP1QEGXa88T4kE0HQ3AvGHnlHSH3qhjj
Ic2mtZopEJE0AzCZv65OC0zX73acqxppJbwTRXa7wfQs5b5P6UAMYTNQB0BnrGMZlqvPsSyZl6fi
vacKYzRCteh1Ic7xliRo0L29JccP8ob8OGIqw/VN851jR773Od1zyNgR/SzLwcwHxYiszXZd2XhT
tiaHCOexZjdkhR5SsU0O6TiZ6GE7kjly/hjpxezwUrN4ejySc71nibEfVVSJ7VQDS0uQewW9s70n
H57tWCn6A6HXn7v3d4GzlmvU3IuihgVlAnbm3ILXgReAIaoK/j0kRW1IdgKU6uMjHNfowe8zL1je
dqmH/ay0deIZEwyvr9s5EnoyQTOQhqN0XZ5GU439ZkIGBBlRvAI1YIrEP1QM5S+glNHA3rA16/Ly
mDOqqo/oMAIYK1jLc2lwcIorm+3Pxz8+kgGDLAy4YJ6ufFYmKhZl0mMDgCdGoVfThWQsXP2pJVxX
cNQIDogxgteoXTXD4iaUr2OkDVAk5CUmxu3RFwW2jcBv/EmmhmAnRw5pC7P+Qc0RkgeAFOHZvlHL
MKDFvFMXqUMTpIeL0e1wm7uodp7J7p3nXHD05pazG+hNHf/3+qUDANudx9c/Uv24u/6bvR38ul8J
lyamzvLz8j8dra+Rax8LZ+4gEb/qjda0NpvETGwXUR6PtZF84z115pVSta6uRR0nuETTcj+Pp5hC
LzH8bteGUf0GXKL77h5+CEvuSBDVmQc6xY4oJnGJreU0OAobI/ZealJiAaZonyWO0eMI/M0SD45X
Tydp5ANn+ahutbmCrClHBsf99oEMMsahnPaTqM7oCZqoZcDL3SK2qlHIaE1j0bm8ugXPXNzkacBQ
eQE6NSCqacpMxTiD/R8ja1qKsTD/VRZgwBtjLRQ9ldVUo/AQmBJQjanzYix2u5pjXsfjxS8y7Hhi
iU0JeUSPMLgSAaLQArEQM/CiyonIR7Bk7qSdxddv9eIfoVuagqW43mJbnH5cXjHGxH3hR93bAU+M
e3sNptk0KahYJOS5IPXKVlbwKlSkgwHwZEWnBTfspj/5QKXY5HMHKFzAh+K2kJUiZkWuy/KgY7si
XS792GiNR8YD7hizURVikyghtArRDw1+PoBmBufFMtzP5Y6HKDCeBBtQYxwLQQt7UfHAmIlawdpO
LLQOzfeV6bwsrEVHDi7Ck+X7YxbH/VxkpQBWImvYac+8LeLlOqvzKaJXCbiJ2/xwnCM+EefEwvW5
GAv+/GxvGT8O2fHH5ossIzf5WZrkmngjezptsYwYWwgsOPWGsqFOvfGJPt4cfeaCi7IMr6g4Ur+g
CvJFnYmRAjTxx2JZoyxm1Kvw+Lqek6sB+sfNhofO9Rd38YsWI0Mhtlf5Sg9ay+dlbdLOsIDYe6dG
qQG204Lj/fho/yK0XwQZMSp8uRBKGjzTiBNmEzCsM9NB/ms323BocaWHcU2lRK+wQIa+6oJzwkzf
mjrDnv3TsTa/LHjDlulyuKO/+F37v7hj3qGLdgnDK/W+8ZKTBCKD1g3nV+lwUf7/4jN8UWIc1iIR
sHpuAtP2XL+pRIJ2zJ3U7eHp/8SekN6QbcBGcdj7yzP7RZR5itRz9U8ytbJqc3lGh4q2Ig5mXRvD
eFfmO998f+Z1hHHUAXV2nPngra3rs3zRqS9bmuZJMNaqu0UfdWVenYbD31+e9f/yp7K7VcWzmiQJ
jWVe9a1nzomMnLtxi6h5jWYSPaq/S4oqMCamDlpAHZxp8Gna5pa66PvEsYPlK5KcyMCAv9XKcqeG
cXBN4Ky5gbmLf/BSaOPZwT+mRmUn62HS1aRU6QMJ3bePAUE+hvQL5A+4Zzv+Fn+dLWNpLhN1Iqkl
FVggE2DQMnURYGsbzosx45Fh7Ism+VJbtiCjRUQ/Y/rs1BnSW0JqMw7wLzr6ioG1isxTDZ8xf3Oc
1ctigbjoYFlkfrY98+3tJwZYTuiH1XfZynj3EDQvFhbCZ+yg54Tr4wmqwQUwJmoy86rQo9ltE7B6
+RxTzhO4DTuOWRoP0b7OnjFLAaYwrx5NOmQYuTUmr4Jt7FweqBe1OI8kmrFI6jTNNJ+G0P28MD1C
sU4fszGesBkcFmN+Lr5Yi9UVbEQEycPdCb0qFDtvjykzUkNVN5YRPAFa8rBbclFqx9Mcf46QLcuG
ueLpAo0Q16BaGbolvBkLv+b4dByzjg3d98Yu0qooxBZGaAkyifCx4K06F7JCQrY0DgCF4JVwOCYd
q2HvCWbdFZFviJTb8rWgo9hwsPZPMyA4ieRzgd0Kh9B5fIs8kb/FBwN73uRXtDPdaoGzhdeS6Q52
QGkRb5j/IyHG4tRnIe9qGlZnjveC5x7bDdwDVzAe+4oqW6QNhWukSVcIxvMyBwaKvhFegkNs7G6+
4WOObvH4AxW7YdoNju4yEf1AmVDpeF6vp3jysViHOJGRuqgNHwxXelF5AsJ5p25P5oBkpGjtVE9x
iMszWnqNyvSPO555euw1YcnLvQz6QLKvowRsrc3ARepjm5w+i59YroGQggt/e1uK8+gQGStyrqU2
naaQ+Kttvi4xN7neHuf7YP1xjLd79CZ1Evn4IMSo0GIOJDF9tTxEh851eSfLcYVVNkkXVohOU6p6
pbk8vW7t4xN29uDRP+zUeWxwnGGe2t0igcFFdlLQxwVle+La+Zl4rmQZFJuWc5mcV4DN0ylBiH3S
tMoNKNyLKa+1nPSxKfB0m0eGiZHCxvun4GLbiotCum7sifFrgRo+dI/ngnJ04BYaD46u9/9rSJZr
VLq9JwDGPVZsnuPJJuIuNbI81Qxa1jkmEkrbeWjXyzdYfTrowOv15lgsNht3jXOl166QhGDxgVHx
dw4vvKthnA0lTyS/oDV0E+3b9DlB+7hj0ZtB5e2ZQ4z+2ANlZhNx52vc4rUEL0AieD0ib+qtVrcy
xzL5zUsn/SVz9ccHYKFgu1wPpJzKdpOYgkLSmRsqbnxdxfpBKiDrheyk9b7DwBtv1TjnTNnkXHqJ
psJlCjaX7af4Um4+OVo7Mt88zDl8W3rZNEEcptRtTn6t0X0eGc7cXsuODVHc+w7Kz2RjYZCpJZ9o
sOJIP5c444PkE/Q+lxW4y6wTyhXHV9tcyutpYbZGn1tes9O2RvfT3Lmfh3gdZjBby//ROrJpu7oJ
Z72GTgla/wEoM7xktHvE+MPh9S9p1j8ydJvTG9iSMpWm10qmNxn8QhuZaogndK1xqPDEhQmCENWF
GRbYovcnM3J3RrJjx+sZ59hEiQlcurOqBUKEthVE5cFCdVyeleLF/exyu2mqh4pfgcJpnWwE45Xk
yEkBENyZzDlGhGMQ2Ra4RpLrZkaBRFoDmy9WPomcvfO0Kfeo3HNIUf/9gb26pQUG1+9HTdS2eE6O
ptnOSI8ecvILmcwzx8nmCIDM5EziSdHUQQ+OEExmgLVFsCJzajqc7BpAlO+9Nmki5FrcIUnaGgC2
MbfY2OqTD8TTBFOkm/DWhlBhLRsPJH48ZJGwkU1XMESn3QRncIaiP/VUn5ph3X22I+s4Mz+QqLFQ
tafZEn5P8ah7OqDHaJN3nZyrMMWdKWR5dfUf0e/HQjEe9A0IMLpUYzQixoQ5JB1TQPbrbwR9qDrG
hLxsUCvbLf+dFA4IMk90KqmR1nj0BMl87ng2uqaIZ3X7x3yNqtWAChXSwT1peZJes4C69b0JnDie
yR5Nagx+nvXj/Tg+6wVVpdkucGJyKwlwDClP1lgfHRsl/gkWTkugdNHm+A+E4yujNNwDMkM8nkaz
DF88sU5620vauaXZ8fPqN65GxR7o5QxYLro5fal4lbhREz4gxjy7iqCnovgfYuY6toU31+TxM2ru
BiQYNz2eRboe3LKcsjHd/0SWHwEqzz2/hb3fjOqAinwvaE18qZJAwqnF5ivW+XxcAX9FAM+DFh4/
tx4LNZcYYw0Kv+06SQMx83QqVwlZtoaMzlBbfhG0bTF3q8bmUKSf/4g91jwUqQgYPVCMgJSfOQTZ
YYKCiavMedLOuy7GLmDfF1xp2tCLIjoGddAS5SgoOa9QLEFYqs9bDL4+P+aOJ4SMkZigeSTNaqrF
ckkmEWZPuCUn3vkxhkIK9PyiUyFM58H6utSNK/qHP6lzF+J/jsiP52i+hJF11Zv+Oit0HdSe18jr
4wiBIWvuAYCFP6g8UYQFrBVoiICS9OOjHC/RDkgzL3IkRpOw0yEoJWBKKVCpijxpa+iHfOuT7umt
tS+LfiGt/QgutOs+pj4+rTCgzpqTqMguCe1XXb4mH5WtQEJ3mvXMg80YT2QM6DA2Re47X8x6HLBE
PEDab5IWy3cW7iHgJWPHEzQDSoxdCcRab0OZyuaatgcCST6CLixQV3N5uC/jHVsDWoxZkRMpUYQz
fIDSPDUWylx4mGuCVRQYk0MJiHNXHK375r1nPhbAUtNvovXxtw/Hbb5HIQStA9g4z7XPnJea9eSV
meJN6g7UGmNdEN+aOlhww9G78VLW4AAZQ6KCoaagmfNmEa+w9uBTWioJ8bGwb4MdOp9cH4rHFGNV
ro0nCIEKerfp6djUXydPj2+J5xeyXnwfSZQpkLC3iYUk14W8ocVXIxukeneudHxMjiMTrD8PHNlU
kzzK0Do2p5uUzPbcDArHJWSHUpqg7cSaHhq67Mj+g44iWOhWtnYl59HkEWKMRDbTK1XNQWiNDbbz
gIOmw/t1xjDkoSRKGk1YL2fAM63mjy+CZ0lvmzAGjnMs6nlaifj5xmgX5pUuPH/rF8XcWPJcdKoU
312LGSIpWacLrhmbHSjokCpCxHDaR2MamYldDryNi6MZOumLBHMT3mQmZloKEvZ0KT7FROSaFx4T
zG1UPeZ9Ew9eC1qe1+vmNTQlADb87EjqYBMbuqGQL+Lc0Lij9MUUY601LWpLqQNJ8TXGGuHVk/Wy
MDgP6njsIWMpFNBkAZzLzplMe+08veQN9fsS0hlr+GPol6kJ5p8wB4hniOM/jBqAAT3GfZi2UlLT
Ucdj/xZjcEdawG5yzo1HgpE3qbwExUW/0KsCngDayLaYlZgj24h8Gx7WiFeNGPfGsN9H0iUdYMss
FplSdXLWU3jQxkhIUJHepXAi1Ct7PZtasPTeFgfMaAR2upbC5Y7XwDYqmgPyjPB3My+9NGeQ3/o7
uCifPuchH0/CDAgwsj85z7TL1KPIpOS8Wp+NrR2azY852Qvv6AS8OgcMX8U/eCmY8SzmgCwj/zhs
1e/62fV4NXuS/Agc9NlWNbxaDn+j8jKgM7uP7FL9OhESDbvznp9V3JpmdtviJ0cmRx/yAQ0m6KEt
hrVagJel6QGxCO0vKHsrL+8cMvQmvpnaARkqKgOjjv2s5VmmeweLfYBlLftbDyNKVoeOxxBVokeU
6KEOKKFc1cZqAobCCzDJ6sogdvThO74y54VWt1LR30mJbG+WqGjnYtZD/JZoCp19RCLwruXAKX1k
z7MzweYWivJ9toXNu7lTQ8xmLxWOiIw7fn8OVmSbttKgrqpuioM1zTgnBA1+KUn3hwN33Q5H6kW2
ZysHFkuke1g3uMwvS1TOEtgOV53vOJIy6l0MGGKMRhvG7SQCKtgxjG0/9Ul1iUkIGN/LXBbIdLoI
TGm29OrTj0n/VEt2q805H/BYVL/jWkj1uU9DeqtrwchfqmATA3+kU5Ej9Cw158Wt49XPAcOMNelR
MCynOs5VDuaakJJpZDSO+FY+N5IhyCQoyNVZiO/XZW8p59OMF+eNeigD8oyR0VvVm7UyAJWTzyAi
wdPC5z3l45HkgARjY3zsiVarEDKKuWLAPEVLPOUES2zUxS/JOpjcoSweS4yxiZTUF9SY3qDZ/sKO
YZoeb82rVRLX4Bg2kUeLMTcXH0tztAC0nk265yGzsPvFzDbr16Y3tAPJ5qtVbjX2bKuUAC+ITF7i
gUOf7cwKyhlAtitIT2rWvzcWnqHH6sBjkO3JapIib/WIPkKnk7eYBxbsty3OUbijKQ4zc5fuYma7
hslNdVDJe2Be2easK8Cug4wqhrnO3+dXcmw+fGLnricbgNZ2leNjTscDjy8xZVuztChEh9H1Ri8j
rXXGXoxoNbNTpMk4lB4/7CJbw8kDBXtbqY2jfllnYAXtKnffYkI7bje/MizANjne7XjeaMAcY2Wy
bJblcgA1z6xn+bNe5DFZcGe5Hjt84i17PHh7Yz2oGrmHw4cJ+MmbbFwXyQV7oR+fHueBuNnTAZHr
RevzkGq3vf98/MvjLQ6DQ2IMR960cZHTdQal2ahmFxjRXpWd0rMuBcmf9TWaoho34+HgcQWPsSFa
McnSS41jO5/h5BEH5gq9X0js8YZmOBrF1nMaqbxeI3o/0a/w0P9yHx8fxxSx5RspnQWS0OFi1p5j
q3bCMbUc4WJ7qzQ1KgKZnhL6/iIU9l8AyvaYAY5k3cKNgWQp3WTq5xkY8OaY/qgWj3+dE40BAPXe
M51emkuntlQ7Tut2Qbux61Ua2FVsAFASraa7g2FYL5u9kys8gzMasX8JNtthhTVEoq7U1OAsTtoO
kVLemu+8WdjxkH1AhYrf4Pzk/ILxrwQMAmV5ar9SgAMHoMoon2DfjcHtIKTn9eB9uL1cA3KADgna
IKLnGZtlTQyR4ByRLUZhkutm8w6QsQzTiY85rAksQ1OS0ylLDrkbPvfe4cyL+XiGmm2ziiazumyo
eSvtau0h2VE6fCCKx1Eftnvf35Q4zTxfottSOixa+lmsiwsxdnwyHJVlhx3TayVqjYhYrF2sZ4b2
FBkX1O8wz9WZOLml9MTtb+XFQyx2rRBJQpzIIKm6yBhbBNMMruHb77y2Ld5bwfZM6YoQTiuqUq1i
Zlijuzm8K+8oqNE64f8YE7FtU0orCX1RQ/oiFLSC5wu28l3MC1aJdcB4K4lWLyzBfmytbj7IA+26
AagOtCsKosz3YtCUGoCH7GPyVgOqCdBDnFeDY3TZYkzWSKI8CbFUSa9J4JGKZ9T/El+hiwSbWjRd
Zqd8iuBySUUdS1OAFmKm9mQfrV8M7H1bHALb5OIvjpctAOr5X3KMlW/UTGuw4Z0WEuhE4S5aHrW5
/BZgVaFuuouQuAd3x3ka/3JZX0QZ767Jhame0KUk/XZpz+2J0e+xzP6Ta+Fp8P1dKL7oMBa+6pKL
dJnQs1wCnHM790y0jFNEqhLb2oCjxyU4ns35Ikh9joEU1oCyzM8eCJZoh6TzbxjQpACa1FPGu4Jn
BeP0Jkf0xx2ZL6KMsRcwk9RIGkTyeQmS9rptsWvzyTuIpgA4fWNXLHmbQ/9i9b9IMi5gIRT1uRVw
gQCYqYj2tKJQdwD54nA2/mT+IcNGi2cg6vUlDTye49W6M3ob+aJs3QV0zTB3HJQjLDeeB3enVxNJ
EcMJXQ5m26/pUf4VRcSzf2WNxeGLp3RsqOhHQp3KdEUV5ob8pWLbGD1352SBXoPDj00zl+AZ/B9p
V7LctpJsvwgRmIdtYSQpipJISZQ2CMuyMBITMRFf/06xu6/gMpr1wn03d+EIJbOQdTIrh5O89p7l
YPr7LKn6M/WESgpVs4SVnAwnxPrpOOFoxUMu9plohFg9bfQUSrBrVSZH1Udl92Uwfd1DOt3heBme
bTAYUlpZNKD4BiDeYNQveb1teldffwM62LdhHypRkWlXiHKO8hpbtLFk9INSbo2YOEnsFuPld6cV
enty0G85uY+5z9s/gXueDJhUrVol2QgNq7vT/UfhAEPOd3evd3AHAa+tdvGJbxgmtlyaWHTKBvs1
1qzKVZWiP/QM/jJsUvBAaYIM8G2VFgOsmRTmm+XjoJ4GGRyZQmvnmluXroYlYOkqrTanlmOOi43q
mq4YdNsRtqyxLP1gIqhj/UKn5R1gVP9R2qAvA/5b97905wHtyZHXbSJPv/+MQHhqupzPt3Tf5uIZ
31NotYk6F8Rjh2qJzqz41+2zXKwmzQUw5iGFyQVk46gAbrbeh/dLX7UBbehFabOAMX6+CN5tgYsZ
9blAxs9IxqnQhxPqgeAp2qhuFSQPwebltpAlC5nLYBzLOLaqJSaQcTx6zgh+qrTmvJoX0xczESyV
ftY2Q6rQD7PZVvv0tf6J/ozobH9ylyIv+eW5IPpImyFu30m9mVC6BowphOvQeUCDUE7uaEwa6C7n
4Kg5sXg1F0Yjk5kwc+xGJRkh7OxiXNvleY/Fh4qhaBqI/yXUt9lsiRR1EminRdrmYGAiW2qJCeK1
Bro8ChXB6AVHnyVDmMtj9OlltHEPCeQpCUlfcxI/FuBFvW1si1doLoTxiZHUDGMvQ0jjHTeI1jr3
vXhLXPntbJFk1WpI+g/Q7SsIRTv1ay4xxNWLsF9t/gOok5t9tSFqE10TJoBEhvzK9qP2CZ6Bkk8m
NwgkTosS9xsy8HseBA2FDagLYe7WAbe7fqDJuwu05KDfYohvqDJqy5JuKLLJPNkVWRKmeqDfD4od
pX+DYHpPLq88zLg+//84xZks5qJdMGBwCs+Q9bIxiPdePRhBuhtRi3Ma0LU5+9BFE+De1j3wBMKp
cfPIywc7+wGMsWYZJugGCT/AOb6H4EHECyNANGzwYp6lSz4/VMZe9ehUKqcKcjbgfqleo/3t+7B4
52ZqMNZYZsIYjg3+fI53krjqHDdouBzPS7mcuQ6MEXZxWYJMQ8JZodvrfUUSv7dV5+61wDSt3RFp
NXACxcXUx1wiPdXZJZuisqzDEhJpOuLoeYJ79sh+z52B4mnGOOQxUQcZG2IoxRPmvS1Isdfq0+1P
tOi95sowTlg1LqOUI29NoxqMbGIhvUrkVw4wLoaecymMGx4qaYrQQAApFbqTJ5jDyS42vvu8DiKP
BxX0dvxxfRGjoWnKNDEmxAjTywJzVpoCYS1douFKKHwGAETOyVHDuiGGTSJaoZWqoqRCDO1nOo6O
ca8SdJejNvdXx/etEZtIPI+5FpqTQTXytoWDWnhjP9gkRkj9Of4/+vKX0XYmkAGgKJYzWYtkOt6F
EbLjh+KoTo7O0y+eaott68ZMEgNBp1xMrSzDKeIqIdsQP5zBajChhWTzIKJyDXxN9uIGcj91l3eR
OYbC5hVLszqbYa2DYt8JHyb/br8OvrSVafM+H/UXtyyFgSgw0FvZ1EPOZlhbHkYCXqdHyX7U0LJ4
2yaXA5DZaTLQlCRydq4tnOZLhjw9Guy8EfOMlu37/j3u2tdjYNq3RXJNhUGpSm/Lsc5gKk7jaNfG
vtFTHHlVvMjOmneSi5A4049BKyWWIzNucRGcnvIYKPflUdCA8twGb97lZjBEnfS6SE1gvIikQ78S
7vPN+ef914DcZc3dksP7bCoT3PSCVKWnEWdYvyuvmPtSFdK65Nn1KwT4LagwAlP1H5FoB9TU3Azx
opv+PlS297saUzWRGkh/ObtYKR7de9vOV04EO6emxzfx9fGF13m87HVmIhl8CUEJWohYH0xbxwCa
T29AzS+sgXjhfkjOHVcZfMlPmBWtzxqO1qX0rlVLBFd9DT5v34Klp9kMxVT195AALZFCGQ64d7Xi
J60vYJ5yJb5a7fa2mMV4Df3aWDiGTY6ayFxvBMamOckmOo/96T7gj4YuH9b332fuctaKst7r+Pu1
64A/mi7L6LyLgznU23osB7gzRZh7nICEog8tCEKTu+1kT9E62k6irXek2T6i8n+vHUZO2/5/Aapv
5ZgrbfRNnkoKZGog3yaii0XOKEL/NMk6rsnnJ5dVYNEmdAVmLEo4N5M5TBWLnPuQWl6DyPSj2J2e
NcxVtEjFts+VHYHGmj9ySXX4w9Polmmiox+5tytB2iw0lTGW0Foh9ouCTAH83wLRgliy5dXYYEHO
hWRe8JjbsvhXPmAmlrnOcTP1ViKnEyJV3DEptV+f7aDbBAoXmDV6X29pyNxnpcUuHjmFKEd/L4ni
FQ6Wj3hPGJJ4/YUC64P7+nbxJDskz+v1Gh2nR/q0QQiD6tfnJ7jc7Ps3vKUeATQc37tsX7NDYDAg
QsI/M0v8sq0SaEC0eyxQBF2GtOLcHfp3bp0AE010ImjWRPqNodq23MoKiVZ2ZX8pD+VGdznCFv3g
TCkGcQa112s5h1KIPI/YeoRkwr2EA8xtXnp6kRQRK9v+sV3mvoRT3Jv6hYoCC47pHxXspIgyN7wL
KLNPENggt22JPmDQH6P+NC7EYimMd3QbvMe5+alFqJ39GhahjDjSchFLc4/O+7RROs+yr+4/flYj
wp1Yuoaatz4qA06tYLSSrEAcrdJOTuytnlbxzixsZMWS1AkAiqFtykEFVgqY8X5NN049vvAi4sVQ
4FtrNpcpDkosZQlsC59gcN/P2BAW3ik+putR36R7vD7/7hk1E0mD5xlkTefUvOQXaB5mxKvXYkoE
xCC+m2BbR6C9ddxuAs6XNRiwisIY4zYCBG5UH8GHdELNZS1uEmygAl/FJy+btJwumCnIIJaaYlPo
1FN5aJNP95ddEIDMk4M+HOA3GPDJqmQsNQNCUEA9gUIUZVpu/pkDvQYDPEjVy2nXRnRN8cazPE20
XTgy8L7yODF4UGowqNMJ8J3CGdq8IB7FTpWRRODhp0PvnGO7pplv3Dt2N/ZpMHp094a0c2Cw0zsD
c0lAHWRspXsR1N3n1dcjSjmhrbvcyJSD4waDMFrYnUWhwXFmWNbhJI/KE527xPiJXQjkf4Nxg4GX
VNUjXGwqqyGb41YubPGzQokdK0yJ5vzdm/Db5NlkbVUUrVFk1Em/n/3sOdqCgHEP+qaBCHe8bM9y
mPWP2zAZ/EiK+FQNJSBrC8zyPgq8eIsNOE6TfbD5ywh5phkDHpjJvWQC2HVoE2O8m/CkxgnyBsd4
9m8ykDGOlmyWEYVhJ3scDdRF0CDpIF/A2z7BlcTgRjfIptw1sH+MWF3TjOA/ukOxYMPFeXoyN26a
yaCHkUWZkqrxhIISemdATUVJuBG38HpmeHhrMuAhF1UupApsfXM8b3tSBBUBH5HMnWde7LqYBSxs
gB+qZVGcepzdxY9LgmAscQXXsOzwrmhJdXGqhujkfIdo6XMTJ/dWb9++1ddmvltHyiCIYFhlmF5g
Jkj2YERUt5UNNinnTuKCRm0V1nYIsmNvQGOonLiRbQbwqBFiCfre4TMlcW2JAZlOkk+ZXuPWX9ae
V9vWBaviwa0srFAhwVbF28ovp5S/byK7wTibpKlURNgTEpRbLIxageF5+/RqEuwus1afHGnUaNij
NlWswdAVE3u4rw/aWZRSd7LWT0aOcFBxyq2CQUE/SHaF/ZluP/HM4UhbuitzaYwJT0jilb0FaZiq
IYWT2K8XRCfcF+pSXnIuhom4p7zs0ZVyugYNAsnABxlcPng1pkWzmEthrLSIi6QYtGv8gwb/BBxu
IKdHNYtbIF9swJ5LYgzwUqdS1ofQp0F5sJ2w8g1z7TZtdMT74QtvFgvrRnnfaumFNBN6/VEzy8i1
IrzEGv1WR6cXod9dTHkS8UD65BkhTxTj6jRzKkCxAlE0uXt0LKQvBnI+qidIe/nMj/+bFbITB4aE
7EVDP1zox3tlIvoJdV1abUh5/B2L3VHzQ2QcXgMW9Mg8Q7OLX2OEbONhstjE5gv0OkZEs5waXfS2
uKHijZWBFuPwmvTl8sssxoPzH8L4wyyW+7ilN8/ZOm1LIB1ryvHfF3IGSMB+vnAC0MUmGFM1Lbzu
NB3ddMztiE+ClgjVGUE1Jqhhrf9hWuJ8S/q7/8SvbzHM1YisthPMvgB+YbYLA/egy3um5RxeNMaR
w94GVZqk1qRXEO+Q6DHCuqIEZIcEB3dboUXnOzu364ecXTsjRkNApEAh+F2PMi2NwQgeeGTzqM9B
WmDDy/EuznHORVLUnomsNOyxMnOIRGMzqGzet4p3WmvbbiWiEpfArzq3dVzsip0LZG6F0veCOQxU
x3xXg0Y5eLz4HBG870X/fabTcFGnvOsq6HSc7rKaWI8poiXaN+p88rYISctO9B8jZMdwclXPRLGH
rb8cAVmOjo4A0BsFYF7gaEWt+Ya1XyfXZ1ppphjpclLT96Mj2rvYLmvSBOrBWH/tjTe6F/b/sRmW
px3jTQVN1sHjBKHT7gX7HGiKOXWqTXaXHcCrwmt9XOSMmhsHAxxRWyZFLlFrPHr9Pg0dhHlY2YWa
8Ovn1xeXuH85JPn+dgyAiOcIFWgV4igfydFBrBkY9nDgAshiTGIqMhjRLcRbImOQl/Np1BvVRCoZ
7GXDo+ZqazuVvdznvr8XNZpJYh4knZypkQmlcIDaa4oBKgxPCSvwFHCgaqnYpaEDVlKx6EUysary
9zsmx6eiDVsV11j1D9WH9TS8NTXahjbRx227X6oj/iaJCRDGRheEwtQgaXPceR+H9vXJcn/9JHjp
g8Q+tweicSPjhbuGmTdJlExLp8UV5oOFYlzWZWRNBx25mheBlHY92CbIdN3aed5X28r/9yznJw+8
luI91MBADiAbiiqikfD3g00ul5OUqaUIQPbC9YGutyZvF+f+B7aAcLn9rhNNDKj8Jo2B/6gqmvwy
duI1RVtiJRlu+A/LO5OPiKTeE3hs8uvOwbcfzb3pYeSvssG/Emzw1Lr9mZeeProMxWWwUEiGfjWD
GbwlvVZ1xRCLqJ5ttrJbqyiEI6oWITH4slZ0ERNHIgUTRvffJDIfuRUvyThidcchf0Bh2DDAt4p0
MHqeLq+PiKtf+ImWhVj3N4nM7bz0QhpNYSrSUuRWccIDZT5DuoW73HgpkvhNEsX12WkW+WkCyW8G
K+qRn91NkyN/vgZ2F1iHT/hBmRIM2ugW5XkpdcFh6LIkW6gOg+IJJvy74KaUFTzzchiURkavhxFP
d6DTcbHq3iDwkKlNq6PIymBSoPbNNxNdAR/5q+Xb6WgPmwDLbkCJbccv1ZN92u2dnpc2XGp5/+0X
Mh+hj09Dg5VY+IXdGoUJrKrYwt6mxm9dcAXiaGxim3cnlWh016b5AUbGntf3vgSfv/0I5vvUmZqd
YhHHBDprjWB4FzUJzyQpN9yi5/2Hkc++B+PA0zSyysYqoC1e3f1efjsd3Oev+oP3vF+qdP2mEeO6
h2lCaBdDo27tOIHVgngc1drwcbvRiEJiDDZWXra1MFWAiNbHCuct9pTAIIQXIwtsbtV46dHz2+9h
fLucwRPrPf3MjvOhvk0fugMeFrBdtqTHyCPNGW1Ci5PAWXrzzaWyTS/COZTPuUSlbraX++RRrkEL
GDsP6sqP7kakCbCZK3YvBIsj0L533nxGzmXTffCgbRFovr862/2SGlE8WiZ+xgVFRGRB/CYIvRFb
Vi2sXuPAKA3Yb1gYy7g3RGVu6Xktwj/juoep0z8FSExwB92WMW2mFPNykLtYbYTuKshDWjxXiBQh
LT7aAsY5MNBhQ7mo4O4aux7WLQUZSMtAxiSWfQUFS3Jxs3VpT0FEPnZeXBENrTf3eU5KB0Fq5e/X
o2/fg7PJ7hLQYVGEpY96lOxNO3v9m+LVb9bGQFl1Licr1nHngKdHVK8w44Xdeny/xQGRK+jPvImR
ZhFYJnDy4eNFqsgpjIgZfp2cKPXi8scQkmhyhJRgnYa1vqjvHANbiGl/05KBsLKy1F4Mcf5IRom2
kHjqp5qgS3QqPd694XgvlQExDBzmhWTQT+3QxaFuhGn9O/qc64LY50Em/d1/2JWi6KJlSrJmsI1P
Qid058HAqeYXzyL5cK+HP8SNYbh/c34zOcz5GaMU4vQg58VzwpQgSyKid5jaJUfQIhLMBDGnNyjj
YMXnhp4edfDZuvPeYniD22KWumsRHn6fG4PsyBi2WhhCTGe3jne5VzYhyB3vyM8VPEtBgnZ7zVzk
W26yZNESvyWzo7apakZ930HyiLVor79CL/pMyTTaOQCIu4Zt8dLNhDEPgU4HF4ZkUbiT3bOdwG+F
gBksT9pzq/kL79P5iV6jldn9zqs+xnoV6KWQ7UZCI7vmvjU+L4HBOz0GvzUj1DS1ghRhh+jqDdPQ
6HdB+4V92z6WUlq/acPitdWAAZbau27YjvwrdMCnrVaYUu5WghN80laXZPf4yJG66HJnn4vBYlMu
6nxI6Bn2dr4z7zpPPrb3TvX8JTifsc9dX71UgvhNTSaEPJknqakMCAQpgeSct11H9l/dB7CKu3Zc
WsTFmXIMhJzPhWieNCoLS6nea+KtIpKD623PzQ8uETD+phYDIuKUYgjhBFGV03p0y2lS2xgstohu
Z67wdEo2k908fk3Pwb7wvwzaOsTxAlTCDVy+2tfsNmDLUGxZ1H7oO7S09Z8vvA60pUf+XMnrv89E
mGDhONUtRHT2dQMwXtvChNH2rwD8mfYnj+pmOXRC3snEy1qUJJO5EqdME84DZlUO+rqpyLAtf2Xb
0/PPOFi3mbPvdnjzbmhBk3OSSy2xujyTy1yK0ehSqWohN77bHJsDElLKGokMe48mQs4FXEjZ/CaK
uQ5iNDbJWYCojOQH6R7l/v0n54ovIvJMG+YWZGHUVKYJEZWz3fWvhotRuX2Q+7x84fITdSaIuQNm
LeZap14QGTQBEpMnkn2hKoS5PdpDKLuNSaSnxu2c7OC6FWbQPeFxwDOfPPN6mpeugiLpItanoYCE
1AyuysxOEyMWQ02faDKqymylJg4vCFrM+yiyjNeYhP+pLJX+Ocuis9ia9LZ5T2HvhmjqbXz763FA
EwpGgDnfcCnomotjjlbRyvRyKSEuI877+0R2Ptinc3L/HHA7hhafoHNZTKAiXAQ48TNVDW/g7XF3
8EB37YeBCoYTJM+58dfi1/o+SvbxmSPxa2r5v45St8cTgiG8tA+RP7qgWP18jHm5lOvbjoXKmYbs
OzNXwglvAwP3OyHKRzatBclNsKt9bW7Wro/xvl/kLiT3a0JZhnR9/egglfepP4EW7UcEdhKH83WX
QGD+e2gIMrNX2WyEWqInLp7c5rzx/acY/L0/3+wLWiG/7Fb2/mqIV5/LZMIa4aKkWn7GGWyOxxhJ
YvJ6v5aD8J4TPvFUYyDcVIRTU+cQg9vfSVhtlYyPrfwjEmyx8S3j7vZJ8myXZew3FD2K0GGHm3+I
CF2E5lqpvfJ9ghZwPPUKO/0FDK+5PD1LkYYioyFFkmgyWGdOs0ctEntDQjxWBDArkyNI5zDtWI5k
rG2UZngGsxSTzsUxp3rq4Z3OZ4hDENXfjamdBvZjiDG21e3zXL6a32oxjjA0yrI/U8M0nvZoUMTE
6O2/v+hp54ow7k8O8wSEWwIUcUbZjveSrx/X6gf23gfRjjvctRhjz8UxrjBqZT01KdRgKW7uOJUa
XLzIdi/eW71at+8Bd3x8iWkR1+z7BBngPqWDiREJKIhCdeFg/Q92EFHKSP+B7g6waXV8IKbbEd3l
ne3S82gumsHxi5xFspnH0uHl4sMdY3ljNhCdZ/ocE2Hb1JvSPCtlhSNt94MDcgo0GHAgZPHlPFPE
oIrO4LE+D9VlwpoXBDCUqhIE5zYdpnwy70Aegd18P/ZY1fzJ/XZLNf/5t2O705U+uYylGeEAnc4V
8OWQtfN5YftS8fg3KQx0FJOsNX0BC3lx3vOUYE9z9CCSZ5GgdyJy6HYsXnhL/+Kf7u8fm2TLhKM5
Vkpj4Ty7hkgkXE0n2quBCgJqrl+cj7dYMlCwNwN1FRWdNSxVTzo1ej1qJ+nQXWxHfJZoveq+fLBN
j0fft9Rtqs9FMWDSt63c61YuUZfmiNEqwdCk2+3WF8nltpotIvBMLQZJTDlvsT+jgG0cncxtAsV2
wFvGeRwsRn0zIQx46MM4yOcOQhyzJuJPPdifXjkATD3FH7YwE8GARK9WU541+DwDbCGI3MOZ1La5
Mt4le93qXOqXZWv/lsfCRV2JcjOY+EaopykbKageqpNd1ZUrWE582oyT2w+k8azMAbG+XGFyU0nd
snu4rfY1PL+hNgspRYGdGQqSpofN2cWoe9UDVejEdBeRl9DHjAMpPp6eUEx2Uk8DvZR+SI6YIVut
3Xqll6RbIcrn9uQsAvbsbJgwUD8VVaddUulQmSQbgmmykWq6kC/9xHHrvJtiMJhj1RquioCvUMhO
bGGsNIgfg/Xzuq4Il3uPWtCto2ZiFS3vjFNywVHTvMh2u0pBdtYT/+7ubb3msjQu9fDNMYAdjEmE
6YRULqRtx4Rg12Vqq8fwlUcht5iZUDRDQW4C3BY6u+5c76JW6dIS18aO7hWn9sOV8lQE45NKl+42
eNSiXob6ifKZEf35tvEu+8OZcObOJmmvh2pRS4hiQG+83en2DtHuU4vcVuOONq3OB4769Fdu41ss
S7JR5VLdYhuWdNCqoAju7TGy1Q3aKuhykb8qAM8O+FqxnPn8MZRaJZRwwGhk2fZeSbB+y+od5P83
XPKzRQvVVSSZwI+Hph3mPDUF5BPhpaF+w5Nd3caD9+knwTqx9f4LRKm3v96yQ/yWxh5jIodVd7qc
JSSXaFEuWo8fdEQ1qxz0EXBkLTqQmSwmcrJOVjVpCjTbbtPI0QdXldFEW3vP7fs+w1oYn+exlvMi
M4kMhqVNWGhTA+0U0nuFbN+tQW/rjq5soXjjfE772xpyPp3CAFnaVGE5KYN08Aa/CFRvL3K2a3M/
FwNfySmbhHyAhEZwLg8t+GUzbNBZbXhTg8uYPDs55q1VxKmqdAVOzkGaLnFRJMYYJLrl+eToiyH7
TBITJ7VncBdo51FCMuno0JfqQSKH+rm0V+ad/8O2s12wz909ok9en80ybs5Es2FTpw2ZPLRQcvO+
ffcOl5pgkyKx8yAmIu3Vfwx4sMW7A0wQNWWnKlRbaItz1SRbrEnyXGzo9P/+0pJ9uu4+yo/bVrlY
eAArxH8Qhd0uH0tGrFQWZIo+XuhoTxvcZGs1tuDb52qd2/wk2mI8+i2RTaJ1ylAYsQYzfQF5T2yj
X37y69X5w+Q9K69X6g9/PpPEYEra/Oc8tRKsFKhweBSdX/o3dCVtC8960p5+PR2wVbJ7HgMhRoNQ
udIHVK9471tqprd+CAM1ctmqzShRWwKrQ7PLvQKUfsfrR6UUp+jl4HxVzr1h+UuMqGnKPMUNbdG5
7723K4uckbbfDIg0vLX+gSodR+LiS2121gz45E2XWMrY0Zsq7bDg+nJtQVMPU8N9ZSu842TwRz7H
lmhOkFW7jUeXQhyLu4ttgpu5JBiik3yQuL2Nrvvqq6AUwmwNFuKi9GM5zoZ30DxjZgBKk1VdjyNc
n+KO2tjH2dZ3DS4s98VIdbplQgwcSWiBP4UWdAaRveqDNhGsa+lrBR9ZuPb/aq8MELWhJBWKAWFp
bm833ket2VXlm/cOulJTO/kbhm19BkIqE9aUlLtRF2GuG0SHeNclxLLhIYMQ2abbdnoNd2+cI7sh
szpfVK1MqEd5ccp1vDunmPparXaFU9uCRlrfRpC4ye14C8bNfPvJ7Yq9bti49QsYVIpOYarr3QVu
2ttusPVluzvbHwnJ1itKCu/mwboisvf2vOdOnXFCEI2Boeg0mkUfAYa2Dvpxz688B7ZEszL/jtd/
n4XCYS9hdavU4zv23ha9aopXeeXzYLmWi84pvNr2w0dh272/Rguo/7O3H54eTn6HjtTnGBw+YOjw
J1/c3fcuNp7ndvAyDv7IeVAvZlaxhlWnryE08rNdQcm5NYT6IlKkEgIMMOer0TlnjpZ4Qk6GlfWy
brBuffPIyy8t1qTngpkrPPax1UrRVbD4qJEiIRj4OG7FC8gX1t2bWG8xWs9LSS5GhXOpzF2uo9yS
apANHZAZPO62p6cssqUTuulUztVaDAvnkphbfEpaHUxJVJKFPnfVLlq7x1muFVfaGm+37/FiH+hM
GNspBF7tTi0zCNtgBCmqvew93umHU+x0K7s04HNqN8BKsJNz794r9rpwA1xs3SA8v0cLtOxtnv8O
5jaLMR7eZUOVbmJHeMovxK7WlMXotr6LL+m5HObuSlFRjydrgr4YI9vtavsJW698w3bJGr6Nzmen
Nq90vIQXc5nMk6Vryz6uJ+g2dvaHl6IYgIbtNZcjnWei10acGWzUavZvE920e8V/A+Xgo2nzPDUN
QG59KCZoOKVTpONj4QCt3XabYRYbHbuxRdtaP/k1S/o5bklj4oK0L2s9DiEtbAim69fr3v9RrR85
1rcU5s0/EIMoVtK3RRtJ0kHOVsIT6tFTbIcCb+J7aUBIn4thIETrLLkvTGp7L2hN2qE1afVEHl5d
UCuBUWjDJ6TmfSsGSaZRSs9pTr/VpnUcDcQPz+iv3tVerKH/lptVWYpdZ/qxTRjjkOeYAIc4sChZ
XrHBiAT2zaA54vYdXiwh6jqmnnRNlSWNjT2kSYslBQyGh3IKDJrGTe3pY4id5zVK+CliD24GZylS
nktk0KmVSiEuJQVR46ZBE7GAhgU8JpEJe3wUOAXtRVucKccCVBVPXTdQI8EpqoWt4RBfbh/gIh7N
RDB41Oi9gG0DsnQQOlJvtVcw7nR2goW3f+XJZoKofc4AqZjEPE166DLYTv5Q2k1D6BzthsvKthTV
z78PA0ptFBt9mOD7bPqQIMpe32O7c7Z73FP2IG4laNHOZ2oxoCQoQpuOggpfZfys3iQshDhJTiY6
SJ5weRN5lsdAUxz3rWpczWHjve8mUsMcUEEGvQH39cBTi4GnWiwtEBzgECsHLEWTU/rGs7AGTPAK
hPS2/AHqs/NjYEkEQXRpthrNGG77g/S0lp1n6nlvW/li5mlmFDrTE1ZWSWMmBcQgoaz6x+37+26F
MQysOr1zUZF8tjexf1skD5lYBsg+E4pezGAZYIDcNnjKym7ceOn9pkoJHkP/40HqDFYMZtMplghx
L0eBqCt0F6Bj47ZKHDhi21xiox5bKYWIOCXDLxFdE3Yv8yxi2TOiYmzQmWpDsxhEii5YJJOB8Rcv
qtCHb1x5q18Pie3DMYJ8ycZCUn7+bDHinMlkwAkbHNU2jnTcYox/vfd3l3sBFP+82O8adP1p7N+q
MdA0tqMc12cqBqOboPWbSOVhuTZyVaHNa66hYHBLFgNMp2bozRNeDweQ8UtPIVlzH33L5vCtDQNH
idxoUlwbFPrwNjlua3c7xiD1Vbbq8bSr/K+AH8Usg/u3TAaXsOOoAX89tEK68djIpI2J4eY/oors
ka/m+MZlvP0WxmDTJLd63OZQkArbJqvbt2kxTaz/Y3S6yGDS2A1pminQxfA+0Er99LQqApoNR99f
if1uNkfcYvg8E8fELZWpDuGkQZyAaOI4uNU+3zQv4HJxOIKWIN1AcZSSI6to3mTsQhziIr+gGwNj
vE749nBykNjH3CJHypKHmkthLGHEFEF26iAFpQQLSX2VuIqLfXgcbRZ7CudyGCNI83pQLjXkXPfI
gGzksEI/LOZ9f/zAInVeM+hic+pMHOuoMnkCDf8J4sC943gR4omDtzNIhx6W7eURzQoG2dFRBvJ0
frs8VBp5cC93DZamYiQ4KLaP9Sv4jm4f9WKSZf6bGMs5YSV0HZ/pBx2d7QET9gTrYNE0BEQGGemn
dce5d+oSds0FMr5MG41MQY1dRvQh+9mFqO+IDk5fqDAM7nZHku1TaefeYfX0BDr90U5fkOPTbDC0
nyw0srqS6xbk3kbtjMfSt4QI8x/G+KZKGwW5KfHDXhq0gVh8vsElfJsLYBzRpejKbqzoUXvbs52L
RPH/xWwovfG80WL6Yy6L8Ua9NRZnkd5TNK1icBAZkMJZHUB4K779TF91Uq4qjNu/1CGvBY13ivTf
Z08BtR1Grac2rmDnvHWfu7ftdTEbOVeMASD5lMfny/UrbY7vMZY/PxnuHaw1xaZ5blpiyQsahmXJ
FrbRgT2AOUWjlcTLiJDl0HRr8DnJXks/mpndmQYniF2MKOeimHPrxa69FBiJOWzAMfj+XjhgtXEt
/+RgcpkDrzytmCME9XA8agVEif7L9kM9ZB4HVxdbdebKMPg9aS3GznNIqPa9i8kCSijBsYNlF/H9
aRjotihBvxFBhENxAwtbV2jQ4ffALj4uZqqwXW3jVKlKavXUnj3vsj3Eu1/kJ+1wwszq1yUIUp/3
ef4LJP+jGtvBNoEDaBSnDl7puPXAuQgs9B8QItPBPV7GY7G+M9ePgeNQNnt9lKAfiDEO5WNEonUe
o7meoBboY92iva9q8gXic+GBdjN/cmxxMZc5l8+gLp3ySScZ8i8+OhYAimhWxSuA53upObAR81wM
g72G1hrh1MJcMPdyJtG2pfUSjk3+F9D9/nAMXOQm2CbSGrogDYKt2STrQCqZkpPnVH5rr78wRvf4
lWA7AOcuLEV/c+UY7KgQqzddCbkwF2C8+dYH4sf5gyeGd4YMblzG/0DvxjEfjxbZdj/aQG3RlZbi
q4F52KfdMxzdll5vc90YKDlJY5zLCXTD0oMtlv2VJP7BU4x3fgyW6HqYVRV1liXJH1RUQK6Dazzr
WA58/rEOlq5Za5qsMxWYIOxc81Yf2RpTA9Mdwj3LxvWOn+7XdrdRN/IGMxKcU+RoyNI364UmAPEB
KRtP2kRry669xNuAapEjZ9n7f+vIoAlKxXInTTjJDSqZY0sGgTZROMhlgULz49SiGs7fx7g4iTGz
EZbIebJGUbQ6aEdZ09B7dCUqxO4zjGP8fPDv3tzYvQ5jnLkPFc6VYMdYxUq7oDRNz3WcHG+F1kKw
buyFB9rfD8ZqbjWe9x0ZhMmG6WKUCs4XrRnYH6sE2MN+ttHl/0Z3NUQeOruwg/r2R+X5I5bqOZeN
CtkNKInZYNBAwtcefvmgzLlzMZLPO9JFaaYkmpqiSnjR6ioTQFrpSQgzquJ28pAiQrcBqZ1XzV9D
Q7TdEo52S0c6l/fHkbammtMHEJjw1kgenskBreHORSGafS96axuDihYaYXg5nKUoDNPPhqwpNLjU
pN/1lPMq7i/Y6Qyj9bp3Aw3qFe/aL1nnXARzG7W0TiTlLME6HWf3MXh7DjgvBkdzAazznqxI1nII
QM6LPjLQloH3M+afXMycYJ8RR94Sgs7FMaYhlH3dCgmOzGxIH6HX/BdHwGKP61wCYwydFo8Y/4AE
VI1RufsgJxoBgUTwttFx5TAeG3Rkfdj1kIOX/RHMmbF98I1HhD7gL+CIoj+ZjXzmKjFeO04uOdJc
V5UcAGPuST5Y83CVeBm1xafZXBLjqrumjrFXdqLghG5B6QyKdrWlyB+TNZh9HT7b/VJwMJfIOG7T
6MsGSRV8rpqoBwR0fI/GuaZszqZsqzjTBojoaIMeYkdE48hYv6JH4vHr5fa34tg3W1UoqlpJjWTE
AV7cOPFMib8Qehnt/kEdtpJQCqdzeQrxjbTWFZuXLPWNkcSC3SR2LYFN0sgd2anGw23FOEDEFhfK
5mIVAz1EsHWkoKVaBzZvm8NiLm9mC6zfyAtMI+Ne0YzH8ajbKmgqAUV3bnK4x1ZmrrUvljLm8hio
ULssM3sKRs5ROopfJWlWO3Sqnnx1sCeMFwXrUiLPdUwe95/cq8b7jAx+aOdJnYYLFe4M2N1EGRt5
uLEUys31Y3FjrC+5LMJSMDpxfjrbdK3a6eE++D/WvmRJbhvY9osYAZIgAG7JmpstqdVqWdKGIVkS
SXCeh6+/h+137SqItxCW38KrtiqZQGYix5NYJYsuZ43k6wwiU2zHMIezlcWrhHx6nADNePggdu+P
3nR8+a5xZzaTE9eMKUajrQpsrbWhZUB3t0/tn87n7/elfdMfvaKg5gyWASsTsFsazDzi3bVPiYfh
4Of36+QJ2hbQuXd8HrFs9UFX2dWYejVxUDjTspgSh5gcn7TNkDrzrs7MmvaQ1qTHr3/cOX8+xGfk
q1GNHD5Qx88ywN0hzaOtqv0f3uDf9kodZ4uzUDhG9PqmIC+GlSYAgv0W7T8Ds+Xr3m/PupdZY4LV
AVob0OMTl6tH07xL3j3r8KR1VkodYktN3mRo1FnlvIR/ke7zU+s9eknk2ZFHB+DF9ymcAJ02a89R
MRhVmk42ICFWkcSW6+UU79bF3V+xbPj0hM6d/6jO6sInMkw5WypoAPybx4O5+1Bj37CDTeFnmKrv
OlOleaPVHU+hMzq1tF71zTk8fom/R0/pu/RDeYat+v+gCIoBqZgV5fW0ktvBSfz0+JEcP7kHafpR
6YXvURBLsHXyvknRKZ+aPOBNuAAi9tUaI/NyePv+SD8c95fL64CeFulN87yo6YJaJPZccHA4oqnm
0+NjiDJzuT+5cv+k23+hcQ2EEqPUedct1H69u/BdGSA9oKvrbFbmr8yxmh4YRImWgzUMAlo8gmUg
qn9GbesZ5QLd27KZTb0mpUQoaV5XMy2gZujpAjAZYnOkbyMsQX0nAs8LPmNPCrb1YFfPuhhIByWk
My7q8id0E8eRZYJRAEIcsl1zOh79PTqkEMGsnRWaIOYVOflOZKHmBQZHDk46g1zvI1GN1Dg2RE8e
RizfHb0/guIr/K7n+Y/n7Klakfm1E2ebIA7Xh614KFnO2cQ56KdegQ4cugsT7yeCAA2fOodBKL4J
UGcSw7BX24naer6P0WuvS09rZVSxKTMzOLYsrTKKEGM52ccXdI7stI+4zjVR9zmZSHUmZg06zeET
mkcQd37IUIkOd+/PnUd3Hoqr/t4/pYavS0boxMVVEh4DMEeX1AbpT2sfzuHbGUvQ8CpMp3Wz7HF6
Cg9H5k3YmRL4bzD44LUPRvA9Gz1dxkexONw0AWTmAt6LUGphO7JynXmYTURGcRbQ8o21+NjvY3yV
xr7M/fkD5d59w624ZL8QU++VNEslzCgLKkne27Xria5+tMZW49RqeFKj1LwRpaAleAodr1y8hXgz
tvdkfiS9pvQxovefuFID1XowwpwQcMX6zMvax8p8YlzjRSvxx+vJYWJbCAzJMUrUR73HPMoYL3kW
EHkiX9svbo+GifnHfUZ0RJTr6Vqs3s1sEMntAUtv35t56jOa+rP7GxfEKDddANdxoIoqmbIa7FRD
VmbBmLceS8+T8Jzhx2g6F244hyq3/CzPNTS3mGMOd7CzAd2ByDHeZhjNhvFpGaos4BItR+G5EtEh
GeSuZZqF6VtCfk1IMcQ2G63RytsswHIpPyWXMvlOmK3hZpMIAxwf+sCwwkl1FFxnIdxZiVhxjMP6
0VlHN7rcF4cNGiagBS2sruE2mpwUE9XaopekJXnAqTwU9WV2UVFYHI32bNyLaZnUBAUCSLFXQ3nV
ItGMSTY7Ls2DYjSe2FTuRCt87nyW0/E+O/Q29beqEAhxjG25nFKqdluGg+gLrC/Mg66fVnZqXmko
rDd75QL8RcHCMCV1qcCOBUV/RNg1cqzMPDDbp3SsfBE1fpY81m50aB0N7PbW5Vj/S2s9ultxnmaW
DpLgcorM3Y9y31G6q8Z/L8pY+IHDIi5omfb6EVd3EwFUawgrOw9axrugsMvsYDQDCWg7RIf7t7PJ
D14hLCRD9p+qgHayIIVhDVkRJOTYdfmud88JGuf/PREHvsn60tmOqx5aIhxhd4Usgih56moAAa3r
1kzb/w0qlFOcHLO4ULEaaJSzGA9bEeyM9vTNTM+/8fMYAXEpNQlQdJSbH9yx6auyLIIm3pvOIy+O
tPwNzYdZ/puEovkdl3ROJTgYlz1dPhXZRfQ/f4MLZppoVXeEaRPFSqaAiiOVDRJJtfgGgWWhzCeO
RoC3jIvDgIMIQHLTZaqzKgsTDs4AKq3JdmNie4b15DifuUx+585d7I9CtsJi2A90qykAA694G5lF
MJd7l66XMhRf75/YlnVx/iHxmtS4UkY+tDXNUqsI3Oi9Q19a2zkuCfMIJkANo9rfJ7Z1cOupuQJ+
oemqVjnjokFyxi2CKSnOkkof+miWxS5eBo3ib5nla0qKjelNo1qinhWB6X0eNfqu42L9+9WRJSxf
aFzxInCwJpc+tvG+zR+nRnNWGxeDHVsQYaxFwqD5K+DAFRVpFsKNKyMLluwLljWdzeK0kOSUZ44n
TU34tcHRDS1FbcjMhBEboDVe6JzsOuK3QWbqpHmLCt4WB5NmQP11HeXcGqs1SmMo8oBgR6ZXGxFW
m9Z/YnbK2nGSh5rzU9Nx67u5PmV/k1OYWmYZp5yVIPeljVuvRYI9bw40Cr2uOdL6gzN9dxrPnr1c
HkQU0CMzdu0YuHbkw4zsyHwydCewSp3ylN98khoWRaXMpYsTiIeHvgiW8W3MTvdVbEPwQYLDh0Pn
O1oyrFvhXLLGdhdR5YE1A0E6em82L/cJbPPwDwHFyy6zwRnjlQDnrSftc9G8G93Df6OxMnkl+zVv
7Lk1mjzoxfMQvYwi9KBi92mo6YD/Jx//MLIyekXE7OmAxVxwQyyH9b5lJt2zaF2xYw6guaay7t7a
VVQeUmbGe6D8IfthEPOQ0C49d5ObochmOX5fDOn7+x+mu0FFTaI8EjxdD1iI52L+bgzf/tvvK3qR
kG6mADXPA5Yte9dpH/o41cxdbsqIWDcfCuBkOmrLzmK0KesJPKKpOw7Phnl5+g0WBDNXsAQMSTjK
1Q1TyiMjxe+bMZoZ48vU6jR18xKuKCiXMNhJwcM5AYJK3/h5grEBXeCweUbw5slfYZDqBdt4niIG
vL3AkF+T6UKKL22hsQXrR/5ibq5IKEygAMeKuQGJHiNzeeX31oE8z6LVvIdbZ2UTG5sisM7GNVW4
JkraQdY9ApSk/0q6L609aQhsHdUVARWdaQ770SQJgjmXVkdj7B9zRoDIlv68L1U6Mop/2rI0kiMD
GTpwr+OPJmr2fHefhuas1L1Z80htY1ossBL1nik+WOL7fQJbd26bAK5BlCCQklC0uxh6hwzrWaH5
/GS61g9mvKl4tGCLuK67apMXCxE88hIMmq6EDGZBeYxyMuK46uM0YN7B0U0Hr++hKsBAQ/mbgnIj
RuW4E4/BTLjUPwueplikei7r9gOnn6b0ceGxjqKOJ+v2UWjyYem5tfKUpR7JXrJe9+ys3/wrT7br
WA51BVaN3lLocwnok5HnwRBlw64x4x+u1eyWtLU9G9tOkIslYicX51NJ5jMJxeG+fKz3/yt5QNRh
favNERPfki/mapknKnK4lRXSl3F8qQd64cXHZaTHhkyFJoTZPtB/6CmmOloqxE8Mr+zgvMjqxzBo
noJNecfW1P/lRznO1uqXkhn4/YP1k376rPn1TZOAA0e2AqO04nXQ6spHcPqO2shY5cFkHByB/WPk
ISt1Mrd5JWt2gqy7XyEYt1diRwi4Sh4VQT7Lb3WG1HI07Vl7ylBu0WV8VQThV6/HdoC7iplx5OZV
tE4z7aOxS5ARGbMhPoZ0jrxhjpbTIubBNx0j9EnqsGeMlKOLwi7lQbb1UyXl50EYWO9YLdQfoija
ma50T2nYZcKvqyTx3X7SxXCbh8/gywoLCE0Yh7w9l5xVTV93KeKswfHaH5L0OJl/n/aw0BuKEQhs
rcdTqXjkU1ZS3uQFPIko9M3F9UvQmuTH+0q3KaRXVJQ4Hivr7dyioFJFuw5DTvTN0ryIP+8T2T6u
v1jBMKyahpKma87YQlkEvLt07iEZnzupIXGPj5WEYo8Jk2MaraeVFvupuhT0sap8bUpCx4iqD8iD
GlEMKnX/ba5ehuZN3xz/21kpQYwjDZtjHz0YsZ5Qy3HNy7Lsf4OEcCFdKAtgvk05K1qUpRRxUwSh
CN/Ys5N43CCxh/zX7j6hzUtxEexhCRGh8Llv1SQK7XoxCoSTI20OJnCbi9j0MG+B/Rkat34VU/Xt
WEN3wQUG9ZC/v6VEZGcRs4Pt4F3hG9FBjDsRfjfmP0chT3H+deahhret1+OaoqKemZjHpWrzIhAE
C03dj2FdanxLHU+KaoqhwmJgAxSMcTo1wztArHsdu9TC8toGvbX7VH6+f19b5v7V2jjcNRHCKKeY
RZIUqQs9nQjiF2/GKK7YFV9o+OE+nS25QJIdGXZAepu/CKA9lguvagjgIk6VfJs99MshTTVEti7I
gdAB3JJihFN9TuY8l3m/UFg2/sOWaBmXv6FGSIAJYeGRZ64KFd72JpO8wuM4xUX+mWd1A8S0PA7k
0C8aUVCbEF7fRoYV8BwlI2q7XJEFbmO5vbHAKjjYsOqVT1iAd4hksidWUBHzack6r3F+5EIXbG4Z
PDCH6Vfk3rF5a/37lZdRy5JXbTxCr+p5X8nYd5Mfcvn32XcbBXlU3rDyTTDVW+exHIGeMaUBdzL2
3FTRdLAne7pU3RDqfNwNvx0OLiN0zVtTlHhuGQJYTD9GYk6DMgkPdZy8tWOsBbe63VIfJ34Jywmu
Bhm9zn6xJuZzd3hiQ+8Vj8KtvS41c89y0a5Xhv3bf60TNx+2ivPVSbNx6EjqDmlgmu7n2B28BJOX
LJEnyTW2UkUeXIXphpRyqZg0BqJw36dB2s+Hgnh1fEmWl164nm2/Ne1TWAVsynYs2U+pxPOT7H6H
VZciNHOhQK+Qn1esls5AshCZErzVrTdHP62UIEI7W7rmsg3hBZ//0FFMNOqFs9syJw3ycQ7fdmOe
n51k/tAOQL29z9EmJWZhDQqBhnKiUBLOYjhjtaSBHRU7x/kSx41XTuxwn4oKK/LXxV2RUazAULMw
qywrDdji29xNfGQbvKUID4s5fEsHChtQ79OueRwi+oaU44G73ZFaE1Ykk2Uvot4nIz/f/6hN1qG6
MOMungwVjLZhbKn5CIUCup5nncMw9aSm9LvxLMHkAVMPMKSODb/lVjWWzCjRZ2ZCZ4lITk3R7DJn
emFN/ZST/iO23hCNgG4SFPbqHK2VOlfRxSkc6xiRWxpExh9x6ezI4pWfAWe1S6ef909v0xxdUVJU
0XbgG7MalOb5gwX8Fgk8aKwzYwLJfqxRHD/cJ7eVWbaR2MN/SIpwWN3bo5SpK+NaGmkwSrIAMj2X
e6cCpl5mk8jvpizEXrO025lxOGF+ORvOQMCtT7Qq0DUcp9/Cqpt2MbZO/o7+uDYOQtjUcdWsrBit
aXAIPqstLqgze/XSeFb/fJ/5TUm9IqKe9dz3sbmEIOLBG6TBaPr3CWy4NRSOLkdhDD7BL4CFhciG
Spo8DeTcuDs6P/VrJi2qnmLULPf3aa0XpTi8oEVhydHgAQdbcdUK7C4mUwXb5hT2l6bpTnHfvrtP
Qp3KWM0NaHA4g/Ci8GgqcYIsh4HwAgfWLfW5ELkXDgi6mee2qV9Y6PWpP5bpxyUHlDfLPluj9KNp
2nEUIEaz9IsZZatO900bl3jzTdatANeWg0KdAAaHm9qflmQ5ZWiaoDnml2xvnJ5zC0jB5rAbujdN
00KYyVdplV8obGVKE40zsWEmbr5FsUtdiK5zEqEPDu2E9MyGjHsknasL76vQyxYjP0z5Mh7v38rm
xVsU6GlICgAgWLmUIomrsRtxKbUjW7+KW0QfJln+vVWnaBv5m4pyzNheW4k+cuGSxUdXvmXtuQg/
3mdky6e9oaEc35i0biYqHF8+viTwqSz4XqT5KaKfIRF+M7d+zO2TAZCa+4Q31dQSpuusO28sdT4n
7a2m6NGFFVByZPklHr52L6TVENmytODuHyrKPVUlsIAxppUFRuJYaMOYun2WJempqToz2yWDuTxw
5jZ/yFE256qfjDfIbmGjtFEDcNoIpS9k23ulDEON+7ctQP98mHK1WVvGxVjKLGj3wztD855tqucV
18qdsr6dQxhBtG2SwmudejdPPxIdWo7uApVHbKSp3TYCgtNH0T6KAKE1/2yBdeuKWPMu6SgpTwYp
OjcuDDTWLtMhsh6X07CcGvvfhz83krJ+xJU73LXp2MsI8jj1lzqqdiw8iyzVyOOmrUIAZ5sORWlS
KK5j2tfIda89u50Mfac/wFzK9pubXYry63312pSvfyip7VpW3i24fLzlJh8vS/9eJux3jNMVBUW1
WIS8/WzBOO0K8sYc3pW6RVzrYfzyuF4RUFQkygcpO4nDMkcH1vWSY44z5+8k+bA6JhFtPCyYuX9q
2/fjEMYdYOybaqadlWYo4xn9rcuQt8elDaOnNg+PkRt6OYwVvPhevtwnuamrWKJNUaJw4bAox1jC
DEIgEE3U9HPqPrRMeo6h60BUB2X/ciKuqChnuTABDK2J4SUZ44BOfil3Y5F5EyVeZU2Ft9AWu+bb
5x4OKJBOY29MWy8tELMMyOO6ebu3HWAzONhJ1kw7Gy1ZnbMr+hC5lv6Zmxj9uH8qGx45Sh1r+d7G
cgZHTY4O07B2A+F7kyr2WDvvxvhP275k5FP3yLguFN68AwZf0bGRiwD4/a3uJ50EK/3qj4vmkeBZ
Ona95dd0dDV9VDpC69+vjMzAJ9LlJfwmtA74Dn/iHSKNaNYc3qbuX7GjmLLYgnOWMbCTkhNa6XuN
76PO/PwlTLgUBNoCpdfX+ZYrLowWnWeyARd1cTHrwjeLc1r0fpejBPOhSNgu6vbPvNDFg9tsuRRt
I2iiRb3t9vDKLK9a+J1pYFlPlEePfHA1j/Km1CHJ9r8UlARCxvmEWQS8Ab1bepPNPSshX5Lowajq
zBNxMFGdI71q9y827oqi8iDMRZhU8zqaksXGqWJx7g3DnvcFPPvIw8qgExvP0iS7Jc7+aGtdBvj+
iTq/VISolZGUg9+GFWery09lrXlVN5/uv/lz1IJQI1u4fhP4A8in1y/RO5HQtx1lHpW62QQdM4qJ
6+N+ctP1KBPUax51Yavu1xWXqjc6smQTjqq+TMfTfWO3rVAYp8CiYhRPUCO5lewhMcpxSfHpZd37
jRyOQ8l28byci8X8lJQ2JkDD7rlx++e4iYO413X1bzKHDcLIqVLsmFHz2mI0uGGugzHtnLWehXGV
90XdTN/us7nVcIn8NbojLECQgEvF+rlWnNuZLLIAmU9/QbV8ApT74iBqjCy/rB7QQtfN0qMXOn5I
umWfDuQQZvGpS20PDV2H2azPjTQPU50EY8y+3v+8rUO4/jrFalZdkctkwteRNvOiVnhV+vE+hS2H
BtE8WTc1Czh6igGze26nVY1ZoDw7R027l0l9GMbZIyd4B4jnh1NB5e4+zS2P5pqmYtJSJorS4OuZ
R1/lQP0oBYZK9SHEcabtz/u0NuXYxKwLGiJcC8+EoiQDzRrJTbhP3P6Yo4Ewr91zGU2f08Hxl4I9
0mFvNtF+ip0vSVrqnDd1Pvv1Xbomv97w1bskShnnIpqzAHNklIv0iNI9xtXq41CTx657HxnxbmJo
3G0ealSIijEevAbJg10f7+K+OaCJ8+DC91rCxaeFbtfE1ttvroMZQqyNx2oRx4y7Mc4dHI45H8rk
Tf4hbTXexWYsj8UYFgd3Ap0iSqU3TZndlC6i3bLGYvMw9of2vemUfh6R960AtEwY7gUggYxB43Fs
FTNQhv2HsmLBzAxYo4NFYHzHxUva2YvHN0X3Y6p+1NMP2148UqDDrH4w4FaaId23OuPyf/CO6T7C
MQeBWvft5RMrEuUAYIegJ5XP66dSFGtDrj/Mi79Y6Fl380vUPTTJoLHemxqGDBDFwjf0ual58S53
xmGIRhx6aAW5g7mY1vb7svG4aI91ohti3BSjK3KKkKOBI2uAHQuPIXqfjvXRiJ9c7VyJjifFUi9J
w8yS9kib2NhnW7uPjfnVzC/Yd3s203x/32xsEsMMFkYKkXemKjCRKMcaU3KQHatx/WTcN1gxI8mX
Com8JdG8QTpayukBvEwUzZoPSoq9bBHPtd9mw+sR/TBaVxqt2HJ+zCvGlFOs0glvykoszoeDwS8Y
vj6g3dfPoAv3j3Db8l6RUh4vOxlIRAwLiQX2LW/Kh9R6CB1jH8nSn/k3uK6DRK98HVTVoPHwNuWR
AiGWosvT+mXAdTFYw9wCRtcU2Is6/myS2h8rDZHNlxPRmYWyNHVRr7xVbpG5pdn1OEkzFkcRXVqZ
79IBxjw8dMMHpBK9ziSaXM3m7V3RXEXp6jXh6C5jwHrMArc559aXgmLK2s6PgON/f//yNgnh6NBT
wFELf7VsV4Qw9IYNh12NJzqb5mM5DwPcoGrZtSRyva4vNTHH5oUJZAf/Kj+rSBxxFzV1N+IdyqLc
M62XIWk8pksOvvpyamBjonkVPi2FT/vLZBrBNrGuglUc3WzXibY/hxzlWKcy/bwXXsuyl0aS0lv+
lG12rNBOMZiHOE9PS7QrZ6ErbW2esYsHysLoN85YucymI1nfu5DSpn9Tt/niibL3KF32toQTcP8+
tw7YMjFfI0xGEB4rwho5YdmHFoUXhI5TkBqGl0Gr8auhUs/3mojCELVI1yaTg+n/uNo1xSVHT9d9
NrZM5TUFxXM0RzlaXcxwg2XmW/13czhiF53Xoc5rYfjvPrGt+7GoIFhKg7ojWmlvlW12EWlHcN/Q
fFL6dSEv1TSf2/iN3UMb7pPavB7HdGxbcHQ4v+JpXqlbhRYSOAEiC1Im/cbaFS26q3QjgDoiiiec
827OY4bDc9yXYsBy2GSf5dl/5ER5zGhojjyxOXAthoswTJ8Vj0aj05xNQbs6LuVmihTDQFWD4yKj
L051ruFhlaJf5BiN7gzXDr/NUXhYeikdd8Fk4cDqD0iv+s2SvvQ9vUwWObZl9WcUuxqSm4KNXm3i
INQm6LC7lbXBGozURiwaJEkdOAytNfY5qVA5RKczkpz3pW3z+Bjah02Oojeek1tilU3Duu1SDOeT
Dm8x4eNRSLvSvFWb4gYEW45hUMw7qTI95HYRG1OOucHULXxp1dSnrDfxHo/F8T5Dm5rKBObT8Vhh
WlvJWE2GdJ2GYETRHemhoh+bODpMfepx+eY+oW2e/iakLh7s0LHKwxJjbhX2gDTDtHfHl7RnmvvR
sKOiTdRdi5hpqfPA4aE35uJbI97FWb3PWbS/z8+WJNhkxbxBftH5ZYA+ncuspSzKg6hb0HHFAF75
JyYTdAK3Jd0UTztcMqRaiHps2WDTvmd4fcZ5eJgNPLFVVP2Ie/M9bVAZz8Pn+2xtHSAstu2uo+7o
MlYEXIx5FGGbXR7UTeMX4oe0kD0x2kMxPt0ntFnLvaakmIqcYwxhJG0eSADt+NYco2PabZ2nlgp2
iIjAqte56c40SgfMYbg/ehZGfm8TA9g7biCNmvltbke/oQ/XX6VYEyPB0sVpgj5U9kcuvpvkK8p5
ca4DUNvSBuHAmYCHjdEMqjBvjUUeozkRdiSt9qy7rK/J2OkwhbasMSAq0KeLPq+1h/vWWrFMCIBy
YiDQKtvIE/0u6ssvvKsvrWXsZY+cdGJq1GJLfqATmBZwBFqhXncmXz3HjRN1BeqIOQYpF9uLh3eW
LXyzxxKKqdeZSR0t65Y9NJR1wlnHxdBt86lI9n0mdxESAmG47O4L65YWIs2HqXw07Fim2rQDz6kk
xuzkgW1NgXTMIAS6ldl2xyxjhypLNT0wW/EResmwGRxN0OjoVowyNRta5R2aoOccUFqsZ2/a6ZPd
uw+x82CjBQj/6uJOTGOh1b0hrwk39LFZDPNPHLAjiu7TOGOTEWPM1omRVYq7pzBp3xZIEuTCPtoO
MrZL4eelfCT1+MCW0EvG9jfMj+uiIxspNZO4qrmzZpnMFsccrjvXl7Hmf+TS9qt0OPFaVx3alB5k
rtG0jKtFy9et9EAm09J0MN1QLHMwueMbjubAYXYehdb33iCFagzwggSa8xHWK/dZdAVQ+Wc0movi
Ixby+U0/7eqCo1/g5b6cbhJCJAhHCBBfmGK75ckyK6eoOW6wNh8d4bwr8p/FfDEY//dBp0MwaQAg
EdNEnkPJzjmtSJEWwxQFNcg5QltjTlqgXmts8YaRvKGiZCFrOsWtGDA5USFtJflT4gADuvwNl/WG
imJF7KWLsTcYlzMMxtsBPZnMeLaMbi0QFl2yC3nn37+kLT0DxRXWx319A5RbquZxdJJqneDhrPcy
lvlu+sScjzPDi17tS+xKK6PBq8kfEWDmMKBzvv8BW+cK4UBKH3lr6Lsi+aVbGMNYEug5nbwq/4lA
43fAf5xrGkq42TJURqweNHJaeSiN24J6Tq6p8Wwygho/RRYAb47a35FkGWqRFcBspPWTF0hFNE/S
1TVbbOmURQBgIlAaR4lcOa1+qclQl1kZLAktj/3MKi/M7R8Vqd8CUavRvDSb1ExiAuUAFUSQu9Xg
XtLJcVOB2ZBoOTdW50V1/dzb8a4odJtP1g9XYjUH0CEwteiOwYSoIvjEAWhjQqMyiN0XbOZe8rNk
D3w82VLjlG9dk4V3DNkapJBcdRSlJlZVsdAoAlaX+yLsLsgPP6aD/f7fi/U1GcVcTJK5KMimZdAu
iJSOWP/hjpp5klUzfzmyK06UI7NEOwHpXJbBOGSeOfzs6/q3zgroZQKdMogAV/m48p/6NiYl78EE
qz+CAHNfyPDz/jlteBfrLPjfJBSB5lMnlgSTsIGJAWQvmYfGc7sF7Qn7NJke+ER3Rl09GDn7eJ/u
lsePnC9mhEyUVhykhm55A0h81HXcAchG2dhHt8qrY5XYvZeEHXDwiYDphaN1nCbL+TjaHCPIFffT
Qtp7ITk9o/QpfVLNAK28/2FbOodRbI6ub0w6otlc+a5mjEcXWdvAquej43IEI8thth/LRZcX2+r+
xm4aYOCtbh2e6FVVrq53MocWAQFUwZTOeRb1YUnPdi32fHR90fkEpdQxcU9A+vGjd27nHEI+7uYy
eTeKybeaZ0Z1zVJbIg1gAo4JEMADIJt6+0XNDPSIKCnLoKid2hMNjfyYhoPmzdsyAddUFMVpxtEq
BxsyN01tA/vZOL4VAwlShHN1uH+bm88r3lcMEdrYiI1MzS1HdllaibkUJZJBPzk2cIxoM6uStUg5
EiAYPVTmabIesBnSr1x+ZvX0GyYcvXlihTzDoMnrSP7VHVdRLlleNCVKl5fZuuRf2qryNDq8dZ6I
6zhCERv7nNQ8xzwWQPnua9xaa+yS7Lg04S6eNGGIjohyac6UAzqCg5ES7W3wvwT271k6cL1NIkg2
4CkCbCdikNvbcknY2hmfQCR+Qk7Ar5vHYhh/40rQD4MmUFSbcF6K5XHHfCnh8lQYyG9Lj2eP1SB/
WA4mErPfcRfQIcUoZlhtgYLBLT+tBAxd19VVIJv2KAvj22z9aebJA5T3vpxvPN94IagNtUIVDftb
bwnNkiTAXepKoOR0oedWxsHooovgCC3kuHPyP+6T27inG3KrHbmSat6FOfJgbRmIfvbC8quZos5U
1v/eTmAi97XQJODYqe2z4ZTXJA4J5Bo9wUXXHqNT4qSaV3yrvYEJzDCu90MxMbnyesVLSGJI9FRV
QWuI4+jSd3H0UvXJI8P46tJWu7L8ilZav5CN14bYPlMYfpp1Gu3aMLwopwFF9hVFFA0etx+BQYoi
S/q2CkRZncumuRQ66N0NCcGAH3LiaO1crZGiWqha9FkvsypoWserwzcxPUZR4dl57IWT7mnbYAfJ
argVqJPZXKgDIJxFheDZXCE1YtrLDtJff3HiGCHbfTncYgpVdQd3ByK/9HSPtA+XZbZgL9wOq4Fq
qzizsZCHoaCmF1aY8xNLTDViucEcfHFUmMAdgLNVWP4cdb9xAEhb4GTVPl167EyR1m+MvuPoKK5q
HY+01bCsM7GWxZ3cChMYrjh2lZFektg1LrScWo0GbBziekvMWodpuKPi5BYN6ZHURb0kwf9wwHZp
+0LrPvHYwuxDUSSux8vO1iQNtg4RBJFF4ygOAU/1VuCnzu2NPCzqIAubr0a8tqi74fG+dGxYKTTd
Y+AdmTpMPqpwiEnokGaKaR3E7aMA9EbjYlECxj/+PRXkyMRrgyW6pBTVTZ1QFiWXTWADPZcvLygJ
N8b+v9FQlFdGk9XaMm2CrLT9Y435PzPVtGFsXQg6BxDVwltymZoB64bZasWYNHgV5UkszY9c/s4Q
N6CaMBOGNjnciRpk2p3pNL1dNZhkZseIGzuzjvZ9H57un9YqO7eBGZgga5abIrQAoPGtbBVl0y5A
8kSQzqKgoV+Y2XgNdqMOiQ5wU0dpVa2rt6OTVYbXPS4xevHM5ec8xIwde5san+8z9OvdgCHYAVwN
grVf7qaVnHWzPeB1/2bOXqcLyXU/r6QZKuA6RT08osBI+c7huyJlGh3RUVBcLlqzJIp7MDDuW+wo
un86v6o5QhXg3cO9wqMDtNzbS0DDwtxVDJ/fhEfuFl7XfRSxxkZu0kCuFlkDG4KldnGTukBiOOK4
geZJJB8BXUysl/tsbJ0RbMjfJFQH22raqJ4YpFbMXjF8BADdfQK/CitQqGBwV7XAg6mqBdbmxHNG
zTJI26nxYkb6oDErVOWrSvqTMS6ad/LVpbjVw1uCinZU04ixJEDRBM3gi/lYVbv2Zaj3TfQ/pH1X
c+NI0u0vQgS8eS0YelKkKDWlF4TUGsF7j19/D7R7t8kilvXNbPc8TERHIJlV6SrNSYdbB+lOaBmC
wGKQkmMvTeWeR71yq2auZOpy4a76hHtLeTSmSmVSMizmJLT37AEFAjPcGkL86UKvlD9xOT9tpBHs
cVJnpTVGrWTEAUJX2mL7VUi11QsZR9yhY9i3e4c9nSsaXHiEVwrGx28Jt+4YaJKLVxLadpLcSVLP
wk4At/LNIDo+lpk5Hqf6wYSpjgEqGu0co2Nhk4oIsAyt3CZAv9OytYvdDXriiG5IMl0jKiuou1cE
TBcCUgheAk5bpVfEZVEmIcjhq60k/VVPENuMVuqZ47v5PnV8qRhqXSTh+10fIPGwd0noHbKARDrj
8GbkEY4Ox4YIBL1iNBTEBNFpSKNYIaj/6uI9ZEHBTF7CTCTNMjSRAbg24hx690mSVIo29m619VVl
mWvARTk3XGaORbuOFUZdcDocSujhwkEIgQLeSnQbejbg9SzyQQ3fGpAMsDayj9fE22OpmyWCPSRT
3nPCeqFCqjLjRk+XQcTDeWXha9s4cfX6mMaMZOv6FQ0qpOKw9z5tvLgGoAxv6nG4LtDc2mNNxBDw
tp//JXUR6WsxYLxYZoVb1xDyItaCZlHCV7ayqw5DUgN95JSmx65j5YxnhQ6vWQmfRyaP3r4U6xmG
6bKq3vLFU9y7yNH0FixSL4r24wOc4QT1YQ1l2SlTKN1xkha8NHR9sw0A4WBLXdGuqjowWE5k8t6U
wKGvBm9WVL7RAUV7rZqrfddo5GY7pKMZG/Fr5uu7VhCcLqqJmnSnoUlO8piulWChRmtBf1Xb98ec
3osK2q7Q3jOh0eLdRxt6+EdUNlWpBXaKm9o+OguckBORFRY7l5RiFNu+h9I8VpuslH5IVo+p318o
qCNxqGCpBXJJtHbXOcLCutDbLQbuzNYYScwv4N5JrjKeZPdm5JYQ5c+EVk9dz9XabRQu09jpcqfD
aI+341TWnU76e3unqLTDcaHaCKxiBOm3DqwK3FKv1Lbb1l1YRADxjos1L6W6nQI41wxGIFgaRuKa
6D4vSd57gsPxVbZ4fK73RgY/AtM0ePDiNYK64e2PCIREDWtI8DYZXav3gCAR9oQrZYbCz1wf8rLo
7oGioGhIJ6B7100HpQMco97Z4VPlTaOSWz9PGWTuZXR6uwMAFFsj8PhRpp9xFYxUqJ3EWlQCVVAp
+E0uNePO5zDrJLXxR60BlVsd+Gopx8MzGtElRkBCL0ZEohYwrZjOAcQcmsI1msl8bEe9zzRhqwC4
aJCxDGs85/Eu/upCK9oY42kQQ8K3pts4SrSuT/jQYnDP7XcqP0fuilcDk4XBdn/u+jTGDJRFzCUi
8z8d2NWBJGKqYKLYF7dBX+X2UPKldjTSsC1MxVcyDOblqOgwTOLMoBLA9QDkMw1M4Krp8nDbiHFb
xyPWGWktkTB6lhhYRKnpBKCmRC4MK4s1exhDu1T/vjlG0RY7QzB6iEQYpvRu+fWEMM6qWBC2UsJh
C16kKtsqqIvzY6WZOVU0A6GTC88HYJvSuaIiLlv0v3s41TQQVnyrlhzJMI5HGgkP7Q5QBAyjdK+l
8GGIB9FENmGP0nmwIhx7XcOi2y2mK0VA9qnA0vqMS6VMdmGfBTpDkmfeLKh+GT94Yajw35X/shJ1
jTCrhC2vWklhyhq2uZFcsgCfjwVvxj7BGE7/ty38LU0qFOFDVyk7PRN+wDDy7qmxMqUwgUH++O5m
TARQYiGV6MUDSoku3kpIVOBRgUyfsNUSuS3NUamFxIyzMsW7JY6KzES/LvaG6Hk9Wp4/YgQt4QDd
+PhH3DsZxN7/Gh4BBsQdrjMWl+lcz7X4EZwgLpBj0q0emGeOEJbaShkDp2vkgKGWczSnGBygbMif
oBp3yziA8sce8HrCth/07aD6uwEVQJJJRolVH/zWM0IGk3MnjW4NFPw0tM8B4u6WYMxJlVwDy3Cb
pt1v38ewItAmxQQtloCdXKZhZHJZRYqoZEjvjLLAC0D94V3RBkP36wqlL5ZBD5uHLkHO1vuu/sjE
xDDrsGoHhhOfsQQA8IATx/wPemRpdHQjSRBoYpsBMJ68U91ijD0q7EYFFhFik8cycx9pwquhfoq0
C+YI7kBzo47LyxaAcNgEIPsfhVq2jsiVPOPw5qkgUYymTug93ZfnKVj/LMACbdFXHZBkyJtllHes
TvG5K8LrHR+CWKAwOB3rlVvqujrrYi2UtnqcjFtear5l36vNAp2UDKsyT2kaFUbrLUojk1ZcUcqh
aVEYxdLWjZXPvlOeB6Xec6371+PLmSUDr4/gAyE6MNNuyaAcjfJpnEhotBEB4NN7xmLKlizzgh8Z
SbjJhd2GjdizCBxgYLlgjdideI8+r3CVp4rAhI/XaIwypeJXUfJm0j5JHLfAf3+bNVTkYDUETC1p
Ms1aoWmi36ARf9v0b+kYEwPDbSILNuZe7FCFhsShAxO5S43eKc3LcaAAIFwFiLKMEfV8eAvVPmIY
pFki6LhCoWVaZaBTBikLSshz74GIXDW8VRQZyn6dnuvBPyEEcHAouYJqEj0SYzRRnqVKoU7gmoUp
pgniHm9M66+/ezO4ftRLseoEZh1zf7dCx4+lHGLJp4qFqFXC25WhtcWyHRACkSYthPD098lB7njU
4lAZwcP6llxTuyUw3XxtG2tlQ1qtfZZ9fan+fagO9N38K/iYpkUliszYFB1AqANt63PFdqICELa/
nb4x0OuJzBq29aApgYb3MeJEzWLO07ZtHbzg0eKiyqd9FbHOmsS7dw8TIaDW/iQpYbRvj0wOUf51
9UhDUfG9irhzhhVHiewEAitBMEdIQT0bnkHGtil6Q2rZNbyb+4BwVjPD9Dog9HoYa+eB7My6nseU
7lZ9dmjR5Bse1wPYLFus3yU9t7oGaJg6y7feBywIVP7DExZA3h6eXxcGHqSgJLk7ISv3wGLKuWov
eAUeqYxs6DxXMApYtQe4bvot3hVQ47HA+Ylh4JupJ/pOmQdPWZKlm1SvGIo7Y4jQXIY+C3SZos2H
5qwBcHuT8B2iBh+VecIJ3quGTuffj/V1lspUKUPvCCIweuo6iETFTcVCBDJRmBcklcRyISD4+9uu
DzDxP23bOD7ElpSMF7lQe3kCgPhai2MrNDC2E3O8ZBaq0Nv/gCOMgAB6BXMg6LW/lYgsEIW0q2pE
dnLQmsAIboH/oemMisbsuf0sf4Z5gAGf/v0qZADs7qjrfguoizAxTpiwDB019XXrMS930g3kXhht
DLBpPBKIdIcl1wGIzwPo0bZJPFK68gkL46xKgjvX5GcpqxhHR+PjoYowyQCcNZotMWFFtwGgch+V
cSuI54hYu127Ksjn6rwihUVy8rZXTHPJWUcGj3Qm4I7olNa8OkpOEnJDzEDUX9WWFazL7/Vy8/X4
ICnVvaNBXVeP7pQQyRjxbL3/YgTDdN/k3bepsE6otSByY3zb2fWrg7cKydpcujaDDJ04uiNDqVDL
iW5loNH+/LpTSEYOPVktfj9tiblfPi8txnn9+OmrAPKOGhUS1+5Yltp0KRvrIjjvu+50WJ1+L2xu
sa9NQH+ZLDH48aePKE4h7ZUYDMjDRMV0jNZOcMrVaL375mq1IvnSJilpbcl8Ccnzt7FisErnMe5Y
pQzGKPNDxJcTYUA1/xoh5N2Syd3kh/47d3ea7Kr/n7sNcK+I5ZxJv1yF1unp96/BMU3u7ct6LPHz
N4gu3mlJPbLhKhUioeW+GUuVE8+X2to5FTmcfOu0+E3snAimS9ZH65VzGDRnubyiSalyg/5a1w1d
8Zyu+HGxH7ZvOtnbmVUd1mZHnp958rx8fUyTbg3/1/Vd0aRUO4i7XjKQaTtb/gr9qeZI5C9hnX1B
WJaedTyyxj/m7dUVQUrf3a7BoY+GeO5MTyaiZS1d8ytk5Aymj9zJyxURSttDT+qmqpV4lk3+yT39
r4dGqbeWqWmIR4N4zi1IYzTa7bn/HMLtMl4sX8zy5RibLJLUk/Tunij9lrqEC2qEBufBzGJk9i+/
TTPdaavjco2+CufIlEbKed4RpPQ6MhokeQJPOlvq1/L7VWAkDWhsF/r7dDebNg6lzAcQvM2OI5WZ
4e/iTbTWPllaLHH4mV96IA934waRxyvtCG3Gbkdzl5Dd4XA4r07q6q+nJ2LaHx8gu+6I9cVKhc77
nT+SSHei+ZxfSZwAyptLb+1801mtnshWJ2+eaZpfDCmhwRHvDpWyIELVVL3C49L87cZ6f69Mj/Tk
ST0v6oGYy+OX98k8WobRopsoyhKTDy2vgsGNA7/aPsdWtfAtlGGE74F0m2X0PBDPChdMp8BQcro7
pdQzKUbbvXiundfdzn/aRUvH8cjqJFuLrbbYmoIpWqW5/Do+tpkMzaCHpTwg5GVRAlX8PAfEI6wO
beYlUtYF7QhlnE6uZ2f1luOM5LR4IrZtr5+/mZHKfPh1JZ+UXdH0JPDSDhKzea+OWEz4ZHnWkhEj
/BclQJSI/JOByWfK5o9BKISSEEng6N2JrRFCuXqCL12HJDePy+NRIo+viB76+rci/KFIOQAMyffC
MFHcxKv3diWnJgKvdjeQ5ZEFqvBfQoU/tKj7KoPG6wXAi54T8mq9C9bZOcGy/F4QM7Zfno/HL8Zx
/nTI3luzPwSpO3NlIfUKNYRptj6b02EErLiFVfdm0ZORrLC5h2xJb38El/Xy2fPJt0/i4/T0WI5P
EYGPYjzs513Tn59DeQqjy2UhqsC/FS2HjiSr5Nli7X/6L3L6HyL07HddpG7S1uA5i5b5L6V0yPJl
vXxtyP/GzI8oX8XRutho9ZiBGeUzOpuu2RCFEVrScyC0bP7I0xWJXC6xfT3xpfOrdVBDu7PWa6sj
y7YjDEGZj80BXPJvvaNRJZM49ccck4xniSj4e+lsvLGEzrIYfod5O/Lt66NN0zr0cxDacM/+s9vY
Lll6z8eAJxsGqf/iyv/wRNmSvAfMfRBOwr+7YGE6GUywlZF33n5PXuKNdz7mCJZNM96/mc8hY3rm
JzHxQPXoTEzX6InLV8Gkehfn3Vmdf2zZghAbz9YX+Dv8ZcnLvJ/7wzFlX1rNq0ZtotmYr+q6kq39
GuEK97T5WjLDFaph5k42KdOSDU0RRjlkc7MZzJ3DEcdZLVqysPGAXOOh/NhMMywHvdexK7piCA1Q
s3yXCMf6dfnN4oglmtLE8ZW2oZEFiDP8xBFWD6x3U1/4Od9gAC+VWbaDSWuKla5pZaj/9sKk2TtH
BQa3CfvrcGfWG4rlT+n8/VC7aq7+3NJlMNXF7v2TnMnTr7e3zvrAA5xxS0y2qKgSGCKAoYsmoRcQ
4ul4G5qBFZsWI676KRQ+UC6JsiKN4ccp/+NILrt89f7JEbzxEdARzV4QnXyE5MVHwDAQhAwMsz8b
0yGprwABYZrwolhUMJ0mSXIm4YFQ2ePR2jC+P/nAO9auvk+xpmIJZgJcdATmBl4gSOXXhP8aVqyb
mlXfKzKUcZRhg11lYuMVwbC229vT4/qxzs4/3K5oUKFVqwduFRlgJSG1AyOxcwLSbvTAis7hzl/k
Vs/ozGFSpAxgH3mulybpdDniorYuBsEMd2/iRbNkuZf5wPGKO8oABk2tYbNeIp1Lp7Smm+q3ZWy9
PC+P36ys6s9Q7iOhoAInffSSTpZxkg3oWI5vqVsb6ntkMcUQPrpKIcq8PMoqeAoxGHF+/u6I98kQ
Cobg/UQi15YvT7UuT0DidSebxUtLYsxU6w7Tmk968uDIfkzVFR0xKrAF2gOdYbG5qIv3ZM31JN0v
lwXr0OaDpz+SQPe4GHqZZK6C29ntQjTB2ogqOlLA5TLzfqzDo4xD7HIF4GxBqbAv1sFxenJKN79j
YiPCNTev2fLxZc27jyvOKCuBjURYMprjECWSkAvSm6vTSTOfavK0fVvGpm4yr23Klj66NspmRMXY
1y56N87Bq8otetNeLo/GOfmFdj7Gy4/JHGUsstjzQsz2T8YCEa9GwN1qcZKnKoxtrmExGF7rB1jh
EW+UxSgyNxg4FQSxgu59szs4q5qM++q3ufw+Hv/BSaLZAQUz9KdMZVT6HdS6Bnr45BrhzARz7GhE
PvqF1YprDBTovx4Lyk+x75a1W2JUPNNhiKAVogJavbkgfYXEzmqxMI6omeAPw0POZKJviU0ydKXa
BtcWAB2fiCHFScYt9kf51orY+6qZSkIscpPIPeKN8vhFJZft2IEcFrDX1mCK64IANdjSdlsM65yV
Hm8Yk+GfWTQpRffkdIjCoJTO6NhLUjvD7HjHP6Nbl3Fv99HM7VFSCu6nQRL3AnizLngZAeQlsKvB
Waf283I5csyw995+3ZKjtFsIOUPoGrC1uex4laQf/BaK9pinex92S4NS67RsA6/DFNy56Czn4pvy
E49lUab5mMqM+78lQynzUPaZDvARCdWJDQ8UIDvzSGIOB7kxGwEBB0sKJyl7JIVUCKDpYa1yFehZ
0mFXniOOjDvkw5hWiiF59CtoGNEiW4o/V5T8Vb6wBG46lgds0G1SOUKMUS1wO9FALhACKDAip9+X
1pLtxD9pDHoM+abfP5xhiGM+ndruNfjwne4pZRl1xr1IlHVovajCxCoYGo6XTXiWO0vlnPg1R2Jh
w5DsmfD2RuboZw+nBFoy6qD1urM4siPuqjXxxHruCCtlPlN8uyVFGQbNF2tVd3Fw6NwPa9I8+aDD
ygbN5CdvqVD2wE8yuc50UHndXZrX98E2yJivG6tUp4fjs22q5C0mZM+9bXYb7rDbWGZxQN0YlZ//
1V/SaANqkAHevJ8EP1BJs/gLwFcIrJbsPgyWxFCWI+JjvRkHOObORE2wC1eaCUyvVCWWaTHEn2EL
JcpoNELoVbXXIkdJNlbeEvSa/46eWaaJoWTyZPWv/PFYAQCx6yaxVMjO0hcGeX8/nMligbXRPnll
GN5J8h5YEJkKNdLS9SPgGkrnS+/ZCim3lkE8oGjYyrH1d+y6h8ygR0UblZiVog9wMJQkDn6x3qKa
qpmW8GRYDSuBN1MguNEHerCOL8SKj6eThFNx3xFyZ8Q5rFDW8VbBaoveIKa3ZPkxGpJVa9zaKzqw
Z8EcH3Yk2XUrkxn6skSEMideVehuPYJKY3brZCBIetUJIdyLsoClRKGBZZYZkQbd1F4NgwFsckjJ
eHjVjwVKVQ0zFTTz8Lu9LirUKP2sdruumgL6izUi49Vb7mIX+fZjkWcdHmUwRixnrDtjspIJGTcp
4+ssU383lpb7Jd+24CJ5zVSir4PcrPSVjFlqx3gzWD6McTE0gnJaVQMQ/X/OrLX4V8MRvxqRiMtq
ySo4s0SbBqEL9RgwRhJIWTsEt4Ll8LvKKd7gyVhJwZls/40k0EivzVAG6KYHKRU9AxcViJX4e0CV
qyIrb80/l6ndLwqo7zfzOcQyGnSDe5GqlTTk8CcSyhw7R7TRzxXgRZTsNNtYNC0xRfJiNmZupTuG
MWb4F3qdhphGTZRMriyubXk0z5wZ65Yysl5DzJukzIfgIiRtStAZJkXzLTy/Ygc5S4RYDI5mUm23
N0mFJEI1DonU5xI6dl53GKFuTsp+fEeyzUPpjZlwmynx3ZKjTIjYYvKsmB5gaIrY5Z86mYK5DbPK
Pf3qB06THsHH9H+S8ArIdObrRTs4lmh3jY1i1Gjby1oxHxusmUzHLVdU3FGK2RCp05P5VREQ32/G
nPCLzgT6iI0JM5OEZLnULJ1FdnL9D7ikgXy9WE6AGTUdJrYs5a5p8iSyvj2HFR3PG2Tg4mH+E3UA
ul04yvqw7KIBwXFjYnMAd5QrkxVUzfPyhwYV5rSG0AzY4TgZr03/y0aKg3yz6ij/JW3zhwgV2xR6
UvajCyKXqQu0MleJiaajPTqO1uli+Q/fL3/IUW8lLeqAcTIgCtjsLrtkZ1aW+Yw0IuPoJmNwLwV/
qEwB3VU4qqqppI5YAHx+zXkC+CuWhZgO5dH3KWPU1qIeCSW+H5HXnWQJ+z3eYEtmh9a8yv5hgzJE
Rdb2bt//CED1YTjjZufgD5pM6y/DTPdFQLqtOSzhzXTH/A5fGCo876f/kKcM06Alrlw2IO8cHHRA
25gAZoQCM53Ik5X4Q4KKa4K0UH1ZmTi8wEGjEflwPqPpzVvYaIJHW+n627C+GcIxb3CBdDLhZvws
+LuVDi6SO4A8j3gS+STcRvv4jf9LPjSr1MY+YPc5XDL7F2dOEkMsWKIyQdgB7JJis1cSw3PbkT8P
bjViL5fkvXlRjUXzYc6jxjcG4jbTjWEZGCKW0WEUdI8Y6W9OWaFcj51QGJBXpqFIbLqnNB19YoLC
cSJ/zqtjGHtESm09+/VYZmZeSlMLCSBRMEQx7Se9PVotcAc+qwrx3EdnVVBJABzKxxR+Rn8o3QOJ
aTDoX8NiFBu6ggkDsShFhPURucQrZO3fvdI8xKgxevvDSticOHORLre/VNJZOQGnotNsq+3efmkX
zwxhmmUYGMfYJDfBXtFg+BGAnJW0ydE87CNlIBWWUrGwOubiEYUHXA2gLLDFCcAgt4caJ5h39moP
0V1tXoBb6hNDI11Ooo4gUbtGD30fWureZZz0jBEF8NuE3StJGuDQKQ/u6aInN6UIsrJEsnbZ9kDJ
Y0bok0RQ1wkYQQBFA7sJS3TptiPMDMVekRmwAIfivf3lbrn1+hv4/sqT9Vhw5tT+hhLlFCKl88bc
B6XS2WgkPBt2JFiRtdw0RDdL5zG1uecAJkQUA4sSpjUk9IbzLC5kBAiwbBGJyK5I7VYko4fEiIQu
mVNrypi0qMY9t+tV0i5eUOKyGKI5VyRBxwo/wVRM+Fv0BQ5e35eyyyFkXov7z35ZByRYIkDX+EWy
MgMnNa3xwIKBm2kA0UEVC16ECUsT4C+30hoqfD0OfCKfpXIVGsumU00e4H5meMoXhrptBrPRADtA
Hp/33EMcZ43pL8gqZhPpWTS+Ay6E5grGGYlxu92Iq2LlE/HXkWXLf/qMKIGdxnwneCkg2mCO/Za/
hAvVtC8kELKGwbSKD37qLyhfY3JQVx6aKjmSfLT4P2kn+OYvbEouLGnNE7STApdOeGL50LlI++YH
UeYhFIy0jjnROFe2t9/FTrCuzHdvyRFtH8ek3Yd25pMjqzNx+uqjY6Csg9v5ruJhSv0cB8Q4RVso
0vPy8Z3OxNhXjAEl+vakhQbAiTGwqc9Da6U+MOQ3/UZeBQormpsJs27oUBKrN0ZVCR7obMJVYw+G
2XaOsZdJdTbtOLUw0E/WWGv8mLmZd/MNUcqNhbWceA1G/M+gOdoA5Gl5K3M/6h59pMr5MS2GiNyB
kaZepMhFrk4yK667D8nqKhI6iamoZL+WTFu9ZBYzTftYQlSesrd+F3PhmOBYrXLF2b25T02PYdNn
lBHLgTBwD8wsBUjz9BQlV1VcnHWucZYsiaQL7PLprXExmt4Ld6hX7S9lUb2EeHkqRFN2XoSFpU4U
mR4KdKvxlL/HpKxJFJ89ZcFCoLjnHqCmPJbWAPmIB/OUUPF17yWYznfPY2GpFYZxk1UmG9jIgjbh
OHY0FpjtvTyBHrZJAL1jgpZSqbdCn/JYTFJE7vnC2+ezb6JycWE5a3W6slulvyVC2T4VLZ9GXoLI
6+Xwl+NsdHODXJcjWEJLkmW22DnWZocxhMMKM63e0j88va3Xtr//2O/30jp5wmv8CPRzsl4Hjrle
P5sfrOTNTznv0U+c7uXq6ecFo6e6Cn6ihQ77z08D2fPWytDOvCvIebFfo2lqXK8Fc7SXaBXAJhGW
I5oU9+4HAM3CAI4BWgRprzsGniKWpeuiGjg62CWsLMdl95YPJF5mB+6N1cMyeyV/yNEJjwQgY9FY
Gu5Z1nMzVC9KwQBnmAk/celXFChJ9goJ6DAtKJROugoq8l4Q3i7WhWmY/t57y0n/Wpoiw/b/NEfT
xwh8Eyy1BmwZj8O8vcegyPU+zVJ5morNSEFk8xAQ50QW6DvaQpxe0DHDEp6ZaRrEEIhFJ0ASYJ/8
VF+vhaeK3bAKOvmMR4VgoaEU7TmF5R72Hx3J7MbWEMs9fzw2zj8lW4rTG6KU5mKW3RXkGkRLC1pT
EYwlBX+51srZXTZfhvX1lS2trl0WGdRmnZrmUcXaqJwc/74bvGWeUm7sc265usDvkJEIcrJ1bAVH
7+g+rchwSW31l/zJnR+zPmMjbzindFXkdWUIi0Y+pwF5zyWiroDCzIqCZ/TxhggVqHihWMWZAiKW
cXhX/zoBMqdfoIh2fMzLfbByc3p0r5VfpVpfiq181hf+4fQkrbmvxwRYwklPmwxBrrm8AQrjgX+v
kQiSLEwUrBZEtrb9urvExHzpGNZsZoICbKnY9ADgMEAj0BN70ZAA9jYecHoYFccMg2efq92ZcNOw
4Oa00MyFqZjP/GYgQUq+j9KKwfTssV7RpzJtnNxjb7bST8qRoAFxquI4hXlG8LJbRebTr2nGev/y
7K99G1lzxp3OJEdvuadUExFaGoTYR35uL8GHuoZm9ks0XMKo20+/ttlqD6AGn9WGMGf6bs6cUkS8
9fHP05lPA6iWc1CW55XKYQ7upNk2mkrW38PndOKeZTGrWLPacnXelEpKQ6UinQHaaMfwUAp8jZ9X
ZDzadvL0IW9DpKBN45/0Q9yeM6Wj2HzaaiPWuuEJ46TWGcZvIaMF801jyfPMmxiUkILDolNkVACT
detWVCMIU08XcKNQn09hs1rEZAsgAhv1iMAaCKv7aAbn45bglP+4cilZ4Gm1MILgxtq9oxQIGTrp
1km1FmgxFaeY1UQCglntmTWtV3xOYcM1WbQroLkfZNFfsssdQV7Fe3H7pZ03x/h9GnpiFUTmAq+b
k6U0VRuTTDN6UGzMjeVEy2LRLvtfmWmc/kL30KJGpenj5aXcRThlY3VUDtpKt2Nb3jMM/rz6XLFO
Ka1Y+4rgJ/ghETpedk67At40BkMWwXa7ldY5WWcWOov4/0Mddi5UujkDSnMLbFUTlAikC/sV/WyY
q8gW5YCAl18emfNXMxH/DTFKVWVXavu24ic+w6c2PTeZqWik5O1IPagR47k6kz27lWNKRUVO4rI8
n6iNZpvCDvLPb+sKbY7HqSpqPTb7rIOksdYBhst52JENrdnheaGTFhU2TPRM8zxADGGY+Zk28Bve
aCA6vcTGY6mE0dN3xRooL4QsME2EYTaMHZupHVgaw63NNFzcUqTMUOZHURDVoKiggPTuLKLVknGC
s47zjxbolN2pxjrR4w4UcstRltjRu7ft/RrPHUQ+rGTnvJ+8IkZZm0BSSklJcV2tpa8rIprW+Sc+
eNKtBbeIl4nDWZzF2nE0H5xckaVMjm8koShEIJuQzW6HYRLEQ85Ktwj5Tbadhafeeuk5X0vWMA7L
xOiUiYmxPioeMhB+vWwQkjiOAAuTvXA2Wfze2nhVrp85KzVjMzRZsjrd291r4YpnysSEdVx1cgfS
GfGfVFMgmFiAM9miTdL+sM1npPqO+j94Al6bGnrhRjLoIXLZIMpPI1W423NinlYL11nsRXRVMUSX
xSJlakI/ig25ganZbNTOLFEgnirR/2Q84kYJ6a0RtVLqkQ9g/bP/5j+LXypqqNxbRzZHlqD+tD8+
uDQaerc3BE7lIwny4m+VQ7THbPWueS23gvW5mvY7kNMJ/nG7FzGKv1cJwvmtrS3egOMfTMgf0ef/
dsJ02iz0OmFsJn0VbYHgOklkLraY2vVt+fSY1Exr0u0hU3aoThVB7RscMjSUI/yHs+oJIYEJcX3p
F5jRPH6zVOS+2npLkrJGLfq9Yj5V8GbJnfgAfFl+hX6GpclZhtVtnoG741nGG7etWEWIn07JR/dM
GaQw9JQyrsEsNk9a2JRu1px1cpCcbBaFS9Dfi77lqR6ELlno0cbaPC+fzbe3XwhNRvNtjxajx6c/
0y5+exSUocKaudLPeXgBdVfYnxxeLith0domsicN+XpMjBUB0pURnc8rf6hw7tE3EE9tJNwcYGGt
goWQEPH32zSuqG2RzLCW5gfywTCUj3/AdLqPTp8KiFQ/atIhlOFUP39HrFUGMwWm26OkrFIlZVLn
dbjbEGpLgM9m7z/sxwwwHgvYmHAbtfdjHfT8CMuneBunIBHWajz5JsZKOJQNOdI1CzzC6lNI7MJY
8iR9YajOdEJ3Jwj0Q5VHgR0IlcItfd5tvCDE4pPzJt0qn/JvoEYxKMyGJVcUqMCnHKQaPQGgEPlH
Mdm2jTVwpsKR18cnOR9AXtGhzA4QpTVfGiGLvIn6o714+vVLMKfmS8SqrAf7vGhcEaMMTlJjn/P0
3DrXBinzg/7dJi9Y70z61K7Ow6ZBQy0LfXxS3Ec3RVkaQx/atBJwjsH3pcL6GW7dsBZFzb+Vr9ii
jEfph5UrJDoqueQywWBN+BWnl5cJJIlxXSy5o4Iavq89tRpwgJsgtcaNbI26ZTGjVJbsUfYhFaMQ
23C0KVy8YNao50n82duAxwis725pAMzoldmPOE9TQ0YFqwBlnUat4EMDrkj2FcxsWfEBhhCO6Lvb
4BGz/GIW/CfluReK/xCjB7dKpeWyLgoVvCqsnRVjwYelExPYFUxKsy4WewT+zRY9w1XogyB6XqDg
dYFBJINkFyaO4/yL84oGZSqGEiusFdH9SWG8tz5B88RCJGuAE8ULhvzNNC3AuF/RosxFNmK17eCC
lrHcWRL6shxx1dvJ275hjYpL85r75+goY4GWEOyoEjlYQFzSVJp6P+waO19ZlemcT6fTwjBze7vY
vjXbPVAs1t/fQAhkzpnMv0CvOKYMSG+4vueWEEzDSacpcnflNCtxw2oinOnwuz1ZyohEgdw0oetB
ATatBaRoPNAmlI50g3wQakdr8zk1j0eLBbQ1H/lc8UeZFKFrY1cawN/rZXfRnGY3Hvcvk/iYzNfR
nPWa2nywK5uXgWdP3WjbtIXkdrFyrtYoh2ZYaoT0CPcarOQLAi0Em18b67F7m75IKzo2eGCFgojc
qEwjG3h8kZdlIilnWc2wSy0gPauNZ4pmaApYc4guQdTfADBPiYeSem6m8RNPJBdIScwP4S+WD5sN
d66JULLRNn7M6W2mYD6dWO/VR7Tnzcsm+d5dsN5ZQqrHGrb/B/jbOTN5TZYSDVnOVDcfJ7K72vKD
afC/wtSze65JZS0ABmXX5hpC+fX40mazJNd0Kf8jZ83IdUMyGU0N/P6AJQFTcmu/ANeOFZTMCeU1
MSpc5TO9rsskV85jY+rFPnHX44cfLwyLhUgxq2l/KN0FrXWltC6WceI4L+iFln5F23X7AvRBFkez
abprQlR02ibR/+Psu3ZcR5Zlv4gAvXll0cq21FS7F6J7rW567/n1N9gHOCNRPOKdGcwM9p4FKFku
KyszMkLwm8lQhEoQGIQN5NPB7ms+oYuBNYR1LqPpB//vQwAcH/78Koke8nLNN9OCRSqYCIHyJj9/
11koVidwdvlAALyNKzxYYabU3mRTQrlbAowr3/pnL1Q1bW0mf5s+Hw1s5rHG0GsEDlpkDnL1b3sB
qeo3yqILdVQ08Q/RrJeJq3bY4B/zhE7by2Wjj+Q1jQHKJqC3Wfuexav+emVn3objir4dOHwPqk5G
omdmf251i+tWnwVLKwpNXPA2oQIEiZPZipbgg2v6pIMhKlX3yhsLOlnDQ33gee2wLwV+15Zmi8q3
lKyEDSyNzwifqZhIqmK08DSAgcKdTolsFZtpxcUsnfprq7OFVdghkfqiF5xQUYdIS0y6RupsfEK9
Z2LDYpH9/btWb5l+c76ZoHMhA5gsgNd9jnRqIZVel4MgOG9vDOiWMgAeVUb1DUHRcqsoNVfVBWRi
T6SxEhd8oYO5Mui1D5gtKsRLESayvOAAj+l+QnuYdVqL9omXfPI0Ab42QyfBUJhcsGJ58QK7Hvps
kcOyp6g+xtDTSiteUKGl3xWy2zVIPSPUUCXzldDARfqncU0dffGBe216ttJIyHpi7MN0/ofV+9Lh
WVsE1L1xgYPrNPZdflcUQrvbCGjxeJOhp2xl1pc2uDShirHoDMQVZ2OnlRQDH30JiWiQeh33L9nZ
O/mxerl0rz7qmn8f21sgfFPwNvvH3mzASYJ+jkaCvW2YIz73GSJqreqiETB/BZwZ+e/B2IGXWdkJ
YC7NdN8c0Pplcf+hs00B5JDleRZSjlMUdnsreB0dCSDvk5wYfUs0r/rSqTOETT3VVgar+zqd+FEF
cGftnC2c7Ru7s/AhKSXfRXebhOc4eKlBmvFWoKXV+Rpx1s68zTt/UjD/bsaPTb23KPtHWu0VW/uC
WUxRQD1uSFl8gWcJr2hD/kJP6+nljd+8bavNX88YrJVFX9rlU2eABE0+6DehZ+d2roccvBoJYGJO
Fz0FDquhoDNsE2NK45yqrW8K74932S9Xx8yZ3RicDXGI08CLWwq7DNhuKBH65NhrgUW3OnVJ7M/N
s3t43uiq//JbXwJoAJCBGoTVEXoIVj5luvRmn8JDrhM9Q+jNhEzI7FMqKFj2SldRjuwZUZ+ovOTI
XyVllsGTgD4lJt903Hs2SqrQ/SSZETWnsNMCpVcDOldz9rPI90JYqiFcYAwmUCsKdx0k5NJjK5O2
t6m4IazslNTBH/UCtL/fyRpedOlZfT2E37rIVQA15NlQ51DjdJjn6oerbVbxQfnbKHuX0fMTZRcu
aRvn8bwthYk3Rmdh4jCKTCcnBeVQtFYidjLCvxSjC9sR4YxBVPlImD3tXGhgWU5raMylZ/WN8dld
FPuJ5McKRpw2ABs/RzGteU8idx5yLSsgG0yd2XQl7b2A7sYR+WejzCkjCk4u+F7OKUdgSVEZrkwY
FrJw3+32C5TB3HdR2s0fV/0jCerIwycWIbN2GazsVX7mnMeYQucbiznnWBKy5Pt8nEqTud5TOtpI
oUdhrSzyNI83hwOnAn1JMgRDoWJ/R20mNzJN0WXvOp5MjH12yJ95PTQkSY1RLzzopNWB6CHJceVQ
/u7YR3Znm6vM5VDwWditGLt+LbcQkgOJfEU4C4kUzdnTKKjFhmpWhumkmmF6ZojwOfTt51hXRIA3
UzMm3NPj2bhPQP/OBrptMBEgZ5q7SYHOelF0WdcpXpRAlatIbb9QfPoqEq1Unim6UcV8Jfa53+kz
mzP3JLe1m/o8B6C19IfbKieBbC5rlFf3JaVbI3cZzQzcoei8cx0kyRILl56kvm1zrfV18Sky0Wwj
P0muLkA4GbRABm5gFPl+QCPBjv96h09fAmg9FKUFjsH/ub2JlGJoYzYVMVzORcH/+HWcCKXDSktd
dNhs/H5lp91n32cGZ/NLF0LpJ63gOn1p1TXA1u3fZi/tR708HBIHLtsIkB1krRW793HWrd251kba
5qmLGXedbfSzfYsOmZroEIuNPlzjNQomsBxQBtPrRXk6Pcen59PKXl482f9MtDQ7YXKcxQxXya6T
CSpdqTWt1jp1Sp4Q1cBhPzZ23z8yDRb9qtBxVUSIEM8yUI3XKDXN+5Sz5U33FD6lO1cf1FAHponw
G9CEA2cKUQzPHNEP9J60U30evVzPP4+/4z7OmX3HLKaEdq6cZQzlgk7AjAqIV+vsjkRaoAXGT6jX
hfqzFfXHNu8baWc2Zzta9ikGcsEe5WgQqNSMfmfEfxwjiFTH3qvdB8+pn6JhsdvN8HqyrFiXPj8H
7fOCKHctsp228typQvEe8GKo7+E9Mbs9FK/wKndApIPekRcPScDRaY/+W3LgSbSRzW7fMeom1is8
JXlL2dQf4aYkm4JRtbWutkWvdv0ps0zEwPUl5Tb4lCq2hPq1p4nAbbtnj1HDHt32lP14EZhpaLOh
K6DmxNtlGjsaHW7dSi53NeSHcMoRpzQH+FG9h9AFalI+CkR/Hxu7e7EpkBnCbSlJIuQOIep5ayuh
pSRTRGwyoSYD+OnSLSWjF+qgOI/t3Cc6fw2hQxLSdhxWdWaoDsKmLKQQAYmqJefmo42QXhWPws8n
q8V6e7GQ8pdWyQTus0i3ZuegwTaSMqQ8IeuZI2WGueRDdVcYooGgfU1iaclxTLLdeJDhXywCkNu5
jPpOycIMttoJ23FqLYOzukv04Uz+QgWYB9Jf+jP/mh1RrwKs5gvHpts2ZA1fvHT133wId/shmVxI
TZbiQwpR5Q+hshFdnSW9fGqkPzVJGjXvVnQN7rOH0zxfjX12XKN8oPsxgsmX7b7X8r+G8fGx3263
Vg42u+qY4hSL5Dh8O1WhNhc9cZgpK1C843pO15O0iycI5TRe4KCJjE6l2wlgmCxCAUagnNjTmxz8
VVvaO+Y1RM2NRjHlmIj9IXhXetK1ZqUYK1t9cpJ35xdXCNKlAE2g/3hmPVd4v2k6OFFJdfcpepQC
4oVaZ7Dg9P2bTZogaxTniwPGEojoQmYZ7telXD2q0pCKoqyRoF7LHFtMLZ2lazHAXXkXPy8oSHLg
6QlpZnE+p7nr9UPT+BdWPgBkQJLQ5qJTTr2JPMhvU4MiiS6CDsD1XlLuXd5yI8EED/lGYLdCqI+K
uxJtLp439JNLHDrLQUnw63KuBg3Z+jILgOm4jNTJr+2+OPHdpe9fK2T3ciJnhC1e2KFWueqtZbVw
lPR2VMeXsPuUJNKiR1nyMo0b1Tz+pjoSKAEZM6MT9xKnQSW+DOq1eHGKHOYbYxIFh0Q8D1HROZTG
k3IXItqtd+EMyYUWQvzGSwgY61QdG5XPiMzpaWkWHhnwREueYm8lpPgNSOcfAEIFAVrnLAgi5phD
qe6SKi4E/5KkqOE9yWDg1xDHpXb3WfNa9zmCeVqrXsZ8zxTvdQ6iDBHM8tJXlhFAV8Ii1AQjAUuB
Idek4abcJq9n1Od4Li6JQhhPpcUzr6iB3g46LeiJZEBkljHdnSITxegjW3zNRzIeArtxVXSgM4qW
bXzRcNGh/tdFIsKp9y6B5FCYqBylNoHmf3bQ/nL/Pj6ii+5K4RReBqRp2tWz2MqvGlegXdG/UCHx
j4UavrFE3vgk1gwwwhMcIE0HHjFVn468FluRpufnTWR8Sp+WZAtabShW562mdxYuSQm1MrCYTG82
cJnMHHfC+rzkDTzO2LhncjUYSf7USLQqlJ5VFPt2HySEitXsWc60lLIE97ns1fZci6Th107XvUvB
t7BQIUQYjCz+PAweUOVKxyEMLjU6k3N7YLT4EytcfAuhMUS9mkdO6RGW0ShhM8VBnVqFrTqgpOAF
OhsblK0IJI10pn3tqLXo8N4ZIcGMv3CWELegGn3rYpM8LKKsS4KLb1NvvpG5T1Vo0T8Vnt4Ht1Bz
NFVnakT9Gb+T6COk90qIZgHaYv81CFrBd/DYQmivhiwZN4uXs74Xy7org0s8PCnPOD7CLrmgzNAM
J6oJwOJjlN8iMvCjRstm8Sy1K/fuwssMRDOosDDTNQdltNlEBFQyloxPhZcCAIOWVCPJJJJ9V+5r
plPDtivAKLJr1bI5IFylynOfGYWnd7KafXnHSNi7FMI+owqP4bkuibCShJiCult/c/t10x678tBl
71cjN31djXZdn4QBLia44HGvZGeXVttae3yuFx7IEm4EVAQ4KClPzC63BotybIZ69JNLyO5y6GF8
0q7ehFpBb7O96xpwMYFDlxbDqf4lC8lYqN4aguE+wQmlbUiGg5iHRgWMmYeBblqGdMtF6aUxU6jd
PLnvgHjBu2rda2PHF9pbuVYWDuqNvdkWSESIbLsh7KX0j4LrDsjJx7N6H89MA+IRuyOSEiEgfjup
fZIykqek6QXslR4EgX+6r/+P7rQpKprtlRsrs73CuOiqFL0yvbSy3Zz6LWfUW2WDZLVXWpnGb6lm
5exMe2FukFNkCSIIQLSw86QC8B41xXF+dnHLn9o3+vqlzXaPZ27h6Qgu0Ssb06CvDkAWTNq4BWzk
9lvNqnS4FR3KpLflgKrUY1tLq8TjcQV3LfGCpMzmz1USj63bOrsglmgGHdmuFLzjlc68UKudhEtr
dW1rdszytghjYayyi/SnK+F3VHrr+7sofKHqo/hWNaRqjTjTHw9wIc+KwBPxrYjOf9xKv0wUV5MZ
NgWXKoGUX3xoyo8IIKS3KLVbyoDssM/t2kpLIp1+4n6KeFSRz64jx2ss6uQpO0r4CJhQZRm18CwZ
cKxOFUKNTUicWpL0VlMvTWWPlS5Xdhsg27IZEJmgRW9AnBiSrHl213Kl97sPOUpcXtOxQjg9fw/n
Kdf6QdcVFz/QBOEjS/d8s/IQufe+MIEcAjIIIosX9xSOXs1XnFYu5SpjcQHbt9r3zyVgBsGZ7gRr
sNOTeH68PPclB0UGwRsngl0KcQMyF7fmgIbjBpquiguSoW2jSgxpbb80/eYg2pVWnpmzgMZsJYoQ
b/4VC5NaO2yTH7o90PgAnGYF2TvEK3PaizBMuoQJeoy3B9gOlGge0v9ADndqu3crojw1Vs6v3Dj3
nF7TqK+MzlKTUt/RQG/C6L532MuX8RU+x6MWbxkwzmxqNHYYOpFMkJw8CzYJW+vxpC8tsTK9JnDu
oTs2P/R51boc09XFRRi13FW7XjajHqhiRdHSz6AmQkWTxxZ/mZjvZllkMWgQgDDgDbxd5ljhardo
Bmg0aVxvZKgrpimjMqwu/xQvDaiKClXRU4q4tBanOhMYTaZ2PBnPwNmowXYQSYrK22cRIofLDhoi
sxitRiVEg3xSxmT0SPXUf6c56QEZaewc7LcBacZ971tlYolfbEVayipyPcfbZJU56157AA/JiXQO
A5NA0jbfREzPBvLYCuXF51S6jklcvoYJ8QqjjAbCdR9BZtLui+Ib0fsgnHte47tn7htFJkEAaT9J
FTC4GZysK4kVorxTAXBd2i1gVKxG4ymKUphkKb3mS9uG0TLFwH8UkM9+vEi/zXezRboZxWxXMkWc
i7Qglhe0tAeKJgFwJO05sHKNu+pn/AJaAiUg10y/oQXuvY+yHYYGI5nuQCTZqkISjRuWNgdtELWw
trrUVManmN7xlJ7lRukS/yxwx+xJ+gjOXK4H3KvXQVESheVB9478n9rVpWwHjUT3tae2pcmJG1E5
SXjUfRehWSYaFbxEillFx4gxRspyI4MVSHnI8ObOD0OY61FbEN5XRxONEj5+xd9QghqKhIP5XVXo
dGkwLRm6J/+r8bVCYZHKwd9PHbCvvrAynfe9nbNNMd2HV540qCtOLGW+vLCb0N5Tb8fGTAo1Ri7N
pDWQd/qqiNBWHb9zSPbi9aqnZmkGxlr5X5iWbb6sIpoGEF2CCIX5fQ1cfUfRUj6IyeTywh27H+lP
digOte0bDEggPCfZGSm0Zo4DGY3o4KnSXjDDAxRUkZ6/xOorAdslJIloaJCh15AmL9DyvViCyRrB
MVx5PS6kIGXm+ktnD6OhzLiooqTyQksVSaufqV1bfE7PgolVjQx/zd599HNrb5ZeLvKe40oPM8Mc
S6NCvWZSrB1BCyJrvuHarsEc+GMM7eJmxQMvlGluLM/LkVxKiwl8BvbGKXrxtq1wHt/5fSeTqlLF
5n0cbMQdmRZGm0zA1mCfHx91duHWu55pbnbUu0h0sf0x04rFksAjPZLOQAO9eTgJamCgJqdxdrZN
ifDukmqT6dmWsydwyuPv+D/2pggyWTSDgZhvtgICKqFdkkzfsS0+xVNF+m2qlaPBinh9bnFc6Env
MbbzVG1+6Nf8qS+0AomWQ/2XDonyR7KSJFGFTWFmrR5GqqtSlaoUhAKzUWNMuyY6dg7FmN24c0mt
JVp78Fi1+QpPLZzIJtJcaWVMC+E71lbigCkAmoKVfkvRV+eN6YZYSaSgugyd5vcIHn/ETCFyGlsN
u6PpgoQFdSilf/1qhlXEUMgpyAqSL7MVlek2EQLBxV7mdTdWm5e+91Xpw9967bO4xui6UG2arElI
U8t4NEu/vu9qjAXPApJDhdXFR3an+vZr1hDrfZm9AhjE59YY/hHaQK05M4BiQUPSmF2JKBaP7tUH
zHJxod/4HZ1F1YWP7BggUYTddh3ZcrXtV7zEQtrvdqwzrySOaelzMsZKb/bUMXRGg/48gjpIJIlV
T61syPjVU9s+eW1A5ZPYeKupMUlJrX/mamH8xLYF5QRcVcQz1l5VCy+Cm4WYHSB0DHJDwk8fF9lM
biUhr4r9+fEpvSeMwk0mIb2IBwF6U+5OqZiKSHvW3u+ODqv3QnBiwRKOSQT+VekiDtuiManckMAk
RAExsS9q5Gn1un/vwYs4mHRwfPxBCxmb6YMkvOnwOajYTJm+6+0ne/HQilh9CVd44x96o0Pch6ip
hgYotRsh4SPQRFYA4lEp9ykmwt94k64BOJf2IJ6WYGUUce7ArHz7FUAri3kh1NiD4OxvCsP1X8bs
j1sBYOD2K++UJVvoo5UkaZIL5ue5yyKPoq4T/foCPHb9B4EMhQw3koWoPyDzvTK97ELEIE/IVIBU
JAS1szegL1Vtn41FfeG6rcy8yT8UOIclCeQ/auSZnFAR2dOLKtqw0Up6Zek9yFybnp1rRsyTPEjz
+lL+Yb4ijiPcoPECyWoZ5FEBqdSG17JnUTD7Q8UHJAXKICu38tpDe6EEDETY1RTMDn2WdhlEjav6
AmVh2wmfBbi5d8l8lpEsPkoau3LEFh3qtb3ZOW753MtpBvZcegOxwYjdF9CYzUNUXE51Z8sNYSKV
ZojUWpKjtCvedDHyUhhuwt3/XiCzFVe40c2ouqkvTYKCSr7NeZ0viNvv81rQSyUkFYM2gEJ1RWdl
r02/PI9Ory3PFnxIG5Gp0GJ0CatObVIExVJCklH3aFQCv6NKG+vPtPiTDM9Vs2UV2xtek5r0748/
454BZioFIkLm4FNomvsNmK48SsT4vRBLmIABQfATWNB5jU1JsR9CVbnkHz/y4SSghhMYDLkIdrKV
9VBv1MoSbHbtCEwjvpsRlNl4ZIIn1srpdF59ih8FDVdkcOlt9DHs20JHmlGeMiNDBzHN8ZPKthFv
Sz4J3pij3GlZbj2ejN/o7+4LwDqKBIGM212arQk7ya6zVVJdmLdMF546JARrNlZ5WqeDLd4pgDhV
JvDCVW8MW3CLmG6Mknz4XeO1tSlL1MGCNwju7n2PCD2RAhPwwbY7Pf7KJY+InN7/fuTshOZuwSqh
gGkqM3UoSIDbNdkWOcq0HkHU+NjYfWvVtD8UFsoHoLLHsszCK4FJoG9albgCCQiyRNUe0S+Ah6Y2
vEXOYPs6Un8r9arFk3FlcrYPGimNwF5VVZc6QjYRD1ffPaShFkorj4GFAuLt2KbHwtWGK5swg/b4
79gUUI3kuwZtcZyGrL2OvggbzKU7DkRnsZ6CUvrxvC4u4oTo/W1pBzHkrek4jVspb9rqIm+YY+fF
pBxhJWyOsbRygU6X8d2evrI0W0Bm7HIl9mGpTkEk36WUYHhV8fp4OAtlnGkq/xnPbM08LmRaHmRq
F6TULtSX+BMWVgoMB7cTU5XObH9fuSvJxIUIEFz1PMOIjCKw0OW4ncKmCzxeagXQU9e+HsI3Rvm7
wK3skd8H6Wz6bqzMXELj9nIAkqzq0m0GwuvNdzFxYedaYxV6rcVP3pb76pGUYwhttCTAvznS2a1O
2z36YPtD9LyGkF/YOtg1IPSdqmUyevBux62UAjK3IVVd4u41kCC13Z5atKUGBoc3dNf2/2War8zN
9k8X+HExUm51KdLvJoO4ivyVR8HKcVhcSx4NQdNyitBZuR0TIvBwrCHNe2kUErk/CYduimgNELxk
hJFl3Cw0gwS/MFvKnOkbagjD5uK5usdDMbcG2flaW9nihgHsB+1cKL+w8vwOoUqRpxApNpdSi+1e
YzT+2wcH6Yi21BJtkrpsBySx5WNk48non8EyDnpDwh0BrdB5i9VK9efx2VxA/gDijzw/jVQDqrzz
PJjSubJSZFlzYVK1MIsL80U3mqcrpDJq5LgkgqQ0Go55GjQemrDbovFKMniybdEY1qvFNl676Jd2
8PUHzVZbikalSfm0uUjMORBJFm+pbhNEgSaHqsd7KuBoSGcYiayyXLcZ31hThNjGizisuMalCwAC
Rgra4lAAEe8eMj3Tl3Lbls1lm6DQDu4wuz2OlnQejgO6oZFcj/VEbXdavmH25co1vuCXb2xPu/Xq
8nG5Qm4jGqvSo6g+Mvu6z1bu7mk/z10XJJMmoBvUSyRp5pOHka/yZGyaC5cAaNbv63zrNlZcPfGu
sbLFJidwbUqZcDjoYUSNAyg+/I/bwQQtI0sN73UXr9PqN8CZAMkyAaxIQf64RyPnsPPARiOTTrNQ
WHxs/C7vhPoDj74NIJOAIpWlOWp17DN+zOOidbLQfhtxxOov9wiy726XrdwG8437a0lElRCiLMgB
zVU+27hxszhkG6eJVbZLNnlH7/0QSmJ+fQoHG8jZlYmdb5L/MQiywgk2g+a9mcsSA5oN61JuHIpF
Phh9gy1frfj3RRMTbhyld2By5qAcSInHaaQErRMnqPSyPppf/qVz/x0Emg8BPxIUFMJnTzxR8ak0
CcrWYUbRoJSngotUzytWxnFXdpjMAEKCpZn6HGmFu92Djdgw7TiZKTXRLHeyKW/kTfcibzyL0VKN
0iU9gKZNYTNEMTM7PzS2b7FqB3+3siHnF830JUDL8TSPshhYv2cDZka5GhEstQ4KLYGFF5UMOgI1
oSCXtPVpi96xmd18ZdsK1Y9/b1pWkJeBiAUSM/iO2STQcSiXStQ7IioJgT7sM6jDh4fmHPHPQuXw
jd2ye5F9ElI9PIBpb8X+3OVg5DKwVUiPcrjEoV00M6/kfhFmRe8EgU8KCrhH+YJqVMXblbTycuWm
9bz1OZMtDo0dwHEAHzpbb7njqc7zGtiSaBVXqxKe+HbPo1hHoacZ/hzVL6lNtBAvOFEyE94nbf3X
rXSRK9WhfPWrTZS/dNU2Rq87t40YM0t1N1TzmojMBjDcZ6beiJnOREA7Fvza3XPvMm8/f7ZSQul2
VClhqmrJZtEDy6io+HnnSPmJI1Xh1Fgh8cd/2R0MQLU8wBTYoLONGfi8G/l+2zuRrNWVVelcs823
7Ybl9fw1Y54H8CQpdhsdhPcG6MD/Yh0qM3hcIxJR5oErev1riR7r3mnKM983pET/8eCqOM6qC9gj
x6hsbqVyiTyMTYU6k5Gse2HkfuU7pom93TcKeqFxJcJLINrkZ3tUBGIGD8uedug8okjO8glizSFd
cQLT6+PGChAcAFqD8Z9GnwiqkLcnochYaujRku3EcqRy8X4YjI5+YkL98aTe9eritMEOavC/duDF
b+1gG7lRgD92+qPynJVqtentiqAc7Lg7mVJLT203yW733tnD1t8EzIpvv7sRf81LuHgBpJpSprfm
W6mFsl4G88LO6/dBp+fBe8ugnMhMgNxxZbR35cPf0fKIYuFfBR4IzltzQyP2eI3AHJM7BWNJhVWl
esJBhylUg0oi9ZhbPkSUqyTfh03zGRTVJ/SvSDiYxZqbX1xh4CZFERsJD/nZzHNjlGbM9C19CfLi
PjbHcF9STxG3OuppEud7CfBITmTRZwf3PpvkUSh4FE4DxhEqnR9OqcOnRKbOyZmd6vs+3jDloHnN
sacYFSAmLYqSlZB9aZnRiATsDItcBegEbuddlN1c6vKYceLuZ1TMOj6xDUzSYJ+PHaGgV8Keu6zk
tM6YVxlNIdAZEO+usWxIo96VaBANgg9FfdlCwebjeLQduwU19e610QD2Vp99NFFap5fHR2ppXa9t
z2Y74SpW8fzp5PaHpnoptwVA//VoPrZyh8/7HaIsANaG4G6qMd1OaRMmQVdLKePsMTawQ/Im3jmQ
t1ONjJgg+zfNCAzRtsOokT6qYLO7cDr+/py67gf1Z5VC6O7h+j8fhBgKrD5Y6jk6qpXcMC5El3a0
FpTKGXE+9h9vb/uIjKQxOrPQ4kNpbq3n58PhBLat18fzcVd4mMzDh0GVVJEhfXjXNdsBjNxHFeNI
lV5dEtA1xGJJOOTfw7SA3CGnsoggT+34nkjpRnlaMb90xiQg8nApgqztjoMrGVoPoWXJOBxSmjHg
3aVV+jHwSiel/ei7BI3Kl54V9FqAWGGkcZ1TJJMS2uPPmHzG/KRP3LEsvBvHAxhwuykktCVFPt8z
DisaWawXHaran/kLGxltdwkQzDw291uSn9sDFB9ODC2UqObNfFjZCHKVRwzjiNkhYqCCao69gtv4
AH34ukMHwChYXKz1rqG4WpVfwhceindiZPaiwyWq6O1EgfQQHwpHnW4J9OGS8gvYrtjO+v1YpeqQ
6Pma8N9dzWjaKggusVjwSHi/s7ezNPQ1mD1KHB3ECv7buA1QFOMtBgxbzz9gQnw8RwsbQ0IlELjk
Sf33jkAFuLcopqBJ63BvQKaDg/r78e8vLPnN78+WYBS9IuWCGhzqf5H+ENCra7dbWTCtx2buIvOp
hvrPMObxiILSStgOGMYH3iDaoDUr53dlmubAmkQavKKg8PuM5mrKnnl//Pl3hTqs+c33z9a8FoaW
Flv8/sQPKeGf7sBvWlv1A5Kt2Fq4AG5MzR4WCtflUq7AlLv/CnRhH54ej2VtqqYA9SrzkweuwA3T
77M/voFa/WqfzZqB6c+vDARD1DTCtKUiFf1o6riT0W6kNTv03f9MvAPrrHArm/iXsvXK4uj6aQfs
Gg/5oQoqb4p6ZFS8wAAO+QMsnT4Y/cH6WQNRLQQlN+s0bfkro2hR5MokwTAhXiES6tOSz38fr9TS
pQQfg/QS0oN4Mc3fmBElVlE/iWft6X36zJBs06rNUwgRuW23UvVaOKA3pma7IgyCXuLTAVJu79FW
0vlAZbdrRKtrNmYbQ2mRrfA52KALUhHVPzRrEzZdULMLRcbrCg8CdL7gTT47O34s0TUVM9PWA6KO
ADRggqJ2UNfs3L2epxayKzuz2YISBMtTuEYdD2Vr/tP2bM6MngChPayxPEy/9GhEszmjotwt0wAj
Ahu/u/IUXVyPq1HMYkA8kIQsCvHbSaUCG9vtVvNBa/M0OyN8JpR5NekpOdB1PQM6zhsc+grS89ph
XPAANwsyHdarwygC1l6OPgxtvbPxFRFO77SV4GjhvN+YmD7hyoQnoFshpMDtL2723tbVWr2z6ZVr
csH3X9uYA6xCsKOKIagQneDcmPGLoq3Jci4aQIgNqiHE2NI8zJVCj3UBrEI4oTKaB+DzY4+19vOz
BzI0i/KMT/Dz1U/4lJnjAGn0xxaWoi9gz/4Zwewmll2GrV04gKlhP1Oxq869+r1RzGcrXlnwtcHM
nIk0ZGnbI9PpaAKyJw3JnJWhLJ4OCMyi8oh+kLskTRwlftsw4LMHh2umBup3pbGrum4Lt/GU/P5f
I7MlqdOhaOMORnwt15V/nUacHOHVr89Wg5YKoRga/HqGlzJLDNDtCBCpWouC7wr8iL9u7MzWwguD
NqpS8LtrUAU+vaS2YDAW062SIS/6kavxzBx7N3IdnBbGM8UuCRThndzUVpZ90e1e2Zi5dKwHnQUh
xvLygrQ8kB+IV6DlXXsquzudTmtQ1Tts33zupn1+5bgUMajdHre7E1j2XjqTyzM0krZvB213+Xk8
tEUXeTWymbvPxrzsgkhBaHmKDd7ejeBwWxvO2uzNPD3vR1ko1xhNaFdqsNv8nB6PYSnUv9lqMz8/
oC0ZMrpYnv3WO6S245xr8D2oK2aWN5oC8jNQQ7LA4d8uyhjJaVkLwqRMmqI78huNMZdsjWVvyQgj
oKyGSx6scnN0XQuWkVDOfBDrEtkcdAYvI7AAqOVKHLHkKK/NzA9Njg6zoYEigmwGFt7qprcCPF7a
V9cGZifGrTyJqkcYAArmp7iwb3/CzbB2LJe88bWR2TFxs64eehpG6Bh6jJXKnTJbPDIbT6us7D/c
89e2ZgclLMB1JPawxZrMzrUyey2cX14S1AAl1MKAvJh5ffAegdW5h77HqKCPVOXtcERMtHJSlrYX
iC8EZBCRwVF+2/OuHEsttmFUutz/4+zKdiTFte0XITEaeGWIkZyzMqvrBdWUgAGb0Qxff5frXJ2T
QaBA1eqWWupW1w4be3sPa69lIAP6agTNOzujGuNXPmqi8GJnyKK+/RuLqLk4wJ6j/L6s989qMnUc
sgqvmcfvvOTEx/14Evf+AcjDJyv4pex6f3zY+lpXGhjSg4Kp579mF0dj4jGNFeoY0KIILNWjLwyj
b2C3Cz6ewO/28YHJQ/zVHhxgUy1wmm1Ft3+qscss4PMPWJwXFZqowub4AdjpeYcn8O2tC/I7O/Qe
H5+ftfuXjzRMw4/Dr9v7rcvn+8quhKhgalZOnSxuNhPxUKoVlc8hLGO2svxCwJlbgZr5dO+HGj53
/ErRrwOG2Ntc9Vo29wek8v/WF9feEnpGOx3W395g/bzTcj8+kmOy/+eEMbkXcN5mAdtvAdxWY43P
ZhdfG6oWWkdamI1BC+b8YicIlkoFl9t7u3p5Pm3t4pOOWWWqSQMrKgkeJAvp6CGN1NKNIHa1hvB5
NYv30m67XikE7LQncCJy72547u+sIgC26unXhg811x7nz8YWr1re5Z1iFTBm3slC2VB4xiF+dJ9/
gGHs2xDS9zhAuC4nvkesWJxL8sg1ycFc+VkFEafOUx7Zb1CAJsHLx+nL9y9oNWw8vJYMFa/ONPqv
aAOjwWORhWvs4oFYuTP8J8T7+rU42ihS2Z6zl3yg40F+itfj0XycNEDQVT8vQ+/nzxxk5ZABbg5V
2AFu2QY0dHD8T4dfH7KgleyY/1HtPz5+bfq8deeD4j8gDRYQHUsQjqEnBZ9KFIHaUH+qohFiOK98
n+7S9+a4a/etlxzjn2xv+KfsAfyKAQ8wsn28fVivcNh/POCnH7E4RXQseT4X+BHGQxEZGGYtXsq7
/It7V8NaskvP9eMWtaL0LVffCSAF9Bwx7YYU6TJCqge7Map6Rkm3EpUviaF8BFLVxjVcDfcMzVAR
g0GOCnSAl2aqweEY4quhHPUVw6/H+TiYgGcEAFeFGydvNRD/bGrhWPRBMUhpc/MVELX5aL2zY+pr
9d799mFTgDB1DzQ7H84uCcgG9dFa/PTZ8MLXCAeErMZcma9NlIW4fT7BwMCWQ7sGwkGBC4+UDnCa
qwILtcjRmpZmwB7Z82vV1p41vdPuZaL72rT272MBaLLWeCbbalmtLA3jQuh/A4CHfy6hu2w0Jyo6
ob6eXSts9/FP0Abxhy2G7pWX6MLKwq8VZlcJHXnbK7U+ku9K7wuovMy7Yvw1/epAV2Gnm12m66cX
t13OooC12LJ0e3Hj8lIUtoF09LWC3EhcGDt3fmtT9NoxbpcwvxLNC8DWrenH1pdU323c9+sFX1pf
LLjq6n6shTa8qiKYMf1Qd8Yu5plXmceqM31iH5pcP4OSacPu9QMCu44FKjMDbIyquQg4hmLqncnh
gCVNu0KcFLv1Zj4DtVmFZn6fTh+Nu6MJ6MPGs2VBs8O1nwHl3Xfcj8Wvrt94z1ZCAfwckADKiWLg
WP+8JZ8iXDNJdDt3m/HV/tmaT3PzVM8HrnwTH0SAduEFb2h/2KKHXHETl0YXe5CZiHs1E9AsRe1C
R2vDpvfEGNU2xCnpYZq+Kh1ogo4OH37wYKIPgwZaQiXzZvZ9Mu869mXjm8gH8dIRX/6ehYdUazFk
OP3j61wHEzvbOR5GHhKGYc+nRHucPJ3yYBMn9Se2vDYLkhrQJ6DEtBy9nIuB15oYxlf1pCe+bT7b
7bhPdGvfVt+o849h72pS3tMCnPwvLuYRR35Xtcd8Phrizij8sn4ctcHr0ldj2hPzwcnqjdBKrvvW
D1x8J5FipK1VgQCkg/G1cpV0n/XpWWH6vHEbrwaBgYzFMfzfViy+gJ1PqQI6z/E1ad7y+MUG3zOq
oJjDz6udQl5tDA9OgQHYE7agPDW1r8d3SvtMtaemeNH0nZr8s3Em1ryTDRgfBibQDMfA2uWraWVz
5RiJNr66ReaMISur3E/M3PzuTs68Y1b9uwM2/KGx6jhUtfGsUKAk0cb+PhROuVGElL7o03fAmAN4
8+VEBYjkIHX3B2Xw+ZKmbdo2vOmiothZ9eHblO/jQ4s5GDPM/rIm/McW5hWBmwEQCZDi5bohNDlO
cddHuap4heb6LnP9cmcm08bhkodnsSj4P0BCQEAqKziLxzQeWwylaHofdb14S5yp3LmuYmwYcVe2
Dpy3BDuInZNjx5efsZd0AknfzlFjcUX4xJgKTB0wYf4o4qLqAosqzLgfIfJXnClmV55dI3XcfS5I
Yd/xmGOMxWkMZ/ZMF9JueI1G8svoKqsKY8vOvjkW1V55rGqgGRrdDjP7bW/eG8OQ90GtaPVz2TBM
t3YVd9/4mBoffOL1T6vT5wcAifNXluvNU9FNSlgkMdRNTNuoXoQ+CsPrDV7woJr74ZlOffmAmSQw
OlLbVfpQGEP9U2c8/1FOcfZK47RgnsUq/hTns1n41WyRO6NS6zScBEgG/LrJ0q9prqvosQl0kjFG
P0w7fW6FuwcirgCRquB59mpylnLAKd3prjEbxdylma6cgMsxfpCYquAs5p2hgo81K55EqczsnmUK
RGhmdUq6MEVREQwFJciGEzXLv8624N8Gu7WPVK2nr/CDOSg2aM+4b7DG+c5oUdRhW3IB3k4g/7Ow
gFbXS1LrQsVoKmbegtLSaup3HcPTXKRdW3p1r5MvIHIc+7BllAPfisG572nGrfzQjxOmBeIeFLxC
pXUJzta644HbIuEN85q6sQc2peGfjCV8PvbYO+JZYoDuyzQm5RZ2c5ksyruEKVepuwmxapAvSh/z
6d5mOk1bfRiHCETJbPS1SfAWlVYypDt1dociiOE0nvuGgx2sLNzspeOdnWFDDCjiip7jU2i1K6Dd
MWnl97gqgB2yc5BJ6hBIASZTA7kjdsUySaBXxBFhAbbd3K9IVgLoltvdnZPbKBxlE2gG/NiwJY0R
HqM7sNqVYVPN9c8+nps6cLW5+61UCcsDJpwMXLIDmAQlMjs9Y7wRDjkrS+Wg9UXZ7zDE34z7zm2A
UDSKYmQe8Jv289gOqhook5WAQH2cJ2iCW20yVx6I8mwM1DeNM21E/fLyLlwIBotQXZazMaCVW7gQ
OokqZWQaooFUfjfsiZHuRP1bKbbAxssag/ySoEBBQU4DfaJpLFNUR0GjrFeTMXJooj3PChk9123J
DuRQKt6GGmDcfuyoVzMHSTZ4kYI+tpUdt6ca44wuOE7Nmm4NA6x4UHAJWKh7g7EPwdsihB2NMSed
WY6Rgeq0b9iQ8CsI+bj9EC7iVawcmSm2FyOgGD8CS9flGR77vuV9Zs4Rsa0dpFD91O5OfUtQ/Zh+
Q6J3w2GvmZNzFYhGiWvrSwz7PBNh8jlRIw5k8EMfm5DMqXB4y2YSj7ycbd+AAH14e43X5whPkGxT
IBPB8NHykSic1h7aUZmjrKJuaPV9ecB725/wnPOAYyBmIwmQb+jluZX28MmQQ0LYw16cW9GOHB81
VaOUZrafJGZ15wpFoAsrlI3EbpE9/vl8mOBQVbhoTMqoixDOHlCga3SqRqoVT0eLsO965wz7MQP1
ghnP8z0jWucXmlLvbu/pypWRNOiYBsULL6vnMgH75PxUBTplXDfmaBxr3631UHXEYejdJ0yF+5MJ
vsvxVXRAvxrHjLfQBJshvVXFW2CwZWVZ7oCk3kWnCV1/1HkXvwMxZ+uKjmkR6PlVX3CEV549EAG5
DAYKBCgHgpS/IT5cJQji5wyVGCowHJn1Of6XMfHKQfyuM9v0e61j57JXlTtVnecv3dBiADstmwDN
iOLImtE9sDqtXtCQ7ryJTfGOlbS+dxLevdze3OubjzVJCijDRVCD8cPF3laZXrV6r0bGON1Xev3e
VYb594eU4Ji62DakJ2i0XNqopqyB9Mw8RnPSdXc6FKUCnOfsh6337uH2cq7vA5BfqAVowH+iqrKc
sSgNkfHUqPSI57XpuVY3HdpyLn1z7MaN+7BmCnUwFNPAn4UXY7lzjHA6InqIUEwhg9/Ge0CPb6/m
OuTElsluCiaCJdp64ZYhl5fKXMeIGjWrz3rXYlxTWOSZAfl+RkQAfG9PQIY5ksR35wm68bftL3N6
nHj5AzAaJ/8Gk9GiGNa4RWMZ6FpF2riz8mHyYhd6D/kPxTQDdwpbkNqYM/hf1GEnEu6z6fhvfgBo
2lHURHETEueXR8cpHcMtidwBswz6MQkhaesXan2yzflNU7/UWn1kthFRxXlQh9YTWbvh0Vc+M0Iv
pG+wb0uB8MtfUPewPwkNbo+X4kujmfxE7cIxQXURo0p3e70rH1xGBxiVk9fF+FPu+OTpBsOmHTU7
NSpVo+EI0WeofgnT3Nl5O7wNShaHrS7yHbPRXzJmlBZu279+vjCWaxiII6RkDlDml4t10lGJcZpU
cA5r7tmaMhHilLeIaUnxjTHlL6d05fnS/xD6aGhROmBvuLQXa4o6166lRhmj5GBrjJ2S2Cl2TqKL
xyKPy3slHlCP4Ha9VWCWS7l8ObG/2GfdRCFWcoZemtaL2BkcgaUWeurH3H2a6PTGJdVnP2BGyX1K
efraUsyWm1uVu+uXVJp2HKST8kFbvqQgw0hHB+xfUa0yGRSgHvcPp5FJcg9wZj9r97e/6rLaLLf5
wqA845+OlZFBs9zsYdCtB0+p/8mdfNca5QN0FD0Qs52yNDuxGpT6g61t2F65PmCiIfi+iMWQEOiX
pue8MFKi1HpESqcM9DzR0CUSJU61lW+Yun7KTNM2CaavZZsdVYdLUxMGWQGdZ3q0g/TJRjC5LCvJ
Lfz8hy/fsKzCPBsyfj0aOUcS7rGxPzmM3M1x8UvN2vsOY4lKXh+rOnse5jTUfwyDeKduC5YoJYxz
zAKpgFnTD70GlexAHm9/4pWLayJ0R1Qmg048gZdrdyZiV3Ts9MgyMDtLuJ/V3ygb/BxUR7ctSZe/
uDcXlhZnqZ+TMmYDLNlpWCmg+kEbMi3OX25b2VrP4nYC9EUgCjjoUZ6LQBV3Hel2sXWs3C1NqVVD
qBnCw6MlA5L5y40DO57bjnGjR6x174fmG+2qnTNYmIrcAI2vGcIDCmUPsJpgPnARLlh0HDEe7ehR
QYuAke+8IgfDGEIltzfO6to9QGqJXA6dW+C6F07VjW1w7ZiJEVm0Y4fELr8gjtgi6F4JDSC1g/WA
jgCMZNAFu9w4DYB7LSlyLTLaOPEHpx+ObaEls9cQvYcwujWHBLJJh8aRIiuQNg4nhKHgj3W7L65p
i43tvV40WlrSk6NXjXdzGcd2qWKKtMnVqG312RPt3O7RhMqD28fy2ptBmhjCCsjuQAUPYsXLRee5
jdcTHzIqBT3OJL7ruv6YkI3I8vp9QAALV2lAvAFViSX7TTeVSq6msxblOljNIHdcVxaqePMZWmTf
wSn2ZGwRiF4fTrTNIJcHinsILMB/Xq6rNN3BFahfRyZj85MG+vUgZzE5OaSfI2UgW/w+K18L3XkD
gR16oFjl4tYpKPg4fG4Q1nU6O6ecQMuFpJiJvv25rs0QtMWQi0tJHSBzFuEMbdBAztTRjHhpQtzI
zNv9wJO/v28AjiFMB9QVnVWci8vNK5QmF2kLK6lZAs80oqLD+9LZuNXXRw9WJK8mfJSkNVnct9ku
WTx2hhk5Y1xHSB3BDYSg9alu2y2w2rWLxzGGNSmohXGaZVTWltqc0YJakVJ1dG9VJV4slamHstCN
PVrI01uq9Fuv99r65OQe3llU2UGYdbmLGCGOS8Y7K8oaE9OTaU8plG5RYTY9s+WJ9ddHAyPwYHSG
z4eTRHJzaY6zqa/mobaiuawt3xFzv+vbbosUZm1RUigFqSjqBVeMLW6Vi7nGfEFkJ8zj84Obg+GE
6hteae17IXsHuQaukq4vR+1LEwyYeleSKHMyiAgIsziSwhgOTszTg9uhGQACoyS8fbdWlobBAknG
iY6ShUngxQaaZBRub1pRTioROGmKLnM+VN6kud2GqZX4FSgJSTeJ1UkKkcXHMiYrb8zYtaLasYs9
LyflDCYcciBa00e93SRHVqT9YVKI4ZuDTs/lOGmbmA15wy4jHyiJqqAKM1HIBDvZ4gZmo0hUETMS
uSpDVjCeOjMJTfYPKcCcp3lcA8MyQefCM8oXezNpWNtvvOcgTQKFAeoO8r9/iuGrxlWTeFatKM1t
DPG26RiYKVTJEHtXG/u9agq5NnqFIJhFjnJpKhkVW+l7h0QOwXD92TLacXikU1ZAaV0Ro7HRk7z2
0pBzQUHcBG0SMe0lFqYsirQ2IUQQKRxKzE1ht7+rMVY3soPrRUkriA4s9AoRsywiynYmCryrSiK9
cZrvunCNXWGg3eVlebuFhVhdEeI8HdwpcKFLonNuA9hXKOCHdLt0ANeo0Q4QYIQerbnxKKwaAqkF
mrlg8gILw+WX0mrHYq3Al8Jjzd6K2C4PkIqvNigllswlSH7k6ybJyf6gO5wFDLClaPhwksWRlbj8
q1uVrgeyceWhGRpx6gdLPSfjrJ3YqEwhBe/8LqdquW/Lsn+uteJoUlr4ah5DVpnW8d5RhPlNBfzx
nVZT9WCnAwlE0+W/bLQWN9z8yleHiibGQvEpQHy21EO0hwapf9bGkV0msc8TlFNJab1YxSYk/rqe
gMv5R08QcEnUFRZRd2+P6MBaehx1eL6gG6Om6VeCtxqUpEzJftac1K+QT62hLkNECqXJfOBvIre0
rSUv8YfyayFARTiME4GW+LKZwwsd/Hk0daLYoTSoqDq+NkrqdoGT5Lua2vFBQH07yEuEdQ2YjcJu
iu+z0m0ehnTI74rceTMbapwLOP6NNHXlcyB8QTyGGV0c2KXimqr1wu36xImcnkyvJEFbkpdJ9TSj
2LJxNa4fRWRzUHmEei+IjDDEd3k1ul5WuViV3w1u6ZPyp4GZoabHrCs0FP9W9Apb7mLyGBRFoO4D
OnLJJDkZSdtb3C7vuHNP3MbTZvBYffvbB1e2HFAdRBUdfmpZDMZS0F3LQWc+M3Rmy1H7ZYJFzScJ
ala3LV1lAxgHRn8SoxC4N+BRWLhKI3eZkSa8uIvxmD4UeSZLr6ntF7FFT7g6Ynfbnny+Lx5WCUQB
wRI+GLqD8GWXnyqVWt09uut3rFTNlwlllkCYPabh0+H3HHcW0CndHGip4T7r6sg2rF9lW7COwB2F
bvgHdCcWq+3ruDOaTvA7kSfmHWWgQqr0cdy3afc7V9Lsgadq46durr3cXvbVCZWGEehKZBDeimXv
zuhLI5lLl98BPejOnmEkUPFS4jgBjzlYR8ZdOXfNb1qN09/eQhiGg0KlGbke+j4LV5VBFEMwLa3u
+pkBZ4KIMsRxyjynGLqNV/c6dJO2wOIKmCI8MGBHl9+WWgykbgY4nqx6iAPWVG7UjQjTNK5pj3Oq
ph8OAPenuBuBTrOTTH/U3JEdbu/0EiaImAK/QqoxoIkolfbkp/gUPA1OkgLKUFV3s9aQF1MBbEW1
RolesKH2q0OFiw4T26kg+Xwprd4avAxEY08T7wpvdnNyAlTf3nWx+0NPZrabXdAkkAZaYHlXfb/9
W69c5J+fio4DGi8otC29d5UJy62yprrLY2qGBUSpGaLsfcUc48dtS1fBAyzBD6ObCdwgeu6L7Bht
n1wjCnBws6tlQU0E+G3Vsdzww/L6XF5uebvk7B6gqrINeLn1mdPGdUZqAx3QuMuDWjAd1d+GlE9d
q9LBJ6yzxuPtlV3vIRggwEclA1hZ1lj4fuTiU4FbTaLanJP5hdU5hGYY8EX1QzVyaHn9rTkTbWEV
Jwv3+Zr0y+qNYe76wonyoQfQykbX1rkDK7RqeZmaJu1fozUk/Aw3Sir04RVb1roqs2lrZXLsKNFz
aJ/FqkPFjoG8M9mIzK/3EaQ9kmUJjC4S07u4vDgyc5OzzIlGQPx8jFukmQeoWP4yxKm1RSx9fRwv
jS1eAVTwUouB2inqge/xkFGB43Skzl97e6RuAPGhJAT0DcDBl8fRaXk6l0Kxo6wW+t6YG0g74xQJ
LzMBGB8GKDsQq8MMa2OQfANkdO3wEYai4oXOD4IFhNSXttuYTs1gpW40O2NQificjRnQAe3rLLR9
rbzePpUr+wluMNCjgXAdQ7rLWmXSTXygiBCjvi4m25sstVD8ziG5uxEuXJ0SsF8hxwGNKkCYsmR0
uSzTqTXkIBWPVJIfMhvvtd5rSujqW32zLUOLl5rUjhEzi0OAjwhIX3zw4cmuso234mrbsBpkiKoF
vkm0Bf7MwHx6KuJ4atMsHjlgQx3dUc5fmdqXGxXeVSN/4FYonGOwWf73T0aaVCmU2IGUYC8yABmt
pM/u1YQxtuF8V+2Av/Y/gvDQXr+0Y7kFSkauw6MxyeLjUEKKB33lLdbg5bnGq44zjTAGoC7MISx7
fGlXOpKezDqTya8weNj31Itp2NjTfkz+0rXDFmB6IF7TJWc7sP2XKxrIZFuVFVvnQn10utGvA7vr
gts35ypc+GOEyIafiwIIYCSXRqZikpUKl5xVShRgWFP6Nps2exNIiU715CZfO+SqpxkYvX1izJnv
GK35rvYkeSJjAy0+xWFeYybtiVVF44+l+ZNz14BuHjUTshEwLONX+WMxdYHk/A8d/zLFRX4XU2dm
5Jy82VW4s/ZaKO7EP7e3ZDlZBwAIelOoNECRFQ0J1Gcvt6Qy5qlxysI5A9xX+rHJOOYvXcVHz6fZ
oyM4BmxqoLMw1k5AnSy/Jy1GEJSOsAQlwT4+cd2pw9jm6b3dtvGdrWT8tVF591yUThUM06Ds5zmN
adC0iRp0neb2Hpl6yaNpA9/tpRoQvRueaxmbYFFgMLQBLQPmE3XThUMBuLqcx5k4Z7OYkBjuNb09
Kv23HPWN29u3ZWgRf1bqBFxHaztnMZ8BbYDequGV2UMu3v6FHTyjqBCiqo2m5uVXmnXWdZkJO7Y1
ecpMQpdl3yqzDsfZ3t02tXLpkR7+z9TCtUyk52qZOs65c/vHuCRvdr3rprvOUj1dHzb85ZaxxYdS
bNCk6WASPOdYVhLcKc3zodtiy1j7SC4eRJANIFNAmepy8/SizwwB1DdYpmfmD0bJji1vnIMz9fem
PWkb32rpm+XhA/zDxry8nKhckqCrwkhjjcPc0LijlxPWB42esY2TtxwNQgYBKSAEcJqNuThQWyyO
RI6aF3XtOo0GPaugQWQlMTRz0k68t4mwIWRjD/r3dmilL52KdPTHFuMzvjrq3eTn3O1fe0dladAk
oPD2UFc3EsObeG4anpFM8w9ByuKJMIhkhyw39RjhU2JoP9WqgV6GOvXN4ARo+iCdzfSk3uqKXTk/
oqElhmlfuCSJDF1crNIwx9milnIGhL/+ImyPHKBAplCoP21s5FUmi41EhAuidDn/YaNccXk8qpZQ
5jh9EoHKstvV97XHfsjh1/Kh2np/ro4GwLxoXOoolSH5voJja1OfxbY2JpFLgckRzhMQ/Qezgcyq
yhSv076JGuouBkVnrHyf8a8orrvZi3BStrCbVzfv8qfYi1WXKNdoPBuSqFNOJfRM9b7eF2C/HSD3
pbD9X/qUP8YwIQXZeEDQlv3aoeOTlXZTEmXFe2YooZg+RPpaQHVEjF9vm1rGkviatiobVza+phzq
ufyaSpcbgKPPSaTROtDj04g5hynd4GK58iiYSEXVA88L8l8ZUl4acS0udJXbWdSUzl0fv8Vavh9S
EAj3G5nFFTwJy4ElrAWjt/BdzsJBCteN4xQSOZGpKWfL5kNoIM/oaoO/DDWG+vKRj2GhWcmOJFr+
OKZOu5tS8J0PqSP2mMfRn9QBsHWuIbSuEbk8xgjrH3pmPHOBwVEAlIdNlvmV7YHYOuJfDG3JTyDr
gp+iYDPG7Eg2ZDRKMXpjHrUkGq0j+r3lo3vS8sD63v6K42AXP7Hf+M23v7/8sz+XJWAQtpFBw//i
4yyrqYTFaauhMRH1EO2GfjCP5ifQK7h0Pw4Q0rlt7Aosc2ntirJ4ygBhrw1Yq+mvNKmPWTUF+mzu
4WZ2totJpOksQPTP3uFLC3veWOuqeTSHMQkgFbhQj7nc6BrjP82kWjTSSuGZNQcoLUb70hIeRpW8
Wh3xLFiPlvVP0rz3rRmkFAi921uw4kfczz9hcRW4ludWbhHs9/Q9oW/21IH/PBCd6htbSKuVN0Fy
RQGRgT6fTPMvV5uOtgluLaw2ng5D/THGIDcV30pMOerJFyvvN3Ks61MM1iDsrOwAIHL4M7r16RQP
zOiKRu/TSMsi4RC/ccC0Aky4Vf64vYUrLxAs6Uh/AO0CVH+ZljhxlugUEXQkdhYI5Oq7wqv9lEDi
rN04sNfeEVUzqYUASAve1mXVdlAq1eGmkaKipcuJCyiifCm3jCzpJBCawAq8sKzFoEi3bMlSrZ3R
QUyyaAjHKD4R/5mYYRIoQRNs6bavfaTPphZxAi0YZkMLmKr5b0XxkyfmnrtmIxO7GlSRCwKgGDRS
OmIuY9lzInRqM87aLNL39bPxVQ0xjec19u6p/lGMkq7ly+0TsfaZPttbRKx5PVk67WGPa61fVEGR
ovU0bZU3r13l5aoW9ym3phYadrCSzWEW7oBx0sLmyf29qbNyHfYAX480Ex7ZRgF3GYArdmLYMbEy
zKK820b5qCZ8z+302WnyXTW7fsZavzG/ugm4BJyueZgn5aPGHKrSH27v64rDRAaFxBCpNWAJWP6l
C6kRRld2WdLIftAeyJvziwQ/eaAeIOCJv24bWzuan23Jj/zJf8zjVLkSbhW17FTpGGiyfzR17w3j
FkfU2mnBfUaEgIQDya70m58MFVmd1oUz0Igo1GeQtOstMAvRjZjnqv0sLwFGJVDwhyqrzDwuzUg4
QMLamUZoOD/RR3ICJrR8Lp8hCRBBrzfgObjmD/2Gx1rbRalqgnEClP1R8ry0mppcSWfTpFGi9h7U
hjyMO3uo0QhzI9Ra9VoS7yeVD8CBswxSbeTxGo5pFn21dmTy5vMA8e4ibI9IgDbi4dVz+NnW4tWs
ZjpqhQJbA4gvXe9b670jSgApYecPGw/02uX7bGoRELcNiNNQHc6iNrTCf/WHAziFjjIQOHi9Lr+O
qgk9TWLMOLS0A4tVOXgyMAv+/iIBk/tfI4sVIDvUyDw2CCehhE2q7qEyuJe7T0mzRc69uleo4tsu
0jRU3haHTQfhiOvmPY2oXYJlRqEPqgI+rtvLWX3uAb5CUAHRLJTxF1bGmldNU+C+TroY902q4Zl0
ZytoABBGe8L5OSmGip6pVYQdG90wHtwtwb7rqA0xMiB+oIrAVUYOc/ndkM6PBP1D+MHMSgPFdc4N
xtDDVDU+praygtFEbnF72WteyoX3wIQwePSApLk0Gc9mM8a5vMjU3aNYMx+Q/OY+BavtxgavuAxE
N4A5AM+HWexlG5xUal8PLMkjzfrg2D+EBEbe+HKQ9q+XdGFo8SGTtO8rkyo0svQiBEb9FA9WBEKM
8LaZlXda5poYfwHLiByBvNy5BFP6oszyPMoGtw6rmCWDN83uD0IhKolmJOSvwQjtdcwZEkz5D5sQ
qJVPd/EDFp9uVrIGyQ3Po1ZTv+qKuu9V66GYlEOsksEbHfOeEuO9TurDJDXL0OIEfpLW4J+hoHQd
ixKypkAmB7e3Ze1XocYGt4M2N2Z3F7+KcWDxwO6QR2kDiYWRhsX8bFfWRoVy7TCh3YauM8p6KBIt
ctmaGmkPDJtce3tX199T40HTs4OLQs3fLwd6aChFAZkJh724khnqUJnqFliO0YSaifFg+0db/3VL
B4T8n60sHXZv2EPclnnUhwQYiJR90drfHDPWX26vRp7JyzRcitlAE9AFthb4qcVqBkO4dGjmIlJ0
l/mNqDhS0iG8bWTtBHw2sljMZHWVmXC1iNICxK468/7F/bZRrkMpDDPgCH8uL16ZNNBztio8B+1X
vXij+qGhH7eXsHa80IlCjgkOWdAoLPIXrS5jEErUMJHcl/HzmB/7OCDl8baVta8BECweG4AKoNqz
2Ki6j61mtOARDdBT/8bwWutbFuacNxzvWp4EYOz/7Cxe6qatuDJoaR5VXwtEg0rqxRA8jkXsqUnn
N7W6j8viVFS1N09RYaf3TDM37uva63rxGxYfjbdFX9kqfgOKYOwXulbkt/NPdW6cIOVh+nR7Y1fe
UakgIMeYgZdHfe7yhCArzFproHnElWjKyoexgHJlexhyUNFWW6NZK8cdBVSUCqDOjUd0iczvm8xM
bKrlkMyevY58JBB3Kmxr41KtnEiM8AA9i54/Kmja4kQKpU6HuJnwDZ0fKtRJlWQHHhp8xC086+py
UAzGdBgQa1fCVzRx+roddTzTfePpPPHn+TSxLczjytGXTVQ5/STnKI3FcoaaZS21bbhVh+A0Jr7a
Nv9ix/Dp0bMGdscEuv7yEBRDS5OuJXlUNz+z+UkIMJGBFTBvXm4ftrUvg8E8jE3jqCFwWzxFEMWA
cJzlYimIg40hBU9Q4hvFHlRdGxd57dPAUUjsJhI+0GNcrgiNHgiF9kkRWRAk7s13F0w9Nv37zE66
ConjlUQnS4x7LmoRl6KFEZJ5iRO6yYOW3tXFFrpkJXxCK0kiuWQzCQjbxWIwVTK2Jey0eexlWR42
TXbMSQ351Ujw5JT2zgmDEPvbH2stxYM9TLbgWOBFv5oeK/tmmgcNj1OkP2FioPfUPXtwwK4S9L9E
Dkjexke7Lo9K/MT/DC6OR6VSDFjl0uCrHhaB8mUOWWhsvCRrRiQ6DWg4JEkYK7zczNya1bIUUxHN
2mM+Qrher4D32/0yq/eN/ZMRwiKCsPAqon4InD/qvYtbRUHaD+iiUWBYxStDB3I5O6jy2m/zb0jc
TVs9i7W79dna4sQztaoV1E1xGEUCVPkPMwHfpNr628VR+SfdWpd0WJ+qNTNPtNRSTOxgf57t4jB+
w9PIhrAjPs99kZ8zumuroK9P+e72lkpXd8uyvPWfLFfEMMrR/T/Svqs3cmRp9hcRoDevRdtO3ZIo
+0JImhG99/z1N6j97mx3NU8Tc84uxgADKFkuKyszMoJHV9OhCPaDWf+qW6J+/m9GqNPW+dMU+gqW
bajt9+gjfptAS/pw28aSe0IjNJ7OCP4BWaFtsFXQamOS7usm+pWj+aae0M0k18b/Zoa6OpiaHYKR
SdN9UUtOlgWbKRnfFTFaC5uWhoMQ8AesjlcG7QgBdfOEbIrTfY8uaNKivcaKe38uNEhr2bSl2xD3
B0BOM68iQvPLLQDUCABQXJbuNSGSdc5Do64Mzevb87ZwlgC5x4sMOFIkhugIYvArTesn+AjklvVA
ApFAzesojQITt2Lp5+lLbWl0AsPpcSjeo0hDHVtFLdWkVYdkH7Xbtg6I1NzxyUuZ220B5MUX223H
8DP1P1B6LjlJH5u18GJxrDOJD5I5M48OFVlHXpULQ4/tnrOOgkdbEVq9F+r+WrD0s6evRoqaCsI/
ANfQM3m5ckENbkf8SvfgXrREfTI+0y1En4iAvHVmSnqM8srtZVye3DOT1GaZYn+MxT5MUfXoLHbb
m6wZkqAhJ25bbgY706UViwsHQWYVdI9reAwB8zHv3jMHxXG5pHUsXKOXpHYOPjBUp5jgdHtYC14Q
/CziTB43rxfNPNTKBfo+Gi/ZQ8AOrbv2lHB6Jdw33jNTr6TMFy5LhLVg7hDRfwKeJ8rhNmBmLqUY
py0D+Q3pUj8CJWCU2ukoDpuixXsyRQ/mIUQH5n8xk7N689xzMCcUqGsayRqeT/HfXhH3Xfe73Ufd
3wNI0G4GvDpq/HAlIE67XCyh8/Ii8INg3zafBWD4rIRWyHabonVVQyH69qIt7AxkZAEcAf5tbi+j
zjk4zGqZmcZwPwWFnpXb2hchuL3ymFs4y4gOEUIDwIvnOJ2XBclnyseSiHqYeJ9OrcFK37KGmsbf
o0fmPq9/7VDbIlQCBIYiymGK9CB7itEyH1H+AFD3indc2Onw8ai7za4Re5AKCFVOGirQ1oZ7UJ6a
Kh4MRihxKM1zCD7T+H3qCm5lmRZn8I9FYIYv94RYc0KBvoNwXyiJLuL5z0cPGThWZcgJ/Rcb4swS
7Q6TIsq4zENJsfYApepZDFD+GFpl5ZGyuPHO7FA+UGvLYaYMDPdpiQqeEBlSimfkGjHIfFYo545A
BukZEdBBJOios4T+NS+W1AwgikoabI2LnU7o156py0aATESzDlCJ9OLEfS2xfYRsFqqwk+x/g1H7
1+1FWfB3GMa/FqhF6Xw/bhMOFmK2NhPxAwy+esUqDsMdwFtg4Gmn3za4NCS8hFGV/3ni0wQJrRah
BViGQZR6jxmYEdixer5t4noDCPNtCyDTDNHA5F1uaXD+eAOXwoczharnQUya5nNYq41cT9xsBNRw
MxswsOmUka5W4qlFnnyfF56VaNJdJDyFsrgLhuEYpA3oWhTn9rCuTyqg/bggUMuFM4JPvRxW5TGi
Bgx3ukeTNulwEQ0nX3W76K8dwqUZ6viIrZY0TJune3QQgF9Zae+m4k5eQ8mtDYa6HcLCa4IqK3DP
ymaSSCEJa2QY0zIhlfb79rxd+1QMaC4soXqnoExMDYjXmESN2D4FIujohcVzA26bYqgxLGBoA9m4
bW1pX4BqAAn0Wb4MjQmXq+SxLYNCASLpIEJlP0RyjBmeS7HRy6r5Rr/TelLmarvPpxclM0Szc5Mi
zZ7H+EozsFPR7sUkqowaEE0DTF25I7TDGlfQginEDmBuAG4BATz9TFCArcrHgOv2cehBKmlIXgco
s1qTIrX27Wm8chO40gGLmCk+5lYmlroIK0/mmbLsuj1KqgajFEaQrKRF5p9w4cAvLdDYiNRL5Loq
MBacVoa0LduasFhZUxY3DsB7kc6wFW+JUq0ZQzxwT7cHeJ1smu3jikfdFMBXqHVcbpRAzbkMQWi3
775E/l7UN5wCSaQMGE8wZ+qVXq+M92pj/thDwgRvLhR36D4nNc3luFQx3qHW898B0FDgoW+NiVm5
5q+OG2WHGldXegFaPnnYGSxfKonCu75RCXf8alF+cTcq/46IOmpCK0a8p2FE2PHlM4hlN+FvDTpX
lRnqT9+sEVsra7Y2tPnfzx47vh8GENOBwcP0dQoMaCyuXI5XXnGeO7B/I/OJqjGusEsDiNj9ui8x
d9NXHuqTnvOGeXvbrVmgnGFeIOOYzruglncJaE29WgK1KRiSv27buX6JUkOhHDy6t1u+lAQcr/Ah
qo2wOokiaZy915EiIdCGeBmgPS5B+vB/NDx7lrNFKqTSnxIfhqUjrxWQqe2toNRfektgHWn7Vn0U
ZGVOF/fh2arN/35mcWrKmAs4rFrDPsfCQfSfE2GF9mXNBLXVcy9kxzASMZvCqRs+e/WQC+8rE3eV
vaVWjNrdwC1OaTpvvjhIDdB+aYEuvhY1iY3mQctsj19xFEsuHoyIaEhH/Iw3KTUmsKRHArhXuz0b
DoT1cBkLayppS9N2boIaUh2gnTryw37PD6TfyLtw5bJfG8Lsc89WHmIMGWxgCE30zjfHqHtYWZM1
A9Q1GAgcU5di0O89ZB+KDRoHyuBO+Ojd7qDesbun8Bjpyf1toyuTRlO8J40P6Kzi9/skK42cK/Uc
+MRsTdtt0Qr4NkB0OGdb1Pnfz6auCME9kGRYGm/QeQIgQLXiS5fuO5BM/TFAbS+Q6PRJ3cT9PvsF
7IYeSW6d2l1nVqEtrpUiFr0dnmjQBVFR7AM5zOVogizxeDAJ9fuRe2dnGnILGSoSEEisqrr4jkVa
Gd1S9PLH4NwjTRns4qGplNmgXgg6G+rKZwOWlh7SMsiQrWzz5an8v9HB2NW11Ma9GuU9Epnjt0bI
8P2xguRc2A0gQsIbF/0YCI/pGF1tlR7NbNhzRXWfRW4SHMbIvb2tFwZxYYK6kPK8KJQYZKd7nnvL
k184rmV+rNH/f+LylWM7by0qtLwwNZ/qs73NtwW6jiHxsk+TGomOD0F9G6Agwq29QZftoNiLUuyP
xsWlndm59Z2AM4QtoPWqnqlI5EEZRtTWdsBC5IMR/WuJcnQzAwY3KjhMTR7pMfR6xIwxY0FnvIHI
K7O34PNAGq0ipQIRTQ1YnstR+ezIj2qR9MC4tyQTJ9Ij+3V7LyxOHLR7fp7R4DOknI/ECVMTF9jQ
PbtNS98CZSIRZUccUue2oaV5Q8IaFWV0waAuT+0EtRykXkzaAU3/LQmHTVK8qNnbnF/j2r+P75Ee
R3l+1o+YcSCX05bkUR+GQj4AJ9+5NUMyzixKHXiT+K+hSSDSO7dEDQqyeX7PivWwh+IBmKiEKNDb
Klt7SF+jgmYzgBrgFyqHCIwvBwS6J1+RQigINoJe7FnTy22WcQaZTIldbvK17twl/3Bujtp2vQqJ
U2bAUgVCvJN/MbxvhOML75scZwNl/Jd0LnjvXQyOWq0ReUltiDE4qYuMNGdJCtXmv+Q+BEgNBT3c
SsALA0iDdo7LGYw0ZsiiehpcILugJyhl4kb15bXCBTVxV1aouy+LgyQUEmjqSa9Rb4NKpedAs/gA
UT2mf719nOiGBtoW3T0nR5WQMjVsxcyeSd/UFKRk7/I7n+1DVNWajgSxE93lwyM/3uFlu1btotFy
/9hHMRYkVni5XxUvg1AtBXC+DS76w8EsZ6SdScAxJ22iA7p+Vev59nh/cEhnN8mVPeqoZXKmhFjk
wRXtpHmUJqODkKYFxeYMtbzM7p3xE7+c0BrxO7NJbEM2b3/CjwzhrU+gfGU355xqCbI+KvuWqMcG
TT551pl55NRoWY12Chovei48tnFjVPmb3HyMAO1N2QYFQ13Nd3HwOy9NGWKDw64pGkQnD1Nmx7V0
pzLQO1R7vWBOdVNuGpnb9mKvjyv1gOVNA8SSiqw/8Ae0t/caWW7bQBlcqEuwumfP/1cbCMPiz0Af
Kmvg7WBr3J43yvP/s3KA5P2w1KKkQ3mvYtTQY8kzgzsA5iYaRV6ioOOPYkh6MDkbnjJO4HxD0/pt
s8s75swu5caG0m9kMZYHt+bxuu+MMOstCfGB6J1Q4InF2OqZF66w/e7QapveBwGYRkKeyL1kBPJr
GgP1K/V6CCXObJevfB3dsPPPrCio5IIVU8ajjwpbExXiW1OHpajEiMjhr6S4Q34vUVF12oCjSOkZ
Um291aIDzZr6j92ZeWdOJQKySz0EE0ZEE6qP1ZCCzopksL+AaUT2IOCuZoanjcT3E8jemYy3q5Az
4A5F4SJrwYEDYmpDkk7CToFYunwa820BZuXbi7Y0LXgFAXSGtCqYQuiQp5P7TPYKtXWr4S6FdFER
PmCvDmKox10GnUDXL0g/7tfk0Rf2KFq0BPABoq0FtEH0rChlBpU0pnMn9rnmcnuS7TovrSFLTaH/
uwfLvAKwBeIy8JSgtEMDBTQtRauDqHauOBwLMSBd/xwzlswjK79Dr4z4sDKlVDbjH3szfhRwFvDO
0fSmnchk0sQJnTvGbf44DD5vFrCLFm9RZ9EmZAoJhGxCLOYj7/fKNsmgX3n7GxYuRpD0AgAEJk08
bGhR6EJMEr4Ktc59UAMeGWaRsGiiZH4lU6Una121PwVHyk8DAgxMEnwcCypJ6qpIJq1lslTu3Vge
s7tJlJiHRGkYqBfGvgwKlSbfDi12vFBUo+E3YFvOUPfPRq01w3Hi98ykQmRRFkZ99ECyhfC4sFol
UvW2KdtdG6pP0I0UDIUfZX1SwPjdeUWmlxqcGURuG1OA9GfF1YXNtAFnMT10P8WxEUkL9m5LZEek
gutWgL+RhHJacfFLGxk+D1QgqIEA0Ett5CFgSz9MY6RFkuwF/Ov3IvOp9PddeVcLT7cXlc7b/2ws
AIaBOEB9EVJjVOSWqE0Pbpa8d0XP1MQNtEo3Gge9raAgRf/dgXQQaLCXse71VGGAKl4ro9Owov/7
AITFkNdFMZBGWRZd608KU/ZuKVreoNptGVizBGyRGyA/3FXTJgu3KSr5svjFto95C4LjUgZdzGsW
+afbs7G0xWXwOUOrEqoOeAZeRphSNkmdKBW9y3jvZfs1ase4IJVMlPxuNUCnUh7/jBuFJ9TCAdwG
ovrSFsjG0j7I2t7lm+gTMEwSKzJisPAof3VMoUMBuOVX0EDLi31mk7pN/Wrgi5zvelfwmC9BtSPP
zgtcof42T2ob8BZjbMGmww3EyyaDb1bRcvMEXp1q9LFoc6mZBYv05aCnogGbJdf0biruxGhTtnsp
OcTtEWq9jRkOeo4unarYcRFc6GRkh2mNiWlxhc8+gDpaVZuW4jjvNiFgTClJySBllncSQR7eglpM
ycSVGH9txPMHnSVPcIXLUSRjmaORuxu4elOm2l5q1/KPi3cuDvCfmaWeLUwPCTUtwsyOTO1wcWmw
eJUX8iZkBgIZO2RrZr23wIokkkr27WPzH/bVH+N0jtUbeKUfRQyySayDLOuFiWy7+mpOT4+1sxJ0
La8glBFx1c+SDdQeZrwKSfYatpT0rWSdJn7MgO8cHwTvWVsxtTypM/GgMFvDu/Ny8cLAH/iQrXq3
z3734UEGU7WH13tmoH0NubDcs77z5vu/mUx0YoGveibHv4qe8iZjmw6HtMXdpYJux5LwXCqgtawz
GukkR22bTds4we/bhn+oiq8O55lh6iqAXpWa5FKPwzmBge8BVJVPEwu4SQEfCD8YzPrFeUTYEGJ2
PmQyNn1/KBrV0RDc9U2kQ5Z0E4luUJ5K9pH3WtAf28h1DUiqtXxHYtFRu5UX5ewvbn0yFSXUZd8M
bY65ArdQslGRYfN7p2HWehaXpgZpNbBczpyaCPcovxUMfd5OEKtwI+0gWYGZtbpQFyR99iRb9iFv
bSTgBQDzcPJZP2mVy2RofJg8kmveiWcOeMHL+QFEZtsK2JPTMNm94Ax4399ewYWjAfwOiyYgcKzj
NUJ9JTqRA65g5tmw02k7ePeSsIEIujGKx1JaYzhcNgZhAtAN47ak+zC8cBpiJpVwDjMQIDu+0EOZ
gMjxF4se/KyLVqLPhZXG2P41R/k3QMY5ULmLvauRau/ZljL+V5P3xwANoIgGSYLWONu7RVLrJSub
Y/bhb31bmtDj1q8R088bk9q458P58Txn10LJFL1YjxjOTiLdylT94FZu/XDKRYqF0MRZhx/OR48e
gHC8UiPfIm4yvzQqsTHq5sg0RGk2Kk6KN7AgahKB5KmOlVdt+bA5xONaippOf87hDgaMPjug89CL
RLfjgn+Z99G/hr3J5idN8Yq7YExmBfmGV3S1H+O3jpN+I7hXtlJUVxmR2uwvgdf/fAP6JPEBQL9C
C+rSnXdi0WqBgC1blPcB/4BaOqTBZd/XRX5z+yQu3YgzucsfU1ScEZVDrlWCjNNRKscyc5rXEvnQ
Maz3LLMNvyrJiA4eeFi8NRX4xY2Fl8NPdgDFLcojCrHnVRXHwHCbq4TRemgVD1GztsUWwpr52fvH
zPzvZ/u3HrIiGlWvd9nRUcPR6updrg9FRdo3v7Wr9tju1ImAmigZQT6ZfXArE/zTvHa1x88+gFrL
puCiKpECJIM3g9W5kN8ISWy2dq03p6NkCdY7QybjELFkNO66xGn0wW50vCJy535lree1vPoUUUS3
uTqnHmjaFt8b0xbVJCTkkrsBOuXAoLAgE62MpHqNIhvxH6nFh/K1qRsiTLo33WntQ6O33tvtD6EJ
Of/Z32cfQj0pyjjPpzTMkRY6djl5xfxzD3XqNArECewUyqIJVuRBifQO71a+30/xA1dZzaTXcWs0
pQUGkPgYoEM1+0s6qX++DNl7PPDmRDNN5F0jBNbUMBxcoctfQ638NTa7IP24Pf7FdUA/1kwpD8Zo
+nGhCs0ocRHWIRs4BlldkCd7bGjIVWbmXgPGyzX84OJZmwuJwE3jwqXPWoaKR5+20eCC7CPaCvUU
f4xBlK30ky8etTMr1FEbNMFLFK7E3MWtuIdosb8rhCCwcqnRHm/P4I+U0NVWRmkFwY4GiXOaIkVt
2awKG0wh4qnOaqxxy9u8jab5J8YK7OIVu8Uavoxow25rcxyPue3vX+LNaGnvreVvCrO1OLu3su/g
Q1L0ut3g9858DK1EXwsIloJzDQ/1P99KeQDwswJRUMADRHxA8pEMHLIC3gGaPzHPE7V0PP+hOfw3
mbgLs5Rn98DHEcoNtjJTHEL2PfceO2GjZkcJMLD0VHDwMrcXZXH9z8ZJvSDzWOXiQE0GV+nCcZsP
Q2XmbVdtZDVc67peSsZgcEhhzeqMOKfU4CqwPKd+WA1ubvbbxuLt7MQZzJf8OK8uaPH3spXZtXN7
gIvn9swoNcCOGea2hAz+k+m9HRTBQr2ocnFf1YFEglzwCQDAykq4t3xDn1mlAsoUbHpqFmCofJ+b
gyM1E6DNx8qBnlqVHcB8xHvI6ppMuuY1ltfzzxzTj0quRaTpobLtslJz5PFuQIFJZfoVZ/gfjse/
ZujLIIFSXNsUKHRpSPOfYk3VO3YbeoRXfvlvXRYQhXtk1mLPpdIE0v78zCWJ1mmJBoynHh9zLWj0
3JB1/FTTFeRMmxCKuaEBZ7yRhklvPAvwZLvKfAMIJEPkTnX2ptUfpbJhPnzmmx924FzTZXHtybJU
Orv4OGp7cxXTZbGAo5R6ph/ZdXvfRK4qGmO/SdEaoEO8PDekeBe1KmlAcaT9fWL3wj6105lQg741
g6UvMl8PzTTfx4rZFJWuFGv1/8X3Eu5dARJ1YGCiReMYIes6scKt4Ymv/OjI7ZvMgG3Hvn10/8Ny
/2uGCjc92c+mGTzhRowlgqYBpRBRfWzSI1p9zBLNSgh5eEBFVCPBXpOwIVTA1XLEH6nisPlxYAqS
hDsu7nQ+5FbO+NocUDdnyIilynfN4IIjThfjQM88S2Ly+3aVAHHZcZ5NN3UZDV6udBzb4laIcysK
97F2V5bRW6GdtMjJ/GI3sW/C9JCy26hxvLY1wHu5ZdR9qa0B1pcGDboCXBizFOWVmm+oBs0g5SPc
i1IOH2LYzXbEwRgKmdt3aSqtzfK8aemY4dygQD0FGk2MghIgAv+ulk8C2xAQ4bahFebblF8rFyzd
FSgtsiB1nlkSaQYSdWwEfsg9nOAPP/+sgw0LuvC2VOz+8/bOXjKEGjuSPbyGlmC668pjpF6dmczc
oSyNqYATY9qnouqdKQ+PqrjmrRfqe0A5IakJ+b1ZX4ryDGOM97nXoTQ65Yodt0/9kEKkrdPVdito
O63gtkL4rWV/2dX6E5efm6UuQZ9rhFgKlNENwRBSb8PyNV7jfFjaHmcm6Br5JA1jnjHQZOzq1747
VtUAvT0rTESixm4Vr92uS+uGrCkHFAIQGeAAuNyNTOiVApMzo9sESOPEePYp93zrqH3rBKgU/u0m
QeM9qN/g/1DshtLepTFfrYYoCKCCKQKwUlkd/yG85zxR4pV74/pMX9qhj5gaR0noww6jbRvlfVJe
C/SCPtwezPVr5tII5cqbLoEAYwRkDJAOpc6LHrtl8pG1bltZeLjDDMTT5uoPsql0ehtihyPbASrv
SgOnD+onop+BByetOTGGX0NapNvkr3z4ixmfU2mnjL9GZBCKgDEkoAZKMXKC5isIf4uANozbTC0c
XtzwueHjpunbHkoTK9NyvX8vv5eae6DFQ0npgTpL89M43TdObXQyQSuL7K+ghtcsUQuQAqiCdhlY
qpRNoG5iqTRj/wV9eTobsUBrrGD2FrA1GBkuCKTD0F+KLu3L3YtBMUE8aBhZnByELnDqwqy6x0EY
SNm3jxnYglSrr1nSxxMBqCQSWR0NtiT07IbdtJ3OZR9RBj7CHiWlDb/WpH4dJ8tw86h/gANMRXmY
+ry+A03qUPMj6iCcZ6pVOZK4AL9wF0e/V/bkwvmarxQFSDhwQ1/xWgk5p9aA+fCuWOGKHnQOvV65
qYyPmvQAqZuiPHZyQGLmsfIldEESKb8vmPsGMKPwO5J2URB9peovBX1v0OxuXyFCybS+lTcrG2Tl
M2mdEJ8r4MI8kXc7MeYtUNKajVKGWyRc41MwNmvtID+cBpc3O+4/AFxmKtO52EY9IUDBlqQxsKzu
LidIp5XkKOufn5+i/nnav7y8vL293d19bJ+QYiPfPUn0X3+9LLCPPA76+2aeHboVtAhkuQdNq+QG
e+AsiGwPlmSBEeng26Hd7ATbs4SH1J4cecOZ+VE2WVuJSLKNnlZpu6/v51mFTJn51yG7cdW6Hmq+
KifQPHMlABOI1UBwyge5FfNWO2sQxYVUOcqauE/AQDJDhWnlGS6IlLBqFdllt8GbZk0OSF3uMlMG
R/jtCebm651e4JluB/SS6Fm5SsuNrBAJY6vJbk6Oow5mcP316JPfIimN0/5tG5CePN82+YNduTKJ
NilwyMzxG01KpqA1ogAXuewau0N1co/Wu3UwEn3UtZB8WpsjWqeJaxG4lYf65DiO7mxN0yYRBm/c
71bu1YUHIab67Guo+CeYUDZn80J2FRKaeWfUTwDyhW7k6Hq5H7YJsknbNWjTmlGBqipjR0OIdsAU
4MH5rL+Pn2ViCi/CfrqDoln33EBJ+tF/XJn3+Zq6Me80gJMNIzzBgxLzbhyM98PROh4zwzoGOkPe
S/I5T7qVQm2O5JvqzsC8P0ZE/+BJfnTupVNLnJWNQOvKIPScpx7EMHilaDM33uXtU2WJ7I9DLbve
oX04WNU+Ca39C29ppo2+H537fQ985/e4VdbgiYub/szw7GXPShdQAUJ6mIfhiTN4PT9oj1VnlzHe
/1YjvN6e9oUsE0YJgqifvmgRLUGXxgbQd+Qh2+CEpWTad9pTP4G84zT4B+9FCfXoIYDw2MrUXofA
gAZD4gmMUGgzgA7RpU0QETN9OPiqW2BFJfOpsHNnZVjXd/OliTmUOZvDLISScu95isva4haAWzOy
QpPRO/LygmqaIzqrUIw1i9RJBRChFRKfUdzB6Ixe9x3mrtrFT9wDb+QWNqiTHbwV9/hTlaDODIhc
AfTUIDEMzgVqi8pcOfJ+UmOU4MjvdoGumaX+GRjgK9cTgvK/lVsZeSjtclva9QFoCGueg9T2CWs9
JEboRMZATpJdkciM7sGSTWIyf32LvxV2aCSE0V8AX9T7nbRJDsym0X3L04NNCZ78R8ZSV0a0uDPO
BkTtRjmt0pBRKsU1Csu/f8qPa318PwUCasqASFdBzwiC0FmR9nJjKCjTN2mnKG5jiLqw807MQ2FF
FmbMnJz4PTAmx9/WNvdSWxVRd7kV7ALS2I0dYxG9Bx7zAHJvx7vr1+/VBReIWg1eL8BWLtA9RGoX
ZmoSqi5U5szWfK82ijXteZP4bhLq3svtM7KQGgM24swcdUZgLk2mLFLd1kR/OqD5lmIiD0Q08yM3
QiuyAxMxNVGM23bp5s3ZsV7YpU6K79WBWAkYpmyr22aT34VkIB1oBF7KTWd3d5552+CCP/1BW2sQ
rQArCd27OVUQ4o6SQXU9OzIEp9lhYS3WKVd8zpoZKhgVIBqGrCnMIAx0ho1/r9mRU+jK2+3RLIAn
oM0C8Pj/Hw717Egg8ayUfa+6r9kGDThWfA9E7IN/kPeT3UIhQ8EViaTmG7dmeP7B9NEB8xx009FK
Bb5WaoAyQvk8kUbVbfblVv6Qt4lRmaKh2ONj/CWdbg9z3ny0MUgvIHshAvOr0Ow7bOSVXN8FmiuU
ZigSeCgU0Xy0B6zpcyxFs8g+/2uJmk+/EQKI4UWaqwVmr0sBcK37WjDi9lE2e07nV0K62YVdD0yG
ugXYheC25210djPVaF1ppjTT3GwfPcqPvLEmebY8c38M0NV+CAlyozcbkA+MA2T4g79nLXFlsy/P
Gh4a0MqSwBJIp+8BStGUTi41VzywH+WW/1V9g8jM5B/4lTfloiVECTM4B02qSGJdTlibemKrNL3m
gj6jfIi+FMinWShmgt15+lBWtt2iczq3RuU4mljuQslrNaTnZrgYmmTye/+eO1Q75Y6N9eod0pN8
StZe+AsX3xwK/RkkdZNHaGD2eA5mtSN4DR7FX9zvdo39eMlBndugLlctLxQujDsNAW3Qkf4DHWHH
6ju3mhXyjIVag4o7HL0/eI2i8YiGHXChBxWmNPNcI65JcuqfNvxpNHRJr/ecuQ2PydNtX7GQKIJB
ALg45GLQZEyzSCZslzFqA4PsViGlHeBJKu1a3J8BqsLgmSe8lQIDIOgQLNXbXf+5yoKyOLdnX0DN
LbSHfYhZ4QsqAw1d90QxA0v4rG1583LHGyD3eEueIntNXPHalwAHMRfPgCkBc5NIPdRGtUo5kEF5
rsJOlsdvyorbTt9M01u3J3jJDtTSMbdgSpwlEi6PYCWXdd0WNeOyWrFFHPpVTr7igPKtMwt+YFcC
hPmnXXhIEckFDlkMvBDARkU3j41CDJmPIubdhIETjvsqM3KoM5i80Aor8aZ4tW5Iw4OyDuUoqGfN
CNrLkfEB4DHjJEguM91x5ZYtdmq0KTSioBPNY14871cIJZPowAJm4j9Ow0nKicQ/IUrTFcEefrH+
R+so3mOR6NMThwo2/vxdfeS5o6mPfaWz6Hnyd+MAxTHP8nyjrY0GzQsypJPA/5eS9iVOSNOZconA
PEUN7GmId4K/gtC5uhIwSlyhiCtnYcOrO0eEPEuazS/KLFA9s6xHCJ0qSCNGIE4wkzAqnYAvfLNs
R29l5yxZVsWZ+R8aNCA7nnfW2W0nSgPYAZlKduWBQV/3AH55X+CLTT1gkkNJS22ljrN7SRvXCv1L
Szt3KCExi1AJxRbq3uiZqvShoCADfgOcBEcYDxob8VbKngSOFIc0sNp8C6J0OTpM/jZSj5kW6yV3
YHud5ZyA0SeQJX9q426arLoivnziWqAxi3fed2LVFEDVXFtM/px8h+UhbTz0cNpt8uaneieRNtbV
Hf+abSXxnlUnK4yI11uVuhfwt9uH8zqO/9nBYDWTkPpDcyE1UFkEZ2kzIR0HKdsT3k8VsMfgkmzL
wneKuhmNqkt4I66EblNK9X2TyODqGstHX05bg+c8VZc0z+jT7DudRwi9mFxvhFQJCS+kAinBh0e6
TBk2t7/7GgAyY+00INMQz2IIdDwpBHwvT76aPAm1mmxA8Zfe8Yy8CRLoG4QAsHcDFPMEb7C0AmcN
IXFhSWn0t+LWcFeKJEGmGI/BOZNMO7cuB1A+qibPLSJIOTRcfh/hyIpVT0BhQkqsZCw3p0B5DrkV
73OdfIFpFS93UI1DFIOlY0HRk4WSrVj/Kc1tr9cFp+esjrX7xgif+mYLOKbk/RZXu6zmDXHpYGEW
Y4ZsDt7BEi3JIse5wMZ15j9FraaaLINyUe+xnjnmXWDXIQdR3q6unSnwxC0fMJ2FvhLSRlNhqBBu
N7W+bNbCyau3hQhGFV6ToO0KfRBE/ZSf6Brwrke1/1TFIjJtUa3LbCzps1i2VQn5aLWAFBpxU6q2
5rMTNNHqzGrCKNqoI7+GULhOEuBrQDaPsjqEa+A6qPvOj9iwAMWG/8Q9qoGexofxmwUx16SjoTTC
O0s0+t7MQlPwjpxo1r4FaE4uloRNj0n+xe959H8XTgq9rYREqI79Gjtbira5ZCrcThIMTXtWnnxR
V5i1eZzDU2pp52QlenNwT4PYer7vzvxtKkGcIU977KhnTyaBj/eusE/vW+WuFDVSN695/3vcRZOd
ytOKH/rJ0F7ZxusTFSr8DiaRS9uj0PPQNij8J169g/PwDP9hZACNI0GxbVWd75xYPDWSxXoGb1Qf
yT370D+L5jgYUrTjdMUUeSKcJDdVjd4zOsbUwL+/5nSuL3ws7dlH0hdSW0pKUOb+E+gStSNT24Ng
CsrWP0ioGzZHzhR30JV/FXxHuWfg9SuD01lpZZl+CkPUVIEZAadwBrHO+I3LqRLQGdq3kuo/1X1s
5vdj+ZyV5uDbXq7L3u+G2Xf/j7TvanLcaLL9RYiAN69VMDRAk23Y7gUxM90D7z1+/R70t3dFFnmJ
0G6MFBppQp0ol5WVefKc0qm6j3yOiSS74fSn5k1VcDTggkaFCLmDHENvQR8RytqEL620N2XOmSe0
JjykqRX7RwhlyLXFJZvOIEJqKY/SFyqk/rPx1MbbGlQSLZK73LesPoagIOgEr9vN7YdmkBEyr9E2
ek4myLHku1ZZw3D+0J7fGzyTR5C5rJczCDWdVK9RbTQ7kmZ8igLP6Gmyi+K3qiL5Jkve0NKESxvN
+R/5MS42iWLOoRu0tqq8iaM5fanBNuCeZCDDi502mR08ttEcVD8lUv0Eb0Py8YQ29GnpHqHRcNRU
G3z22qcvb7X+lCbbKj8AZRguGuSuqtny7OXlPgWuNCI9tw10WqJwXLzmtVlqVjXuayfSHst3NKnc
vwlv3OAoNKkA6CNEQ25FYRLik9a0Ac+pwalNbLWiwMZXwRZM+L0JsFZKxMjRWzp5RYt2NQvtbw3N
0c+1U3WqTp68Jupx61q6+JwlqDtzImkOMaOh8YPT5GUy2n7tJjEHFNFDnhThaztRWbZkPjF1cY1O
48bpvLDMuK8uFcc5k7ngxOUky1LwHJXUaDSiqDaYleo8I+g4X5n96yc/YmNE/3D2C4cw6Kkuh4v2
bkmu6yA8tfwDh5snnkcvDHTSlMBT5AtNopU0EwFz0k5A0NzrOI7htDX0VVq7q3cWvkT6TyPSkl9j
W66zuBQruZPCU6ErA0j6IuNB6cTRqXpNoMPU5G6jpfpLIQzHoOXbfW4Eo1lkE0jBQkF8L9TOoBOf
JqZYCcVXyflrUO/rpz2+EMKkUBkQQYIH+r3LuUI/khZlTRidOl/a1FFsGlpNAWVvNKds7LDrrYbb
5nEPJbmnmHtNa9eo7UQDXPn3/TNzXaREsRvMWwgLsXC6pjKOXC1laVKzIjmpTgJIk/Cm2ZMHZ5XI
VPS3orKpifiRHEAVdLpv+RogtFiGmq+EGxYQRoWJVXpgMcTGCNOTWj3khl0H4OTZFMlR80+S+ifW
vKwhPtot+IdWtRq9MXOffy/FlxGMAWG+SGkUAJq+DzyQ1alP9TLawRS0AFsqKV+hDq6YcOUBeJVe
Yj55CRvOTrQgpzKHuCs5iWomnUa4ITsemgYonhQSInWcU3kswpW79sZuRhEOkQj0NZDEZbMTXA6M
b8TX6akGJMJt1shtlq3GXCMXP565RiJxqIFTx48Xpgdteh2+NGlXPvQ6XUvs/9SELi0hC4F+HYCR
kPtGjuly9rQ68wspTNLTlM67IPbkaSfUmud3bnWqZtkaio9y2vQUsYXJyf7L/f12nQBFegcIF3C5
QHRQgDL7pflM5OTOD/3wVAsLDVY8kGRCx6fdp15exySrHX6td+V6v1yaZA5XOoErSuiN8LSIiSRi
R1JJQAPWxzwr3xySTPdHuAyAmV8kdzXUvEAWBEo95kCNWTGCqVKLTlI4pGbYzQ3hC55yg5bQ+5au
i/qYS8hCAtlnSPAabGRfVE0wClocn4p8P6mPQT+D9ge9ZuI3MjrKL/CVprlV2UJMBlfVD0Zrzx74
eUjXkFzcJ2sV3GuAC74HvJFIoYN9ehEuvFxbrS3jWOTS+NRy3rDQS4g0456UR9/mZlLm2+ygoyQ5
keYonQz1WI+boESaD7Jy+crUXNeVlk+RkT4AXHQhSGfOU8mPWV2AK+tUy19l+dLXjw13lDJIQoVW
EBHVR1N/fFJGU0KtWN75kOtDeCl2IpQprfvLdGv7LQ4D+EvUfnDZXM5KUlTjIECJ49RJEsIho8ud
Wopb4HKLeRNrVWoiSFh7v9wyCnImcPpgLXCzMEaVpAmFLIySUxrq+kbuG347dB9C2++BQprxxIuN
lRfTjQzID38CVh4C4wtXxOU4p8qHOMeEWZ3lP/K0nTQBmgx4b8gNyZ5HBONNZAmdpa/Bgm8dOAW8
PWjB55fsGBNmiUNXxniExydN7WdPAMNJkqHXpa3nFd+13CvsydZAQCUgwQISP7bZRuoGftL0MEGC
A/JHUgTntXLJ3HLO4rmJZVnPrjYfvhld/nFyChuBCHpCuhlx+5cE6MIrn39MEoGmVJO48UjGldLU
rR1zbpoJhtRAMhAOVclJLxUN1CwjR+NUACSp1PDc1QodtFNZ5vz7s6HhhY/eJRWIRzYCm8NQmHmj
SU7tFKNh9sWXKjOUAhqPJc5jtrZFr2/ZRRxJRsCjACeEm5yZ3qJPwrnAGNGuKtjFoItQUR+r3SzM
TxA9X5QctMQMEKtuhK4EMixGq64cdpHZcjWoEPQ5txJg7O2uUb+0eJJAbcVF+2wWV1vaFwd1tdlQ
bkKiG+1dYPC5/NQWxBhlNgtYjmzfKUi7olWP6NJDAz24eYfWVL5xkjW+npv7D1MEXnUomCHzwXhw
vlAmSZ6U5GRkjQkqb+ieP3MzzfIX5Lql2u7wQh/1fcOb6Pnlg7UoaDmq7KDRQ7fURg2QarBsMy3v
i+UslumJL/rI4wodLdR6mh5jOTwloLE/5DMU3BTdz+hUDh//ei8if4G6GxCaUJf/idHPzp4iBUk5
lm16AjURum33kmIOlSXnoGT5vG/punUcW/DcFOMqwawKASipSU+ih57L7buW2q1vvXXvEQWBgJXa
aMLclQnVIPWXHWLod22Cg7pajb6OaYH41eHMIEW5CFozRx5yvNKcRGl2Qnq6MQtRAONYAonpf38B
XphhHHSlF2kWD0l2yuYYXco7cE2F4h7sMeNarvPGO+piRGxwK1ZByHc6TEnPojMXRHvTPyCerEMF
hrYWUmCRPQ4Eta/nlRUVr3cusMoAASISW5SUmXgDPP5xX0dldgLczELC/dd0arzY/o4PDbFjUwe4
ZDCbo7qH+Ou0x/2xFnzduJwuPmD5wPPdO6kRYIp5dqr53CCTaqRWkEy5fX+cN7IpmOCzcTJxRSAX
QO6XRXYqTdU/doMJ6jgRar3gwrQ5cdO8iPVOzTcrVm/cTRdWGWeo6k0NxRMMTjt81X8ygtpUYsrv
I0UmeFtTaUet6ffjfaM37grYBBU2qOnw4PtJtJxNKB+IATgM2uzEJXhRghr1Ny4NKFl0fUKjPuKc
bhBHKufFGqD0Rup5eY4DUwNgGXKqrO47KjgBCkVdekrBzneI27EUcBUHckeDkhMAxlKqWX9ecm+v
AZ9MLRnTolbcsijagkZTkr2GQdx/JZzR9F947zUTUtF9x4GSw9DrEO0jFZhka0Eua5OPVW32AmUG
j0hUN6WKYsRg/OEgHazYY1LIBVKKhmIJ6Rj+lsYoiMxujOvEg5D3mNMiV3EjyEqbD+b96b95lBcS
MNzSuABRVLrc0GLRK0pVVukJmYSW6029IUIAegT/UTPo4CooWOs0icAGNVD096Kz9f4HiDcuI6i0
/fMBzJGWZT6PIYqFh3K86RQeENIugjR1smugxi7RBIyzf8BOOdo64KUojdhhQ5Q914Fhuf1bc+/h
K2Y5bZ/aADMeESN7rlQP1Zb/xWcC6gx6VDDPI4PDOPEBja9TGc8p2MO+o1/8Jna5UAYpb21HndkP
tlqTXid4JNEq6GitvHP+QwYkdk+NOqUjgvNk6/sWypSJSOtk24/bOsKNTyqN8Gs6CtfUXrj5ZJTP
gfEFWhMvs8tV7ZAg5+ZRSE/FtKnUfVclJAlt5Acl9DLH0nc3RFaL3H4fC6RP3icw0Pu7CAosCdp/
UMCstrr0akxUHdDN9jbFTxPgDZlZVxwZ1orutzwA3lB4yOM9vzzdLr+VC+tomGIjPaGq35tBp5Zm
lU0+MTDlFsqpKknTrNjUNbfGjnXjSbMgBcGbtDTkQOHm0jK0lfwqUWXMksoHm2aUGgANpvlByapy
5XK+FQOg8AjpEUTf4CxjQuJSqwKlniM4dEmQwWfdTVZsFK8o8+z4pForl9y8PxDUQsUbGH38Yg4V
h/gy6sDjcuIztDkJhh13pAUtVvuiTjbqAdFbMptTuHZtLc6CCSylc7PM7ejrYeTHVZedKpWo1VFT
vI7f6zYOKJfsy9GZ6pWHzTWKCxsd5L3ILKPoCgAZs4SjUjVCCMm+09QjBwFkEdSyfosAqzekE99Q
DNGPIaKh2OIms2+oZvO4SQHqN8BlPf8Vpp0vr3zSLX8GvAxobjVAZ1ChvtxUfCVwUcdxiI1Co9+B
hxbQkVZ5FrlG8SBCHe6Fogooz2UR7YDYXXle3koPSHBRBh5eKI2DK+vSfKL5ITjNk/wEUSKixu/a
hOqevOG0nSQ5+dg6afBY640VrUm93Yy2YVSUFx0I5B4ZDykLGVBEPSwPChmrx4bPTQPCIH5sJX1G
a76gjfrWty56+UmQ2YrawDXiLVhaaLOfBRTyQoh0glfsYYxe9dTkfQoWvvtu/MYxhE4rQnCkBpGz
Yo8hN7VKLGRCfoJSNeWkbdD04MTwjDV8zY36EBBMeHEbS3pSBUjkchmqqlP1MpHyU+rWz9w2Iw2F
eBZ5ehKe/tREXONyvJUTvLDH7Lphzvu2DmGvIF5oy3+Xpo2n7/nhmLgqeSuhZ35qoJa4envfOPEX
dpmLJs+FRp9jMT/1f/AOSOR9Hv7KNUcpSlBmQMWp1omveODo4sfnhtv7+JzSTBNrROtQty9Kq0hX
kKQ3zt/FFy1b4Cyg5GZZ9fHszE8oki9dAqXZ8xl2/UiE8LsZV8lCbtoDVI0HPyWaOll2oWlKI60p
YW8a0T65QbKVbAsnfB6x5kDWU57Q0lu6ZKy+onQzEPMr2/sNeb2/s3+QEozvXWKT//kO5vhlPVqO
QwM7YA8aEmIQCQVhAjpX7Lvv7sNpTDcHpLUku9Pz8PvxcS39eisVfGGfucabvJcqoVrmnQDOCg7C
2sWrpYidcVf4GH6IR2FkPga/74/7VqXj3C7LPBRNHVgmIoy7o5NC0GSPRzZNfchbOKa0vW/sxgPp
whZ7rcpDlOohxqhr+x4ssHF79KfXMfheBcbcShFdmGKu0kxP5GKSMCzpkKG9BpkYdAb3+2bA05bU
8kP8OQCi6PlrGe3bnuuffcQWVpQgQFAR4kRPwqaoSFdQ3uNf+XmXfAOZMycmB9qVwqqeRXUlX3PT
OZ9ZZnwYts8wpDNml5ceVQFQutgeITy3Ghzf9FlLKhskrwBOsGwa9aByshoA06lw+wXzqNiZgGYH
MOBvOegOa0ttJ7HrX+Ibr3SU120jfkB+MkOR0KjX2MuXLXN9bP/5GMZd5Z2QhqOAdY5Lrw+tEe8a
jkJ1AW3wKXA7+8zk1vJit3fxPyaXPz/zkMujF+QymGdJcYXYbsGLKr8DVyysUomwhxMVIbD9n+lD
MUtaj+NgTFI7umL9AEiNSvGo7B/4zMMjjustbqVPhnVCV/aY62jwBXUYFAhEFVaPpvr4UJyQuzB9
0hIB3Ych+crM0DM2990CcwX8t1VgQsHfg2QCe2RqAQC6pq1Hd6r2kV+DKBi5sOqjrojkf+mpLXfh
ShzDLOFiUUP3EdjmFwQoQu7LJZyrOkm7fIDulll5Jfm1W+t5XBbmbFteGWBuk0ZSe46LxtEdJK9Q
QlL7/37OLkbAXBcSks683GEEajJaQxLTriRgH0gUiaSihvuiDErz/jIxzz12TD+b9Wzfj6AhSToO
JoUKWnyKh4cBxDhWVoZ13FdWmDtiClLfKGWohgEFaEvvkt3+dpXd9N5aPrKRxdv9MbHX/n+bw4MD
Ip1I6LOqli2ojzN5wI4faHiEtNcWspZEJorT2IojmxGypI0DckX3YR4h0cahFzVDc/HX/c+4ddCx
nP/vMwz22RGj6UsvIWbuJvG2nwIySyqt0K7QdypJYpMPOqLNVOLVlbBn2YfX+/Qfu+xsp3ydBD2G
n27Ll8HyPzq3fOJX9ip7JzKTbPDMZQyClXjODKjp6Q0o8k2hI+IQLQrun1X3LkWFxQNhWRi/5UQh
E9JAKHgNyVoK4fb2/WeozJPCB1MvCM8x1JcjXSMRXNlGSBtdOhS/yGuwXOOHB6JMOGgXg4zFVEOv
xVBjjjaI42fN9LOnKrRAczTndgMtlYqkQCpD2btz+souen8rJyWdZwfdC63x0EBz4/4+u+33kEVD
AWkRp2JuS+DT+6k1cIQ73mkAY0PbtYHaouUL1v/NEONgazXWaxCl4RTb0Lva7rrNmrDT/2dT/TMW
xsVyIzRLkhBHpgVjQ4xTK9gaEczwVw9Kw0cTmt/0/phuH1LkSlB8gzYe8COXi6wLQSf7MT+6kQCI
ItQX6rYmaf/dAbChoZ3af4hbu4vWIAtMXPef03NmlnH1MygxlCzEXI78sxEUJH0LZJ9wwdopvXlA
/sfOVeojNFSdr2XYkYxfeuqkR653phPaCZcdHH70wWdjlr1E5lbEPyO61hV8IwxADpNHAIBkFIBf
TOpFLJUgRp8MvETEo2eHs4byLzQ47BmE9GLU29x44vztypoup/7KAZ4ZZRxg2g0tAFAwCq3mR50D
SjBEj1axA5ZBUfYByPbEV1lLtzzOa5jjVVSsxFwsPOo/ywv3juSVhv4HtoQuQJNqEGcBrl/Jckdq
XzopsVq/+RQqW+Z7q9OmbTVUSK2aIajrckjhJMJzj2YpMSy2SQA1pE/N8LrU32XByvXApsOuPm7Z
M2d3/lBDUQ48d/BrqmIrfma2xtHvHGk0/dobMCVPwrQtIXh/f1mWk3S1KgsXHJwyIjX2UZpnRebP
w2LWD+gcOK1E0yzwas74NY+Kpevcv8z7/WegZxaZfSBNoVjPHSwqz9zmxT8Ku3EnHivT2EYrIcdt
x3Vmir0NsygNqxGmmswS7BffVE3FebAg+uqkD+4aE8Ntr3Vmjrn38irKY8CeR5cTzGmmUPRUXe4v
l5nlY07X0jksWPlqHpmLMNSNJEK7/eiWubKd524TVEDYikRxVZBbhF4jC/ijVwnpzBwZgABiiCjm
zLiOaul/E68u/Y8gzTKgvM0sqQoFsaIMRHxK54i9p4gvpbSyba73qYpOOojy6HgNo5GNcc1FU45S
UAiT+w5ohAWPuBZYXPtEGEClHjlQ/Ab11svzN0+NFE0lDGhB/sLVtAEJHfIZkWxVVQHl6A+x7Fdi
0ZtjWrTO4IPRHMb2yfhgYmxn1HFc6X0AfiumkC04dgu84/4Z/+kvuzzkGNKZIWZ9RL6FZN4EQzjd
Im1/I8UobaZXyRRItNOs0Yq2jf1dW5BAq9CIYBrH4ffzmkbW7dGiMw+FPlwmP5WgMweHhgB1VGpM
sKjSgNZU3nPmGujh+gLHQKEMufQC4+exvA2GXzW5mqqTm+nUh+KHXllCbDarhMM3x3Jmhzl7CaTx
5lpWJjd+4VWS1w6Xkfqt5h87sViJhdjqP8755ZiYi4ET0qhseW1yRzshutXa4PZxIJa70+n0QGZQ
TBnLL1pbYEehiVPCv+1ysqvpwm7jr0bg18HL5fcwkW2VGEUiZDq+B0+lNLZ9tYFC38qobxsBxSQC
BpAssNjRauxTKRhgRJXtFmXeacYqtitu64bDXobyjxUmdjYA/StVDlbk+C3XngYnh7AwYqBU+hwC
y9AyKo3KysiuHwboHoTYMyj/cBRwDi79jBzqE7R4YFNL7Nj4M8SO1j6UBjXQjHz/2N/YpCivLSTK
yzSiwnNpaRIyWSqbanT9hNQvPqgZ9/6h3hnH+2ZuLBUo1tSFFhrvemjFX5ppBX0ykiaZ3TLmMWfd
oTTcOaqs+1ZuxEdIWgH7sdwxMMJeAF3ZtuMwx7OrFYfiqXZLjCorN1JHAAMcQRgPgvMU/7Zi9nq5
FmYBEFBgEwrqVTlcQ8CoJTlGp3scOeTb1uatwprxCOKs786WQjqB9mMtqXW9dJdWlz8/85Xo/JmH
UoHVRlaoWOxzYGpGqkgvQRzTNtqsDHIJTC7vh0tzzE6Rl7YQpYW5ObH90JNr8M/UL/2w85+S1Ok0
zpIli1tYlkPIGfa//2/m2R0UJCr0E9tsdts/+mkA4qhAFdiGZlDtBDYIJSIE4GvVg5V1ZclV2wq9
H0Wez24elVTm3yv1bXrnkQsahr/3h3fbEuRd0XEN7IjO+Eu56VLcFhy2Sfcccyfe/wzrv5L/Xawx
4NxI6GEZF01y4AuwWX9Efc92jW70XVRO4ezGnWZWcWQlVURw4XJIJDa9XRW09FO0HruTwD2Wn33b
rHAaC9f37/IFkKUSlQWjzCLi5xRg3alNZzfcFlYbmkW4AVattvzn8MnY+fQZvMaP4Xfydn+Kr2O3
xezS8wLIP/gWmCkWM77ljQD7dwKaQwWewhFm6CGQtk1ppe3Ep/vmbtwbl/aWJT+baDHr2qzW4Ysm
3uPm5+ZXQZE/RRNzpJNy3iJfsnJp3J5YTCjY6YEDuuJtBUVEVmhlAQ5LG4QFllcfADpcfm1l4pOv
GMXbYOV2vOmDzkwyTkHvpLEJhnJ2eSrsQYS2U7YaWctEsLAY7BVM5T9WWDbWWguSPpxhpbPyg0hf
ZhLSeXN4+t2TjwDd6Xin09QBY58p0ZXw++ZmPTPN3MQaeknbhIcLaOeKRjJq0HMNUpADul9X9sv1
FXk5SJHZL4baCkoBSzIIO8XAVLPZVGY74V+K9B20SmWogPrbEfmAlqWwxUuBTs227VYc7RKVXrn5
swEv18DZtq2bXG9GA5vI8D8i43cyrpyLm57u7Ocv9s9+vj6jiykMq2Uts/JJ919T6SBWZiKvvX1v
ZHLQmQKIOv4GizHenZeW8lrxm7TGrhltULq8zpuRlJt2k5qafciJtBMoHIENfho0x7ytWr91XZ5b
Z+ZxCLqm52JYV3eKjeoBzSgkFbx6o1kRHSk+gPq0NmUvBqeovEeKnaykslgUzc+xAZRsiSPxaFUN
xgOBfkwoggZT3dqNxR2AObUCWzEbq9yKE3KzgEO2GkHKWUxt6IEWdDXZccs9gK8ObXUQuUFpmpkE
lL+mpg/72S1e244mT/VLfhR/ab2ZPwxv4h7dvpAegzbpfjis9WmrNxfgzDaz0TQl1XOZ72a3sioy
AQNcb+vjuPX/gunzEWkX2QSOyAnor4+Svip4BXX0C2Sf1sl5OJ10ElGDPqXkV0A/nJeGbEF1RDjg
nqxfbkBHy32oH0Rboa3zfBr26tNaTHnL75zP3OItzo5JN6eaWGSYObCqu+0+cyHGseJwlv3PnnTA
RYFXB58lHpBM/Fg2eTqlzQzfHaSeUoQZKI8afcPxfArk4cx52YCeTylvelqoINjQimqb1V2M8lAg
2fc/5pbXQW8cXiBAl6G7hLmcW74XpioSZzeq/mjhIU9XvOu118EgwboKkARQqzwbc6QA+PlyqOhu
K1OAyDo3B3H4/SHcqNYD+C+CoBHbHdknNsCIxEZOtSH2Xf1UvfJgvwNEkKb2SHlb3E6mSsDCl1rD
232zN9wczIL7D3h3QVg42y93ihKC+q8Ra9+1y9Ca37KKbPvf8gtCKojkOiWZtvIb4P6gnAGVCncc
V152Ny5n2FcRWeGAw82w9NlcFkhDB/Ivd2+kVN2Jr9xD8pl/jUTcGp+GN5jFS3VsQQTbbBQqHfmH
tbbdaycDJgJQ8cs6D9S1xELWgGDy/VJUfTfIQMgBDYTpqHBHJMiQ0BzElSfmT5ry8tRcWmNOjdCW
glEomo8KdUG4Q/SLIwuNjugMlmJHT2B7tBNHNUeCtCB5eVLNgBwf3oBafBBodhy2o8Wbot07PEAB
swUhGvP+frg+SdB6RuoMPd5A7AKwebkdjHBOtCIJfDfMKyKjYXlNbIXtscC1cmmB2XAgJkz9duQM
V3Y4W3lvnOJUWs2pfzNO9UPxnDvCMVzLTt6Ipi+NMpe5n6HJFYTpvts8tfsZvMyzldOE5HQNVnHD
UyAdAko2EGBBLpS9NPWhDLNRx/sHsvJQrXrILCl5lIUEnv7+Qt06uAYP/U4YwzqJP+H8mYv3i3Zo
oQbOuRlYibzw2G+lffpceCVP5C2/9Tfhw+QqJ3kfHPwHzl1jzmQHiori0liOFloDtDtoIL7cKEKm
9mNVSpzLIUUXRF952ZMUGp211NCiWhnsLWMIApClw1iRymaM+fwkqsUcB17bbPMjbpdNFsxEz9G4
O69QKbDuYBnXuSlmp7RTXaMZNAk8yfe3ULVDj37F2VWDRF0ATbsYWQI+WHuisI9L1igT6IxTUIKa
B+OrXw56bEaeuk3gbbFFf9/fNVdB3X8syYu7R40SCN3LZUMqUsohtYT9ADFTV6SlnZqxWe+R0k0R
tEBf1apJYWcH47gmAnp1CFnbyyqf7Vi16eS4QzeAa0B/qAte1NkZhk3gRdux/BvM4JSMvu4P9+a8
InwH6hz1HDRfX1qcCtHXGg7zKrSOqJjVyBP+PS4CovlP01aL/m3I/DNCOE1UvOFDca1c2iuSQUzn
BJtnjtLndCzMqs+J0ARIq22lU5g9i9Ep8Jdu5qo4xOljqpW0AWP7QqKF/qPyW5wjcn8KruIK5ptY
EplUGGvIc2AOjJAgwXjwd52XnKYBXiJxCxcNEQ/ddhG6JasAxFtnCdwTKNchQFpyqpfTEbZD3oVJ
CWo4wCm9+E/55n+Uh87RaADplVmym5BwrnSabG67psHCUoLh9oLlM+PM2gtD1U16CeMVlAAya9y3
h+yXSguaeJGrhBTB+bTvLf75gTv26ORaa/xnQ3DYl0UgARaaAQPxMROCFzLcYwcpZy/Inaw7NOHj
6B9FYa1ta80Mc6ClfJiEqoOZ5m+/m+mKN2TDgZ9BgPoW7flLs/bPK+nsyPKKEOUIkOB49f7Dj+pt
0CUrCb2f9Mt5SLTYkBQwmaKEAPYutj0rhM4J3tl96IGK0iltfTeb2a7xlI3HWepX4xXoaNwZ5uyV
j+CAPfjI0mw2KDegSJV6Bmr6//7AXHwPcwOkuY5+FfC4ek392uufqAOSAhR54Cz70KvT1JjYPDVk
g+uvxk060oNrNTspyO3c/44bh+fiM5g7QTcijYtETEsK2l0D0HZDepQ5sOrvpMSJlRVrV/VbrIKC
AgvUehaVKDz7L89qnYXoyivGyAsLiEQlVHhrczJNBBy+UA+YM4CGS0s+jBYSDn+nPW+GFSnQukE3
94d9VYT5z4cgvQsKTqRffuKesy03aOkkheoQecb4LCoklx6GAPK50UjCTXJA8tNT1p4AP91YzBZU
EEKBCXzBwSPnczl4YUQH2WhMEYjHXM2uRjTx27W2i2U7ehzzjWTYcoXec4iIfAV2RkLdxXuo0FfW
4Cq5vgz9/DOW03g2dA5abEOgzpEnBb8GoaEl8KJ+c8iOPsjOxn1XvoilWUInDG3ZnPJ2f+Jv3JXo
/Fww1GANR42N8ZdjHYKLItBiL1HfdNDV+iCPFXySfBZQXIugz5eXqyw6V3EdcAlwLWjJFZGhvWoX
grJRVSZpNXoZKZAgAWctbYhKRas/qnR+x3/+/H38mEwwCNOZvNUkMaElg/xJCRzDjGjl+0eRaKYz
BaB40xHDHPAwoiaP4H4fmCUSZSCigibP/blik614Kut4qqPuicSUCpLsy4WaSyPpOkBgvb58ibiA
QN9ZCVcOwpXrXWwgwl868sHixHYQpmHYB37Rj16nlWQAeWOCttX7wxDYNkVtGQhye7yBllEJ42AW
vWu5ITXCcPIm+unte3ND32tz/gM6iQ2yniL9PZK3iHxmmMF32SIHOzfByA9cLz28HMCLSsj282X7
Byoq5tsiQPP8+CgRc+f29ONvRnaDLROVHJEawgM2pZsFVPMgOPhtbf7t6a+/nZVA9i+lA/2rHmS0
ZEn416/eVvD/0tp+1slIdZJsU/KAJJtyQIrecSXnbTA/cnJyU2J19P6cXB0DZkaYEE6veSBRpwAz
4szNi8KZ/J8xx9bkwVGyNfKVfIC0TPCF57k0x9Ylub4YOlmDub336fHUTMhrQbbe1+fWefJM77Ct
LfzlWrvdL8f9rp33jXl/vD+6w/e+gHlbZdEYZ4OAL1A/W7N2Vbr9PNjftn20TAs+nzxbPXFU4hBr
Yz249HXjWoQcyY44v0ydrm3JWx7hbEOyiqXqJMuBNuNrElJZ7xpdpWZdWV+W670P1Sg2BhhoIW4B
vAIuub/dN/dH7Sx0YebY9NvZavbyIY0e0SHKm/k75Mzvz/l1TM6sOuPoG10HR3iFjyjKIw9wLrDO
4tJARxCjQ0c5/OL8fQH+BjSJBsD+oHSc5OgNXgvu1iabCVHz3veDXMZn2K85DrX3figIT/cJ8cDm
Ql8IDh/FHni37acW97/rWMed4z6/SZTuT484gV9ry399E4NSHVTuKDcgsYy+cfHSs/p9b0xlBGLG
TAQ+Zts0p6bIzeozyt/Aql40sZnxLghB8skbfMo3QNs3aOYnaEQw4jUpclYedXGPELFc+NSBPAS5
LXM2NE6LB4WbU++dg6qb2W6DfW5yD+lhNHOdKBB/g+CBKTj1Rt9igloHjLY+nKUJ3muzsv/GXnvK
12D/N+ZIxKsCcRo4dwEy/kmpnocJFZc3Qh42XpQXADGjg97DZZSYfunzjiH6rSUqQeUI09haYKRr
/8i5aGzBSZw9JFqamumUh3aui5GVG1PmDE3BebymBtYc8WvdItc3Jb5VBkP+kl5FtorZ6aMoz1oh
xo1XFh+dBGHl7Dke1xq+r53oYgQrtRDZqniqXG6aSjPCqjdgRF2yti9otJ9BSqMTdY0rDOQBy8+6
dJeoL2BPqBKAr8v+uLQ1FmJRSTU3viCqAedJCojeDGkSqKvLXSD8CuQ+/jOHY8pTyPqgJZXj2u9p
grSsg9YkH3qrU5a79QC+VDOC+MxnnVfCwzRx0d8iTdRFe3Yw8DSW0PuYlgjHB6PwDzNSfa91PpTg
6BoU0JL0dQ8UZV9zfbCRUFRxBk4MRkfo5vwlBGGaQmM1HCE94acA2iiQVnSmGXuJ+GPBCdtU6dO3
qh/0/6Loypbr1IHgF6kKsYpXOJvtOI7txE7uC5VVArSAEFr4+tt+uffBFfscltFMd083XLALG7GQ
HUr3Z40Te7NmFcXdAuvZvYd1IwyK80Yeb9m6bRvMwVZl0vKpWjaYE3UwtMumf6JoBo4dPzYg0AoS
0y0cF1NW2tyNe6vSZZxZyLHyvO/Tr7STCs1cUVh3mip/oJMYE8x2au6OZLs0FyOsY5a5hPFOLer1
JLdxqj6Xhhl1t7UaC3F0GeGSNxQ7jKDqSh5Dn44J6svZb0V29h+ZYX2xzkxd86Pexxs+CuQ3hBv3
x3E8PVApl0b2YHdh2S4zSOJYg18M95favRs2RLzUlRvrhzIQ+JkrWGrcYcs5vqxyttjTN9XyScja
+ZNf6PYcVcbfj0m5X7ZUedYbmOo+5tPcOqiYYJm0Nnm7XqcsM6STqXThRJOvTpWZ4enEl22Cgf7C
ZtgP7sH+jTD7oqeqMVaekA+14oAq0jRd0ljMA2a/rLpbnMr/rggcIVddagL+WRN4mBgWj4tuPm53
LPam6phUTsD6jDh+RQiE+jo0GfaR8rHisGaahCUnh2X9A4jtHMretTpT54+Vjke5fThzBzsvT1oL
+Vo5aWTHsVc+XpRdBtcdSdpnM4x0ejgQRYjvtAh3HcMy0N6QLE+3Zm3dQ4hZ+kiAp/zvXJuR3BUG
bpN3o3X5djHYPJm6ZLLqz2Rsg+CQYGR7zkkhi85GrD3bAn4ZvfDVEG874pL3zq5bRk9tOYvfRrH9
d1t4LCRNZHPYza4i1mmMZu6NbNTDM7A+cL84dztCzevcwv6AHV6d5QKD3FNd+hZIdTnbb/OcNxlS
Wlp44BO1jcXJtjVHwJcHQgjPLJr6lDw8QiaRiX8V1iRhWWJTdV0mQWlfkMbgT2YQQrERd+NiKDYe
TvvIoJQvDrqn+4C0Z/LYYDeWPW4Ee2tnqkcDBKM6yrwHE+N/xmDbr3HI6ueAy/i8Z669Sg0tcw8z
8PjHwxgRuWkjIPKeZge4uNG44u0ox+mbIrAT51Uthi6PLbCs3XN8fzPgEeuauNfvmQoN7ihiD/9i
N0JjRrIwdOTTiFff4fSbu8Jhlwjqfbchf2mAqxdcS5ZWds0mDXaGYpjf6D67uQdWbX9FHeMdJSqN
MC+pxINuRLueF+Z523/sqt3ChICGLmAdhyP2ech6OwmUrZ0tzXeyFtre6LRLDxx2Go7TMShxzlb7
ccKbijymiQJ8gKXq+m1ZKrV/8iyXuFrzSD7SdHL1R7qwwjJm3/FBx6OWrHeVoiM8PcYc8bQmg52T
QyLcVyg7VhAiA5YHYLRZYVbDRnv1p7JDgCFFEC2+dF0riBEHS781WF9MJ0AQ9S/bOPR9x2YQWiKy
cf6qRxV/LmGdBbZzpwbpJOLjpsp2BCfZTAtMrQJMRz4eMhSENnf2ngzYQulmXaNguVxW+nw0R1bc
Juxp/toR4NRg8WvIqnNBVz5+ggB2gwFSGsDdYB4MXciKmSIrIOFG+NCG+kzplCpEDrUBc3J5uKXP
YKj4vabOlLBF343vWpuy9qwjz+E8OG7seZ80esxp5vudrsX0JtTakGuza/Xe6oLYO9Zu5npkcV+u
sGkztMM9IfNFGtWyRyHacXpGwgvPT2RTcLIGERMe4s6nD3wIq1ydlbV83I7V1NcjEvfaLjP5DEh4
lq8BTj8wB8t2Q6EULD9CiAqONTtU/e8gpEPqCnq4X9vetO4MiGD8GSFLfU1m2oou96x6hjuqW3um
G/v1cBKsSLHEquqxVVxgf6lRmb8yNI3HWbY7EOWRx13dleWwwXeH8UVfyShr3018NV/tDOL9Ruud
1NetSsNTpDhp+nr2+NKkVM2vuOl1fjqq1bteSewYvGaVBVtRFsO6PMZtYY9LjZgjVKLGiFNhZD73
ga1uP+Wh4ukB0XEC8cEZRSTQlgqtz5q7FmT6gE/fUzyfS19DwYTLOE0SboYREcvoNBCvhdza6nhQ
YkUaQWlLBovy3PGlpzlQ5F4UdvsBIXTzYsYgfmBmCxMOaApL4Kodo/20hWHdb7Mi8XmGSHO6rGOG
HkhWrQGrcyRyzrId8Rjw3AqwQRcsxzs+s+ou525BdFI+Ze0bVkUO0jGOHJpTpe3uO0bc8R+vMlyE
ARca/mwklD8Lv5Ci19j+RxLiovKL0MBxu4FmQ7yrVoskEtCD44gOfU/8FTB8O5/UvsE3zwt4EaEs
mVre8zTz5tmPLZ6iRWWN6/2SeRiPfaizT6jnFUROWSM0tvXwcPdDuy1vjNcZPNW3SCCRltxN19It
pT5n3PJ/sZrjclZT1TxBUPSBnBRNmE8yEOm6rQ4rXtARarHTADDUnkgw+Y6g54ZkCGYu8FeuO1+h
d8gJWpporXD3uBfZE6mnNDxsdFfihkQJwq9xaH199dS4r83I9NT7Ydmyy1qreX3g40geyMCXP3qq
5EuqPEJ6nJCQFdR82cdzy12AF9hqyu2uPcpSfTIkfbgjcA1XCNgAAPo0Re7pBXbr/lmWzvNXU8yr
fWLLJvjXyrn8m3KGweMa3Nn2ULs8eZzmCWZP2LJbs/FNu5gBzS0H0EzoPFBuXFxTQNINutQ+ucNB
2OGW/d3ALPzf4eWiYRtT5uEGFezIOzTuLb0MbpXo9dCDQsmjCi8wJZvaX/aZjki3gfXn2TQrW7B6
7EJ14zkcUV8O3ebixJZVY1ab4evxOsSB8lOWBli1Z40JJ54NsvzU+OaYTse2L/x6CGugAIUJYnuH
gQZDMI2z1z8Jbxv+OuAdUh0hkIWdws5Chg5rRv+EboE1Ib2a2fj8s8anMiffxOLd4en4Lx9qulyG
A/8JwnH1bEaMmF0LOe/3gpIo+gILNS8b4cfvymVMnJHnpp4VmMN74xlmFT/K+ZUP1QTbz11lL0Vk
IIE/Dl20lTJnfwAoiP9AdKX0ooaZ8YtWfEX7sNtKXDKhj6UXOxWwx18Mn/pR+1V0Bh3DI5K44u9S
esa6MG5ri3yucYDYrra4hxaHWNEhha/ET3Ou/ggkCqwXZXb7T0kzfFsbT7fzitIo+2KsGDKLGfb1
wDZZPp4H1RSi84cCzZu0h8eYLbKtH6eGf56gNkLjkq35F5whtexmlvQPk9DmdFvrMVSkMeA9ivMB
63zFcZU7FkbRYv6QPv2lrpme6TwcWPZz6neLqvaRiuhRGJGFCDsTtBrte66rGk0AqfWO1YIiPbbj
JjC7ZMWhzvmE02Bxon3eY6PelkiH66xzMDqkra7zkbF3DjfuT55o/4yIt2HoZTkgLKzwlv7XigzI
jdjXCbfDsRKeolU535Cu1uCGmr0W14ZnqzuLdY/6Pt+zxZ/HCiFtXcwOOJCA5y/L01Y6Gz7jEqH/
HpkFrC7hwga2aV3IPa8wGJ+rOK9vQ74DBBcMbX53SIQQdERE7NNtLmfx7OLcNufZGoHxboX3FJqR
oRxP1W4yc8Iwc2i07geIIgDq2OKSjVhET6amXf+m0OCaFxsX8MmcRjVd/dRuDmULx88jxi9jr3aq
1F3F7TjfCuLL/JRndtmeG2gzFV5MnFnyWnLipxP2veH00shC9jrbYfjiS0ApGf/oNPJCokfLIhIf
ewTEN6wzlCFWE2dn/X3Xunov3ISBYykDMnsJm1boY5wPn8luW9WFep4rcACQ2kHv76Ptk0H0YGf4
cpwrVGoEPVsQ7gjSqTTg94CgiK7Oi/2BV9i4VpXCt2rLYD7l+6hadFaU3a/jHqGUrCG07Q5GlqOb
szaCbByb7zwf4dq16bRDeBsTXP2rUrdPsTDl0smV1yCm9mquu3JTM8Ii5YdjJ5iR9HvgjczgPtvK
6SRc7Q22PRb9bOaZ/MnY3gBja72CBaKzUvfwpoN5scfzZNCqjvAqq2z5vMng2LncbLN1K+GRd1bl
zSMRbTX2qQRR0mFpG/zI6kZ0ogEy9n8W1A18IEpfPqz4GcLufCWfsGOGsV0Vs/rr8zB/prPg+swW
i1dyqjUbe4muifdynIsGPvBNhR2KSeMzVaVPX7JMTPaS5Sg0qChr8xVPnnj1QTBgdZng5ERbCW9n
qXP7FKPh9iwPbCTDlgoXAL/DhC+Kl9l05us8YoTyDMk6Rz7LPqsXHfo67PrzXoNc4HSCKSoat4Nj
jI0eNuE+ZMjwxC7Cuyvk9AJb/Ro404h2ODMzsvzUR1AI4umyFfFOeBsQWldSXCyVL/PfSVmK4OyK
owwKz9p0butD/E77dry4MZTpVAyAOPBPpukBV9bC45bW5rOqMLTiqjfkNeWy/ElNYbJzZqcae5Z0
LupTDs0B7yjC8t5QraM6zXya3W1oRKpPDJPdDyaHMkO+W62e1HjE+twSKX4kTKuAhfbKVd26oB2C
k69kT1jM1XAkkAlVN7dkbF9CtRfmWo6zgPViXWX7OezViHw9lOCbApMKZb01knZ5yfgPWpZe32OY
MBQt4Q7ccmQE4yqElQfCDAa5mnOTKKdnXtTzbQlTas6w9xK/V+nVFwM8WtzydS7W26q2dXldWi5x
WO/ZZvrgNUQkclWKI7dK2/HCxOHKEzOz8neOKvsdnskMJ+NWwZxZqeXoP47QpiuPbMEYjCRg0XNV
LvR2yLjOV2QBu+JCBfpdNsIXtzcwjTlweBQUCdOE0qeaT6jcUWfbk82pQXM9kxzvPdKi4GZnSC4+
GUvt/lDZHQMjVgTBj0Ag26LXB4B/w9qxOOCTQvePSpljS3YRJQyThVPF0tV4BAG1x2nA5crLxZ82
EUvW2xFzwAnY8Bt+Xbxi2QaIk+DV/n4wY2LvVmswjBFQlU+KZBsQGAc4qmsjtjvui4rGER2Vs+yE
II0GO114EvKe2pJT5FdgL6FrmglZBhzj84oKteX6oZ7yITuZLMjPRavapcNwhGp3ZLos+lDwcuqL
hkPvPm/cNOfBHDM8VpReoc9E8AhF6RuLc6DTfLzqYNBL6o+lli4VA1n7TdbgEICwg7hnGE/+Zoch
P461cvRSo7t2ODTnskBQMrbbO13vrn1aBG8HgP1z87RYHlrAhJFqdJczvgZSlOBIYizP2U0Wlfqv
pevxlpM8YePDk/gvV0fELFPsFGblJdyq2ZCGl3YleOJDPuP8awqOY3yHouCdTMxjvqhmwF8tIKsV
b7JOl4WhRHctDHBQ9Q7sWV4wTy8Qh8lyqx93GHzBCz3JBgEh+YgauyPynZ3lRJAQIlKzb32YYsb6
aYD/Ry9i7X4Um4ZNnpi4LTuM10B7RNiPnyzsxR+dihrwja7yV7+mDcZkG3oj2J2WeJlNI0wBa3kz
4wxtC/Xbz3Wr+/qjwwc4aBUK+MaLDzmG2XXvHMU2gGwl6lgYMTwNKhGCucs32PDJZ/M0hMSOM8vi
wk8IFymKJxqH6PoZ5eCvXOY263yZmUdjdQFocDTbe04rCbvY7HCPjK1mPCUDnKYbBVxdH9t5rsWt
bvxGL3kKRX6ZiAcfLGal8ZLRofAXcD0BXiTVh/fbnNuMn4inxXTzqO1f2mqS5JSPNQAmQEnN2K9H
ZcanKpFpfAjFpHm3UQoHFRuQboToKjaWfVp397sQji6naskUO7c5BKH9QtXI4K1Z5r8YFl1xb455
9TBot2V+Pgq+2d7bPLwz3/jPCnG1OAVgrb/3OV/tf2QnLbrXba/g4q0lAj21mBDrFOhSfw/VBwQZ
oYS8My0x4W4xmVj7JdHCnIneq1sLNCedFNYCaKe5ordmxwByblupxqtOSrEO1E+LWsoJ+7w6ggCk
VaCrMp2PKA0n5AsW2A9NOLBJAj6zcytfVjVLQMbB1M11cnD17Cc0VqzziUULuN8UWNDB6hMySqaS
DT1VPAO4rMCsXtrVAhleMZcJxD3CrxDu0mQ+QcypgOlZUT5s5drYG+cfo8U6R7xiA44IiN0BaEIv
1yjrerrGZj3tOo//TXjKDDLK5Yymd2EjgM9WLKfg8+me7LUiEMuQAiAMLiJM22ecgGizyuUBKTCA
ciLA0s8wVkeueYup7WaRGb8hojJmAdi3Mp+c2DN8hGqHoAAmErDnOcz4mwmGGshT9gZQZ04nCjNM
NEwaS59oZVaDoEusWzrE9qFrA1Lk2D86tjBhJ8Zv2TVfGhytU4LU/wQTj0zf0Igo01M8o789bhe6
glSK5tok4MLf98IOP9GRJdGLKY5I91zWJd9uJlJEuTdrpsj9RPUaLofH/zowSeDgWLGvOdx9gE19
+N0wwEJpT80J6n5mL5Xe6td5pfN94LLGmvFSrhXSKbEj+8Z9nJdnIj2nWReObMw7NrXIfokzBNRr
jCmBstoHhO4CVemBrxRVl0njj5OdB1jaNoCIv6cxokMyZgoviOUevlfiqH6vw3To77NGm/llwxFS
fc1xaKe7Y5ip+IJPGZENlm0Vjjb41OUPWTXkw3/B2AM3TK/LJ7oE5XvdSm56vF8e5mZFsyKuB04h
PywWp/AwlJp9XQPDusCQeYXmJIuDfk3LHFDWlILLLlqjxFnopTMK5glsq2FnOWSsNE+hjJu547kz
FEZXpl71q0yE4l4svh6f5mmayKlCm4s7bc34IqUZocLCtOT/SD05BoAcZAHGfIg8VP3JFhpRQYM4
MnUZBkHaHudegLvI7iu+37uJNDkKthbkRNCthnvYg9BvQMfd49pggLvO6CIQV2b9VD2mI9hfXDKb
sBCuS/e5kBlcEgqRFBBsTIsYvVvDwNLjN6k7NXu/3lwdozztWxP9vQdbhTL94S+Bzo3uj2qzaXnb
Ui1HIA+mxvouEHhsfm5LeZNxz9TNeQN9clex6IYrhL0zPa/TwODjB7MEgYSaA7dr9yT7gV63nrqJ
zRmcPpiqwAfR4vj4TEhg78OSwWJFmYCPt6u6eQBgt21ndKYVjND1Xm9dSS3UXSQH5NHPztfLi8WM
JM8jQx09IZtnWC+wyObDFfshxbeyQZeCy8ZGchqdTP8JJJqih9yXYfDnAxoyxMsGL6c7126lfoiU
7fVJTEjLO9WzU+N7OFAS76YB7c0AjC9RQTscE676W2R1BlXdQes7x0tXd60p2A9s+dLvimxL+jM6
3gy/gdTF5hnHa4EhJOkPZaJVaJIERaBUaUwD7mqU6GI1kBq09oLctrI0ALqsMPA3HQBtgRWAWDFF
gGO2bI8bKpXN+qNFqsg/682hHkglVLiIpdFPCDNfIYsjR4EuzW4HHAWFzWU/ros+Xmb0IW9kQoPX
p7qWX0Gig8qBY6tJ5L4dW8/eF5nDCWk90EscMMaSd+nA7ekXlqnlxLfMNNdaBVM9tYGO8BJZ5u0X
HYsaitwU5NwtCPKqbwy+xk9N2Ka6S5uj53pC1vCQjzo/LwNavnNh1PEQTWbrjg8t5JElkh3/5GLO
mkdv1j0DFgUgDE1qHeseBWcT8ID31r5UJo/gOYzKsGA5zWh2+axKQNKRKSCcjgmMIjm2KrxWx12+
sumr+DC5PktSQ/65e8RtrLtJLx7d9XgHSQPgBY2zse6WxWAiEkOWv+Fisi+YMOLj7EL9n29xszpT
Cn9txmNgXVOr7cdRta7oVCXRcom1LjiegmaFSH8ZHQDSYOtnChxTAS+oG2x9rCuLHUCAhFSDUJOv
MyB30kHFOaDca4QPwHiRY3xul4S8CrAYpcWnMdhGaXBG4y1a83RuUK2/hrTonxbw3ZfJO/RhJLOm
LxFWeTdKYE/nJWHS6+ns8JnGUtoV+YE++6cVLVxXLiv9LgUxP3k+k71bfFQvJRqs8rRj6I7nLbf2
OcB9BHleyMt736VGq7YwXZ0PkVakNn40mOAv6vlN1AeGclULUD11Loa3WSIrYNQfQL3D4H2OED2M
6GXXKZxE9GM4+VnWLd6H0r624KCBUbkxQUkIIEX3m1ja70lAWXkn0fx/PrBE+MpHDw5voCvSmYbg
05MkFhA0TcL/5EODdl+MEsINCuTsftPTXF8C1dPdsAX4A2NB6oBHBaBM3EcM8nhGSdneQAFVaGgm
VX9JwADecDgUv6HzATPEwIaDYxuO8iuZcLpjYtqXtwIXEl7wCmd6R6xCKEOlx/xnvW/s8ybXBQwG
Xde5J8x5FLEit2+uzYZnWsJ/gbmj/ZrYMGegdjzMqOloAfTLXQKxiyO1z1hrq6YzqiO6EsV59b7n
QYzXtYHtuyirDHE84KE+xaARwEXmhBDd2DqwM6acvO1rdIB3sS2Vgdll6/7wBhxIB/BTfas51QDC
ABq+wApChzOk/1vbzyZlsLWjYiv6SqKJxgzhB9xpkYr7BpZvU7fG0f8WmcYeJQ5lALW0Cmu4oYf0
JUB6UNk9tuUVSLOljNNl2YbsyzqsWdOFCJyrZybi/u5lFtzVLojrQQo7doJiyBW4ZC/jt9kP07+w
tKvuuXYNWKTJ1V810aaARVth3sD2I5O6DZiBe71JZq741vlnLsrx6LYwttepQMcADmLA4rMaxxe7
Hvl2t84OD1WJrCODIRGub3jJk7kt64S4aES0zK9i3Q6FiM026nO1wySqz4rEfh9TgcWzXQ3hBQKB
+YvCx3zaeRXwRGwfrAaGYvfdEGc+ARjgf5IXG0ZHdG0/3Vocj2rOAeGwVN8r+rG74l1bvRZCVNjY
0LL+p+ORt2c/7bV+jQWoNjyDabnbHR4rm5X5O2aLD8jcN9CYea7Nw7oLuQFwyzf0Q1l+J2QamvNW
VAlKtHoWP1sZ3TOS6fBVHabldAE+GYc+hiL+JKXW+pJ2u3yHSgJdD+PVWJ/QVhJ4hwMPuA95gqVm
CBwe/zobkZ8zqxSWy4SW97URxbH+gOR0R4KNrcymrgWBhrZXDVkvJHK7PuxbC6a5LtLHUzat/rjV
IRflDXxFLkCXZ0rd7YtH0lisI5I8hCNHfptkq94nvGolkFpbFb+AxTr6DUu1hf2B3pJDXRHg4gP+
uxCXnEyG9ijc9AcAeF1fXdzG7CxNcLiANtYEYxT+NMD8BuKyfadwboAE2lVfMugC0A6Ow7LeVwc6
2VMORvhHrUGNnwbUqOys5VxCMgF6H1JyTB/jDXPZEHoWw9BejsPBmamcAU9d24nKFftlaQVI0QTz
l7UgoIC8Te6twVDG8LTXuJAewsW5xwvhfkvGlII4/MA6U7sHQu9X9Pb2UqgdIHinplV/0xwkzW+G
HzcPy5iRsbcLUkbPSGxjO+gIrorTgfA4MnYJ1Edzsgd+4SfUtLJ9WIZtQhAY8HPUk6H5UqW6/Lev
KRvOjtGFdjyNzX8McRfAIrI9AxsMJv5SVxMJt0lgTwRyaAykEDNlsEBOW+mRq2mdAWSALFOynasQ
UWQjATx5wXpyvZ3x2AEVAFddQkd3JI2Fek/woupE1JfCzOP4tFUG2GgN9ARKiBLqmnv0rSUMwkYz
wLB1LKEgGnDkql5W5aj7wuYJnevKqteMtgfCp5aEUbLa1hm8vWrWgGGvFYDSimyWF8hgsCWfSkiO
wHo2GlTdzui3OacfPIeEx85dTGFoOsN8TVG328r1UrQYfnZ09KwjDSDS0ILj7QHHs194jyNEI8vu
wEhGt/ETXEpY+pbPFic+U8GRM6RTy3Rvx2zCg3kI0GIeMor67GtMrT0KarNjS4qn4gTf9BEXKE3K
nGaVF/GJh42C4bXg544zybfpOO+LSuJLtLyGq9EGBupLVUD4J1BPfbN/CUDTwklX5hD3ZvFqfrJ1
JrKrL2Ue7lobANerbcrIF0iqoriNtWwbjJtRP7LNcIcmnLR++gYAb/YYdBZrXgqbxiyB8SmX8Ssd
qrm9Y6YB6bJLUlW4woCZ37lY6HrVVAGjb48sfC0wntWdgMv+h/mu2OQppjakazuYBvjdRLB9bsgS
/0ArBjgMAcKNv0Dmhww8oJWFuczzwbbLkEC2mjKFX74g+36hZNDmpA1LsSeHRfBGKA0EegmfCwQL
prsvSvid3zwMXHE+6TDEBwjvHCIlGJjZXlQecEQGCArIpQq67feP8MUe/UfAHpLKsSen3AFEljm7
LC9cCSD1OGjDcaZzhb2JdWw/hEVZqNN1Xpn7gSmHPzeRgw/Jm3HL+w06hhXIB+y3zm7W/tGC5z8u
iqycw0QBjcX3yTcOG3rjwoYLbjKEcFqC/UVu2sLdaQmLaaGqyI8W0Ice1k/thNzlDvFQYTqP0eBh
Uq6IEJXZ1cTvElJFJMfZfPNvB76led4GKPPOe6UK8eJ3sOffOSNzCRHaAAPvihqJnjtK5Z8s1gYe
VwQ0uXeaH36B31K94m3zOHz7YR1hHsvpBivbhcObtO0GBMONr0qBoemHEusFgIFB7gLUEsfwmLQp
QRc1zSw68Bi1voNWMpb3eoPM9gzAeoyXZW+xC+qXNtILOlRWnwHiaKwY4JYPd2nk9omAxDK3hHWW
6XVvAWa9ZWwR+b3G0SP+7Lph7oEmrC13U5NV8ZbCXH+ipnHiyoeojl6LROFSWkOI8jhEiR1tqCrh
VbUfB9A5QdiBeRukwviNZE2xIbGhMe1n1xK2/yiXYsLTVfKQ3x/oc2D4OpTW9hZfVp0OFybQkRCM
7PCFkhSn1jw07BPclZr2ukfwizcpXTsDK63RzfVuw/tzBRO87V2h8pJeYGM5pfNaVEOLp8w1EGRU
WynuNQt4KgNEVvG6mqzWf+maHSP0WgWEbm5pWwVObDORfGPlrKrztJNhukKlEecTqTxdnlCV5ZdF
URyDhjZL+CLx9dqbtlEObxpxjf4lg787PjqOq+FxDgPa26g8/00J9rI/0blBZa6BUZMHsIeIKZDA
e2HSsAg6/QmxzhH6sJnCnnk0JdhT4PDD3TQCGIBi44hgpFC4ozwfMUiK/DFWua8ElI77oG3A96Hf
ZNAkAqQexN2OPMzfQCKCJh1EN0U6aZuGuvPg8OTdDiYAbHKrbH4huiXhUmUVLNhTPjF+XxPj8muF
lOWvjR7G40bSlIur9+C/u82Ww++55pDn7Ng6l2BJcGybDlgMgF1IXjBsYD7esWbVkGU/gRmHGp94
V+P4aHFYQ5xm8w8pyda4GzE7sQ94zSFkYIcq519aYh7r0v+kncdy3Ei0pp8IEQmTAHJbjlV0VTQS
RW4QpAy8SwAJ8/T3q55Nd0kjxp3ZqU0IBZOZ5/zuOK0tt6Myjr/xzCCBiWyn8YlNm6rsxq8Dc6Pa
jBZw7i1imXpv8SZGIWZMexGMZ0931pwjGHFl7Xlrp5MofjklOVZFM9MW6Ihaus1hYa9qtMfTqqTo
0Sthwt7alFVF6PUQOQjwUkAfaAwEWjhsFNTnNqtaP3vN6168VV5rWjAHjQ4P3YXSKz0GwSsMscfk
qrC2n+iPyDia28xj68u6Nr2HNCnHq6mC6jlklXtey72YWPtZOfnQVv7EMa09v123udbMp1yE6Gnc
cIBfW7Hl8BEsEnDbkXm2rBrv3F/pwXFndCuVHR4qDADz3lrqDEq2jCnILE+65wqioxfFfi3VpoqQ
TdAGFiFxRMMSM36y6bpfZc0ku9jPMn9bwq08LLUPWqOGSmADjoLlKzsHTqOWPvTBVZChV23UTV9G
K8Hgr+qqewTQb44qbNOIFqibn1ICPcartK30sito7hfUhK37s+JrkitgHiqb1HZnD8p08SEX/dFG
XaTC/pe0utnbx/5gc/NkfuSgQ3NKbkcgrXdIlD5Fddf4j90M07YeVKbLdVT1KMp0LMwdGRmG9BUq
FHtvz0qRVdjPMyMzpz55EalyXunOmntTovFeDaMS+dqgNrb3Gtrth+V4WYNw3C/1WjBdO97Au3Z4
CoOsvSPkOMZYlWSIfGaIgy8BQsB6H8xohD40cPeANDDgs0U/XqbXwBReS/JlacRqmOoQVVnMN79F
Mzb2VIAOH1yuWwG60PnTz8AUC4MFmexq7frYoKqYGC2/XKEkE7eG1ZNvKiVHSljeBcyTdCledZc6
VwSAKqQBVVg628oFW9sMSHY5Zzx3TveRqHUN/JD31VVVp2T/sVxxVgd+nwHphIk4LG5ocW4GbmGI
awjljRAKnaJuGETCWcChhcJgSuKdP2ShszYORQcLrKuabS8c5IiTD4FLi3XWD/rOMGFNq9EtwSqM
9szkjogPPDIzDQ+1kZj2XZmZ+wSleAUURwVBGFZGEoYGWh63lMbZ3lLKbu6g0NWzgv8vtoE3WOjk
u9KX68EqFveQIUedrmEOWA3Wgqx6W6YjtcDothU61gxYaO2nccvgwCaYvoQ+/dEalJPZtKNfwOHn
ndLpVvulZ6/FYgQsXzm0jzpjnOZKBmH1OvqyQVI7m8jfO0PIb9ZTd+/2efhT1pn1hCQnOJlIozVo
OtR+1/wY8K8pc4pi3fijQW3ehmQ50QbM3/ugldW3STeiWQXV7HSr3M9ieYKscBOC9EqrdKBZYs92
DgUcHZ8d5LKNCh+t8VaLTi5fkhD4dgUClRJJ3buknOZeMxS7zl/kvc3bUeta6rS9PWtp3oHEy2Jd
Lm3ard2qjh+jTFPRl3xZ1xAlfPuupKfcVWnXPSUM6WHqywyZeNX3sQXa2YnoG/v9Eu4oQZdoU0YN
0JzuWOHrYKlycVcF7rx3ly5Gazv3FaV22gMvc+e59S0IFk3nmaeYZszoetFbDxO0Pw+RkAg1+ITn
KynKDo2/zqcny/L6eW1CII+3qnc1/UrTEsBHjq1lk77PTgyUkc8PZTRXaLx8zfyJoMFXsnNtR0/X
JVvcMzxM+F1L1I2HIuyGtxYNRbJppcfqctAXj/tUByUW6aCbzUPNmCJGSyVzl7wE3piMO55txTbY
u9ZX07WBv81i9uF1W/Ryuh7rONIB2g7PvR1xcxjEWNrF4pjKQK1AERazC/JI+TuT5vUZlsnVW9DY
4Uc1OFODCrhyn61Sd9+81mK6JUOY5mxb+dEwr4d0CR+6Js84b9lp9K7wM9vCwB6TMYWAo4GercLc
je4RZKbdpjchUWWUHbJ9gk3xydirKUTXwegTKS+aBkS7n0vxNngmOWVd4jI+y52BGouCdu3eUQtj
pZs4nVDDjFZLunjVh87m7PRoQTAm/dUZK6ddow+JnkcGYzUIYNM05khgI9vSGZc3ZdCHHGpeDApN
XYUBAzi5eKlE0/+gfs6nuzrXYDbBaIZwa2mnTg4pb+FnL5s8f/MEdhAwKXaejRlG0ApXa45Q1TB7
eNPJOOm3ftLF+TsvMEGaTYc6bCYs8KTfchqXG9/18veG4/EoRjG9ocHN5TpcJPql1jayWy+d8N+H
yW3lrmfnTGkM/db6YudnlxzUM6d0VUdq/nDxMBzzBq3Zh9bZZB06VNFig14vbW8ycgWXpyWGylyn
fgaqAMsLHrzFRFMWB9DkqPtBGeSJXR/6k3OdT1PVHC1ba/a1aRndlXFH+BGptWujdLCj3L3pZ9lF
GwSCg08+Tm+8R9lMHrEeGZvAfuFcYPhGPKZo8RrHJFd66cZ8l3hdW+xlF5fBteGItg5gxBCgTIWF
h/dtr7c3nI6J2MWOhB+PacbAPMK4f0w7RbcupNd+HZPGn1eNH8L42mimnnzVp/aGw7AgNNXB1o60
IoEO7cuwZXNf/Oa+mRmxTjmlPbNDgm3zq6MZWTxTOCYEdovLpgEZbqqrVlu1d8vnGMTbqaePX8c2
QPiqxWnhXbEPLsO6xD9r7ZWwUfH1qMJ4vHnD6HQxWm+EOLRPhe718KC6wvW29SiiD79DcZIWsog2
YxUlP+LJi9xV3LtpejcFswUggyUruXWIRP4A2VAfpg5ogfNJyPCxoNsXSE1QtOVXOXQZEmOYwuEp
wv+EFCMpO8pPKSfW4hJEYtel/ZwcRon8l31KJONGaLedd8XYhdGtEJHDyTWGTnNiPErCvHXdnfV7
mR904Ztn0SvwkRbzy1j3uX1l2xrBexg1yr41/gL7M1XL7N5FHgKYnR04C4WGbTsmaLYVJot2QOFT
IHADBaumJrmS6SwbBA213YAHeDIg3TFbZq5kITKuSuVZd7YNLBuzem2JDRkiunkuoRyrXQkgsKzb
LnLYG1SZ/0j53tBTwp0GtD92P2xLq8otzrnzEKZMZKP7HuRuhxlIuSPuNWa8d+RXdMkC/kwtNo5G
fzTwYD/V7FWYCB2CDR+taa7iZNVYYQGM0cz6Oc96oSjCLceqb3qR52xRRdy8aExvkEdG1K9LM5ln
LebBfVRTzCiouhmqb44uB29tyn4UK8mYWP8bkwUalKMpat6Vk0wlH+AytkCJGcWUsx4nOYc7NyQI
A69OsNS7ae6mG8fTtD/I1JbkOIJU2bTMKQjNQApx/d1rFoDjPqx7Bqvj3nDLbTeGy9c5UeGpxKyk
qZedLLgTwJUlw56jPr41TpKFW1RcaX7nCV3FD5NbLa6mfFJpiZKB8mpGQFlP4cOMxNl8gRi3XzsB
Q7Qlw8MqtkmP1oVtOgk4aMEXxlVcDeSGVLZMnkmby83e2KisoXmmqTy6kXP22+C5G2kAmZWxjQqL
UyMqkuw7xLoA3kM0MKiTrwmLeypCAiPXfImcL8irw9e+y8rnPIDjwUlTlsCy9K/2rsuVz9cUJb2z
Rgjb30L90r12tVfeo38+W6unzhlXjj3LVx2IpTzBf1I9TQQtx5vA7so3cCuXUwwuEu3PIGucEzbA
u/EzpiLLJfXxTFRngbNI7TG8RY8A1VYMQYc6iiasWMd5mivO5QbuP5L811/Av3F88EGR6l3qI1Wi
6kBozy7W2+0G46dd3kXMvbS3KRUvIpiwMIgiC+GW4zGmYkwPY5Atw5UQlX7LYK+JXl3c2dD32yZd
BVnS/pzk5L8lom3YJio7W2cmzE91NIbfbKwgb4GVaYSIMW7njR2EndxUQ409VNt1/qbHwbJvUmnj
k0DKnpqtE6vukI+9ZF4xWjl56/ZjOnzLtByiFUs4YKYHZKreBH6KwnnwLNS/jXJJ5M+qwoULb6fw
hbKaAaI+pgRSnqIYXxqKf/SQKpon3lAwRNPZszEnKx499ZbJe9musX/3giJdMn+z6Up7fB06F3iQ
qfdTvA+9xsMzqs7OO8gkCvq1BYWU4H+cSwd/XKgfpDbuHWhFP4CxFv33agoD/DYSJBS4CRvN8pN6
afo6QbYNu7hpKEd3cYB+tlrRS40bx08KUt7o72i+vXwa1mEaMX6ia+vK2USJxmZReUn5VCs/aZCO
lL5e9yZrie23jVWj14iqB3ybfGzKMeKaQj0KN8JqkycmHHjWzeKUtt5k0xDN952flNS+ulHeRgHy
x5RgPnsViwJxh9Z2/8Iorc5fDwGMX0RUjYGhC6eXKB2S8WWZFsBo7fjpgLTr/JmOce79BK7hPWT4
L6O9YMIptTfLmrc0La6zhjyUvEnPMFXEQ5m1CVrPImtjPAMc0XIuldrYxanbKVhNBPWpuJlThbXd
KVPvuY3blvmNoYMQx4/jDjwttqyBgUTD8AzxW6HJKfAggP+nUbQJHD3eMB4mAxblSR7pzvOj30dY
ikCi6nIt62EctozOFmY1dGeXtLQElG6K3dNbQWs6N2Ajw5vJbTOuJpPNdyVNX8oBGEXTVWXOkk1Y
aPEwCR7KvelhLA7QaqYhJLCrviOeb2jTpazueYDZBEqHthUaJHX1zlZ5Dc9gPBuDEbJGPBL1ok+d
NTTFJi5qOn5L8SO20tPhu+sO2A2AQlGhl54zUIrHhM8yuXPB881yKFvUCWdp52iVtI8irAT2XUSC
a2BN9eIHyv+oRFbzz6DaL30hxC1tbLqsa1inr3FEybz2xqXGOjBE+UOHic1ehagWQXkB51bIycFX
OJTQ/DbAzN/Zfdt4h5IeyyCvZHJ3UxpN9kq6xcx6jxVR4FRLQ3CXLqI/xak1nxLHrsQGirpsr/xS
Tb/KFkfKKpM9/GFIi/oFHqP5ggWJYyp0i1zu7Q4V/o2Gufxe5hGuhSV3jdwmfpI/EqtqaPlbd7iX
DTT9WQ7AMTx1bfnkTbpwtqSkoZyMlym7jpjThiOvEuS6+I0MaP5tN6oqtuC0UXfswRbir0g6IVoC
20qbNw89Egk4uHy67D1FEYlgkS+ivLY9qx03WkqFcSRm3sKDEPThJ6+tQn3N3mV+kTrgtbc0WkNy
1ZayepmYgibRd2V195w1Xm3t0qoI71PwSc7WVPBiuRFEdUYAjRAl4CJFaDIPQo82tfdubDyRLXan
YvLGbVmBZH5dShmfxgli7xaoUzzmIiz0TaZ8UO3ebdz0fgw6qW+iyj0LswdlJ9tionrHiJQv37ER
wx/R51DY0AZCPEMUx69hR+3E/xHJX24ArsvbTWrGInIZqN0e0eFeL2Oo1lXhREfCpdJhaybVPYwW
U5QPErbY/hbpyH32+qx7Xzx7bNEpDU2y8oqGlhXBguoDBBRlbiWrIVfMIQyCyJ8PWhRiucENU4cP
+KvnJ7fKEURMWYvt/lyY9dddEyQTr7HA5ofbAzZtKrLQ2mSNbhFQpqMbbR1RclggpIr2UAXmS+9U
7gvQS8bcoKHPCFbv/DBcx0ms35YwdBF5GzGLFaaP9F0vqn9VVHIswMnDjjIhPv3hUCFBI3bgOGvk
0ZN5Ga18gMob2BV3MD+ud9vZE30xnqL+tsD8ikVOxWxHNPH5Rs315K3isEQybQAias6EBYpwcD2B
a4J0TH/nCer8BzWOSp0CXEOo/IIxfrRADc1x8kdFOINLa1OBulsIbjF0RsRSWRWimhKTar8Wba3d
vecmKNFyeopgM0PsqXXrxd1zlUuDf27AJgTzG0Rb47nCO7Rd3UDZJIF+bbTVdVemLPCyJsNQbGyd
+j67d1S1qPOZJ0i5JV4bswj46KqpAVwzt9zb4L1nG5sutyATsmP9TEu5NplDHzd4TrIfCzaLa/zw
Efr2NLfGb1Q7JbFLkF3pfY6Apv9JG1cRolFEhAOtwEiLgHM9me8bXARfR6dHPFv11BIr13HG9mn2
lIeeb0FTys8NZfGVmnRID2R7mR95gkFphWCpZX9oAvdVVtZ8n4uZj7BO6ybfmXZovkzZVD4FabEA
SYzt/DZwWP8wyFT8s1FqOFVJajUbMrpnB3W/QNUbhJN8ktGMhlDq0H0pkua8FcxBVK4x3VUF74NS
Dx0g2spV2vYk6fQesrCN4ncGq5m96KskawLFlU7jr32U5OmTi54L/p99tXhqnSn5kpfhNKNV7IcT
6LBu+BQXzDRDLEKzhxACiJdxX8qdsLHrrhoAyJ/BTJ256dwlu+/nCIcujrMOxQvWuOeCDLoIja5D
dAujRmdMNnNavPVLE2K4HC3kqhyN74LlrTeISKu3APyd9Cm8iGaDmYMcg2oUwRqKenwhIW728CJm
2ZG8fsXwvVBY4qqnxLxDG5G8oEZCUS+bJSNeleiOFyxeRu+IKI7bqwjVU4xQvMvb94VznBpM5O4T
fWaYrEu3Qtsv0k4/oD2Z0mt0SzH/2h+n6uATLlPfLkU57NtFa74SKKWUb9fzEUJDDLyQ3M8rCLre
3OdL7b1pB9HpKmD2MSG6egTqthSGHgRFPqopoOHu2aNJ/47To+yvykjbv8jtaJ3txOwnpgLB0TM1
08TntzE4KQp7Qs2WAYZPLBKzSNNA8LaNU7vrIG9m4tO5Aes+0Ev9FYAM6ieOxuqFTbe6n6gJxBqc
NqRa6tLhPOY+Sb+zAwz2ClPYpG5nUisgjJ1MXYMXu3KPFLbMHz1SAQy3WYMG6qEPKRNVPt4FHuos
tryGFNG0paRapXnBhmMK2flfDLlsyTu2lTi5qnyT3SKfchX4IslGfLRoMxoAy2kPuNK2+y4ZiFWQ
GSLKte9kzNSaPRE466UJRrwBslI/zgqrOwOLIK6WLhwlBXs765szlvyeEliRI1EI3C+5dBTY+TQm
4bG2x659hK3CY1aG52gDK81tfV+4VZ9vh6CS3/osngkdpjo7RjBP1PIIn7419oypxTjVAmlupXPF
iOOZFlmZ3MAA1HFRgRydtRug8HwILIUWi6Mwmno/aGf7vuqW+EhyT3Y72D4+7BUbnM6fSmx76t4P
xsqmSusznN9r4QnLFveEsNBG7OqslVGItHeQ3cdSMo9Pb0BvkcuuytALxmnHvFdjDQ/I8e3WPoXz
gL/qyk6ctMTTgx+wjB/VTMJCexO6KIPpFOm33Hjr46iXAQYV3OHpgWl+ocXcZmkXFnWqTtp3v/EX
QQeI6mmTp6bBmF75QbRLI8bnVJtaOw6xpFlI9U0ClBHVr6aLW5SZsNbjeGfVylNPaNSXcOvU40jl
JVJiFNy6D6LV4NrzT5fslvp6iSg4oBi8pnoe06hsrhN2QrkZmD7xpghvEqcOPv/s1maTD39Yphzj
kxPMCuYmdHJFQuWUFsMht8pguarckfnP5zwRgJcxLuP3ZfZ1eZibMXH3PZhnfKdGwj+vSf1jz3S6
JSk3o8iC6alnTTOIuAp8H28GiQhf28HJlpsuzGV0h8MIv5VDg4qLC04UMYTN6u+dFYI8bFmritUl
qVuxkGxBPrT1CHiCdWfKIXCvLSI2p5UgA4bVs5BRQI5RgTgn7tXMXwuVblZ03uMZ6GuZhzmWFZI4
ZdsnQnxzlPXDZC9YiRU0AbqL7Is02n93MNFwXjSjerSbpWKgsQPkOUMwYhYqyozKhnOnohFXkVzl
QTSfvEh65ghBxRnGivS+dG7ICM6YNX5vLGMIPOB1q2tLavV9Str4I+cBLNsEYbgAaADZ2Q7a776X
yUj5OHopQGhQwiJF7sjfmUbLiHPOc5bXZomtaO/kjaX3kHjTV1MF467yfae76rtoMvfVpIleCVEV
PBkF0Id4AifwfooaXKek/4x8K0FO+qnhC7xfak7YmyRAAIR4kt2BwKAs2kJ36/1SLn27rfu2fpzn
f847156+tC5U3EY7CVwmBprKXydcN1gno7InkHKZ4zVpB2/aR3WevBA6ktI1DKW6xc5K4snoFfW2
8GwZrNBboFVNJWL0FQDuUO/Z3hv2LM+Q/rMkyQNgl61XtO3AdZ2gAzsDV7a77XBiPkHkQ1C7bWEd
5yQBuNVxiXU9Mmr4NY5+T3vKAmq2GaoKWnXw4hqQEF/afYxFNCL4obaHwwSGchMuPdLpiRntDFAl
w8e5GdwmRGwddygoBARty4Iqp2ybuE3HrcVRv9w6AWAo5nQdmfXYgU2TLmIvNCQd8cOnQrtTehV2
YXK2abWtuHUM7gIIBAvcrtGTmTaipONa0/8KFBRzhiIrqDsMJbEhaAFeLlvFnePWGyePx58I6On9
ImSnhGQmweBd1V0QYyThvL6qiRZdtqSDycekJTNhQ3KHeRBjCNE9RBGNEyo9vrMC1duXPmo9KGPV
dZvAA3FGQCf0AwEwKXgWxgV9GxA09nWuxym6r5k6+xKKWW9yxxnM6+xCfIOmzyqj7oW1Z33D1mKX
JRAUlaM2agW5I6o1MaEEvNgZUOQW5QlKV5eIAWQXtGY2jk0tX5pz27OJJDnB/GK/KQ/KW6IvWgS4
nqFv5VPQiHmDtdwcW6OL3YLcNUZN7/c/MPGj4MEfAgpPTh/NxgL4K7Z08eJI3Iw6+5VhS1cgkDmO
dSzc9tbC5UR0B2pklIQoJzCXNgt0u1Pq4iUvxyK6CYvCmlB6F2JTZj5xAcoO+bNqJClnoxyXu5am
/XuN2QCrujVmj8mipYOVDnPMCh3y4MJWojDeZTY8P9+Z6m5qYUcOk0+Urh4bLwZHqUTV/aps03zU
QMP8Al2FNOkgBvOHkaUOtqFqp2MJtDWu0ipy1U9fWBBJLgz9VWznivFNs90/ESLhNzjHw5KuqG+q
Er1A615PnoZJ6SqZxIfa78JloyCimm04OMzVCdHe39jnoKHtXCfmyMZq8i10E1o0m+3AujpPbnPv
m3KYxxv8ANgmRhJI7EOb4hBTNNWoAUXXffhBoKZbfCPKP4FfKw93LMaOYFIEShmrYMnhNUysbO+X
A1aw1AuSd3wDGbrgTo39MYknv7tzh+msTjN2eufhoUiO+VCW3p0w0QRtgqElzXeoGUI+3DHHGGjj
Af6eggG/K5wXJ9RDaL4pKExATJDC8cifnfouwOBgHehajIM7uK+LbQsXVZMIgZEGUCJFqbaKqKWs
tWLGWL7TBY0TKyuFG1yn2rWcjV9EYXTNLkeSp3Sts5SIcD3SaMwyDidk+QSZ8+E3IZEm8YLur1/L
1BvcY9zBGSQr/MTpyKGW4NDQa5vNunwEA1pwaDJ6TO7GXsX1XskceyKU2+DuFrI5vZt5hHo7I8EO
Hy/H74bWdEnWaWH3P8ahdU+lR651sVYDKM/dzKBBoqgqX0RsmfHctzdIbUrvm02gBFSwtKzxAYgq
0V/RTCYYqgO0BN4mQ/SCJsaBJAQbJFel+poGxv9esNGgAXHhKILFeLA+o0/4I8K2oNiMGjE6mnDo
113Z5H10KEbfBFdk9ejuSo0ULByIKDnUWmQ6b1A8+4pEzUlnw3VdlXiSE6Pdu2mKRaxAqRPb/Vgq
T986Fej+twBZl33qESAS87XMffiYNX0b3SqskqAXjWWRk75wmasW2631zfY6UzPPl7/tqQjA+/eq
1VD6eGAcRHiYxHOv3DhR3D70Vl85hwFsISSCyXGeMieNiYIXDsV1m4/oe6yzIbKCjBDX1Lxxdphi
Vuw+4a089tqmy1S6J2qgDMLkjQZz6q6IzRxOxgnabpuO/mAQK/dWfMBZHIt1Y+oZTxdWBNu6CQHv
Ce2KVBI9RHnjfM8aK24PTdg2Ifp0RReCwdd/Y0vpyRfqoexIc4pDkwM2BG4IhdYhjGm/1QsHYIOL
rkzy6yTJRP8WCuptsAF88Ns6nVv3XpJOl+zrDD0CwWikR60kQB4Dgosszl8Iahnjs1JXise67Zr6
yAxgRkxo1+u6U6daRG8Lr0wccAvF1OyOJd322RsaH6J66AA9zEji26bsEq88AZtP07XrI/6xjOvj
Bwi8OsLMNhiPSnGS4x2h08sPLzQyRZzbZx+fhOD+HnDtEGGIlkQKh+PXuQhXzU1ph+if+jvUw0P6
5BTltkSJxwWROInVYsXP8VLshto+hPt+veZNfZK+bP8pnTR0EBkJhoMwJeTiJ7R+FTST4icw1W4m
7jreEiSyQR1yVx4YWLGOd59OFzgH2F7mhzIuWZ4jvV0sixeBqBa3ZYogHu7Gop23RjMBRSPEghUe
GS+ImwBphWJXy6d22Fl+8FphXDsIkzjHGKNC9EkU8W/jI2xHoSll3n0giFC9TDKXA2k6SV0Pd9Af
WzPvs/Knir8R0/XJy/49avh8HcLeedhk/4QXT3oZ7cHBoTTchQ9T/1yv5+kQ3Elr268D+zmt7vTG
ja9K4hjWNdMcj+Vnk1n+8Kb/c/2LXGEAkMQhYwEH6jsdddMz0VRuMfXNP+TduENgvoc5Sexdoj55
wPYf7xwQUzEd2+HeL+88SBnFJ/qB+SvNehnuF1IzaHZicUUCgeKglA2+gl+0ncDO2+YsPO4Ps/vL
Ga1dU+effPK/PwcAOCHOr/s8afqfSfD/yg7WPTZPQ3LZHezOMW53UGh3Wfv497f9x4vYDG/g+w58
+/KjgqN1pwIbw53tlQ8o+m7c4THznv4fLkKrCg1AZeZcjh7Pq9jtfS8yd4TZflW+/RPv+kOYuJ+E
ZF/eC8uCEgRTYKDAFWV4sV59S3UilA1ZSumLth+d4EvYfnKJyy+ES9gCiQlpwpKa0b6YuWY3RjFZ
3MmOqFGbfqsxlfp7XezRWPz9kV0u9ssLXXyKlNCyD6nKjlnz0OePefTLUR96OP79Kn94Yv+5nYul
ljKzYCm0nR07/eGkP0J1XD4b0vXZE7sIfJZJXsBV8sQKb90NR5fDa94iA/f1J/vGZ/dy8fYba4qS
KXWzY5B+ieR95P3w6k/mPHz2Us4/4V8rkii2yVOGxzVGJxnf81JE9jh3/8vVcvnqL8a7JMbFaiW4
CkmC68ImLCP85vkP/39v/vza/nUrKW4BDxlodnQxoOTWT0IEsV9+8nmdH/m/D9D/cycUlq4tHFbO
xZ2gD2isRvjZ8ZxFtoI4uxY9dty/38kfX0oIGS85FH20bv+9Exo5VM0MRDkmzTEkUTYjctROf+ix
+eRCvx0P59txJBuMGwCkuO7FaglMZYtkzotj2t+CbqTdbTgQ54yKcGleZwlqB89FSuZucY5R8C0n
4Nstw/UEM5OgwFSEgf391i/D1C9/0MXamvrFm62IH5QszrYgBC2VDlRvvNFWg7GOYSovf7/gn571
v5/AxRpjBEbkd4BCR6OunPeKfMkyhNf89Emf39nlh/Pv61wstCVoAU3buDjmpJiWKJfx26EOIvRN
XRGqpzBg5tMuwAHx9/v754u8vHDoBpx6ro3Y+/KLHcLcFrhDiqOqrCP2SXR1JyL28AMQ32c95Y/B
B52iuS2v/duS0CZg8M/mjPzpGYdeeJ5mQLHn+RfPOHMTOcwo+I7NJhm2icUsFfz9svrsVs8nyG+3
Km3fwWcgmexz8YxnO4yQHvbFse0fgXxXZKYVNGn2a7QKHrwdsVoI+or1Jw/4cqZH4DC5iXLGFxRY
vuNfbAk5Ei8NwDSfHOI8BH1sRzYEA5oz8+iPz3Z9AzCYAdgMwVXofExtcTq/CwQwMyFhzR7UYydN
+cmv+u2MuvhRF5thn6bzRPDbfBqwX87Tc0ocgiJgbAC9sOvd3x/Bb5vi+WLU1i7xOsphdsZ/96uG
DFBZRjyBIH4E+Vlp/fN/fwGfv/88GooYpstOCcgSiZFs5tMIi+e6BHVbr3+/wj9lzn++He7h35e4
uAfLTDKkNZ9P1EMrP7xNvB/c872Xb0fCu6HFDwSBmFZ98p7+L9elEwsCSQGmLtYGmC8JiJWZT3l1
b5pXQhE31tm8p45WSBjSxzQQOvnZdLffFiQ3y2MMmBDIoBNK2P++sA5DSwunv5wsIqX7EoMEaxLl
yp2XfLIm/3QlRmPbdJuMyGBwyH+vFLZRpMe4FScvJoCdYKkoO5AejlDqkwnWn13o8jmqasq9uBCn
gYyBe9J+LeBK8nNZuMWhn1W4+fsH88frBQ74/D/NTHhxRs+AC3TEkzg5Xb4q+idF/URGflse/n6d
3w5Exz9jBJ7jAI8GjnPxqmSMNgndi8AGHxx7mV/17XPcaoKVPOgZ52Rq8fT3Kzq/7x1cMqC2AZWg
6bjc0Eoc7p03zuIU1KSrFp710UV++KVcoHpKUr9upOfW1x203bXXLfYP0L5274GCbkiM7e7LDEpr
sXEJr6I4K2+mHq07GW7ymjyR1dA3bz2+Fwzast8b4ilWPdTH2hqt+zKU2YFkz+QVo3nyyUr704N0
8cIQi8UX78iLLxExTY0NxREne3yqXrOcfXC9mE2v/4e079pxG+m6fSICzOGWSVSWuqUOviE6uJlz
5tP/i/LBjFQiVOfz+GIMTMO9WWnnvdYup1zFmTeN2BZIkcizQB1yJBEryjFMVuUanheww6Ocs3NZ
toJxJai9kQNjp8ekTjcC3WkcrMdnd390kxoBp7kKJanAsbt9blkV8aDt6MeDIjM2MBCAAcLYbbLy
0b9WCb8eC7uQId7qzFtpxJZi2J+D5WvHQ/mFxvT6ffzmntmVZoe2a4pLftl6wEHUtY9k452aU74q
7ccfcKG7ufsAHuE34lZJki8Ec1cuv8gAwAfNqOOhW3lPKCesQRbJ7KQn2RwX+csuOCTgdtWWlRNu
0ZFFEX7nbfBYvSiooBSX8B9+0hBXwiOAI6FDWBkPXgUIJ0xYrX1ZcsQweeMS1H6B9gyEuPozw7w0
JsfMWhjf/uYLNCRaca95AUmC2y/oeQnd8EAfOVQVg8dVviBvu3R7swulJcbVf2FYGr34shrpDfza
x8Lnbho8HlBvS9yEzUropSbwxrBC1f8gpNVJXVWKoaXpczL+qPniP0m63MKrffZRdcf4iny505ku
YnIe9fhVMsZLpsOck5q+PJZ3r9mntBF8dSQ6JZhH4lxTAW1PWuSxB6xw1ciuDShoIEPkT2pLkTSr
KJD+xdQvjDGMPyEKSWd/FNkEOmlfyBkGP77C6gReuBAjb4yb60XMWkWm0PTT7AqvxBL3BgiDQhKV
EMsolV22i6AuMcCSb+PQPbkuj55yy/eqrZeXQIo2gfXVMN0q0CIrR3a+pNGPT145+YhhbZChVCRA
tMnETer5rM2A0soe0i4OFlrb/4BuqHP6CDABj0927s4iApJYjQORkUTepIRPJXSzYt0i6m/RCJhm
B42TeXeWMMP8WNQllUmu6loWke0ayz4vxDhiD53UYOoLzDIGys+OyKRnNFXsOl5gjFDsN2NRHlHU
Wiej+JzE4yYEppUBnOnQqhI0Q0sA2dcVDZhdKSdgpIvdewCL9sf66AUcUAyZcjQzZBCBcIHCjMt9
+6q04NHeaBS8a8lth6ZsvqIofu7e4UepFtgXqsbyyH5qxOKUIgzQflrCKeEl4BoL9a6JmldWGkMj
idPcQP/kJwCRl1kh/kJtcBuo/iouMx5zxIKDvuyRYttnv0eABUCyFCTCGuGMwfVEBtxt2EMNX0Lv
JD400FsrUqTMPFcVDoIE9hsB4R5ylbf6Nm808G1FDHfIdOC6rrpF1lnhHv3AYWED+u7xDbp/pLfC
iGC2xCQ/Iwgef1BLzE/k/CZRdiMo1tC5zTqPRc0vDMQBMupCAstrhEIQAAUp5BjoOWAupJPt0FR+
+TvAcWFg/tz/1cIkQeN5Fs6zxhILQ0P0GDTISONlIB4FpqIP/FQ0GmAU5/Gy7hULdhAuLDS5hooX
6fEBWige5QGCxqYCagtfjIsa7FYLLxM8ipc+K0pmUTjXAJsi85PzeWWjGG5I8gYB0KFE/fsHI2OB
4QVd+iUH8tfjRd3rMCxqCgfQ6sdrrEoeFWCpJc2DpBQNGWjZMOJ2hXaKBEhaWUwpDXCTA3erxCBM
A1azJqscAhFCNUexGFWgLeHRNJEDEhhdd8oZ5FKOqJxq5VeCJoIgeMEUJABXnQhznoJPoWe/f9go
m8uIQqCuVZQIibuS+pggLDoQhagDWtnh4iSotifyX1wURHGKCFeGQ+8mIQUQZxxK0x1/gFPPojNG
RD8hnxr80+Ojm3vR12IIay+WGMgHdTN/yGIowRUTHIHqil6wx1K4e78Ueza5MFgR7j1Z482rMWdc
QNIdQuH3gN5IJjrVAFRNEyeKf6NhSRcTsKujx/v4WPDcG7iWS+zikCP/LigDf/BQwBUTca10DpfX
9mMpHD9zJ6/FELsoyLnQjQnHH9IMyAaqK5gZuMisqkT2f+oKBaNH3S4RBZU7gHkHKwBQJttIiYLN
AIgCytdMwogHAsp6TRRhe2AWZOI1inWKsf/OUw4DOneQa0DkC5Qd3SsVwQIEcWM9Xvz03ghxmoLY
XIP5wcmS4lyUUeRIBAhgG/4SgCqOXJnh9Uc+x42tMdnjNWu/qChv8F6oxmLgXhJVGek9hBn4qCvd
hlGaFmNskXIICs5hUn18joVDN3CbKHxS5ZUmU+TNnDAQK0QNrqCAQBa0rbcCBTfs0VPZaQeea6wC
CCBVcCyiJYDcAUlX6kWLtpPmLAqcoWDmF8qDssszcS2alFWMZE6aD37pdAWvVqxhhEYNxcE/Js2H
pO0xsqqL4YJDS1zUGw3ae3qgMGLLwXLAJEf0L47DVsHUFAChCoCHNXICYspvTSrMx8c/tzOKiqhE
E0AkipiXuPsZJqfRysO5hwgjN2ilYiv4jys0prdojPfBrIrEEIaN32Q7oNE133WrTIYAoODcFGnD
nyLJ2ttRqNF563nHruFf8nKZR0bd2EgwAgV/qzS9pQGgtWQAQqWNiyzZSsGBYxwvqChPbsYooYED
TjyCM7gsCMJvTwfTNxiS4iLviJlJU5Be2BFZlfI5++LRu7FFAy+beQawdswuf1c8ivm9zyLdCicM
fZ5KdQvsDO8YpapdDIA5B+iCJv4C6LuRo+uPc2msv9Ntv33z2GyA7QuwTywQx4nXEIDMBONkgncE
hBMGDwN0tQFOUnMAmkKr08y89Mm5wLNDZ6GokHUa8HeNgzIo3lHeAlxSDJZpv1M6TY/lyMqKd0al
PDSaPGJpYgguFVC1ece8mYpRQJdJNw2I+jDNbwJK9PHjuU9rCmg8Qa8RkjWIt+Hl3t4b9PLxMnBQ
wuM47DwnFpeDtxXDnxYHGIWnRkSVHbj4uT3I3i7ukEI2uP4rNIHNxBg8s9CYdQVQZBc4qkXOGEW3
wKSgD0TzOAxogcbdmd9+qkDEM6BUBD5/1ITH7MV/x4Grh+J3ce6tZhmv0I12dtGqTtmeO0+LEElo
+Q7ksWAv7MJj1b0LoPRufj/e/jtLSfx+QqcCXE6pZBe/X2wBOqIWBgaFi+Cjbd7/dzkqLyPLK8M+
CqTLqrZlnQ7jEB7r7lUsq52aQyUl8nAMvI6hnNOdL441qSLeCxxH2GWWOKa0kLqaiVysSUnSBdtn
MSBIC8TAY5451dC0S8x9Urys+1hNQDsQvA2oA2hjpOhvrzE7IDAFgNy4bQxwmVjdArdzidmHgNq2
dvc8IQnJVWEKqJGgId3iRMKgYtB67BYZa7NfMrvAUG3WCShW7f5m3IohjNqgKX4SMmC7bla9GTlo
XuVp8e395Z5EaChqoKti8p9u90wLlIRlxIDd1ktkp00ML+mV+eUdjBUgpzbf/+sNvBFGVoaQrwRv
3ohtixzf1Ax+wy0fC7i/drcCiKcaT/7RwF7OpbN8Q92gfYByJvy9BrqVQTzXgtUAkdT57FZ5xlxI
gqEWzN889Rts36u7DwwXK+vM4ICk96770o6u3i0xg2Irm4byyO4s7uUW/nN2qnB7djWof4ukC9lt
ZWmoK2iGtgpMhbLe+6CJkDLdoCuXr8N0TQWgUdwQs7OAWmerpvil8zpyWZT1zL+qf9dDGD0AnyVN
G2I9mD9bhyZjKEfeYUyamFk9cXXnVeJZAcIY08YpTrCy0M1jIiEIPZF+tAvadeRoJ0RoJOBiAEu4
hST3qDmNNT1izJcco3O+1nb8UjAKm38F95dmChSjRXsJhDcGAnvgqPGQzBu+ka8Fy6PvI211hO4Y
izYqMM/Fbkdbs5PeET7hfhvpWtQ5A3ClhrzTDgBs1RrTo65v/loiowmHDM2s8Fpur2WRhmIg+fF0
LRvLXcUmvyxM9JHY4H6iaJX74GJ6AleyCLXC8y6ICEHYsJ0OcbAiR3FcM3V8R7AyM7Ye67BZ/XIl
jNAvqaQK4zQ4tV0+OTQLOf3bG4+ZWAihMUokrQoBrQDbFjcxsBLc+87sLQNxuRm8Pl7H/DOTZQXd
I0gCoBJ2e0LAw0kYJi1Y9JBHDhBbrHwdHfKta4QUvUGVRKgokQEivS9A0vTAKt01gf+1SleuQXtV
VEmEiuIAdswW05o6q11WemDBHzTFTbnIKA2us7rwavMIHZWDmyb2hnzSUb0pGpO5VFb1f986UkOl
zZCpEhYEdMRlvwzNWud+DAB6Pf3H20AoJOCBaFwoYEGlDRwHvdK1XWRwBtilKLeBtnOEVmpAep+6
EVbUwCrGGBqBD2jUR5ayoFnl9+8BkYUVN2caQdawnt6cjC+/RBHfoGmeGS2OrkA47ByUHGrZxOmg
VR/lUQw4Q4hvhBAybJK/eKY3MoiDGUMRBGTq5UoDZ8jUa13PlsySZnVn9utGDHEsuQYCLAyaTMcC
5l6DhfEDJwXl7O/Lb2i0u9owmbAKHjAQgjEAg3ehY3zfqDfgGTVD6OoA8OMYJokNlSZSuNepNyIJ
4wCSLhFwU1iYsJePk15ljBRI8npjsubqh6YX5uweysEaohvkPNA1RuwjB2zAMGuVye71y/w9X/d4
RcpHYIK1j7K0+2zftJv/yiK7rTtwjyp5fZGV7FogNz910EYV0hHgEtvwz+6eM7JvXo9X7Np9oirb
SW0T1upGPLGzoOgrMRt5ET+p9dhE++jlNRc2uBkMH3EeRUlNv/FOIpod0amJ/UVrMH5+5evynMzF
gOjD5gY65svXuSXqvQHKdwMYxxQNP3tXEa2iLxQJREmUCENfV0i/11XEbZMEQ9Y+yvryUUII9jZ2
R8lbVcmRR4eScAJFrt5h5FthZNp6ZwLMKWD+5xOmu321Xs4vgghYsxzMGW/EprZLPzFg3b27Duqq
hrpjNq6RfbIsRe5lhJDc52u5hMEee4kBJAbkVhazB7J4aQamaoybbge7uuFfAiMBhDbI60x3X38A
k8qsaAW8GTOBwpkmI+5FKfQuGwLsF+w9ej0RW0vg9jX9U/AUPE1aFoxLdrIBdxuYx/yndFfqkUlT
VLNP60o8aT6YKkbCDdSjW38j7WtzW27EVb0JHNvmdguQ836A1e1nxNVLF5Q7PveqJE0WMeKJ4Qb8
TZy51GU8O1Q482NjSU619WHzXWdSI7zOr+lxwiUnd3faVxIJlcXK7eAJQc1tga0HnmKrM5TnbjG5
NKlTGYOFwBIJG6BWrftlt5gCWdcZDQ2A7l9gVoz1wqbHR/yMK4xWl3+2QSIsRcgEGC4esQ2aI+3V
I6r7x2Y12mCBgbMFmvr0s/oCFf0iN8BrgYC+QGBBOYkZT//mEwj91rlBCGw0fEJvxia4Ccxs6x74
5WiETroFMbXBnGgOxVwocyOTUDoI1yqZAT82jiHP9cgRLoE2ZuZNtKt0z5pDWeO0jQ/Onuw0UEpB
6gS15La/hLUPv7zHJcsNzaQKop0noVJqcMUnMYuFCXhO2a4yGAOYsAbAUToTXNpLyroor0giAoES
YCzuOK2rs6a43oWTkaxaLC85uNAX3l8FoTcnR0QEiLOUMgmnk8NjmcLQflMZylPqDCZ602leNPWi
EK7nxA8jMi4up79pzWQHQqPL6XUmsIhWOc0g0LaTUEp9PaHGK1ARDQxRu8SYGtjYzNoEVpXFL13H
hRJgjhJc7NxQcHnAEY5cF/VUZ43ClVIgNJXqAcaglHGqYOS95IWAMmW0+0lZiSagr43qMOkBzWSo
yTxhsrUPXgrpuspgLgT3E85XPbqrYgdVaIFpc+e91ibapLHre6T59mh5czTwyurtKn6RS3M0wFXf
6sqqMeNdvAOB61/mAK/vnkxoKtCkq5rU4jJk1ktlVchxHhbSkdVpZnHWu0XXsMbJmPeAW01cckzZ
R2ETddxW3o5fykVjgK3YAkeIQ03kzjl717KIG14yTSdXQD+5pAG5597uFu0SbLrQ/6njHWpdWcS7
ySyGeNCAjNEfq5DpSt+f979LJa48sMMbMB1AfLMCDqaBxDGMXkhraKUtkrjRoSy4AaDeoacMeO5G
ug+Ok1oEjcH+ryKhqw0lTSp0PQe8echC1R151fbkmu1kPXF8vC7+XbCHNkuMLKBFFs1lxK2MhRgJ
poH781rDjboFbDz0BQ5v2eI9qLZvPT6yWa8NLqMMPAYRmJYycWZJp3hJCmLHLcgTf3qTfxHq5akw
uUWxYQYLcEtOvs1sf5sh0GQWEs1nnTtMaCdAQyg8gPnIDW4GwCAl4FPbangZKm4o+l4NYGWZ8NJp
0cmc4b6WRWxu0ahsXAN7ajssELFvNaN/qvV09f8RB03vjHwI15IIlwSggH0lhliVsgdY/Ed7UpwQ
BlXd1D/lR7orbBFFANcYnh4f5n3bxjSUd7WbRPADPQPQ3BYrBDnoMdu18EmltWuWP8rKM4TfrF4D
aYQic/YE0Uc3dUWB1pNU8q7rclEpNTzsHKO3+2zlWTjFBeak2fXfKBjtShZxghwgZIJirHFbnKkY
GvyulmhopzixcxbzWghxeK0klVwEQMLLm59UJ9z6hQQH7/HG0cQQZyWVVTcxwkz7FiH33q6ABq+j
i5vywGftz/VyJj/lKiAuh5xHwbrlUdht99VRWHtWhkxVuxBfA8q8PG1JhAdZ8x2vjCDxvtSQQa1d
meBLxm2nnRB1TYRNDWDjVJTjedjUyd/3rEkt94arc9vi9fExzeXHMWP17/0mbGoErsyM87Co0sSw
zS6wfJQXfAfO23+8EIQmztIRSEvT5QZc/2bKSU16H4uiqcHpFO6U09WCCPuZZVwlT4ySsNKTTYsc
8WPYTUEqwBRNIOubY7bQvv/bLipEbCq0LldXPoROJVcWiZnEGFdA8DNcij66jIERywNUCysgVa2C
FoDsmVYSICDH4sCjTNjtIgfNDBvB/KrRBdCZmA3/OOOhWcXzs2cej7StnXGAbmQTR1gBWDPBYAS/
Xb/lB96K1qMOTG6jNSBYMoBeayV2vKDt7aQpHq2YONBaKYSc77HicYOyL/BykbwHDc4mOfQ7GU6m
cKIc5kyO7XqZZKanArAdL8VYpqJvOdNb5/Z+ebDyXXU4O9+UPZ3RKTeyCJUfjuh/FkMsrrHAGYuA
LdqEeuNIlMc35wfdyCG0vtb3AfB4saY3gIe/swaDtoBxufyNRl/9/Z23gbYJcj9cV1qrmjhzetyl
yUdW0OlPtnlWQVTzWl9gM8VmlxTlOYqjBeXAZmw0z6F7ScS0AqbdxOkbrmxAgL4fThiq6cn/KbtE
23xd76YqPbW5Yn49/8oijAAQvgXALE+yjEsK1tcBfT15dlPqCTVZU2OoQdbchUSv6tQoraHfjyXW
1wRD2TRcyW9DucIIpMWw70ryIytU0Ik5QTyL1lh0TQoTrNrtRjZJEyVcKPJbcdEikkcVE8m15RO6
Yy3eRq7RZGHCKYc3p1SuZRKLkyIRDDAxZHJ795g8NS/pkrUE8wTCJKO00pd4l5zqnWB1zmPBcwd5
LZc4SIQiGQOmIX4LlFEQNtiV9PuxgDl3FXNB/+4mYcbBGOMpYgQJDLAYJzxkxXTzNeuCmiWz0nZX
tYsy/2xSZplLr2phlqAApvWfz+mX628gzDsANLm0xoTBljXcVbT+jCzPYreTfQJ4J9RoZ6KMAdpN
dJvQXv5cL83N+glz0fINSOVagd+CMNaKdu1S2HAYaW71Vo91YAgPpmwLVmlA3Z0oW0+7VITNELmc
xxDBZKk+t58AptVPT4vFAYWBfvHc6bQq1Fx15HqlF+17pYCSDBcJ3DIIvQx5MZqfhb7/FZtLYKLA
OMqwzOUUT687/fu/bvLl065E+zWQqbkBmwwyJ9RpGX1c7k+Lw5QF+QB/EpK3R1ragHKnLon6K5Fi
ySs9yqeTuu0gMrQBLIpsOy2CuAd0Ag4p0DYmDACMGgkk0qFSMgF4oqTp/oBJIty09t7eB/rv36VV
WqBq+vCMH8q9mcwg6WtciyTMpFADBz3wsJuo1aK9IlsVSPPUq/JJdnKDWtGaVUFXCyTULQjR6sYv
sEDfR0ba3p68y9Pg39gvacWYufl4dTRx08+vzo0XGSVIAoiTokwf2Z2YhRQJF2v+aP8Ipaq1IVgn
3P93G0VDtAIrM3Be0wuIndL4AQ8RRebsU8cUqwa6NRHDBYSGY5BiAW6AzG/TNw+8hK2Zv6LtthAs
UAg/3j9CEkaj0CAtSfxUxscUpkToM54HKKyW8unZBij+mYNG3YM5znkshPTU/kiZUGZQ0sbgG5lQ
7dg456JcTM8vaLsJ9z5q6EAoAyGCsQKupg4CD6dzno1O51JabEH4UXeiia3UGMXzYkVIz2vTbn77
5oh2qdQedbVdpkCZNoyfeJt9drnl2VFlUM6RBMC4k05sr9x0XZTWWHj5VVl5gFHaRG9OhvCCrgyt
sUr72OnHqVDj0CSLt6/+j2R0vaHAjQFwQSZefSAwPmiig+QcC19gq+qBPS8Xvh6OAfqEVfWl8oEm
GQPceAlA63LiCKdB8V2Gaq8ezuUToOOALCTzKPGSaSZFjDuAiZfJuQefl7qoQFYN0AKLtwZgpBvD
7ySyB3DIRItRXGqLaFvuywKVZtGWQfK+4X6PicU7Vb0OAyeVDo+vJOEV/vk2TGCqqgS8GU0krkUX
ei3IE9nkrHFgCmcylce0UArRYW6AapBW05l0xN1WYDQdfjzm8lkSsmcoObGQNSk5J/0AOoY41cUS
zDkqt3i8rAt4KikIKgNPGrIwXkr4Z8IQZWIr1+lZRonqEwx3GXPA6A6wdNgX4KwVOvu7yoGJ34Fu
aRUtS99mSnuEPfjq+wXGepTQjF1rTACsv/ICMEatold+Iz5hxBeE9C4Kpz9eYo2R6XfHx59Ozo1d
juT604kjAdtKBNPRpGdVNrs+wQQPWDP1uNuycKfWTLhMCz1zuj0tyXwBgrnbM2UaxxUwsHGHUhNE
YIXyFOhAVzYUcATopwjNm615AAieAdytYVGDul4vvoNFdZ4Yd8CBWSM58AVY7GoTiMtGohwj2Rfw
Zy+uPomwOej48/22xyfVtjlYojX8tpfyYZHCln7lP6IDy53YGG9aYOLs6fE5CHOaAxNt/2wHcYV8
rlb8ghvTc7iUj9HHm/izD56UtbxMNoFRrr1wUVs/SBQaq+Q5sKXlDjOue/SI4P/bvElLUJKJw8tW
QH9pmKXHGO8dwBbLZEM9FEl2FgGEWSxB9wXAftBDJm9ty7EvdQC6TlMARDoifT5In5sxYV+AM5+8
ZYIWexR7Mqc3kKSSBMy6IwYh/cTBx8/AwJCdm9ofbbbKUhDTJ19VzUrPbcnShsWnO09cTeAxA8VH
FJDOxJg9fn7l3mi9AtrzSsnOmCgXl2rA8XbOFpypMOBuEgpwPMZlLFJuHxnkTFsO1HVEy+j4FAHD
TiRw+IGLuLypszMfm7Kkl6GFJ1lmjvBUoklnwQ1PollsS3ktcI6C/o0SxRGaQ056yn8+AvUtETCu
igAco9ulC4M/8FLeZGfGkbktD3ZiUS82BcAYBx27jsbGZSVaKSiUGhtwoPmXsnz8EOZuHpQoppGA
G4mKIgnWJfoer/hSkZ0/EWIWRvIrO9WYlQg+KXJm7hTkTECyIoh+74xDnvLCyPpYqYs+ESy0Gk+F
D2Z63KYiAhcuSDNATsdJAHpl9Kb0jHG0pJcIoDOF9L+ONl62HZ1oHMAcJtiju0WDqjP2xBRnX9p1
tjqvnhlzJW58HU7K9wslUzin8zEhDJAaVmBloPVNuujqfpetH/SeNGTnSIdjAhdgXYL0JDWkHShk
G11J7ZzRaa4RUVT8s0SoE8B+A4Ic49K3QsG/wHANmEDPHZt3JlMMis43nOjk4AvUmSwddKUFDVjs
q6dO89zF2LK0Ehw/87DxuHDYcD1U9g5Zv+WK0MXLxze4LvvaBx7znfaCJpgpqBeBk1BmwJqHA9Wd
wDOJkq6WqZWycyNJA0+p20aRGWE0F9R4feyB7nxomnCDwbYqMtkh4l/TXBBfQZWKeXjWrzrMxysB
B5uhZNzG62JW0zW+81/cnJdeyrRq0WuoMOJZaNOcNkQ8Z8sw5wl+TGAxYkyabPWLQYRautpEF4u+
RtkCn5vSAhQp0sFwYzDFJ/+Oz2FWvKBnh64AyRFnyJ/dW2HLrqFyBsDSdJmtKXEP2fc6XQKAJeB7
MKAON5AEiOdBfFk2PuedJw4eBX1/EY+mR1lZ9OAQW3mYSOlAxhb31ijsHr/3S/R2q9QxrykBmx5N
n4B1vmi+q0tfNJ6oRuCXPptvvwYrXaJjoF4y+q9M/4WN0PcVRsEKI0MZU13C3uu68Wz+HI/GCkN8
5mYDNYjSWay/G4ZzxB9n0J+fU+M5N0Cqjs6k1WplPNPiiXsdhQcjoCcGPar4dtLuARUyKQTNdU9c
8Q7uOL2ql5F/8HuK6bl/FrdiiOyB72aS2gBg+oQ0m+XFuwoQIgAQwsTuWgCV++ODIIcocQdupRHa
x8sKGJ4I0rzOHIx8qehovPnJN9vt1gYLxfL316Dp/ao39M34Ex1onRQzL+NWPqGIuLYuO+BVuSdT
XqDXe2t/VgaIh/SleDi8snauy3CowHZkAPOf4sfcByS3ogknT+UjVYkm0aAtFPMfLtpHIFN9vL/3
juStjOmwr+45KG28BGrFPfnxuWgKPagpL4lMzfw5QEmY4HSQKgG6yq0EBqxm3ShkzClx3MPvRb9q
VzsAWn6jmr2WzIFyX+5zJViPBM8Y4iZOBmLP2EL2WqFsmBOgs/S+Xk7UawNIRIvPWn7tJEplfvaE
oJsmM6WABoO/XZvLl+LIDC2kSZg6qBaJ8iKgHfzxEc34OBoLiC8oQTxuFm7trZRhRP1fTRnmlFmR
lSzUjaqvfjx0/dKSunMKBPsios8dEBYItG4FyWjeU6reZU69l9h9vgorQa+qbVH/7y4zVnQliNg3
oRIzUMNCkJZ2iN3QQiGy4JFV9ID9iuORtoFzGutaHKGxqqoRK7fUmNMaHJKYTOGP6BbVEV9/cYaV
WsZKXlMC5blnBZcUwDvwlwAwRuxkKRRCPIpYYKy1lgyyPAlx++NrMXP34AByU24QFU7get8eVh5X
NVh0E+8cy+VrGZQbsNY2uh8k1mM5My8KdVSQp2A5CDku7b9XGkJVwi5sx8o7p1W2AnDO3pWiNy0N
PoVi0IuktTmepTyrmayUdiOTOLBe7H1fUDPvvLX3wNoH2AD+6pGBX+qLpQ5ja6wcdxcjpn2meLuX
SSXC8N+IJtQVV0pyVXcQ/fbGGi+y9dIZ4Ht0JN207aVm4RM+kS73dOQbSvC/rUVTxgCXUS+QJayc
dW6aP5TM7Mztvfmi6SJcHYDCCFoo1YV3DgLNkUdwjUvspug5Mylro6p4yubPioOSmaIqkErJxL0K
uVx1+cTzzhFIlXkraCRgcjlRvc6zhPIw54wr6sucKGBUGenPi/G/WhrfRlXdi6p3blaFalQeNlTQ
U1XHeOm+PqSm5BqVq9cY2dY9zIK6uuieAF/70RWlnr27FeV7yFb2yVbdfA9hPcDWC3hthvfOmBTn
3rYhWiNs0Ob9hOgaMlyKZSTKWXfCCNMLhl0pakFrf67GRfHUblhu/SEhkSRth/8VeOqPLICNYoYL
NQRkHW/vENPXbFJEsX9eJ/p21DnOGr6/1y8xclPfnSPQ4CnnvDYUEv6VR+TUQ9eXWhZ96ucuXLb1
GpCH0dpvbQWMy6weuA7yA8EILPvYjH3BFMR1G+w59i3Rlny9RicTq+fMSkktMGSbfbqJXIXi91wC
SPKdX38hkbUZ/Hh02Tb0z5iZBsehjaIHkGJ1uJff3srYcb/4acK5tn6f9nv7acOgw9t4Pppv27Xz
LH4G+8BMDce1vhWz0zvdofXHzT+Nf3eQ7OBNBSUfRT/yz7y0Dnm9fq1AAIs5ctkIlRWwqbPVAJBj
vlzyZnwc5G1xqji9/6ifmNQYlGPuU5LxMwknvI2rDyL0AnIjQdBVOFIJdAfuO8dwlqQ5gpubXa2d
pczOgBorIPfElsDsXlW5CX5d7XepbsFUr8curSo2Ex3igwBTAMIQZCUAt397pwHi0xcAsvTPrKGu
RKtajK/8ITDYt85MTNfFICZLebFzpvBaImGWhpTXktrP/LNSOnJhDBWmxtPhF1LzPi2HOb/dKEQI
ILSYwAqJF9Qgw9tKA7a7EG0B8AuJKT6XOx/zjprV7WI9NRV/X7EoBixG0EbrMebgTo8t/7w6lOSJ
Bw7kd3AJb3e4mZjHwQGKI68Xo1yi/0dYhd5H5xkFj/xuGi4TNVrwrgK2+MqQaCXJOccXVWoAGQKy
TYApIrSW1MqgqE4hf1hIevEDgvpQB3M0ZxiRTbH7ZNPMRUNis5HrAdkAwAGJ692OIMYt0sE/Y9bW
9qoXMIYnrm+27JEP1qE88V0bAfg8+fci1z3GZBVDUl4oGz7n011/BHGlx1ybgOpG/9woz41qaKrD
YVqh19XMHI6RfxyGyuSyAMBu9rDkEeLLJU+xgZfGDVIxor8TlBVQ34BzI74hykcuHmt8A0qhdhKb
XK2/Y7h0l+7O53NiRybGFvQfqLzj3yx+yiQDPxl0nuQMeV9Jau2xMjSekVgKIKYYDLosWsv6kIzv
7FOipI5nbRScnH/kESceVIpY9BLkNSs0s5an9BBZ9UZxsq1s+h+lI+zGFbPYgfUBrFkrX28+MUtm
0I582k5yu9FAAHQaxKsSwHFv31jplQ2fxFUADtdn8F4HR6W0QO7GeytF2yXRxvtmVgKNSWvWy72W
Sli/wJeAG9hCqi8Y9tuvrf/VLCqj0u3JDr4hMk+Xg6Ggs0cOrIOsy/oQoJi2O+/A66WX+vl5eF03
lJs3p11VzLeDDwIX7w5bUAOxsZYorn8O8oVfn8pmnfLvCoZB+0yn7fqkqcldn5QKcnsKB+IJwqcG
9WQ+xgKL9F5nBbq3GraBroKhdsfrCnji/sZ2QrFMfLGY5wAS7O0hayUaUIWICc5Z41mS+OUpusBb
eQ9sE81u5AObGQEG3LOfGhiFmyQ0QeBtyKKRlItYowXfkzBi7dhdMOOJKuqHd0BuKIMVReDx4Vmr
F3LscOyxcxehRHGwZsIIDI0jEwMBE9AoccN6IRQE8GWH57ZeMYJRC2ZkDf5BHb8fq43p9xCrQbuK
IuLSwBOAf3u7tbzYqGotMfE5anIT3cZAmdXFZhlsS8EJeE9HlzMl8J7ZPwFFRRGjZACAQGh2KzHg
WtmPei2GntrXq8GmjhvNXM4bAYQGLqtwcNMGArLduE5N/ne+Ru8H/D30FWun7pOxH2/h/IKQ6YYn
hVYQEtSzSOEC1CLkiYPeVq+SskvHVZh+PJYyU05BYloWZOh24CjcsXRxSVLyVREmZwyGZqVem4oe
nupNuwEY6wYx9ag/tXpuHVKgyqSpVb9wSJM/O4+/Ygrfyety/RHEw/fR4OS1DT4CjPGWiGmqzPt8
LGFmN1EjRPcgC99UgIa5vR4d3yhcVxVo1OphuMdlAETUrjh6lFs4sxAYDRG+CmBYQdgyfcZV6Fym
bpwPGRZStsmLwtaqzZVlbj1ey5wHdiOFWAyQmERfBOf5Odb2bbsSNm4QG2DnibntkL0J46LqwcBI
88Xui3+o/FytjbCJTQkq5TH3E3j2kfIsjT/VeAyLXeqduArx0DLsKL7AjBKBhytCiQDiEs0lRIa1
zAKtTaMoOXeS3tSRHkZPQ/9e1nbPo3HQP9Li8bs7AoUIQQAlRtIYkQtxeK3Cg1dQztJzMIRAyI1z
lI0XoEkKjDjiKRflThETsogjFNUy6bkwSs9cpZghiPl81k7QAh6A5Khhvx5fmLtbCWFwoqe0JGCo
sLjbW5mlylApAfqDwJWkee1nW1bfjyXch32TiKnxAXMCyPWTpcp8wt3huBZ9imis8FETat/eOEDF
Sf9H2nUtt44syS9CBLx5bRh6UiQFUdILQhbee3z9JnR3d8gmloi7d3zMmVGhXXV1VVam5T7xmw0z
txnvYnL0PeB4AWIBOTqoyVJrJWQQaoGIQ4byNxwW2r4ZUJK55EdG1/cAug8Ew49HeP/0pyxSK4Y6
vNyFjJDZm6zbfEIfYtEADfwTWA2B2Jl+rMn3Ug+/jHTutE+s3pj0w6UGVkEWiEBq9XzHDwPXz228
box3bQMqIcciLm98VAstMGZB5HfHDgMFmAIM8bhIJTw2bu25fiqrTtfmtrhIUew2PQtaHENIsp9u
Jql5F1tSlsYr98pbBrGGNKMCS7X/HcnGuWbJue9nTtrccMbpvTIiBQyfNKORmIi9nohLWSO26hgz
D6U5M/QVJjMhXzhcbufmCDwOkIjWzNAj3Jv07PvW4814j/4YZw5c8SgyqHBYf7f61aAQJ0oQv5Vz
bH/5XX234net3NcrcKCeWxI1c1vwLvaBORH1fhZNzyIUDKjByZVXVhlwlzZwrwrZ+B95apWicZET
gtZCOZ7tcbpPtIwWR9lmnkcgCcdyu2qsI2YleK0LG9W1ngx47UGzB4I6BwVZKzQZiM9oMUwNxdGb
6Fwxp+hnmIso7xMt1DdQO6fxocRWQkHMRjdFPRKHG1lMKk8HR8d63Ukz+3Scw5sYiLJGzXGmKI2T
a11hFxY43DdztKRTHvpmRimPyZaeKqRyWdi5v8K5JsbOUnPClm9daCyFJ+V5VsNwDLkfjYjymGiO
C/nUrQs70XaSvGheGR67J4iPubPWSsBmyVwqcHbbUDFKoGRSWAnYNkK64xhjiAE/vYhmFlvBV4am
G7Tsg4Q/5oGWBjCQcEyoC2+AykizR+YuWsJyjh16o4IiMqESdedWbQgEIhOXNueeYhBEqQlRuPXg
6BVoE9vjYM7V2O8R87gFodb8p5+Es/+XS7vyCYjh+9oPndLuitcQcDg7ukhIScYjTD3Yq0TZJRuI
pg1r1RKQKHrskSbiGYhEwR9Bfk4EPz11Vli2EYJI00o7q1+DWm8MuTnHGVHFGTsTVwak0EYogYKI
Bk0elF/w6ljl0riyg+A0CEvFdosdNlJLvG6GrUMYDwS1fSELw6Euo6E6A83TW1PIieRQBxQqmzVr
5GA+gTNSLHft28+7oECH9ceaR/YF7DIgG1u4h0TXzdO5+Nmgpxbdc3MNilPxBz4HuSgowYEyhcZQ
DHmvSU4rV3ZU6x7UP604N5Otv1G6X6zsEoSVi0HbhNVKGpa8R1rk2xlD3Ku/0WsRzlwI9+lI7LXr
j6GOtjv4QdMWaoVLtflGIyFo/wBzJSCSRhiGigchIXBpnqmQFox0m7nUzbib6KWReOwBBJpQwWGp
peHKTG6YrK/tQobqk6MJgx5nELR+vKf5iWtPBtIRr+IRaYgA73YHFG0sODXY1uxiKAgUgviXqFiN
Qo6kjM0AtJ1LD9RNCnEHU2wXOcDUJfTfA9J8qO3FUzeBuKlrPfXeHn/XX9b7dvgcAM3o9x+fmPg7
dVXgMR/USsx3dsER+eRAD3rRFKbwBZqjJdT6BnfhiaTP9DbfDrzRpiYnHKKAxOxSSYw23AAMXi96
zsjKb8eAnLSoQZfTdIbvkB/0x986MYe330rNYRyFaci5bGeXZIddiQTDO6oGI3JgpAvwzedkk+0l
/RzpiCS+Z4zfB2W3xqltiiyjr6b50OHJ+h7pu95EzjKE5MPnmDx93mnk/eKTtw9pwem2vr98zNi/
R2KPsmujMgMeR+Pzi0pKMZrYJWoudQjToDIQmsMyBvwwLIwEggKuIZEWPfaOPmP23nHdWqVORyxo
lSpKWmdX3b6XEJ9FJZQ0lzE3h0wS7s/hrSUqSuOhRCn6JcZnxcQ6GO+93lm1OaBVrAL8wtS3yFJ/
gpKRxAu0b6NjvCA6u9Hhrclcnvq+F4Wa6/Fbr64/LYk7Oeeczo5fkq1wEUEjPixPEUx58Ee5XmHD
ud9aQIwjygZgxZi5mWjuFDCo3U4GdSoHDrAjrsYHuPk3V20Sj1TiNqxFwidvYZCNwE9QgpOZLX7v
o2CVQ15mFP4GrTCVJGF8F3SgHINhE+7L8s5P7yvmq1oFlkyyjw9BARrWOTh7gUQL1iUjK+XMB9zf
yPgACKUiHYlrHx7pdt4l19f4QXV7G+b7iOzQk/scrl1y+hG/F6dVdF6gVxCdx5/i/nv5CyreuaL8
fefWOPGAJkFtGL0lgF7dfgHDRIHoxHFvv2xeDzt/8wn9nf0BpSqfnLLNYrHYm+eerNcf5WpvryPT
IwD9HpcvjydiXF7aKV9/BbX8XFTxqcNHmAcwIBYXpQwJGOJmlnvqwGE5seIjtwVw4bdDBfQgU4oy
621/MJ1SMSNOMx8PY2o5ry1QR7oonVT2iry3yxiUc1JEBAEHN1y4nGJIIZ6b/axK8n3sOJbv/xkU
tX5cH3TgWE57OzNedjsUC1Ky6Y+vr7t3Tz8857tnXPFGwumnjqwGsnJWLnkWNqtYXxBimnbKEdsD
pSXgq0/Lc0DWZrJHc6z9m+jfxuPJmfKswqjOhpZMtIfSGUKRGQu0MQ5bG49ivMdgeM/Q1RyrM8s8
aQcQa7wdAJeFPtrtMgfOMATxeKYy5MLH1KeK4IqVAaCofh+PaGrXjoV1tNAA6AXBx1tLmSNkTa+F
vY3/qCWShIZBmW9Jgwzof2TojkanxdxF4yHV4jeH31SsLXCvj01Mzto/Y7nTbm7zElK1QQ8ZajA/
u9sYDwMuvLjZXK1uZtJogHFTS66G27S3a7HDAyvBOUwgR5qH3urxiKaO+9XqaNRhlKq0Z3oFhpwW
byoNdf60+n+sC/QvEeLCdY4dRbcboFZ5MWWjorebsDa4COBRdy8FM+lamkL67268tkJdEq0CDdo8
gRWkirbx+Dh53R1Y82A9ZcuGnLrN6QTeqMZ8+xB58sESA/0Zj6fyr15G++frT6BcJ7ATjSMW2ICZ
8bpJiaLBzews63DCVbUY9k/CMSHbDwjCnJfAUUT6jOuYWsq/xhkBfYHAN1BHuufROfi3/+sOIPE0
IWr4/niEU7vy2sLo2a8CoDILZDfoMMAyBGbBM2T3JePmEHr/x0qim+W/x0E7DCnmlTKCFT9YxuRl
l47ohMPqJCEjbp/apy+RtIg9GpA8gGBFH+cSPRgz/nFmqH+h2NVQlTaAsKuKj6hG/6j9SHbkWv/+
bKKIh7cfGihBJ0GdC67p8lpxe5wLdG+XiWQ5ubrKtTm8+MRLGsVCYHrAVoW0BhqFblctCgNRqPlm
AN4FvNfYk90KzefGKtwRE/Jnrl6slY9MX841l01kN28M09U1iLklMiQ/B1sghbeQP/xwU76zT3lD
HDTKiUvtKf18PKVToQWCRCju4vpETY/aoCxXBJWQloMdA8TUJ6YIUEBQn/BOfg+DmezNOG30aYcd
9PKjBZXFI/l2WpMeKj9lyw+22iekjs41lxmZQNhXJjhqQraO87mencnH3rVJaiWDKknTuBQGPPY2
PTi+ARfS3eU7yKss1yZxrSfAPcxhhiZfHci6gcsWEqpoqx6PytVRaPkkDNRGHewhtLTIyjuWdGFq
xMLFZ0jLbuvaRLfq6vFKTtQfOIQM/1gdr+Irq26tdYmWO4PdQORBJkljAkSsiHpT/3K6Fj9BIRcU
APGrwy8fW55c1yvDlBstoiZn+QyGee3JX3PQLgnf2PTNExbFOp5jQJsKTK9HSW2iVHEkRUtGY+6x
hSS89JOli6g7zmFLaO7wv+txRPax8AIKYkjqng/RWOvGgjTYu12pbyxkkZbNc24z5gJdjLpvsYbN
6V+9ZX4cY7iIepktfgOz3hxnLqnJAYObWEQPMw7q30vralm53BH8VtMGG5l6QbWqpeDp0ICeq6xM
LuKVGXpey7QWtR5mkmzXHPqctHAECRjeVO2lgoDJ4y0zmYKSQfsMZBACarAB3G7WsuYga5x5rM2R
1YoxT675fPh8l9A0evhcrU4rkKtYLjOLS76/8RWA2VAyQ44OZVRaPy2v66SuK6ax2YG3GSnTJWHO
ywn3F+FoA22lYFVAoMhSGyctXC8v6qC1EdHgJpZ17ZPb4CYmyWH1kyy/LhA1B35uXVbkvLQd4i0/
1ksQ5yiGe5mZ5fvo+/ZTqFkGwiBTIjds7ReBCAeQfxDOwgMOEKJ4MQrVsavF5Q09cvvycD7mczjV
exwTjuL1TFB+UGXA+9uHMK/ar/0vev/1A0es0TjiO3n7dREP4Lbc7yu9J977L6r1j8c/vdr/rATl
EYdQLOWwwkpk/SWuDrkyUyuf2MW3A6Q8X9W2keKKGGBmgJ/derVEfRi7ryqXPJkJyjzbtb5cfqvm
rDTHuIlu79Jby9RxVWu2VYo0ahFYlqCeYvEiNTTXiLVQj0DkopRLLVp43KGQnqJkE2ez3cZzH0Dd
rEOlskMbYm4F8hru31GM8YxnYblaEdFYmKy1ztZneMS5KHMiNrsZOB0DKt7Qhdxod9MgNAPPV2Q9
/5yCCwjx17pnLpmnJZplH++jieT+rVHqqRQzShDzKYy2ulQTEM+97z6b83N4fE7Xq9VCMi8RktcJ
Ya03BIek5sYSfEtm+eEmLqXbD6EeTL3UJqn/51tyczzOrfn+Xj1rpBkTNDtZfw6M0yLZkHi7fUsl
cw8fTs5j2w1If2du/bnT/RePXF1MvFbnaZpg8zPLl1fwXeSIrWTdWoHHGVT6px/F3JoKuvx5wtnr
o2YcZ0737AeMx//qA+qu6ePYw6qMZIBgIkN0h/sDk+ATEDsusuUTo+gX01xjBqLd0VvMvKDvb+bb
xaDcW9+rUtwwsO+hvdBpN2pmc6A2cRI9yGfekfecc7eu9K93/GqsgarVnTa60tyMUdLbieZhBRWX
J5Nb73UeF4kxt+lnp5dybkKZZXWdwSRQCZLFGSvv7JJmjAvwrjwB7rTdxgYc9xod/Zfvo/Atn+b6
+ifSyLdTTLk5JXQYSO6Opx2kBpsRqAC0Arsutljokdy624S6oj9dLpCmAIWEKfTEhE5gQpxDRgBR
x9IvlzPLThN8IzK8/SjK9YVJnLtFM34UlIoOyDXibkf687T4InB8/hN8Pri9v4XVYy/092x44PP/
9sjVHhg0j4nD0W5IxF1MjGq7sxT02jrG6dSdtoQ5YisAZYd36cxRm9npf075yrIDZh0nZGFZyPMV
8lVWn6Ubv3L1IBystOHNxyOdgE3czDANdyuKMvXiDPYK4zX/2AlbxINk0Voo0T1hiGfXMmYWdeLN
dmuSjto0j2fCCCYzw9k5C8ny185SPDibfs5vzsSHf9vrajKj+H9usLFXa7drtkNKDocEhL8ucbaL
J6TcEpmAT/mMbTSrYDG3lJTTqrSuTLXxRMnxoioXDjruY0gxDismnM2jjKfz0Yal4q9QdbKs0GCr
XxiBT15xReXEQvkJA12dnhT9Sz2/pfBjhv17BL3BZmbbCpMfoICQCEI2o7ontahqH5VBkCBKEkGI
XyO1mevWKdyd1Ge/1SFAtQqPK8+qNsIJVYsUR8e39OQ4XlZLdRgxe7NAzgnICPbZ1SdRl1bu+mpR
Bfik/iiGIELZwZWTlTIAP+pYX2SPFN1Zx1tgZioml/3KLLXsaA2M81jAUoCeypD1TH2L/Ux38kXM
6Y8P7x+K6m7Vr0xRq54qkhY1Gu4N8B0fm6/xccwi+Of1zwRdoFh6/MltngvsghVO9X7PGyj+pqgA
okvXKl62FwEwXhZkQQ35KSpy4leX2noL9tLaBEmQcUSbABi7t3I/N0nj3D/6curG4yOP70Qxbu3a
4fd1yNoMJ8zV5ydq4uMGAJoXECZ2rJHeRi25k+S+po5hEzJSyhixIBvl4PQr5rAHIg1dHSZ6WJYJ
imcb93OZz7aP3e8FleVZTVYE5FDHhtXbLxhyvmyUCgXLmo2MoKpWtcMUOuvEe15VSMIqkfF4S3Dj
mG4n9sYiXWjKk4ZrAy/pbYPhSfgTBFDDFjdHxsBmnDF1711vTVHT24OnKhw8DK7V2YV02GxUfbMD
FxZiFs/IZ07V/fsaxlAkhYcZ8180wo5r0qpoOozL8XQ/J+h3NWZO0wR6cjQhow6E1QKNIZXz9kt0
+/UDCrGg1xib7t/f3SVoCQZy6Q9qTfb6cUisx3M44aOAnAeJGJjx0V+IdsvbDaKhZtcFlTtgDqEs
CsDY5+E0LGWjtIDzTVdEtwOzJb/BrDryxC0MNL2IxgjQBKFtge5jdkK8KJha6u2gXvetmSkyqIn2
ZQVIF3hfleoLhA0kyeaSivf3xK3Z8devruSG5z3ez2EWmVMTP51BkLkNXJ2ZCeHuuRSkW0PU0Qvy
Qmk8dKvbL0iyJcYB+ZBw8wyePPT8aZtS/ywXBx9igByyjaM282G1NfkN5Adt0A0v7NSSl81ivW4W
EDU6Vzr+WKfWmSUs6dF7OwdkmdreoDhCumzsMgb5yO20yFUwRJnkDTbXn5NNntuab4WtN7PFJx4a
mJQrM6Nbvpp9TixzrWix3fh1fcxFdHF8RWRhmvuxUPV7jkx9WVnL8/IjNKLF460+5QqRD4QrFlWU
e1Rqp/N5FmexkAy267h6pR0cAXi0YMMIMdoh1RljEw+HUSBY48HRjJK4IlGvd80JUIVMURdItswm
A0ketgCDx8NJ0T9Ro7uoWEWIUu6QPSkWc1iocWvRPvjaOLWYvFMWRR0hwetGS/klkxHsKMjy8r8l
3FaRIwCpZoknpvz+tU1qZRvN0xo3xoC5bYcW3mypKLrPgP+4EEiPauglV46PF3TKg6ABSYacH1Aa
eIpQgQ7XJlEjRFxjKxe4fFAap1YuGqK2a2wnXuFOf2xvYlZvzFHBTl1Ancvt2MYW14GBnjhwbnKx
zpRPrrdwqhlWjYndemNs/PWrgyJGg1RFJcYm6gpj9YmRF6/5oXJn6nSTc4jIYETyomSLxuRbO1pT
yVAJqFq7Y6PoSZbCndqmOfGcXjLrvGBWbRBzRASDdVx72kIS+zkpMm7cGdRuxUEBjz/41UZELXWN
A6EKmWlBa2y/M9hgIWUjkyWzji/8Kf3MP4WWxJ+PV1KeiBxuTFKjjn2ZyxoHJkV2kRVv9SfDfYq+
nvkbNiFcbvgh8bmV172xWObOkLJdnhwz8Ngmi07bRc5L3B8qwCklcN7+hBq0TpO1ClnQfpc6JxH/
txaZMqISLJ507N9BXSB3ljcYcaqXELFQF1GyqKEUfx7WAqqS1XcA1tx1wup5dfGiL1n6StqTXOtC
u5LKUo+drZyZnbLy13nQgOOk0kHsKvdz+jQTlwCmBc4KTU3o7ZMov9F0NWokBUomYrYZziWnM1Yt
HsJ+bKlKvXXdgcjZFFRwsz8laMG+dHNYtInL+eYDKCeCxEMfCYmPtEdriD2Jf3vvFyXquFnU8szO
n+gvAK8CxEDH5hAEXX975OqECWxW8RUuI5vPLYlkkGnOIN5mBYfGKqxkEa02qqd71rCJbccaIqQV
Bd2xYjxhz8r7nzI2eDCYmXtjKga8+SrKyURZx0BBBl8FestXySE7wGZH+CxjvjIg6iv9Te0t9Mye
8aUT7gacOqwqg65cgt4FFazEciaDTjjq7GSQsUVZPYHAeYKUco62veD18fGbOPACp6AbFkW5kSyA
CsFQgFWjtM07W6kY/6XB65SIcufM7OaJ8oEqcCo4+kB4CRYRuldF0lKPd1TA9BUI1kDHwIocQ+s8
A1RNWUMKxR5QXkWV3kGEGxu+AFBEq0etoov9WS7WZQnuuoJZZp7JCdbjGbjn/wS3mwIdXKD+cIEB
5HLrdgPV5fpwUDo7QBdUZxXxVpQycsy9Hx5cGChWglEYb+nScBg9zxcuSx5/wMTT9PYD6KMeBz4c
MqDj8QsYvqz31nw13M+QHH+XqKwsweuauzr/1rAk7jf4N3M5uImTDhaAETA9SvGi5/t2Avi8wWOr
wHOqAHYd2SKnNSCvaR0Gwh7kQ7v1n8pVsF7OjHriCr+xSu28qh3A58QDuLSprAiICRLucyJAyej5
FC9+KrJtre2XogPW2q7W3c7WZz5g6nV88wHUOcNcIDwVx9cx7gHOAqVPY3QfvAuI1tl4PNipGUbh
WwRpANrpQYp5O8N9yjKy27OIQNF/JqFQ0b0kw/MQL3ttpahzh23iRhXQawcgMZQwsKcpzy0jVEjK
jhtsL9aF1/ojBIwCybcnIhtfl8u+MdEeC+rEn3MRYqRz0zpnffz1K1+ueEyutgqsV/kOHJzwmwIa
f4jmDKQX9ByhDIhdwqXi6fyzl+/nhK0n8DhgZgKGGpI1CihiaYhDFIZymFU9oFWKle88jqjuL4AA
Gw8v2cjZutJhaJYuZAlZ899e5BvD9MCLVgFfU4f3VLDkubUrE17dKmJDUl730pnX20R4gE4aaI0A
lIrOdI26m7Q8qxm1wLOiErbNp6j9Ft2zpsyMSJq4ikR+TAuoigTKEPqdluOFyFUabgeBvPSQdZRe
g2/5t9tyFtjudcnKyftgNQarD1t10X5wUOpaANow6NkHbul825jbN7Q5rM3Fdmt+9CvOFCHbtLoM
+vZtvf6d02GdOGaiqICMnwe5A1wZ5UiVpGHbIOV7O8qOoKvUckML0WlTQXAGQfPj1Z4oC0FK5MoY
dcoKNLWyig9jm91B/ogM0K3bRDlVy6/FwkRXNAgkGXCu85d21mFPuM4b09ROazShBgST621+kSMs
8smntfl+2ZXoIotetMX6g1lJMx5sylve2KQ2XFtmiVNJsBmT/EUhr8Fqx+2zl2DGfUw91kUgsBUZ
1CNIEdAbOxKrkhkaTGuKBFhipLqMNwcopdkVHrAl4i/Hqkz1NTbyA7NSnr6lZ9BePM/J+UyUwrC6
V59B3YmNEzi91+IzQBjPgcd3X2Fy+fXwaooHxm4+0WvZoXkPnK+rM4d+Qmlme427h3qIAYKO32W0
WIBugFpi0SlTzAJOXp/+lMG+VE+Pt+8fmPbeAB4XPLqz7xGoQzCgmNqVnQ04xzsUKI1hK76oa2D3
ZcAJIqjWu4vCDFd5YSgL+4zSiGb8jiIBIFdjnho0MFZQD4JWJZk7xdND/+fLqHsZT+Ccjbuqs32F
LTehK6l7SY3Oj8c/zt+D4f9hu69uqarVKoHLChhx+Deed+uXPEF0ia6lZPfY0uRw0O4GqDto2O9y
q26PxoU6x0R7gXfOVfTaC3MX/pyJ0S9eDUaQSqkJnLqzX+pejyEAgSU9ZNYfJmgbr9B+KAv62/qM
GvXjsU2eVulqcPRa8R0zcH+WX/n1zhoFRdPFyV8gcDdyw3zjsT+Wv9oqQlVlLrM2uYT/2KbT5XIi
qE1eN53dyNKyZV9Y7ZOVB/PxCKfu2asBKlTkxlZMB34ibEY3/akcQ+kunG8FXmz8P8yg5WSkFkEH
IU1/3JUg8GmErrOzzNXV6tMVrCY7l3h6P7Yz9dhBvPCPIWqrxEMIHhW+72yVK804Qbe25BQEOygl
CRq3PQCHQx/JtID/FQJFz8C81zQoTzmSaOVKt3J58UXr4pkdPFq9O41XX0VtI0ECGF5jsZQDipjP
fKmGlhcVAEpWwJ94Xh4e+0b8LBhVmIESTgU4koSqB3oI0bcpjSfr6uTEkAZxJAZd0WVWHVveN/P8
2A8vUsJvWG0u4z4Bi0d1B60GPF7AaA+lE9FdwuDVnyMv65QAy/iGXJBEA2KclBDRG77FCq196+hS
gckFdB3drxzrgwDmw5l85uRdjnQLegH+FBXpkyNJjQbhGqCA89/YfXU40YgEM212gfChiFbQQUQH
qjqD9jqz+ca0Pr3MI4nZWFRTRdTvbmfb8/gGIs8uC7AHq6dIE++YfUbiJ+fizeRQpnKpoLFE3kyG
xAEwCFS4kvRd4yZ8PNgGd+FAavK5qFHsTkh5qWd84EQwhhsUQjwoEkqIkylLQigPhZOglhGsqlrv
jBIIOGg4R6e5lw2Io+/nD+hpdLxKYGEQkWi/nb86LMUqzBD0a1As2Wnd4MhmWSEZbIHemFNJlFe8
p+eDI3ZWxCvMZ96Jzmufdg2zYNWkk4k7PgxJ6OFI6KngSaCRbWQm/ekErwqf6wTChuiRUEWXsC7A
7zpkwMPkpMhuCdBRkSMP4UdpFm3VSvFlU85ELTXTGNnbb6jXO6wFNTlGRYJVTX1dFSW2NwqxYZND
58XSKDmGjmVzbClNrKQGkpXwEBZmTA2iEAJxw773ja51A3nVDq12FOImEg6pknbRRuxT3t0Vnl8w
huwxjkCg3Z2xiyFFHWUDYgU+OMRJJRWvSqo06VMT+IW26iqgJRdFGQkZrnbZB0Z0aCPR0rpI4DZp
1vfFmo9lZ6wh8I684zk2R3NK6wiclUSl+wwf6HXnuPejcudJkqfoBTi/oWYn5SCcTQs/wCtPE0F6
rsmiXz2FcZsF1gDEWL2IU00tDHHIerRm9DHU73yHCcHEw0dsbUoOL3hLrlA7H7ROORvaqRg1yZck
xUCyE29Aluwz5jMeWmahkzLeHvUBMTvKcauJS6UDMf9RyWsPPWV9ITCEr/g8NaNSiXpMfdH5g662
cRq/J2Cskk0fCYPyq1J5t/gSyzp2wV41lEyyrFNRa9cuw0jBCxhtvMD00AUbPadhwIc5KUp00kHR
IA7kfdMokm9DfsFFGxtqQGii18IuQ72naDQk5V23VqDrXcoJd3LTth6MCP+cVySXavw105LEDjVo
+Jpt5jbupiyQGPmNXM6P2nXZRJK3Z+palt7wYzLAI2Klbd4roaoqyNcl2nM0RH1POogZ8mZex1Fq
ODkImU0eM40v0gKl21cFA83oug94eeGmkR9sa17zoBPGi04obZGgYfyNUzhssmMiJMQWcCAqfig6
zDfCINYMiZsm7czeTxMIwqdOmcd6WaRSqKs5+oFBf1UmffHsQt1QCKCcorXJOcsyZdgmSg7BkYjv
IkYXGbRHLYUk5CG3rGCSOJIhWdEa+JbKXVXQV03A1p0knFkzhRBv8pRNMHleW0lQS0VUw6H1rQrV
jqBZUmNIU7ZxvorjlsufwEAQKYD39nnfLx2fKdmzpHaAzAyaXKjvbqsoweeQFpm0cHtGLlH4kP3G
bJxI63We9xvP4mQ3FLBUQifuBxksSTgbdb7mvF4GaUUGgfpFVBZRAsaWnNO+mCSGIALr1q5kDNB7
+9GQ4vEsqFi63sErMo/Zc0XChWYUu3llMqrfpRbn82xWkIZlosFw0Yyi/rZJwpigaxkuHah9XKge
td3PzCUzcaWDLhkVX3CloReE5n4ShybELZwOtl9BYzvQNk1gs+xK8W3UKIkm7brkvVGf8/ATeByS
e/5v12WG5vz4MXhetd+Zz5m48/7FfCWAwQ0Fb+p6KOIhAdBkLHW7FlMRiNZxC6STVcJJhpovHlsb
fxh1waKqjuQfakYYPd0knWicw4B3lbUTWY0tgVFfJNW3ErYOjIDtY+uxtYlnB648yFghagGjh0TF
xkIxBuANmhj7QMqNpPJdE7iZt8dGpkqSoNNC+QCAGFC1/IENr0I0oarVgPXQvhgxaDDHc7zO9lyN
6auQnJeepQGNGBXBw6syIxeUGlphpKpqyLP9qdRFj3QSGPiu9NSp0Dms01YTcuipCxyJB12W8Eb2
eYP9qr/9OWQMtZB3tqiAmJWLouATld8hFg+2pzYDsvrxvFIhN22BjgHL0h1E2cdoMgQteKYB3Pyt
amBrJNkc9m5m4ug3lOS7kaR4Cr+Td36MoG+AeEpPBFfvl8i2Px4WHfj9a1xj0RQZQGQsaQYUAUqR
ZSoFwi4OHKvxtkJhgDrXcoYUvvdb8/cqWxkCWPBm7I65xaujd2d3jN2utqlctokWq7CLYsKwlVGj
hwiFj9YUFb9zu/LQXuaAvnTf8r9sAp6GohpI0O5qxBLbRhkXesKu7c142coE6raaXn7hygJ3ALfT
3uZMTi6lCPEJPJXAB0dT+ZVAUol1EAo75FbViLCikUjE/+6fA7sL5pZy9B93U4pXIdheEfTyd1y9
fqlGNURId/UviAOXzZLZC/vuJXwOLcDRHq/f5MD+1xZ41G6Xr23qQWq1BFMpEUAEuGcZAemz+50a
6udjS9T99K9Fu7JEeU3GhVKM0sKSqupSY4H88TfLETbMbUjqsXBnh78dUSgWMh+OdhjC7vx3NRjF
ScDa2ejhU78s7PJTWbUKke3Hw5ubSCoHXxasow5CLOyaWA/8xMyFnxjSpCAM8LZMgDjn8p/Zo17w
HsAsmRNhmGBsRyaDzSylIOFTcCrWzNN/Zoo64qyvRXkXYD8y5/AEXifTARP8c8+SOZ7juTkcb4cr
X+IwDcu5Vfo3JvWFu4Dm2PfRZ8K5OifMbPz7ewDaBKDC/lN9QLREbXyvHcIIZMvarqtU9JWwJIoy
k88OEYC1DNTq3XxuY957StD0IgkANoLxZf6XnbgaXZgHmQoIr7OTPEgPF5WZO+oq4cCP2NdGgnMH
AE9YNIQJQkgYP9XQsukZcY4+6v543H4FdTwyJqjddIidncL/9OEiTdCnOhONzZmgjgLDg3yH6SNn
V4u8FUQrvLNaca5Xa9II8lcg/kYsBiaC273CaVqP+LJxdqVbkiZ7qvJtrc0gBO73I8Bo+A1MlyIS
ELRzFKWegeTO4O3VcC29codMMNngu9QOETpmymImGUiFlXBct9YoB9mnELkDTMjbu4Kr6XWccIQp
xUJ/fJhpdA/MqKiPyxAoAKE+UmF3G9+Lg0zxg301JKs4PfsiysN6GhE8q4wge8EznEBHw9QGUgyr
VgAQT8kImNYPQZOZgdyYTj/HIDcu1u2Nd/tN1NBzPmOqEAmQfSBq6zw5C622cqNjk8ztfrpK/jd6
KI6C3ACs2UD+UNsmqkfyODQS71W/MnLlkiWQikaQ6XqGdmSJ91+cfdlu5Dqy7RcJ0EhKr9SQky2n
5+FFsF0uzfOsr79LPvf0zmTqpNAbG7270QVUJMlQMBgRay1XDtnwY2grIZTnzJntQogWowmg6MNk
/cWbYQoh75K3iduCqRPNChst08yKHH/j25Il2LWlWxjoYtUmRecWw7IbAkWnxnmW/ugrZVB+6uzi
t3AhYDKiBnwhXeImMuuCI/BgYQNAsdKxrD100pcUZ2b2R9E2kU5NHYoEY8OEZIshQFl4a6A0/xGm
lt4eBMHuS6ZFr0n2mAaWFEXMv6tKKyrvRo0lH0q1i1E+EF+NVeXYy28FGgPIACGHCWH0C5hCNMWj
XFYkccsk/wM2YCRGw+P1D+UywJyb4HwyKEC20iQ0cX3MY+bdbiAWqmbXbSy549k6uKNQaeeDmhNG
AB6B0tPUMDGyh2yr3E62oZltw+TCHteSvrWlcQFa6UJtlEdYhYhjLB7q0JbllWcWX2ufnQwyTjNP
MYYFULTlwozY+77m1XXuClXp1PQoVY9q3Jo9BlOz0Uq0nQEG5b6ON0G7Yvoy0Ty3zB2c1w+tMuVN
7qb644eSV7aemLP79muKbAtvrnNL3OnVhkyywm9zt4gdKlm+bpcRph9Yr2+a25H1wUoKsbgyaL/q
OiA6cyg5v/MKJU0jo8mxMvVdaFBioqh/Fu+oEbJQXkuQFmIyyDT+McZFSnFQ01BKCyyu7cwoulPa
T5pvKvC2rXwD8y5xwR+GMPEL4Sa0LviQTKNyquIW5xX0pVlLOxLskbRTwAOE6FbyHgdyxMBWMH+E
K5Fw+QB1FFlkqMtieoYrbRhT1kq5UOauN+2qQLAgpyOyKgdS9ZmKx8q7GaKVi4Dvhc3fBSYbwCmN
7iqEZvi6GDhBi14PSOGGn5OTHb8Esz+qkC+0dcR9+WC22+SZriuIXKa752Zn1zpJPsU61FEcpoU7
tp/qT9phNMtLkF/YtQBA8Jb0tvctRxtVv+3vxth47nRzGN4pNLKJb18/cL55frEF3K43g4+CPlEK
V9iKpuJETvwsg1N7OEAtIzGbCJoqkwmiGrsCnUTPRjRloCRq56/qqq7wZYZ3vi3zn59syzQWGE8s
cBrRbgJjLKZAUOMysy0AoW/GbXkTbf8CGSkcdVvaXd+FxQNB83Vm8AaeXeQ2IZJLXaRZVrh5kZuj
htfp6Jvx4EQyikMQsgS1wL8wSGZVPRAKAA3EGezHxg9QNi7cWnsDsb4p9reR51vob9Q5Ro3WpnsX
wgc4r/HWgQo6ytI8hr+kk+CNrVy46Ri4sZdtBK9kOd7GrbGW0c5XCRdANBUBcZZZQI3mAmCqiKkU
VmE508J4VrxBcYY9+3fyykDLUg53aofPnH2iBNIUwU7nJE/N0wSWf4lFd4JdWh3kxgUbydwtugOW
5wzm58j8x8DWtykG+aFQ+Wjs1tQ1FpIg/B4DyqiaolPML5w7r0iyCMErLd2qiMw8j8y+XtnaJQt4
+EB4CCFSuVCGk4s2GjQlK906TKXDQPXAjijartc9kweA/gYEzHLOmmyzkhOvLWPkRSdVZVO6xU42
52HoeCvaqq0dBnbjm2Q72clDYT7380RWYq7V9pYX+Y917qLLDQFdf7mFdb2uMBtSSEc5CMeVqPfb
f+G99HSR3GmpWp9WbYVFyvvsSXgLt3jeiSyyQDyv3uhOCAXd95X36+LKZBn7S+EhmPQ/d5Aq6yBg
iiarG09gjEoP6FquBBW+S/E/R3digktJNF8r9SYeStfYyvvoG0Ru3juxKru+kWzvQKDMugacWrxB
wen4n1Vx5zXVkhrmNVYV7LRv5Q0b+hJZ1Vd2CHfoTRv76EF3AntWZLzupkvZAsq/GOFA/ZfM1efz
7Qz9KKwDA9+/luVMqU0UizxLhALXJvNvJbwS9Khc+QD/D5vgmdaAWNUlPuXTMmj2xCg/uw3k0GXb
OSagVN2v0Vwt7ylBlo71GQY6aOdLSwZg8pWxL0ESTzbxNnEEG5lQ4Jn1jQJ5k/ag/JkZ+/9Ga4L0
Sy8gDWH7fy3/bsDJDVyBsi2VJljW7garApGS9oCph7vJ/DSs9kBXznB2x7OPUAWrIVSMocuDDAz1
v/N1akXeFjUIdVxgg3KzokG7JRDztiu8xKzr7sKztUHB9twWd+EGnmREmR+Xbjo8pdGfn/EjgDa3
JTSH0fCZrt7VaJUU9x6oWBqmNXfRB/57/KqGfffs7+rRSXx5zZ3W1s+dc1+1vlTq+E1EeQMJsUR3
gfQoBO/lFJhiwOJdF28iMAMCUzpupt6k0kqsv3wXnu0KinfnJ6AYykBlBb+g6f96W8/7m0KRrbyb
lN6qJwfK3fn0IpVrlPbzuZ6d+1x1QVsUCFOkIpiS56wWYhN2pG1dzIbYBbnvpL1MMzOBgnHj/7l+
8Bd7DHU0imtZRpCAHgNP+hhSpS1LQiq3TJO3IvadrID+Rdu+XDczhzluSWirg9wDWr54DPL9/mzQ
ei2B+Ltbj76dK48hQKt9jpbYGuRiaT2nhrh4G9fY2rSFIcwKPUV5YeqpcTup+cq2LawHgI65ODZz
W0CS+fyIqFoXGAEKsZ7CLSBeqgfPtHByY63FvOAKcATkGUhyUT7mo7gUquBb7sfKHV/UhKlmdSxV
uzWc66ezsGlnVriPvyB9p+fqVLlUzMw6Oob2hJrxdRuX35IGnwadKcqJIgTheQ0k8PoUmE6Ialci
AmC/XamA61OqOgvvGiuPNGLGtRebRReXpiH7JRtqIba7Jl7rAi/tKcEHBrzM/C/ChRUx7aq+0JTS
FWnHEk3diOF3rGamR0Ng4deKuJeRFevGlQFeI4CdMIDIuUqURb2c6H7lTsX75H/npYwet6XIaLSh
B630+VYojkkePA+FY3z0jb9pQB0nuYG41eTORC+C0BaznqBcujMG0BJcPxeePQ+1jPn3oTwJ5mA0
mXhXjqu4y8ReL922MrZNlpnkO1BmGY0PaR/VZvxUUBYoW0HcJ3Ho6MquGG7rgG50zx7V2wpKsMnL
9Z+kXgYLICpQKgXxBcipdPn842rbKW4GnSLHHcvX0gjNJlZXks0Fj6cyhrLQK1EMKKNxPgA0VTBk
fdm4hTRZcrgfAASLyUqQWHA0YKV1kGdATGn+hs/XEbY1Lae4btw83kvT39IwrCgyTDmYGFWSlers
QkQ6M8Z9w0nuSyQjVeNqlW7K7V1QfHfFT0g+rp/N/NdwgRxngmtJUdHfwQ11viZ0WIauCvLWJc2X
gGk23QD0xoewnHwri88aWjHX7V0+t/AYAAcJyogKOhJwiHODSu8Xikr61g30jdJE6D/4qaXVb00j
M8Vw6x3mxUJqj9/5k3iId/kTSAqMeA9PdcmhVrfXf86l36goviHxhMqJhNnY2XVPEsAkTUYhUcPW
TbNjQ3709Cai+coXuWQD5UXocAE7iF4e5/6BmicCeFdat8JMZwihvhx1pu6/rTtjCXO9A4c4o/l5
AGaRiaSO2qJ1J6fB+wDkgeBqBB/p2nP50l/O7cyLPdkwwM01zEPDjj6ieibaerSJ0k03QSFm5ZO+
jBqzJXzTeJtjDOXXkU4sBUqvFmgWtW6rkMBspOFOBh/sytksLAelbElEugyGMjB0ny+nLn1/AnCg
czPLiU2Umpm6Uuad/fn8A4PYxokF7vRbUhoRhpg7FyMuoOSD5NxOd+7X6uU8nB1RHxrNM5uAKM9C
gXwADKmRV60SdW6iprf9E+mRwTc7owJUMXxOg/upLd7EId2NtbdPIP4J3sdBdWqimlC8958CjAcD
/5/c5pmplI95mN+QKXGAaRK8h+uf3MK54pdSJKgyNH8u4K362Ep4nJSd6+m1sGuSLrS7evy5boSH
3Pz//fjHCnewRVUNVTHWnZtOt60P2WUzCXA/q5/BUU0HU7vze6BTjfw4iNlL8ZcETjTZvpysxJeF
xf4qKEHCA1MC0i/Z8okTdznxCj2rRxej0czoWlD4X18oT/IwLxQWEFORUYJOjJ/X6jKlF4u0G1GQ
AM5deYsfoqf2ZbhpjqBN2RArAY1oeNQDK5jseiezP8S+/gvmL55zcE1E0oyxX6SBgDmdf0JCEPex
UMujW0NfgqSBKeWHpG6s61Yur0MsE7BMFYghXL2/WdnJRpIkT/Np8EZXyoYtAWmEBp6KLHuV1wpy
lyMK2FAZa5nHOiD+rM5HemKpbzIiNnU1uaM5WcNOORSPPtiHB7O3Mns8AGF89M2/0WZ6vL7CpX08
tTv/+YndMA3bTBTKyX2zjmsv79nb+TM6/bvn3T35u1U5amQgSSbXYOrmqzs04LbTzPvYWZs6XciO
z3ePy5HGigqgY4Cl0fxKN5GV3+o7dZdtp039Vluf9XbcCA5xUZWG9mRleXa+8sUtfBBIywGwRbcB
sC8EmPO1TvpEs7LPZXcY+9jEfD/zhNdIDJn6o4k2ZFDQvDSpB5rsh1x+qWonrwInzvq70AOXPIqU
BZm2XX4zjba8pqt2ed1gBmvWCUR3As/M3zfVyTlUAYiXZF/C+D/G8818AghskkmwTYYChCxqShyB
iC3a8ArZXPeuZcvIkcFeADo2vgZB9RwVWhQv3QozJj1mLzI9ZeKw8Xd5/RZCgfq6ucu4hwEXBQJ1
mPVB7s9HJZ2KkTBFkeqGFbnVhMIB0c1KxrOQSYJlQ0Q5DQm5rmkK52rSSFP0FA3VbQK7OEYeura7
SWf6Jv1J3PSmcGWBxTLrb6rUUlSngXigdJSc0JLMbrWSeBmfzn8M53WRB/3P2NNVd7wXQUpADhKo
r5CFhWY47Op2q0Mu+Wl6gVzb2Gxlx2h31zf8sogKESeMVaELJc7YAL7cnutlP4JTQnVLVcDAp6lI
98Dc0Oy5iGRG2n0S3MrtPtb3msTopJt64kTaF7il+q/rv+SyU/X7S3D1QscF5Wq+aixoJS3JBAAl
/dYTTH0ztXmI/TvBDI9aeJeCi0TYpOVteZD3wV51o3tyV+2Th+lH8myZya8S3WL0ytgqugkaoGnl
IrnMx8C4pOloghu4lEH9eR4e4qqW8yLCrxub7xb0l41xnyp//6rQjy4FPMtfr+/GZY8Cu3Fqj3vv
CGCO60kKe0O3ofv+xjUgE/D86T7+WVmYMl+050EelsAnhD3HCP7FlJefJrMYU6y5yh3EfnUgNI7D
5PgPgLppDlCvyabXWT88YL6vypl/KF8MyZFvu/fpg3a3gjOpttw4E73XyDYTBrOArHTpCJtQXRPU
uLzqzn8plzI0cdV0lKQahmQ6Rkpowk97TV0bdri89GAF1RCMdiNMAPp6ftJyIA0+rXvN9UYzriZm
qHhFPIRAkw1BxdSAqSogLHHsrGVElxCB+cyR44LfS5ohx5xlA8DuMRU6zQ3Lb+0gzOKhVlZbHYg2
x20T3o0YCm/FhylcWfLivp7Y5VIXbfSkVqsbDZHvpQqfMpx48a/OTp8xOVSfk06uYFA1vTDG+aS5
bdi4E423nd5sFG1Yef3NwfvCmU/McPk7moUBMYZBc7VE22h9Qkw6Ft8VirKJ0aV2mLTFypW1cEPO
FxVq5jg7GYXtc3eR0tKDmq2ouUnxHldg/HfqWHsAVJ31QrgNBsG+HhmWVgh1JkA2Z05WyBef28tJ
TJXJJ5rbDxlT/VdN7jeR95gBNjlU6crilu7jeeAWJTgkzxCJPTeWhsCmgq5Vc8EzSZgwgbUozzK6
EoIWsj8Mtf6SfaNdiNcddyUHraABziyrLgG5WKaDxTl+SJMXVQMmR7UJHGWwDQjE2T14/ym4qb7i
zCmNGcMNyJyhvEcYtmrAOdmm9mpBYTFhILoEvjk8koGm4TZBa8OplWOiulmU7JtSZxBttgScLwAa
AZEZUMemBr45z/Nyc/qEeAFwpzNpvKI8+ca20F4NqHo/QsK7a2+ScK00dtmkR9gA8HWmKp/xffwk
QjVOjdLruMLBf8g0xZSh8VvVW88CU+anZ2E0utUewiOUbK1RfK7XUFyLDnlintueQUXBDu6O5HQA
KLMJwEkdRmVp1T4AZNhNzEYYo7LyFSw5JibPITpHMTyDuehzxwQHJe3piEvLk+t6gwJXBN5L6Aiu
fGvzb+fDCbSxcO/jFYmxei6c0EIBILhXkCs+IcO3bZU9GObNg8+cD4M535uQ3YomdJ0d6gqWads3
+1f7h33efD4/tgdwTf8JwFL/CEat9+32frt9e/p7/wjeQOtg+e7bYe+Zh/u1kaml4zj9ydwlWeh9
19QjvLWZGnOInul46GnpdNKdhHGN6/uzmKWcGuNuLC/1p1ofVdVVMGJfVHsMPMr0Wc0c6UsoHVW1
02dlr99ExcEDEft140u31qlt7taa9a7rKMPZKMm7iuJlX1lAsV+38avtec0BuOjue2JRNANV3QO4
FgdnZuwBgRpomGQQndJZz8mO7YHpFhR2fOD69/UNnseQHLfWnshLCahOwWGGYXxUhPmvPFZbRUli
3DP++JEP226+p33WTHdhfRA1p8rSlf1d+sTQEwGvFaI/EiLO98tGL4WZM8EtPZFpgFAFKz2E37cF
v7ko0iJ2SXhh4A1y/hFjoiDDGFdCXAf6hubuaWI/xFLZN7Wp+eNZP8fQLC3C7AhTHI9bukveXlIG
xYyHP2tAuKXv/PSXcDFMHwdVnrp5rdphdD2lxwvsA4MQK+70e0jXVsxddOBnCMaMYsUpG/fg73wz
oBvwVTODVTdvX87TTrd+fjVuLMM8fvdvEGliBUOBGax4zudM4xU794ccEpovrblGG7f0QYHwUoL4
CMikUWg9P46pDPQsLFpwR4Cxox33nbLN027FqxZ3+sQItwOC1lSQEaqJOyBW6JiwBBVKC0bR/PP6
l7vovSd2uAuipqgWNw0W0/oDxLdoDaBIGY8r+dHylgHrPl9EQAzMv+KkMCNWemZM3UBc8AjhoXDT
jVsJ/B7Xl7KUYRo4EsxdU9RFVPncCIhBOj/IMuKOOkYmX4BJKJ7pAKQoihP513Vbi8dzYosL6LII
7qgqSonrG4fpW4ysoqxMqV5LmpeCGQhbf1vOuL1/NSBO9k3q2r4iQUncAmTekbKra9Ecg9Iahnsk
UwOaiYbxcH1lC/cizgnPW1zjBuYPOO/WwcrsF4lCXEMbx4MuBaXdhNJmKshtjSoRmHjCFYsLLgix
WOhjq6BEmOeJz8/NGFUIcggIKkoFXqMIFZ6ufrq+qIXjOjPBVQlomMsgjEA8kWKVKRjrVVE2mZw0
XdOMWXB0CrwBHgHi/B+Dc/RkCv0mlmCoLP9gMiQAWn4cVrCEazbmPz9xiqkRqU8r2GjiD6ylpVtp
WBmHXtwvFDNVDYUODcnbuQmDjF3SjHDvISEZ+D3GJ0LwxFcFcHzFgHFcP50llwPYC4N7Gvgw8HQ4
tyb7WQrZ8J64gpwHdhfk4Kye9Jh5dQDoVBoGmzYPVj7gX/1z7opBmZhS0MYBK4njOjfaFl7QSqmI
JYIg+paCq/kl2rxUVg/pxxJCGqV55zMIT24ejsf3o249sBGacTcSNOPMnslgAOzZWu6yuBEnv4nb
iFTAUCG4HuA9RvPUhINuxnoLaQY0YiCozDqtUNn1rV/ypdNdkM93IarAggI0HIFa1KNSPUTyLglX
OrSLJhBOQAWE7wJnfG6iz4YUjEIScdXprvcfJ8Coen3l+14KIRgw+48NLmgZPojUw0ZFnJz670Fq
voW8tq/vFJm34sJhTmxw30SjiFWLSj4gFftx/1LbeFObDXwHr2n8E7PqDfpQ7f5NYZWDJPjpJzeF
2bFA5coAXsjNh5/dAz6fHQEgKDShTQO5SS9gA/7nTEoKqirkMK+dCWkkkW016/7fuBdRUBAB/QSG
UfivuqvVcRhzisPWfNWR/QR0Umn+VoxkJ7dyekeAmbJWdm1h01AzhfgTBv9AgsZtGvL0WOppQl2N
Po/JDi+gHIpdch7/9wkG4P50VlcHrh8k5+dOlo7t2FdSSJHGAMIgZkpuJR26732t9yufzNJH+o8p
NEvPTSWZVpWaJsCf6+oxUrsXdZBfaSg1DHTomhlAS9a5vom8qhGa0DMEBJM0mPD6rXmem/QTHTbD
lLpvDQSDKzyoXlDOsRIzwjsLaC8zuasZ+LScxtLt3nyTbWhjk2qLZsD1X7L0LSO5gs46qr6XwKZM
08ohUSvqGsJeIPei+GMg97luY3F/MZZCAOFGJsdLRQg01sbOz6lbBlNkogd2hJ48SjMaasrKcYo2
180tLgkqP+h5z9pUPL82BpcmOfQa6oIOjmnAo+X6ZzM9XzciL12o6JqiTg4gDAYIuchOx0AVwrGl
bgVVn6A/9GDNwr09/h2ao5iwTncMHeBI8VgSVOjUDRj7Eu+QTTXLtqHwMHQxQ5+DDYLPRq+/9QOQ
J0HUqz2Ka6PHl6iE2dnwEWHsFAN/QI2dO1s/NFVdNSN1vSDFqLjiBM2hx0PP38mNpUkmATzDrGXj
X5wDxSGoM9YL/UYuhFe9ooO1Q6Gu1EOBmtLmXgBD28ZDsXGls/nbmeAj+amp2QNPEqiqB05AiGCq
NTtnwD8amuUj+PxRrgBECVNkD9lugAy0gUzgDmnAwGLTB/H7BOxiwo7+5se32U2IXWCBYQb7+/vW
NP5Flkcx9oGJTsweify1iQJ6piVgEHHDiTwhCXoiFS1Nb5DFle/tN7262A4k+5BlwfQoJALPtyOA
MBuoHA3EaNxUyS5mnSU5o12zO7SxtpJ1F7Kfjn0n7CbfFSB5A0kEur6SjVjHsPDrX8rv++Lar+Fe
VtJMWV34+DUJGZnaWga4Pv8I/UZrNl52IKkbBbWpENTsDOBzIKyE8XvIr9S7MbfVXgbL7OCAZAkq
SxjLFg6GssPcslWQw1hvleigR3hOx2bTxCAIfpOCfTqErI3v6tapBVAD4/VrEp2JbghVMzWtrZ5A
7MHfacVokm5tsdjZa2ud05oTRxQiMIJPA0VU6AA2BFEvoJvXt3Mp7qBVjH71/KZDffbcQh3HBb5x
X3fpcGwmcHaGT7oCBsR25YpaqtgAtAVS93l4CAMY3DeFpoUfBhmOrcJ3k7M3cDJZFLkRenIMtxJo
MQxg/4gJZ3qAYIX9862z72+VkV9FhcY2xe85/RmZbt/HFioRzIrMtQbKQoUAWjBQ0ZjVeohCuJdm
V8oNVYJIdxX/Uxw/s6EGo9lnmX0aWmmrerpyW16ScSCUntrjspKoHEqlKWCP6l+if+spTgnBvLp3
aYBbuyiZWJppz9TEMg5h1JvG4HjZLkBSSMb7Ro7BQzOYiWQrowIHhCg8pu5RNU0f69JKpPdRMido
DaYCK8qHpHvRu8fYY9oUb2NhDVmxeC3M+zaDODATwo9yDm2f+6WW6m6y04d3D5x6AZpNO3XbQTxd
dYeVXutSyZye2uOjEo2JEZSw14EqdcrTV814FdvAJHdabvrGfaEjUoMcYQptEt+DvtDTppVMjxdM
+M27Tn8DH4sCEBXMaAR38O7EwPSyR9CMsxA6M5JlGBugP2T1HhmMqVBnSkF0OthU/BTD6qEKoOvk
MWkVtTu7DB8y0LcFNRLaRRhE5q7JRgzEKozhUj3O31VKVIDy76IwCdkn/raMVuLHAgxl7rOjhYrs
HTKIMufCJSQyhNwvdBdqEEpta0cNs2euP7yXZpPWbAL/R767HrOWGomnNvkeOKrshUf8HNuOCWhQ
+DiBOWwFG+Q97Kiz1wxxAnRoFgQuXQCxrXSlN34JW8Rne7Jmvh4xkrIO6tm+NjhNTQ5dMWDysoNa
nkXqTTDWZlPfgSg3zQ6qbNX5GjB0jpWXZ/yfPf+dRDm5FtrBjxqth/3SKPaK8KYrJhV3ogL8ZBCs
+PiiPyHzhUQY+oPoLpxfEJEaaKPuVfisR4mBPco0aitBRhrRg0COslKa8VqzaDmUnNjkrj0QV4Nm
FYO7rqLY6qan0KvG5qIRjMkHRprX4lny/l73qaUsH713PA/BKARcBLdMXYtKMMf2uhtqotVkbyKm
cfL46bqRxXNDrRZcxWCvxJDD+V6OVSupeaVTN4pSM5S3Xp9Y1LMbtTaFNWHN35fzhZPAR8CYjgod
Xr3nxojQYV69RiAA+tuKdtFOhCw6PkjmMxVdIp89GbiHA7BAoQs3WQL7QhdsS26O+U1vvc8zUh5L
dzfPPfuTmBlSOZCjoIsiO89/ru/KoofhLYfCAzbm4r0cCESusx6BXAsyV/fgwWN8iFsLrxAnHoeP
uCpB4f523ejSTQ9ZEkwZYxwUExlcOiJKeYt+OIzqtcKyGNnITbppDVCv5chJpJXn3aJ3nVjjzqJs
qjgqNTg0QUgs5C9V/jPitXZ9SYtvSOQTgDdCzRR+zPnwaKRxJgsBQr/wkrY1S8hXV+/a/sn335Jm
mzSsxWCfGOI2uo0yN5W2g0ZB/pFjFuQrMm7HmSigBQ3VWNiVUrw2frOpwk2hb4p+e/23LnwJyBDA
+gO2cXCg/BZfTyJYrCpT0IMe3vXrEcz576r3AOQgi/tjFa0RXi1gETCOh3FyDOehtWTwL6XYoGNu
JHMIQ6KPvKTcBsFmotuxUlkEqdeMsqmJrRhFuo4NE/5PGZTAT1q/8vkvxrV5NhCcZRKKbLxesC9N
TVkIne5Kvh1odp5v0oe2MjUUFgKMRksP9dr1vOTmpxa5bICmqh9FwRzWQrzV/Ul497PYzr0GGK/v
Ku7feqQk1492zST3ZbVe3kbJCJNjHNuTiry+eRqSuxwoZT/pbVXQVpB6awbnPz/xpRTLm+pumA3u
vX1ahzex96f0HyDWYGVht72+vKVoNUskIrDiTrzoVGqtrNQVKjhuCqESoTpI+rYXGMEUIwh09bdW
WEmwFmt7QGDPLGozaO83Dz5ZXl/1GaYnMKcmY0RG3w94Nfnb4qg4YA5kH6pdMrKfexISe4pBntSx
p9qcKJ6+dpasHO3sLdyVoqNEZWDZwLeCsOV8pyW/GyE4jvowHNmm/pdc1NuG6izv17iZluLDqSXu
TBOhSMC1AUuJ99GIFZvfQpLeWkmM6piwcqSLy1Kh0wr0Hi5/fof9LvChahxQF80nZFCRo8qQaSG5
KYlrteHfQaeLLfyFaGD+BC3N+aY4Oc246Ca/LEM6T5+E0Q5AgInuSP49WZ3wHg92HBRW/AxFhuZr
lG7CejTBA4FxmHanDE8j2cjxWkdyKSpBTxGjb6glISjzs1llbFSZkKJ4nPbQ2p2eK+lB1e2AfBRC
uqP5UfHzF0V5vf4ZLR7wiVHu9Rajt0CGDEY7xFxh+MHkotXkPy1wIuhfrtyMc151sem4ENFwxY2P
yvH5pouCQrIQyhquGKaymSSYIBSSco3zY9GNTqxwX0c7hYnYTQUKctJ+TNGJQzeoAwq+h5b3uDYw
sfTuAi8M7rVZfhOTntxl3ysgA8TVjTLYWyNaXxNUvD2Q7kQ3+oP/kqxMGC0uDVuHbwQvfGgCnG/g
JJVRkkU1yvrRu94giKtfdf0qC2tDLUsHRZCRYXBmxkJfJMg0TJQuHak76E/h5OrNSqq55HXzhO1v
PgzFeW4dFe28BugI6oKLmWnl+wASCCN7KSH902uf1z18DlG80wFnM28XoDgXkPhS6aMoAswNiFB7
kiuWy4/JhB7MfY3y9VpkXiqvYXT0P9YI13RCPySRMT9N3azWd0p+K+ZgloreK2EnZZ8BSLU8s9IQ
2YLkECWBVVQSOH6m/ZBUNgTZ2RS/DjX04uudHrzQIWWecef190EOARVTANv9gCJ3eIihliLuZhjw
VO/BO7ED17ne4cN9AEQY7CAsE4AcyW5AYt2OTEgfqB8yebSu7+zCFXy2Vq5mCepnLwT5BXVrOXjo
m41OBBMj8UBSHQD56XeNtNZyWvJLSHMC54nSJeIIt7s9skdIXuEsUxqZUSbe6kKxu76opU8Mwg0A
zOGrRiFlXvTJxWB4bTuCppK6ca6qrEtkw6QKiADEFBWlwvfpyqWnzAHiwj8NNF6hNACiT34aiopB
nLaNR93bN41ZmHXBKObLXOF/+7j9iqwvqHKzN/zbZ2hJm3NdX8U/G5KY3fP1pS9APpGgAzOFxxga
z+D1Pl97EPRAm8v4KepgKy1LqZWSQxxsSbsTp103xGbvNjWYvvciht2mAO8WB7k7WBKbNfqOi7Ii
BsSAzkPtF9g20Izxz2ao6epVH0y5KzcYRvUBk0zIzgvDbSzfYkrX7JpbDICzViJmKgl3ajsc6lQ5
tEBGXN8VPn7ghyBUgUdmvlLQteZ8Lq6DJlBJWbjltJXBGYKXcb4xACCDgGcLTtb2QRbClQTv4laZ
jUKGFsFXEQnVfslNTrwwmhppqmc6vCrXt53/KZT3ZfpKvTsDbRTQ0WtRsw3HR1/+b/vzv4aBStcw
aqPLaGKfu4A+5iCxlUA2KKnZ34b6dqT1FcQb1ibR5/zq1OtnOwAFUSTwYIJCu/zcTh97cefpRuHG
Mahp1CQljLx4iUZWTo+/aX7tgP5Yx42JOiyPgo0SMUJtPy/dEQTLkB1k+uSbWh86avKkrBGM8+Hp
1xhaOHOVDipIfM3XD0HgFgoSaLUwrnEvCVm28fXGWAm7S0uaJxqRI6M3glGs863LUc71qAGOpkIx
UePa6qO0KSP/tqufe3E1v7lcEzxwbmuipgy8AB8TsGSojGHcyUXfG7UMwWD6fmwh1NncaZsUKnwf
HtTHUGpP6UdkrLnj5VqhvYKIBJTw/CnwvCSi2OcjUaLCTbqSUf8DLTJTgZQ3AdlQuEYesbDUM2Pc
m6CNc0C6irhwIeWH5gGazcXKE/kC2gJcFcrzmNPTwSaIE+RMYP68SWmnx4CFG06+lw7qrvzRtjX4
MNC5BrkyQ6ezXKu8zB5x/rHNViF2AQ7RGfjDpVuxTnqlkmFVEhN7qCUzBhd8VHs3KS3ur0fLy+/6
3BSXDrcoIs6VnxjVzjoKUTt8iJO1x9uajfkcT4KjUEUCqALDxM36jMy6E2Fyq4UpZLfypnm5vp4F
BzzbOu7AUj3pU5DQxy605diU78oEDqgfRAXIKH1lmHPNFvdhV5i2yEKKYxLvc+JowwukeHPdTFJq
X1/UBTDzf9zwH4eYf8nJDmrDRIoohSUSbfPJHAKk3zMN36gEj0FQWYXwmEY3fYI5QA8DzZLuXP8B
iyvFrYrHLuBdCg/SNhqvDUDhAYfsoXLgV69R3TviGLDE95DFPl+3xuep82oV3GbwOxGwcB7q3NAR
KoNiDKmFEvXW27bYqFB10LZCfOvV96r457q5xd09tcelkDSRAXvVYC/GrJdoZ9bd/+PszHrcNrau
/YsIcB5uSUrqwVK7Pca+IRw74TwVZ/7692FffF+LIkTkAEFyDoK4VMVdu/aw9lqfflfufICEeKco
tREnXG1tXb9V5yZzRJplvDjoRT7nETglyucTDM/HUFR0AhntlYRbjXuQiK1PyEgS7A3LB4QZ9dqE
UjHZGlJLMKGOkh9Ds3RZpCxF8Tvdo1radJrvl1rdiyitLV2ULDXO30Gaofntqmp/DEp68Q9lOp00
yDLnwZVUwOI0+eLgaDaj29Adu/9lb6pGb5b0btOrexMF+twZZonneawvw6H3JQXQxHDoPhUv0Yv6
IzwPH9vDjDYZAh3MuRSjV++NMW1a87vfsI7Q9LQO6ZhkFz38i/dj/ssKLkypd1/y33Kx817trbWy
5CAjOhvsKrtY4akAyhaB9JGONfpyf0zraPR7BaK3aGL9UtEjI9AAoMLM+CqlJH5TA8VCoWVmDv/I
aOco/Y1QOJKHD8r8Ser+aE/9fI5N+iq5P4vD1B3NYO9SLRH9+kdAmkLhA1INfsPqRzQ07qfE5ITz
2lM1KPHzv3LVzQO3/jOPbvifC3+LVVEDAe+yeA1u0/VVEpKU5lab5UxcC/ARhuyQ5ReJErdemPRK
B7TJqlvX6rvy3zxBRdnNZDkr3Bqg2f/w3FENJGykGQctxOqqNck4tnKNgRt6c5TzB5U7PWXPefky
Znu01YuHuDnmd2utLlMtJ2Zo8V9cjOo1bFDY/CjtYfNuczdOljk4VV+iDj7p9cmmmll1HfL2Fwcx
e3q9dRn6kW27U+OL8YedGDsOYms94O2c38Ltd8PVZrayPhd9nSFlcQ6XMuc/pvkY9s+T+XNwHu47
o81nhkF9S1tGDRnHWCWmcRTb5YS+7SVovk0J6qRurzhu0o/Q3imuLLlFaHpSbRzU+fdk7niGrZ0i
nLFQ2wDiRr/h+mRLTRRx1Kf5RQJvk+fRWQqPuUX5rks9yT7Quby/2631lmQREBxhA+Id1+uJUNPi
URnzi4jlJ0N6VsQyn/4p1H2rcLy26/YKEFuuz2JEmnvA0SI7fr2gnvWoced6ziNeQVPRBq//TBH/
+1vYfAm19n8wHOiaFkkZLPaGtnC0utlG9DzH7wVokbtIJLsZKDIDJe2++FxGwcf753lDj8q3Q/KC
Xj/jag71npX1WChfKwIN7ss8x69mwBtWapep/qp1z632pXeG18wOzoPmQil7kCcQVB/C/mOYy+dq
ZvShRos5/i3FT933+z/sBsv19sPoyXKDUOaw1l0gJ6zAygVZyaRL8hj3xrNo6781p/pjFA+2EbkD
BmeA0NMb+VRLqidIRCM3jAhfQXUcA2F6spg/Ssmp3SNhviEXWn4bwDq6xvy6Bfp+bRSaCfrZHKXy
Ypn/QML2MquJa1NLhp0nlD4VSeqLV3NO/a5nXCR40G1YtuATl/rHORjdebeNtay3cqGQqFMnIzOm
ff+GRHgXxye50ANpCHM4BAPP0OEC0a3iHA+J6lfh5/sfZiPgu1pr5a4FbLpmMOtLLOBL3QkNbK/m
4JvMzy1z5wne29fq8uVhnNmNvWhjadFBQ3xL/SzJ7bEYdrLVm57b2wcFJom0Bn6FYPb6gybUjGAE
w42JQT0VKdOGcg6s3AG0lspel8p+lGnHOYh8K99DIW28f1w9Kq461w+ii9WBIkQ4JXkf55cQ7EEZ
W4/pJL46lOzvf7cblNyyxwWKAi0h0+/4l+s9KuhAWk3Q5BctTs6iGQ9yPHzows+d9XcWOn5rurOp
+0MQP4TN8EvXv2bOHlBuo7ICOxmMXHR3TWjXVslC3QltnoMC92bqmafaJWPwjvnPzkbVjdsA5JKB
qUUtBTLf64222ZhGhmCjcfGvnYWPeZQfjNH8MxXjk+EUnhVbnhEWH4zBONsyQxmjf/8XbJktDyKP
Ih1c/WZuS616Q6+zOr+UIau1+iOkni7acm4TTjv+e8t4sFmIYWW2iwDf9V7VQuNjDW1+iRpZce3O
QSsCKbSDEgA2vr+rzaXeXgn6dZSPVk9vQyvGjKNuWao4jIsm0tQ0H2KKBv/TQssXXAbfCNqu90Qm
W7exNfD9NN0N26/xYPlt+h+nHJfbAHsRPLc6MvXUFK8X0SQ9ykuHQEJSB/vQW+qfQZQyaEZzrz22
ZfS08Zc5MJ3R1TXfRJCXFerARBBCGigWvZbxuHNgGzEKuC3IOcH9QuK2bh0ZfW87Y10WFzEjacuE
RNsqXgDB76mSpjZ4jCSNXBkJKCfxJZgSTjxU8h54fsM8qETTrmDWzGZydHXrai2ZRNT2xSVJwStQ
1exch9bQfRvcigogQAbrA7LZZkxi5ajzMotss0YkDtXL786hXyZdoCi5fP1+mJjc/NahUrYH5Nvo
QZFn//9F19UVp7JzPclZNG2EXzteTcdrwvyZWRXJY+t4Y+87ySHQH6oUorEnSdrLkTbCXtioAOYx
4sVw0fpw+xJ5ZF1Li0sqZPNoxVFwEJU+uvlgMgehVUfBtNFx1qq9wvvWqwGVNkogDF2Dk1kTaefx
WCLANBLqWHL1q5bbAXjMqHuyXA6PcWsvFqUkp2qKQTvntekNjjp4sZLkr4WpSF6mFc3xvhFsHQbY
GCBY9H8ZXlnc77toZ2QULKsgeL7UUmo/i9JRDg1x0ZNa1fJTWDvhQQzV5Bt6JH+6v/KWjYOHAHFF
U4fvsfz7dyvL0dTnuY1OnGTMx6DqH4rEm2r5dH+VjQiLrhFsqJTUFqbvlWuSnWge2xllyS441PUv
tX/4Phj/7pZDt5Zh1gFsHI6WIsvKzcplPjalLDjGKuUrZgmh4yg/DrP2UvazASZB24ORbTiqhXWN
FgThB65idXvnPBrzIi0r9Ga0J6V4UQiykHU9l5riG9lDf5J3FUa2Lu/7NdeM/kXFRE/b07dth892
eI7ln739qcvkx5yqXKa96IhANOrHOdb9vPgiwvJU7dXZN16ApXWGFgPZzCKScW02jhJIopx79B7r
2ZPGn025F79uhDxMA4Jip0FNvLF+Y+RMHlKINWlOpw9KcpAdf6hIGg99/23IvilT54bZlyw9DDuj
mRuRzhubJ9548f1rap1+Mscg0Mgeu0xtDrne/tLSTvNSK5bdvLL3yKi37GcBWCkOdw/NztVBylJa
dvk0lQRW3QzQMpYRZwzK6FXp6f/0zmMNKuRR9Entpook78RaG36HoJW4Tl8oCinsXH/GksK2lcQS
TUincY0m8tJzkmZHoYE4LRZXvHO4G2bDdB5xEONbhM1rlIsWTGmvVYI+ZPddQX04Gf578YbqKoPb
zKnDlmutIrokM3O1n7mOiaaLh3CqIrc0xuljAyHXxSlVRnUkNTzZdWjttLg2HOlSqYIhC4Je/rYK
FgZtZNBfzNUFfBv1Kqf90HfTQzL/D61cfI2pgl2zGYjSVrkVsJ5OGSYErqZ59KLQRMrzcN9Zb5Xf
gEmAkqGltHSnV69Rz7BCqTpANMJCegKM97mHn662fIZ03LAvP0WozLopSPdhYVhss2Ob/1dpCGJZ
Zkah61i2yBO9+gmQ4oVOFwPWCNKYNtqXpvvn/ia3LPH9Aqtj7BtIxA0jQ3qyeB7l72MZuPcX2Gpg
Qdi/QHw4R4KcVXJqVFKk5QEfqsiORX8Sj07g637ZwA1t5L5Su/Ze/2Tj+bMIpQinKICpBDjXt7lg
VjGJpxBFuACViEg+W/lzwJCR5o/l8f7uto4PPm4cP6NwiBWu3FY+V7JdlQ2SthY4P6hzZC/M4p3L
vLUfYhMFUAGzYRCNX+/HlFO1bCq9vuiV8LpZ9eUS/YEmAYc6vJIR7+Qcyx+3KjmRwivkt4vOBtjp
6+XEkIz21JcohGU0v8Lxyer0k4aHdqOdjW35Cs6OxGkpM9+0YSgqy2Q1qbgwRcnUr1O/DGlXwom9
Y+RbB8j7KS+oHXIoZ+WT5mzqxqbTBcFddhyk6KJUp8kaaPNXn+S9ZuaGScDHQQoDwgpgwVuF8V0k
aVYiShPU5i9mUH6bndErknqHkGBrCaIsIDsIx1ArXz1XaT5A+F9j4KLpM7ewguTQd9leq2PDDpBw
xItrFJaIPFZm5wT4v0wBWKUK+7m3QHLP46Np5n4fn+7foo2VCFZBywCufmt2XFucRL+VScSyveQg
AfX4T1t+kxPdraWdcdLbc1tm9EgxgYpRplpDxVQprwq9R2vdnGX7ZTTs4WdYU968v5vbUIZVaG+C
x6Eoh1+43o0cq8mghIQyRdR/0Iei8NU+UHwtbJ3HIGlDFL/tinGoRjrY7bQnwXh7lrhaYlKwxDgM
iGquVx9FW5W8mOWlGeB8b7LEeNUDK/ODcqRGNlrRzm43/Pvi2ymvgvSgorkOFEe1VZxIr6rLInil
uLPUKh8aObHdTJGsD2NTJC9zQyhgizwIoCwJzL/MvgIVXgzGHpLz9qLzcfH4/CIMic9wvfnYzIfI
DMjiYmX6Bjf0B03+kZnHrqk9y9pzyxsJNKuZ8NVYDAcohMnXq7VNGg1CJTRPcdC53zRV/QMPY0Aj
AKr4dWQQKzpIRW04Pmht/S9wz7r6YbAHNfKGVJRur/USQknjbFU7r+6WFVAAW2CtuHDKz9c/rYE5
3IprubrAYTOFr23yKmJPDDux3tZxowgOygjOOLLZ1XEnIjSSPg+I9ZrGfJjCMjgZQQzePU0M6Kbj
z1JS78mDb+6MeihX2OHg10lfP8lFoieEEy1iJrIk5V5p5E9WnVRebTa/7l/l27xgKb7SsSf+IlDX
Vl9YyVujLFQWg+beXfohToJWzuRNAbD71DlQ8d55fLecB+G6aXOoVP3WmUFJ+EwMgNNt0s+q/LNS
DpH1pDEv/NTofxJzz8ffvsBs8N1yqy84dI0jM0cI1CVpP1pCehjNH6CK9sTHtgzFpOixdHaXOeDF
Mb97E3V4LGurIN/hX5+GLDw243Qee/IDNbvItLbvf7bN5XjvSa/w8zc1tW6U4q6asH47VU5xBJZ8
drp/Zg3qj+l3VO2BhjZdIOnWMvpqELCbq4BTgfBS6LpSXcSHNP2389WjsP30d9O5yM0oX7/e393W
N6Opu7RZaOoCsL4+zDTtpAYCuQqs5+haDeh4hmqg7tw5xK2LtogrG6RYjGGubT8Kg9qxOvS/g0z3
ikau/MkIfzC0+1nSzW/3t7SBCmIwgqn0RSh2iQGWi/jOQJTGCiIpVVmMOiySwQ/RUB5H1ZtlN9a8
2SDFq47q9M1yPsvwhg4GwdvwIlvnKT7e/ylbtoNXgf4S0MPCvHX9S4p2LLWsRlS0RhUJhsH4uRFf
rPDBkHcW2nw+3q+0sprUyIIyiBALTYHfW17HZGn2G/2AInIfy8ENOjdu/HmXSWVx/dfhPUe9zLjC
wUAMuQYAxe2cVoQP9WWWTU+h6BszfJiJ4REiXTdDKIVG9tekyr7O1V5VYgPnR/sANTwS2QVrvi5m
iVwvzCyZa/iaXZXkooh9UZ9b8SO3dLdMzpnyyVB/ydUMGuM5LRO/y6WPU7eXd2x8YwIjLI1pTKrr
63dLjbOaHhEnn08mBFu5pw7cVM3fCY02LipOHCQBczbWgsG4NiWrtOYsCiT0aZlnagEMxupzFuVf
7hvsxj29WmXlDqayhjUvR6U3ybIn0/SYQ3KpvRzaYsdgN7dDGYIDW6b813NTQ1jGhhHX4mL33UG2
s6euUh9bbfxzfz+by1johSiwGy7qOdenJnVhPQYz+8kkzfEFxVEvrbP2FFFb2HFxG4/tkgf8v6UW
O3nndSS5MvowZc4i6jGA9GwkoRcl0ue4lWCeZXY1rSHoCvaaets7pDsJ5e1CJb9K3+LeCoRmJOLi
EKRmD/HvYC8H3bQJ8IZ0UJYRzDUgwAhKwu46WhLexGXC4lAS/eqJc0jLnRR+ayX6uAqrECaRJV4f
YVc3zTQlQlxCkBVxZvpa+jQX8bFu/7lvFhtADpJdggigOQ4wlXVI6zSKKo3hIC5KqXSvaTmJo1JN
89+FoUKeUZWJWyn6cx9b83GW1ac2LpWd+7zlNhb45hvAAXjQyjITc+6EMvALrDTzzTx1y/FLKB1j
ST/WeyxuWzbyfq2VaZpSHnR523PZTj1qvS9W//f989z6cPS7FPJEOheEmtcfTiorKwhSlNOL9GuY
nfTyJ9jMYI+OZXE+q8eGyiWPjM6gGXiq1TbCzKiGRlOQEG9PZXXStB/3d7ERoCtAeCkeaDA2UKa9
3oXpNJLZpgQpmhTlLxH7/JFL5ZOc8P9qO7YPWZvJbl3W5o4tbH0fiiME6gtlNXu7XjjsG2k0BwbB
su5QOT+M6NVudpoSW97p/RKrqyX6rCsiQyY+yOh6oMGAWuKpKqZPutMeZPljJh/U+nT/PLdMfCnF
kcshlo0Lvt5W1yxKoTLb4gb1Ru/3+s8aYre+83QR7lRjNm80PDEEsaQ7wEFW90nuw1jpbVNcRKX+
kmJZOUKkFHpCN2qfiSblqGhp65V5WKDMA+CtywZnJ8Hb2i8j8AA4yJNpPK9+gpP34ZiEVAbb5qmK
nQ8kMJ/DOD4pofLSmjtluy2bQbOMeifyy5jO6solNEtEHyMmFinZgdcmZxomUHbetK17/X6RVdAR
NgXAWTVqL23MhDbirc5HaXCr+X/w+zAP0/rkaoNQWS0jMdkZBV1FwO6M8llVcg8ygacmcXQf0vi9
qfCtTcF3ApoHFIx+Q4cStAVTHyNldsygdkXSt26riMHPjPohMNs9Cd6ND7XwY+G33vAu66q+nFj0
srOguYi2xfZMG+q1vExB0EXSjh/ZygJo0jvMQGMUJsnW9Y1TtCB1ItG1EFFWFYMX/xYJwO441DV/
GmcHTSRzPNqzpD9knawdGzUvXobIKo5RHtngYKt+58tubJ5GA/wG4H046rXETR3bU2ONScMrB+ws
tF2t73xT23E0W5efBg3T30tlhUxkVaFy1LHuIhF1F/Pk1E+BfYjr59ZqaKw9lmV5VK2Ym/9437tt
mBFrwklOnk7mZa+MtrGshEHhrLvAqmDTY75k5a+d77lxetQVIRAirGSNdYxQBPmIm2n6t5CyMz5V
iuYmnez99428X2XlppssrDUxi/4yzG41fetav1Q+DnTK7y+ztRnixwVaSlbOV7q2TXVMgqwt4uFi
ln+G6ClCH679fX+JjU9C2Zg23WJtZEornyiUoJTpLQyLenkSf62AVQepenCK7nB/oRtdLGoYlMNB
31CaXxKyVdTdTPI4RFIzXLoE+P0UVR9E/Z3C+BT5GnQ8TsbQDWVqzUFCSPkkrGfd+dGHXqd+Krq/
B/PnbL6UBZRmfFChU6f4mBUvZv/VjE0vHkCJtSlq3fXr/V+9dTzA/mgjOQ7QzDUoLs4Rk5sDBZra
OPELx6+Z1mmMr7EZ79jt9kIYrYUz4oVfBVLTBPO0aXXDpakWpu/nvtY+hXH5cQqzdGepjTcXWAL1
Wzh1cOdr7zrO8jimqTZcplOYPA6mAZu0l5iDK3bnvW/DQ8OA44YeFuU3h7bctQHHfTaOcgIHgdmD
k+G9aJ8TP45+18q/lfTv/U+l82ddh7oQSNjAx/hUdJ7Xoa7WW0AvY5U83BjdER8+7pEP3F5HtCLA
VyEEQ7GMUOR6N2KuzbDJl2p0JlSfIpo76HHGTMSwE6jcRp4spC66wXQOuJmrY0ua2ST4S6iPZGbr
ylED/Ng+ybHJLGbuzZl8GV76NNuJBzcOkKoQ9JnA9PE368p+MFpZM08krYpenzNh/lScYscJbFRq
gXOQPjJjxCmCqLg+wlFubDONCTm7cZ79bFYsr7SQ22gjiJ/rNvF6PRZ+KuhUqZHd+CNcwgGUGTtX
YGurb4BaeD94AtcaGV2VVXYpU0opU+UAQ/RBD/6+b40bn5Bu9xvrI7YPCvB6ozROgj5qKHFVVeXm
sZbTr+gpdIngXOlK64e2/m+ggumU9yYBbq83oTyNsWVjFDfMZe/viyq9YVDns8QlDrMHg8KKGZ3D
BbyWhh80/fP9bd66LbB3cLZo1NeoTK0tVdVBRDMq218mwI2PlVbovmpHiR+17fRoaeUeQ//G5jhO
II5gHAld1gJZaheVSt6XrFe2D2DGvleB2rlSAzuGPvVPeqof72/w1oOxwXcLru98OuVhpdb9BUL3
B5WZLSTHLNBVMxaaBuqJabLT/RVXR8pjDwaOhJaEGgqLmyxF0UNtGO2mPNeJYrnAAItHVIltT1eS
+Tlrjb2G9cqrva1HJXjRieT5Z67j2l4iZbCNQC6rs8WEn07zNKbAX1s/7+9qDeZ6W2bRvENYdQFU
r5NNS2/sjMYhyyTMpsAYbDwpQZe5bQJl92wN2u92ytJP/RBCPjJN1nOg6KOvFsPwNMVBvuNhV3a0
/BrAQouoClkGSmurSNSp6FfGqtqcJX1qjsocfy2s5ItpQL7ihDmswYEYdnzfxjnz3IIKoCPGOa8r
FkXehHOsac1Zw4IZPpaip3aIBsKcOdoxoTWW/217vIBUiRdRcrKb62+ql7nWVbPanqVISa3jZDgB
2NuOAVYnjSWC/NhMa4CWQnyPyrS3D5JSFZ1balL4OzBS46+u6aXXtJuE7ebdLALXtOdCc6EEKcVB
CJS5ICou5Mhlwrjaqbusm1Fvvx4ldXSTQYIuGMPrX88EIM9TbTdnoWQV0mJhUj+E1pz7ZWkhVtH0
0JC2QVgcm84sT6k0yr+APLYokHS1dJTqpDgWstQ9JbHTfNODCsbJKhA7n3OdQL39yqWPAlqdPsZN
BSpN52iKCqs5W/B6QHyRiNdGCgGHjdnshXaGoH3TZZ5hoouitKbkhnah7Hzot1vzLujhRyxJMvWM
tylaUqvroyqnoLJCimHnOUhtxc/VwAh9dZyXAeHAQs9jLuPmG/c76I4RYMPuKMCGtm4xjeHfA6qd
AMyGtiYyU/r6xc5RbRKGkTxBylKE9EvsCTo05DBRCokis/g7nsa+9YqsQJgh6EPti8EoEBQcWjDP
h2zsgga+sFH+ct953F4d5FigCoBYBNUn4MnXuxTxPJnpMLXnUlWgcBaNwlgyqUNvOLtl7iXQXp8o
7wrxMR6Y7sfqRLt6SVJlmbWgFfeDMFM1r22SiGGMwPbLMAi+jlYJhFKKpgehdVwEdf6RaUyp3N/0
stD6h+AtIHBBSZdEffVDwlLElWRgX6U1OgcItb4EZpY+FENMqSdxYzNp/P++IgVpZl0hhOItX3kN
q9ENkepzezbnqnQXLmm/nXW0RzozPGBnwwkoXPt4f9FVoPRmwVQ5NJIDEyaIdR0i7kOb4SmlPRd9
LF5pG8bQGhWlb9XddCAabE6dEulIDUyoTsxm8b8sD7Sfe7zMp66RETIUSnnX8bnNyhSebuTDjyKo
4f939D9p3uSPJkqPXtoLGOVNcw9tsm7ILrunnUKsxou4oNFXaZ8h0+62A6k/m3ITf87MBj0HXZ7d
2h7NU1wX8UEb4+kwdmXnhUTvx6atJY8w5xPsoYHX1mrtl8UQfrf6dq87twp93n4bmTooVCB7UDWu
bp3cjYxmKUN1DkMqD3bLFEevWx7ZieLWFO5ebRppH6Ev1rz7JrFx3ek9Lrkcw2EEAivLp5dU9bQG
xblPCjTURdgw7OlIZiefAp2Lv2MCtwEX80CQ8lMIo6jNp7j2LrPVRUPCHMm5BADxmunMfOkoe3m2
UTHdgWpQ/P3+/pY/cHWzGbPAMzKmy4TQOo+MwyRK5tgRZ0lN5qO0GB61771u2ea2luIRtRbqtuvh
Z5o2AzC0sDl3YwCBd6v0mkg9ylaV9DEOsplIT0K2et7JIjeWpeVusuai2nET5pjxDAZw2Zw6/VQM
YGiAv3MJHp+w3UmxNuyTMMpYrBO4ISXT6+9mVYqDZmfanOtW+G1meJbZHswJ0AJ4rcoqT2gtuPe/
3EYUS1BChYEmDENqFE+u16wGUaR91/VnPJPzPTSy76OZlYcqyw0/MtLp4IwatKGErW6aSPBqmw6N
0Vg3Knfsgz3qxQ1DMkB04bf4x4IVuv41Izy0QVPM/ZlxXv1TNIbzMeubvWr8hoemNAg3pwLHo35D
JVzRYKjjWO3PqZ6/dE5wTC3ZnyTYiSCiFVCKWdqXQY92IvQNO6JqxKQyCE9Oe+2YR2UuCmsQ/VmE
Xe9GAHKUNv8pN9FDrT/sfNWtHfLUA5+Fw5j5p5UHyEuy8CYw+rOstPFnLZA68yGXkt7xkjZIXsyk
Kz6lgV05bqThp30Z0TxEf0Sd/9FCPT0OsFO7Kc/YS1jF40eK3z9qtIEfiHGbR5FKysdei4wdL7l1
QIvu+lJKJTxYt15D8GHdWIXDuWUqZjCcHtRJ/0sb68qrRHa6f0Qbd41KJ1MJjCPQRl77yMoctBzu
dN6pUfTeJGbk8bLsTxuqP6O+9ZsKUKbe7sV9W6tCEcU4KgVqg4z/2r6TzuysroqHszCNz03+Ya5/
99kpDYhD2oMhRztTYRtmgM9aSm5vE3/rpNAekkoa23I4N735MIYW1KLfCnhZq/TgaMWp+BMM055D
WbawegtoVJAT6kxrLVq011u0JyZ+UjkbztYi81zlk/3YZ2Z/DHk5Tq0u9yfIaMuHMJ5SPzfsv4gz
24NCrdPNneiEYNHeHPiGWS2PIG5u+esGPa+EFoJmeTOcB+o4z/CjtqeJyvQJXn31UcrmvQmerfUg
dAXUwf3jTVxs4F25au5GRep45s+KPvslKHmXm/cr1Mq/iEXb/35nQDcSzVCSW4BnK4PKW6c150SM
5y5MftSUcJz538qYvoZmvQPNXit3LdETtTcwqTShyPjXBIwJj1AiO3F3nkx1+gKf5teuSX7IdV/5
cjLPz6GaOX4kNOsLcyqllw2NeAmlOUU2LY4j14mNJEeepvjH7ExURsfRqT43bOwYUMF1oyRQ3aRM
xxPsKepxoOqwc+PX/Ro2wBtHk26ZLGAr6/ihKSXLFk06nBPdSmAckLrskdTB/hyGkKz3ffIQ5q14
zWI7fIgsCJoVFdT5YBZkugj0HqsIla6Jnorf0jU5iTpxjp1jtA9lX8DznSrtUZdQlJQz+xNqW5If
OR15DpNsXo4X8tMqe4r7HvRp3+7xYGx8HaQE6LXYRF/gLdYY3pF5Lkfk7XCu067yARbFn5O+Cb/E
9NwOw9CL3I0a7SujxZPXztpwLKxpPKiTSPy+G+ZDNwEPHZu+fYJCO3iycVCeoMF1cozQPBWTEbiF
HGfMvNXyIelKfceQb19+fv9C3L2QbOCzlhD63a0Rspp2gWEM52CuAsZXpQqWJjQ97nv927vJKgSQ
PPq4Reetd/5uFZuZcjkt8AV6K7V+kSrzh1Ath2NmyUhajp26s6tbf085HoDLUiMknFnPBylmozXz
HI1nJOZUBN+t4QMEVvOidtwfrLSM/La1y8uQGXs0jFsrwzZFFQUYOfiyVSSV9tAWBxVeqBmr4BSr
4ddkhrJ16A0YoGV1+tC22qlqxr169u2TQ8NFWwaEqd2oDHxff0cz70y02MR87tsTEZgPQ9D4aphI
DkinqfKaPRa0JXW6fm6W9eAneStEQr9/vZ5FU2kqkng+D9VwUuPY1ZQMTdfXWtG9udij99jcHWMA
iM0QovDKXa82dcuBG918ht2h84VTg+NwJI2bbjiugviFBIDSn+ql6mSa8441bVgvhXQGkZbsmjLi
aq8jtRnAiJztoB6n8TGJzr34af9Pi5BlMeoNwdQaxtdWWlYWE4yZQml/Nkrux9nPwfwn6vcYpje+
HLtB7owPCKPcmkeLwTVLGeRmPjPuE4kXObkY3Vc5nTwYwu7f+o0kZ8F5shlOf8HnqtefLRoDyZQz
ZzqHgtxFA298iCM/Sb2GIoTutd/bNnOFCjDS8HeWXu7Zyj5NerdAwrGaZU7weukgKPtWDef5TKe1
9yjTtYPHG2QfsRbj2Rmj2pWMmOKcEeX+ZEGQFNV9vJN6rLuUy9MHPxKlMJMzILbWrn9FpndibCx+
RaH62vfgC5UP33RV33Y9EMr3t7z1Xd+vtco9wqaL7FpnrS6efURaZqo6ypORRR5vzM6X3fBypMmU
iahtch/WFI+zMqrjWOrymbrLBxoA9kBcZ/BPDdK/9i+1EjsR9W0lZxE7BO+xLIpjXwV31N7HMq0n
5Rwb2aNE1vAlL7vYRUh1D6x5e4yshECtSS8S8po1ON5EKbtphkA5N1DZqq92/ac3n+SWbhY69ve/
2NamcNbUDInqaOWsNqUKTVhOFqvnwh7a50LYkWvYiMN3VSv9uL/U7TOvMcb89hTSZlDWvBhtrQgr
NCbtnPRFdaDb03njbO9t6NZRgjOjtk7At1z69VTIaBVFLg+yeu56/bOK9oYsHDc2Zk9k+un+hm5f
BJbCpTCnRZYFHPj6ZpFZmOYUW+oZFrWPmuwr8od6lo/hJJ8gWjgJqjZMu++UpG4/2AJZJLUjyQJV
u1b+hvdpSJ2216CwD6A0pZkhIU/Rw4O5YxlrMCGOg5UWNlweAkLhNbSmEHOYJTnbq8xWORt9+7Nv
GebrCrM65mX4UdErMEQS5E29pYR+qtSzi/uJ3HmuX+q4/Y8EaW+/hwDeoMdJZEMl8Pq4KfX1gxbI
2rlKC1fk/2jBt/vfc6OA/dYmWWJojvhGRsU2QoEmoaKdG11OElfptAZWkwDWcH3Cf8mNKr7FdTwU
PnkGeY1miAwkMQi61mtiqRsPQ9eOkhepRhl5Gao36O52bb5zkTa6dVDbks8wFY5GCfPS1yfh1GNU
JaOpna2q0d0szaxTl4r+uQyd2p8Y5PCMGavXtKDzlNr+u5O6accMN64ZJGOYIO2lpaWzetsGI7W6
QXT6ObF/ad1Cp/VQOPkxD9Qdr7txyeBDWkRYGY9eCAyv9zoFWjglXaPDwz8BbembzM0syXRFlZUn
Q66SQ1WP2VHK2ujUj9ouu/et1yJboCwLD80Sd61ZtkKpSoTSj/qZgaVnHQmtRE4+Tm3zMMrxc5hC
YKA96vGvWInpI8DAbSh+lX/s586/b5wb9x7YGWEZ4QyjPmtwihUYY0flQT/jrpkQUXIXUZdnBsm/
3F9n68OShS2DtYoBXnMVLzly2opErYyzAwG208ynCRGQoQ/hqN9ZaXNH71ZauU81FnYZ2qVxToUA
TPc9zuOnRv51fzu3Tyn5JAPXdGDowRDZXpuPqCqayO1onGEoj31jGAdvpEYC0Q6cAh0TbpPSif/h
U0HhAuzZABx8g3TVi6AhTrSN8zhQ3h0mC+iHnenHqq33dJE2vha9FzqNJLYMYa5bblmkmQ1/08//
x9l57ritJe36iggwh78kRamD1G27bbf9h3BkzplXfx72h4PdogQRnpnBjDEbcGktrlCr6g1BWT7r
Fni6UHzU6t8V2tq3J/Iy3aKoB80T0AudRZ6V5xM5lVFoFVWlHTFduheM+1KJ3FBEVV76qdR/ctm7
He5KUWMpIgJXgjeLJMAacwbkri+7dtKOmTaLnduTOcgseWnaS9081s5YhdZDgBjvq5nlCJm3NCX3
hpBD3Z/UCkWgQZq0UyVZkWj3ep/MTqopi6ETdEBUuLQ2/K3KWQgO30iHwhaCWXycDKPUbSU2op+3
R3PlFcJoyMAZEjk4xefz2VN8Se+USNaOOC7JVWQb/mSnQrIvIUGbohNLmKiITx0g+WkYbUa+8fWu
vAKWs5p6IdH5w7pYqCpkX0th52gEsaMW/schhePWfFXC+NR+NcT7rBvstvXSUN7C8F27rqiILh6l
MqMHXnc++LFKANyhDHWUxx/RrDngBr8nzTMQa1qFsM6V2NHlsYR+/u8JGq8qCsAAzsmn12iwLFm4
B1qlH/0eqI0/Bv0uzFrhkPcWBhEyDtpmbUrYrpQj+ul0u3a3P/uVE06nZEpquACugbacD7xCxZj8
qicXRdHYDcYidTUAxE4VKc3Gy+ttLOePTa4o4mDaBLv4Aurhh7OmTCHZWjzHO2Rr3dj6VkX+UwJk
01ecKWzga2KLF/SeXr8E6iIzfpjyQ6mdyuBPOu2tMLIlZMcbiiiop1JM8YwWjQrl7vakXFsOSxWD
OiUwahSbVsvBR6OM/zdVjqr0za8it2qs33QiXVN+XGoOXdl79agcmmRLEPQKFmvpML4RjrEEYKrO
v4c/F4IZkziR0QYHWQn2vn/gq72a5ej4KbCwR7FKD2qi7Q2ldf3uEEbtwc9Hr9bCQxrqH2/PxOXd
tPwcMk1udX7UWzr6riIZwU7NwnTS4SrsBtMVTid5+lpsWSFcjcJeov5Bs+uyumoksxYiB3sUtaBw
yhkR/iSu1R2PV94qoH6phJj/fLUvismAMBfLOc7wda1Mic3S9yMUO5t52PuNX7qxLGd21k/x4fYk
XuaHi24VuTqOmCpP2FUWUYulrtetqpNFWE6ZKmjTNM6QFad5VDwz6Hj36WQX7fPtsJcXL2EVCAFL
9ssOX23tMtRCkGy6fhTyl6l+DsdfaUC9devWvTq6d2FW94Ys5OkkBqZ+VOLCo87/RwKvouTdUzxA
GyETRazQHYQN1tbW4FY7lI2bZx0pwJF7NTmMxtG4N7da4leWJROImj05KzSHdUupD7u6MnREXat6
KdyEevAQjmV1l6Z55uLT2u7MEu3M21/t8kBevtp/QVdfrQ1n3QgTZCp72IgubSLK8X3xGlR+u7sd
6copRyioG7ybqQFelIvz1p+0IWFd5taPCOsRwzpwMjlyKh5y+SGp7/vwEJZb6+XqAN9Flc9PuKrs
NUDsROUwBzRMrtvbwRYqZjkmz6+aZWgLX5kvxxm+msUSB+EwyDSdzoYrzYdNy6rrg/jv718ter1U
QSz1/P088ey0fQmkL7q/JeuzFWS1xuW0bnKhW3bWKLm1odt+rD2W6j8/BZgq8Hj0aDEwNdeVvMCK
dQTpLA5fKwh2DdVDp8vy31T/eu/2grv6Ucg2SDBZdjxZz7980JdjJQuhcYw1gJW6FFdOCVjjf4iC
tuLSbaT4AAn/PIpZiXWyKAkdh1wq7sxBogFskr/dHsvlWwMpWxr2ZP4LjFFZLbBEnwEa+615zMUM
7fSsEp3USk3cvazmHqmd2R6K6meK3M1GmnwtMJBRuqjLhWytqxo4k0yTII7m0R9mvMv0TPfgFGYY
CkfzboyN9CC1crPXkrzY3R7y2iuO6tbCLkOKjJSA1GgtWqQoAwh0YTCPWvkyi19wEfayaDjMGZqM
0fcRRG4iHVRN2PXafb/UdWiQQne3Y3WyraY4QDC6x357H4nRvdEsoMbNPvNya6/2PR42bykbtVWU
8c4/fpClcWlEAvu+TeM/SLiUL50g+iRufvWkCmrhmJWSuJRR1H2pzxRDMQpBjDN0kCwUXDNUOq+S
Bu2JPqjo1LFqfo6tQQcLqlduJwk/x2xOPkaiMGys2iu3KJwQ9DN5/PAMMlanYtmVqplOnIrGLDnx
pLli7hb911C8m4tfbfUsad9uf80rm5GMhBSIZh3kjDUOeIomq5z8HEUpTeh2Ump891tAdbeDXAE1
8BZnqy9e0+yTtaSwUfUFarG+fkyn6lhYu8x4oJDf4mNiJ7MdWKE3Tz91/08eh3YWPgUQjfz2IdBP
Cm03KR+8yBweGp5DtZ0Mu9p86cxDJT8WDeTQXRLSUO31eiNvejPCWi0iJgUUCdBDWIFrkXNBpbXh
cyoexVkqWNtp7X+S9Np6iVq9zZwxUcS93Bl9hgGbygZX5dAKwAbn099OjWBeVvT5Zg+5sghYQ1gV
3/zaigLbkH0RqW8jzUE5D8hBhUYit66cIZkUaln7a5y1GZOzIYkUV0pm9VcMgCN0ZSXKRachD2/Q
IvV7CHtF26U7QUMZ1S3DuMvAmcaLtU8+Wd+1qjFMWxOy6rj4UScAen1UBORUQ7ujLeU5pSE8Nffk
jP5HrBClVzVMfEoQjUz9otASqeMs8wXD7lIpiR1kUa19ag7q12BW6sG2Rq3+3IaZGNt13+RfU3xh
WjtoioBHi2Z1CGEGZeKC3QTQ4ctC4AhWxOXYZFPTudOAHt693hu8L+uaIu1O6wo92qPopJd3Tdt0
38VekOSdgKKNute1qfpeUAv/pgd9lntMkR84RpfPwwErWUOx01nWyh16qvknsaNVtHHevnFm368G
CLtU5WgDg9KnnbFGqdFFUwSBgwVb0HhubT0J6tT2G9DKjizH0mgnHZVUBQml0RYEWrRqaKXPhoA7
sR3O1vRQVPB9xdmUPaUH8mZLvTT8tuo0+JJlRbPRS13nrBA3MIFBYYEbfeEIrhKTqDGsdm4ECnuR
WO4LCQ1WqRxj1yp6/yEa5Hbnh+K/Jsr/FxRgLMUjHKCN1QNHrKVILPpIP07JoftiFqo7Fzup8dro
X8sVSyQkjbncuYrgAa2GV4shjDql5E1jKbYf6l+sqrujLvSPrwu64RyNvJvgzi586lUOkUWlWoqZ
SDlIYMNqruyjMzbsFWWLAnJR9FoiccRwnfAWhQm8OvfTvPTnvm+14xT/HpvmSYmr/dA/Rnlmt732
NJrKXsw/tIn1Ixm2VCrXdw6xgZwBMl3WCiNdxdYqaxZmn8zPnxa5sdij02rnuXZvxLUtQfGUEOrr
NhKn5Qudb6fzoKu1ooDXSlKIgkcl/BGmnwWs76J/fUMtA2P1M61oh/KHVYzU0psEMKB+7KrYDtvY
reGUBJjMbNxu62yDOMg8ASelDEINYQ3c6LrQl+RaMo9SkZv7tDEhioMed6ClSZ7ctbIbpHrgIP3R
AIcx59dGb0rP7K3XxJC7hykbpOPkkymlNdLAk9YqR0HHmlFok/hO7VHX97Vc93wp3FIxXpslwsJE
B4uOMOp26Cyw9s4TpWjGHFFtYv8YpYGtJHNuh0L2uQ9ET/QffXNfqQ9WbTjiolDiC4/DVO/ycgJk
1zll5mrCJ2MIdnUg2TWYkNjc+n0X1WjKv5QJ0WXkp4FZWhPX2zoJROrp/lGS/oR8xLjypOZDslOr
wM3FGV8cimEKd5vUPBb11pddJ0dLdMB+GAEthRttbeogtxj+KE3qHzMob3YRCaId+vpGBnZ1jIhu
0jtY9uCFU4AghUaJpDB5xlD9VQwAB7F88P8IvqMIx8hvXrRg8LRA8hAdxjd3C+29fl4ySOxHFKzJ
qEwhRr56woSFTPOHVPZoqrkdiJknQiRv4Kzc3iVbYVZHtqL7YWD2k3CUo8lutb1Q/pawrbsd5KKW
sQxm4S7ggsBrlqTzfD03Kc4RiW8Jx9pM9vLQ24jt6gPwA+1b3SMMnja+Y5atk07pxo17Qf5dQi9O
SjwEoQXAuT4PncWtAAElDk6+hC6f4QqqcSC6pj/7Uot0cm3PivYzVfpPQtc+48D6a0DfuFVJ0cZ7
OdcpYD9HqWNOH2/PyUXy/fbDgHVRwGdy6BGf/7CQEnmiV1lw6psd8iO4dzgKIkBV4aXanQHXHZpQ
kH/MMBnHJ6BF/1EuPi4mQriwuVJ2kEDldvHnuNhZ1seu9uQ435XjIY576tC1E5X3ZqNumNld3kk8
F3hkcisylxcKJsDRYsWXS36z4E3guYlE66uLkHSMDccUmbrShEgFUfr2bF3eS0vgRS6HtIL29Xqy
wljVYHAHJyuST4Mx2BNiEpgy7pIsvPvXUG99XkTYZEr8oI3Ov0sqGYGUYjV8qnzTdFsj9hpVmndB
/h2ih/fPsRgREF8Il0sleAW0TalcSJk6p1hjAUugv3cIcv+eXt/CvdxYcJffDhWVd7FWJXVDTssK
UhNW51O6MNj9wS2mybWQIvDy0HyNBXX2QjGJ7gIxbg7/w0AtkjXwxLRn1olv5bOcqFykJyF+FANP
Lx7TOnKtbquLdSVjA9G7FMskSBug+lbnGdXsOrOyODvxNnO6AB3f+nOp/qXwsJvp9Ka9PYT7Khdc
rTA20tLLa0nDM+KNLrO8qddazYo5pr7VYo7LL2s/IeorPWRaony4PZPrChMPHlT0efNgb4po8JoF
VCG1YRojDrJa70f3Ix06B3htCaBolCMGJyqfM+qIONnXtb+xXK/FXvSS2X/4/9CRXG0N1LHyUcDw
1EcscMD+S60SJxTQqUGyKpGVD6VSvv77cAETU9Zi7SwGUuchK6mTBatTMK3FXTmaWbPK3ohfmWcv
aVqoyF9ux7t8oYFZoeMKgYf9j8j+eTxTnopcGbXslPcQ3yl7DGEguGUxDvlzPRaxvLcSc64PoI0S
8/ft2NcW0CJ3hZUsq5cK4nnsdirSqmlmXGszeITz1NI9VdTc/fcoCwgVihEHApSJ8ygy3mZgkkSM
xts842wTpSerlKaNcuSV9AnsCsBauIqAzrkrzsME2SBmSetnJzqLtqGFTjtAneoPIhyCMBw9QQt2
rW6HmflJ8Ltjam5lNleSaLg/gHtJUhfd4fVqFQ1aDJY2Ye8KTcMW9bj1KiM7iUb2Q9Y630N0KbST
wuA4GlvfydX5h1G1h7gWJ8/HQmKft+kL4mCZk/AYsxeMohO0crczlEz1Ilqv/37zgI6hBM9DHbT3
msNYzXjcJ0jsnFpL8BCGehq54Zv6ud5UZL52FyBwzzaG0gY0c7UGKtFKrEpdpqb2dOm+2Qe7aLiP
YfXt8Ka9vd6WE/f8SanBsDAXfjD6MuAYzhcCXCq5E8U+O8mdn3zBOdh3cRkdn4fUUll5mryx8q7t
YF7L7GGkg2TUFc/jGZ1i5XrGLhLTP5aV2GB/Mi7z4T4PtpyK3xxAL8YGfJfnGm/ZC70EHeVL0OoC
84hd34ekR8BGDiTxoAVW9hjC13f7FjqbmAn1zsoETmlUdF3wZvE+1uvCU5TMeiTTjx0Ax4pjDFHv
pkEtfMiCALK91JiHyWoNt2lC7SHQqmRP+/YpqEphp8Z5uR9iJbgXlQE4flv1f1QznHieFqmD32aF
zKpS301yw0O3MEyPqp4PdTJpN+72a7cCJTjY7ZwnpLKrD9yn4FkpKeLNKMx/SP5fQtG3JSnx2EOO
2gTOJILp/R8WFa3fhUeDYue6Pp4Jpi/XY52fUAp4qKUJo59HNcyPRvvtdqDL1cQJxnnMWxMOI+v3
fDUlbRsJWANhsU3ShCV8JqVuy+GRzMZT1s8vt6Nd7ksudaRe4QhR8kH15zyaP/OmtPQyPyn6r944
LAyhrLbr4a8apA9g1T/iln474hvG/HwJExL9MMAPYGSxsTkPGYxtNIgSZihaiPsZkOWpLexEiKzf
LWJIs11Ar+Whplh14VBzgEMw4MT2pIRj8VVMCu2zjDjRZBt9OXe2UehKZ5diotzNbS5/Kzq//GSF
WvUjAEXSu2KWBdAgtVL73uDo6akAODcGdO2DQQ0AdfOGV1lfb32QV+DihvwktHC4StGmHg5ObXpJ
zMHRunhLlfTaJ+MVR6+PKeRfq+NmDIMm4elVAKbQ7ya42ccgn7wUf9nQFw+WkkDzzDdW/+WO49AE
F4oUG54R7Lnzbzb1Ol7iU5CfdCTDSsvL9e+VWdwDS2jCcGfxmL69SK5k1QRcWOdwVxbw5iqrNjM5
MkBoY8kuCi29CPQBXjMA+vfBUPqf4buYvZMpifkpBG2uk6OllEPHvkAeLtRGMM+3f8/V8SPmwQaB
+gW94Hz885xa1PmrnCslSRw1pksY5j2Gin2S00K0ig+BiroXdrjWRuTlLFvvFmqyvFawdFzy4PPI
HV0SUUzYoOaour0uOEmyV0Lxn5/ZTDOJPo0opo575TyKL404BPpTfhqkA2oKdhp/7Gn1DMXsGOIA
LyTZUdbYAORfZp9LUJQzkDsCCrUuOMlW0qfiNHP2DOiUqE+8jjcyz2uTh1Thwn+E2U5t83xYVR5Y
fmAt9vGIRBTkfskx3Wz9X9v/yoLWBmAANHD9pA4NX1LI2fJTgAdyAseiEj6O/icfJFIwf7y9Di9T
m0UhAc2ihUTBE36V47bBWCnTqDBlSrqbe5UEt3OUfN7JfbOlGLh88/XKAw+GChfPx2UfriYvmuo2
XAzpE6F48INPYvlZVG01wMeF1ObHZH5vrC1Vt2tLAnQaixAOILYaq5jQjhvQkBiE08n0vcbQZjdG
HMS7PYtXqoMUBhFDZEshe0DOfj60qYdeqMhNcZLCEncVusbPYV45/vSSHzCDd0tTs5OtDOLaYoTX
yRaGfMJ1uzrSeqVNjFmGP60aD2X2kmr3tbhVjbh2Tr2PsbobqOPkfdhjIN/EE8K1d3MJGR5NceTj
FAiNG6vx2sp/H235Ne/QoMjk1oZSB9iaaemuS2QnN0pbKb/ETXvQlC2rlWtrA3gNYCHUsrkbVptZ
HLo4Fnred5oGWCRuyfOQZ9/qwF3ZYfDjEA+2SFKA063GlI5S1c55Up4CPc93zWwoFdD3Tt5PYxYd
cuSpNibxyrAYE69jCIZwV9aUvNmK0zJPu/KEJUnoBfS9bdR+/tEumv4O/Sjgw8u7wQTFsNpYo2lG
8WTip6KOsv/Ud0g1maVguBsb68qKWLj0kPhRxiHSKowAqD3BqWBxVaEqO7yUY/iYiC9qPfDALZ9T
Os+tMt0t/4sG105B3STEvgYHCrvIeo9SvuuH6kaZ7A1IdnaSUWWkmkO9jx8FFX71TXl39lrDmE+9
0Y3f0imJYqeMYTq7w6QWh7ZSItHpaAvErhIlgtvHmr5XFSh0rtRllWZjBW/8SMBG/GgnH2eQoGpl
m1VYN84UT+oH5MRqOAq1Fe587IaMndqGw+hUNSxmks+qhSCBaPBvoZPVwBMgk+sOjc/hT9yZ4+il
uj90H4tcb4dDXdaJYlfoFzW2MVhytAuMfqlc5n7CH4NJB09RIrq78eWWI+9ijiixUe5m0V+YdcmJ
VQ5WGepksZVyp2flnS9mVL2bQbzLQTU6xtwakx2FYSPbTY0GSW+Ji7HgED2amAps6LdcJoDc2gsb
CcgNwDrKJudnC+5NvEVB3Zz4TK1dpMpdkbWuYu2lVEG+NrhHvNqbIXsFSfxhHvyNhOjisH4LT7GL
5yWI2LXQcZSnktkZqX4amsDLK13inRI5oV9EG5nuxYm9BKJqsPh50nlb6wpUVdzF/Vzqp8LMAcOg
OZPWvCAyu24h3bePg7+xRzcCrmXbrMpSgHkV+gmmh92h52mhCdyUrqSptpH8EawvGytryUlWK4sL
HQQ2kHMu23XbKTKNsB1Edh/A8H7HSVU8KJH6d+7gdUAmwLwxKmb1palgLPS5UnjlMOh7YXH+uf1L
rn1TUNt8VM5C4qyWFHbbao9vFmCyWnI7a69KO4p1G9/zehCgL3xUktp1akGClumISuqnFmBjQ4eT
njjn/sZ23YqyehVkFiWbwM+J0ty3FDWNfK9qGwng5UJh6VMIp1FIvYM/nu9ABF7RdihU5eRDGYUL
KEsHP7lD28xR0i9SZG6sy7eOzPk6YadBL6GLsuyGdeEjFHHsqbVYPZFCZQ444Bll6kkTd1n0QU6e
J/WbKH8RKVGLau601K3qfvJwsj4GKvShdOvGvDb8dz9n/SRq9WBUgoafoyiPqo/Mp/7YWl9a2Rvj
hyHf6LFcZqTAlEg6gBEsdhfM9vlks/aT2NAEAwtwUX8ck9ywgxI4pE8254E2rU9yFnAXcKV86LVy
cipcz73b++MiE+E34MGExgldQATtVoUZWQkTkKGGcUq5H+l0uUn2+u8R6ABwB4NFQwJsmfN3CaO5
SFlZc2OeSlFQnYTN7oppueUOc+XLUaIAXko9Bo2m9ZHaFE1XYHbLkdoNnqD8AQD8KERH9Q7jS5dn
+j8fK1RE6KAA3ADqpqw1ffoI49ZeSJg2U7zXZEroOX6taqFvOdJebnq6fDxc+G+Qs2Boz2cPI+ZS
kjE1wDG4f8ibNqI/H32QfGtjJ16kwGD/38dZb3y5oVEhEicZZttECSWJvgBG3pVb/tlXLvklEpAT
mg/86a2l8249RCxxs1+EiHIOBc/sGsUWgyC1O7DIrp/6wl3fzv4BUWKUzfxR8Lou1zh+cnN3e2Fe
6CjwnFax0eN9oSlLEr5KXEWEJgUj8DG8nQR7wHYty76E8i7P1Bcfumm1N2a3KsenWMs/leP4Qn9w
AbymSbXxSy6qewszjMtyST04BNekCD2oQMQ2snXijUI/Wcqbuyo1hsOk5MmOxLuHfOpLXtUGxp0/
ydLd7Ym4Fh4iOMq/fBGFMsP5Ggv1qoytnPDCYCGpGjRuaZAG5rGBl7x1NyM2rud412obw754OLzh
qjgCKWwuCLTV+dfUhajFqJacuh9VYoNA8R9G1c42Kk5XR8ec/v8oq2szYvNHwRJF/CA6/XP3uY8d
+iR/qq0+zbIVV3cZMLH/Ai1H7buFjdBPq2YzgZTCplT4Jf1z+zNdThfNAZ7BFDCA2CLtc/73x1zM
0D207qROT370qlGUjOY/Zn7naxuPp8spU6nPIW0D9A0xpjXwzp+EBAWxejzNFnK6QoePyugI/ldK
rNWgUvsUHLSzN9KbyxOIoAtyC787TODXpJZpUMJBC+TxJGkfwYuRfaDy/5zr00aydmUaeQsvsfAs
QqNx+efvPlPTidhihcZ4qmBfovZjd2YOTR9ovvRJiqqNhOrtEDlfFSq1LQqdFDzpT6/b7chn+Qmt
iunUu5ym38zKHk3OcKdS7U61E91Bl8bef/v8qfta74X79Dso/HYfeeFol3/GP+WH8j53tl5+l0uV
H8VCQhaFOt9FWaUMxK7xh3g6QVB6HEB0lALGVPmW1Pq1qaZ2CZ9HpVNy8Z4bzbgWaE1Op6aBvT48
hyHY/dxu0d7+d+mA5b3/PtjqButMCBgYt0wnYw5Zno5Y1K4lBkclzf7m6o+6eeyF8rEoD5GwsaKu
zSZJx6KhscD/1jRiURDV3k/a6RTqd5Eh3OWJrYNA+ufdD5bivyCr3T/nBRxisZpOVG/3hhrZ6TA9
dI9BuJuFre92ZSuCvuY/1MMW3vcqZRvhNVpGUs8nJQb0Gn1TGtkRxZ+GspF0XMmA0c0gC8BzBLQW
MJHzvVgb7Ltc7+aTUEOPMPbmq9jCZ3MLcnzkxXd5upG3XQJGENR+H3F11yWDnKARQkSjmz1TLT52
zzNibA71KLyTx+JxNMtDPtpyvxH57RG4OggWdX2w/kjvXj4S4eJ0kSgP8+n19RjZ3vHDQ2F/f4rs
J8vO7MqO7OPokuLboVM5we4u2SXLH+zQ+/mzshtbsuFK7Z4/fn18KV4d0+5333z7c2hPtmzXex7Q
+3BHXduOXNn+cGC7uYb7aWd/3D8+3v/98BDaf3//vb0i3/iNt0a0ullryxyNZmBEml3YT97DQ+/J
u2kHgNixPOxRHoC5PFk7/1F3re/NI2qbmhM9tR+cw2DfA323D4q9cdlf/77vZnl1CcdJPep6sPym
Jz/PdnW5zyhledT29eRH/QFYXjN/3Eoxlr90NRE4G6kLqRUdgYv8DdX5YaokLOLimJp4JOySMtm4
kt/23DoGahTwmIHlQRNZDQyaqZj4WiGeJLtwfmIqxL/x9XNS++vnH6Et2if148b3vXIMwAz8L+Ry
7r27KbNI7efBIqSqfNOd5JC6gtPamfPyuizY7+hw2I2XvSpM8cn5a56UO/B6tr7rkG0UPfQ59MLm
bpG9b8OWpuqVDOXsp60Oe2mKk8iQ+Gliquw0oeTZh+t7VLcNeUq0a6bopDTopqjixjF8dU6AJeP0
pED7WKOnJLr+0qTU4snou+e+OOTZXWP+TNTu2+3Jvxzgm4kjXNDleMQH4HzugV3WUx0H0gnV36Z9
tMrezkocv91J7p1cUnZG8/t2xCuHMVxmRcEShjMSetVqO2ezmrZSoksn1NnUObPjRnLk+O+QouGV
P+jdfdIPd8hMP2/EXYZyvrIXDjUcHarQi0TmamUrWmfybtakU/4omIdZlSjIY78y/UJdHwZsm3+q
9HwnGbvbcS+TkyUs+Q+AMZpz69ZcnHac1Z0pnWIMYPzkIRG+t3gsR0+RsFEBuaxNnEdaZZx9KbdS
PBp8yza2ux9i8CKLX/IqccN7H2XO28O6/hnBwpENgVqCwXa+csTeaNExZ1zNtJufLDIFNGN8DavR
WEIF1EcK63fANXs77LUxMl80qGkdqzyrz6NGFtprmprLJ9OA02l5YftsYJ3rO130QxA3JvTaGFmi
9N4XRxA0clYnUy1GyRybhXzKYGAOgxs1tgqpsjJ3GTdpdRT6xE6x0bo9xsu9v/D9F9UiCqMKV/j5
GMs21Kc5TuVTJR7BmXZJs8unl6AbNvLJK3NJnGV4ZER0jVeHW+WnSlTptXway8Yxix8hnoRxVIK+
48C3tHtsV24P7MLSjArIWcTV10vzsZ81o+HrFYmdpFh/FHbevwKsERSnGqt9L7hqY+EPathU+mwh
tOCKuAV/bMdfjVY9+Na+zeyhwreJZdZExj4P9H0qG46mQHIJvdu/+OoKAOXJcbEIS7Lqzr9FEWdy
p3eVfCoFL/apHsS1m3sA0qUKZdPK9g1o/ltavldqV6jAkKpSI+GoBBp1HjWcpBJUS8+6C7Xf+JQ5
oxXtRMUteSOLv3m84iFQ252BRH1mHW4Pefm7V8ckVwKrnfYYBIc1H1XS6mHu6k4mKTc1JISawpv9
NNmY2Cv3DpZvJKhooKF3Y63unaGuZjMLfVZCnH/yx/lUzYpTRJ0r6DnSCCKfU6Ea3mwcxtdmdlGg
piQHBJLPufqeelgPtUCl/FT0v5AmHYgwCXjd2wpZsWlHua38aQTZvT2nV8MuelNv2wzEkLz6oH0l
l00t0H+Aoz3VXiNM7qhntjne6dJrmZSfdcGTo0fkJjcy1Wuf833k1W1bQKFIjCTQTsVY1fD/BzKX
Fhey2wO89jm5BlAKweUNb9zVtCpppOSxH2qn2KcDn0Dcb/9O1Z2AOULQ97vhQxUb+9shr21N4C6L
eqBFjgaq53xOxVmjS8yWPQWNLe7a6ZOM7mwV74fis5ga3jAntrSRQ1xOJo9HkrmlHL/oza4mc0IF
QcDLZT6lcqzsui7S7xrBqO9uj+xaFLAopEaL2OPFDpxCdVaKsJxP8kx+P0VYwyEa/68GU+QjXKOU
TGguwO9YZ361j/1DUlXzSRfmzDMjxLrMUYk2TpPLu+w8ymrhF5mlA3bhndTjF/5o4I+2w/KV7F42
hTvLV4eNubsSj3uTkhMoEbiSa8DsaM1y6ieJdPJjRf9eaNbkSb1JeqD5YW2DKoo3tvaSApwfl+Sx
b8qm/5fRrg6yxQK05llG0gVMBpKF34YQLtFxFIqq7Te22bKNzoOh2G9iOQ2lmm22bgeF+QhSFO/K
U52JtjHxah95l8cfteDPbD4o8cYWu5zM83CrXT1WwpBZYMOBOMaOlk4OG85ptM/1vwMyzgMtx8u7
F6BM50ltA9EAvlb8Ssv0MYzi2e5kWzZCWzAeBEFbpKO7J9X/NmDCdnu/LVnHxawu/RCkLHhqrYV8
DLPUrYQ895TBn/89BXf6tzL9kyAaeTvO5b6msraQv6Bfw8Var820icJKwMv1NNfBzwx+DBedn23c
cJfrkSBQPRe1crA26866hKPoaBaZebLSLHIA9jImes1Qg9rhfxnPu1CrbE7PclMvEaKifWzmtqGW
+S4a0aL+H2btXZTVIhyCOe6LiQGZfua17Yzt7ZZM3LUF8H7OVssPmf8m7wM+TGa4uVDmTgYSoDNe
TD1Flyn+fHtA13bVu2jrduAiB1ToPtMmaWnjWZ3fucHcfpqs4DGpp3ljPVxpDLAg6FmjU0FZ8EJu
Vp2bOuqVyjxNU+7K6CP6bXNsLGknxqY79/dW2+3xQL1T5c4R75MptaNO2ktF992K/dfyY9Ibf6zE
t5V5r0g8fmgVhon0lCm6PfmugeQZq2A/QcYpVLtPelLSj7cn7PLzLOtYphxFYsGNuLpD5jpCbx40
HRqW4wx2lrtddtvRVf27XDW3ztgrpT3T4E6kR0leyoN9tazVMS0tDdIHyffX2DrAQM8K7LkEO6wR
x426yfHH9q8iPIeZbHeZ8M+CELCKF3FgkhpSDRo654dhIyyQc6FUTj1qsy49csVWY3ELG3YlfYJx
YRKL3GFRz1/lMkElCHD0Iv1UKaWdN5ge73jzGV/woa1fhqc8rDeO2ct1Tx8MNTkTFRPk1N/oZ+8O
eauA8RX4NRCpHmsIway+lhlFJzH5JlRWv5H2XkopAcvnaYHqBJ13ZnF1bKhdgqBWpIM5TORdlc90
9uV8D/CL960l/wQ8GWN5biKy1Kd3mc++aNtkr9EL86M7RS4VhFLS+l6V+ul+qrWft5f0FUASrAHM
cMi8QM+ST55/ZLOTINX5oXEKTOlhEPTHuvU/oaBgF9YXmWcQnuyu3nQHv0k9dIoz9VFT7hvJ3En9
k7yFHn/LW89vwOXXLERhEPALSuj81wzCOFi+D8xE/jKSWJhIIXyzEE93oJpq3c/olzQ41rPRHW7P
wsXGRjoRWBbzze2KRMzq3O30RG7QErNOc5/vpvAVa3tHKJ6N+QX569uhLpf7eaz1qVsB46QdQywF
cb0v/t/6aSzcxg3lfWXaWxSjZXGdzecSDNoW7X6QJ6A+zucTEoWa5XFLMEXfNcUnXDBsAdP1lN5K
8bpVQL/YWKtoyz9/t7EUqQ9KTm/rlOt/26mxYXiiiPBtcQG+PYkXuQWBMDiF0rvw9lm354GkWp+E
1Ar9U6pPdsU1LP8/0s5rR25k2dpPRIDe3JLl27BarZa7IWRG9N7z6c/HPsB/uliFIoR/9sUAI2xF
ZTIyMjJixVrBD6tdY0G7tZy56oUFdg4zl1b03o/Qngi9Z0PexNYGKH4aPJjFSvJy0yFAx4KqeufA
XkL+K5bXJwZmJtAGL9OhqWw/dSJaWl3i+K//vnNU9ABYgRAHVbHwdDFq1agQIo9nSQW9zkbKfinp
SkyZd3/hdAypsx4w1vNI1+I9LDP/oYuFLzxrelpvei0XbKWX0+P9lbxzFFyZmcEhMmRJ4HgWn6eJ
EjVug0R49t6qs/RZlWh6Oe1/k2+P4+6kf9K6LQPB8Nqv2J1//sIuCF+qfu9oZghGFm5haJWQKaLw
LFaPER3+UdPsOv6B/HXXZLbqbeQCAJ604vLXIYo3pEmg5oHNIMWSnR1dOyHUCsV3mXK3u+mP1dR2
1/4ypG9Ila3Yuo4a9F+o+RIw2Fx85XKFZdRFsZBNgdtn/w2h9Nlsn8S43YDGg85R3fRr2sjvwM/L
LcUW1TD+3wDhmQC8NNhWQV1NiHa5KvEprX+2Tiy6aK4xhAWxyvTYaL97SCnb9hPTUojSMj0iNA9w
je3DuU30Ddklo4DG3OLAVHRR1gh6bmw+sEcKPHM2xnt34WrTOOmeFfaha3qPceFTINN2Qv1f4X1D
sHQlHlwxzpJxUeHFr5js5/gsx986jRazh4yHm3WvUfbd69+m8XGEMNrT620v4dF/SsEOeX8wkJ79
zipXho5T/doVClRTk2griNA083yFv4bIvj7ZZIP4/UzFy42hLhxDbJi4GlMlcqUQuHSdUTlPBs9a
OWFXmgnsAC6OzA2dDiDmy1r3NHoUeiFBcTWZw9w0m0SMj/MrsoCczxfOTV4e20LcGF+9IbeppMgB
CBRwtqlP6y75yjy0I/C+GIvtGO2adzD3AJ+StknDtXM5B8yF64Icn6U7YEaAc2qRP4Ha9IxgFGO3
DZw6e1XzalfOeg76r1buD16K3NNK4LvhjOBveYjSeKIfu5xtCDJZSibDjN3KOgXVZ6k9h/6pqR8B
5a/EgesXCH2f+R/AiojYkkhcnkvYxEtInr3MDfJuB2zaDuPRrlhpL2t24VcuRQTc0NvE4xfJy57K
ofvnxbK3kB/QggK1zRTJ5S9ow9goeq/UngXBcsIRsEUNnRldDznZmyuIleuNhbZ37ncxRzW/Cxaf
0tfHuJLNkHsr05pdmAqATQZNfvRyiUkutVZdtV0VCLltFNZNMgCQFFfS1EkwpaEZC89hISEHoga9
6WSWL22nBOS/ONa10zDO9OX+JXYd4QHBUWsFWsFxvjphUq53UiEPAhUgs5qcrAg13eH5blZE+Lz2
7Hr0LLqnoViLW/Be6ZoK7w3XgsyUmSeKiKCAERS6/LDUp1JV6id+gecHuT0kMMAA/A0eM1oDTpdx
ULskzTYCdL52lsbwxurVgVRW3msNbGj39+M6oTQBYCKdAF6RNuTykdYHYZYZppi4gThI20yQBweb
QAKKdi1/uGGKoinjsYAOqHkvZ76yngp3FVixWw+KsolnbOlQMepWDuMaQeA1Vw9rgtUKoDV6AATV
2fk+JOS5AMg0bKPULdCPbJgpM8saBtnK6R50chXihjy8cY4fCSLduMkq49Ak6b6od4aW21U17Ma0
/FUzNSyvnLXrl96siUNuAesdqe/VjktKlwRBk6au6FmIYXPVS/tuTDdewRzMD6lqHUPbKSgXNvvG
eEhS4Z+/OKx35jyOigIU8WVx2ImuaiPnRup64knNVM5csknXWkNXh5sBE8hS4bAxZ5Xz99T/w/77
assZQPyKvEY9BarstPWLBS1Nq7l0oHf3ffj6IbGwtliSpgpt649+7k5mdzTL3ha9YzFs3iL4TiGw
0Z5lZS1TvE7CZ5sQQs0PJD6isbBJOlZ31lDlbg1bjR1IXb6N5OyFOdOflTrWOy6r8CHqQhjm23Tc
KGMdnSCAgJFZtPJN4UXCzyAT1vrWt/adKjosXPDfQVuyuLf8ThmbsRtzl84ZXhQaDIk3ncHMQ/Qj
6JNyO6nrlJgyh+kiE2AreI5AokrBjCR9YbQyI73uaz13sx6BJq1W5aOvMite9qlPKav2D6bvc3sJ
grDR49R7QMX+ey4Z5bEvG/PvijPMKenVr6GMMoO2oHRdPl5Fs+8ZeJRzV3s1DspDVFBWsjt7+KvA
5W6Hx7yxmb1cA9Je95fnTWDxOuU8WpPv1bAPHl+IEMUbpZq7w5QfSkm3/ZdqLDZ1V9sWUoyxfmot
xMw2CNbdX/DNTz6/j+CLEVHcWtwnVjhCbDL5hSu2zVvdjtHWK2HBkLVJ3UeZaECMOmW/7tu8CuUs
FvZFTjiFUPNqflYTwMwJ05S7IZVhhrAiJEaLVnAqJsC2901dZd6zKRrMwPDI/XiEXEZyfRprci2p
cA3vhyK/6dbb/b//KiFY/P2LcywJgaZnkVq4srHxvkQNOhZ2VTpZssdR7puaz8HCM5mOmweAeGXS
blt8qQS19MhLjMKN/xbH4hzHtrkpW6f9HKj/n5bm7/fBGXsJfbDEUgpXs1zDPObdpomdof40vgra
RmpW4u8ND7xY13wiP1gL5Unvk3ldavKqhVtJewl++unn1QLEjU81D/6RIXGjz/++tFMiJBdr5sin
QtYezt3+b0nGJPqvUJE68VBu7n+uG553YW5e9odlmZYwkgRibkJRNvrcrkEZbrkDqD1gNNAWkIQp
l3+/JZhmFlL6dxO5soX6sz6eYu+vVx6l0tHRh+7gYrm/ouvcg7IGz3lemJT3oExfmISpsWv8GGdn
dHkqnkIkeeBVeqTY/Mf7DJVIbh4jGAjWBn5u7STqSTBuUuqDD3NhVqZoycAhDmJmD4Hgb1XE7O6v
bM3C/OcfvlUdiBDGmVhgolDYprEP59hIEf++lVsO+L9EQKA2yN4WsYJsCViLghW4JqXPiXpUamYE
D9G4b9uVMzX78jJW0ArXIWwnf6IkdbkgPUpGKw7z0vX1XQDlfPIip5k9GCsg51v79tHM4st0sN7l
dT2bwRGa7BTIh/tbdssAo1dMlsChhI71vKUfPszQ6GPBg6d0TbN2pPQpW8/1561YbBUnCDSGySsS
tNEiLCSIrWrUqSrXaE9IoTBrpR/7TUyKrxg7MTxL8qEbnWE7HKz6LQzUrWxHsd07VbvRpB1tlXRt
6OrGx7v4RcvIkUVlWg8GDQ6hOYixOPuinQV/O/Gf+wHUyaBdYPlwSzDXufB7X8hJ9CSjdoddZL4l
/WOx1jO8EdwvLCyukihtG2RMsKD0oyN2f3XzISSflSIf6ZqX+84y/12LL8lwKs9yWpRwIy4lpwZR
T8oiLRq3RWDFodYY8G6IkkMSgaH4d1M4JVOckA3RDl2kFb3ekTkGdeNOveSo8pMUUXgY9/eN3PAD
qCjmTJyuP4d44fzYHc3JaBo3hRw7TmHDieOfRj6eyr5YyQKvywpzxdSaZYyoVlFHXcSmqK8JsahQ
uAh1PUj1fjRwfvVVMV4NRg9TNdrF0IB7gnqoBX0fJGtcztdrhV+A6jxDgIA64bi8POgq1NSIiZS1
yw8Bj/tfIn/2hM2AYP39Pb32Ed7NIHPfKVlx+YU/osIRRig+164kIEWR5RByy3shX6sAXod6kHks
iOrfrLS+JPttUGqQs25q3EyN7F76nEdHfXJGBX2IMWOk83h/VTfMUQFjbBQ8Pf8s+7BDoyhNHysN
CbX+RWh3gPS62hHbz5UzleJaK/b6TMPL93/WrjqxA3DfIJIat/zrv0DqbwS7ty5J1rKN+ZNfHudL
MwuXlCCgRjNkbFw9+z1GTMUaD1X5XULs0tuEIamGp9pN9Of+Tt7wQwWZDWpZ/IszMa/9w4XT5/Vg
CanauOoeJqFP7eMaeOg6bWNVHwwsDjWMnVYbRxiANMzRHcnWN8o+34S7++u44ecXZuaf8WEdXpxU
aYUqshsikqt2D3MtyitWDtMNR5gx2LyUIWRhCnyxFilJi2LMvcZNCugzIJvpKYB6Gej+F88oVqL7
jS8zi6ygOQkGhfLPwljTUec1w751xyj7M8G3FAGKqyZpo/Vrb+IbiS5kaO+wWhBEc3XicveaUdR7
1ZdbNzj6z8Wx+y2e0JjeN6f4sfnrfetW9vFGBerS3iIqiaknDJEotW6za45kHp/VY7FlXu0Iv+0/
+8XFyuZd/uAXUi9GRaOIWFLfLL/8NVnxj8H/dzwK1SNwXtTIKXBRq12YaTU9yUljWrePnrzI1RT/
tdK2gnDSq796D3WPT8vRkg7RlEIqn3/K/MP9db5P9iyiB6XbmQKa+xM9tsUvmEQPDuw2b13LTCAC
tntRsQP/Qc53nnaeps2UZE5l2GMACfa5oQZXWI9ruNTZJe/9hkUwkeXcG6eha7kFKNU2j62SPJpN
fairkumY6fskrunL3Dj2MDHoFNNA5XARLGJm3sp1D1q7deXxEIz/ZUVgF/luZWtvBOYLI4vHRZfB
n2/GQ+sm/UNngLCUnEGDDEb8pAz7xD9W+tfw9b7N+Wtd7SSgW3wKQNhVkp7LUaqn8NDitqGjoM6J
uF/21dPW2is37UAuDI8k1UigvpfHY9KtIE10pXXDyPrZI6FoBsKvNPo6qmsMUjdjDKIZ/8/UIsa0
k5H0oKZbt9iRFjSbxrSLapfnu7a3g2TDeFDVbIbva9InNzI9jqauzCM7AFVRdFkssYukSSxYohXl
j2H81LTZtoSwg1bOBjzNtp9oh/MbpM6DbG14E7Pavf8x55VdfcwPv2DhP0I9VHqIeKqbdNU5kps3
LVj7jjfPwQcTi+/YRqbVZ0CqXLQWtrUU2Fb3qOor63hPwO8tZPEJ07YcYYTEinIIf9Qw3P/5FUh2
uJUhmi/tFCDSQ3dIKB9TRf1GS74+FP/lv7LB0ZmfQOOSHvDgRP+t4lDWNnhxnSheEOZ+i2uNcrbp
pK3Rr+3vbe+FNpMRNwC96DZcepEEP6CBKBzC7bKtxoyYD8GmOv6Wh13b2dHP+Ch/uu80N0/mB4Pz
n3+4uEIFtqNQn9d0So7DTnR6ZeVNd931my+tDyYW4brtQxFNZGu+MtTPSfkU+lC+OAgOFs2J0v1R
S/RTFjoqc1HMSj3Hpvbo676tDfVRLOjrq52tCqOtIfxo9iuVlhtp48VvW2Q/SUk+15ssv9wWTUl5
4kV/keI35iftQT+PlbzyorgZJkD7UnIxAKxI4sK3gzpua0XwO7dtPokjwBgrfPLCGaElP03Dp4zC
/UQNMBXrfaWJhyEo1kg/bn1x8gdgrcx1kLQsnoQ63G+jLk+9K/SVrfj7Wu5tpfqtrimz3IoVs1Qr
8jAMHGlLHGFWQwEUW1JPlkKZhdL6r6kcV9KuW5kAYo4wv8CUNPP4XXqvgo5KJRvR4JZTuY3ER0Pe
Ds15GLxNMWzXhJRv+QpjwYyd8kijpbaIr6nVCp6sp4MrxJ3TB9FeYz6XiF422UMXGXYJS7w4bu6f
z1tvgY9GFxG3EmjDJ2k88Fr7L4h3hgGm6pueH3m43Tf03udYRF2SSkTKZjQh0M+FZ/YdjPq5jiUj
950qrJ3MrA6t2HxmfH7jxb/U7HvW2GVYuyGjr6hy73XpexH+zIXuhx6a+wkSN73KtoOUOIXi7UoE
dtvXpkRYR0zXMvsbTgxGnGIASBzDuHpJSFoQoOnDt0jFQ5tv9G9IRPrD1hoTJ01+Ndv0d8gM/H9w
1g3e76C0u5XCzrwZy836aH8Rp+HAHmpAZ/hCJB9LQ3g1h3wt1Z6d98oGfCMi4ZMG1bKCalShlGhl
ObgTlwAKpT9M5VnXmqc0d4PJtGvmvfL2L3D5rTFpaxs8O/PSOKTwc8MauDbVuMuTlbRaqypeP7pJ
a/WObI4HEQVVJskV77MQdr9EBfIqvxH2YSmX20BED7s1os0wSf3KPtw44xqkTsDFqbpT51/cUJ3A
q6dJI36JKn4v8/9Eqz2jTOz0ApNvP0RrbUDiRtwC7UiXnt4IZZ/l6xsCZE3tm26k9Vg4kj8c1GLb
Gb0zBIk9BRCj+iegfWPxM1W/VqXlVj9b3zsl0Rpz2fUoBEsG7o28wdyVvNIcMbPaTPx6Gt0mcyO4
4NrAlpUHo9ubxnZsdp1h7Qs4qGAgP84zvWK4E+Gmlf7LNH/F22/dWgyPghuhh45ylbgIfZ0pG34r
jqNb5w9tQW5VbKzOngBePsvd1niazG+Gv8a4c8sF6dvQPSCfBzKwOGOeMI2QQqaTWyDLOqAcHLRo
5aD0NNEqAFxpUmCU7dif7AIxeM+w1gpyN74AAxgzTxsirXyBZR1fD/OhMjRlcsvoK7ymj/VPtuih
jKzSKXuYorzCEUSnGG3GZSrh4LfQRPl/uiz7E8S/7ofn64AD6yD1Y1hP+Q6MzF6eR1MZUTiXxclt
B+C0ejkdYRZZ6wheR9VLI4tMTYozLUD+YXKT5pTD3FTQ4dqukmHfsgJWHeIIuGa4tBdXWtD1mlI1
lehqke/khmxDcPM36T7/+4Yx6sx3AyPMfT2HlQ+JrRmhH6oJpejq4/jQy0ZoK6n5ct/GjQITY+/c
mrw3mduyludCqIBQMhMpukF78oYDImuh8NREz4lX08lVNorlO4G6NhZ8yxfQ06NDDZBurodfLk0u
IoR6PKwigznacFLGWwOg+ErefuszQRIL2QXTYjNf46WVIDa0hMgkujl/fxV7e+B7rwh6/yyCcHt/
H28u6IOpxYImK0vEJtFEV1KnbTc+IWewspg1C/Off/QG9I+VslSxII5AC8vctpRkJbe/vjioobwD
5elc4XOLxDqIQtmotFScMTExYn5i+ZRL08pCbiCaZiv/O8bMNOQyKwjzLm0Lg9OTdVDVWbyJWls5
yZvs1DxlP4oVc9f7RklKpaQBJxWInyXOxwjqTmJRsuujy9BU+wRV4vvf/nrX+KvJM6hogrYAhnr5
ZaxaEOqoThRXnMDqJdW2Z8IvBZ9138y1N5NJ8eCaG97cYMsGxFBRos2bSXXHAoYd8dgw3TRppzBe
w9PeMEQsYN5o5o/gWbKIoYaQyl0fS6qbNeUu0sNz4Zl/lZpZkib9en9NNz4OjzgE4aCIZVBl2S3l
/ZalyKYYLjelHYg/CgLpfQs3vA0AG5ho2of0fhETuPw6zahq2dTkpmuA00sfm3J8qT2JqN1bdh21
GUMgwk8t7EFcDE8W+kErP+B6N0GnEIEYd5lj0bIDFzIGOUxqaLlB/dS2IuoeT3pFCS9cwf+u2Fn2
3oax8+ugCyxXCCLHCyO7A+srW8cu+XV/R6+z2XlBaH+ym7TTl9nlMIpyNXax5RbW0yifKBTYHoS7
bfZT8qUjA+mf7tu7nved3WN+gDOkwYyYsfiCua5lMQQ7gqsFDXy38qGWTmLenytTZEi7cyDCgS+M
mfEna3qZksCuhT9Fr5DIwB4DhDb897Tu8gfNn+JDKLbMRjYS0RRc+aVMbOGb1thHr3H8z9mpe6qe
hN39Dbix4aC5YOChC48kxnLDFfjF5+Z4cDZyYTMJP+NWOVRCuQ09hFV6IHirUO4rX8IQE42kBKSO
6K/OdYQPCzS13vdkv5zFPl6tEQEVwafk3BnC3x7l9Puru21rjmk8jXAo+dJWU7VVGpi9/tya2ngK
6/rNrFELrMrK2EWakqxs5hy8Ll6FM6ULQwJg5cmLeQ1cmqsKNHGbSoMNv9sULZIC+r6ruldV977o
Xbxm7argMs8KzzMhtCaBs4qLUOoXhdrUsNQ8t8Y33fjalf6DVtmNUUKNTulKNR21XdvQ6xVik9yK
E0p/je94ucKk8nLKMVBeVN0ED27ZnMkt91XnUXhORs3RLIbM7n/D6yM6r5NDMQ+Y0VtaxvE+zqSi
jRvzuayggMbmITf0ep/7onQA2/GgtF70GMRCs4/z7HtOycGBhq6wtWDSX3OrRBayPoNG8lxPn5JN
2a3Sg11d0iqtPu6y+bvDa7iEzBi9YIWw75jPkdAwDQwlmd+m0BSkrytboVw5GIZgISezJVxBJ3G5
/akgdYig+jDxP7HeL1Ozh6+6Q1G3eWMkxg5flb/jkZqi2qxVPK4uU5Y4867xwGVSGEaGS8t1ZalB
1xaQ8EdJv5MqBheZ+jNXcsTrAQXM8JQmPeTdwHYu0h3N8guvSlTr2RAr/cfot9w1UqBa3wx5qn+V
TUqQHnvf+jbBUFHarRfGvi0Qa4rdMPYwk7RhYCSHYMq7fVqZ/ZqOx61tQEAHOW+0QigHzn/+MXj5
tZi2s7RTNfnTI9pXuR3IY79f+c43zOjcgMwlABqm0bHYBj2Hh6KWPYbMjaZ4mEj+LVuqYnA1aMna
+qTn+9gYza0a99qzpACVzvTCd5o+bbeCGRnbopUTxJbjNe7Hq5gDsHMmwp6rizNf2yLC1eVQxGIU
p24qy8mLGgbS3veS5sXzpdoJQmYdmQyCw9MsR+ayYMa4vzFXB+3dPGqns84k8OPl9gdwVLdFwBiS
kVqbrBPDbTx5IUXN8p/hkDrRxiRz1Gj+ykjDXH7psQwTqMDM4Iw4TP8nSUnwu1CqDmOdiIzPBO3P
+0u7fixjcN7ceWxgfrYuXuSxnmltEvrhWa9/q8PnHo1lCDZ34VshI9gWlDtPcAR1jYfs6oZE8piQ
hZMxjUGEXXiaHyDkVsZmeM4UtTrIpezvqqlRt7FeF3Y4ZmsqFFf5xsLe4kbuUZQreLazSuOh7D+h
SxozBKJRo3VSRNXu7+n7U//iQsYaWQ2gZ2Y7YDdYRq2mCZKaSvS5dxCHO1jbZNNtIPDdmJtkA08o
JOaCs+tpin6Xf6fnVnK0zOnXYNGzlcWvmKkxRdJZpnIRgb90JUFCfLJlQPqcahTlMuR5ow6aFFX7
BZfqrzjwzZU85MZHJaUz5smeeZBweUzkVlWFsk2SsxI+ShOS3dP5bazXCIdueeyFmUUwkMpaRWko
TRBO8PdMhRmZ/yD54T6Pt7nvOQnd71YxD4Vkrjy7r6IQ6dzH9S2yEJTBksGIhfgsIi6vDQ9R4pYD
THpnelA2pPx6VGzve9KtT/jR4sKReiFuVA5ncq7GZ8GqNoiJ+k9CsavQmr9v6ca3o6KNkjwlfYPH
62JTDQEVSDmU07NaUVDvwn0aflHS/nmS6819Sze+H5cM1KIzkRA51pKkwqwiq5nkOD+PuQF3meaw
j+HgIPEVpREKR07GNJEWMRS3Ynh2+MsDAYoZnBY9C4bdCD+XB6Kv8lDujQnKnrr5UQ7OONk1ZXtr
JwfbJj1KSWlX4l4Kk4O+yqZ3vb+Xthdf0koa2MBECdvDawBNYJId0tZ3xq8ra7yCKzHxwwN2dlSN
juGS5zqL8saM4jI/C9K51iCprf394D1G1gMVY2qiMCWcNeH3favvD/Hrnf0/q/PJ+ZCfjGM4GFme
5+eOABe/Va/ar/glcrsHdQNLrZPvQVU/5jvxgdFdd3wsnqNtsp/O4if507hvdtpx7ahex/uLbXj3
wQ8/KJ1LB01b52epETYCvDzaoDppdZREhFamykFl9Pv9PbgODpcWFzdaFQyRL05sfFe/+CJhfnrK
6l0ZbsL+GX1CRi329w1eJSVkaWBROERzwR4akMs9b9Ii68hY8jPcQE4nCRvflA9ptqLUc8sKlwf/
406jEjg/DT5spFWXplXmU3FWPJssS/ixit+5rmbN6Sb+ikgk5SwgjJcmPH/IeK4H5VnwYE+iCdFt
egRVbUWplW1T8t/qIRY3+YD0aqIM6VfmfVKn9o3ieH9Hb5xROpqQWDDr/f6ouvwh2eiFZC1acQ7V
nvfarHZ6YpYEivg1woobu0p1gP4xxNn0yc3Ft8sLGrWU5Ypz3o52Jg7nChxaxODI/QXNO7c4lryd
QApzH1PyWM6IWGoaa1OXlmczS7pdGYgQVbfTmob4Dc9n4JSmLLx11ASXVupgKuMqHMszbeud5vUn
qCpeogchHL9LgvlzTKZ96a+ctuveJ0nGR6Pzj/rgl0Hvj21u1uV5FPJjHH0pK6pi1SkVOjurBtvQ
WoDgx6FwMkF486vwfH9nb31AhmxxWXoKYNwXx6KTjSFIO6k8e422a4fG6bp22wj5yl1508xcY6E0
TtNqeWN5EzUtq1DLcyDQ0C3B2QmNuRsL/c/95dwIlyCX/8/O4nYyg1DrwTuUZ804ymXFMPxnKYOy
/TFPXObyV+Bd89+2dEtzppqbh1OZd1t8O79t0zjQquo81FnzouaR/qXNY8uha4gcVS4X20iK1kju
boUZQBM8OOZJwWv6KCOh1FqqaXXWouAgNhzu0tak39RWY+UT7Fy8r9op2wvJGnfljc2F75u2KgAl
Op/aYnMlIApmASvSedJydBTNz11p5pshi180BlrDxjQcS6ATev+TXp/9uTkgY5R3CDWU2bU+HJAY
EEKaCHV9Ho0KxISUBF9qXY9e7lu5kczNMqkkdBrVCUq5i0iWlakohKnK4tIxPtTBqJ+00go3iqD5
UPGI9ae87IcvkdAyv623wi7m/XtY+RHz3XrpUPwI6kMI16EBQGfscq16bDZxIln1WalK2Ub7nJpb
Zf2UoBM+TiPIRqOb+UM8LXXypM23iV9ZVGOjfx7gnEtIVCd5TdObAbJ1+TvyGqp6iib1uaUSsQU8
0hymKC1XLv5bX/ajlUWm0ZkVTauQ4iIUtP2WNwuka2PdbO9v6vUhndfCxTtrnkHUsLDiMc1dhyl7
KrXlg9J4EVRO+u9IDva+72tOoLcrEJ/rWIdBCDEwCWKb83K5eXIZpopgYVATR7TNA+m3LHk5I+uV
sRJVr+95HsQ6bwAZ4NKMRri0RIXTYISxas519acbvigIbaZvlbcSU29s4IWV+TXy4QBmVH4Hpcyb
M6U7FEpgKLQDpIphOYSIN1NjxkIyY42wZukbpCM0hWktcR/DKL+s4I0VE39Wq1VncDO9UxRlRYE8
UFcewlexdGlmsTa5KbJpKE0A7WYNFxRkSOhi9/95iIjK9YsR/DeO9ZFJl/wffWRpd3HtTn0xJJSK
q7Olf+mjfTO+DdGX+34/x4qPseTdxLyHZKK0GpYBzVfpDCe1X5+N+IdcIz4PnBQt9i3jLHB5M12j
aja6zSvR+l1RemmWyAFYZeY4oOR96S3llFZF4Y2Ea3UXueGb/F3/HD51J+8x+2s4/imnYoQqvVMf
E/8UDSshZemrMoMZhC065BSL5rbOpfURtUHP82irhImt/c764BiZ+qaUtI2uWiup0xXyfGlsEa2L
JJCD1Jeas5VQRNqJMAUg5ZeNjJ11iG3ZkxCPp2EgOh3UbDD0rSBndeA0bQVHqGZoXrj3JKubp9cL
OTl4ZW2YThKHTMfpIYLdm6Krxekg6wk4H6XQ68Qpp276e99PlkGEVQAA5UuBaqQrsmTN4l3p600y
dWdl7KK9QPtnH4/BA0NI0cEbq2ztjrvxieaDzVVLMQ8Ew+LIhUXeK2mS9GcmA+WnMG2Et3pMjaMe
9sHWE7qa8FJMFBbFunOUuBA2RaHA46tHncPzTnbyST5ERUGtURDkY4QxUq90deJmWYBgX2ZCRp0p
e7IsQvmlK/nCqA5QF/fnqPUsW5fzB82q6u/JJFWPiRIp9kCZcFvqeXhkaEc6VQiUrAAjr4/wjP6a
2+vAv7hlF/E96zOlyHO5P4e92p8o+zwLUCl8U6ui2YbCkLtt6L0ZvvIsFd0aH/t7K/LyIM8tJCI/
1XRetUvweyKPCX10ZThHvly6VeINO01WRtpHweSQo4i7WGEksJWE7tGaENvV0y44APMutqlf9D+j
JMqe40aRnagXoOdMtJ4CBopvylAbdtwj35gEJXG2qIwTInklrE1d/Az9Ye80lurZPIggmc09zdHF
8ZMeTtauEzv/IHT6a5WXncPA51YgP7T7tEGFKsvylWfnjeuBbiz0vVA3zzn+EoCX+XGVBGI4nAPr
V5vLG39EjDX4gozWwYzl8+CBxpJ3JIKv/ML7x/LGMbkwvbghaBKjRzOiqpvJ2rMWe6+VLn0brPi5
7k6xQMn9vrmr/Hd2d1rv89w7HXG46S/dvS7gvhvEZDhLUYQqmbqJIPUFIesksmLnQuMoTX4UCmAr
vrpbsX192V/aXvi5mnWtURnZcO6MEXWxksGcSd50yb4Vfqae4ciWtxkz+DvUOt734c4QTQfItJKs
QR9vbfr76wY2WiZLlqmbFYlTVw4V3ztqbaZQRfKAjpm+sf4L4mIl+bi1aq4ofiwVAJrSix03RqtW
6m7igEUCvUdPkw5aZVX/7kfQPM41GoX3E7Myl9/VVILUMiNzOOup9tIFKO+qDAj+US2oX95WvuON
7aMJpwLqJF4RO+c//5Ap5obf0ETSx3PYlIcw0OzK/FKOR5XBnLEXbMmaTlptuRkaggF9Z9Y6WoGd
G4fa+J0B/M6qZH//Jy1zcWI3D1WKDjSxKMwt93gcKk8rynA6+57K67QdalhzgR+HIxfxfVPXn3PG
SzJPweK5vJevYws5TyWb0umMjmtvhyT/Wy9Xss19KzeSDq4iwhHcNwDlKQIs9rjTMsEPK+kc+12z
TZKwORaimtuFqfb7fhTkl5HGPaTQvr/zS8XYMBNvbGDXNTdaN3V7KfGMx9jKs50fpOVTkyfS3hB7
wwmqFvXIQGqVFwsi35WE90ZeSKGE0KJR6mXKYsmt0RXJaHZmpJxHP91QsVC3waa1/qqtrRc7Dfq1
0YlsNAahwQg3ECxm36b53FV2sVZMvBHqLn/K/CU/uCl9cUPQUn6KftKdbBdsztVP1GV35VqqM6cy
l1coWh/k0YAyZs37JT2KYvVxLymZcub6s9NteZI20e63cvIeMid+ve8YNzwdW7z4CKVQ3S7HGaY2
F31dwlZDfp8VXxBUraw1+NJ1rvguXjJDanE/wEGXOwdFahfUUaqcq/gN/r5dNNbbpEdQMljbujks
XW0d6ZyGdvjcFFhYChWlNBs9V87Jd104GNtyP0b7rNpRUxNOU+70B02y0zWy6RtnmDqozEASmLC5
HHq5vqgPcdJw0s6Vpp/GclQdTYut7T9/KeLwrP45o3TMJeO5IvehOsSVeW6krtoYcZPYY1U9Tk24
Jip/wyfwu3dFGyiPyGQvl6PKXSIPvmyeI00IN5oRNhu1VdONlUNrc39RN3aOiVMRwD5Ub4yTLS4z
UambNIgM8yyUqo6UiWyi1jmsKaPdXNAcy6GgBEG3tGIItdIUg2Ce01qpjh1ZaMgt0kZfGyRNXu6v
6MoWee+szQLegDIK7Y3LzTMEv0iKMLHOtSzmL7Hn58pOkNFEtyuG81apRK/NAZahp6tAXzw7xSIH
Chl/MwvDEMj1E9tCLsfyfhhKj7Tvvm9TW4mn81juVOa09aq0/crb85+2nUBb0l9BK199y//h7Lx2
5EaScP1EBOjNLcly7SS2ukfS3BAzmhG993z681E4Z7eLxVOEFrvALiCgozKZJjLiN6x/9h33JYwg
UMSrbykNlhY1fRp4U4HsBUZWP5M52DMZ2AiC6jiixLwA4Rusy3Jmhau6YJmh9+mwc3bs/eXVqhcF
S+La5y+TcTh719jNCbjAYD787OXc+nB3GG1XZPAaQ2+KvnKSXDT1k/AtQT+7QVMunY+KetGStzJ8
yYPJkevnQBYfR92pTWsnad76IVANWC68TEAfr5anKGVNE3MYe60an8MohURTtyXUWCO3k2iPZb8R
jToc/+UhSDt+TaoSfElIUWaIvaqfbTYmoMLeFUNk2w/3d91mIKxayMK5QMCoXc8vZ26ZdLUfe6Yp
PM7zcLay+e/YTBwj2FVDWKbo6o5Rfpnd0FdQQFHw0r2OpWWpakKyjb0oDj+P5fdsPon9ly499ePf
GomiqNuxhO0TVI6ZmhloUVoEdo0rfPyvLqSf74/8RpyB04YCDN+SW5xmuLUaep510tSIfeJNJH+n
qIlzxbasobTLIXywYit/HUdcxmWLqnUsFXCPtSS8DL02PDKVoRNozS4R+uYa5tqQwCsv9MRF+3c5
tT4ud6vEFHlUE88f0jdsPT8lZneYxN6W34pacZTilNNWJnvsTTFEa322071n0m26tqjoUaAS6TnR
+pVWGS+mBGnY4grmFfojT9iXOPGq5BSql8K4NDLLUADnIib2/c+xcR7zBqRCBT+ZWuavvu2HkaPE
FZhUVRKP/NmOFqeA8mcX7uGiNs4qbmjSDfogJAPrsfVhINYaUEkvkszRqXKRZ2dvCu79sdxAwFla
xiJZjrQt7s9An68/Yxkbqq+ZQ+r5cobL97HWKN+H7SXXToqQIzY0OWmPYkYx2lIbubX52Kf/gLZ0
awBhqvCc+cnOPr/pe//6SWjekdstVUd19VX1UCs1vwUEm4bpF8s3L31R/9CGo5ZbP6qydybft4Xp
PCn/YtjZJtPx/pRsTTxp7CJkvbSk18wzQRhyvS/CzMtHcMDSiImSFqDBez/KxmmGPsUCD8PVkCLi
akvHsZoPUtZmXoa5lVJFl2l+m7P4i5D9T+MBewKJHQAslbvrL9zTu+xDVWc68wKb60sbjDuLaGtD
UINEboNmGmNZXauRNA+KHEWZV8MccJpB/+GPHbrjQr7H2dva8YAv4bgxedwE67w1SYEfdVWZe9NJ
RMhl0I/JdB51z49eO/mzML1V4u/vduTwALEwPNBIa7FiwK9zlgGP95Je1jCb7AXbEpSLKL/fXxA3
FV12OZbZXNnYkEjyekGUVhFMhRrnnqq8tSgJOyIFReu9RbGwfq3lamdYGzfcVbhVUunXsTGnU557
olag7jEpvduV7b/RhCh+2lv1g2IGwu+veWJSBKEHgxeuuoqp943kSzMxY+nfuUuPmlo62uxFvw2F
XrJznPHYVyQLWEitDzXfzwQ1bXIviJw2to7SdBjfoZvlVBFEHsH3v9wvbaRVtkA4/otzDe95c/U2
9HMzxq4mK7w4nYMnJVKjg98m/We5yUdXnM3mNATi6LYBXcS6lNVjVcuyYwg6TiNBMh5VitdOoWGX
VgtKc8S6SoFor1rOGJf6pRpHcXGJCF150DU7DuPiUcwa6Wz5A5J3AX5fud52x5rz6hhZ43Qoyym5
1HEZPzVVpNk97IH3VJoNx2dSwH8OHOJBmL8mlZSe6gyf8b6j2ShUrRsIcvhAabt8kClvf2rmGkMW
o+tO96dsOcLXM6bQdMf4RaRcYC1n8IcrtJa5bfjHwpvULDspvpQfyflHRzMoMY9ZKh372qjfrbTb
W/e3hXvWhirS0iJBJp9aZ8fhbClNpvJu65BtUCWnl+STOV+GyBu1U1LHbiUu1115hO58uT/qjTOf
GwVyC7KXPOVu7lrBnM2qjQtvME3oU3/0UekZy5m8s8+2jpKPcVYXqKx1coG7euH51VFJ3vNPoirY
hv/NXCTD+7/bPdXwrbPkY7zV+m/htweAbwqvjv40+9cBoXrrIUmpPLJ67k/hxlVD6Qcw5WKasEA2
rxdOYSQBaCIr9yo5Ui+9GdF5MXFSHtL23/uRNicRxVhqTEhp37jP+X1WpHnGoNT+qRg1x6RRrsch
8no/KHN/BTXW7FVC5a3RUY6HAUXOh0z66sMJVk/i2QsckKErlZcgCm2z/itS3wa5s7U0PgTZ2dSS
o1k4hR+6Awl3bGtnXqV2IjwEnUOWLUduaz1NYvqg93i9acBLzLf7U3Ojxbmcr5RZSP/5FnQCVwd5
G5pWGFsceKW7kHUdAKRF7ZBoBwfx0nyD34LzW1jbEH2/3A+99VU+Rpavv7/RzWbka0nh5a3plLN+
bMrEnen9COZwLP3qIFbhH9DgdnbU1gqHkrYox9LEgO96HdasMilU4rLwTGgRTZ85Yf4zsn7o6Vts
vd4f4dbR+CHUOv3syiKva5m51Wql5mpAn05Kh2dTB+ipzHJ9QB0Dj/A021OS3Rnjuuwy0nPKhabg
TB7zL7Pe2ZP0VFalO0bf0uSf+4Pc/IwKB//yalvMv67nM1Hybtb7uvBCP7LL6lMBAzz5JJrxQbai
lyF9Fuu98sxWSJ1vB4IPgDPeldcheWnJpd4lpTejj490WnXOtSyzJaVSnTQcp0er1wKbTr1wCsd5
PLdhWBwrCxeMQZlRJ9Wjf+bB6tymUtuzKfXpOffL/ixzxftSmLn3J2jrqkCCiTYOIAXuSeX61/aW
6FNQ5JbyR6uHhJdlFzOFFxwUQoA0Y70HcN46eZbnFho/EDChwa7imXOZzkJWeuPxMjq/y7xfzouP
f321a+c0HZXI568rZnOUhi9J9j3VLr6PEA96k6eu+Ks3A7c0Yap49+fxFyFrnWlgcIKdHch7rLRX
76yuzK2JTVR67Vwe/OQRsaYvrWI5amQeKrn70iX/IJejjw9j/VqlnW19ntPHSUsdnspk+8NjKJ6E
BDe44QFJdCS3H4LYzoQ9zZubXU9HGTjWUvQHEXLDQRDnWC/CWCg93ZiQ66+c0X82+6dGFM9VEb9R
XM93btKtZzZjoNxOH4VmylqfIFTHxrLEkZnpg/4U1iOP/hRqErZlsxPXcvoQcu/ZozxW51bTphc5
nrJTpHSWSztQ3lsjywq7+VAcBnCmlur6GlSjdpXUJUJZemoZHCrp3FS2H1xy4yEXnPlVMSYcEF+S
HzvLY/n8N1GhZch0IBE0UVYrkwrZ1M5mXnpiJB0B1heIVAT/pGFpm4H2b12OmVON5p9Jfkzy0RbM
4HkYBmcoZ25/4VuALJtaBedS+Nko2DftisdsHVqQ0cFc8NpFlG3180qctXRx7EpvKIc/yVQtR2iQ
j1DNrL3IJVIoSmICD+sF9SB0RbNTCfmVb6xnhy9B7wbhr0X7+/pUaM0uF8y8KlEmnZEMrcaMmmNs
Bt13i/fO01Dp/sJmmXGnZD+d+75CLM3qlebSxrFc2pMRlI+i2gRfy7yjzc+C6p9GWS2HpXuGfnim
JN/vf9HN/P4XCJ3DE7rGWkdBj8WgKlWRdSRPD4U2XvTKt+OctHcIDtkXRX8MfWeuVQf5qp0sYas6
weMCVS4yQOTm19JfEqp5RTLKzNe35DG1Tf6j0LveK0n8f8b43zir67NNxsSILeLo2U/Dfw7Nxcnj
NS2/z7XpgF84WLotmc2LtZfp314T7JJFhn2RxmF6V6dplTZVbmRslwg4Ipo7RvhPtsti2AuyuovM
MbWoX3NbyF4wF3b/1vjPwWDafV26cXzO0nflu6E9JeSbAMncgiRU2MkWlmTgeuHzOgTmAz4G/svN
h6y0ylfbaeA6VNOjkvVvvbgn2rWxWHgJ4ntADRAMAJv7enMhJC72Y51VnjSFTgLvJS1UGyrJJcqe
wgCBP2NyKvGPwt8Z222edx13+fcPb28xTAbwlcTV9ce5fhilk2qdYsNR9oBjW9+RquACIlUgpK4h
clmhmEIe5JXXaBZvp7DzHUFTKviwwS5a+/YcZ1Bc8xyHlHyw07seVD0KHRK5deXlmLhGrfpcYgtv
LGy+gOuqKs9lLDzKPvK1Vv5558RZcrH1YkGyE5Ej9BEXFNN17Mqfp2qEHOZZwGVRFiDRMMRQB3sY
2xaczLGaCrfREeqNmyY95GNUO+Y0NJeiqVEnxsR752q/SSa4y3C71VXaI6Bq1iUOn9NOmwax8pRc
/gI69lXvc+bf+FFo0yVX87Mx7p18y0W0noOlokdQdHzZPNdzoMk9WhVDUXl9Ex+MEBMIvbxMg0cZ
Xa4mdyC1phHjJCj65hNWoP68M+atxQaFbCnTLpw1dfUDlA6+CN0nFpvekVmmOpr7OpkDxoB7Y73N
zZGR+BBq+SkfNlDcZsWcSHii9MX85zjGpAo/gyH9GZTSw2zUTq0MT5FuOaI62WOSPTa96gShQf4i
nibtPJZ7yK+tsdMokuiF0Xm5kWXsksqqEiOtPKRTbDEVbTqxfbmXMG4NG03YpXqLSzdvkuthJ2qK
RQS1Hk/3+1NTynYjWv+WanlGreCws6U2tjM1OiBsywdVIeVex1IrUYnGzqo90xcOlVg6Ym96aVvb
Y0Z1bu6Ft6IQEIqukmc9PN4PvnH2gz23RLYPHB0QU9ex6ToUBsKQNVi3t0L/MRk7GcrGPFLjgcgl
AwbkCl3+/cPyKWUxH8W5qz0Y1IIMomN+ltPnYA+wtLEorsKsTsRQ7bpSkwhTf1Nc9XP3dn+WNv88
GHiQDJTi6E9fj6JuJqWbu7n2Ukg4YnqYkCbH4Ot/CELqSTWfDjO6htdBGtGI0hLUrTertVOFWATR
gh9+l9K2kGCA1/wnymqxVV1gSlNHlNpV7Z1jafNj//dvr7s6YtS3eBzwFeKsPxqp4IjKz0r+ywz/
l0X1Ic46ZwrEqEoH4sztxfQRbgpq24pPZbJ3zm5gEZbZAuWHfQFn/bp0L+RdPMSFzNZMQT8gnqP0
9A8yOxKAINkWSs3o6uYnss/wve/N0/0VsT2f/42+WnZplCdDhUGqhw+PoyiUGHVEkHuUARCivh9q
+eyrKw2KBfc6lCFKRuvHTz6qkV80acPi08WjUgnpSZB7VLmBm6SDVKIFKYuLb332rANoO9yPvrW/
FLSYQKBwnWLKdb30wXsVUgEpyJvqV7g2x7SP7XkqdqJsFAEWmiWQrl+2SiACr8MIUt50sl42XhVJ
0B+r/lgo8hHfrkdN7o5WIDyV2RmJpIuld248K0dNE873R/rrZX8z0Wh94vAIUZr+2fVvkA3krCSz
bjz0w7+X5rMGrl8UxMNkpTb2kh0FlzIXXG2QbdlocruSqidhVs5hHRx77U0K94oxm3PPA4eUFaEw
gDfXPyj0dbMY0dT2oIrNWmT3EKjDeafgsYzqZtQfgqxmPigmuKBS33iCMJ8mvbLN6UWp/zKDV0lE
p2XnQ+8NaclhP1w6ZhjLQgpmzxPaEnpml9iT7mVysbdptvbn8jb8f1O3TsNSUYjJxRuv9W01f7PM
2W7lb/nuMbTcXrezB7UVayxUYtf5fi+WathBvfZ4JeFuJB+C8ILkk91I6mHSdiZve1D/DbZaoFFW
aJkWECzXf1rW98B8p2utUDy+vxG2DpylWY0+B1hZfb3sxqogaRin1qt4H4n5j1771gMVHMaTmLzJ
wWNSfLsf8Hb3LwBL3plgbSg0m+vnfKT0s6xhGkvWXjnRkLuNVtkVxAsA9pZ4Tp7irjppSWRrIG1+
lwyNcvACSFnYfqDH5DVF2ZyCIEoKalup9U5CF9et3fTy784pdVWE66HZkU4idLn6dEE7aeKs6xQs
utfxElw6/Wj4J0l4VNLeDfeQqze7bBVtlUmkidAlk6iV4PQ8ye+cQY3sSt4DVN+235YwvEAWzgRf
z1qdT0Zu+bFvmaVXCdRhjEGvnNSoHsZAFGzeYOrnQYkhUfDQPGdmXpxkQRYOZtopx3pqH7ktK5sS
z+CGS7f9/pLanAHQZMurHzzeOmOzEARNwt4vvdBRk3/q+U3fU5672fnL4D9EWM3xlMa4vMVEaCLe
k2V+VDgvU83GZ/ZZCXaGc1tpu462zt+6SgvqriFaWkJBRb5bjVsHMzInKcxnsejtmupiG4c2p0Nl
SOf7s3nzFFlFX31ooR3mtJ2N0tMEHzlMffadyCj34ALLHrg6S4kCdIvmD0ePhrDW6m4gyTF7nzGa
2Wkuz7F27gWYk5eM1p+xsx83J5RrHgMonbTjhgSulFPcWWNSeRoyGhDP/zHqL9UgHcoE/0+3NqRD
Mw3t0nM7IF7h3Z/P25rbMlRshrg1UL4FhnE91HxCWCyrmdBQxdOk+AnnwS3U9i3UCm+MhefeUB/Q
3XnV5z15z5s75FfkhecEZ5jC4iqfm4sik7QkqLy2Ek8tslnCX3VjnRCku9wf49YOBFQj4bCFlRuS
r9dDjMMaNaKaQoiY4mgeVKbihGYNTIJu4s7uuF2e7C3IMCjdLWYl6+5E3029ahZS5aVzOjujUelk
Fe2eF/JelFXqUuSC1reRXnmj7PqCXVXu/QnbWJKUJ39JEPIEpE+5Wv9Cmurcb0blhW9NF9vFaNpD
ekL6fQoVR/ePY3U0s5dU+ON+3Bu3QXpO2F+Scy+qYGh1rE6ysVWNWGoi3jK1DFYmJO3VRhKmSCyF
E2IvMt1oPYb2nwzugHwJXFvckCBGkB306TvAXSQZg7p8VdRwPNS5+DYjT32ecEl1BnHIjplQHStf
JCtSxddCDcLnZDIURJbSAaUYtT9GtYlUpyHUOwtj+eXXJ8oyMjY4DVc01dY8pnmuelNJQ0ooSn2I
6/AAueVYIEX+mfpfh7O1LXf94f503p5iH2Pqa5IlllF4cM1B7Qlfs/fkT+uPzs54M+ycX1uLkYa8
pSPoSuN0/VbRIDkkZlZS9sAv0elF1AjaWax23gY36qrL0kDFHYYReBPeRcvP+JCuC3ldIGxU1J6s
PQZh+nWcGgc09iKNT/Ho1JaxqwsWcmqDK+IHHQTzSzhDksSayox+KHrGWoEEVzgl1d4k/VQOKBHQ
yC6rb/dn/fZYW34o9FYcJ8jF1/djomQlrf2s9rLkyzw+Bu8+vDxph2x/e+UThIxkUZpFTHNNQAeu
MM6WSUVO9j9X7fwUR73TheoDFWfXCneUFW7PT4ItKoBI50g6xh3XU5/7FrovSU15zgDYlFRnMfZJ
rfb8JTbD0CaEfr00f9bNkbBlg8qNWHstMkfuXJgRDR9FPKOtsCftvDl9vGPprYO1pGB3PaJaQShq
VKXaa+SHyBKR5TqHMMnS4GvQ7kze1san44NqCOR1GjGrozSKqiqIUePyukj4J1t8HHg5D7ZYA+2Q
qJSL5Vex2gOTbgal+QMJCeQ0jLHr8RVzEUBxoCZkdCffR7O2j2zE3QpHIYfJjFPS/XN/0d8yltme
3Kz/N6K+fjeJs1jIQq6zIE/SJRXcr4qjHqdj4va27xbO6GAWcKhPyhfT8XeOua2P+TH0ann6g96W
2SzwMQVf+KJZ1V+h1LplXWW2kQ05AhuKudPg2gyJjQVVIo4iUsXr+a2NKsjjpT5TJRf1kHKEtxKc
jFOQ7VIdb+r+TCwao0g6I32zLNbrUPitSLQNKYpM458RybYTq0c50V1Ju4SmdqzEV6ve8825UcZf
Dlt8FxZtU84XUprroGXQUPGMwsbTJLf4s3ov3qf3+JN/ERzjgILuN1lwjT11zK17BPAkr18SbzxZ
VjHNUG4VqagaD9QFYJvWlX5XrPXXqDgyUaihdA5B6npUWR0UuSqNDanua5z/OTbnFG6EFR5ggh/C
IHfUcK/ItHUFI+EIiomoZDbLQvpwa5lCEqtTrVA3C7QH41tcdCfpNUXTGSGaP3gy7mQZe+GWf/8Q
rgnSzvB9tfHEZrJ9nGP6CqmlJP+rVp4l+bGkjnF/328GpLVK+w+Sxg1iKg0KQ+hKqaErpc3HwExw
+MY4/ZTkeXa2hrE9FC19MR9nwJ1zdeu2IENcCjX0VnlcXw/VrJUYZUOdmW26JSENm2NgxJlbBG3q
3h/k1spcSFeL7Ait3LUabh9W41T7UeulU1Ed2kHObSPg1rgfZStv+Bhl+RUfvp0izVIiWnHr6alv
R7F2UMPXIHhXq3rnm20G4pJdsF3I0K67bXrba1brd61Xi5UjC6Gr9O+R9LW19gJtzBsWttZCGAML
j8LY9Yii0qqT1gh7T87i+SAmXf5i+EGyA97YWAgkWbzWMQpd0MirA7JP/SEMemwhOOffwQB5c4j7
phae7n+ejTAU5RYSHOI/8OlXb64sza1aKY3W66Pcpq1uM2uKtCcktXGxgAGG2ooJG4thTSHtRdWf
rCjrvFDHMF7o8tgph+ZnD7zymEFCfCoHvdk5NDZHRuGM7G0pT625+0mcyVIlhMSM/m7DT0r2IkQ7
D7uNJcclQm8XWUnUTMzVMYh0bTOaAN68RqQRlg6a7Aol+NEOY0O3AZK2s8Q3Vp4CyIPnPt1YJG5X
awL4kDXJodZ5eWNVx6nVZ1SSkGG9vyS2PhZ7CPlj+qX0rVdLQvNnw9eToaNKhMiXXz8Vs+Yor1JV
Hs00f70fbOtNDkmMI42NRGl4fZU0ZS+GQaQNnpVJ40vYZpprCbXswcbUzgLvWSesLJRBK0E+pmIk
P/Sy3h/rBCWu+79ka9j0pGA4k/ws2k/X27pSY/rcRjx4UqvnJ1UAF19Lo6u3+ZusJ58mlvfOCt2o
ygOxoxYH1RtOGaK61yGtpmwaSxV6T58j7k4Qqm4tRdHRKpOWXmdZvHRtLrrkFsIL9035mAUWJQsR
0ohoCHtu6hvZ9dWvWV09AsWksR/03htbsXSVwm8PvW4JDuJRuTsmSvTQlQo8vq7pHqQ+2EMWbdy5
oIpIJsAqL4Kfq/BW1UZFlmWDl3PRGrX5p9E8t5nuzO3PuZrPoS/u2dRvDvhDxNVBDhHTwmSbiGmI
FVb/vXpP/Pq8MKkQ9jOepvDr/RW2cVxQdoV9TVWQTu/6wi1gHOS+XozejJxv7g3WaPsTtZ89Q/eN
k0+lRgetGdL+LedOMXpNw5di9GLk0Tsc8OjKPeTSt/uj2YhCK1eFu6RBO0Lr83rxmuDu6lQeJq/W
jCdFgGscqOlBaJs9rZyNU4/bFntdMJQQgtcFVXFogxl1uNmLe114wGejcatSrnYSr9soC9DBYvVx
6/K/q71Y6cNUITbbe0JUANCsbXUPTnY7YUQAT8vjFWoKtYzrCavCQAgCn+XWTNXBqmBGGEbs4B+8
d6wsL8ProtwSiBwIWAG5nbgKlJCW9tLYDp44PQtK+FQVCDPO8evS6JPtcv6eh//6w49u2JPpvl3g
dKmWd4iJ7xgX4uqto0aprPppM3rjj8g69KCeOldSdi7BrWlc2EQ6pW8+mLbatUrQhxK02tGrpwqH
7hYSc+G05s/7q3tjOQDEp0mCpRP6zWvrqqYX8CPHGt0Tg09lGdvd/Pf9ALfHHUsBpgp/HYsanhnX
q0Hq+7jW80D0aqMYDmUsqtRQ9PEz6D43zxbzQ4zADuOgZTs37lZgk6omrzdQd1w814GNRpPSZI5E
oP6mXU9HfcQMTXBG0Yl6sAnpnvb2xvei/8uXgg9LpXPNAItMPxnUPpy9auxscTjrSW+P0+n+bC67
c7XkYTNRM+SgWLhmq92bUKLiTMhmr5jOWfN3qKhOgi83Lyit2Am1scgX/ynSPrTXESRf1WWmMh8H
xapnmBrmcUz713nQ3QGzQEOYL/dHtbEIVYwwKT8zgWhhr1IS6sG1GYm96PVZajlGJ4ZuXVd7Bswb
H4j+HDRp9iyP+nUN3zdSjFmsUfSCbHDy1JuDyjH2VLuW5bz6QCDgUfxlzSNCtnauTqJaaH1BEb0q
O0zzJyExHaygcC4/KQoqrpl/kMW/7s/exodCaBD9ekTJ0Ctafyiw4H6SaILodaOGHVOToSccD7Od
6NWlTSxx52NtLEFaqui5oU2GH8pasMKXKlWt9EryspcaB7TKMI6+9GiCZxrzPaWPrViI8cgaRyC1
gjUopuhkq2x8XfKoxEfR6DZj5ERJ+KmUH4cv92fxVjcGwQ/EDjAjUC2auWs9PGWSurhOG9krBfXk
j8+hEKD3V9s6Qp2l+PfU2GjoIxAjHdW8eE57/yCG+WEeyksXSi9l0B9F3/p6/0dtnGEff9Na0rPT
IM8WYyl7SRkd5sgd/aOgP7TqKTPfO7Xdu1Bvi5VLeY3qGkVDvu6aozmG5kxbNxE9QT+nQWb7yltU
py5abEb2kgjvNHlhah7vj3Fj83M9YCq2OLfe+mJHRa0OrZFLXptNoT0Y/Qhl1ld2TrONlXQVZdlE
H8ozRqb2xtzEkreMq9BgbkktpjOzE8iTrcQ7qnJb0SioM48yLx+4otfRMkpeYVL1ktdIiNGXjuw/
QwseWzdrdlbIxuZf3lXK8qxaRF2WQ+/DuGQtKUU/UCUvqo2DFvcJfgVxj8o6ENY83Stnb6xHSicy
p421gL3XraRKG/JBm3zJs4bG9fXgBb2OWHuT+j8lAY+7wbu/NDYejuSPcIqQJaTnSsZ1PbqhNpI0
T0FNyBTUqv5tLn4qeevk0nTRtMNYCEfTR6w6ebIS66n39xT2N9oiS/5KIZfLlox5fWXERpvqZlCx
/7J/pjj4OiH1iHnKRWj1h9JQ7AkYUlIrJzKnYyyJfzXj5AR6f6kKD3nD9+gYPpWvMM7vT8utLi7H
LnOyqGnhJcT3v56WLsUeqjIoHhRt7SopMdXPtelJwzE1v8dxeKD0b9KoSv7tLDuAOlED007fexSt
G/FfBNafYjhmvrX3wzbQKMsPA+QLtNBCoGn1vVKQDQGQMeaLx8uEu1McTG4clbZhdIegM+1JReAl
nU7NrrPaxjFikKpQ56VJDyhlla5I1ZCqrTnIXtdhgNsLfQUyXdjrcmxtNwhZiEIh9rKQSK9nfhg0
KQe+JHtq9cc4xK7WzJQylKOf76mlbRwhy98HGA427PYsbuJICU0lk718VtwkC1zQLkj9BHaE+E5p
Hu4vqe1oZMmmTMrMY/d6XFkwKuid8OGy2DSOlcazJoAKexwRILVHShY/hSHMfz+TwE0WIS8aVb+Q
99dBI11PQsOYZEAVf2i54QKPPnTC89B2Jz3fq/psYAy5XXiSkj4v7521FIlah12Lg73sScJ8KLCR
7NCQ0QPlMIuTi5CC4+vlWY9egugvq4wfuuGfUjoPChIk07CzgbdWEYURpAl4f0M+Xc32qA9SNcuz
7JnTxWq+Dv1bbHyZ9twnNqOolCwMSPjcOKtTQuonyxhbRLLFOP0s9eOzUmfFSTPbv31L3wOr3GLe
OZMWZhOSe/Qlbihbkx5nRcKJ5WUNle/6ZCVHEOFHrUkeRrH5EkSvef+jtA5tp9qzJR7ktHXTzOD/
G65R7TE1N8bODkWNGuIypYG1vd2cD2Me56nqFdnJGgdEgjJbG9/Qsbq/b27JI+DEPgZaTXLga0qe
jgmB1EdhAKESJO7UYe1ujU9KnnyZzFd0TWrpksuYWc3pH1kj7DizbbxroGiTaHAv87pZPzxjo59L
5BRUb8794BC1RX/241p0ChU6wf3hbhyyH0OtwTHYikdiFY+qlxXikzCmbwkqivdDbH25hZsC3g/4
Ju/O1aGAgH6ZRarqiXmrvTYyLd5sKITLiGf7Ud3vAmzF4xNSSeJVCL90FS/Hb00b2D1eP+WHWmtd
3XgvNdUN2p1G19bcfQy0/JAPmZrUiUnMecDcVSjE5JE9mN79qdtaCGx1sJKccJAIll/wIYLZ1Wk/
yo3m0QyqMCM3gE3vAJe2tjkNgP/GWE0XFlGlIWa1RoDxMJVO2FwsIXmU/OY4iZdSBks8ly9W6nbj
Z0vrH7r6U9m9D+KxhvRyf7hbX+7jT1lNqLjIl2egJ7gh00MhN84yqRGWLNberb85sVxSJPK4K4CT
u57YSWsm3oxMbJqiBZYjBPUuxzt12a1cl0I2WR2d6kWbYhXE0qsKAQBD8/ysTVM7kRryzFKjtGnU
vVv4SvAkS/1rr2ZGCto9uig+lJSiM8onUw33aAabk8vFDDMWheIbgV7NypUi733NG7tT3j32zZP2
vrtg94Ks7kGU6/ypQu7QK2RssuZHP/yc+rHzv32/D4NZlQKjDoyd2FuaVyelncV/qigm9sJONrO5
SD4EWRWxqKRlUYIFBxIWJ3nEEuQVh5/7K37rCKEF+5+PstrgRRfkQVgzDuaqUX8M5m8zornN+OK4
mVkIjUjrq8S3gNiIVq17ofWjlmbgoN9npePV+vP+QDY+PI2UX8c7wpk3kiY+Yll9pObECZGuanAz
OuD/WB+KJKqeoY7tjWuruLNUS+lFQfUEybdaAUbZtHUsRro3iN/lBnMd48UYHvMmf0nDwNERw00m
/XOkn2LdzjTjbLaX/l1N0Es65Hsiz5uDp760ZCe4765LhJ1azHGO5pvn83rLileh9l2jfrGmPa7H
xnLBvfe/gVbbq6s7swTgwXLRA5vOK3Lev596sFAo2oAhotK+bqEnNPDF2V++ozzaZUxZHcyZ//o/
LJYPQVarXlvwpGFQ6V4tP03Gk5E9Ip0y/Da7HDFhMDVUbOmKg0hZRUEhuTX9stOX7Uub3mb/ol2+
c2VtoACIsrxCRDouQLqXd9iHK7ov21CbqHV4VRpPT4Pmvwvol7l9BdjLSHMRDX0LmUFeS+VF6k3z
lMwJYuNgspLj/VndOK54V8rAVbhqFqDp9S9RQOtORZ8anmS9GxrG3fqx2m2UbQZZ7O+QnQGwt06u
pmgYh8poDUruF/SeFPnRbz7fH8fWboJw8J8Q63F0QZlIBSEshQpbKP3Vld+6FO6LtANh3wu0+nSh
FI6QaSrDU+rvSWi6c/8edF7f7bWB9+Ks8wDB10Wz64jTXOZB+5IF00sZRf/24k5CuvdxVk8XLTfT
vvYLgxUPtXW0m9DE3Obn/c+zE2T9YoiGIfWlojS8WKTVDP24jx4y370fZJmS66YLtU8awDyAaOGw
nK/XstG1vp5OFmVJ/FUPnHuyoyeTcqiL2XIiWBthFITn0Gz36qG/Or0fI5ML0jHggUk/jiLhunOV
4n9bjK0/v2uf5s72/YOJYY+dfkmf+vP8TahOzR/mBbTvY2Y6+nPzHKuncXQNDSU4BAUeWiTWysMf
4TFDBtnrzr83Lb9+HEiCBeJsUClcraSgGP8Pad+1HDmubPtFjKA3rwBNeaMS5V4YkrpF7z2//izq
3r2nisUoxpkz89IxHVNJAIlEIrFyLVaJ/Ia1nVwuaNvgRS3lQplkmccQvnMyEg41S/yOyY3Hlu94
1kbTwOvitQ2dQKifTs5bDeryYINvWdsLCH8e1KcOJAqf/ZeyKUJL40wfJEI/HQpZVIBI6MF/9vyF
XGnqeL9fAIQNCoJgJEHXzq1PiFBED0NfYe1Iilps1rgnfM4pNHMabyHzu8Nbj7YQSFF4BIoRIXVy
drBSXntdmbK2npKPnHy81cZH+ZaRTWY9nte7DquppYmnlzUagwU2Zu2YNLpEQpKS8U+1AVTKSrY0
gk4qmhNBN/2GbBJykqzaJ/Vzry/s69kVvh7zZH79SAFHt4QveUt/P2LPkbV1IgMt9d0moMmiGs0Y
jqZb7drgJP5mlZtXifD/DFa6QvSmIXpOx/E1hkspRU/Z0nE950TXNic7KChdXnChNmZv9+bXl3aw
Nq5OWXJZLYTiuzLSdF0nsdhvlboe2+XtbWPqwzYzxTWN9WavL5QIZl0VT4qAII69TdKU/F8K4kxt
8NZqpwRU8h9eYRSvw1OYEtkhtCderf8J/j522ml0Hsc28pUiDOCNGuXI250YBQ7IVcqOtU2JodwT
M9DNmV9icVkyMlkpmW+wCyMYidYa6XagZ2vAOEC0hZPm7iIxHcxkoSLIcnW4hrN2Lprpa/QurtUX
gJa9I2gGFCPapilRfApi60o1PIWI/8ZRZCjfgRRs7F+ZHnVtChhz3LecrccE1/9QJLlI+shU3w42
DZeS4jFwTfccuAIVPGMCjIuHgdulQ0lCVdFX2dtMyoHcbcvFrPnYOe4YwscJvTYxiWi5Aq3OgRF6
e7g4IXkJPz9MjpjrYtuQ4QmgJ6LtwcKTkIOxWgGkRP4s2B9PokdDnMSxNGTQQYsuDxscGIURE/3j
2TdSS9V9K2w3MiwjuKwYxBbHkP4ssb8vTfBkb7Bc18aRKvV2FnUHVU5XNVMuqTmMI3g0wsnWALGZ
zOMltbd51/TKymDZtZrlZunkz4/nctbQbz8jQFDAhkz2hlR4kjgIwWBzng3NaK36SQdTXOqe/mWw
nY4HLw1gvxgbGqGAfuuUUAvv4lR1evtFIDgHuLeevhVv+tuRI88diSnnkqf23aeGkRHqkX57scsT
XQrZc0fD9VdMVg70dHFQBExvj7330p6Rt+0S9cTcfF6bmCxc5HNxHidYOIg7kBDkmULbk6LeDfyS
5NndvXTchSMrLxQ/RHnkO7yd08oX+LRL/MEO1tJbvOK24C4JvuJ1nJEIklBfjx1lNm2+MjdlpJPy
VvXCEJPX1KSm233n6Z1uJvo6pZZCd0arG/a7c3z9RsJmGJ+XM3i4Fpz17q16MuQpO3wb+24sDt5g
8/0+VxoIsZ9ZFXTkA2lrjkjlJ2o/TOgvYWxmFhV0DTh+EU61sVvudqZB8euGIacOdnyQX4BA48x6
oxTb1AyGNSRpDwFhoK63CyEI6y6kM3fU4RgyFM6gyANyLBABTnGrSgRigCCvWbtxPzv+kkavIBbF
PiXi8Bn7lTW0Jw/vdV4oXiq/WQeMY+WoMSpvtUTKuEIn9ip39Lj6zL1Ul9wfaRgI+/HYN36vBpPt
jTQBD1aoP459hBNXHAY54kP0R9vifv/GIaHe4lzovjsT95UIuUpa6MnBpTyhF1c/vzy2PucV19Z/
//6qQNO74GIpk36wu3JTP7UKiZVXljE7AY1qOnYfs7Amd2X/cU1wuOKhix1vkdM6TJKqTdNw8mA7
HdiloRXjaobjO6AfPID8phE9CCXIG/Y55g1eWCJounsU/7XO4QUeGSEUoaakbIHM+rVXMYNdb0rj
rTP1tLcixgDFM73oTUuW6NlmV1e4MjgJm0OPXnQV1FN2l0skA5yhamnapCCG0LuvGqxaakSLBPxo
zbfrAldzYLgjM9LZ665staJV+IZWo1qhgYB0YWuOpqeOh8I3pBRA2Y4e9kkmIoOXo2LiCp/GkQ8V
TG2fZbhQL501AezuuOYKKq8TE0XlBFrRYAPGBGQHw0qzu5fIfuzCc3dEGYfvf41MzscQOI5K5mEE
muQ6T1OKiouFwCpT3RzMbJespZ3ZykC+6XCoykIIyC/eht0me99cqkHM+zfa4VB+B6gQHYu38U7g
soZ3lYy1XUX8Dmrf4Mt10YYGE/2IzrPcmgHzt4bMPdeSRNIfT8XctQqlVrDIIysBkGbaj6ekSRcI
Q87abceQrn7zCVuzFFqXYbSpO6h7Ri3xEs5MITPDZC9RsFCcnLsuoAliJD0EQBf4pIm719EAvioP
a+EEl1p+y7KzbNUvqks9zxSfxYvQgfu+ZEFxbpUgKYP6X31Ej8lCkBlD5tSz0es+KpQhrN5RMyAI
ZLIfyawNWRuBPeUvhab769LTxUIv+oU66UxiBBgy6k3gG0df77SzV1HLQWwjl7M5Fe8n2EeCSOpy
4R40d4peG5kcEn2e813QwIhWWp38EhQEzNhx87bgP1NA7Bger8xMD8ywyUteZBj4T69QRXuvmpc4
2HreWZX2UWc0bUq49WObs9MHMAJo6ZFCC1Oi4LRTID87eJwt8IZ2aNyFn7+Tdvsd0j+/Px1SBVhq
V7MpbwuuC6bRkhX9MxDBGW+6rBwlUFgeoBAD8MzwybVFDLZt1D+J24D2XA9wVeyIqDU4mUTX9zWz
7bPICCSni0ir4f5tJDWQmJ2QljjBwAUE+oiqxo0GEjXQGmTVHDqvmVNBZSJumfAPhNHqDw8vnkDo
FANOBJSUwPiMZjX1s+r7QQEdUB9Cr75sucTipKatKMAZKLEODC7CNMli6cg2yE2MWIjEl5RLVFHv
AVwv8YwHKIyV9QMw8fIgRVCXzpm3oi26zny8ZLNJwwgg+f9rJkxiXNmksRYDBW7rFeAQRFnFVoyq
1EABaE6sx8bmLswoMv5jjL8NqGwr9DnTBJxd7DjdLGmjR+vB9FfqX5On1XF44kl16Heqyeretn4O
SLSAVLiDn05daPLSXYMGXJby0UXZk8oYDOi5y6Mk7PLIyIaTyxpdtlKhlBkVJpu/oUdQb+REF51z
75lh1RiJetKiJZ7O8TJ0F+OupmW8aV8lbh7UBvNURkSISgOBhx1o5LzyJF89nv65E/x69icneF9C
dafPYMbtSSDsFM9oNEtApSkuF3bqbLaOPjNwhSMdBiXRZJo16ElBvgYLLRGpoT6qulv/pVnXVoyA
GpB8x+7EFUjfVtEmOLdfGY3yseK8WAQdvfd+Zv/5jsnMhpmXpKwTc3bc6NWpgn7WVt0lAzGoWrw+
nt3ZfHQEHox93xw4yye2WC/q6j5NOJvtDdlyoxUHHUlO187u28b5Lo/ZQOPLwpLOpijXRidr6gx5
3PdyytneGlkZCKnkcYqBXi519djYRWZCcfzxQGfPLyDK0WYxNtJokxyNdz1oFFcZh6oXv0lBRVoa
/P+W3ON3m17ZmOQerpuVccbBBiNQ9iwnBpvYqZ4ChN0vpLWzZxawejitcF9Dc9Dt3sOaJVKJdn5b
jSwn+pLkLZsuZBXjgX7nhKANY9GThpbI6YRVKRR5O1wX7TQ10OmLZ6XA3WUyYU8QxPGlhb23ZG0y
db3n1pGQwlrhWJ1C+KMzlkHCil6WmtJm48nVuMawdhW22KEKXb6BJTXSK6TA3ikPjKb5ApbiscfN
xUc0pI3EOSBaRYPxrSG+6F2vQtpk+z+hS0y58gkXvKcsVLDlf3MeXtuaDCpFZaxN6oK3hyOLZELz
CcN9C1BO1yDzeCw22VJVZc4Brw2O63k1i3LtS0qvwWAoNpBGWgnSW/T38fzNucSViWnJSh24JgXv
GG/XVIyNYffRbJMXldO9hfrHbDS6NjRJJrK2a3pwtPK2lA9rxlUhgfni8MAQfw5Ys9w9dOKlvuRe
TTpfXvD72Uzm2vgkuVC7FFwsacLbnrYZHCibAJwFByHJOaF+trCnF4c6OeEcrStBkIyhlqCDr2ga
rd3sxJSbbOenTwPb0agy/XpVLvVWzB4zeEWBKvXYNoWu01t/EUsxj3n0+tkxtDfG6o6uKmjrXxXZ
sXuGjHOy7irXUDMdJCeyOSzh/+de4dANDZyRACZnKLJONghfpoyDPYpCXEWL6pJktNehFWwI6YYL
LFbeleK6E3XtpPkLF6e56vmN6clWYfi+qCpcWG3p2wxXkjmssT2LHUMGPTJNhjpo6QQLMXXWyllc
pR6JNvyWZwmPfxmLscTdAKpClA0eb6+5A/GfGQFa6HZFAqmMWxSnWRvvBgTl17OyUAuY278jUA06
6+hUACzg1oDL5FnntAVno6WztzJozWaAC1H3GUXXhQR5tuwA2ST0Q6AKgwayyfL2qVRFrtghF9W5
L0c/VHSDF6SzQ5eUxeYGhcMDr3OgVoGe3mQDgdcqCt2W42wgT9oQuH8t1YEAN9omHDuoiV+domyR
zmWcqulZDHQ5iICApIRK+CR5yRyFbfpMxeV7FUMwA8hFozxJLw6JT0Z42abbpdx+7nkCmmWge0TG
pOHFZ2KxQe/00IcaZ4dkW+z2rRUpJDepq4tPj91wNjLgOVKCWg4Gh87DWzeBNEvoebnD2X7/0TJ/
GWXdun/kcp0YmVUElAcjDWsUBfXfg3abcwuH9Ox6XlmfjJMRy15z0tG6vK1TS/zM3ddQXRfuUUJV
eEl1b+6GoYwNhEjdcIkHv/LtYDu/xF/1Pm/3wBlSHnB+jeTDm5AY4HonZYg6kVHsk3AVf5e5cQHt
SYqCWZqtpDWHdm/3J3EB9BjeH6/BjHsBsjMCkfEYAh6oyQFYDhBfS1Wut6FrToYcNEFQMX1sYm6H
3tiYnHN1HzcyjzZSG8xLZsvEpsiIO7m023rVFfvA3XeM7kF6MEtbM82PXPF//oLJ1k2Knq+HEO/e
aW/4ZWMVYLuNStHokJ2Bzb9y3G2TCwTsRKRsO1PU4nVeLmCkZmea41GJBqAAd5GJu6Epu+zqju3t
Xmg+OrA1M0GwsJh3xL+4haiowP7XxiTvVBWA//IBM91bvRXsvLW3Lo2Po0vwr1WR7gnFpbV4lMn7
5gJJcP3xQs+9N8A8dMQAXvjd17cuHtQS10UdHtjf9h9fLkkpQ2OrWoXUwsO+jXOXtKRcedZ5SWB7
nLtJkLw2PH3n6yvgNKA11Nv1YJXyQak/2+QtkhduXktWJntFBVVs2xTwIojFQaIur09lrK6GACU3
tmbMfzWZGiraYNFDIJ7smsz7z2TWtNL3+2NilhZ4CcgTwWy+q6Re5+bl/GeprXjOTXHxAypJw/F9
p1UedKzUQ/8PuAJ5E7pPvLzUHvAb6KaLdWVhmtxzQoeGOREWYtL2VN3LFjpuyPEZzhmR4EXba/uO
VuQ7ph381ieJzhvd2qPPeFb5+0qYTWVJlKOorlNGIO1S/f636Pvo+ybLzESV5CY+vg9gO9QXUfWL
zMBMrXTvnJx1TC3jYAdGaBZWbEK5jCS0JYyZUCQdj11g7iTG7fG/azFl/4jVVgPsYRhs4A1FCsj1
B/RK98OhD/6Ns11bmgRIWSm4MtfwDhxjyOU46RiyuvZASQxQzruLN8oLskR0cVgRfTzK32Tw0XyP
Hnl1nwwRTWJN/rX98Qz+epIDZumtwUiMP2HRO3L6rs3MaEi1+rt7hXIWuaDUS6F6p5fbRZTQ7HGF
Bxygm/Fwj96cyfeIYikIjjf0mIviOQ1X6VnV2+IgCpeY43TfTNBaH/ZUWT+eh7nrIFjP/rE7yYYS
WarVKoJd3oKw/Fv519EIjc3VQpRetDOGuav5bvxWaF0oMiO/q0x2o6Mfgdot+bMwnLloCRIHUOHh
HRL3rslwGkfweRCgsTAjfR+Pz7m1hrxkoA8vaYJzYOUcFm5bs9vl2uJkYIOLNwOuhcU8OyVSBbAe
bSOUE9eS3uy8vSYd0O+2MMqZRytQVaBIjUfPsal1cuIyrChDtRpQyH2jo/T34YeWC7UzUod0iTZg
duGubU1uOj7qwiof9ri21WT/1qrgCleGvW5IS/3lv28o0y05El+B8gIpIbKVWxdRvd7R8pYDxppV
aW3lyg60giduE68t8oT2JmKWJv1J9qpLIuu8FZ5fxMOLpqclQuHSqo7b7f5bUIeERABISaZne1AO
Q8KJGPU+eHPPCuU2tLLAXUN+sPkXnPaX0uuRsUnsbxUw5LrFuJzbwfz6MD9qq7XUjQnXfXrSaEOi
7en5r/FqfOb0tbA6O6KryNB097J837wjRBmzORRgWTTBolVammIk2k4NI43BW0DViMm2D2O90CIo
NgG1Y5RA1m8gsufp2tClR5ZxcVg5vbINEzl98eWEXUt4mrMCdlAOTepH+N+y1hIGUTmW+AfNdq62
EMFm879RbBN3Yyg347Nv3YYZfC8boFOLuoLuWApLxJY6rB6sdJyN2vqcfv0w+morrWui0iW0y7jT
pksHRnTwp4357x3YOk8y1WtTVODLwRi4L4F77hnTI2jqXdjzS4ZGh72Kn2oAcmEHxX67UewPsc5A
cXfOMKEZt2BoNp2/HtJkPgNZSDEklFGUhOhvW+QjNZ5+jeIdzUOSgZqKhK6Ek7qF2jdD/qxeFmLb
3M4bO0fHNxOocE+XMy4azY1imM8KFxJhe0n4KwYhqX2fisyPA90XlqFik+PFkZTZhnONUByeH3/E
rE+hPoDmObxaAzw7CepVkjmRGlacnbhWuB2I9vlamlblkpNlGO77YbM5K++IOlDUfGyZmznAtHHv
4QEbNNPwqck6x4ygDAXAg/UmJHuUXVpj6DHfBQpMZ+FUk4V0b265NRRdUHYZJ/2OnbsL1UiEGApn
bwUPOkLktfhJ0OORkQPBU0hCNT3fJlRYv6xWj4c6jmSydUYGbVw0AG8DG8Qk3Ocd4o9Q8KydtKaW
fOTud9XuIARdA18vBHrDL72PjI77yOBkC0l8IqkdCm128M2le4UrdFldAvvNbFNctNEUCyU5UUZA
ul2+mGcZOc1hI272fWMM1B/0pFqiaFiyMnFPUU7LzPNhZSipuzn653DFGgLhvnkN/HW6vMKZuIrb
FzYzFtxlrq49VhJQogN3EVppJ2eVL3sQvGgQbVVQMbjqReN2aWzEoQFgSd7VegGhvu6vAlUthkal
nX49dpoZuBWCA/dLmTRmrVPqWT8TubgZKh7YUf6sfI9QjNCwOOXAvoF/bQUUQmk4xnB6bHYGEHFr
drKug+gxiZrCLBR95N7V+QSgur1mqu2qaIiKrsdMMTUdnxB7n9ITizqHpIu75kUL9bxYyE7uYwQ+
hh8pJEBliJLHZOc0bluGuMvySP/WPvG2S4824/9/u1Fuf3+yUVBCF9qoHjBYsNzIylr0PYrSIpWG
bVJcREjUs+VeC/S8X6fDvmqWfOx+o97an0w2ihAg8xnHB+K+9LU7ldKzE+pO/BQ6n8NnKB+Vlip/
UtIT4FcfL/RMuntre7K1MqVvhFzC2KOI4s2qKTPCpKfuNS9XBXDShlguPSWMCfTdbIMOB8T+aDCF
ssptyKj5qg+lHLV2IawioDXZBpxJSh2hgVJpZfESOjx7qUu/0SHkBf76NvEkgURFKMsEovOAFjax
JPRQ2FD97RCHWUZ6r+2+wqHtP1M2Hv6kiguu0scTdR+CME9XXz25Fgw9GJI1GQihAqqEbCmvBOC2
Q28rdSW0JpdUWmY8Ak0LI253xHreyd1wXJWpKZqlbF96FfO1GjzHtfl4QPfHEZryR+0yYDlBRTDF
pdSR2gpJ34wYmBhoxoj2eblmvFBXshch0tsopmm6VAK5T3ZQ7gJ4FTwc0q9s8+3aK1qt1TWYye0h
LALLi6PPrvGWtDJncgpYgbTdyNEMOZEppXDSirHr+B5vyyXg/dGmLIgv7mswyoSRYzYNuLnKYtDV
2vTjN3Ch1vE5TnIiBd9L2KqZxxd8igA+EBwh0B2ZckW7ZViDNTnmbWefPec01yVj7W+ybakbKhmM
RCTCQi438wQNk/AcnMdQ7sWzw+0cM57a16yEp7r+nJISteGYijp36Ogh1KV/kb+hCo2GbLxAomEd
C3trDZcmRfHbCCCCCCcRYIzZH/aTpzH1qcoRxyP1m4z/+NS+LvESz9zc8BqJmQXiiEff4HRu/V6G
vBaSD9tLCd6xeuKvnHW1VQ4Virfbytj8zdeA3du4Oi7cwWZC2LXl39Pz6nKCtsw4cvlMsLkGzMSZ
xbZg9AJ00xgi3fEWIs/SOPlJCsLwA9jCGIyT/cn0/CDoa3cTU3SDOsfCENEe5qCAWFmhR/Kl97TZ
rXQ1x78Xh6uRVuogxk4I29mpqwiIk3R3K6DnjrKeQaFAW28xvzR+/Rcln5vFnWbLFTJ4aLHAsJLp
4adIo6PU7STKPiPBiIKFBGPuFERdCcyFKA2iWWwqDJRUKK6pWgeESrftGtpo5I8rmZmmAxvdep9D
uQSJmQvwVwanjDn8wGmD1zQ4dgHg70nHEx557A4t7tKm3X06r5sId5Cl2/uS1YknodDdVXkHq128
YxNa1lYt/6uRgTYClB4I8ncEt0zL11UYCMDb8C8VI64hI6VXXEAk3s4FojLrmFU/uOSndMyIN/lg
xTirdklBaOZwk8AdDKgpTlFwCI5/f+W2kRemGesngt3Sbh191WvXxHwu5U48fmWSyVxbmS5ilnYR
+g9hRdzHRPzodGipfeRv6RrP+EsF/Jl7K857XFzHNnewbE6v6H2FYyaSf4ekxyuxQkpOuyf1+bv9
Vr9tnmgckbf8fjii4dczhYyIT8nSbW8m7t18wyR168pBClMJ3xCi/QY8JP5J2ED0uv3ylmSLZ+5d
t8OdnCt+xAZKPQ73OBD5j+Va5JUIm5/U0Fbl0mPUzLZABwlAU+PUjuXYW29hit4JutHWXjL+LHrJ
/K/jDgdRVAAVfyELV75Y87KbakIq2IUJPSJqxqsn3yp11jTSd7iJ/jit42YuMxjMP+bGz7kyV4QK
lO/UcY1IYZY/rQVgNY5D9ljvLvWqWaIsnEs3EDRHPDfwM6BYGzfJlT1J5fIsTGrBduKAtJtGMHh1
H3z5Z1C4EPHUFE/ssCuTdGmcs76ooVqNQANohTjxxTpAMa0NW97W3/jNgKtKQA8e6ez2gsLReQmv
MwMyG2tUOAVAygPiJ3HMbK+GWalh3XtVBmBJbGSsHmrUqX09YiP0MIaGG6l64kSYg12WgQczgxK8
cOYUJGBeazS9zUVbb9hEKU/LdFUBBJLtQl5XvEvLUbGg8ofg4Xqps82fCO8okbXgFHOTNTIJgcEa
RQxQ4t9+vZcBNd1KNW+/6ANPmtU6pM2KRXDEDS9H9+kTv9VLBfViEOo8Nj3Tu4eJuzI92chBm0vg
esaZ05/BpIv+vUp3zo2uEcknwitbGMY7am9U9Mn7u3Vo9qtksbF91kdxEQCZ0qjtjqvB7fA7F01d
Go/jXSABqjgpdThSUfSDnhf53ed2+7WpyUzLjg+c8ABTL7r+Jm5yl4QM4fYsErTVSlxAu/yS/k5P
IDATQIYN1INoO5lYQ/VNcYsQR6v0Vn6yL8q205tn4RAazwq1dhwoZMC0di7sy0Ww7YIQ4zVZ7Qjq
uZezay7syJkqDYiv//mWyUIrXS8kAqMCjo1GU1AymZKI5RaXKhZzrgwldnT2AzvH3indNlKuhL06
CHYlPQUaiRPLNTqkhonhh/Zj353LvKVrW5ODoWc63ulTFqFbR3OMdhHp8OXbjNGbu+RTJZvNKqM/
dMHqXO3txuokojZ47SiDlhfs8QmgJ9zO2cib5pnI+snY7QrCm5/DQL2VRMs/jwc857zgs0FVQAYV
C9C8t/vEd6pkqEMZNw2VNo1L2kvQvj82Meclwm/rKg/oi/R7Yb6Ko8Xgcz5fYnBRD1AuFD6FehfE
G28ho5/pKRuvLSDTGHU4UGWaeCNfuaoSMxhKi3ay/sV9RevwqQQhQ7MiJN59w0FxJf5uyF/G+BJK
4vUWtzCb8tx0Xn/DJAstJdFzOV8V7FRKGbQ1hWUkWYkwaK9a7uV2Fab9swvNjb8y6MtrPa0ddIuL
jKfsO3dAL6CWN1UMedc+4dAhkvcCkUKkGETOQvaLj0UAc9IGj0okz5kSQo8u42G7B06CvlsuiFCn
cqXkO5LFODJlJ1aMgqm/BrScHHqvzhrSFkP9Djx+vR64roYkl8ZItsKX8nOaJdGJTwtIDuQVn+U0
6cHlRIVEFlyjBKLJxZ+9/j1IlQK1Ui7LVowYIzGrFA2Acy9Q96EkRKssUqD/l8nuH17Cmy+tRSml
UVIlHBniptqoCc+soyxRfBJxmdLQjI9q6CkkEdsaSYE2TAIqAUCnE6/4ZKFdwxK5bWuHolE3/Iox
VSUZRTeXVE9nT4x/lu5OPbz1GzR2gurfDp5zCIRT6aL1oFtLCbP2to6huabrLRTkZlPea5vTaKPK
ZZ/gydX2djL1LsdAd8+cxYEXIjIiS1rYiDNvftgheEFGAzV2+13HgNpCQDZIHHin4e30xtzvw1UO
YFJK3qQjGNA+04yKuS5HlDKppS+cFvOjlVHbxJvKSN8x2RyS6Du93MWiLTZ6w5yH9By+iGgUKgi7
hk8pAgiLyn3dHfolbNz4y9NDE8Jw/7E87Rd2Uz7OBskXbe2Nz2hIhMLi013aWGVzOj+OdrMRALkF
uMsRUyHmcRtQ0RMKje8uEXHhftP6fd0ANLDwejEf6a5siLc24qznfYmFjcLcb0EuAs4gT3/665ju
rqHE2KwuPytl/aIu3n9nBwfIpMgBU4270/j3V6GcEQam59xBtLc+zDyeuDFxuVujq9+eZGy1jB5D
Yfzt3jY2tgcA4OPfn9/gVwYmmZMidYGsZTCgBivH8gAsfEsbPOmJeM5TMjII57SWiZbu2mohafvN
Nh+NbXI05UoMB8xhOjX2+4+jCbQWaXPgfcA2uNvl68NhwxP9ogTE1ZeOxbnsaYS5/mfNJruuc4Ms
cD1WHNsO9v3PB+4jRDTQILR+irZW9vP6Hj8fNjYQJOcVagj/atP/Y36KSmW4jBXaAENv3rjdcbwA
OPqTQvvjpQL60QoWvGg2yODChrwf11OA7CdT3Q1pyXE+QmoItOO+p5Aoroz+eQOenT/OEp/j3Nxe
G5vMLUQ5AnfoJZQRRCPcKDR6WnHvC247ngFT38HaIaKM5NRgO7zdc0kTulBKj0SUKsxsy5p0df6z
qpfubHM1BFzpUa+AdBxo3qcZKPaFKimIkH5BnR/zKycJePnJl7Y9rt8bw3tSC/1AhZDYjR3ql8dj
nMsQR2l7SBJBIhRfcDvESKljIW940Q7kr7z/7NPnmPnsl6SyZwCxuENcmZmMkRGgciKXAqLX2xg1
PdqcAiCmcvL17BIP+0EkZMecwcu9oxXId0Fe6Zs9YXRNB3dXjReHx8Oe9R5gQ4BO5UYFnYn3ZB6f
s3yviDb7wRyj1pLrNYSy0UEhL7ztzxsa9YU1XBuxvLfzq/A5p6WqJ9mVrsqm8MU6qyQxmnCVaT+P
hyTM+hHevUDJPuo4TlGFEM1lsjiGqdQoDYUwl8EcBBqtP/YmBEMuaNr9647FKag/nKMfIyHhM6g0
4xO6kn0d1H724++Ze83AezN4kEadMSBxxu+9OrGcmNE414Nr6fuW7iGPTvCsT4vXaBvvpI0n05ou
7Vh+7iS7tjk5nlXJ8ZgK6roIQQKqH6DfGgl1u4sJNyPWN9kZVU6N1UjBetZfFgY8twBoOgJ8BWgn
wGcn4aKsxJHpAPGWuWSRZgrRm+o9CaAJ6hIDvGdBl1E1t5B+MfDupSL87Bl7bX1yxop+M6Si2o9D
3+vFSXtVIAkPPqyA/oD9brUw1nuQMMIFyoEjThj18WmFblCdjmN8WbRjtMNU69xyC5p4ih4GDfrC
Vb0L9Mr7fmx09iy/NjrJgWq/T8oM6S1y9pc3Zw8oF9kfS7L+255Op9d0txPoga5W9GUpXMy4FTgD
gA9A/g6eNXmyi8M8cAK5jCWb/wFJSYsyrw6umo6xHg9wJse7MTPZManoRmHVZQgW0pBZQ6BiThk/
oL2DF4jHpuaqLYB2I5MFjSDIdadXdlcOM2locslGLZKMjKlP1smiBfHIBXjWha0xbrubgxSHG6xh
X4wk66hQ3oaCcGAhrye5rQ3OeFf3agysbr3aWBjTXbAdzUCkAxJ043E67UdrUYmXCldt7O4YHjhd
WMV7lMX/gq7L8qm0f60MUS91rTkvDO+Xhf5ufFeGJ3tP8qUgAaNNa7vywSm2zKVaC/Ha90ygWpvq
U+H/xD31qLxD001qhp75pX1GohHjeq5BT6QkUPZ8ynV/n9t9vQ79V/BTRDyNdp5VOKRs0J1R6iXS
ZsN9To9pRJudZnPBqxpTT49dUkTHLrOknJY+6MBW2UXOTwUESiEd2jMkWCWfOThQSs10edxzxVWG
Nt+NDxBosIs5veX1mIZ4oyQJEH6SarQC4Ch8RcJDN3bv73MpJmgMwmN7xbyCzQR1AdHw9uJXUC62
to9b6dFUjmt8dWpojo/HaFVpbAkN/S9lToUKdMg7DmR++BjlLDFG6Rnq02PXmfccvElxeAiHVOf0
3Ai9vlHGBeRM76igVuW4ZInKbsnGJHo1KR73iww2tqKF7rdsyy/t6bug/Ov//4xicgB1XdaruYtt
BrJ6PTlWgCq8hHARkm+dz8cTdo+1mdiauHzb54nUcKMtgmZBKV0JkSGdDw7JCEdzs91y9KLFC+2K
s1MICAzuwEjewJl/6xxxL+dlxYYwWpW1WTvQueq5sDPSdl3EQBx1VfeSeOwSY9U9LnQcLB4zRin6
UX3lf5i7suXIcSv7Kx39jja4ACQnbEcMyVwklZZSZtb2wpBKEglu4AIu4NfPodxjK5ka5ZTnZcLh
pawugdgu7nLuOYuFLWRaOGWPrUvTH3RCv5qJbpibUhgznrilvgXGyXHDn4T5qXqmt40bQlbAt7sz
zuTslZ7cjTefsVhz4CZ1Sct0mKv95ZqgDN5gytFKoJ5T3xaOtf54k1+rpR8NuLiMKZOTPSqst12v
VeIzD4oBIr1o7FD9lAySWxAQkKB8C/idK1bFReZs5U/juR/CBCH2ij4ZQBHKrx9/1dndWDjvbSI6
6Yh8Pnoy32bdPTOC5DGu9l5QSN++6L4N4lOGJSn9locZuRL6jLk4rbPNzwvYGeDqQbgDxdXjg1ia
RdsVFRsOLb8SHDniu/LOswIlYXK/s6j0xy0r/fyiZtBWQMtI6nv3hvg6WmvtwrKvRjS/MORyB2hH
b6zhmtsX7CzO5j1TOr+DM4ElnPBl9l+jOmabJcdHQoX8Mh2xgfxzaV9wtYnHTS4uM/aj9e6YtTuz
Qe8996BAmJkyLIci8jleHQtRZUu4GqHe8ckQ9+00BhOUja1a3KXWj5FTUPpcNubaiNIVga4U9340
3Rnk6zIUQJMj9Alc9OoZCL4Q3i7ObkYip2Udmqy+2ZtvOCFu6rvfEVhu5AYKTV0ApJreQmQUTZfR
PZBVIb8uASVhr//6eEFm8/DmGp18ymI9CCBlQPNP9EABa7eywc/oDcDcUXFmzssYYDmQsbCPFigY
+oxgoAYMh8J4GqM7t66gV26uWMPWqgiKK6tTIMv5obvyjLVYWKeTwRdOXiym3pYtpQcl9/IhKnYT
vRT9VhihodacnEmuLZ6Ck9Hmw//GTzAocRXR2N4MxRy+h1AQZHMgNdfcFtm53o6z67q47lHu0VEy
tGGWF3QVt+uabssuGEG4k6Kt2yq3EBM/S6/xulvLYwO8BYgVDA6ulNeA/+0URaMdyPyC+hZYdHcD
eZZ1CjptqEUAfWk8nmO4eXeWM6URTAWEdwDzPF7SLqUgRQUU/5DaK5YHTG3TC8/a1voOTmSSv7Te
psGLa0Q/P74eSy2Y173E80qRNgQbDfC7xwNPWe2kkUb7mdUl0Rfe6WEzmqioyTI2fatI9A8t+uIL
ca30wqCO3hZEow0vl9+LqXnJjGLYtI4tP+fAwt1O0gRuibKHSqdy+/GXvneRUQhHJ5Nlchviy8cf
OhY0kXmEDxXtepYJT4yNDC33rCzUwoC+LsjsaQBBwmes1MId7fuoHVDOACFoE6JOFKR3YOm8Kz7z
Vfo0bBRo7smKrT45a3HBNkNYXNB1jVIZyE0/Z6F3AdEC+OtiTc45mPMVXp7It9+1PCHSMCPLwnc5
5jMv8m2/Vq1YjUjrxPEPZ0AYY5UB+8eof/k5/kf8LO/+8fvbv/8Vf/4pK91AS0st/vj3/+wgsPiQ
i4fyN79rnh+63+TLbzv1oESrxM/2r/Mv++df/vvxH/G7/hwrfFAPR39YlUoo/bl7bvT9c9vl6vUr
8FXzP/m//eFvz6+/Za+r57/9/lN2pZp/Wyxk+fufP7p4+tvvxpx+/8vb3//nD28eCvy9m+fht+Ah
f36SpYAr/o9f+c+/9/zQqvlXmH9Q9HGgbRBNg6gnYnuG59efMPcPeCHQqTaBz5rJk3//rZSNSv72
OzHcP+aw2/LQCID6PMS8fv+tld3rz0zzjxlrCz2Y14wVkg+///cXHu3Lv/bpt7Ir7qQoVfu33+fd
f3M6XERODhC9eMoAegJ2cnFqpeuo2I6r6L6oHqFtz+nX5Jxg5HzBTobAPPHFMFAnvJek6XKd2GN0
bwm6SqtvyhMr23sw4j2w8f6bDfhzem+n85qVWA5mAoOGMjFw9Sf2MBLe4LmWQe4HCBsF+sarV2O9
AdAeCj2FvS03pnNmyPemZyLKQIcftvekMZymyqhsaZP77kX+kAd7l8T+2UEWRux1m+ZulFdNRWDF
Fk4Cq9LBtUrIbFYpshNODM3xJrBZup5i8evzgZI7DBifE038NW/y5gWLQB4VQ1otulcAQBMbKjXf
ODqITK/1OYKnj/drPl6L7UJXLd6RV5FlY+nwOc0oK1krsUvcfsWbW6s5h5NdHvA59cdn4QvYf/zH
a8b7zXQGlSXlmOh4V0X0k2veAPERkm5YfTyPhWeDksTxKItHxq5Nt9fxhP77fhURn6Nsd8vXvQtZ
z3MPzXLJ5qEQxiCwxc31sENY0jcTMtq4i1wvTnZt1TcBNEJrZmbBx9M5qQO8DoIwBGV5iEScJE/H
AcWftCqSXfMElQY9BrpaN2BIfJQX5iPiRMCZk9E3vw6A0IAEwVt/PP7yuL8OD98C0RoAGCAwPZ4j
GkfKUpky2fX5QdtQKhjkFjKGP4f6LC3kfHPensDlUIvnEU9V6hhDnew8iE8lvnNP18VtvTY/jdfF
Gff33Z17M6vFzrVNz5xCYCiD90BwTEGszkl4L40RZjMz2EHOBICRuZHseOEo74zOyxvMBrJZrmZX
TCSrFClHZRjbpDxn+04v17w/LvrT5zTLifpT2zKr0pYZ78bEXGUejKsKPSv8+DC8NwjuLXLeeA1h
Y2cH582B75LJ8WgDGyGT7IWY24mlB4QOZ4786eYAmAnEHQg+gG8Ho/HxKHDSkQVPzGRXK5bubSPJ
gsSJAEr7eDLvDmNDbBgvFLhIl5zGFPSNVuWyZOeCLV5PgE4BAz2emct7K4ba7exazGwwzmIurZen
fc9jWNWhWXX5TZKLuz451172zlTQOTKTlKPvGhipxZtU1BMo9tkgdkYeoM3LCBqbnCO5OCkfzQ2e
bwdZTEXVRTV6LgYJr2/31taEdNHX/tYK7SDePt7fgW4/pKEMq0v7qhl9uTOvtP/5l7cM1WYTwIVZ
Mge+1/HJyBouk4S0Ygf4IPB7mbyJS7X6v42xuLdJmwsvojV2zM63rh5XzXAG6fHubr2ZxSJe06km
CvB8sRuU26wS1oWqadLw35kGg78KOgBYuoWFG6CKMLhFJ3Zl1mxTEUxJeSaae38a/xph8dCqMZXF
qHuMAAPXUoiqlGcW6gQu9nrkzH8NMb/1b+yN43ReOohR7Jq1uRnXfDOFwt8XAeQBn6FH5dyLw91P
ByHcjfb140D96N4N7DMYqHfnaZlIgcE1gpztIv3EkqFXDZ3ErsvQmzVlYUzkr5siIH7+OcQy8RSL
GphbocXOu3VdNNyUZ7kDT70iXF5Ijhk4C3PJcrZTb1bSrivkCAYLl/cxR+tXsa1AHiivs2tQYO2d
1c/vl1snxD7y+/w6W5tbCTK7Gcn29G+cyjefsTiVSQFNV5EZYufyXdnNbuyf4e5RtPs27HjtMD32
Io5nujiWuWFMQ5k5YqeDaBNd6uc2W9U8mJQfrxxwBOqwXEEpY5N3YQbdCNeXt/H6XMX73TOD3kwO
H2D23BbznFRKxDgwsYt5vRm6unggZh09f7yY8y85mSkQIijYQo/xRB5UVV0CQQAudkLeREil5eRK
d1Ygx3M9Z+/O5s1Ai8NjlMQbZI8ldbUILLfyi7NDnJQE5qsO3gwka/BvcDYtjOKYlPlk4WXcXT8W
l/nauDK+xiO6f9DzE06BBUQT+P3AoNZdzf2KM6jp87CdZbO2/8YbA4fetXBLOL5mMdmuFPAJpiLd
IRt7Y6XFzWicbW2df8fxziEDNvf3zPgeYP4Xdo3LTkypk7W7uOyd53Yi/c5Au2vjS8tqh4DZw/gd
4ILppRqH/JuemHpoMys/VHafoiY/mvcizlADsHSM6rUmVunLtI9+umNdwzpOEgIaRarq6y5K6csY
G/pnzwsqUGnJk+uBMvALaxD9TkED9VVQcDc9ymG52dr7vDZl5uc5KaFZwei1ySP8mTWT5QVtMcoa
vAQVFF5qqu0x8Lx2bFGOMEoU7seZIQN8YvdQ9IBuHmoYQM6P7mitRoVeTGjLNY7yzaGPCl805iBC
O0ugJuF1I7Dzyo6mwocuifymXeSL8T8BVvBTJCtRehhb9+Xj27PMD6P+CUM4U1wiUTCzHiw2um+j
vBqRsd1nXKt1W9ftCuKMueWT2iPXXePYt7iz5KpI0um6tfBFVVt4Xz/+ipMoAVxSSEiB7BqXGGT4
C0NRlHZVCpH2O/Qc3OjqXtrsxctBi5vc4Ln41ZcMnDQISdClAXIgsLEvTOMkRAbykZhiMOo7ADiQ
5vnj6dizd3R0ssESj7uD0434wMbqHr8ztLLNuJC22Lu5hVOiVV5952DveJI6Um3g2iW9J1ZD0Ds+
Wg3agHMGUfo0SV8KkcV3nVfDsTNVZjZ+SXTeHLq4b9NAjLbzJVIR4l1quvIpcs3ijqBi/6I6Tp/M
dup+6MIcPD+KetCiKlCdjEHRQWl3RaeurCCpxbJ7Xnus9g1pGVBWMMb4KmZm8dnNvPHgJq4FJH9a
i9JnCfCWKxKVZuk3WVVex02pcj8vjIxtRoFgfCYhEWcJDE4XD/lHjvhtFuye84rHi+eQuoVISC/2
xK30NXUr26dGB7BPnM914gF1J+605NKNJA1AUW3dx2X8Mx7qYQUVL7n5eC9fUZzHe4mIwp4TeKh/
ojCw/JxKel1dy2yf0axa14URh2MUuVuiwV0llRFfgUA8C9DSbu2aqnL8TlvyYNG0NvzR7tpVW7v9
TQN5ssuorWgwyZzsvArNKJ6blUgGDs4uivI1GbS8tiKzW9OxNta5ZvoSdlGG7dBN133ueGEy2L1v
p8pafTxHdpJzQHhuIWfoggiUAva0OK+DonHjKYPuPSefTZG01Uvv9nHmV8jWXwlJ7O9F1U+gBmhA
ISFzZX8eLJ3224aq8jZGyL0vXd08dHzSd1NWJl/wuhn7VldQd4SeKdeBlkN1p4oCb7OGY2Khc6iX
xl6j3fQzExm8SafosmtOG0OAcT2KaNB5sfuMMtP4LWnaxkGNrBTPvUziKuAuBA2DhNR1fkvA11IH
ghIIwOEOxM9VJL2vJEs9KMmCzAXsqj2ASCAtyr6Zvah/6pFEg48WKPqlRh51N5BUXZsZeG78nnsk
jPLMARri40U+yQTPltZB6ghiBZA55cvMtna4qKN+8PZd68VeqHgq2+vWi9B93OZdv+90pkVYJ22V
+ujpQ4NDV7euDUHcJuuCSEfdl4+/6MShAf2RhTwGaLoAq4M9PL5oU2ZXUWf32b7tUm+L5wpQ+9Jx
7j4e5QTRz6B8CSIm8NogI40q+sK4UzTUESaKch+h6OXXQ8c/RSnpwyqmwF1QcJF4q0JDWTUyBeR9
JzXeDgUUQEQL8IGfDOyuxR1cf/xV78wdgFNwNUEQE80GSz4YqeKEFdZQ7svBddeNkmw1TcV0Zs9P
/TlUTWa4J5Q3DYQbSy66ImuNhBuV3IMvsr1KOI1uXBLzrTsH7ZXOdkrWBXBpjr0acoJ9J8JaFTEr
0Hc3ZivdqdGvrQm8ETnIBoeIQhabQooWJFr3bmumfjeMxZbziG27tky2PemrK8XqGkiFrA0mxzSg
wxGJoI2sc/wWJ+7bPDe82AbS2Ei2LDuZYzdGY29by/0AuFjYcocErU2RYM5YcsYIL1ABM0iLYvGQ
0pvZkZACPj6pasIxtetJ7l2u0isPONqVU1HPh7Aqktp56QRFn2d7z4i8oEJ18OIXD8s8/ExcYM6d
FSiqHA/PeS7R+aaqPRxTEox8jG4o8ENncGkn7X3zLFHemD0TDu6J19TTm+gUNAS0rTxV76upS4JB
JRDFySY1rbKaJxsT4thrNHnQ+7iIOF5447qxUiPoDZtszTzXlwUUJfxqzIzLXIGeZsqE8yII6qrZ
VI9+CS8aQjpFAZonGpvrsSrH8ON1mg3G0VOJyBoHHTk+YOugarQwKIQUJSlFX++9sZsCgzW2j0RC
HLCW7VTF0E9L1JlFO4noX4cEHfM8LECdi61JwEiOd3uq9xlhlm8KI9q6arJWgzFijUjn+LCvCHez
/BwL7XuTdTAkvAKoCuPRPD4UyvSgKVxPDeiNCsN3I+UCZDtN+cpuShAgUbvbSRfdih8v8YndwnyB
WwTzLLrp4WEu3HXaFDZtDavZp61UgR4FGmt1ws7YrdOrjXB6pgzGzYMXyxcZRqOLbVXhcO3jMU1D
Z0welZrfoyGLfvnIzOKAs4APam2Ow+b5vjnzXdz2FU+YtY/BRIBAKo1WeOunjSYFDwBuMENGrPjM
oTlhXEGfOZK4M0gEHuZMhXI8qokGaspB0bVPxShXNmEXbQ8uFC9qQ66GS+W5V0bS7RsTiMXIRe9H
z+5VZFd+lJ3jCjvdUETXSIoDNYysFLR2jz+lsVpbWHwk+wSEJaGROi8jkIlnVnk+i8cX00a1EWcG
5Hou8u+LVc4tWrQqSeND49Teipuy86UZi9CSbrHq0yjefHxKlyggHBv0gc2QAMR1YAleCl2hg8Ql
lCln3wr+A4RvmzhqMj+1k89jtGNDBl0fAMWHzhdlZvgJM9dZVp+5KqeTZnO/GKhgASXAdVlMGmkp
hJwgid1bpceC0tTTpYZ7gqoA9OXRBk/PvBLvOnhom5ojPoAgwBl8vJVFiecLr6W7TwTVEOWbTPN7
CSzFXWtO6GhpUNK5h74HpONza2RTQEw5JOtI5PaTwrv/y+lUvMoGXksHpx1AhyUFfwEl5N5hlbfn
o/BALEBIMOXGy8c7/dp7dny0UMw2AabgDBVgvM3Hk9YNbXIR2cVBRFWPiL0vcK7cVG2rZjKmgOW9
uqA6MeyNsjuAWAHT0mjtBL0Qaqki5X5TuP0jrdBfEthJMsahawO2FFTCRK0LoestzSVbI1rOvk2F
A34e1lXIcScGi4kf88i9Q3BWfq2SZhh91EYgKz6YYxtqNmZ3KYKSW3MqGxqqXHcIgInoL8wuTVo/
zyLyBSE0WLlS0XrfBdgZBpByOVUZSMarIiRZTe7tBlSr0pvmDgmvpAT8QDNdQxdVXRyWNGXtuk2F
pf0q87xbbdbpGOAOEhACVPI+pzV9+njJ3zlnEHRzcZgsHDYs+mLJE6vnbV+r6hB7rFvXHoVk1mQR
qO3gJgZ26hUBA65t66TpJet1v0YLcXaoI3WurDffoOO9BzUPUEFznXKWmlsU3GRdFQ5oitIDdfL4
SvO48oHiaM4Zk5PoFGVDRN4cDKEgXAfZ+fERo6ylRpNF6WGInXRbC+pexQ6HDoqRZsgSRtk2ckW7
Eh1J7o1ucICZt9vw40U/NSaQtjORwgY0yZhp34+/QUbg5JgkFwfqNVDioTFoq8aG3hTS21t6bJoz
L/A74yFnjp5hND3iYVi6nBXojzI5jeJQZFA5I0ncbydzfokYHdcsTs5V404BFniHwcj5qlE1Nx4u
nkSE+GRsBfZylIXaQmK6D7rWjlcMSnhBW9Y1UqUDLp8nuT9yL1/LyLVCEvWmb7syCUZHlLthhPZ4
EsdJmCJoOFMHO3X15i+EHUckhbhtuSSl7SQdMmPpwTWwBazxAKfC8AFcPXurMuDDx76rD6U4m5Z/
55yjyuqhK33uVETIfLz5tGZ1ak1uekDKKtkOcDLXyCyeK/i/82hCUWBms0MEAL9rWZ3iCR3t3uUA
EzhIY3GqjDWqpHrNkCrYxJ2w1lXvWH6W8eaTZl12yeLUCdGqYoUDkBtnTvy84YvLjWwFwBtI/wNz
4yysTG2MdUPKMjuIwrsdM/3CXbnnUfw9ctKbVvaPH1+wU5cTfuAsismA7wHv3sKWuEg/O0LK7DBM
rLriJGb3xJ2+IYVpnJnYaTAJ+CNCVyhyAL6Gx/p4N1UcsaJozfLAJu9HFlN150Hf5CYdbB1A7mmA
7qA1XBTKaEPhCr765XnOHJsGcm3QUICuwPHobudKkaHSeXAmh14WDVKAFeX1yinYOeyhRefo53gP
QYFtIaUOqArwAkuhLF6ZMp28qDmAmzqptrQXFpRralAYy7QFK55NILIqS2v4MTFt0U1EkJL06y6V
D6XM0+7KQXdUsQG3jlmE1VQVmW9Wku0MdIjdaYNM8Ypbk7m2uMxRqhBDsx9MIlc97RJrRewyv+EC
OxGaDacPRj/YL2mOXEVvVI19yeMueRizSFW+oA5iWqdADcIvna6McJfhEYRx44rvnux0t3EGYP8G
RMWPrtnZKIZ0wr4bO20/lnHmiUDjgq4KbkEXU+XO8MmqSnTGwNHQ91GCf87vEeLfe2Vq7XOEGWhn
zqP60Mbgci1xHcNkxrFd0mpmlGeYWgtmEdZ3vsUqxYN+yJ1dK1l97bCOueskbZPeHztAma95XRbE
Z0hBbHWFbUDXBLbYBz0A9Gu7zryMkency5pELwiAswF5/I46PpyL/ttkdKg5gaQzX3WyoxPwc84I
KuZS4v+hgMwMfkVnaAHtpoRuMpACVkEsVdIFVA9waCalEziYcnA2HkGxCbuA8kBqZHq6beKMfK9d
RVVQ2kbfAUBUW56PQpOGdJdMTVRaGLjkQ9Tb0PgGj9GmIVJQ2YqXUfV1YhE3V7pHgBmM2Dd+R2qJ
egm4zkwTbZ60g66AByrJsLUSHoVZwvPRj/qm/ApLrWTYmSM0Ut3eIGolkYtyfTXU+ioqY+9RIKH7
GPV2ca0hCk7xixrJV4zEoPWmQzFB6bw0IxGCf0pcCK8jgJkWtjjgjTALv89diXjN6S0IvyYGejpz
idgUB6P8nk9dulYS2Wo6ju0KJoBdxg0R+8kzVBAzMYbmZLM4GJNo0qE5jDe4fLS65W3WWL6DSkAZ
CulkTTAVjbj3UNLbmTRJVVjyKb5MprK4BtRJP6RIofLAnEbIHaasm6jfEgiD+HGnjXVrlMWzy4oI
XX3Ir+8bL0JjLHXj5LPCxfveZZHzverc+o4onT93XZ5/amwuABOObXk10tr0QsLb+LFWbfwVJUvC
Q7cq6d0EUDM6BltxsAc72xh5LfOwsQDlCxB3FV8caXdXNdfJBn07kOi2zQEtxO1Eoc5Yt5X+IjWi
eSxRNvGgSew282O0eF1qT6OmM8Kv+Zq2VQ2yfJP+qNsGlG96Es193TQg72paOOn+FPXs2lOiUeDS
n5J1Bc2FcpUqe9VolR20afc3lSEG4pMyVtWtMMBv5jNAyzACH8SPkrj8Np7K+LEUHLw9DuFWfpln
Yt5o77YvXf4tQjUczYmMGEhCkGn8gSoqYvbJHSt/4DEkWNBKwj2ksgxZhxHJeu7Ho9RPteupq35M
za3bDlgGXSdB1mZxOPSCfsoGyp8grFqWgI121ldqTcMttgMnL0bSDW04pG/ROBJL64vAz9DtTaXn
BiLn3X4a4ebvs2EyhqBV3vQ0Gplx27le/hSbniRg/6iqHQSCnD2N2ukRtEU2Km5oaA9UCZpQHTvx
KratEinauppeegaRoILc9Kl34dEC3WR21ELst+OhXUCG1QQa4GtsZ7wOcLBBZ2Yp17omMSIb4Mej
+rLIbEUR3okGBT8o1kp/jHv0O5uupi9mX0d38NaGXRwR/aUwan3plfDWfTJEHO4k8nNIIyW1fk5d
b8Ly1Z0dYclh9StpjiSAppWJLYsg9gAazrqGCLfLUogeTzh7sHHChJ4L69PPpZuJT3RIpRFi70rX
F66yvzYGi/SZ9M2pIwiiYbgKYCXyXjsSjp9QlSpi1JmuDxHoFC7jlpmBdN08xNZFfpoTL+yGXm+7
mJ3zyk84ZRnwEAAXItjByw0JuIWX0ozcymKdd4cMwXUaRHh2t4ldQuGpM9kQUum4BVKzKs/8UWs8
adWQosuIWEUFEr22vW0jml2bdmpCsIoh1UQzZ4KigtdeaKd1+nU5GLHtI7fayE1eMHXrwUw7IRak
A6xgaMQhj1WpA4gL4vwZ6GBFK5WXJ5vEHTnB+W7zLDBHZJF9FRnx547nvD+TWDkFpGHVkZ5GRARA
LwLQRaxg21lqep3RHEyzivwu1fzzoOyHwrOaG+bVdCUbCUGmuhSb1BpU2BTFGAyFA+ZdmeIecEeh
tqWsT/bQ4/nMNWgHW8fz0Udg3qAHpt9UAM5v+i41V4M9uRdqjKt75G3iSxv55TP+4KnnOedqwKeH
rXUY0BDHxwmMhXzUHmsO/YTVzLQETXZCuqAr+DnV8tm1XPhjb4Y6cXI9E8ykMXEaEDQk8coSA4NM
3eSdiR3fmRDIB9AxAaogJIBeC3JvcqojtRO0eLPyEJHqYei97jZ2XXAgEMJePnZm35kPLgS6GFDj
A1B5WQKqAIvvYsHloVGjAxY2uLAss89xIb8zCjzYOSCCM4uc7yISEVHq1ryPq0My4olTeQTfiRu/
2saAHjnOAD1BhgIWDDf8+BhoStA9aPX1lwwvRSA7WwSVAgDj4xV7DeLeHgGMgMWy0fKNUg8aWhZ3
Z5KKKW1G/RcwWIU1NGUn6EE7QeW/JKsyOAumWJ6F5XCLteO8EtHIMRy0kXwzgKsWiBVZwZZjrHR1
SX2x/niGcwCznCAS+gBNoN8UdnpRO4AjAFyNHQ9feOXdKgueuVWlj3nWPZNWnkm5Lk/GPLu3Y5nH
exalXt6aNum/9MUnm/0U6f7jubzW5D+azBxgvblKpjEgizhi+a4gSg+mTYVO/D68eIS6he/6RnCf
BBuYttCEomIWUv9Mg8YyJYDoDaowCBNhZ0EddIJVQiuI5KVpjYesLqkRROCfRZpPo2M9qDKzvTSy
CpCyqkwVXWVSmBXAZNpBj/5IQQ2DmIHd5rSdyjNB7GmzLb4L9gW+MAqVzgmykzYimYVcNOjTxfit
M1TnZwyhrEOS6aKr7SgopRXdO1JYqOJ46kJJM/Jj0g63uqz4uvOa5rau+8+D0eaflG5UqGsah8LO
svuP93BxRl6X0IImEypMxswnvrxwiC/h1fHx4E0OCTtdA10yIrT8eJTFqcdVBiIfj8hM147eXm9x
Elu7t0jRd85Bw9f+LApCg6xquyBD2m0b8eFPFZ9f6me9Fj8b2coXddyqetwE+/fb6rncqeb5WV0/
VMt/8qjl9f9Hj+srDdj/3OOK/J16fnpt231u3/a4vv69f/S4Es7/QKOWBfrWGfk/Zwv/2eSK9lc0
fWK/kFsFCseFQfyzydUx/kCqBBUhMM299mn+2eCK3ld4miBKB/ceLiOSYr/S3/racP8vkzKP+Gob
Z6A7mhKQgzo2KbmRNiVkENiza0Sq81ZmZVckD2jVi+kLQ3ED2jmkQVWhrHWrQZJijiwZQegb0ce4
bOySgFZpzJxLL2Ea6G2PlPV28Iq8vc5ZUREI0mUjqx5ZptJRIoLkeWoFsQNg0rOD4Ki7z5PRyR9A
a1hFPy0wN/KbGNCkyvILQ7T4FLtiTXGbGFQNEA/KGcB/vhyQNPtkOLrGJ8dFYegrs0BL3gtBiwX+
zse36Tj3CFZ8lM9QtkcpDcYByzXf6Tdm1zEK0SU8cZ+jQZZpvVWFndvb3O6RNNhObazEEEyiysVL
TiNhRmeesIXZnVn5gScH5SrkPdEThY85Hn9KLbfF2yOekEexMvgcEqXkxEeWjdTpuhmhhQyvNkGn
cuITm0xVeTfYlm7NwLAnPliXiiclwmqJ0mdj3MDA1/jZx2t0bHEAvEFlFaBd9LUYs0jEMrc3JoKY
SWORJ06anpphPDmxU69z11YW9ctGcf4jYzRSZ97cxd7M46LCCc1ZeGOo+izHrTotHUks9ynWOHPc
72mVt98SOzJL0M+nohO3ZZQopfwkkbCZ/sfTPs7eztMG6MJA2QvFbNSClrCLmPWC0DGxnoiTI5sV
MATz7AEXiYDRYBJI5ApiSOPaymrd7bKWUjRRgu0HNfBf/hLgTVAPghK1h874ZQt04iRRnmraPNmA
EmTjWht8MrI1awYUTlbCjWwORhosAbw8RFKog1PdN96qF5JWw5ldOfbzsCzQHwD4BwllAIeAnV2c
WIU0a6qzMvoZeRP46zZzbS7SQO8Wrac32oV297kCwQJFMY+JWBi3BBcVkKwT7YHYm1LmVYo8JqIB
c/92VMhcJWiLkEkrARZJ7ckORNFqs/JHKFRjIZigSbcrKp5qsBIaTQl6r6RoyrBmsjHvi16U7ePH
B2a2p2/sLQo3aAcEBJsZKILjtixsSTdEbkPraXwcG9XgENAuo9gfipZiRvyxsXowbZoQTMOlUYOc
/0tUcXdmf04WC0U8yH2gKR+1Q9Q5lp/h1mardMvlY5kzAhuewnpNg99rqtAVa0UMdh8Z6CZ7KFJW
wqI2FSSP2dYlwEqi0SCBtZ0tv07wt0ox5f0VEIKVLM6YlQWnI1p050UCUAG0jnPxhy/epxGgyMor
J+uxjUxOCuT02irv7upJCRTGkb+t8XHEKdArsZK6LqQO3WzSZDdUVXTRek2exkExTVSjZ6AuVTRn
inmEiJ9Rkt/zwounIkBte4RJNEmqjfKSTl6O35qJaECh8eP9/y/Kzmw5bmQJsl8EM+zLK1ALd1Kk
yCvxJU2U1NiBzAQS29fPgahrc5s9prbphy4jVawCErlEeLh7fCiX720laQQHLwMJUoBo96M+nZnZ
qamb5GsU9AHwg7RJZxUojUkSnTlEhWzttIj/tXs2xuffqDOynUiHEucOiI5eqE5m9v59Df0yffvf
2UnMSDACWYaeofva/TA766UeWlH08lVqVpE6ekMd0zfYKbz12huIVsk6xNRsL20BoAS5HJoDYCYb
/hw+Qj8T1gWUsGp7oVHEEN5Rr9oDBOqIbZOcaxPsj6cfvIQphDlhMD1KXdXby9aENSwcG9ogT6Fk
9HlAfZcU/NLDXWV7idsFVziqH9XKC+BxPsYHGQzecAojsz+7eslhTx3Ur69P4hw7nTTul4qP6Ake
uPLS6vbYAOpfW39bhrBT8pRM2pmefK/fxhtNVV+jsmm122ZWLtrlIvc5XL92cSf8l8mmctAeaV1B
nDGpridE+fPc+LhrMvoYblJ0hSFDJvmxsOuJtcudRDavm9MOOqepnx3JIaU00jeXnlEzG8Wfv/Hj
bkTKhNh6zxBQKMO230/1/4lsBm3TXgri8VdvM/tknI2/b3/uENE68RQidwpfBcVmJuHsGoB/uoBj
8aP/ZZV/gPCIcnHgcXF5/sVoxTDpw3UgMjPKSsL2pfW7dvTSsTeB9bOnyQm7UVEP9C/RgvTtYRri
nB2Hjsc9uHU8uhMSpiiaGxpYwn+8bkQcPi2ebmLEJLMTTo8j1K8yQ7e19NdMIuwYKtsXJe3tBNQK
FnthMw/7qSC6uBRVPe4rf8IF7h5lXCRXzM20t0znPw/8x30NriQsdFrMUskmxP+HY0kdiqKb1RA9
T6azCWIDrV2C2ImWCHPqE2T5F4UzIx1LQfg9XvLxV2RrhXidsCoMDX7EE2DKPqVdVVIbuiilS9p3
rNQ22M5JNZMcyjOlVNL0g5jbPaZ21rhldUaOYhn9+ZY+iDzRpGBNx7HJrsYTJLv9sFUrr2u3vurc
53gsPNbWKPP9AkYLezaW7q91DKF65dooge5LnL1y31K0VBw0VuEQxjtUA/lVr4C9vlEZjfwLNDb7
OKgVy7k7oRbeVRbefotr3obDqQbChIwQ68kbspXzgtv9l1v7EGVyaxgN+eDcNBuhH6T/4dZGWMxR
Y/r12cunfacaNRDg49ZsZf99tOMaTdIKd357idxuPx9bq3d4IAuGUvl63NrQGfNT4mGs8kyUqhmO
Oao8Zp83bewmHbxoppg/N3Lf3Qzb5gXoycy2NhKR8IXlKGx+IsdyGIqWklx4N44RzuBw2kzFkigS
t+Kn9/HZt8L6258H4cPuBNUF7i3n1w7/AGN8DHWdefNDzEqtzyhXenaH9/DWBemnhy2ZZZH/Gwb6
wd2AGRXCy9k7K+5m8+E/hWtVT9QqF3ibwPv1t3Ed8eY6c/YzPn6FrVBwFLPVo3YMG29lwJtJdIQs
bHqM0kyldHyIwiEW1UmMfsxmwIKcHnXT866ltVj449JxUP1+bLmaO4ZyaeKOtcIq2h9HXi/7g7Cq
0uElWatkerT7tudKgrrmbKrDcc9T/zzaOK/9PVLk5vdDgE0CajBR0MfMhnBwsHIMMT4XxRo2aDFN
7clMzLao7kJKxno9qkKHMk4p+yRVkWqtSnVlNwY6Z4oeTlnXOm8t/1a0ReRlakaE/N2mMebFjNAG
F9EIVsUPv6Kq+dj2Yau/UUZs5nt/cuyF7tYVRFWZKeJHjGlnnKjRjalCoLlEtto6Nx7aqOTQdTpx
MoSyBlvnfonVVqVFN2mEqPlSTyyGadMzOOFiBZVfnQCsjP8UNuPqA/ouMOTMWSZz4QjiN5GDzRUR
kVkWbc28baS1TEV5CeMHjgTl4gqFRRLl3iForWX7PIe9W74Yv8nFwfNH18lW8tN+TcN8HJJDUrpz
TZG9yS+g040H1dvzdi0gTtpnZ8bP5AQIGBf2EdyypVdMgMjMek56SvWfMd71xltrGDvrkRMjMj8C
HYb6eYumvAPl7HunGD4ly9bUZ1GCbpx2s3rcWpO6p0iZRXpDa/fmtBBtfxQQVablwFRZ1c/EjPMM
ItfMg1NdjFR6g/hAHhA0qI5aqw7voH1adX2eoMwMTfGzoB3nyCgv0Hm1f7t5/cSU3hw9yII2mfYY
2scO1aqMLg1u00Vz0wEUq/xYTfk4TzdzIPKyPMGLnU3wiITSU5ch9Oc8PjFXKCKmqOmgEmbNEJfo
NXPLD9V4KITeqvVyzgeMEKDdtJw2tFybYSwfJlma4EtvmTAYLpkcsyUyPLYH8AUjiboAp1ePIuB9
A6uLl/H9l1aJyS3034SsHkJDP/jqbTMqcaerKtQydy+cxbIiOrogDTXReekqp8WL2Z/2c9EOrJLb
yb2AQ+XbggrGTrIqoNKa36+znGX0UAmrmptTVHuWKy/puZnE031YeQGkY5Uke1Qd6TEo6pcoF8La
rn2/GRgpa4VM0t6ya6siuLY8oaMGo1dVOs1DVc1VLI5zxUaQH/sSETkdNz13v6R1shrbPdp5sZbq
YMu6wim5G20r6L648Bj4vrZqkgTNbIwOSpN6M7IudCFOkMwJi/1DuH5CFrqwJXtM7xcDd59JiCTo
iapi3kfMwwiSlx4xqvXUtdG+5fvT3qQOx92xZwJsHfHGeUx0y/vk+60WuO4zfKqK+I+zZBB8W1M4
JJkdjeV4LpizFW7wH6dZ9nHu/KQCS7KMpXkUVlfHhf9TwV8g49AlNuZRNlPUj9A30gDEQOGG3KHM
y1h1puwYLwD3/lyYzXeW2xg1PZdS8qTl9hQys/gGpOiOehPWsk+wUFv7kw9WKuhvTdLuQ0O7Nt7K
ERurmWuYuoGvzX7fj9aep94A3Ap+FyyyD59qKLfYFMPSBgBKZVQ4jMXv2SO2IeEjo8rab06M66/B
QJzM8/sd46LWCfafvCGobz271NbT76GGB7O//b+D/P4+kAK3vo1c2XIBeDAU01tdUtXSZ5pFr9y0
2vk3DQwWLy/tJxJwevemwfuD6rdpZKqReRudX3ZOsoogdepiWsP7pDU9owSzreEtLgR0rgqYQ9BK
vLbxTpvTvKWUxxqNclu9Je8j2EtWEPva+z3BfyBHy2SPQ7JzsZp4z87t90f7Pj1CUTeMT+iX/MUx
iJr95hfIOczT3NH71xR+EfLLtVd2VDzDv/LNeMWdevvwvk+kDQYcV8lN7p/ilEhkcH0OIo/ZhbJj
v/T3AcUmeOOHvvF6Pzqiwejq6nKjhI+1f76DSPZxRl/Cmk6qfEc+hpnnW070mHlzwrxj+gwBESs3
ryeC3fuBOt/+gS7KWBz+phyiFlQGe18O7Rbs19+ZEELys2nyJi9PHb0TrKdCeU7uXdTDGjnjtfc+
V8pqSMbo/HvIk2qCFXhcSq/mQzgBer68kmXNOT85mDnZz0RuVYxSVFljV2b2kAu+PKiKnpQJTT3Y
ZgNgAGTDYyrMZdTn+3I2nK/8rl5NWMWnmmBxWa+8ZGgWGvn6vd22dEzwm3ZKxZCT58M3Nrwf0fnA
C0Fj0Ny1yvD/tZ3B7QJ7doCKFFh+czfVowAUmHXFtztF3k8vkOUWsgCBtIOZMSNFASRePOWyw8S6
aEx8bFqO2BZiUSegeqAT1tvy1Q5/6Rd3WXtdX/yGk6uxKXR1MkVDvvt99QdKyReyKhiOMzQ91ozq
44YBGwRqrO3FK+J+HmnUPhdzeDG+3/qS5AND5Mllq7mjOp+H4BhutrOzL+BR8G8OpCkGE7xqn+Lv
+Gk81DMj4Bh3v9+xLF1eNBOc9ysMQfipbDZwZXoT1l2SAlmsYXvrSUfzjhAXfSb1FODb/fQbZNmc
oNHiZDqlhXuZC7XxGds79CZIy0ENVeDXQJQCV4HwtW3JnTpq/AATwXVbh/t6Gv0ZPmWW1/HIVokT
5MqZN6zsNNWJXG8fPMjRO1Tgmhijgoeq6XL+XK8Nd/l1JjwT1tUsBq3Lu8SrdpCyNxx3t1EtvHD8
5ANjrQL35cpaixPFuqAZDkAXOKMgMiDBffVzzyEl5zBMePib5W/cVdi1+7HRBmKfbtrV1B8P7yNZ
jT1INP6ipTddwWhuRfSp3sxsPWmCaVCFTaokfGW/ZX5Zs9wYgYoi5j6NYKCy+ZNe7igV/go7gEx9
p5/lawjZUTlv/tKEMGtDJVdx8t1+GK2/YKVXizhyonlNgKAc/NvK4saJ9AuI5FyPn+1cVXmeCZi+
xfI4R8Q26kcyodd0vw4iBpo4IzSf2gRh0jbUL5tvXL9PDafDQrLvOHvteedvG8cwy9sqcRGf9qsV
TWk0U5laDr/v5P1ZKlkBEGdwaxHzHcWv7aZppn3/S5B780L0vy/ecmj3d3S/0HtRufvvILZYvGPN
1/2NwgOdQKmGbe7+ftyTWco50aK428bVkceKhbqvygR3tv7i95QlpmQngo29/9M7BL9vp1ae6QXX
uyh1XG3HD6aIcpQNMw0ZedDrBqnrcla02SwIy7YdDhyoE/HiE5bRpWizmd++Tf3hDtxyv/K6pNL4
+vuLECZwpCmmivX0nrF1ZbVFqN86afxP9fuGVb8DjSp2djDaatQOQg6ol3yfXiyt6rGjUaGxnkwZ
SO55nKniTVew7fYwDvdaviOamv2yzK8FZ/U150gqArMvcunuZcZDNy/7nIzE5kJIDoqha9tjUTWs
xtP7gIAD75tevROk2N4Hx6quCxfz/fhfgK8PCT1YDvsDMxhTIdTN/4CVi5EaAni1+1T0fchVR3m+
sBrmnm1WWf6+gpoJ4KVIcWjYr/1fsru/53b714d7rYYGdUjhWLh/x920WXprHiKgqvetsQID5irI
A1hJf/6qDxUqVhNKKFhEAZAV///YZHOOaxULQsn/zhG7Xvo+U1L4/j2KyX12J2GxP1RTVjzh3tc+
j+z35vjna/k7hBAg+AIVQjcPVQ/GESXNv982LjAu8G2VP9FngW2sDLAaUKdhQItx3HpC538b539+
IUwwgIMQyQjg4kc7ybrQttO0tnhUS8dBkdec+Jco/tjmfq/sP9/gB/+i/Q7Bbm2cWSAiIuX9CGQu
TeXjftiEj793jLnYdtB+Db01CE6LP8TTqZJi05/MjGPJoTWwU199D6+nJ2uAB279Cyr3obMIV0Qq
hbiD0ijyUyC6j0SyxLbmaPXUY/O+qGbiOtb4AsOYfb2Mp5JHUPh0lXDxJuVwILSwiv1CKukphPOT
IrM/YU/RBzZUXECgjK1e8XbWh3DuSuxWPJXN7/Us+b7N/nlYPz5GHhxunYhHf3vwfICHOXdpIg0N
+q4Y6n1n2n4FQnIIOvNptWLj/wul9//1fcHuJrH/FyL/+fs8jfAw4gHb5u73sbfkhapSu2dnpRvK
UOb/X9BaAKkKE3OQRTZuluo/tgNvFiDRU1ndvR9LBMn704jqhnXRDWo/MP48oPv+8n/rPOCzWNIy
UXdSCpVifv77Dc4rWj6NzOMi6ixdB1nU0mnnNdQsmH9bgv/8qt1olbIXUjKSzI9bXSvcdjV5mF+8
hyITpmPsNYurWl7+fFe/qRj/c2NghXwV3a52CTCSqo/lQtumLhOVxXBGJmsXw9ENlp2NYFDdm/4v
qGfU0LN+yMFWk7QVG9kivlT56LTXnNZQcPKsryXIz43rgz3YD60I8ry/WIkNAhz9FowSafsikPQS
pmDsRhqkK9fv1LFtzOaOmd3b8MAPsQ6A2m48jOq88CF5r+fVIcmIdy+61lHLbZ0XsGEPBDkYh4OJ
VFA1Lkg0orI94L4ieRS/A5TI4s+g9L2HFUToMYdF+Gsbe0810BCwdc9F67J1kxruYcA8uRYBbU/H
0Oaucw1vIMQKTXTnDc0ezFnvsY2kOMpqt2XsbDh8DGPrbGmHzqIrD6GM0F2l/4U8FMcmjtbvgcyv
CIrK2sz4YtS7H+KRmkCWyC1qlDqIvPjKtiarmK5sqhX0VGqWFqHIGTy/qZpnj7A38e5QWSW+vKxC
29rBgGHS4Kzrex6WzOvgqUNRmxbYFQQmosqQVrgT9CKzTJ/PdpsqzM0D9yFRiYzmY65CP1CfgzWh
e+Rn6g17RYsYEMLtXT8OFBE+l2jc/PwACQk6wanQynGqrHUIOv9aST2H+CoIl9l9dYJlHeM7YDMh
P3XYQdTuseoGyyYTZuNYxox+BdTSj12/8mwP8+Juek2xfgLtywjN0N0hglnFfFMnwzhsdLXDO5Vs
Ook1ddGysIezbzfj/Bbabb0WB+ETcOOAGXWt/oLMNbZoKftecvu9Fynq4Xl4E7fs29WpK5rQxY7p
Pc4C+N7jxLVDlIG9ya8stPkVDSKyqEnZdAIjRqaTtkNcQvSQ99jkLG5du+lcW1PymU28j5/QqlnN
qS2DPED+k89PwUo7wMNazuJcwi28KBGpXLZ6mS5AMvrHSIdutiRBcReVY2ODGU/6s2BSX/h50A/I
sN3irdJY5ed2SZ8+nHHIRRtvPJPsAim5XXAdS/u1r1mO3SzDGzQ58hChwOfp2pY+VdHiH6u+NPdb
1cAuJSofj0hKPCjyQ9h+L6R5ch1fXmvfyq/baRiPwQAEDfclv5h6g1tZMsefIlko6vqy/FEOtC9t
Cpmnq991h0Ak6ire3Pa0io4qcCcDn4+O1w4FexedZj7yMiYfe8OS35zhPYgfKqmbc704zZauSRUg
wrP7p51wvKUNEM2QWl6fo8ve4m84Nwak8qb9PMduebTd0b7y7aQoU4TOCA+A6XB9GrqfQxWJT4CH
JXwl2Mo/HEo95DOOdB4ntyrKk1w76+gM7fg4TD6AA1vBYVgXc+UNGieDoJ3jTESJKOIvyCST9RIG
gvkOLblyjr2RI2lOSfeZdELr/TMegwhfAWHpqzaBjnDwnbH6tEwYyAXU6q+DYXRUJuKi/2ZXg7xZ
cLC6HiC7M0NFsNdQ82m+Wghnb+2oni5Bv62rsvYK9xCz+/1w5hkXzG2LnYK0WVpfZ6nmnwptd4Y3
zvZtGKrehVEgoQ9u28DMLRrZpDCmtEHgOdfLVWhyhU7NkeXdihX4xUpKhfzRa7wrbIEbeaUXhRGx
NO41KqElBel9Ceb1u22EuPMdls80GFpRRgqnzXxpp+gQrL139KOxu5OFr7+uciEmsylv5wMt8OBA
1FlU5oFMLeP536hMo3Jym+7cAxSkrt2Onxanqz8NBdKyrB7H/FkVq/qiF9m6qVoMnRYdjWtaxfVR
cY3B3Fh4C4b2/hLPD4k7FE3WbVP1rWrlllLkaV+6vlSplJPzCbe7+FK6Os6MtsWVX3b+tyEOl5sK
vH+i7OBD4x3FmApjKTJSk9+EsdWXaePUyTdtEdQckHIRrwTVoB7COaxPbPTI5pNyiy5Gpy8e4OnA
7ZgLJDN9J1G2LM65klP4TXvimfbq1TP2a1t8VtJf00q1+c+VATkXY2TMkTBwheG7q5u0j37SoaM4
XQ6m6TJManlWxKFOmkdD8px0Y/LmLdL7XGnRv03btP00TPADPoLurQ+x4GxzUhzUosYn4ktUq3M3
3Vh6qF83u+/OXuMImFnAyXfFavucZQs7kl2VMXhQUIcX9G4RmRy66lwHRj/D7fK4/sm9cuzOO1Wh
N3wFl1MPSVfoC2dtkqe21dt1PlT0PYnYckmD2/Ku8+3xSuMH8tANQn/WeE5/9+qJzcFV63Tnry2L
B0zr3vFGc73oaL4s5wWLlN7E3VmErU9zQPSaKbBHcrlZWtwIUehPeCQUzzHQyVe1xeNnDvz8gsUW
3W6ONcJhCstTk4jghgq3Q6e9NmkO8bZ2HvNdd/QusfqHGgj+ARWhVBnMEPuk50p9laPxc5LrbbvR
CepKiEqIJq22/5x7W9KyZ7fL0Yvq+MKh5pdNtGO/xz/RA5nX1g9LuHDQ0Oz7W5lka7sQ6x4iA6Qd
39SBN0Xj0e513Yxpk0hxM1syfwBlae4sf+1eGpoa8Te4i4+l84L5qjlUBg0+HZOgXwaoLK+SXrqv
xhJmzppitm+h+pjn0p0mdS7cxvOzpHCia1/0Oj4hMuySq7aI5YE6rr8hqy3mA+K/NkqrbaTrROuJ
7q63qPdfr5aKGOvQnkd9oxJU0Cdn0c582fmqvfcW3/oUdUmJH+Oiix7/Takfq5w+W0dKvmtxjZ1p
Xx4s3QWQELEss87RNAzb4xp32hTnPfSwD4lakI/XjFo/5zUNBeNQ4+AfEblkQWvEdAtaUg2ZZ2jR
M0dbv2a93YQ30PUEjWcdQsTrkUR8fKG5xBZr9hEtR6waUEV20IouJhRnV4G70Pby8+atwp3SdVF2
Yq5cNjv7MvapCJwVjTH1oZho+PeUWHldwcDJG8Sv2hL0VKb1TLI8lR6smdTFFf9TvwvgzzOJZpXZ
kXLtmzmpli5zNTj+bdSwnR4gyG2HHmTrqnLHMgudqL6i49wyVPfNaoXYtjD8nb20B3Catt5ZWtIN
2vtx9KsYTURYhQ1SazP0rIeY8mZmnNVtj75jmuKmLqjOpi3ObhvO3gutKr12pfATmaq+6Eo/6I85
hcLbugQmPVRLuVx4OerGA/boRQQkVmnnss61pBxpgmhN0UKvn8PRHe+sIFlw1auEP6CIrj2gODC7
F0da+seUEJp4Wq7uue+F4x3zqXCNmxHCFVafUZuHijanURE+rpbfRwRmBs/sJmMnHXlDb2MLXn5n
E1JxeCxkI9MgV86SHOs2cqLiKF0a5QW3jjWF5plibisuKhX73/Jpet22In/OC/maJzKoUtKE9mmG
23EUsdBnm8PDZpMINeWvaLtuVre5015pTlOh8QZEcYthPjRN3LvboH3SXRMetA7X1MSlz/46je13
HCK2U9TTpU7li7ilwhjbmbMMMx7cHDb+QzIU3lMEgUgfygmsh/nAhEF3W84/nF7Wn6Tqhvg4RFF+
M/Q4HRk1jPnRIMwVl6DGeZRa7ZJc0hJWHdxONadaiYAeBbZzTMaiv65FYGFIuvjXrqRo2ecDxeuE
tOjgIh371pnInLfFRUSKorFpD3Yy4dssnbC/gz84Q13Us0iTYbaXTNV5lfk4Bkm8jVoBhxRCpLkc
Qm7uuAJyP21Clz8EdW91rqivHTSLck63tdZ3nPIc/mVYN4eyIr7gEsQjp055MlESZlgKFy9VmTuv
IG/LCdJOcu7tpD1FMqoerMrW2dSGxRe7a5+bCiZYTuJ2ilxRfe1nl0angdf3Xz1b6CvjegLzAL1U
u9Da+FdCutx0boNwl8uUkex69xVpydU0O+X3uvCi11rkzpfa8eabicrtIZCqv8QMHIF71Lj1vqch
FPcqW92GQmCcQmV/3ieh/92v92R47dr91F7c4a2fYqs8NiHODZhtk7JcdkFX9tmgy2Wk1rRh+a2i
Gb9Fr2EfSUNaqge3jRzoPlQUI74YDdeA+jgq4qzmczPgL+ZEscrgsg0NGt6xgMipibXq/KqV/fgf
SdaGLl3ioPbKwTvrNLHiebrAIyI8jLKyLkoVuM87b+DkbFONW9pqyfsgWKo3M8WS44HM89QbARuq
F4F3Q+lOX0s8zZtU54Q0N8tg5FvtjgsOoMCMU1pOzfJ9HFfWCouSPM1IUMwf2NLyj1TkpmNXTd4V
IHUOZapcNoJ5aKM/fSik4tRGxXiNHYQmlyUcGQ9YaFjB0VItnF97m4KXcWiar5GcFvT23nBobEvZ
d2aOnCeqa3ECK4gYLg3HuWjOM0HVFbtfN+OCXNCtXC0JoScsDqu/84rZsTIjdibe2tqBPGo5oTCA
kcIkwioMQ3K/xttqCimltHVW1QRp+rinsRNuuaqkCVXgdWL70g2mq+/d3kHJT1YharY0jKI3mWmc
Dpv1bNlu1fn3ofEETdIdVXrfGmijVpdNVrxU4kTBrF7s27roQ9TBZNsLXoAYctDAN4s4cIP1UFC/
ipvUwOb2aa4wraKtr9dYuJ6dDYYETD40E+iQly7QvBNz0kaq8kue18iaDzNLhTIKahyv0+m0qD4c
TzmxWndpCmO1fw1qWKbgWMB/artjoKi1PQnbpfZylhClxu6gV9+yq4fKyJrn4FvQpQz+sIYaAEYl
mtv/2VpJZDOOQ9Wth0QWS/AloMpEi6FfYK0l94LD2CQ7NOo6YpHXCZpp6gLwBfY6COtwi37kvrCX
8AyvemO9KWdIyq9YshXYtXUxQJdFZiuqOeSIYDseX0wBoBDfjASUy51dJVjm4+U9GFWfN6pbPC2O
vKqv3rzYdFN7CJrRrB0tZrm9LaVDousOGaQXrxVP3hhg53kMIaqW3pVtjFp7eEjlSIxD7pCrk5T0
6HWh6fWHGhbSrQuZi9BdJuyYK4aqw4ilcjlG7UoHscKfQFLLDEqVaWb/mHeLX9IWY4Zxk4AddH18
sxH6xfRQa1DRpuMkEmlSx1eJf4zWzfPP1P3aFxmb5tmCXYOzf4/4DAsy1s4Rtkn7w+5qoizY74Wu
j304JMVh0vBUlnRzFcXHLTTrL5b9VVLm0wPe9dMFOHB509vCy2o3NLeVs67Y9XgtZK0poRAsreap
SpY5ulSEcLsztlz9dOnmujvr0YbFuMRy7hDnTPUPudmiZmuldXwaco7Sacfb1sehtOaFAMFqjkSg
ZIiikkFw1qE/tgfRxsubtYllpRU73urOI/YOdXCYy677rjED1ulQTaQG3WZNZCO6cujrpSFIXZgi
qKcfubXsiAsRNf56W13kJ3Rak7BOrXFiyDmuSrpM2H6P/+ZqDxfO0Edfm6nxnSGLhJv3GYBiiWfs
Gq3DXUv3AnPAvMyMX6A+QJtItYRll8HpUBMBEi7lvg+4dZeTedPTXBGH3y4U3JZ09uroGNVhc2Xl
A74pEK8RV8Ctky3UDXc1wyHusC1IIxoSndEt8GCiBXNBD27dhZKNqjIDYPaGiaNmbojkk7Hsnvvc
5Cl05PKw8rAPfkIXvGMFt+KnBXkJ8LCS+Y3FNjy8klzOxaeoajExH+AxlRdEMOGVxrexfGOL9Naz
N/nVYz974haaZP4j1w4jH8/bAl1NGJCRbSuXFIvg+TleAvMw66bgFpCxUR2O2p7dNNrdW+qAJuHA
h3hGVHS0dwAtysMMN+Y/s+ejIwzqga6TflVBT9TBkxJ5fxrdzv4S6sHBUQceYqGbDYb+sK1YuwXr
HS1F3RJvnWFC1NV0EOSTckqmyzykOSJU8Q06aC5wX4wxbtypEWTDmeyi1T1RIaLOansICw/55E1s
vRZ6B5xKZAS90MsHRVDQrcOtZ6S5yV1nig92kMvoBBFCfp6XaIR1PHbcJWyA6NXXRUyzSQLwe2Xt
Ee8Q+7Qz3rs409ejFgl0lFqVxYEDvYJ5BVzysLUgAOkWShke6wmC3cGz2/KIKTJ/kwfQ6aCNtPIw
efKveSi6oytomzCPwfo1YreYrpex0/LQqCl+HAKN1nm0gkCREJSgQK2LbX8j3Ou4wDYempDAhVlj
ynFtWYX7tjZlfbVYcniAq1dlcMDcb6hiTEedIUrWrAyGSmfR7JfrwcxrhS+ljkdxNEUZN+y/2muu
K8ddabwdzsGLJQq53IFc1R5gQN+uaSNb52uZwHhIW4gYdz0ME/sYzcFKUpC4qBqUsIP22DpV8bkO
Fj1nnJtEdcTnh8LTKt7HLbyfvRkY2nN7LMqb1vuiYFnk6WSar97Q9l/0SPOFAl+qxwhGJUSpfGLK
N/prbs3YU9UDXjEWkcetNsh7BnCX1y431qWuWNQHXdbR/WjG/moM6M1CRl7fgAtEF5aw4xcQ4zJi
GuThm3Qxb17wOH6c9Ope1rgcu1k1xfMerdkt1JkOiCcahvgC06kuPGyJReDUlsly7gJ3ah5Ry5YH
Dbh10Ex1P1NeYI6EL851t/YF3MDZ+VKIdfmSiNFJ5WBspJNBfWzjRvwFrdg+0Ml1fMY4SJ0dXzhv
PQz0LzZ/EqTWwsBB+f+C5ia+XSjyn+U0supi8w2C8vggjb2KNB5722EdbA9JbuHhox2fbvHLpjvS
jME7xBHkFP76Zlau/k8F2HGI6VV9p+iZu6VL4fS0qW78p6rw/DbzQfUvpewcSmEwLWvP+74a0H99
rHFRU/qNA6pupwM1cFRMX8ho+1b+H+rOY7txbMu2v/LG6+MOeNN4HRhakRIpE1J0MKQw8N7j699E
RFVdiaEKVjYrM0e6MCBA4GCfvdea61yrDSkqt20cVqzyDVhgtEl1hTMEkcA4xVnFrIGBY3GrTkhp
pvUg49WQQQKLYxtuAbhl8bxFyD21j340Dto3LVeLZBODDG5Vx1drsRVcs9fUoWbxSlCzMNNCHxFb
UqSLLsI7aaZsNEXSkmqQheK47aaRLqaty6O2UlXI+191YjVZVKoSng5EHEMLRc2lzkOn4AoARQME
LSoaK+TIlPGoqia80Dw0yNhVDSloWBY/xEqAneMy0ESo5zXlMCUhE0uygVALlYG/iMi5ByvGIEEc
zGJ16hWzZQsTKaNe10+FOfh97DKINdn3YRmKxvgYE84AhrkZlghcTyyVrqneumTuyUzhdymjyRkK
lZLMnsuQlWHjY5OMLYeO9XImqh6IVroOAxC81ZdOCGZZsyPfTPgxtPCGPu6FtmHDvI8nEnh0ZxSJ
SepXV8ZzC2vj38M5hn8YqC28sgw5kekhfPg4dcxF9hzxWFrfxBgXyX9MvWU90Rg/1UoWoPYczD7P
HDFTa9mwjTrFiGSnzFEap1Xy0XiMfw26/v65Pk57+VhwI3TsqpD0GR4yK/r4sSJtwpoURMb3pCgX
b1P2W/iRJVbKjSgUjMuuDCo/qk+WI2Lj5mos3mFGvpfMR5qGZivil/iR/T5i/1tVo2h5zWi+MUKV
gJm2F0cBy0cUM6z8/VX8I17DQ5Hx1yWC4UPo+P8M6bD+USyB3/8rEssXBch/T3NYI1L+8YpssGle
u/c0h19BpP9Bc5CUf8GYZnCOzgO7EjyU/6Q5oMAje5xRt4jmnn9hvv5fOAdJ/pcOx0dCIYK7EtwC
dxnj5CWyXBL/hUODsTXYdYnF9p/wHD7eWRq4CJMR+C+fDgoj8k0/3stj5U+95Me3gSgsOo2mVXi0
qKfWeEcZyY5C/SimtXRVZbIoIv79aP8+7qIfYczPg81c8+Nxs7wvKiwBt3CkVKk49Fpjh1lLUtNw
o0fZDzWVvQa0ODOw5PndN3T3+xjvswUvJTfLKfPQIu8B3M+yol8cevKNCtltfQtNtN5ncVn1Xoxj
eMWoE8CiWhlhcDAxatFP7+Blo/cgHJefKwfX1rePjp1fF0HFPMuHgZcLUGP58XduyoHsaZ12xG2U
B/ArCeWSU7dJ1SUBeg4kBrkNIxw31XPpbSjqhgZ3VvmVI1kp3NNAMcP9YuFqbV1vymu+409uDPxr
gGYlQCMIJBaZ2LvPlluJoI+zdQzjTsI5gMOpdpnSZo8TPpfJG/y5rPaBXBWl+/fv56P+7PdFQdKy
LKySrKB0+Xhg2J5qFhbBrcg98FZoXfE2Fpbu+vIY7VIpk770mWbcCVZVPIk6fZu/H3358i/uS1U1
JH05YxRnv6Km3p12JqoNe3XrGAd1+BQxsX+T8eas4BNfCxm40LkstyFkYtM0FqUZKuXlC3h3JBKg
qIgCgapJS7/4dOFO8mDd/fOzwYkIoEM1TBE8zMdj9IUWFIGvHAPCH9xUhfpNcJzotVXbPv79SJ+d
jcljrKEOkXlVyR+PlPay1tK6uu0kIJMV3Vm0gnF1hULw2ZcD/JjVChgCJLWLS9bBaKLNC6ADJ8Qi
fgyzrahW6jku2ukKuuqz87E0HkluSFbgy0ezGJjN+FFyCz4fZBZkCF7zQceo9p9fNgSlRAdqqKs0
/eIpa5GrGNRyXKxkfmC6S8OdDsWV6uECIfDrkaJ4kmnEIuJiubmoo2ISivs5i24x0nU1tnZKOLrB
UAUI5MnCh5zGzP0gz5ro5mMrs/KScG7SZJAl3A69eLWc+eTiagtCDgYXrx+M5B9vFtz7hZal5hGr
XM0AZxY3PT1J7++XdjmpiyeZpRXWPSAIHuk/QG5ZqtR+JR1lmdFB3LFd7wrIvmnyNlr1Fbb7JycE
dU9WST5Cy6leOpmNVsssSxuPg58EMJN9QrSVQLv2ulhWvosz0qmHKT9V6J0AQT5ethhUuiWmMshg
BtYZPAI7q8vQ5e5Cn8ue06l8WYVROdGLZkZBd1SfBQ91rnIzM13dyijPH6qqje9ltFj4P8V6BKsY
x2ets/L13y//8mEuP6xBVU7iwUIN+WX+fre8Ib4vKwzxOE9r4XYu+vJNXyQStHnR0U1kp6ED085/
P+Ynrw7eG/8+5sUi1Ibi2MHwPcJ3pm1dtlTDET79Rbkg2KFS6sA80paBHraO6UZvdOH09w/w2X2A
SlkzRNJAyRW5eNC6kmYyq8rRIKzC69ElHMYwjK7cbBeJdL8eZx4bVFw40zBYXCokGaZWEo7BIyIg
tXCzVkZCFuitfpLJKYFjPlv9s5Y14QvbUu0lU0gocWYlN8lw0c3cU2NRCNxMSXXBpjcvJNeWm8+u
Ak+eyRKtL9XrxRt8luS4tCoVh4dlun5dEGvRRulbEcJDnZM6ekIZgYOnaRBE8DIfn8dck7ww6iP+
zbLuQD5KP9OsvZpQ8Mn7Q0dATwObh4i91MX90ePcQ8bJQCeKpZ0RFjJxyziOd01PU7HQxui+q5vi
Rc9BP9T1EH1RmtYI7KhqJgm5jCF7elDLW6LHkh3M9PLhn989dDlgdlEVEwZ98fH0smvQHIpH8Gk5
8eGM7uPE7A5/P8gnyyL9TrTKi1me3cPFIhJMEtndQX+k2dYnbtWq4WOGktSOZhzvqzwesysv7c/e
PgZuBM6I+xWT2fKtvFsJypmJJ23x4yh27V4iFdZpklj9WuuDTBs4H8nBk8KEkDN8agc1ksaNqon9
vT8r0jVgyid3Js+lzLNjLsF/l4kvCWAUDGf1MQ0E3Zuj7qcI4v1K5SB9UtUbGC0p6cg3YyN4cb4t
bmlytmj61zKAFDNOHSLB6jUCn6UJOxtbNfcTF9kkcZ/DVBbQGXzkWDiPW/yxsM29vK7FK9/CJ+8O
PhRFJ4QAS1Qu34bINI06EurjELJ1yGTppZy7H4MpvpE16ujzvG4M5dr76rOrzWoHvRL5OJuJpb3z
7otPSlNvtKI8KgN5B0LJ1NWPVc0hIKW1C1XiOpQDpy3fjOn8RViWTaU7aVProTn7GiwlyN9v/U8/
z7IkcfPjmrpEF86KWfUWKj5rDuotN3ruWpNmXDnrPw8CGkflNfSrIGAC8vGkwcXXQ11Ux2yUw0cM
dM2DxNj1H58JvSdJ5uZiPGBi1Pl4kAJlWlZpwzHr1PqbgmJvRwu4vHImf66WS4NLVXh2gSSzVHw8
CJrjQtD04diixb4v27nd+jPAe9rZsBSvvTP+LBfYpGA5od2B5wSm0ceDYcwnwCSsj0Ya5cvcRg1O
zHejJ6UZGUQOo0njuoyVR9HPuu3ITuZ1kuQQTWxyw3RhrlxGyRbSvrIctyklCd3YdkoSjyl+Obh/
v4/+6CBwzcHGMiWEhs2C/ccyogGFJ+r4WGBZhD00dNK8aFiivabpUe6YDXmxDrDVTLH1oRH4eztN
G6Z32lXqB5flfZW1fBI2D0gkl5BaSFwfL1uigB4Jq+mow2F3KE0Tl5iEazaJyxth2aWC51ky7lnW
OO+PBwHXi8046I6YJBMHPeFAyvFoo+2Lr1jPLsCVVM7LkZa9MFUNgMrLoNSuBi3VchdkY4sYUtAx
Jyx2td3iW11FTYSnZtKNdc00ss778C4HI/GjRce/K41qfrjyNV8u5Befxrpw9UR4/MgabI+R2jQE
eUv5XSUP3Z0oDgcsf7pXBVP4iObGSTvC+Ur6/KvJHKWNoQcyajFZSKYrz/1lgXv5iS6ekpEcC5Sx
9XEeBLGiYSR999MmPQ2D3pDtaMTYXFXNSwiIt6Wy+qdL23J0QLIK3jhZkulbfLwPujyCQqE1xI0Q
HmHisCLjWMuurDr6n3c0cMyltWlqC9J++fF3Lw2/F6o6RbqVJZ10YmhrrMZszNGu6h7miOTlyne8
XLGLBwj2FL0E+ql0FS7dbujsSRhqqyMTObGFlSfLNxAf53vTKgrUvBKTTkcWi4BKwYzO8VhHkovq
g+mNAqbzGvr+0wdAk6D8Eaipk01xseYqcd5qUtqwgwms/dxnNPeiXtXB+MTCMwucZMMJNLYWAmRn
hH/mdpEpMsXX8zumZtXrlatzuSov3/hCnUSBbYoaf3z8Mto+MwtdaY9tPwmCKwPGfGEUbpjOTIGJ
rICIogMY7QZxNL2hCLVLm0uuWvXDvTRFIaLTMrIKZwalxPSxN5UbxReLyGFMKfU7NauSH1c+8Wff
J0sziyLLIdXOxVrFy0MsiIA79kYezJ5CwE3omCKGAjcacK+SmtgKtDaCBl8Hg+b2rtMC44cyD+yH
+T4z/cq74rIcWK7gslkjwlMjIfbyJVqnqCb1vjxKQjVD5O/EYa1LxKVfe38uz97lfWwReLvwzKk+
9IvHJjWBGcvRct4KrCEI0RiUsFum1FZJjsMjyYptXhUKemm9mytnDhOJTKxKATjrB8y0feJM/2kz
lZPHLchWkNQozHyXHwreQSDPpnVozMm6CXJEx70Uhl+juRzu//69f3KZgTbg+KSVyvbpcqmGZasm
fiociskYt2qW6R44I+GKy/OTpWlJPoDByvpHJ+2i6jKozf1ONg8lyv+N74+dm9NEPiXMsYEr93m6
+ftJfVJnWCYSNWlxQMP9uyzzclKKsnroD00kN88ionDVmXN4dfaAhRXtSDiP4qohF4osqbhH8KtI
w/Q973202n//KKw+lzcYpRlTKGIyeEtbTE4+LgVsp0gh68qDEqozqs+hx8ioMH14HuvZetaUdnhk
782MIsQIMH5T1R5ilUC3qbnDBaQqdgC3QjvEme83dmYZpBXNfmh12wWomqyJhJqFL6LQGMTcVqm4
w0vTCDbkK65tV5NOxVg3C3oQgO14lOYyua9irfrGlEAFaSdKJNQ0iOfJb59zNXPVESmwp2WG8Nbl
XXLqozqpSF0tq29tIwbHAqn4N414KhWjRop0aIhSY8N8flK2AR7E5tDq/Tis4Khk36ZWSQWnpUUa
u4WSdedGlWrfsVI2GgtuxO9WokFqljPLcvLdyGVkoAPwz3M19+BAernJe1ukfNkmiJpeylyZEpeA
2BkxeZKklWsgrfwqKQGk4R4vFzggPFC3EaG6OHZaBSloIYp5txtjqyP5bVS6TQsNsiZ7OA4NCxk5
lhKSkySWtLUFC6j0BnMq8C60NSGA39pEzEenwdmA8aRWeauw85zylZIw8HcKqzazddYXCQCbvg8T
zeZXLSlLOdtoMpQAMpobwr1k7QBNJFzsa4jxVxiKrBGrTG+uFb/hp1sq6iKELb70M4+ReiHUGzB+
9HOCLqT10eHZ4rI824j7yKOFbDwfAbgnvGJbvQLhVCzOkpoYNr7AhNxc25dYBR9bdCO4RgjueZB7
DauX1Tekohd+kaeAKtl/2nhjNCxKbTDFGLj4dlDWBPVJyBRenjIuhJM+pLJ0VJvRYA30ez1zMq2R
Um9uug6vD1/uSxI3gem0ctiwXw0zYvywPTCUFFJEoIhuI+lHgyCGfZAwfi06OZ13uQhBZI2mtP5W
6EkzH6sIWfaC5W3BggZtgSA1KIjzVc1YtVtCySUH9652N7Vycg7mijtInFB32F1VogTz8S1YTlFb
qGoZkHJX43ZDPq805gL50BSwccWUI23KQD/LNjo8GZX6iE7L7gZpgm5v+VnthXD88CRjPMEYV8TB
q9qGrbgKlNy4L/RpJPVV1jO06XHYrxiDLblm8Zg8iCNaG6cWkyh02Lz2d70/9CepYFxndxQAmReN
lvxdT8ZSWtW9JXvZHPV7QpxL3FcFT+nQN5siUELgqBq/jVNZ5EgNA9GsujFJxEt1dfgQVbl0Yyiq
QNBbEJJ/10hwzjOz7PRtIeTtA+bv6BaCb5PbURhVA65OtLitCNiOfKjQIm+QBC/WkKBqArdU+7H7
/Ur9R5KH/5me4X9bRAVREO9Wf/e1ff0/P/I2aqdFlfH//u/hlQy81zT9P9smfc2/Nx91DfzS37oG
yZD+RXOfTduSOEShTkky/Gha9Ak6AgVGFCJVPHxi5JH/VjWo/2J0QYeHooi5DzPe/1I1qP/S2E9T
g5GYsEBWAF3/igIJfhR3vysdAj5Qm/z7v99P+T++rhgqQaSWTNUiwodjaZe9pwF+WzaQGHiGHA8l
u5LsWTTve+xOdjhW5vrdBfqPo78/2sfu2u+jIVW1UHmAnqAA+/hyZAw9jKlQZmcjapJVdpLnAEFi
bBcAIek4RjYp79GV6uCTY6q0g9m6YJIBsLr8+LuNEt4mXEvZmJz7ybgdKbM3DObXAHQ9sS+MNf6B
fQQC8u8n+sllhc6gaIoFt4mtwVJ+vztorwMgKKQ0PTMtnDGmLdlm1hdK6n0aITT7+8GkX9P2f1e1
XFekKTTDOeByXZm0fzycTjFL/1TUz9at1q9Mkj4JZ0++032QFkNh/D3SNTvPEQ3eS/Ft3B3N9lbJ
N1pi83omjwe8wiy9IoWPfbcLv5vBd7N4HKsvIbv4Hi36T0XdEruK37cNV2n8oDa3erhPTfDPXtTj
jXDqbG02L3PLuzAgBgBO3UNXb5vQVW/iUxF6k/J9Kh7U/j7Mj2l4OxsvurCey7Vprn3trBhuKZ9E
9UzmoN2waDMSs4fyBO5xnYRuZ2yi9Qg3kcRpAT6gcjb9rbI2dgpOUpzshXFrPc2veugSpeeM6S56
Ub8kb3LpJMLdrH1LhewATJCwebsq7oYmclQyO8WXybzXzNcq9pEYdljTT9DxqjhxG0JHS/lH739t
MeNCQAu6VaNsqVFs3FG2Uj3788knZCtckYRoa2xTxlpDF/tsxAT1KV+ECOHnTteXYmzxY+3Fcof7
rrkDb0dAErVCAaIrsNiRekGJghXTpmsML4AfdXUdCOSSbo1r1N+LMvn3XbLM6mmJMuZluPHxLgEL
BrZ2sPQzxNHK0XVftdVm8l0cwAw5fV9dmU2k3FAwRTaO0IeiVa9lCv7xXPAw/CKxkJNgSuzDPn4E
hvhtkky6em7NhTocUiw2s6OXIAGRcV2LrvjsaGR5s6wxzOchvNiIaILcdsVc6+e0sx4ZK4R4ArvS
yfv4Bh9re2UL+8dCw8yGaRHzRlhnLKgXi5s/GD3F+Jg+jGzAcBVUrtoajwZpCe2Q7XUrepzqPP79
9v1v1+8LDBFfKkddBECiihZWp8F5cUX9IBfVxEge6kl7aY1NmPXmowXV2o4gVHlSvMAxQh1tcDJs
DKqooCupK7KeQo/0zqaDzp61SQGgsXchFZ7/vjb9EoB8WJrY2arsBLnjDAjB2sU3vrAFs4QuzX1e
HrAz8m2DTG7NjbZQkdDJ26q4mZKNtBq34uCVi4edYs0TfkAym4C3wBnQbPW+3cSEaayyQ72XdtVW
2xn4fNjw4A93rIPecY4OP5F9Db9OGqgJbQpIAANQD3b6ihA8ldLIxqR90+yKDRN2/di8BffhTt7X
X9NdsArXYPU82SCwxEYjSxatf9autNF+LcR/Xg3a9iINRgVu2MdvKyhFEwx7Yt2bj8PkKN+CitLZ
LngEavigjv/T2BePGMTlu3TPhRgpA0W3rFeVhSrDrp8q3wZOUN2Xh2Ef/yjeOA+DvdC1u+pXH+Bv
n/Oiv1YH4jDMSALu4215A6tgMJ1wW6+KfbERsBzb1U+iiZXn5Div/FP/LN3mN9Ou8wziNo6JvPZD
xz+EW2sT+I58VrZKAXdmFRUbC8xB6goVhBAXScac3MSqY46PbUiPwGbfM5LK3Ti8wXoseh79WWNj
7P3tcCedRmzGdmvYZcZPdEFxY/+ounWqw769Vcf9rK0a/2AVd5P/KhYvbXsmfFepbfU5PULQXqmb
ch2fykNxu+wT7+tDvBZWf7/brY9tNZ5G7vZFskMXDx2rulR079/7CZFk+F568z56EnfSrbSdb+Mb
RpxHWLUb4Yv6xJ7+1EHmxzcEWWC0tdaeG6e3VgKs79YZvgIYSBmNYEkdt/VwV9drttS55NSNw69L
6zWYUSNazVAjKi8vXRPNZedO8drUHB+3Yo7ExZNCp7mJ91ri5l9570D5E8JdVfLQrdKv1b2w67bm
l/ir/kU6MOFeCXe8eLDexKd4dDLTHlg87jvojOo9/p9Qc3keqmKjqK5QrIR4PczsLL008WgFY0aK
r4zelY9dqv+8ilQtqL0Qll12qSDB63JGzXPvH/xD9IT7Zhs+MrRy0xtCUcQR4C2ZW6sQv2DugGXI
Dvq2W6X7fA/E3rVOxXb05JW6wsArf8EWmB6Kzd+/6N8d5vdPiEaPR14iqhjCWLL2K3njXYVXqsVI
LEs1nVJzHWXrQtrFFhjYlc7zGGDmV8Z9QmpuY3lZsA2CXRltU+Ok96c434rWTh/2TfmiWo9mu2sa
zwgO2uSIijvhgWcv+K00sbyy0d+1P6fb0IetYCunvEWLRLPdVr/TpLFeg7vyp6x7XfEYTM9mfSuN
Hj+OiT+FLhIS2eCYHSxiZ4C7yy60oJdyP+N2qNxp2BXxUVn4Da4PNypcRYDEDMgCXGCJx85SbtNi
14uPDDFghh/n5FBCmYiXRZbqj8RKe86PLempOMQxtz/qytGyXB7MvvvBh6/aNR7U+GyyYX+jbaQA
lO72sbwq6DEJa316m6gV9XyT4+DpkGgBYyNdmTpEs2zcgbbKh4FgyyWlEiSCObMF1khFc7hF85BM
m3jetHjENJfmlA3m3q6Nm2w8G+Fd39FJjVa9+RQZD3I+2lnM1bqmkrksLpi66BT4i1YQ+bl5qRTw
M7lBDxCK51xta3sY462vT4qHtqxxaFdceXP8cbRluqybSFOZpIrqZXEhZrGqF1FSn8n4/d7UlG5K
ArpCRIXN61K+0sG9kE4tMwy2qks3ddke0tZYntB3d3cbiUgSFDG4j/UM9CiYZndxhNLyXer8HZ5s
0YmMbd73yk1QVW4yLFHhQb2BFLaryQS9sp/65AOh92HmzYeyEMhcyqyFIVbJFBvFs2T6X5hraisK
Rzs0dKD12CbDwF+3Ci9VITuhyD5GlXHS9CJjNyKejOlqVvFlrUeFR1mDbpKqi2HFr4yJd9eHtWkM
MlGez349rNW5A9U6oC+vqpUFgsadM8CuXGLtSrW3FHMfFh2S35hi//JC6JjZLvZ5MLRbRIydeO6i
svHEhIZXLwWNM5bceX9f4f48Q6w0ElUKGj0u/KXQQAhSYgwKeriIoAVaiB7Rz42tzWHIzvKrosTk
XEjqlfcnpfIfZ7ikQfLnIvheoJ8fbzwM7CXIkVI+J8muMCGTbEP1u5VikC6OM5mV8aazjkbwmoP1
VkC4xzOLgng0xYNmgTcpXrTqQW3PfvmUi3fjuM/H+6l8mpq3quUuGe+JcBjat0jfq+0N1XKS75N5
Y06bvDpM86YU8Hx7Md45SWkA7GfOcwbRIeudeGtUm0QuWPzY4Zm3c+1F86aO7bE8GRFP/V3eHTR9
k4kvIk7zSkWwPm/U6ZAIP8GD0fHWnEaObJzRBq9e9VkPzp1Fcu5TZbATghe5T8xbIVjJyre0eNIm
rxiPdOyAffOO641TKkIc29cQZPKfFjPFurnRrVsTG1eJhy5di1Fv9+mOlR8tqyV8MeNHeT7K4Zkd
toEtgHMipDcRdrL6w+/WWv8qFcdcOUXVQ8r2Vm93sbQOB+yx0xZPLn1dR6xdQ7iJWjqjmenVJg58
7TAVq+5bWACdzl8lABSh9pXYRccK7FJfp5JDA7hoTvnEZmdTR06hbUvTk9Ut+2fdeOi7h5CfGiW6
Uyv3zeSM5lNnrYDLyMqGHkXks3Fe1uqmZGqyH7QrmtCPg9plXaOZhsgZSw2GEv7z4+1VRfkQGJqv
nsMoIN4OrDlSGLO1iTEu7UkTaieSSuPKU/tHNa1pBuRaxP4spBz2slYI52DoxlxUzrPO1ImO9OwU
sycy/TCBwFTYUY9iYqvQO7rgpLS7QNn5+VryD2r11GYrFpRmfBHMVWocsvEgZ8dIhuWsnUy2Atpp
kr76gaOqdkk/gaKx3g2pF9Da0XdTfNeoQHxiruy0q4pVb7n9TjZukEQrj1R1853vO7p1svrOW+w0
0FWCVa+sZN8VBQde49zndinSvt+NzY8AIbzmtalXfPf1tci1E3fWqU8Oxxmb8nAbxs8F9llY8HYV
ZUx8bmb1VBqFbdRPhrJjKhXVt6mygomQR1fkhMwv/1g6DF7EOMjYDDPV1i/2LGZTlQGML/kMMoJ+
OtVCf5NutTvfS53hZ9/bxWFG2vusGq4E2REtcGDHE8mmgAHn3Qj5ZZWxJR2NQxnepOrb8h9BzLA+
e/J1zItuCnKvdGnwF6NjUbHfT8di3sXGIcwPtwW9tsQRu5yqWd2qvJuV6cfYt16iPHcml6DgHzfF
uM2kcqUAYUm/WtHrFB8sej6W4xfrKboPI08eN8JbeSc1B2KspWCP/zrXn/zpse+g4wSoWabXQD0p
Zc9G6aDOa0G/JVNJoQ5guOdkAMvK+naaXs3uhrwdNkxnIerYR9/0LlMyvz2LAj27AsjnLjcXrp4L
+q0nEEhfh2QDBw9oET2/e5OiwY0RPWv1g2hNyyWb2A92yUbkNVAfZDbXMXt47PgB8KHR1g13epJu
OvlQKWt5QIBxVKMz2UduIN0NqVPOGLWEQ6oTSl/daj5M3gGu0lqrvyusbeFB7sZN1AJ1GbSbvL5r
tCcJqFcCoUEub6vWe9WS0NG6t2LUbro22oYKv+EI3W98iyVAhD9EUGBVVoJ+AKRTrPF82jOpNO03
KQLE67OurxSjWLZCYHGmGZUy3L8+mcj2fcjKnT9hP3bLjr5e190FCkZ7jOrpd015kCFGucJILhVO
R2rmDXCBAPpHQ5m/Kkz7kS9znX99kt8EaCPzOvNX0ALjs/CI7Vz6HhBgsGhaV8rgIfOwEq+GUhuu
eR/0p/YI1sscVz1PucuLBjvxdiJXywCxBMYy86pkN6Vu+dgme9qqK8bXM9Z5XjxwFbaie1OC2HG0
wMl56ptD1HmhsdI3ltt4rA/hC8Z0VKJ7a1UcyYK7A8QAobQ/j163HTYd3eHbjl6qvjXou5zDr0FO
oJQtbqp7VGT9CYhLRbrrttzHX1Rb9J3pVKuu+iW/suf75VH+WNoYBg8tvUkRhZGyDDzeV5wFtTzG
4Fw+x2SBEJ5bwjKueocNYmjrCnCLTgK7IebwUA36WgGDTquw9inYJITn+jFUpcdGMG4aMbnyzrjc
jS79w8W/TPyytiQiL+vOu1rPquosgrk3nmMyPsi8kkHOAJX+h6MRjsJJ0ySD5IyL+VL9rbSRX5ng
qc9xRFVRat0TAYp3qgipqZxfW3G+G2Lrypop/VLyf7jq9CqXeGPGUFx5Zggfz03RDUGO40k6k0ET
oYw03Ezc0IiKZlaCVbXwW+1R8XRpk8vHWFiH3KfzU8oaSxe+3Jo/pMh9Y/kp26Vl0aV7QzoHceGM
wotBKtPYHyONNWM/hT86/W4efkjZs9HsxfStJ2s2vivip7z/OZsrE0Ie2AwQGTOYdPhKbhK7EFyo
OSW68DYsde6BOFzlk1NPjjV6BZVUvIvqbW644+AC603JjokQKLDyovlww3Rn0lZeoaTeyHsaGhsK
kVPjsZl06Be6tK7WQEecyutXjRcczZP/tfjpPyY/y+fC01wwrS6vNZep0arydK9/Sb5kb9JLtZe2
8tfpJPBP7W7wHYSkkOOgYwyFy195sJmlVTKfe2Ez5VvFuBmHU742lU2ZvfXJtyk7jPJe7FdCfxDj
23bYCkxvJaZfUbnptfu4uhGL58zNqxse8FleET4nJXuLJk6wTaMNAE4rWY8jbFC2N7bYO/yd6LyH
6iWBd/cy0eYuHIN+p8TKxhJop6NtvERvf98gsNG9fOHqyMcUEUMuHZA/dyMQnNlBAuc+h5KrVIQy
buL4RlVBR6585uvdiv9PHJ4cbRnB2SIcrthWv1qVW6teXz7kxltXHOnFm/MBRhxdRlVa9xEZpF44
r1DJBWzfYjtAsHJOX4TnMnPg3jnLpJwwWVu/B58ySG5MHsytfz896wgJphX4Eu2kPvdP0s/wnD9l
3A2n4Kbc8IF21SFcJfwG1td0cMfaLm78225leHzGbf5UvmpP/bpYJQgZNCe5Z7n/qaGT4YarbUl3
UTR2pR3xATfhrbEBZyi+5o1rbHQ4fMA/HvRbfVXuwq954aSqnXrNtv1JJ5AXp2Q3L9oh4aMdlIPm
Eb3iZetkrbvNCsqszcvEgUDqsYMRXmMaNDxQsaN8pdci3oM8fRBJm+LafRe/k66zjunxxA78q+pQ
7Iajsuk3+nekGL1XrOQ3+Uu8B3ijnSCMqQ8oAnji4I4TnjK7CL2HaafRQ5WINduIzKz676Vxmvrt
pNyH5bzWxhsrXEHh5MciYnF4KaA6OIsv+ZfkoL90GBH4Sg7ZY4WxFJZS6fEXKhJd2OjFapQcqbUb
3UHSWBXOwOGGjdXse2Fv9ocCpZOVPTfTbqCHyfr+1m+MtZk57UzX3hvCdaS4/SlpHelx+K796A8y
sk7TBj80mHbGjDLx6CAJ/abWnZSIm35VJutGWwOyTFKUxytDxS+CVsjJVZt0P9VGPaXHzhi7JlbD
buVrO99y63ivSCuNtFRlK0krs9iFwymhxRps9O6nGlFP3SuMiHvAfOtGPUBEV5rbga1J7LWty//s
DKQ5UDFdvFe8LWduF58wLpchIsl1FuM7JpFXdhF/tkB0/ZfVW8NASYl7aYRWtZpsND+bzxlcSNsY
eMIhtoCM6pl3hImxa5OzVN+ALb/LC8/UMtkV+MOBqkeLV0muvLH/6EjxcXhtKDqTxEX6evHCrhWA
3UMXSmfp2cqtyYPdx4S1YKwxmlfeU4z6/lhqdE2mMsAdyijvj26EmPqwZ6RyPo9utql23XG8GZ5g
xq8sb7jj0QDyPEtOFu668aFEfC97Ei3iR/lOfUDoZN7RJY/7uxh8IB1zgf0IO+EVyYUNkqpobYa2
+W1+nETb0V6JDVOA17TkwcFwcellNtzbd7LhZe1t2jhD7xnZ8oLqYo9cbFC7zGvEu/jn8qDfTi/d
/2fvPJrjRra0/VduzB4KmIRbfJtCoQyLtopWG4RISfA+YX/9PGB3zxXJvuL09ouJ6FAbsYUqIJF5
znteg61bchuKy6n3Dbbn6+m6OuhPzS7c5+fSn8/Cbbx1j+lW8eVhuhbrdAu2+sDPXbG93xffhvPq
Ut8M7EvGJXzAOsH8/YrBWJv45oy/29lE9m96McvrMb3AtbdL1uJ6TDwQX1Ev22FgMP7yFftG48jR
PALieJmHa+Vu2Rsv1Gs+fvi1pAy/U6+Zr6mPxk+FPTI7gBMj4wueiAdlDkNDxB5jXRtHa22tS09b
mZv5nPp2I1act2t9M/8k+kx1V8pd8ewmXtV6fN70buC9g2n2gxu9bDW7+cx6jI54ssW35S2tkHJW
3WSQDH/0xXJqut/d60FB7uQpOHkRw/Tcs2kxSsKiU191P0u/uKiv4kdgkzPnsjtzd9Yx+RFyPg9n
zXl2a75MZ/pF+uwaAMcr+xpQmL8r41lyZ+Ar7q5FRwsN5f9gkj1rerN1nvU3bXBw2svBXSubtDzL
+t00no/9TSevY3ERik3cbDprrRhr+Fuxw6bD9kB6xNZtt65BkONujrdxtBlsDxRD4Iz8FcDaatm4
1zl+xgmrZZU+uHjzsSkoK8ufJLZRF7q+m7qNPh11cZG2XmR5Ld+7OFe6i0xeKTLwUvPCje+r8Az+
p/0Jrvs37yyTCkhIBr4oFm5Bb8s9p0NZFIxyPs5zXl0pRlwc+lzDj7UnBaDGCe0f7xHIEzQydpfA
Byi67+CWBAZdMgxKegwAlD0ZO+yYTX1Wqun3yVE+U3tpHxAAwB1qDl2FCgyd2nk3fXPxueq7yEmP
SRtU63nKn0296K4x7MbXWL5g1hXEE11SJEufjMi1HeHjnBUFR6rFcSVzHeypZVQPVVH2MPuwk5Qb
kqRefl86vX8M3HnQoAVdVy0TkvQ7kBMrezWRSR4fCYQrGe10LFPLkmuaHW8e9G7/+8u9Col/rfKX
66GXZSa50CDs1y7glw4mrdx8rjCEODrxPByyejrH7ZTIxDZq13E8v9QWHdWUGLE/OTODlsixN0DD
BSa6WXPoSW5d8X3wtE1EsLNcpQPWq+xzMhw/OeMW16A3ADectyV1A86bBrWaJLG3C7TNlTpIG2M+
4XO+eOgSFrbKbpUrsTVPwdY5y/3yhnlpdArPyh/GA1s9Q9H462LbnYPXwsfdWMm1KDc5BVjBbuJr
HRLejRFvlHiTpmtKEjNY60A/Grm9xqkTl6Lfucc8OYRYxwWeWR+o8urMSwirIKTe3LiO188+Kc2r
KNtrctM1FBEbRp+YECpiXecXhQ54e6MEx4FyP/HjGhPvpWohTx2uLbZIz6U/3dREbtgrTBbYJUAy
euRuDFEol6jlOI8eJLsfHCvbixMvStYNRSAJb8Mnt/iV9PJmMXCL7WXtMUfASUO82wNSzMmBXzP1
NFfNedHl6dqwRxNDeQ7KShn1FW/tt77g/KxISm5z9Upowc+E8OU9Q5Hr3y/N928s9gxof1U4+1iF
kdT0DrOjFY4sXtnihPUkJO0wuxJi6Il9ftF0qOzF3dSXu2QY3U/mSe9x4Nfr4mrJ5iSwtn1tbX55
Iwqjyl0LC5FT7yobqUHqIkYZF1qcD3I91gGzrPaTgcrHpc3oanEXQVXsWq/c0l9hBEVosiUnKD/h
gdv7jX2YiLikyaOaT/J08/v7+jcXW14kwRuEMRzf9u17NIZoQivT5L4m9WMcQStPDedHqXV3EKA/
q0zfF2f88YAIUBsoB5dj5V0laBB1B7gdDkjRUyC3oqXWJo7gk0f2eli8XbhYEoCjMxpSocW+0tt+
eWaJMMZWI9z5hCUjYBYc6vEWB4/BWqkzrz9FHyJIgOedk12b+JASw0u9A6G1uOvifVkckuiouFfV
eKhMPwm2pUtqZbbJTF9H4SP9blwP9aXR3FYYWodrrd2OytoVuzZdy3hjBgep+TaNontADDEJv5l3
buC7JiPqtfaTdpKp9UipJD0rXMe3+a12b48kr/oGgqZLai9+P7tPUTiUqzryCYAJqT57r5Neycgw
uyQ9Rca7Mb9MyMV5beLnEKdBr4d6U29qDPjtbXKQ+U4Ntumw7S+KbffJTX4/9eNRLnw5bPvYHhyY
em/XjSC9NiLIvjup6ey5Vn/FjG+FvSg+orJ57MzyKgLO//1a/cBLRHaHcI5RM8+Xxfpa/P/yYAus
tYvMtNQT05uENnBcTziQ+/htwe3qW4FJDP5iXT/uCvS1PlZan42XP35tDIwQKOMmiSodV/C3X1sN
5zAazLE4ZYq4z+IcK0sRoWqoiR+Tia6vk/JnR1TAJ9/841vKFgwfEx0WZkOmary9bNvhvR/3VXOa
cOU9k85WgYtnRmTNaqHyCb74N3fZoQaw2RV0eILwzN5eTJEk96C452KDc6pVbdcWGTKd+mc0XCMl
IE2DsAmsZBkhZVX5SSH4N1dfHA4wnYEFSOv6XrFcct5HRTw1J6VQXWYW8xqXd9yAzXptxvHFhEdq
kjAEDO+ZzD3+foF9vM2uC/cQvxlLV+lX3wG4uoirsMeX7dTm7aFucTh3CC/wms5ajW776T7FfXy7
TXE1YDHMNxZW/3sg2x3UBoqf2Z6gVsgdQBY5DaMyh6tOt+7xSIs8HRdvBsyp88ly+sAFhQLOt+QR
A+TCSjH0t4844tvYSsUEjHxlSG6NehvBhy66E3kch6IxeIt1RtKjtFGMcSB4S4apL+K95YZQMJcY
HDmrG1yKrVPLnP33j+FDec7Hw2DN4LRnsE8k47vDPqkyBTJuqB6nWjpeOE4/o75uNxZZ6ys9ZbpP
MWBDXWeU6eKgSl9NE11HDzImycUUudhIpyv93KLcq4yjbmad3xD06VWfCew/rBjoqi7FucZh7VCp
v/ukfTEPFl751cldgkTmlomJW9Ua8YTpCzYC8pMH9+EAXTjZOFuyQDVk4/q7fcBtu1YrQrs8oco0
oJTDW8kwA//kHTSXyu7NysRbBgoNuA2DAJi47zb3wWyMstWz+FRDVosRF+pPhjYekUfuozouzy0B
Wy3E7Z5GpK4OlsnnIK/OuBg76ypQQ/ca0+l0g+FMwBDGPOutdLiszNg4pKT4rKz5EZs0RrtNYl25
kQJvaO60zay/IGulqQie3TBS9nwM0FJAYT0bL93aBO0uXOFlzQTbQKVQkUI5U9KgPLo4jySG5AHM
s9hWttredKCjgXT6m9n2MeN2j9AKJlOW13aNbEfGn5SnHzsnbhk0RPQxHE8cTu+eTBsj3e3aLDnN
Mk+8EMGn16t1ubYzrSQJA8gvTmRw1nXpNZv5LeIfcsxV94cqiZHQA98YRf+AXYQ3N+AADcmBG8KT
xSen9qtJ2PsnS1sHnYY6DOOedy9+rePB7TpFfMLnId4aQ29cabJUSOyR+mqSLKcuKGETVMWKATnU
00V+WEcsaCFx4AcIuA6Lp7zK8rPZjc9zu5f7VHTbOGvb8yX4Twaavvv9dvDhzGUJIj9afEEoxHnX
3m5WRlc0SmQO/cLocrcGi+Kc2dqKJBjGKS4ivsxBOfzPr8kGudQbNiSj1/v4S6Ux6CYMXadvjnoi
X+as/ZFH2UMWpPvcCTgEmXsparT5/TUxof3w3lHvc7GFS+cuO8rbb4qTd4OyUo5Hgj+N4sISJ9sl
XGK8x8EwbLpVqGFDRg7QQdZnuQVnB25mvOKu0KOG3lDXfhyHqxA9z4SFM5qM2GnXBp1aO8ErCGZU
sFAx9GdbQv99ttCNlsahAfBD+6P3V72O1bPYJQUBK0d9vOxh91TpLpiuZba2J7/AZMmgEbonGcjr
q7scF9XaJ4PV68w9MZ5u9BPabxaBDFrbAEQ9F3dWuXMesGUfikfDOAwIbbQVLKn22nT8bmISBuGH
MSkRHp3nJuSTjD+V6piCjmNIXoz71L4Q1pXd3AXgd9YD4mTfSa9CPnBznMDMyk21xLeDxF5O1Xpy
VsoTuy4Dr9jcB/bGXmim/FF+WiCu4DiHCLnVqk+25Y+nAPHIvFaLDxbsy/fFcKZOw9RZOjukQQ5z
MAJuBvFlCK22HPAE+/0yYQ/+m2WyvAkup8ESrv1umcRmnqtxLYZjJzaDflNaq2C+agm/y9TaM1vf
zAAKzEfb+eZWFwEPsQxOkXyMurPWeDLED038GAcgruo6rH6g8Y8C1L6+SB/mjtQIZm2HQGUGc6c5
d9PUrUTyEPYkiHQuQZHWJmZMpiSeDJhoQKro4YwM6T7ojkN0Uerb0HnsXChS1Xe9bXDJA7/gCbVd
7GkWdio18SHjgxucERpE2KBLV2Z6UwGuDpIytnLfRwr2goWHnzoEOjF0QCcDoBzAckoAWg89glka
AXcrOylXknAOQkPgB7N0UEArxg/N/B4r1arQrt1HgtZh0ANUQeQvQAvCR7zwtyhwvQk8u+F3dSRM
Q6CCr97DilmpMeGxLadJyoC7fzK/Ih0YwOJxjrvvIStlnu7cNNUxSb8Lhsep7oIH7El6WLnhrRve
xM1TaR1VGDPRYwl3xzrULp0ugiKIbnlyDPgwwt275barnqBPQWMe15kBe4IV220Vk+TINfRoUe8d
fTXfl5x5HtkhruuBszBH6+70n9ppjNZMwDUBuSs911EqCM/mA0d+V90oN0wF+2fjMOYe+Hy8RTAv
Gn9gR5DEha5a8BrYa/q6hMnHIamuU+d50O8V1y9Dn1lQTh7NsO5SPzS8GjfMbmsnO9I3XXrj4CyG
xjh8dVsgyb1O3My0SZrNsKjxpgZCCCGZy38epyvZQEJHH9eOD2pEoI3+1JVPI3NcWLhDtLbvh++z
vWac1zlbxIUMaBv91k3PAqI59bNQPobOPpu/2v23mZXpIF5xKDeWWXUXEQznVawTpqIEjHW+4RCY
cIAPz1bIX0RYNsophRmV7unJRv0szSAOnOedn1SXS4Jy0T6nyzx5XKXtvtBuBB9eqb732k2fnYLx
hF+r15o+YhGn2Vuc6GV6V0QXRXBpaFuci6P8TITbIDknfyzJzupuae+NeQc7spivtOJgaetCbHLz
OA0PCPmM/q4jz3fflVeTsx3FpopvmxRp4FHrrjsG/8GDzusxjwRa+K5zDpE9N3d6sSNUjUCU+sxi
IFl+AjSJ5bR/Ww0gC+aYW1hwGuXeh+q1lCUq5v44MwCM4ZZmiVzZhZw2k6aekiQb9nNtDVdC1mLV
5uF5MRL8EpBtu41UUJS608GFUwwHUx3GXJ1S/tq9IT3byuEx5AEjlFXn9rdOUtzKYJnf6qWf2Srs
h4UIVkDWknk0busxBIHpK3VDHBdaSFclqyt6cKVBIoed17Ble3Qnjm/VkjQ4C77nXG7JbtE/uSUf
209qIhSHSx+IPwcmv2+PYKUyW5KLSFPSA3W4tki/q41irQuynsh64DDuEbM44fPYtaQqq2H3Wff9
4ZnwARZ9IBUPD4Qn8/YDECPd27NpZieaN3EeVuQ/GdOmkuJn3EIdlBK/iqwBHG6mcfCKdP6OaJyZ
U8VC//1Bszz9N6tj+SS4G+uMfzA6fMWHf62B5gxXgKTPT3OmPoUm8WjpRMdVUupuLf3SdNnXf3/F
j+XpckkLe1so/Cbt37sGvMBDtZ11AfTZDnLtlMXgydR+MSrXuc4FPhEE5+2thgByp2wDPxDNVTPq
twaH4VntEJBEEvVdqBNpI52poQQqek826crVf9gjhxbq5/GTu/TK6np7m1AZOFSnFP1w0t6X1Nh8
xukU1yk0ONYHoX/Rth9J3BqCrl9rQyz9KuvnlR7SLlmwdRM3D68lFIuQcWNXZP1GhK62nVSVVOtO
rMy6JUWpC7VNGLTWxixKd+vYiwYmJ0F6JsR822qVtZtKWFeY4b5Mhd2eYwSxHSZd/eTbiQ9rQGBS
twRgmgIZh/2u1GiJZg5KMacnHVHFanDa20lNdp889Q/1DO6Zv17k3VMPQlzI9TSASNOqDDpmO9/E
GgFLr78IB8WfHeoby8qAYnGH863Wfay7q2LMKmLJ1WaT0XHjN3I1OuiDhh7KF1MnYvkM3PuSCZ4r
LN9gRLuUWwJxn+LsKhEiS6gUe+OuebqfOnV+fIsXMF0HxXJItDFfO+xf3p0qxtXFjGblaEmITaUd
zX6t9oADTjjso4qmxaIuIDnaHBd4NwwbZLWOBUFrcD55hK8Q/rsFyuTCWuzYGGHQpb7dUaQrgok2
STl2dbY1pdFva8ldVGaxL00iQzW9mjYzrDyRmp6uTcaVG0uKBHQSfmhShBFp3m8T+zMi499+MBw3
4Q7yuhuYVLz9YJiVFknWNLj6uGRTyXA4GnO9pz7I1uxtiH8L+dR3wXoMeIZ5pBxUcATPnmBJ9cpI
/q8Sncp8fPxkOX7owhi70BrzJvPcaObf9ZtN18fJFFbhKQuc4hLz5Z1ldNsgc4bDXJDXGrjNukqd
0BvFqHqCnyLmo7LwqtT8RDmM5bnBlFSohYJDpcypFayfhRtNm5rEKm9EF/H6gf/PV+W/8Gb+5dl9
8FXx2+GbjIv4Vz+V1//lDz8VQ/+yuPOjhkPLsVCheEn/8FMx1C+LKQqIHaANx/wiEivKZomCUXST
BJnFMBGc3dYBIqkA/oyJUXT7C44IZM5guIItICjxP3FUeS8NZXyyHKxwkvkwDMWYLr59AYywN3Q2
WAUsI9zWVXWLyVZP3HpfKNO2IVx8xWDS9l2c3lZdlxRXBK3HB/LH08dMTd2vo+5MLwpmyOmqdvVk
bQPT6vuSFJi+U2ALlnFL9iwmyEMSPThWvK76+Nlh8rgxE3GG4zmcx8Dx875ZJ9K85Vom3UKy16eF
0xJ0a/wIkWJ2j11TX3ehYXmTg6xLjDqy2T6/NTo6J2NsxH2uWLUfqQn881DKXCUfc+o7DIwcGd0m
uR58b2ISk2EKyqykfSkycpU0C78lbKkc3uIsom2d0SkqZjghTlDry7Cwc2+MG3mtmCRCoWcYc33r
BEPfrsberMN7vTSK7lZTWlQDcd1MsU+OrNZ/F3XdESzY9j0RZzF2SGwVrqKQoxpoWJlUmgafYZK4
Y5eRVp9LK1D4rpmV9g8dbZ3rW4ltbeOU+LhVVYUqCYCUGfBMK2Q3kTCHi6hN6fksp7RXTWUMEAWM
ySGRk2Tw25kIyu7SGAvO88Am87KkYLwQGKTdk3hJl+Va+QV581uufcOkbIaFS0sSTirCdlVpd/pQ
hucsHZ/cVJ5ihShVwcBqrzCYgQDSBrvaidHq4jiSxOuwi3aEBYpNZFfQFmpbHFyTzOyUuGqVKWCT
3hJNgddK0BBjLqtN3M/zja2liFCU+AELdxQVpO1um9hFYpLkll6s5SSg4dY06doDsZ1ufhepue40
K8p1jLTs0JXTWikEXmN/1ID/aDf7rf/T/y4fa7neS1lNy+OV+Bz9ef1lD3nzL/6rT9NN96OZjj/a
LpN/WSItP/m//c0/3Z5upwq3p5eyK+Typ4VE0f66NUGn+N1udh4/T98+/PwfWxmbEv0ZYlacsDEd
5x//2srcL/zHhe6IJILfgrP1P1uZYXyhhWBChUf8n8frnxuZ5n7BCZbxOAakf/zuP9nH3qJf6B1g
bqHnReD8OjKwlhryl1qnnQiyjJo55aVEAuzKdux8p1Dia1sLm5PdWOMnYPtSF/y7oFnSveD84M9M
ptCiczbe1Q1mW5ip1UPaDUcGk40mEMToynNfNMEfR+t/NE1hrvL2WgYYyiIlXsZzCKpJWHn75XBV
yRJHyhgMZ9JDzc/IvIjUU+UaigHIatRkE3oRB4mGQY87IjZH9pqraZNpm7yx5h4buZg88BgIXUvC
3WShPvZsbWi/G60YPcLXidS2ilK1zzPLqC5tJdC9QBnCGHchM2Ui55jKBojbkJAJrcw4xyowq/dR
5rLrRVrVsaMouVa+jBre/xuzHOxwa9mzxRPRVdRq2HC0iPWKRGuzdZ6mS0y3cKbOa3MnF5eB3eXt
dWlZse5LpZrSC3Jqx5euittDg7Oo/S1PxlKQ4BXa16EZBxfVZMcvpBr2BCWbWj4gYG6raVwHtjsL
y0sTyh5yEF0MB69IeQ8uynlMDXcV22nrrCIpuZe0Qo1pYNChTWQqYyvZGJ7SGtDt6b4tfAXmkUD6
3bK8X8Kw17KnQomk4TWDgkj/ME4dLo8jjaSOTIqEVY241Rp188ocSweIS6TabGH7qFstYdxqEghy
RGfNKcS4zcqcLN4VLMM0TtZ1Bxf5sY6Sob4wQ6UobjEGnCCLFKVpLsJhCnf13h7GFP5mpcMtYf4Y
B7iR+85gDjO8P9UssV2wRqUA85oCBa++TVvWg4tTgdo2szhLciWq7Csp8ZVsb2Ilr22UWtSfWMSq
A+HKKmC5mFDHlJFpz9e2JJEES0uZGHZ+NcPjVo9Y99X5Q5i4ydz6UxXp2PTNytB+ywqlROrg0vMi
NikK3dXWVdJ2ZuGluWgbQOEqKpEk1WoEoLzSNebOR7IB2vwaxZK4CqSptJtWi0nbHsXcPGDEzSKq
+3bKNxVR4cqa52gVjFw7cC6ER+AiVpwt/ZW0knzXp83keKNmByFE17x5mZOqnX1ZdUlPgnLFtL5r
8rIxgR51FYXl1MsuvFJGlblFrwf5oqTooTjqBaE8sN+cLl13pWvDyi+GRfOhMFLbBq4Z7wz0/Pka
TWyPhVjuGFd22rc8TayecTGx4s74PmjmUJ0NbW6Wl5qFlS883rHODjEBoSgqK3VSaA+xXQXoM2Tb
7oK6Xn40G7GY03krSNlRUjUJyV4Fn/YB4wOdIUWaqgj6qh6Ccmhb1Q+1zES6M0sGGYfWskPUyLrW
PKMKNGHbm/G4j2Ul1LNKiXssVzIqy3A+a2qOoc5vm7RttGV6M3f9BrKtgn0kmSkm/Ne0z9E7Ur+G
a4kdlbZtW5Vph+wqTCqMaKp2+tSij5ysKiWbOzaZpER6ZBLJVCnYFauACNjm9Z3qDU1iFjt8KSzM
KmWBUVCF+bsK21Cm7nWKt2m7q7p8uE21UA8vAl5kZ2vWeqedwlGwfH0ly0RyX5YBuh1DjtUYeYYo
zDp5GgtFwXQGe9ReXpCEE1C/jbMS76Y2MZV1J3QQdtVaKL1GEinVeZEkarRXdCert80QRN8LnI9m
L5rRIKyY1iOI190ovJzCJjPWY6nOp1jL+mhjWhWc79opamT4ZBeQ5zeYvd/nndmvcYM1c0wG4m48
sSoH9KU03wKPB30khVqTGQktqKZJBi+eYEVUebptKlck89OEXkkDlddmZ10oDs3Z16joJ11/0gie
YK6MpQhvM/r6vIqLhnIVBKi0/FLOTjd8D+uiaGvH60UQlNDRazOIjdAzpp6hxXcCK9q8vvu/bk9O
++//7790g8P3P0eD3nb9t6z7tUB6/R/+ygS1XTI8kc9zUtPqaUuG7J/mmbb1RbVUjnaYDCoQFrXT
X82e+WWxnmaGxpvHr/hr/rvZIxSUvgwkkvpGXbzP/0mN9Ipl/LtmIRwF6hlgKqUY4n4M2N6BCq0t
KmlWpmQMwIAjZ1x4GA0GDSaJI7u4a5190Y75ljik8lonePxMVEG1ySZrvm6NsT902BpDvS22YQgx
yCnr9NzFZv9W08bi3C5UdIc4OO5E086HWJvV5XRpA1yQ8KLAm7D5BKl9W4KRkEJXvVh+QMWFxkkS
4vuyqDFxBTTEyQSpXId54fiJ47xgcqjsf3nI13/cot84gf5xJYIQ4eu79PLvKS/UJm4yVJ150nMI
mFE0Ovt5RFRbmFXOcC2yLqquYuTrZqSV//7Sf/MlX9EDk0hVMiXfC5cipypHarngZMa4WOE/FB6y
QADKm9bk/8NLscicBfTGnJy7+f5+Jqyb3qV8vlUGS26iyfqWWxF236NmfvLkXrld/16JPDqD838B
XE04nAwYlor3l3LdLlUrzK2pvk1tdZOH7Z42YePM8ryoVb8e8w1esivT2Bdhyr72UKsKbsVkrsN7
D74hnqdDgQjS7qJBnk35tdowLuzFPhf5Js9OZhfdjSaFcb4IH9sD4oVD0wN4R/TPna590gq8Lc+X
L0OgqsHryaiEC7+flrBhJ1akZ+mtlg7IfFWg8zEodALxoKvEQik2v39O7CK/tB7L9RjzY3hESwAh
E5rp25tXDWjKk6kRtwxurO0cjFB7FRKvhjwo9tU4uDepYoOiNp+ukHdI/OuVYcAL3jyqWmDlt1e2
k2SEfBeL2862BrxAC3ReFE6fvG3vMVkuA42Bm0rUFpQb1X7XzGmVViYK5P7bLtAg1CtRuhOpMm/T
3Ead6mRrmDFEo4SUgWEDitwGkbVqRIs9Yd7El5giGD7gld59Fp3x4c4jPCcfiD4KeA4fpXcbaEX9
1pVJEN6RrlB6ARXUla1BxAkq5vIaJBefKISjYqNm+/0jfxXZvHlhkNlzNmClRbdHn/sOpdPkbKmR
ZTZ3UkAEgHxgki2LrLK4IcbuoTH62ySbJg9MRF1NmfEs8ckdDOTguQgWyOg6Gox2BWr9rZTVNu30
H6FmyBWayecSeqtw5u1YLYEfn8a9L5/szSdnNkhMvEN0FtgAfJG3a0ZhbCbCuZ/ualO/CGZrO2TV
unTcy9bFFbIQnokXOw3Ag/ankugfoTj/f3p9L1Hx/7lIWRMY/9KASr/86/ij6p4z/qH8+S8Z/fiX
VxZh+Wv5svxJfyLV2hcGbHiyGjrnHO/3/yDVhJYjAFnUrIYNZ89ahhF/Fi/mF/YidiLET9hA8FLw
xvwFVGvGFwjqPHzOZxRuJI79k+IFMuu7laSRn0glDky9cNOYirzbFiBF9+wKLiQVJjPB2g2nNF9B
6iFt72epttjxMSpER0WYA8JMxk0avkANZXRlKaDTmjUgpMozF34BazYNSLG0on0v3WLJrsizZo1e
GaEk76F9LcK4/mZ1eFBHqaLQqqSxYhOQPSL0SZoM/4MmwGxvRZmk7k0zTVBCOVbdrpjcl5Y3g7ca
69Aa4nMRJhKKktvRK3bTqD8oAnYztJQsu2ttopz90lAr4VlBKBrP6GleNhPc42jfDb2EJRfl+uyF
1my9RFEwPnHTpXMo6QSV1ViU2fegsVO56csyukCqF4criWIKus5sN2elkczLmN6CsNwsmIJfTK3a
r4amDu5iJJUvzFznDicHBweVKS5dDe6RzG7bcmAmoIi4cyBBKcXXTsyTtUbUom9VqSOCH6eq2DTQ
s5uVa8rhRNgv0IeUS8Nc2EP9UBtuUwFvAl6stJZZO12QUYQ+9Ex015Bpp2lb5pSJnk5H163AKobH
odBxCcORaOxX5LVnXx1R5tq61xuuY2e9+Dmh9rjK9QnngyoV4RGP9lnsZOxWP23FwWwzT+N+3Nfg
EsVOCdSYEPipRr0yqx3mWUJghrlKZIO9aNwqGXdET7qTiuUVHgmWot5WSQrnyu7xTEhS6dybfdT2
W71MjPsyaNuXlB0aep89qoe5yZIfRhP2970xQvwjx2tuV4uq4SYqhfhudz1cIQiRML1Gmr3FMbLX
UGNXxpT45IhgMqF3nWPB6cCE+iaSQd2izSkEyb754JhoBtOY+T3yW9KVViIPMbDMy1rFdSZYQqJy
gI0teavK15oE90tCP+0Zp5CqiIqd1eAxBTlbJmeNEbrEgfbqpMoLkt/ikjdnxj5HQLYlgl4POcF6
e4jRSAcFcRE3QWvXY8STKBr1vCa7rUi9sc6xQmqkXgd+rwp+ddx6iu+Lxm2MTdab6bC39DiFE1YF
xDB+nWDwJ74rGi32y5TFeJgT1+3P1SgO5n1AIIa6qfRa6fjENWwvNytK26trvOvOKkfpW4TwyEQB
IxS7Ba7LUvVCKSZTfzQKIcLTbBQxTrJWRwJl2zgzlLEgytS7Psto6ftCj4Kvme5iitXVsJ0vIYFZ
FX2MQo5yUcYuLqxgarO+qrq6cp/nMKmSY2aTQrcZ0eGJIwOHEV+ioQrqrTqOAxTyqrP7Q5WSB7Me
U/xEuWHMddgJOmcw/KGdBvUkaqNnWScJMr0iCZqrhIfIZTS7gywbSMN8ypRhDv0ur7V2XRB88kzx
ismwasyF9RRmcYS2kYSUewAEa/AUtxmZ/SgmdMYmn5zzyWqHVWJLU2VQlWlyrxWt/CH6NHcuBjsF
qAlzWkAvbcpRuXIVWKOQFCshN02AF9W3icSfU5DEtiRIxWGEM2ZuFV9oNQWDb/V13h7VYhl1Z6Uj
YNuVTrqJ3AAj7lHXM557xKZk6gaO8iB3w3kcWMPwk2QoiR1bz9scZwkE2tjgkYIKDmVH2puinzif
kvxkJnF8xCAUqRYpMuFumMgAaTyKdAqoFRHIWFKBEN4Ad7YvMwl1jyKNqpfYTvDFQPs0PKchDTNc
zqHBQ0smcTQ+1brRSvD4Nk92RmpBC3Ndo8EDhPjGYRXKzCY3m0Sg9sYt4mZxHx5TFbJ5gY5dTgg5
cBlThxrKiwYJXRT1dMUaaMU27kSIBXIt8otId6d4DTg8Y70d6jZpox0IM/i4m6ZoYGER/NSrCHAn
6RziLeMwGIFmnCzPQGNjfDiIXs/OUuZpxYr7KXCgLmR6Z+lZAf3C0tl03UC1rrPUQrtWgAYuFjIK
yddhFMePsu6Np8ye8HYsLK16ElYCNjhMBdkCpZW19RF8tTo3Z4ukGk3LrZEHqFNlzdMcuWDuaXGv
1W43+VofNejU9Hh4KsLEPikSWdc6IstmutCqML2Mqzz4WbYxrgiFE863ZSjbYVtrLDzICGRYEfUT
hfgua11++9/sncly3UiWbX+lrOYIQ+sAprdnK5KiKFITGNWhcwCO1h34+rcQEZUpUUzR4o1qUGZp
aZkRocC9uIC7n3P2XjtJw3rc5WY02CXYc0gvCh0TwkmYMAXX3tQcvXaMUfYV60ctCTjM8Q0P+Qyk
Lw15OEidI5wAsCyjjAS10r5MPCnprkXzbVbJ+antWaj3WVkEchcPjcfD5Vt2eh55fx7/q14hYvEM
QO4sG8MPxssgWbpzCKSHOQn0fp5c79RYPXLGxbCebRJv1NU+K/Ac7DOrsS8rZYPs9gsQIeg/c9Aw
g4sJ6FRqDsc7KF9TvauIaQRTMfVCQeWR4dGsEXG7oVDRvduU/H6jnuM76dtDgkU6Lz5LduZ6q5eC
5axKluaGBi0gw7lwvA+TWjzY4Vr273gm7E8FXqx+F6l8XjY9d+MzJxpGLzoczJOsNUQniKsZO7KL
bHn2WlTOVDvWfdb72eNStvFX6ZaaLi3HAzCAXsqHCNq5QQ4ZY46u3Cw6K0TH5yml3waXdtfyE47O
iNMztAV87DjSC8+9wRvT0wqp91XuWAHRiTWIPbt2CIqyUrLRdr1p++oylHWKO61yYOCnPVQdNUC/
pctrqbMljTS8eN9JxTbSTkzWYdG8G01JbR6VPcKAIm66d24qy2hbsF2vQMFivEnCBCKzUR6hgmbg
cEXSR1rHe6LuK5v8JdambmgS3OpZA42gtBx0+uNU2/neVx7/eJIvpKPXzViUwFYU55TSmCw5pAzM
LzUzSYVPliyBnRbc6OOSLgkim9yan6bOW7ve07R89zq8NlDz8sjsg5b5yGWPtsusz95yKTpPfSVb
3PpYJm56n6LVEZto0PFnVTelv2GNnL9Vdoh+YeHBfEoM8+uDXizvskvGHlj27HdwP+IqP02mX569
bgTA62LpHLZd4oGbWCIbF0Q/2+phdJgvbGa3D6/lNKpxmxsWk62Wmm571q2IIENy577N2+TcDibc
t203Dbc1x9mvOiUVfLPkffW+72T7KZ5M8TUdTFzu7CmETGsmL//U6lTLTZV3+I+zev7GWFvdFDpP
YKUtdnzfhciiW63HZ46vqGgjR3df2JW720YJElSmxgknzj+qeMiD3PnuduRtxg1YWYZlDZ+4tdxP
E47du9FygD05jC3mzZxRvPj90HAu69P4cyun9OMcyuA5HNOYX3/s689q6Tq5HUviBgdPcL5KsgRk
E6fL6KniSbky4YhLiSR6WWwKsmarbT1I5PIoICXBaotCyxzOFQlnaUHQBQnIqxC9CtVnGMga2kap
QhJ/u1Hdp5bRJ9TApoRWZqKbjl4I3gK3g9zgL0v8fsb8C6CxX+YzhyUfKGdU6o+saZh+GQV3M+ty
2KRbawHksTVePzX7wpdBt1fr0+KWE/yelglBCZiH5sWmj7pAHzrGbt8UboVPvlXA+RG6SVZ3cYt4
3XcH62NiKv1FNMK+L1gx1JYJpsVUl0P+h7koGfn1SzE2h3gQy2lZEo/DgmxixgBpbyWANA3NoCAY
iGkoVZYjxEjsrjmpYPGZxemZgBeUjmW9r61yiE9D0XkcmNsVLryEnKehoZWCtb7xYX0lM9Y5+L3K
uk/6BKoUPRB1zh9JHtq8sEhA55xl7aK6xvLjoFLDDD60s39lZFJXpy5egOe2lsQ27otJfKTL2wNd
DyYib6KJEzv+7Urh/IpqNvepKppvxkwi3iea8+4OCYjPkXWO2Vks4RXPA08JIyXPsPmoYbI/GUtT
AU6Z6gWrQ9Xjek9CXJzK5qL7XBvvkd9Z3ThlHjx1kcW4ZBw7fW1ZsXxMBnd0CRyMh2g/oPx8yKq0
hda1WNlyQW3ZVDsqMH9B95zob8s61uUjOfaKFGqHlDamPZ4IYB+DfeJKDeKYNjEmj9R2e/ZGWzX4
BHwKSJUEc72tJANh2B9SgCoyupp3U9JSWPZu1fMYDdJVp8iuSAxpggH3hChrDLH+yFpz6HHZwFjN
U8NPk6VWtpPMwtWxnw1TPccZokNR+NhTAjEYqo50jstN5Futu5HuMnbXVjD07VHGfXUVmmJyD0Ua
4RVsjZWQYI/sF5rAOEPAZXYJgmSs8RFvQybh/b5ERwxGGS2seC+9Qro7z0opSUO9QOdvPPSmtEEF
hkjdiKk4VkuZ5BvMMA7UZq8SeKEiGdVgBUpKhGKa2dDtJZCcxZckHncBO4tHD9jU9ZHDTH9vibLB
mcEogFAjqUqWjBIN8k4qxSo7pUFABnyFCwP9qnVnKo62x77Dg8mEcizjq3FuZrN10oivVuo4/lp0
lpq2bbjWw0zUVHJQVBvoGQIB9a1MHOgM5FBOH1pZjtZRCRWD5Y171z13MztOP9hxO9h7wDKaEfEs
JQfYLCg6GnDk6TKqtbMYO+6MmyZEn1aCnWYb2vQtsV7HFvlDdujElFvc3Kjg2OlJnl8IooAIe+lI
a0dJ2BIxEyR0B1CETg5wBTlGxwoRRXLORBDzfV/JUp1kGxYZnpcsDdF7mra5TrTsitMSpQqzXpXk
+Yn9P095vweR7ZlyzMOZsiW+nD6ZQ4Epav27gzF1doicnJ+ZLJx+uOGYrdWGwUTrfk28UKmDEnZd
XRP8uQDEgrzeXpsMK//GkdVSHItAV9lJTSJzsMZkJYTCLu2QPQQVhf4wBkO3L/uVeJRSIH4vbL04
R0b2dbzDAxp75xkfjVzJpQmidyO1ury2whypullaslSIXO9y2OKzP+7SdjarhHh284OvVw3M5PL0
3/aTa+e7UpZJcFBRETo7K7ZBFvt2gs5kF9ccBje52wJDm9Af6DNtmlC/m9VsT9dyaMbqApywkbcY
vLr8PglbqcBBJZN+moKU53HDcGsJ76aFYvOSOF4cQbMue2ijM0s8s/muONc81ZCcXfQVBy/Ok+R+
RPjoRJylx4LteGxrxLiUuB1lOp2TPQ8U+glT8P0ZzWXLeFkOrTNsq9Zb8KsYnxBLaniIXW0lhuzk
Fj5cRFcOipxYuWQtAV+50++FqOPic6ka6zEKq6o9V03PYJmeXwOqgltcHaK8HobLzuvngR01X/lR
MwTh/dKOWh2FV1FlRv5S0I1SsHW20HliMOhkGtggEj1+DHdxi2yPDUCBrm6NUGd5WY39GRv8yJMW
dJ24az0/K+7GsHZa1vZFVcew9FpQhpoZOUkAee3unGVK2bk9buXRIwH1kvH3OEMwGUSzVSLFCTe5
XndXCFk86zoNrI3qFSqSeew4+jJotAhUw/aY74QiYRvtfXhjk3ZQoe6Q46docLrjYvopIotWWgQI
dwvJIjWfuNk3dcCRMGt41nXtz0z57STCxlgYfze7suWXwfJ1L+wmNrQAHPTotB9rbGQ0BAErlyEZ
zHnjRA1UgkUC8Nc4JAJpxBmttwZ/X1OAm0aHUD1FxhCyYOmY4PmlqWYQbU72mHdR/EDG8IxrHB2q
vU3GJvzk5H75eXbmxQKnF5Eqgo41YIuY8umcoVpOapTLfWa1pIfIdl5Ry5psJKrV7yQGVLeKYYZa
g1OCGRScVhwOW2wlhejJ8gmb/isvv9Xt4rBr5/Np6h0mCDn1wdkcp+ZhHCtEVUp0HVVjGhmOouWk
R8yORVqOxRUvU91hz53MoK+lGvNRHvOm6zlINTaVs0eCeIazQVhVDsvVUoK67ZiMjulOA0+Jvqa7
VaT3FYOrsLzpHNF4173lxJOV7sbKL9WhjCs1HGwxBvRqEeP2CsRLvOACoKEkYGIVpf4yRosLvzPy
gyYlWauzLQ7uCamixaYejV3fO01FemzkGTHugIZB5E0J1M7VoZk7G6J674/tLIHvusq3Dj5aY3Kj
pmwijKXLAY6XSSzFSYZeIndT2wh1Ti0IXMsvKeCyjTfSFT/6tRNE3bEYQjIJJznH051M7So6gWQJ
fH5skYZ3dWnP5luPQoMTaidHqsoLnYdBc6QxYFPCVC3zXM648UBWiFcqoqC/ZHE26StbAXd57Lxw
dW6EjbOm33FqT110uhrHCpbTtprbz0nRzSQAuqIc78ukGmhe5nZClUAUl6AxhpKsH4p5E9Zx4D9y
oM76+yBdomKNN46yr25ukVOyYfE24n2oYg7fcdXkCvvrEMOYynN/Kt6lPBrNHRtSEuCs7gqldmyT
w95fZHteeOn8ocscUxynyGsGUJZjeG13a4O3CF26l5a/nCj9W7FrXQteMj9cdZY0iwCSaY3Eag2Z
waakTSa/2XPSflNN7jwMTrFCM3WLBhqXFcdDENqZYnE1hTqmQ1lku9ipFwuQPbkvu84awstQDZ1z
LlWMwVyrKAGF6fh5sDGr/eoYebmDdDNVnJMd6nBWMVSH73srIglA9y1jZW8ZSQYg3SbjDNuWWFNa
4m2rHba9cjWzO72L6IhuEu0hu32MHZV9tQoZxPSSSus9YrcY5ryjKnc/02ECUIQ4yD+rTUPmj8u/
CXS8NVzRJkr1RrcaaZFuhnxPQ9MEN7XbuHCShzU0qEsRaQBh0/JrE9XmoV9iTeiijFSEByUjIxcB
niI4L0zy7w5dUL5CmAHDr7rA0ARwTe/umF6kPRFN0fSl9QYsuHTLCNuKkgHRaDHr7rGBM8YXlhNU
cz0YfGPD7HyhTEsPeShL/PAI0WDbZiBkB9F+iJqiqLbjEoTTbhjQP9FIX2crzqSLaGerCBlej3Js
w9NMNW48pzXbRS3hp8boAOt06nbfpnAEJYi6sbydQxteUrSEPGaTvahTyfN/l9RhhNKQFvudT4HS
7Cjysm8DR8Q72iHcHVBP+v0Qz5B+WdTAcE5WH9xYOdNpPpxJWHUL3uQtp4ciR0gYjTN6vpxQJmk1
+mMF7IEaQ/nLVRzmUO86s3DAtFTCSXSZCqpGndH621Vsf+U+LyXtjrLoomcrjzXaWVtV35tUDt8m
D7lsQpNoN7csFJdWErB9512VUKPTiGYrI0Xa2lRVVD5hZ0vmXdukdPu1Nev7hNELGXTSSjVjqNxE
O9dpC731rVBfmdgiwGAo/OIbdVQecHcRrCIg1da+TuxgV0yRcLddDRLvzMUb2W5lLPPvQY3wjaS2
mnENwh/6Kz7pGsF1oR172RXKDllTZEnoRu4LktgsuiTOvmP1y867MW04Ig80kIgQhxoLq96ldGVt
tMF0W859msoJbi2Z4MhPq6hP8J8z1ofLl3LSZxZWl2uHhnGQiDpKToViY80TEeJ9oj37IRqQHR4q
7Pm3Xme3PEXFAn1B0mn6WrK40w7R0UACZjNRjtPGQMVI2k77xaLIf4gpchjqJUN+OSVOz9S/cltM
v411K5cU8HURNoADkAEz+hqlm9x3oAFHuraeQ5hhZ1HRtzGTkGvOhdGtMs3oo/aT/Mlk6ON2wyjd
CU+LqISNL6PNHmMcwgCKJ0+clsTX6oAUxIE97bbkNw5irsrtMBVjdUYB6CIV6sPzBFedvyfVJDA7
O1FwYjvDcA7QReEs20LUC6rE1uuKp35phu9FO1WEhVVy+hr6S1Xi3OsHAsvstQtML4ZpUESi0t0A
itO6EGHtXQ9xYMi784fiUVTSvtUUYcPRV36XX/Z8vss2KtDS6DFZHnxmT/DJM6h/NH1q9d1XzTKi
/XU5avSWTZiNFyJgmKq+eRZe0Jakrbb9Q0tuOQB3JZsvf86l/29C/9/r9Pw3E/oCiCapHz9O4tc/
8dck3mdwziydrdz3wMzxyvyPjNB3/ghDJuMRVt9VaPiDjJAhPawyz2P3/osbhjbn70k8IkLCIPCS
E/OKYg7h1T8ZxK9T9n/rOULsxYzgVw4c/yZwje4LJQrNs3TktEMWi6NXbTzLdxFW8RsW9FevApdM
+I6Dp8R+YXloi5xNbuYqUenPl2naZw/SQfr6w11/RdfnvNDVhB6OkZWW4nN/kPUgZfhZnYKsN/dc
LaBojIPvboasm9GtqwQIN2PZ/jiXUNrZ/fFvG+zD21QNxQRncYKPDJPT2QzTWN/Xs87FHnS501xN
CYvgeVuCviHypDPhoS5DolRy5o3rRsmat+k4oPaEggLP9QsnyenYGUag4eJnq3fNmUcadBSlfBRk
5fUOz1VwlzPYbC/SWAG08qxioYHECPQ2oYwBjj9O4bALc4ZCe5EY74sfLz2HUDOs1TXNZQBFNc1J
ayyLd7ipESA0QpsLDWrwLgjzKH9nN8Z+QHXMFhqJovwwTRUSberd5tp39SAPQ9qONYmalelx7yZV
tdejDXKBrlVDgBPKV70pE5QEu2KxGePyF2xw+5wIfbC3huDdk6F1+4CYfoqYHSZBdMTD2qh9LuOk
OI6V6OQ+TvJ6urACCsrN4IZxvaWNmJ51Li6HSx3gUHj2myCudoK2cc3o2Veg7he/PXVNON/AbmYy
5XQajb2MZ0wzocuOySGqbp8LptLPPWfCD3XUqe9T5Qk2fCaDn4DLyE+5PQZfqLK87z5+nPrJAlfU
bpU0k7N3atuNToDCOiKjirXKdRZH6/0QaVWclGt1xV1Mt8vwxSQRt7QM+/bCLkxHGIBjcMVh5xzd
T0NH/3zXuOiy+XocxPY+kn80FXGr9H7GYwWBAz6Wuw1sUxCQJRIKEj/Af0UvtxiI3ipTRz9GaBlg
0AZlrU6tEsW7YEmnvwDc/7c8//eKav7Py/OWUuj5v+7yL88/LtDrn/lb6B25f8AihtGBHQ5dXrAK
Af8SehPo/gcaNxHgRls1gqwnf0ulHOcP/kDo4eYmgSSMAtb7vxfoACccFn2UhbDABYCxf7I+O/x7
fligAyRciLuJfPSQobPiBC+WTqtaRps6tDzQd3VYQG1ivXQju3NrqAxGpWpudm0m3WukUaS0MMve
yca3Nh599s9l16unH+7da4ssN+OnDxQ6cDRRJbGduS7yxRdr7ELXymfsEe5xdThMKsnw7sAn7PCN
aYII0VFPIo8vGxCJuD3t5CMSIPuWEf1y//tPwtzgxUdZ3XqB4NZEJCOxvcQ/L/eiaWWfrZMyjk3j
ZokqoP9mas5YYZwL14m/Zp00W9N1BpatmB2Ca5oeV9cU7kcGE5dLANIpSFrQUIvnPTKtD45th155
AQg9A9I4jAxm4OxVVXw1hKk59IKghm6x79pg+ELaKmovRniXCJyiq6SrsuuGCd85BLhhC7irijZN
l3c3/WgswmGb+tqtwuAiHtWwSRwF9FrGwv0OqE8cq3JMLiQLwBWq0XDbjPKi0YA5NKQ/0HAVHC3P
/1INSP2npvzEB/FOVpDNX6eBzq3prYWBBQz3NEzvfCkvTJyCk6Wyg65VmWdYuohgsmuJfRrTlvcl
tMonUdjXOlMfEKaFdC8dDzxoTlRMJh+jAqKTVE52myb0V0PDDY57J7js7NTb2E47o43p+qulDZYd
bmVzKLOg/1BrdEUMl/uzvmyCDY1v7wwSg2HD8GdvU7sUqU4JDkI3/pcIzv0+UDR0NnPxpWojYsVA
89vvktHSt9opLO4fcgBIJ/b8DWEJbLfKxiTdTCXwsDzoxxXb2fnPUre5POfQdGmRZZQwk3K2pWau
CyuunyxU79ODCuxHEfLzqbUzW2UMk7BHfbbm7pzO9ncAop+aNiMzTzIlo/K1T+wkNrVk010Udg8d
ZYzqnRHySxwlBS0KeiZxo89wN83MuYLhCu/ycByBX2+m2V/VD5odI84+uLgCt6U/WOykcthNpIVk
jfe5iJNDbxz7LHPxGuUD0ErtufI+jHPmXFl7mclMnWhkfC2qVOyVnghe01Z3dC3CbBA7fnMKdWrm
+rHsF2fjFslwUqrUm74shlNSBrit0On4sj2Flo17MoRAhZXpHR1oGB1WFLVnsCLtPf3qu2RkS96g
i996TWffKOTH5jDiJGOQIfybNEnn07yM8Yf1hHsWt1Z0uTB/I429T/JztmnnXSNKc5N7Q804eQ7V
hdP14qaWkLNqdD3rk9xpf6/CMgi2o6ssImtg8TJH6XV2wTAnIiI60rua6Ssl1Tg/06Aub61WwDBb
n8GlpHq+6tPGc/ZookRCWMKksnfNJGBb5ZWw1vmrql2CStBsGI548BBJKG6Nc2tjgyMztelgZYSB
4eNQ8tG+G0H/6eRggrR8rBcw80V1b4Mv3w1TmkOkG1F2DDLZlIsmWjmAUGuCTJ17vobDVSzDNl2a
+uDSAAMJ13Zq6zfus8QF9MyCRzs0yGSzSarQppke+tk2LdHRIcqyvtlZON7G0WjfW1NaX3l0+dDN
MJ74ajX0lxq3bEnOodhjCk10pK2yq4Ep/aY1xj2FGlZREdnNWZLAkwvlsBw9LatxG5gMCjmGzo9z
xYuljd1/mHMB8CeeTq6D2selV/m9BKlAEYtp+Kmpp/Z9ht4M8vRUAcLqFOLRRTn6Oi4m0EOIidFs
+Gra5QGxBLXd1EfTegTkzTxoHWwkqJnClHc0dyrWNB7Xm8oEw0NWosik7ZLl9WEMrOLMDsKkfKAW
ENF94TkV3DIn6mhnRFnQqW9L1BoIBEhpkmsEXCTs0Bbg0kMByJxnk85jrYIrVdvxtqrqQTxgPXEY
6dSX7pz478o8qW+iQK+Q17QgI7H0ncfZXUhFaCD+dXU3fkFdN6JjCr2zwqv1Thc2PVFnIHxLcRZn
xyIZsjCB3hcj6SiRTZPPU4BqynosCFHoTXNoyTE5h5uwYOVrRudeJk0F73BC3bahLxfA++uMwdic
fvJMwpEXJ+vCOlFjnipD+YH+WULcaj66Ht2Qovgyh8H7vIO3s1l0ZG7qoDM3PDIGz24WX9aNykiF
qDms7vteOfcoXpx7K+cfiiMZnOkEKmI7sWDYnCjh8ZXj+yzq9CmANP0+nbHQuMK64X2HE8T9vxr9
EUHhgmTgKg3CdI9uFqc5ay5QDylPeTUCbS3q9Bkban403cQDPi3VnRDTtKO/4debQobRZVx4Z4rW
D4qsclL33dJ6TzNw6HFbmdgZ3ucW8Y2UP+khbSa0OyOQoJKlL+rWoHhfXYWZLz4q1iHAbTgxriZu
8ZYZZErPPwz6+3aoiCBtxzy543+1Rw14cZvXZXypG1XeenBI6IDbLpxP3YnbmikllRF9Q2D4Lf6x
FNXwu1q0BIlNvnd0hOXJvSg9eYcTc+9GqvwAZzhIT8HcsAwwArmvZsh5PhhFHkL7bCY1hld/qpCy
Ognvy6SbiaigcbyfkVDcpEW33NZT4yFL8ewjdOjlsnKU9dCriohf1z5aUG55gwn/cvCX7lO/bJ/k
0ka7OWm8J3dgrmSPRXxqEgu9W5nV931XtE9pa4urDDXwzUwLl/TDLj4I6F5HlmVa0g7vHWHs4jCz
beQbN/Sgafp89s3sjCAFC49VKy8eOxGXd2PGmbCxdbdPly65WMpoeG+7JURPMdoguEBje2er9Gre
j8Wot3EWMllyIl89xWikLhPd3tt1oZ5zn0K2NSFsvnqMnksmtZDbi7UDXnJI3SV+3x7wX8vTrLP0
g3Bquv8oawUNQWaRm0XO1cdiMQ7iPVkF50FmMRVPKICXKWQgNYuBOAOBFzthQ82684CUjGHn9V7/
dTBpuisHsW/DrjwwcUpuMMFHB40nkYmYV9/GtlRXthu6X7MSgSxeAd5Bd5E8LBnSV+ZDTN3mIVtO
BdvVRZGQXRWls31iNihp2znMU7NJnhuk509/LhC0HcdLBM6EUkkYWnKIk2uFpNbjBEeIDiFRdX42
OxaZlTxZBNfa0AM2xeQjY1y0N/pXdiPd+26ool0/5e69HHufhiR31sS7uIi84X3SyuFrPjEW3Qrs
BUd+HHND+6DPP2QKVTAnkSz0TxPKmDM874A0q6jjgTdDYghISTjVMZAzN39uy63bS5Q8fRt/Z2YX
k8Eb9V/r3o7HhuaF79yXhc29dXSDRiLuOqfZ0SGc6PTSAEAgBGza4N9L55uuH6KdQhX2uPJBtvaU
JjdAp6p4ld/GlwFk7CevWfqrZDVqk/3lm5s//yInDR7IIvD4b5EoDwSD1uopY4hMBvCIL4HJJZ0S
4n1m1re45bSQGYUZIqjK78Ir/TODUsTb+qLyz6IKLO9eG8fc2JZQT1E5q8deWzyf5JAvDkMNUCC2
mNTTvEz2DbPX9Iivi4szUGkRKLQ4IPqCfeh9NVX6omsmSAe+zcKUziN/NfLH9CYuuv6v25/GU/zO
D9q/SpV/VHrfNxX/+ZMa8y+KzJ9kmH//v/9ob1ov9K9/7H8HemY1gf7nmnvTPePm+LHeXv/5v+tt
N/oDSBZ9QFqbAgqgoG77u94OvT/WQs6lvgypneP1b/3LnIQsJQjZ3EJcrWtB/q+K24JLEwb4iPBi
C3h0LvmE/wPd+buk5ab9R0TLWsH+uye6dkKp3tfUhtDFFem/pLUhfKpxUNBeo8gjSmahBuyOI2qp
5jxdmGG/YQD99XKU0hRXIMIwSDruiwofYmAyloO/Znj3c/DVSDgjclMnuOjep37cLX+16f/j13tR
Na+NXuDnGL2o5Bmnr/fxR7euzQbazZI9t7Xs+m4IPXHf5qI4/vB7/31TfzRZ/3wVXBzcOKjwoaBw
wqr+0vUJECrGJoMXK3KtCTIW2iz6t8P+91f52az791U8l3893V6XDsfP3wUDD81dYEEIzgsEhaNF
axCI46cUfREY2dh6I0fi12+FUw14KaMWP1qzrH6+HoZw+Nkm6jYIVsjpi7Q5ZJJR/u+/1WtX8TD4
MxHgHQlehho5I+4tNA0Qov3M/QiYuzqjFbnsfn+VX+/d6uXE6sfTznPwkozatdLOhjBGWFv6WbjN
mK2Pm7ILqPSbeG4IP251dv/7a/78rK+/F61NhO4RIvoA5NLa7frBKY5Yi8HtBBkZ0qh7blttsJso
V6/wcok3vt4rl2KJ4YVajY6uePlouKqym2osuZScqMjjejmoHA8B+h35Rkr3K3dSMDxhYsBtDFmC
fv5WAZqYyKppVE95X5yNeSFOgnXi0m+8+B25N+Hp93fxlefjx+uFL4Y2GNEXRJhcr6sdJuuVk0Cu
RuyYv3Gd124h0ae0Mly+3i+0AhhCCx7Ctc/BwJR4eAa6q5prXD7BGWzfuNhrNxHbKV5VNgAghOvf
//HRaDsR9cXMpHZ2IfVMnXudCUEoHmCpnTDRW8EVr365iIavy3sWCPHiVZ78MYlId+GkK1dEbly4
+5wJxSbNycv5/e/12qWEvRr9BTYntDE/fzXHwvQAmAgXK+qZ3eBKcd0Xi7sB29u98YKti/e/964/
XzDx46VevGDTEqoOU2e7gWb9LstALnFmah8YQ/qXmuLjAcXE4++/3WtP44+X/OVG5qivS2SBTmZX
cOHRaeb9kL7xOr96FYh1MDTxy4Nq+/ke9rECCAeYEtZQPN6UDcJ1K6q9d/8f34WHnZdZwCJ5CX9I
gsRvs9Xy2vQVZa1pCCeYGvHG3vjao766nzn9kE/KEOjn79IhTekQPcFg7GIImFEsy3Mp8GdVqs/u
Y9ar4Y2X69UnMBIsh5jkIBK/uCLQBdnlwms3AwezIy3rp8D3P9O2Cvf//AbCzcDOx7MeMVf++avB
J81SHbBkZAlALF310c7Hz/jGC+X8PIRYH3PBwg4eO4ZozkbyYsXNUHaNMsB4gtoCcX3t6W2wZMVe
wdY81pqCXIngmCSkSHrBoJFeTjUTAuRf23/6fRka+bCAXMDu66Hn5++LF9WeJlhlGweTCi0IjFv9
GY7Mqn/jF/yTjf7zm82VgM/ZQGbh/r48epg+jRDjoR/NUDud29KdDm2rvPtmoo0jiBxm1tMgY22c
jcf1oQIT9MlvMDhDfDbOVvvGUejXlYY5u8MbCSfStxlQ/fzN9cz5yIKBBvss0sgXQVuJjTvoFB+W
nboIFrtJ3PUjfcY3fv1flwKu7MLNQDhBsNrL49HseqYaHXYK4zWAYxqitRcifd74ZV/9fj9c5cUj
RixIvNCGoSkP/xWzBXhZ3SbWEWg8NIKnBrjfP17i+F78wNw4po2/sDUi+B8eJ8p2A/i1wyNsfGg5
GBt//8T+uvhwFQGPASo+yOGXvJm6QRLQh0PL4DkWd000Y7wr++Joj7L4PNC1Pvz+eq/dRx7ZNfEZ
3MkvK0JSNlSKATuSKLSPWQSV/AVJCEzkoqq/cqc5HnYm5RT4xvd867ovzhNiTE1L27fdyKpmgqOb
5kxl44JE0+oucOf5W7uEfv/7L/vazV1PmzSjOcD/whE1Kqpa2ZFTBJ0zeBysEXCpG+OX0XUMkCDD
r/Hx91f8dWWP18oXSwacOKrmFyv7SPZpHfQp/ihgjjvRtt2O0e+0sWrzz4+dHKU5waAVs9eA5Bdv
RIljrtTCp1GnR7mH2zAe8HP+88M0oicEUxT5QGbpDvy8rgC0aBrfnekshkofaQhVG3Act3ZbBjRS
7TeezlfWkp+utj5FP5w6dQrN0whWK9qWibP1AIoKova65S0c13o++Xn5JokcONb6dABt+zOB6YcL
8R7nMsugd6Cy7M+zyKrgYlf2Of3niKGYmO6Z7a0qX3qnb+Uuv/IqgCSnLcL5moL8ZaRgWJpoKQd2
/8Ua4veyDdx3OKRG0KNBe9aAlCV9GX37G+/CK09mTNAHO8Sa9iBeYtaoScTgOZqjKEJN/HygFZQD
MyO3J+ufr9Xxn7UyAHXKlGD9KD/c3EgxevFTxYEqa6YLMbbjWeUNwXkOy/00YBbMNrLtxzdWmFd+
Uloc9B04iPw/zs5sN26kCbNPlAD35ZZkVWm1JVmWJd8QXrkvyeT+9HPYMxdWqaAa/Q000EC3O4tk
LpERX3wHAch/arR/Ru1Saax9z6j0DiDvRmvqRVPWqCu7MYdPs0WzZ+35KpQZTevvr/o303Y7dB0U
GJiucWQcq0LseKpbKdlRKHPRz6XV5p5czHiO2ng8ZxmF4xV1In4SRKpHe0uH8qybVubsmvX6ZjGS
g07NVHlBRaz+v+qk/8+sFKHTNhahKTdAlDYYUL/+hPRzoOdv6S8s/BodgBzE+n0URumemSpvZuU2
DjpBPhmZAQzAXo+TYSPrTRqFDFsvlgiTYetaK1H5SnLuZ/aWU0O5zH8N7isHrXs0VD/FddNU9Lxi
LI8n0UgTbbsuL2mjLWeCw1PTgViIJaBT1NOPmSqy8tJsNlpaqOin2HWCWDel23j34Um3HTMcjbw8
Denq61enEjf1ZUbNp7RRdGiOQj/eVN7HPxAB9ZbPYwwPY8HXoyx60hq5oqtzovOdHUMzdngm5vex
TNaX9x/oxAcyyVLCKf9PZmubr4dyjUqmCKzbwJJDvO+LHraBOeZ0yPnX74904gO9Gmn79/9sFXWz
yHhd8jbwnfHJQ+lNdwVmnO8Psp2Mr44Y7LlIT277H/suueTXg+g9hj6NLmhwcXC/kDTHf6nMqbn0
E9taA2AB8+H9AXXj1Iib4nazH2XUoxm+yhKgl2REeEO8QKmnEQ2VBcw0BJjIGeP0op7HZIdk0z/g
KGr8FYu4Unbd7lNzKh7e/zmnXjIfEoQ4hpc6ufvXz5/U6B88XHMD1x/Bj7Ui35Ei+PPxQVBLG5Zr
c/tkJ3k9iCNpiFYtdHcwEkYWLlOOZJoSW+ucWQenvqbrW6SNDGTelD5eDxTj7aKZeBngOFTPYZ6a
sOYxpNTt8YK693JmtFPvzkMAibcfhG6W+evREDA7czVShMWDKL4uxkVetuyi0cdfHk6L6Mz/01se
39zc0u3MBQOLIFdVd9PghbabbTM7k4498Sy8Ni5R7Ih8qOM3V9SNKPwMzcRC49SncoLwSwt0+tFU
EYUm5I/kosAnk7Pcvt8/S9pbR4Fki7lfILC7rbCCi9oY0cH7b+xtpmMbhkIU4jUSy9Z/Gsh/hqkc
Wqe1CvOgfIizG7EAltJledVMth84dDhjGP/QCi3eSbQdeGF1V47ftmfOlzcBJD8C2SfAAptsCyS5
18+6So1exoQmxK2vVaevPFX1nYVVznhjD/QQh9iUltllN/rGuTTtiWXAbYCin2HiVvgmtBOY12tD
RfPdUuUm6hHNWaKpzW5Mi1bjQeGy9/GVwOFD0wzsNUpkx6f2YLgzLnbsIhYkNLoHzW7v0tV0ZiW8
PXqApLtkyJhB2EgfXwfIOSdz5/JZHZjzYem5zeVSr+6lFfvpmSn09g0ylAdsj7s3muTjCxV7paN1
Nm+wwT9e0DReSo9u41T/CoDe/p1OFfaL78/abd9/fRKRqjKsLdPI9mVRjn21Nuiws+dEmk3Q1pWI
LMwBnxCArD/lAKNA12vjJ2mQ+bpNzeai6gz1/f3h305XhNwEBtx0iCTZ1V4PX2E7nGw9zoFWdklU
Ou7vsnO/2zUJKunjLTJY56LKt1vONiKXVqppZFm3Hp9/NwM1ZXlm6BIbL2FwaZXDQKvZWJ/5km8u
HDT7QE/khGN+cvZs//6fvQBwtGlbADaDDkHQGgLdzp7lulRW1LWxdSehV2bYrKTkjNyyhC3x/ms9
MWdpnyScJQYke3RcqO5WtJu1C6pAlLHco5hcekAZevrYKEzCzgx2YuOjVMJV2UX3ve1+Rw9rGqKw
pl7b/D7UHfsihswQ4KORrng9sjDL+FKYFVflOZ7U5lKHdBI+k5Jf086qz+GYT7x56rGIAYCD0HZ0
fGswStUjb5vY7GXKch2H/idtRiKqNUil5YKoTnk4sSXph48yXgJldDJnCAPoUnj9xbXKL23ZMpOx
yCgbgHaoDg8+bgvqzOs+9W25eCF2MLlO4sP+eqCqxtcQiUNDh+UQfx0XICG7Rffj6x7Vl3v4+ETC
f5YSAUke/j4KG2nNMlJYEU0A2wWUhd4MnyZscKLRaabH94c6sfk52xAaBUUMvo6rfHps2Ytb81xu
7sa/c9SIX73eHZFzonSkoJl+e3+8E++RHD3yFpuMADZBRydlaQnkk0vDvt64XiRSCphdl1BR5898
/JN5lJw5Enk0ssVHcyNzqjbBBKAJfMzHcIuYhwF3uLU2L3WjJhf4/oOd2FM9Yipr2+VoejlGt+Zz
7ZRoROtAr2AXx02qcgTPFP7C2FPG737pRu0gOWvO3JxOjUu6kSHh5CEmOZorQz/ppWG6jDvVZHDm
IbM+GQuFxo6u76+0ETQ3aAXFmeDuxGdEoEAI4BJ88Q9Hy2F0R6vqRcJW15MlwEIVKHchm9B1aRt4
/8WemKEe+5yNAoisMeqn1ytvNSccSKcKlbha17AcVuOwOKN3MXR0GWCSIs4kWk49GtfqrXyysQGO
+3ckLCc506JBidNyLg2xgudO7OZh9bLyzAzdZuBRGACCAIoX75AHO04YWI40+mSJ60BLsvKTRV9f
lFt2un//BZ4chXPXNuiH3QylX79ArQJY49jsJjIv5U7GmnedinT6cC4MO2ysoglB6cNCRvp6FJVS
enPwpgbYTot2iLKtXC6snLpatNAZKc9skadmBRmq7R5DUGFtrcH/HvWatjrdQJMpE7D/QovPPS7B
U+AQTwWuzOWZD3VqNHJ8m4SKNDH3utejtbXKHRPMD9bSMrmiVwvYVJG4l3jkttfrhJ3Phz8ZOzKZ
aHAAjGkf7ZKFa7TTjPosmMYWc9k11YwxSho9PhdFnJjsDLElxsjRWv/BWP59jXNr6WmfsY7nEZuV
qEI7ELlF46EPzYAXvv9UJ94iL5HSJCIFoBv+0YYcI1Ot+wT7N8dP7Tri58hfNLTaMZY/JHLJ/Fvp
x3dHTmyypcQkhNzHx/baeNWczgaC/DGLwwLLHcvArUHRbbGzYhwA5lmfzpwEp94pQTVm8Ab94iQ3
X0+WtM9FW9H2GriqvNoajHclzqRBYWGt+P4LPTfSdjb8E+86LbIwVEE4g9N9P16yVfcljuc0G4RZ
0fIp3x/uxFEDlJy7/BabcKYcPVjVdx4+Ojp2q/PaH9bFFncraN5I2kpipuEvV67M4m//w6DOtq2w
HLgtHQ3aVRjbZxgZBWriJeJhXXytFudr6tQdlknSxHUltc6MeeJ6xsZPVG1o3OrJub9+r8pbG5Wb
uD5xU9IDYKZXfjuX35Y4zX81lVl9tyuti2wsJC6Naa7ObDZvY+mtKsQWSkSNwPd48WtW485mmdXB
4M76/WDQUlSmXfJDxHK4XT0R7xS26beiVWdOvrcHxTZdWSnE0SQUjo+juregUG+Gb7GBcIiSRrLL
zdy4f/+Dvt0FuHW65CGRlZFHOz5fR5yTs8zAZoiAOv2erHhQ4YWn6BKzMAH4jmde8uP9Ed++0O2e
S0oNnoNBWfZo30l7SIAaLLyg6rMKpFlW23f+sOJm2lFW2dtmbdMmk6D5x+kpP6daODX6f1G8bluQ
jzda6L+LdMRpOdMtwlCtbfE7cEGE0HZmN7gLgZOkkTarY5zc21lriwuSxfqf95/+7SZhcoYgCKcs
YRpkSl+P71CRIExmkzAgQl7y94+itaYD1sje/sMjkSIlM0Qp578E++uRuDsYuJZxStaxj1V4vXrY
gfoFNf29M9pLemY7ertKofFxjSAu5JuSVng9nMoF2IRecZzQofKbAyQqpryIdKwsd31fN4cEp7CX
dnLbQ76Y1tP7D/t2sTA6qXSP4Bv3Eu8o3ukHB+8xxegox/JrnDnxJM1r48NLchvFo9BPtQeJ6VEg
wArxUGnjcE1q27/KF+vTiEXd5f/wKB5wKgTbXCD8o0dRaP0EqjRe5LS2d4jSMW+it3Q8pwU7sfJJ
bhukKjdHAPLCrz8Y9VOw9vWAV79m2ZEv0dT7eoXZhe/OV57Xiw+HpAjOtK3YgRsMt6Oj8VRiLI3c
PpHAQmmH7Wj5ySbvtaNpxrp7/xWemosoLzHF2BKW/znV/LvI8drSuG/RNejSeXqp5fTPkEyoImOZ
ystWddoVNmT2vY2H3Evqpu2ZpXBijyGM45WSdUIQf6wNtstiRPpB8B3j2YRXDRnFOzC6LnnM2e0e
DQPUZ2BbmXy0smTpzjz827iACIteia1s7MGMOtphGrG2lJTp49XhwLzwMejPrvFlz8MhTUqF1LEo
HrCatv+HDYeB0Rfwkdl2jnP/fZYpmKRcAhZdqlDwCy9Hb02fdXcozsSuR8udlbdRf3ACYiXCbjlO
JsRjWle+BQxBm5QdQeVSB52mzTM76HFS7/8Ng3HR1nrNpn10rYGcjW2taWa4lbUXvV9uTr+r2DVa
LkLpKO0T9cT6qjDFXTzjKSCpdt7HePmc+aJH0/nNzzjaEaxWm3qC2yzKuq4KZtvtDgSG06FxKzPC
mnLXOOC0WM0k3hAz7t5fTEcn1n+jI/BDsYKRBhrZo429a7Imy90ho/0wGa5siZe3lgBsxVHoXJnh
1Gf9d6jtRfwbQWNbvkC6z6IBC8hdb5YY0WE2f+azHm18/z0Qrh98UqI5Lj5HC0SMaWGnGb6Ncda5
05WGCjYOoTcV3SVgHF/74rZ9/MFobhsUJT2rkWYmSJveURBrLpbsbDzRI6Cvya2NvCnaMldngtUT
jwb9k8MD+Qx/HYfKNCSXsSDBFPkAgarrQYdQfNGDIjQu6AtT9AC5AOrO3HuONpz/Ho3S5abUYmwu
I6+/WgMxIc0WHE4r6N80xOfYsq6hu6pJxy12drcWYFxMpkOC73Bx5onfTBnq+cx9dBGI7dlrj47k
Di8QcEUbyQ378wutixfs62V8ZpSjHR3cPKJhgBNUULn2GMdyn6HMaGBpDD3EFDgZw8UEu5LL2d8J
mNc7qDvb5QTSg2msyZnF/2b5MTTMpk0PZ1BO2Zhp/64JoBVaXOQY2+pak+p3ht2O8inD81JYARoX
1Z+pRp0aj3XBmU8sh1z9aA2mq4VdoWgNwASYiJXTxgXOjTK0h7WLPrizQFIjh08KH4ET6/Do0Vo6
uroCSU0Yc+vYYWyD0TbnMluaPIdrfbOFMhSHMQJsx3dtDqfXbxF+AB3Tw8RTKa25TuO6pdd9rUID
B4SHfqTGH09DDsIRG+jJtKczH/HNutyGpzRCUEcXKTP19fCGAFXb16kRMkm9g1h7OMpOR2Jag90k
rUa7f//Nvl0VWMtRg+YgpqaJTuL1eODrixg0QBxCBrVwva1H8Bxpf2ZVvH2qV6Mcu/EVvukLWdAQ
T0UfdzoP2+xyRnmnp/79OJr2mX3m1HBkZzdxNo0UPN/rh8JPFAS15yQRmxgd/ntsJpcsxTG/NCFt
ALZfAMZgf5JZ+4+/TcijpAEI/Ul8H73NlFQjGn5DhKbXOC9pQRmzUR+UA/GRaKtFFE1GhwoQK/71
05XNUqYOjr8hBM3yxce1BGOPuj2TgXs7MWiA0BwycNxkiMWP3mE+4hA45X4eGRuZnP72ZieyTL/8
6AtjlC1HREmUxNRxakrBR0ohqOVRaxlEZrS87jNNnZsPb3cqoMQIqJBd0xbK2fr6jZGqj4EQeXkk
xqUJ0lTjeMOGCZ8/ivXvP9CbI25TNBFTmVxeNvbX0fbRYX2taVlWRJJWsV9rAXTKthO5l5u3qvIa
cZWQRD0z3089H0oIk/otsgBaX18/X7fyghPJWwQwJikZI2VXRu0Gs9CnMyv51FCsKM4X7ivkRY6m
hV1iPE7rFxWc1ew/Yx9dhc3o6S8WAsMPL6atew8NEhn1La13NM+1VcLMxMcoaqe1Ofiq/NuZzjnp
wdvvxXygHIHufzs2j/dbZeq0qNPZygR0l69Ds67RKqz0hr5XdQujrLzFsbs7Vxt7u7hej3q0T8TO
0tCyFWeRqY/rxdhm/aGBB3Hx/lx8G4tQ1CSDxrFJCzr1zdfTwp6XrJCCS4nwhuwOIzbQQu4My8Vq
jWs9zeMKu/LYxAO+j3+8P/SpB+QQ42aLXyk5kKMHnFfVAkGduQ85sKhwlCzgRGjnMkknRyGpTXWf
bC9tZEcPmA8onmI7i1xjHPdm2xRoyLAsf/9Z3k557jRshPCBSYHYx2mWxtWqWu/THH/TNR4OzdQq
Yw92oqguZGX0/ZktcZvW/xQXeQyGoyEFpwZuUdwmXz8UnlmWlCtm17h6WoekkDjx2FkZ5d2Wq4LP
6p+ZJieWAFk/JDhb3pzw+Ohbpb1lidGdcI1xiTb6Xqdm5YrGu+CiArAVXfnN6CpV7T78WtmPEd0w
KkaU2tHH68UWfMkxjxIOn71d55A2s4GUbsNl/lzT/ImXSvDvUJJj4XGrOnqpfq0twEFkHqm+h4k9
onPAmGZDvod4iKn0orAaPPU//IRc40hjccDhR7FRh/8NyC13mpSCUxEBAdVDckvxozP15sVqNuOv
94c6sRIoXLHMSRRTzj1WUPWDSxUgHasIHb0LtWS0w3L1f/8vg5CJJs9BK9jxdViDt4ier68iBNDT
Lq01Laonfz1zgr5ZbqRPOMao+5Gz2YSur9/azOWN4mLeRPSWy/uStHukqW46pIvufHv/gd5skMx3
bP0IPVjfFve110PBB8Fvt4TKlze2+RijzIovs3WhyTVq4k7zI05uSAKhNbWy+J5Pg2+emSKUUN98
Ou5PSCUJkDclCM30r38E17mCps9C7hZbK+gDF6tZGuXdWK4qKULcghTm/k5W4fgU0D+p8jLQvErD
cUyndAde0MeksNK/AJVa0h9ZgRbDupzALoin1K3JUHyLlyKvc8wSRyV+11UuYi8UYDcEuIpirIt8
p02JFpthumCZp2ERSLk3P/TYB5mP49z6ogmdNJ22/z5dMUOTblr1fyHNtNO31Vgd81NXuV31W2IG
OYRYHGbAGkSTSUB3ep9XV0ObZ1eamzsYE7pAtJ7ntO4pkNdD0uXu3rCyGliODsDFD6iwed0t3rC4
JQB2K70n0juGde0ko9J++4rep68FF0IzDxraonT8nUq/cqOxFPlQ8+ObOb5qu7zCvskY6umLvgiH
dklIH3EcVRTJixCWpt99nS0s7T93jS3MixI7LBKEPEtjv8hyGUzsP+U0u/ZFJyEvmjtM82fRh6VW
+pZ70aVKTIe+2tC5iph/Tnc6rmo001a+9OH6LG2sRU0am8tDM6x6/btsawBAhx5Lmm9ScZ0do7Jr
WvEJvWwTf4IMvSJ2HnQFcdQeFT/VQVnyrA+JRlMrpnz1+qV12v+Q4lhH7GalyT4cXOBq9yCSWha/
MMXgf7MhZanv7QA8BdtEzaqHL6qBYZoFY52XENoMgbvVRWrCs35wsrkvuEUkoJ6oV+aawOGzNLph
/ebMbpl8zWxvlGKPg8A0lpflMA7pvQuzdITEmRK13U+T25RT0JfJtOThVpUlxs4WZ26+dS4d+9y7
6tbvn1bQaQBCstFexb2nzKT8hbF/YSRhJYSXqGidutwATj1q9vClcVLN/mOsK7Z/JKWVTLUwTUb4
YQDMxw6gwTLIpuvhczUwIYOehew/5vFSoVkfWlgyhyWx6/rFswsNjz70EunC2VIO7vSdvXI0tKAf
rGK9k4OHDPIAcHVRJm6jdWcn0Dt7c+iCDL5D/Ed1tWEzlWNH0bYglkXXnj1rWRU969a8dmOY5EIu
L23qr/oVMC1r/Qo8HSi76cd9/Uh361xGth/jREhbxOridowvWTQ22aLdQgeJafgnGb8+lQL1SI+f
mMPg3STdm2XJHeupz71h3YOEYwcKkd2pVItoJdITcQEbiMprUEtrWV5qq2Kh7ittwaYhcAttRSJS
5wI49rXZGVXrh1sJ3NeitBfgwnda6pEGDFajoBZwPQg6Of1QH6th/Y2LHVWsKMYJmWZxvVm0xtoj
EaqxDlS6WBc9yLW1hsubs5MkOAXyHDeGkQhUqvj8IEsOlsZLih823sMQuNxEw2AYJA7mCXTtLLGP
G2ePRAYvV+zuhl9VvuRpGggj8TsIGOghlLpy9VJa/aei0eyyu+x6vGOHQzfTGqzCkUuB60St6cT2
TW3mTjXgXZSldXrZs1vnaKR1v28DEw8bOzQsIUBTZMPktcblauJCOH2NS3sZBtBHpiz8nap9d9K/
dnHD3YfozrPNfKtJ4s8699B4r0EUrcrYtclqAcIB56LvlFqwBYp8MeXdXZXLRV5I/DywGtWrvoF8
5NvG5P/24H4k4x64kfO3b7PJvda1Qmnf3cxQzWPl0pGP6g+xEsJDGkmb34bJnhxgUGk24TRjpXet
Oa0bPy5ckIcnrW+68lCWiWNcKw8/qpDtS/vp9hUGR9mwtJcw3svDZMc6JhGTTPTASabk1omNFG7u
UO2N0i8+U1drqfdUrq/sRy/Dq25HuqmbwRtyt0s/O+040bzbAjQSz4Crl/YXz5SZz72TK9ICAyzK
Az+LkoOeFsMSokMozQNya628VjiD2hEmtgOA79w35LM5GPggBwLgW3sjbIAtD0aRlfJG5wSO76SV
zWAUtL59Xi19SZ/g7cn4lwtau7rPC1zN73uprT6O1jifQqoWmbv5c48LxvTu0gfjXCMa3UlRxX9A
IOodhJ0qq/Zzks1w0xe9Yc7FOnKX+84x6vo3aGs8WDsBuKfdNevYmX8gSJGdDkTTGcxq5og239tm
RXkKpHvvfKmXVa5XqcgtWvutGdj7U5x4vVZfWJNylLvX7C6Z9YuZi0IMSmjy8u7v6MFb/zMWloTx
nfa6NYhQ9cIyfhrYOQ4mHfTQ3lawzdqoSkwumwSWie+nUGoxY003VWqXmnLGz2+pZf3HHSoNh9fG
k4pu2TQxev+HtHKtfXIzq8qIGBomehqgDFth7hTNYmITCUG56iFXw0vrDti14qpYUPeQt5mwJzNA
KINlEAQ+9nOkB2p4qdCFdgE9VNnA1qgX2E+jA0FjqTeCQtIM+Ioad5FZ3tOcUDh9ghZV/U7qFpda
aZVjQTa41Z90QcYsNJmLZuhKcFq/1LB6Dwi8OLEhPqbzvQPiHu/PdYpvitSE/MzuI589ncIvB+xY
vChEPQ8lsLrfTmb31UXbzOZ9O03OPY2nCQgjjoWXxNO7mT5H5VzVk0yHL0QKHinpFBTDQa6YWxww
NIn7Hcxja8YT2u/si1VpyFqQ+1ZP4IH5WDDtLrtu0fSI3GiqYbWM40GIEA87AluWZb4HZx7fcLtZ
ALpW5fojE5zfl21vgCdqU8yI8xwj4l0n9WLveItu7S2tTg5cPnANaZeiBRCNLiiN2qputHBENB51
VC9wQ+c5XoA1zrjMx5wxoV2MfJRsKXEGGlG19uHSTUNxqbLRXQJr9NCO4RYH+rDN5gkv40Wo+SrB
9mIJ8rx2L4qq62csayZPjzTBMQR3gqHCAStmNB/6EMPt1BtHROZszNhKDkn6wHZnfFMmHsqBsfjq
q5W7yVewkvHflMrOvY7558wbATG4T7OGOpLmdkAf6A33J+DcimAV45jWuWnjai7um2at1cGwVN5e
zg09OvvB7I35a0GnuYws6eJsmdsKG+iiYWo6yq+sXbxgBB3m/JnP23cgE74U2NT2cWwYITFK40bW
SiyCLnGpOEQAvIxAswbjhw+B4zrByHOOUDZnPIM29+YhE6ukq3zN8u8NnwZC21SKvUnnt82vrZEU
2XZbI/ur8GHnslPtYSLzj6RhicETQL/w9HI9eeqKPI8vrCSeQPASqSDByD0faoFetp+L0oGZ6ho5
nja+Gpx+bzZKo6Tvr4UfYC7aLGE6ouyFGainFksfJMtuHar2YXJVZX+piiTXw8kReLFWs9uqzTV9
nm/xNG5ptU5MgMnQY+GuNHzP9pNcNeOiSfLKvmygs8b8IWERXcKbXgOTziC4T27PZqbWzCr3dTWK
zwbSquan3hTAVjz2TGDP85BEaSL535oFzti70R+J+Bw3sxOU4rV77Ze5a8ECZA/Hjtiviz/Fas7T
HwfjleeqbDlP8jTLzKhWvt/t+zXReBYdTjTRkoX144Tc4yqeO/vJsBflXdUxfQBhao7Jw+omNRb2
KO+v5zEmuByniSBvXFvfiJzGSuYQ4ykf28V0zu4WaRjfleWnN1nZVFbQayDk2Qz9PAvreGRjnFbd
+trhr/9dQLv3AzFamf5gDFjzBzYSh+q56CRE8ahQ/VB/YlmCc0UPz8nnYKMr7lLi2sd1ABkdaY2R
XTe6Pfhhg8UkAT+I3yRKktQzL/hU9rhfhxQfdZDY/sNIu0m+i+cMJFlCjTq9yCbM3uEIJBPYN9qY
3H3cx6SDVxFDsk+bWX+2JrEJoujmzPckIdXON0fUoDE4+MNqjBo+RHaSVAdBPN1+S3NzCloP4nWo
koG9i8qGC4hmokUScDX9rlA+M6OMqB+N+qV0e50OMcGdhfXlZBAocdKc84vagi9zTazCra3gs+TY
+/n8f7R8sFWkZot2eBpY0m+U9as/hr4mv9O2mX5j/5L+mJKivKlttHl7k1v6HWDv4rGORYmdNBPq
eTBrTR20wqwfu0Jo7JmVvpp7F9IAQYEW+yKyCSjMg6PPenFplpUCL0fwvYbc97m9rX1tPnT02C07
OpDaKI1zh7NAcGphamvjjxVDJ84IBmsuqGNpOndU5TGnWGlm8vdo9LVuD/rdnb/mte8Vl71VEA73
GNbv1nLkHArwYTb7XYtfHa6+QqQveULnfIBoTase82GZVDRWMjYPbMXNLSKKmBZfc4Vy5w6+A2o9
xysAIYX/V+uM+a/WC/8vfszcbMc8lks4aINN0dJTnGcI7MqMewikxdjmeo7uZTOMnPVK/pimiU6X
JDXhqikst39RLOEO1PsbHBXf76+AwZufVb0IE+KjLA+65uA4TDq7k3hxkAXe07lStGFux2hP0lTq
T2MTjyyXZk2+O3U7fXJWK/7h94u4H0xjuPeFPxWHlogH+WSP93/gVhSddlkO5HmyKpXtfH324iAd
suV2kuWs7Utrmn+6WJIWgS2W/ldu4pOA00ttOlE8G+6h1LpRI3GTrD+UZo20yregIC/GQpk/p8ka
XHp6luZHy+ax7tzBy2+N3ND+GkM1fRoFefC9KZXzY0zK/DG1ccmgpbFUV4OTECLZFFPGYEHjM4I7
tV3AhFNW/Z2lJn7Was7BXa4LfNwGukGgmrVMP+eZtCibVmP9Bxh4t4QTxJlitwhIIig3y+FaVDM4
SbNe5N/EseLvi9km9wNH+J1Tpv1L2tsbQ5639suVfXc9V1In1q/55gEeLLMeloUgDizLdGvbtYAJ
csVbAMpy3xw++R3X8CCfi55b1ZJu1wTPzu50o5rrfatlNhl5HUejPR774xDkMrPdA5VL/cXpC9vB
n0SJz1Zns9wN2i5dElXc4aOZtnYY3O7scitFSeBRbRKLv5tgy7us5Lm5Wqn5WvvJ4GK/M2RP2bO3
+v7g5rzrwO+r3gHFYgxJMCiXSRaPlvU5lmDkUV6Uj5MxkAfi4jeowGx9qYF6aNhDKsebH2BL2n/G
xi9vJ5Wp5GpOhWntfI8gZt/NFRyWYtgqKlqsJ5e6hOGwn2fff+RMb7JotLP6OqfDu7+ECwybZDTF
7ZyL1d7rXpp+SwhYhys36fyH1I+BwvN66TEgx2KDrEglqFx9dosLqVt1HiZWa/32pAlhu6/j8tpa
u/XJmoa2DztbOTWWRwvI0oUvg4u9r037cUzX5ziZl/mG3cKu9r5RGLvK8voplEgmCGfbhMtdzMPz
dhZ/eebSbT7ahZl8KToafYOsl7YRJIIYIDKKRftbZnl1TbvftoWTvXL23Zi1bkgXTX/n9suIeS/e
DryAdXLClbasz/i6mdCa29Wpg9ETjtwlhO12KEpLu7THicf0aYLAC7KaXGz+edpfVPjir1prqW8W
cvrvlAmW66Qc8jns09L/5k1j85tMYHnXDW31M7dX87LhMbuQKjnX35kqEW4ZaP7RwU1+fGnWqoQl
wGWRGSXifsLoHb/9QLdiyZtlzyAPYtjqAZjPyGXfQBXB7unKu5FbKlCVuMv163YR9vdxUfat6+Td
jzIrrG+mSwkNY/qy/1konKeCuST/CQS+ceAg2DnM0m5Q3g8qzATJQ+onIIvkDJKel3iLazToBS2Z
h5sWuudPxE+DDlfALRvauqRwgoV7x4tAmvXiZY7F7zZaWkIQbkBPb3PIcMsIHzVwaCvl8r9mjTzE
lZhuY29zoHYoxfaBTA03gTLZeMOOqGmpQ0ut+TMy/fjOGJwJBCj3ozWski1qk9bYXNQOnoTB2Dpu
EyZAAZcrr1u6HwZUnEdn9S32brHW903de9/sjd956RdJ8QiLr/nVI7G+xT6iWfYZTvNz0OCC8azN
JFIDgxOY5v9M6g/lWHMExCnWmWyxjns/15r7bTBbrnKoiK2ndBw5OqZmoetnI7KXV72Wm9el4pJM
7Gs2Q2TWungG8IA1HXeGmAupZ2HmpIhabqq17lXQws4ZA5a481OIqUx2qZwwP8q5EYdlUhSfa5P7
BHkgasqHUsb5TQcipz/EwtcvPVW4f5LKqq/QrxPFlCMhht578yOZZVdGyJDjKZw94aWRZ7cI6EsS
Ythl0jd/m1FsAlXS+86+7xtjbzsjEX0NUjULja5TL5qc/DsHcR9a+xpLkqCwq7ILffwfryllwl6i
8JZ9SaoC5Grb10aJKetI7OVhHGUGPSiBL4MPjTasptZcw97S5xsLHoLPUdhnDx5OvG4Atztz96Y3
6Hu+cQvjVNHqXBlKvCAuot2dpndDRXZpq5uS7rjpoqBK9OgKSB1XOEdyOKaE1WnAXiTA7WnzeNCS
1nWjzvboUrcTNhmLZNlVrJfrZ9WX0t+tc1pcL/UCmk/vbKhRvljU52xyONVq8CpZVA5dfZG5FIp2
K8rDZwjW6w/pz5qM+IbFzTD3hh75k2Jyl+Czv/WiaH/6FfDj0CFC+UWRYbnN3QlGNXfm+lM/L6K8
07Bi6JMHvyUJDDvW7LGAj4ese9HNpSLsyAZr+GTFBjR0r/bk8rNYhaaCuuhZBcLr+QoaoTo3Q2UW
5mETANDiDNjlF9j2rt5JAPfTyxQP+hePwuHFMmopC2cdh+emmvxf1dD8H87OZLlOpNvCT0QECUk3
hdOo7y1bnhCSG3pI+oSnvx91J+VjhRT1R0XUpMrmAEnm3muvpkwPvqhrInIS+XVsjLyLZtuoXsyM
Uzc06bi/rAaZUrQhQXMQHYmyYeCOc7k3+jHw93qMVXbWgXX3oVVLsV4lZUDNstIWP7qyB14U2sIZ
wAbAJtiMwEYdYlfa6L3v5+Q+QkGqHguNcQL26Sv5xrpL9csgc8pQyxO1tyeWNkt2zdRyae23Xr8z
10VfUzwTq1Uv5dJGFYhetkedX5GYw0zo1Vgm109+lOsGKSxm2977hHv5ewu7HoqNuV3maCVcCGTK
Gwfiuha9NhwqikClhpn2b2vxTKx/eQ+ZdeYEs/rexiNOp7E3tmRFLCttzeLZI0gP2crqopcWyUML
BxLoEOZ6oMSdIjymXlfnbszn4moyjZk4r2GmFUpWaHvEUHQYyafdoOaDZVFjwIBJoAFXqiIvNEfc
95B3o2Xyv0/NjbBz6jYioEzi4kB9yQCpM/e+KmENhHoZFYhbUXk32NLZXjgod/yJIJ50b8AQU+1c
XrPaVZ2RAlipILmbFoxxQoCSwjxOsHbnnaNx6ASHDvyOpWPJ6zKO+weGKhW9/dLURNRNXflKstrI
No2/Gn88o5oOjVhMT9Yqg1tV6UEfoevnd32dCGtHCPB0T7z2TJpbOeD6XruzxbhKpCOVgNlbwjiM
AZDRc5XmCRyPPJlE1DR1tl4XsqBVczgGq9AfRkfv1Wpg3mmU61xeZp0vzshzHqZQMf9/SllVA8ya
0k/BKmSTsBlnfFAZXJkkJIevoBF1neQ4Jra/7jAnVowy43xISDGv/Jhwmli/yroczGNKl3oOpmrf
Nt7s/k7tQJIxNCfDEvUsIC90ypJkrmJNinXXxdb0NDsGYYBCZEuPN4YsPYYwmVdFqlIQvhe8sbQP
6cJeZ2Be+LDFDenjqRMxp51bqv3Zv2ZI1H2JociZDPyBQvCznVdQPzEwCCC+fjWiJe7hj4qMs6kU
snwz0ox06kUGxVPMhF7tK88IlsigP7gLdE7lhLqoS0PT3ALb3KUszmPbQtdLuk3NQYYzQ73zqFy7
aGTGR6JYvDY0AFo6XeTkSj4GnaCvFoguHxj5CCCMVowUQuNYhEPhM5NavEHdjRkl7w5P7uK8KlJq
jCkxpnY3zen0ZsULQVqxNaurvKhKcW4NsUF4k7Tv4f6uVehsoba7yqy7bl8x7bteG2IJwU6d4cs/
Q4aQkBT1yxo7fWvU8fBsxAQx7oOuzX85dsFxqia9vs2L0d3aS53+ahssPGgO7PiWECwizEXcWM9T
KfHsnUCfzjyrsX7EI1set8oaYy66jrtR1913rzYA5td1wnFr9NMSSTJWLvi15c6ec07eMkHrH2hV
V0WgqrN8gyRtfK+ZTHCQBanuw3IURn6NYynzpGRop0e1+OkC338l+kBZXverM/FsoVp3fxkYOZoR
zah/Y1lzDtLb6f6LoSsq63QYzesy33Yanabxfc3xOUTzIKZLhiOobyEye0YYZ71wr7WzSpfRTFXe
a7FQ73LJ+tbShNiE7cR553sTm1XnueZD69d5e9nHnqUZMFWTs0u8EpgSG23fOhtbiVWWg8MKmXSi
Xn7zhLbNilKziBRw6rOYU8DSYqTbCh0J7JFgTeKccQgKcO0qZhBurVVzX2xOA4egtpYrtj27pv2g
vA9d32h+xwZJvFGt05ZWeLKbh1wH/RwxL8/6QyCJuEJel4n7jhLEjFxYPnc95X/HduCnDJ+Qj4wo
47XZUWQnGgf4uFJTWLDXIU+aMm85lygCf/lOnksSdEdZRSyS5RuRX8ZTIvIuYxTcda91EYPWTqSW
kBemJ3XnYk/6o+PkuQVpFnd49jbWXQsXPgayqwriN7YJsc5r0X2NQf7MY24v411lir66jN1hXcOW
z8s9IEZk/pcbm+nx5je8r/qeWt72syCDzdMbWQTFNn2rC7BZRJQdDa3RFQVjIlWkdxZq2HHfDRMx
WnHPiF9D5eP5LhZFRVea7n0hiqLlUSfUCg1s0DezYDC9r3u24mjJNSvWb0zv92Cby4Ncxqm/VL7L
kbOguRGRNzn6FRzck1EPCfnoYn2bnmcSevx2zOGJqVRDcLzVJOB22NBYcQSsu37LCTR+WYrSF+Fk
FcYlovfml+vNAM8YPWO4mjMC/jqW3kSWoFkxw3cSrz2veoO/ueqmlpJWeqUTEYzt/Gbu4TDtgEWw
DYsrNFe17GmzMI43f4CdAIvXbGpTRFZZal0tXWV+KQ3ZWnuDcJwt1770Nxw5ZhjvpeC/O7zkmodi
tpc3DZPrhRsipYVmo6z3HuoQl/SoqR+OM/7pFwA+5hw2LKFHqqWa+Gw7Jr6z8VfDPi5isF9Mp86e
Yamm30ew2RfsPEV6ZE5dPZMy7vzq1ibVIUWPCebPbO5NNa281oHfkn/mTIH4AXFckSga55gAkEYh
i3OzKOevxIt2zoWV1nG3G2CDsJARdv7me9Qt6GHLnDibyoUSD+ZNS4qckap932XyssdtgnGTruWv
2K5AAkTjx7u0m9354GUrbMJsdEyDjqEx+oTIvbzinpkMGJFmvS6HZhztMqp4dxe1aExmyQgyfxVq
Hu5VvVLUGnEfO9ECXG3vndrReaTM0jYv15hkOeJoW+fFsDQToTrxreGQ08A+eIUhFKHdhrGcZ11q
PUGHxRnAFCm1gdfg4dIMAnQm2eqAMIljdUvulirZ3Of60egYj3FKk/gRrkJ59wSgTslhJnT4u6eo
jojhA6wOSyNxOM+sUj0NrXZ+orkAn6mLsfHCbqgRX3yTOBmKa3shh/Gq6GRGNHERgzZNiUMUqS3J
0vY5h1dG7T5JvIXhjMjrCG2tiQ2sxvIYl62XX1psHyDPxP2KPaFI2VNeJAtwjzMb2b6BlySB8yxg
ZTW4a2QtI+xhUazFM7ouYsEr/CwS/ni37shLW4eQI5IZx8hJ86vHRFfumPiIC3eu4gIPy8C9cAvf
0AD6s35MeZTPal0RGes8yJrIKNj7oim1UiyH66ZVByCh5K5PN3+OcnbFs2Gm41f0Hnx+9RhDQFkq
RUh8Kv2e6DFDQcWQsW+d9znf3ys8ATZI6dUMuiybzbagzOLjrK1OhSIDYsDcBHIkvok9TWzmtgPZ
QJWwj+WA7xungRfvpaaJIPNyCQ71NBj5lbPMsRv62tRZmEw4E0VlDaB65i+u80s5bfq1ZktJeQje
eN4ISqKdDwdKPqxFOV4t0myyK6oz92pWplcfnamesshxKkg1VA6gNUJMottVk2UAwKwJiyd1nOZl
Ijo53bV2ltxXNF1fNT0BEh+jweBg9VX8pfATtaCmXD0vAvhnDMCot7tUijLlUIGpF0QPL92IfNbu
bsQ4Nz+Mkgz5S01U9xnq6/GHO5XO3rTSsb0BumfmNSCKXNiUWvd3MFXZz4XZ6q8S9PVZKhfqRKxw
9InsIqF6G1pK8102KXk7QPeAIcYMFh+liczbeJhkES0WNuSYbs7dq5c3bIJjClrOSTJ4XZQXWc+r
mD2W/uCrWoZ12svnAOrRa1oK/Wy2nj+GlVXr1xqTaLHL08m4p55YYai0/HhyUr9IOXbPhW7MIGSv
FjkaKHgnMMdkR9GyJCrD8sitV3q3tR/CDAMYoAYc5IG5lEcOvRi1fHXEIL/YpjfeS4MGNez9qf9h
mUlNPUITpHYxY83zihukpItH+zKjJHWjMpv6Bs4KvtWYfdoY004KkgWffqWOnIXpm0fC7YC99LLa
+Dy1mbuThuNlu5gHKCJouR7fasw6iDLLzqAt4xnG/FxB2Aq3PRnRCi9Yhh2xUle1D9zJRK5QzxhM
lT8LPXUNLPy1vK1LKs/9MiWKsRbj3YpgxEnqg84Za7fardpo8QrJncWoRPdrzAHDbNzX31VhFq80
BOi4s8pYnyyxmKhWjHZ+ksmSP1jLJACNxMwUjuOjURF8DSbTJGA3t9MQtzeVtOwvXU2nfw/sZMuo
hXn1nRTI+SVpluqxdwtKbBjgOZywLLaf0y0odAeBzb4xGHOnZ02dtK/p1GwMRHqQIpyxcSME2qwL
I5zGgPPCWMaccRLDxCfXhdSSp9hchnNbD78mBBffXVrQhHqDxMTIpkigmmDGFewb4iCJ6u7X5IsY
BGQixURnS9VIGVc4zcxzzgiJFeE4WuJe27O+rwgnU0CXMn+FUUcTsgzTTw2zuArTflvFPfmTzdmq
ivpbw0CYBR2UmkRGgAEzZHaQBiGgE1DU6hbpdTqo2os6aXWcwzN/6NCmckyJ90gBx0vTWMozWcUQ
h/pED/dJH0OxyDeifSjlnJIUbI3GN3rz8tZ2gLp58rlxq7ohuUNOg3luLGp5bokBDLjbKEp8cI6D
QWTRjP7OA1R7BlRUL2YyW87eM0tw2anLBHGoTe1G6EoArujXXKbSufCWiH0W8galV32/jETE7IzW
5oWnA6PkHZ8AKo8Ext43I7WV3tkp4Z+zwfidPTzRr75y4ieHKobn5Brjm7CJKg0RxGfEzAiyjsPO
mNNnEWdOfIEl63xbtzjGHPgU2Nig5nFWNg6he0xgpzahcrc78KZKuRwVS9NdGZK9JfSGZCh2Qynb
lQDyJb5FbzE9TJY/vE1ykN2ZwDPksi4ZxVO5NTFjSem8guPNbH9el5w1Ngp7sNisOZrknns7LQ11
ya32UBs8K02jBcnVr4z1wxXwcD/0ZuX+VjIt3b1Bmu/rtj3QpTHzwMubSuLci3WFrSHz0pfWnwV6
h9ROak4owweeAaO4KTvEBdBj3Phm9UoS/VaAOLgI6dpMuyBuEkVJJLOL1dnCO1UMTx0AA/bHoTWW
4qYgihRFZ1vNFsunsy8Kh5kTnjdmU9JDucWDOej8x9ys3vcUPjiEzNQ2v/ZrS1PklLjuSJ3Ctkks
E41hMpoxZbk72V9ZhfkVVPwfOu7LNrJrRbXnZdTn3upbOELWpXmWWwo+k14ZcrJh521KdDYlezgZ
dKJkGcsZslEwW+eQclJ/j9Md2UxubdivNWQ4diubYzivJ/Ms7Vs+CYD/4K63lH2nQKDrXTzb80tL
pC7kH0vOb1ZN3FCYF7l7OfVwv8I6aLLneWFcBiY1O9dosGdWOOTKdD9C7OvwhlKSbt4rmGK4nTAv
eHEdXI1CG09FoBOIbBsBsXFIHDpO7ZSx4cb1S4eI9Nts981NbWbaPstLZR5qQw/yyObaFpE3NEMq
YU0ACRIHBJ5QThdFzfxTbJNEOHV+6KEonc504FTMG6rM7dmBLMBeglIQOuCVz3h7sgu+J15C3MFj
GhyXwcfkXxdzRqJZbwOPXyMqAz2odeF6ZMt08HOBJUArODfSYT8pr7QPJAUBaeej3X1rcmv+Ndec
QThyMXHe5cPSPpKcbpRXEH2zy5zdooq8eeuqmDHzI6DLZEnoUXt9w4fUuES1yBjbW+f8VaZy/sWM
j6t2RV8EO3Cr0r/tZAUgTMLhSj+A/y1T19p3uq/o4JRzmTpN9gXSwTBQcE1qhDKTGXBGNFKWIuoU
DKyzBEitv0JO219PEM3HyAfuWs9ISFRZesusVVtPMCzWNwqvCT689mTcPw9JgRRk32HB5Z0bjPJf
cfmev+nE1uORmbzf7AK6YjgWo4E7JP014HbircZLgCUatl2+G9ykYxGksMFSn+K6aR57xvgQq8zM
fDOgR9S7NSuceA85JIAaRWta7WQPR4hJ9/YBkPKNWaFV+1Mb+ZwpLhW2B9OMSV/wNDStf7+O9mwy
rFy5TRTK7RGm7Xy9Tv0K/LayM+wYjIwPCaTpkfmQKFowTb94zrBHsHdj03S4/sACpMgsqgWsuHfY
cjpR0PT7EEMElLFhGOClGGnBiMFg2TC/xcaxUKsXn7VgyxkmRRS4UWNajAwZwdXuAdsxhTcTVmr+
AeS+4GyyLUZzEho5nnHdSrtcd5PF0Iqw1keKx3napzioXmAmI0BYzNowaI57lu+sTVwV2rxa4rBY
2N6ZIwL4nOMKTjMN4cSD27Xm4tUprAL9cI2NJm6rU6F3lT3Jn+laswcaGWk0oWFXYLRBDgc4HNms
Hzqio79ATLTVnq5eP09JWqXnBoU3s41M2fdeYuGwpYViRQ5uPQimhkJczxQ3r20++Y/YBQeQj0gr
ivdlsCLpXG1ruOn8zPqeNpbn7PJcm+erkzTqtgua7n5easeEu+HDYG+20r6K7aKLpDnCCqMiN1Be
127/tU5L+twcW1A2eUic8Q5kXN6zHTBDQmMGJdeuS8OA/GaMd2xT6xTZeQHHUeU4Gs3tP+eAHIIp
bMxmuGZrZE4Mjyj+hhKDjG+cVfUOwgPjQWg+7cuCPq7ftRDe2gtyU8zfia59+2gaYHwRMIHgKDFd
EiTZXAx/L2ab9hPj8eFnlVj9TEFdJM947E73S9qRNL8qN3lth2X5nXjQ7A5FFxRvAYd0t3f5sJhE
tLnfYkGTe/BCF0rOiBXPsFumBt8NKgYKP1rv4gcYff3aKC+bQ4E1/DNTXDCauR+W66aZg1e8X2Dz
MDF2WqYAaw5l2Tb8n2VerW8ZvRV3JUo4bWPlTTLKs9wZtnGeM0Vm5pXfM7xdCe4RK3J7CVLH1DPb
NB39FEAWrZu1gnximrz8hLHdRT8v1hCanjU7fAfSSGEZ5Um391UA7ZqzhUglP5FrEjGQbW9IHjOX
nWe65pWT1IQNZGIumyP1Y/G1bdiVKeKgHo2WYuuH8Fj9gG6a36FrHeAZZlZl7GGEx3cD+1MaUeYL
2rSsGR8tuOJfFLObJ8dljiA5Ha+qprQf8tKW9X2bzyNWO0E2LWeWP+nHPu17bFDXzsYGSJVDfFwa
O38Yld2DPM0LopXFXEEbqV0wTV0tv/D3dEmGu89kQ7uo+9btdtbAV7NPhkyzPwZzV5/XUlsjctxZ
+gHYqsP+4NgD/zlFzvNDZasyIrzWGhwNcrHkb34DceKIRcYUX0/0OBC6vHh60PDmfklaA1612Mxc
6gSsnYR06GQLDBjoDYNZvs2djp9iKv2fmEJtMOuiZ8lGQA24R4pjv6AHgelRIQ96aTPNQd4NIji2
5VwwZUUhVJ1p+J0P9CqKYOPc6qHPO4iDZrG2IupLlIhhYVllCcMEkGQXx8hkqCM97w5smmrTQRVw
mXfQ73YZEZM+w4OR4wlyjf1sLW32pn2YvVFZelS5qP+6NmpNP76rcwnPiMqfIpexa1ocGrtyH43K
gsgzYhpy1xtiWKPWj8c5RP4Gm0l5ZvNUeNny3R9d8egy0DL3Il5NY5cGAcMJsqGSLCq6itK0NOz6
XviD/0B6Y/NiGr0DYalpEitiPwQ+JB2uvkKSZtTomjv7FT95CJ/QcavzDuHVtBf4vg8Rv8d8itE8
X6zr3MARAUD92RdZ8mKBpsGobXWVMYlliYWWXRkLTMFp411CcIMcAAX+a1wvqdzBSFoZw3u+OsKw
50/acOsazj2mbxTHUPLD0cYnbZ90g3cz5I6h2apL4YD95fm3ThXZUxAXwR1jQxCXOY5XYwO4dBP6
roG0RWeScn9hZ3ulaKDVsGBZhkOD2CFEWBW/uSlQxaEP2lzuFrgQATyvYbmQq1vhdWFuJ0xutmW2
l1MKLFvC6LD3ovK9263vdNhUxvW8b/qki+JxAtvDv8m66qdVfkkKdrEQg8uMBCLakoPfKcoZzJu7
3zOCv6usrQZrN3Um8/LMR1XAk2ZBRs7QJmU4rYvxDQEi71gvWKL72SqebO1h1dLCu7SAxijRwrlo
LIQ3RR3cD0W8OiHNekrREAvBB2Faxpc5s9cvcTaNAkL4hjNjBje+yry322idwWGilQSKePMVXBi4
gRndVYtKDOiztNXhYnviGrlYd+MHCYRjT1RU9on0BsKiAjVrdnrG81a/MOpddTHHB4iiMjkrRR/c
G3WKi0YQMLG/tKeZaQbj8H4Xs+33SCw468+tXAZG2A9kKQ91Z9CLDozd9zSrdY4MMW+ae2sR0ALg
jPWIaGKTeRcauXHf6nRRu87UQkb+igQ60uY4vk72bMz7eexEfgjSoOCbSgOXSgsC6gp9LknynQAS
zH7qBGBmP66GmKKqQQBPYbYUUC6C1sou8B8Lqut5yvw7JyvKdmdPa4lMq4Fjd4vkh6H2iE6Bh9Ha
1U9R1KI/LOka692igawOSUphvBM8xW63solTW+RMqXiwpTIEqJAVP2StRy3REn1hQPScKEIWvtVf
Za0JVM/QfTw0w4LDyxYDcE0gwvANzqxkCNn07nXrMHeO7HVRUIt9lePFKGMB85adKzQYpNyIWEB5
0SCpMPFmaNm7Ev3QzyZWy5emFPmthJVuboRBsGPQWI9GtFG//Xii+QPXBSsEPaTiyh0GNoNXmt+p
+OYhokWpKUGnzr8Vym7FMZb++j0xZvMaielkXiIms3/OjrA3cKaEnkmWUHIOMJyuzEfN+hZxgS3g
8NtjypidgIMIEhBflKdz8z4l9KCIGmnywibTdJ7GvmOs3I4u493C7IPzxUiG+Tjzvh9XTnB9JkEz
znPQk/vBnsCQ8DgbryBEcEo2sE9uqA44Lkqzb6Zw7QExjn7WdgBYFmqCRzDJkhKkmSz4UnXh37tV
AxmW4ya5bUuYxOHEU/4KQ3263Ro9qDhmiR7MMJr+Dp1k/KNQIMjRZGs6DKn9EpoIkSovQbrwMScq
XTz4WSVwRZVjrLvHDU/+KAHbcIa1VPqUynqg8zWD9gWfIbcEZKvLH4loO1gQcQGkhJq7VHDSa/Uk
GhgAbLLwL6SD53GY9YSS7/iKl+/B4q4TdbwNF2QGqnVg4VA2wpOW5YPM0DJETKHcN8fvvHvOoN4+
NHHCnJul2+3NIeko8Ttlq2jbnZeDlQPu7HM9AGM7/goxMvWr242DuuxS3eprKpe6d88SJtrLPpXC
b7GWa43rfuLUPCuaxj73wUSs0Mdgnha+0Urc9ogBf3axud66qEWHcIZYMZ4NK/jbHdqzGG9Tw2t4
Nql0mj0pXoN3tQ5uqZ7pC4xnIwAYZQykTPj5bk6VO8xKvJT1Kk1qQNqjH0GST0ZI+wVHMRaIpo6q
hTX+1SM1NGDkEtQOm4QNNAbPNgGEhwCULV9gl07kbQRIlw62QssTNuNCFu3HiuvNS+Df5gaEB2D9
iV2DickZKOSJuLsUixO0EH8YCEvruzE2cTgW7Xj0ilnfGUaJ2asRJ7y6YdyVxSiOH1/+VPC9XZ6s
VuT4Pja2TMH+1FqjYe0GaCtViPSKdqiEyjyembAEbdSd6pYZRRCujkwuO11CC/744qepYgTMcXXL
NJk62u7mn/Ln1ckJcx1Gd3VYxBy5+07EfEgVsYD7gq4ig9YEipagzGZ+ntFRoRHdFzVsE4oYAO/W
Hb598otOteenv+jEYgXCc9x2Fa8jaST7MCPMXZ4EVkSp9NxSCrPxMAvvUKPty2F28Pfyl2NdgwBY
cwI1fAFygE8SfPKkTi0A/vlZhBhurrfC/stZrNXs0KOkJa6rBLgV7VwCsaMEjSz6xm12Hz+FU2+I
7Wqbw4e3uZvCiTmxSVGzrIl5hwkCHdh/k5lnQ49DLkVZqB39RtCv9YmjyHvLEMs94TrbGhTOifUF
BMm+KXrm8MgBrTsXmgllroCLO5j6HPZccFQ12u3Gdv9b/MMWcejCNHa3Fcj1xckK9BsUiPBfGPdh
hIfkCvg3U18qyVlwDhLEaPvjR/v3jf55vZP1tbgGwhSlEB7W5kxHOy/XC9e9hI9hwxVvh13rt+1D
4JTJ4eMr/72yuTLmMw6mxh55VNsv+5dBZL84jcgkK5uEJPMigdvKwaua/+jV8s/zJCSQZYMiAxDn
z6tw6cwOWr5oexbDhbNR3/xKXDCUnx89+NafrJu/vwvct9k+mB4zEORt/nk5XwZxUBms1G7gNBuA
hiMQx6+Ia8TZx4/v729C4rPhkUbOuAd/3+3x/uvxIeXqOp1xNsSt1Z5TwaDFQj6cRRA8USV3wLmf
xK6/e0UbIyYU8EgTTt0LBR12W4188yo15h/xAtAVDPmGJHZpcYdbo/+Jz8h7K4ToBB8hhI/906m7
+EwihGRyyzQAn4s5yudl8CPl9VP9PyxFIojwhBdS8tZOnmUGmZyKgme5tl4L13kI4Bzp9pOrvPf8
sCsXkKdIQYET/+cbmz14ukXKVQYYAi7SwmA9y1Or22swVib4YGEfL5H3FmNgBrAHKMvYzU6+MLfp
nGTxtyUipuB+rjEGiXSSeMZ+LClqPtlJTk2Kti8tsD2TpyhxjTiNKWmCsaQGRnnciaR6zRjowQ8t
oK6s6srv6y2S2Bim549v8Z3ti4MBEzLBXknwm/XnM11jf7UdSKIhngIoOoUXH/sFvNWu8kNbxj4o
hC2P0obw+MntvvM2MYFl2ownE5uLPClUJitrUr/lS+/j0X+xEF7nnMViOiOsbDwk6KP3H9/qO1/D
VpARzWILjqTTraWfgwGOXcksC3rozsHZ8jAa9mep5O+8Rc/C0c0VuBRh/XxyW9jVJHm9fXOxVQgN
673o86Pd98I8iNqEjZzl5nIr4P+mn2xo716ZgwAJG2GB+KX/+SpjeP96IA0szP2RPhoxTLyLe74N
QJJevLG3Q3adkXLGn1z4nc+E65lUF5hdw2/bfti/dtIOybuHwpQHWyh90dfmtMcJ1rgPQFA+2dHe
uUfs/2wCTPhUtrjwPy/Vlqa1zk6FOh/t387ooJZpp0N4mzFAulfQlL8VIvjMr/idGww2b3jygxwQ
FPPknSKYxoN54iPJBAY6ZgcdCWlLfExMVAr/eZEGcD4CUjaIvcEE888bzBGdgydxgzGGQLtggMc0
t85nfm9/fwpb4oJJyKqD45t7agloTj4pHi05MAYGArfFXMDnS/Ppk1Lsnats3nj8w+6Jhf7J9jmi
V6lqJ+D48eCIKlE7sHVS9z9/1lTRfHIWHoqWifvZn09Mm+mkKd8hWUAaqW47zHWaXdMZw2ff1zu3
w8YscLM3OeRYCX9eiImSTGrw03CdcSbNKquLICx+4jj89674T6QofllExFP+nNyNRcEy6xqQk9st
Ltg8s2Wf9fA/lEb1v0dhrZaX/7rkMOMlrBGKurNFq5zsGxm0bvADKmbbVrRsqa8OatF69/FV3rkx
z2dflCaHm0uf9+fTm/FvTbqipRUPWkaGZepdESbTH3xvTCOlk8/Ced6/Hi0AQabUd6eu+JNljp4H
rgMFweiZ/xEnynQ1TlDa5Gbe3I+6s398fIvvLBBukRgzThk8//9qvfHHR7XCg1zSOkO52zBdaIb1
v693PHkAxhx723WDE5PvoHfRuCM6CMfSjO98jeCpz4vlk/TKv+sCoCiHo8TjrEQSf/Ltxm6K3dRm
n2kTbQdTG1cWVDPzI5T94BjMPhrcItGM8PqhOn78GN95c5Rb+AU6ZBUKsJQ/V8qUmVnbElgSNq5M
viEBcr6tYyD7Q9lg2xG6BZSiw8eX/PtYIZiCR7lNcjg9Tw/tdLbqYCZFO4ztej06sLK+lwYTySvD
oj2/i1HwirBpU/Dcjy/8zpLxsfX0+QB9vr9Tr1lyLylg8RsMJ9yqbnJHVmGv1Pyf61huL8D30kJw
heX3yfnVKI2W34f4FZR+fUTXGGPyZtQen0JZVs4nC/S9pcPRDBq4PVFIc3++v9EmEgueKn2pr7Mj
3l5w68rMwJU+9vJr/AiXawfQ7mhTXD/998fp8RhJG/FZPs62tP5ViXgZ2HXiOrD/ITPdCTyf9g2e
ip/0qO8tUM+iJ6aGdGhVT2pmPJ+UjeM8zGS38MIewsJ3W+PqCf+2PUMn0p/9D3dFK43RLW0PW/Wf
d7Vip9IgEWR1ykZlO1TuyoXmhUnWJ6vx3Rujy9+KD/7tn/T6OFNBC8WhAQeXGA0BycAMTPom0OVZ
UTlm/7Ci/PkMCXvnoltICn0PD5Mj/ORgWC1oympFZ7OQ2MaMCgnXAg++wdcmqardx4/y70qOxUGH
6tCncirYJ3tLNReobLHVQRI1IC6KslW35Te0X16rUYgvs/VZV/dPLsqfePAWmUJn5fNcqR5O3p6u
gjRxGU2EAZ9dtc+mwbyeNQ5iQTbUZ7HP6EhkbX9MYUaSAWgwngqTxWMgWOGR98nSfWe/CTA+YUu3
Xfb20/IynWFmkg7VwK3pkj1BulD4EpziP37K79/zvy6zvYZ/fYe5O5STGZN+E6+rdsNu3My1iIqU
TlTZwXDrVKlxbs7M1/wSx1pVMorGuNwnlSc3P8mpem998cb/P1iBneHka20wk4s9yS0ncMcjCVv1
l921BZQwM7mYenq0j2/+vUcM+M1Zwsm5hbr9ee/SXcmmwJYx9By7xXcNBZG3VPMnd/XeQvYIEheY
49u8y+2u//WEYQbLUo/0CVjotS9xnjBHbK3kleDtz0qBd2+InmtzKIfba548QNyRIQgICo6OEPFd
3MEIZFCTflJwvHsVRCVsPGAf7N9/3hC6plhZxKYSE5xk/gGbIjnu6LRQQH/8ft57csT3cLQCvAM+
nJTxHcW9j6iVCxmDeTBgpu+8ZvLuFYrhx//lUhg/B1thTQb4n/dU9bofAoOXpPSgbv14SJlw+tB4
YRPN+Zf/4WKkXQHBUWKL0y4cO5sUd2gK3okBzGEcB4IvYYjvpqGsDh9f6r13RYnGAYgdMyf8yX3B
YZJuXwHd2LZT3WNl4d+4/uR/sldtf8vpxolJsrfBQ5wQp17MdTm5S7ay7uoe3mQ4whU9Z3Ocn1MQ
qoMaUft8fFvvrQzAPiiKsJWYYZ0cf/aAaLxyGZ3hp1VH+Yo8rssJCaOuTz95WX/fG2iJZFFw8IFk
nN7bLMX/cfZly5HjSLa/Ulbv7OG+jE232SVIBhlUKBTaUy80ZaaS+77z6+dAVVOpgBTBK3V1d2kL
ggDcHYDj+DlG1gJTTaupm00U1IdSb7aAyqku38TDSsc+aE0H7zLkE6D5QuFmx3Y49hIHtXFcrysj
p27D3OBuIe2E0h2hX65A0Res7Dff2wcy6wKEc7CPEFHpyvhyzKsA7HMlitpxx/6tEpYZOTdxvD4/
XR+2ApVDuDFSGbjzPO4Vxw3qtICdCYg2MLDKQ9hcAsK5pqn0wdjRvRAuWnA4QNKZ/v5NoEW6HtVR
OnD1xTAPV4IQUMgEqn63cj6qD2IdZL8+3S2YIJJMItjqccPDdEtSsyYOIxwJwDCGzXou/owL7ZMa
1Ugs4DwgIywhoGPxYLeUIgeyiWIZcLwrJbDotuCOQXZZLgigGChQ4zFnK978frYQ1xXIb+JMiS0m
eyFYDxUqcAYDeL6s7i+0JQl2fD9K46ejO0oqeA3K5Rqiu6gz0V3PgfcBACQFM0ZX2nmavywUatao
yZoM1rsOqZKAE7jG44gsQr2ccSow/TZcz6MQUajn+FtecpWddtGn8/NoBUdTbCeoWAI6dGx+AIIC
7a2BbrhBGW5tpoUOKpxxHlNpN/QVYHtJawBEhzp5OD+YLuvVe7KP+knDBk7kiCC4cTx+gwwnHVrw
C/RSkwErEzdSdCHHSv7Z9R/LCdXYwsKMlRmh8bgZHvTwvUzTeCgL0y1DGl8KgIzd875F99pHSwoy
nlQuhN6FG/S/x400cdE2Xas+9agRrkruoMZuzmtOKYgmFG+wwUHRF/QaVmzyXXaBtopiI6R1ZUoY
xMwhsIRg653Up6nfGpF+kQ+2WAYkUxNrWR7Pd5BtCrljHrcPEMlBxhUV0EzwiMErsQAaiqpgdQov
wXYSkH7MB58D37qt5wHAZFhNrfONshby2iju+HGnKWKLwab2ErAOKWM5RSb4O9ID6gMye9FnfaUV
dnX+qxUde15JosJ6jL/hEjoEHTC6FqHMaQSohKOpWLAoEdSVrwEmPmiMioWgDg033pDIYKJ+U5aQ
KVMoGjEK0NZY6ddY0LBiTl3wScNHv46aYgxfUYNAW2o0hdrEEUUMebABucpnt2y0FWR+oI2BvBoi
CRMX+16IgLwHOyOCjLIZcWuMy7ZFcz5rCbidRRUE4hSyTciPHPsXKg6WRFFRnBjEVYVTbBuBYTH7
bOTFzc9RK4wX40ACToAJh0cQggYmeLO+8anw7XxP3hsA0hGgZoU4B71t0phZmTKuE8MFVGoQLVJ/
ChP4HDIU6FJeCW1NKunVdN+GJWww0BhSBLgtwf0Sq1A3giNBngfcYuEWHSwy2DNyKNbW2ouGy+tL
gG9Lp1P73gX5q0imOBE9sORmK7HxnRfjjAzNEwHoLZ3WcDI9zmswrOeR9mjEqACoQbNIJjVd2019
2AgQHhhT3NioPNsIaF9AIxx+S+c6N2yplpRtAa06Y/Op2aOIGBkHIVyhoCHonzCxos+yyYjUaTQh
hhcBuVzpd+BNQQmpnEQrZzymR381hV0upFpxhw05w2OTlwItTgtsbk01R/F3iw5afcYJa0GCP24H
F7q43MKwyRImCKske7mAHwmcEAkH39s7e9dyHNN0/J3jWJazI/h+Z+H/LYuYLr6ydr7jmR7+ZrfD
t1vLwu9ca4vf2Vt8ib92PG9vufjtDh/28KeEeHiaszHxSDye/olT4vPerbP3PDzNxONMm/7a8Rzy
hD/BK5iE/gRf4xvbNIlLXLSLv8UTrzZ7PN63LDzqCT/xbNO28cRHa2d63q3p2QSfsW2b2IQQ+mc2
Po/n0YeRC3yxQ0/wRte0+Y1Ltvf2lv6pvfVMm1wSC1+j1+6mROcJ3s6x3QtCHG/n0BfFu23wyWvy
jKe6+NPt5Y3r3tBhwkDRT1u7XW7SZm8IfnzeBl8Tl7+9+t2MsRc1edK0MmBLh52zf/KcW3TKJs/E
3ZKblZZekz3nWmKCe9c2mdjBNhzr8Ph9H5p70/52SXhzpR2Jus25dpjdRVu3FeqX0Q6m6NG7vsY8
E4w3psT1d5ZPyMptP5NHfD+EzIk8ELo6AZP6YWc93cJaME/n5wgIl5UuUbd7c7wDPhv1R2BH2h18
x6cG7exe/8G/908OfGMPW9097Zyn3b424Ti7pyfMpXmxgWF51xtvs9nYm82FeQkL2xLfhTl/u7h4
NccLk1y6mG94HtzCIgefmPBPe3sgvg/r27orIXzVEJi9usxD0jLBeFmP1i38BiO2ZtWv2/1zNsDE
O1DtoIgRTfjO0z604ZZw9z11eAzbNf7jmRt8Rb06NNHD7S8XXJ7mL8t13V+jebhZM5HXG/FzL8Qu
KZ0uJTk1yr13u3fIL9eLTWfj0EHfOYhx1s2OhklMDCbCNhEDCf3W2ju31q13vbMeS8S2jfnof3fw
AHRlvzE3t1cDhs9CFLn2NrA7ews7r0z78jkxtzeYassSTesAg3gyzDv7EpHEsUzXsg+IQ9sdDTDn
TfX1gHyun8zeKi25SRJgqQjYO/MRMXcw8d7fNo55/VdkRvcQRH1i+Q5ewkbcPf8G0us+5NwrMBuv
BdSG80iH+hHhfYdR2NG4trux9hbxPQ/R2n2CtyBYI+JjldjYdo3w6jgYcyw9Ll0FrEdMjvNkefs9
AjbsZn8dmuYDrMjBnGCVsLfwwkdE7a35Gsu8jbf3rl+80Hy5pg/9frt/is3bxfwemh6CHeLQ/hrf
vrzAGhHzXXJ5gxiLfx/cG/vG/UUQ8t0b8xaryGSaobmBqz5cXF4+XG5d+87buj9vDlgpyAHLAbHt
G8t8vsBC5B586wYuatrb7QVi9tbF0FsY1ddhRs9/YbixuKJFrC3uDuvyzieufQlXf/3D+xv8mAaF
G8s/PD7CEMnPlRk5H72wczuOXpBVKjkNSwxWSR//g+1udhaWPLi+SaztX4scWbEDSNWdDZoQsztu
Nh00bSjRLNrEcOz28H+4Gm2Vrt61CS8yv9O1HuESfuGZ+ENEB+earsqYaEw8vrrGBzzzEhsCB1/R
z3re5hL/dm8waNaWHF43NhhWh66a8KhLeK73ul1wt1s4JDV1h9rg3qHhNDJdmBCGH9HasRCPfTqN
lvu4w07HcvcWPnN+Aujq8Nsh1NfNHxA5r3tMKJOzANGlLMHuWUQogI5EEOOCqOZC4pc1HBVbVfFX
MwB9UE1k3CIozDSDznAArIlDdeOgNG4y1fMFyH37S6UPlU2EewwU3E8K+DFQVj+m0LYDf00fegro
9Ah22mvnL+Zs9Po6KhAa9GSEPOW7a2K9EMFsDAavcp4ys5XTzJ/AMuXEoBzYnR/gV7g+O8KoXhCx
nwemEinLY1OT5RyKHDO211HS3PaouQajqbRZgtSFkoSrlM1TH49PvQBVQzm4KZT+cQIwcEYyru5S
D3JBa9dHNMwyL4T8io48iyGiuoEFcaPyFWQpOpSLeKExpJcctPzptmgBPrsCpXmROmm85OI1qHrj
H0sMkZAVEPkHg6+qqsQDQQ4cKziRjwckaBaxByv7YAKxD2kFtSwtlHVVVh0l2Yqjf2DdR00xu4la
mMVopmYXdSrnpTCIC+QI+5U92MetGDg6ocCApiiOO9SAbSQoMvhQv4SRIxoT51QiKEDPG9KHrSDb
LQCZBWyIytiRAfGrDIy4sKMySZ5AVtNecgOnXp9v5SPjAAIXLoFrK0DqmM0RcLBhNeQgu0ljIdkM
ObbLKNQVQjuUw+6Cr0C2JfZVtZWGZLj7fNO6CIMAjlt87yhgvCmEMQfjg4Q7090kKOMz5Ko4Dww8
ylUOsl8w2qrqFY7kayUb74cW9YxIgwNFjhwnQsLxBHIjEDdck4BWTZfrXZIWpRsZ7RoI5v3Q6gBm
Yep4nUfenYVRRHw9qHyVzybYEq55VXkeZP02WNTtAGI9UOl3riY3K5tLunU89nVcFIsgccLtt4jK
KWZribLwEbchxQxCEHBIPRoV9FrcSpBilYD5v4pApd2GwMaAOT25Pz+dxys7XVl0AekEwEyBigHS
mWkamGbU+KdoWldRJydNQWKXVVTbkKBEDWrXrF0IfdRVGTgVFEwBTIt0xvEkzsISyKEImsJ2BAuV
OOXJQxaGgYPytwScE1rlQiJiTZb5fSyjKC0gx1HtA8thQQwRJKDBVwPaa/BMciTlS85K5dZwKtCe
WufH88OmcJUCbg5QTGPFPu4f+HMXyGiD+w+EzqOIBYRPeTsw4iJ3hGQRVPd8c+98AlLIwLiqMkyW
QiiZFZubQGmjKyiMVSZQqnENaEerFHq251t5ZyS0gBBNUGSGAqV66jNvDq9GgBP0AmpQgkVoGe2k
A1GUlamR8hMl+zooaqtEds43+W4cmSbZcczAy6BDaIqAgaOyBDl9STShs/I6G1Y6924IX6sjgTzF
7gpwQpVZF6JljngwVcYknOveA4VcTlCyXazYxftWcN0EcCTwZ1hSIalzPIQgex8SrQZ5jJG2il1H
wwIiTXXZnB811ruwd4FXwa9g5aIOgvjjVlAwL0CKEwDkPgj468kYoGUZ9t4saYMJXcjpeijnlYzh
uyYxYsgn02o6WkzHpuIzQZMmqUV9a9w2gjVBVkYhRtlxVwIIL/eG3lEa4bmzz3eUTv/biIm7SqQn
UWTz6tPISR53NJvGfuBT6HN2Tmz2ZLTLjbQTrWilGSYxpCJoHLfDrDnYLfZqnaGdynq6Lyx4gPlz
e/V8vjOvaeJzvZGOezOpbQRCBrQiboDzNCGxZguXYN+zIEtHFBuIKNNvzC1Ujcz54Xzb7J3Aux5S
w33r202ayQ1VOuVcmYwEtYnmD22nbT+7rrIjSR3+TTtTVoCmq0A78iHY1GA7uked2TZYmTB29WZb
YZYXsCQlGUd7sziQbCPgcyYFqVZ8+d05iW2F+sSbvkhxI8gJna9dbX9Pye2Lsnm+v1kTNBfotJ8z
Cybsor4sm4UYzdQ2qoEIaKHMe3Cg7xei3YFW3VuxBGrL55pjQq4BIXGEDzQ3ku/g4jd/FOb2F7m5
X2nmg4Dx1nXZO5O8LVoNDO20VyAmJbjDI5ByJLqlWs+bb611BwrHtQlbCRdsXTpSd5UR0TYHCwc7
OFhsPyzmj7vLyLxqrWecCczITFYWlrX5Y2seJXCniRmdv5l8Xxx+A6FSu3Wiy9gLzGzTmysDe5w1
fxerRCaKpDKoLcD6QDsZkRz/yCaI2JGeX7N/6qpnDIVFUsscFCIjAMpMWmhoDgEqVMum3w6pttan
NVthgoauJa1eUEfTlcc+cGNIWFQiNGiLFAxxazhAJu34fgCZ4JHonKiAB/avAcz2kM+yNAfSvOQu
tmILWeUZgZg3f631kkmnv2+YiSdjmEPiqUbD0o24be/Ly3orfQ+ucAsMNZTqeb4ttvFeulJuVyxm
bXiZABN2U6yW1GIk2AwIsWCfgxsTsO6aGqnswg4tnehEXQnS75ItTPwUmUgzi0WatdQxgAtzYlew
bnOCxGpgVhje0hHN1XX8owAAnBZqKymJAcrrjiN2m+p5wVOTrW1IYMI/JMvAzkEmhp8TKCsf2isI
jWyajXxheCuj/FFcfds2M8qg+Zsz4FawV7FGW73PnMgZndlKndYT3bWc2UdTCpgHsCSodQBWkTkQ
JNAPSeamas0Gojy8AFIUsIbK80tfNFayHM53jQ0E9OIMdUwigJGovQSW9HhU1S4WgyiTF8JJneSA
thJiF0ITQ/p2XlZCuMzEHDSFghvgL1EarmugKz1uKtNFdRIHCJoGIA/yS6MoUKYlZSsxlB092ooM
YBFOA5TEhM2ryMIMPaYWLJQdyFL24ALXts2QtYSfxXyfVHl+hwpz4erTo4gMDo5V2LQDm6ZS+3mz
myjBX9W0FSS0oQNe2aDLR0yVu/wAFaFszRZpCHsbutFBnOGQuEF9pIKqeMYPIJLYLIbGzUQrhsIg
oCRr78DJC2rLRiml9DYThg48/LlWjSYABy1ngrI6v8qSObhXuqIrwes0DINX56p4AMi3hvRjE1e6
WfGQszw/Lu8234DCAbIEDAJQ5oYESNHxwMjQNis6TYO2uDAMkILjsnBGNISUQGRNrRqggEVVhilx
IDw/PDcAhP0IWyPULQGgrcVJKkldIx5i95f0lSTYB1BHYOCHvOTxK3Hgzox5oZoIlK9S6D9IogmN
sPwb8BgKiGSrQd/OlYhlNx6mlaj53tkkTBqqBpAPRob+9Yb5jZmAYJ8bZxTtkqbTn2pgau86cELu
QYS+VrzzQUu0wFkFOhJZBUCsjzsZtlSJ2BAXsBwnKhCuKEG3yjkBiTvgQy/nJ/m9XyOFiZwX2JxQ
QsuzSMlQ46e8BMMo0cBQaHfNBN3NOlw5o7475GDaQHYhoVIGuD4sAbTHb8YuxOWElCz9QAIuCswJ
Qu9mkoeSCYPKt3G/lLaWBZkt8om8A8gye1HyWViJYO9dD+8AODQtIgf6n820zcswhmUN79IhsaHa
YRlwN3LKo1TD6EBR6EFVAgx7nx5dGsdQdw0EtoBM/XG/cyXKpTILwH/UliAmnOXUyXNNcj/fCmrO
6GUBoKAgMDluJRwH3E3NyQD2Pcisg6AS4g/lvIb+fD9+Mi+hIwIyaxSexLheOkup1gGvS+KxKnaZ
3ApWzIEUcASpu5X3U+B8tlcUSotCF9yAwHJkxmbEmW+zRewg27PE4TYpucULIJW3ckh4H1B0UQGV
BjqFK7d3tSAgY8GV3qy3ROPiwuJ50BJm0M5xeV3hAKRVRhD2T+3gBVz7N1L+v35M/x2+lFd/hf32
P/+D73+U4OCkaH7m2//s4h8N5v5X9z/0Y//82fGH/rMfXpqub17+2D1X7R9OX/x87uKyYD9z9Ai0
9PebWM/d89E3dtHF3XzoX5r5+qXts+61Obwz/cv/31/+8fL6lNu5evn3nz/Kvujo00K81p9//8r7
+e8/BYpv+6+3z//7l5fPOT5HxTf+8On/3fw/rE5/PfKfz708tx0eIcj/kpFhfc2xAu9Hj3Hjy1+/
kf4FACv8Crg8DasqTKQomy7695+i+C+FVoCiXESF/aBQ/88/4GJ//wrJaMCmQbaoUtcU/vy/9zua
s99z+EfR51dlDDnZf/9JrfD3gs7BLsEXJBss5RIPFvERFNi8HyotSZetUWRE5FZC1qmHMydJSBDn
RS2OvD+qpan27X0Vh95giPabsf67L2/fncaFj96diUqD1kGuJW15H6TUZg09PGgUn3/ysVf9HhUm
LajzVSL2Uc/7NbS6M+hCDFD3S5ZyA/VRUUEZ7vByvqFTXWCCUSEJtRgsaKjRd0JzoclrdG8nhp6F
X5a9uIgx4pIP6TJzEmVMqkG1zVZWxBPvzVY/xpI+cGNNB2iy1OpOq9ZSmXTuPphT9gqLS2JoRlaV
4Avy4shSuDVC8J3mnDNqpaukw75PodIBsK80hS4n1lcaKKt18HcZSnUBXYl9KASoI9R9ve52CWjg
RH6rqlCbncZqZbk63uT/Yxw6XWDebALKStEHreR5f1KSxzlAXgT7yCX9Zcj5FmxFmy9ZBsscJGQD
yCZLjLBQPEm405qSFa85ZRl0St+8flhwTZu18HiNv5/Bga1OTq6vwCBO+A2LtAincupUHi+d95Jd
Sba2QNlK+KFFe77BGbVc6cIrxdhHVsJ4fthBrqCEDquvSC/q1PpgxSYcFKDnbIRsbJBvMk7fSqVm
CWW2LXnFCYX+DgWg9pwaJNRbe8S2AgzBUHANNn1ROZy27Gs1spo4tSIldPKQA5N8sUuC0dL1FHJu
Y+NOvEEGMYO+COeIeoZdLLdpoJsrDRk0+O6n+aHqOyeaFD+odsUMoR7ofSlDdAllyn3PgQi8XpwS
eScoeVyOU4o3AUe2skXxhgMBFVsIO1tLUV7Z81Ysql7Ll6RNx0uufxqMAdriP0sRSjJg2JEbFUKN
P6EfYGlBAv16yOTK1wn0syAy9qnD+W8zZ2JgMSZKpC8JD33sm7p5kpMLoeRW4utrLvGjCWTiXgKA
EPT24ENqDf57aLnIHWo9QPBJljZxp9mbuxYghKtYjkgvRk5VKLaEEp0xjvxqSkHaj5vmjLuF7JEL
geBtahTbGWuZxYVQN+uHFUOjWYEPXlNjsgUFxBj7qoE9D0Nlj+IjlBiRSnuC1i8pm0eo9JmprK2M
ySuA5KPGqFO9cUy45bQIqPH2JT14mBPBafUrtQWZOy+Zi8F5c/YiJBpcS9l3KuotO16wQlXzpbiD
VBrERjroKvX8Q5hlIWAjqKmCwTeC4lcqeAskCINllasF4JI3ZDLECymR+kySrYE6PU3+hqoEEM5z
F0IrEqX6JeAhzQBdVlWHvBAq+aBHU+TlRpyg4K7qoIe+GYX7EslNSJOqwa2evpQCMnFQHv5SAGQr
WiBB1I99jrEXew3E9xOB7u35JzOI939Mm03PlBCAn1B4iWkNFRJFGekLiA9NdoRjQCrY4IIjQoN1
H0lv4UmfXW2BTJ8gWyJk/xrwHKrLA4Sf8CMFy4twkcSHQg1JL6g2kGbRij2cWGI1Gr/fmINaJlKN
WuzZxx7YDWWsZtyP8/0/sYCx5ywjTmg1rYilJboAsYoNqptY+pnXLjR4V/YHJxYZjdn5VWOYxJAX
4v2Ow4p9P4zPEvdy/u1PjQsT+9MqH9J2hl0YkM4d3FlZWXBPjQoT76qsKpIKmRBfRRgJ+t4U2sms
GxCGR67c3Jx/+VPjwsQ9NSvaQWjRyBhcleplUv9Qk0+x2P1j1CxiDBp+6lKGM+9HjVVILoj6z7+y
TAfgg7jEku/VBgp6eUgv+ZBaJKgS2YAXxoaiuFVAT1JJdE+LvyHxaIrNXZx4rRCQpJRvR4gxodCd
xFwL2EUGrYzAHJvUHYbYMVplG8u5pYiNEwaSMyz1hstHiEkIZtSoXtxftfF0GLRLEbqXbf7cyoUN
2dJOIVVXeXFoG7xThQ9ymKzs6U4YlUqN4o2zcYM2QbVJw6ao4RypdhqD++KTmd2iWs1tE8c5PaRc
J/MF0igr8eGEvapMfKgi3JehqGzxc0h2jmPq8EMEGZvDFEBmLVvLmpwaGPrzNwNTQ9SagwQ8QmW0
4USvkVcc4dTbMwGiz+MEHocNQBqL5hJeLMnDMv+aQ+h15cLKCJ16dyZSyDLqfOMkWPws/NELfgDJ
3xWXOOERbKiARASIl7BSN5E9QApiDbN7IjqwJfrjFAmaFoiLr7aVowqjBUn7PbeWxTwxHO8gZYrS
IL2M4UBW1uoGRyqNlfE48d5swXiY8hBMTY3FL4ObFrl+cNiDuqNcmcYTpsLeNSCVHcrN3GCzb2Qo
ob2d+KsIgK4Ea7Y4/jw/o6d6wHhpDEHcXptoG43byXcgwTXjbq1u9tTAM54KNoKmn3t4alkA9mxD
yPn8S596Lv35G9+MkLvvdEjq+f1zBimyte3Rqccyrll1OhfXhrL4I0QoZzv43BXcPwsUSxQyGU04
NRlet5Mj8PretJ+j0v/9YMYdofFWKT19cBjuBx73XU4kraDYT40Fs15nPWrchxFjUVQelEij8vpL
U8eWCYhGm3DQZl98A+eaxVWUFU888b4yc4YI88WAhCJ932ijXZe9/bXXZZZH0Im0DTguF0TrXSyR
YQ1veOp1GbdLa2wSmxbPzcPDJD3V48vX3pfxuC6t4gAgVER+7XlKd6jF+OL40o68cTl+Gql8N2Ko
PllyCGmbzddemPG5LIRWUzbIiy+rN+Jy060dYE/ETpo+fvu+UQwJR9x2QAOuOqhpd+hbUDiNITih
dW+CvOzX3p5xQKB4gjgp0UoEWoiZ25ZT+LUQJzP+Vw1tPSxtxftLZHezN00r55MThscSqOYRlMni
VIJBZ26pkMT4mqOwfI09BxHTWsZzZxwaIPK6Rghz6n0ZB4Qgas1JKeLFmG8L2Qm+eGhgL4PHLgel
Vm1Mfj5aSuHO3IpFnEicSIwDQjG2BBAJ47AYz2PzS+6zzdyDkjdoLaO5lcPaiburLxmfxLhkKkC0
Z2i0BedkpJL6W6H4fv7B9F0/OPdIjE/m9VhpXQWfRB0Mzvn8RpyxDKxR+Z6aUcYzwQRiZHyIvd4k
qkTIZBI9nX/tUw9mnDHB7Sq01DH0A8RLNTfona89l3HFrlDrIph0bE413VzEffzFF2YhObMEkg9s
ZBD7qisp9/o1Dv4TA8FSUUHNDfJmEeaviHzQakAaaQ2ZecIyWOqRRg5byaDRw4AUk4aDbS9eFeFa
NH2FvH9geCxdIZVrDcEotPhC8tTO0VVkZCTqnRl1kuCftg3lrgQgq06BsQal0KyBf1W4zoTNLDsS
VxEBWvNxHK54MoN9+Gd3RS8n3y4hcR+XnNTgbdpBI0EOodcKEABh23eyacAzuiQmvXYNMMTXYj4L
C4UwNFrIs9kPsuiqrsp9sxL0T00b49DT0ChRlaEnWr9JoLtaBnsKNDjvHqcezvhz1+LqqqfW1kFK
sM5SR+dvYm5NpuoVYfyRTTBenWkqwF2NOPlig1zKMJl9HToF+Haj8iloY4uDbEEocltx7n0UWpi5
AppaKbZGOTS7SjNRsgrasPiyLDgrS1QzhQRTN3+uBua3jTCxYVGFVs1HuDDK3pAS8qZ57fB3wolZ
aOAEouMMmxVEnZkIpVesMUCdmC623ARSrEHbp3huLGwniH3J6mzy0bziNK+R4IPpEpj1uk7AOqHS
mAZUCbQ+MiedCT8pJK0gIi8umymRfhnJAz8YdjJ8L7RbWdwoI6apUK2i/pmNsj/Izlw9yEtut21q
qXm6qUQV2EuUxWSSV7X3Cnd93nTpbvujl2V24Q0PTr52zGe/gkp2Gh/asQL+siOysFaKcGoWmRiC
656+biV+9kFkC+HRX3O3Uvl46sH052/245miVOAVL2afx90eDiZfPFq/QvLfPHcRIDM+V8jajbgn
4XLUy6jN17b6r0Uhbx6NovNJmKAR78+lr6SkGFZm8dRQMBECuMelaXoBAUhTcbM4Ah/2xUQaC5mC
6CiKP+ty9qEFujRm/3De7k68MVsiawwy16qZMvtLa4lXkCX/2mOZMzCHO98ZrPSzPxaWcvnlxzIu
bSQgKkjrYPKH2yUevldZ++P8+54IRSxja6VUYdd0uGgdwJXAfZv02A6kz7Gl/ROZecbz+qSKlWic
Zp/LCO4Mm69tMl/Zv94YMQRota4s8NgpNpHArb+WLOfZFTroQkwfHitdKNfJ51CMv8eAWZpHnour
RoZBFNEVUP2QyijWLuleAbsfxE6e8bpGlf72OuhHEmH4ZmBpVjpSl4GjLh4HJuGwDQ980qCoFhqq
pQxleMOO9JcW3JZdCQ7W4IbjKqcsfUM/wHDJjAsO8TZtHtQah+lugEj5bM5UzGmpvSmZ7CL5MTYo
lBdmVw9cpb/uxq2qu5XhBQkAqcg02plQgWdQJoCrmrxq5x0K2RYexNCNaUQCamHvGv7xvPWecmJm
6e8ULW90yO36skZalQSNdf65TPXT/80a6GSPQ7tmxHE9Q7HKD4GrUbWbMApJClWyfHwMuAMf/8yy
Fy6/qccHZXgKsf053+7H/dHZGuVo4qHxWuOkrXN2UbjyvEKEf+q5TPhI45EvIC6OjMPzULrz11YT
VBuwozSlYaDQx/5Sym0/rBz2Pt4S4LBx/FiseMKc0VkNkgcVm7lsuVbVHwEoCb82ynSU3sQPKV9C
VZfw2mVwL0EcRF65BKWj+d4dQZx8/FxVrgpVbJYJV9sglYEs5gDwhJxcK8W3IV/bjJ+aSiaeGFkn
YQeOJKAwbMLBDD5XF/fb4plYUmt8OzQynct8A2UqM0FlhRyuXS6demvGUdMZgjpqircuAeAovbHy
zk/laz7kgzFnoYZBVgFT1vXY3AUXQigdxHkbjrIVzLd8dBcBjLXIo8UPCgptkqtYEExOuBQMzoGA
o5m0tatEjavI87bAxaUUpnZd9RZfageBUyyOwymlMsvipa/cJr7lhciCtj0ZcQEEajcIUq8BqSGf
9LHtsJhGeQATNyDcSEa3qrWEo91XsqXjznmsfyaBQErkl8JQwvVwTiJet3OlNpcpstLJGzLdVHrN
m7Dbb5vLoRoBSSssXe4dTgXhBhb2RkVZAMqO+BAoNdmSAN2qxOJCLS4mhZIEIWCnGdhn7yb5pyQm
wNw8ahWQ/cLgKCgaKtPvfHevQVKthdhaFCqmyqmOVDR2MaCWV/5RxRdRxAHRojpdeRVFD1niUH4T
AQwBE5SidMUrePjEchgyvCQqcEoDPOOKYOr6nVTlVjM9Z1lPBh7S5SJp+Q5X8TzOlA3hZtmctJbo
Osp48rtFudKgvxyk2gaq6mahB9YIBmX+DoKwJA9lO+UV6Cvc69JFCl6ceTYsYzZsbdxwgU4gmHKl
JyqZVM5uRMEs819gR7Gj5Enq0qtW6olUr+khnjB5lkR4kQNUSij0lkUiuCEbypXoxVQW/eOpGuNL
uFTWM23EXruqbkv9Qv9ZXjQhJEmhz+NUAvTnvWBN1/iEVbKwjlgJIyAKcZIMsu3QB1Ch36j16s3k
iXjJYjsGAXrvqPNCjpMTTLV51rDNmH9l0kWV3WalZ/ReIB26LCSG9qMNb8pq3GbtDYfyD2U060gj
g9oQBWX4hrzDocmFPM4ND+bfSEDqQYuIXlVmoF83YXkfNQ6V71Fb1clFAZQtoAow7LxKN8CgjYDX
9bZY1ACnjZYsbqPkPtYORbjptA1XreEOTxgEC/PoZG2CjDEPg+BTM+BwC344HwRPPZhZhgNoIDQj
h3HMUQw3XzXD7fnnnph9Fg69RCq0lmhiRW8vEghuJC43rWB1P07RQ1XzeKkEPLxW5hxLJQTIARX8
WYcdlJAFs4gSZ0DEntV6O+qxdb4jJzYULJw5kFIQsAXz5KfBldLeNukOkizgh1vpzKnH03l5s5/Q
hbhahhJrUBBPZsPFdjU/tUZMVGgpnO/ACU9hoc0t5QmBLgk8pfDlAsVWuhe0W5iumq704YQNsUVW
YtFxqHHBAo2jmtQ72Wiff/NTz2W2FUIWZ1Ja4bmp4kyRk3crUfDUc5kgOEpiD6ofZDzV1Jt4Eior
h8ATc/kOdFtVjUBV93wkVC2tKQCfzsFfddUjj7YymSdsn+VBhBAG2LjodetY32f1k8xdQq7ClHgw
pyAFxs8UcLy2sTgxTCyOtVTTnisSpKimriBir28ANPta1GFxrP1cl4UMdSFfn0kY+8nabeMJW2eh
p0KaSeDfwa1g3LU7YZy9sowJtK4xOtmW52TrvGFKdMP8wc6RBaKqZdwNmYjopkkXUCWEBPSFAT32
hb9ayo7MWbmpjO/dfMUBS6/HriSDxbDdK8MI4vkF9G1QVp+doBFMfqmtkYs3TWyQqVpuq/qukLvN
EiemXryk+Y7TU5OLG6duCOiOnPPvfyLLq7Mo10mdCklv4FlF95jNIAWYBpL0OGNDMqOIvid5im2O
aJa4ZKirQxXsM/Wg6d+bqiE1lrokB+p4SS0xrf0FeTXOMKwhcbowxSp/ENL7fLZybS0Cn1hKXmsp
3oTIaeL0xuhw4Sin1thZw0ZKvpSE1Vkkoh4JCdfTRSpsvvdTbyXNGrPFCd9R6c/fvHPQoS4uqqmB
6D+K8oobv52fOVDef2x6KnNQXDo+6hcDB9wGlyVUYDFsrtPxKRf2TYE82Rw+hbgRyKqngwI5QMXS
5G1W3Qvhk1TPqEhISI1kx/9ydl3LcePa9otYxRxemTu3cnhhybIFkmACQBAkv/6unlv3lKePZdXV
gz1jj4ai0MDGDit4q57Z5kXx60Mt2Jv1c6MYxM0IYGovhurjpkkEy2p4gtlaHSpviszRSSbPDl1i
hDMBsWRefhXavuG7st7r7a0xHJx2B2Kqvh4aZzcuv0aeD3ZqaC8uvavWsyZElTbjvYCZVahry8E3
yK3Hfex0bjxRm6K+23L3ZVEnQuvY8V9HvuduTKanrmGQ5CiDZB1E0q4f3ngLZb5wLA+rC6FJGwWK
DcS7EzHLiy0YZ5aWOJSjDijcvbfcV8PZVPdM3a5SxpKc9e5u7fas2OjakXY5afcDOy3srrZ3rrVd
Kz8uVxJ75a5mdRioEzUJuscP1N4N1k/oEYausa2WIqvqKfbFz2ZUCXQbTz4TTwtIT6X7VKopEtoN
Xt2WP//+yX/2uV/V7hOxFOt1JGogltTjsdK+eQauLlm7dYO2n/FcZYKMcli/CsX/TKv/ECOvMaEM
ZJCSlDMerBcpxqKhJoO4LG4IHLBK56ExYos+108vReqse8170Zz3gq7h6m8C/8mtfjlzezvw5sbR
cmeieendGTVPHVSnPQHB7nvAKGjgXZ1UfVRDZQCFUQywbfN2OvniqF669n/4+a+xpWytrLoGM2a3
Ng5m7XHJsml+sObtpMewFvkiIfhkW1xjTCtmUcnFiPydYX4eoz751na7lqn0XbiFeMMFKUD3tRc3
U/z3537Sd4av77/XmzZu978AmwnsVF53SeC9lVNq4kqBQFosjduZvFveO1u2Q4WpjZCx6rdtt6Sc
5x68j5iQkQfhk2oqQmP9wZcjWhpwQA5HpoPVFNvdURNHywWDKBnNMtSha1CZH2ZQ5137S/OHjey6
48AhQWVs6axFhb+mpJrCdXgQ/NQUySgPHjk51tFx0sBxvvlJXT7B366EwNUWo4Xi4Y6xW2rsoc/7
zQdf3Qj1NBvUJtjBhpm477L6Ikn4bGddBRzYlFpae+lB6BoPS/e5QOfq73vgsydfhZzFbwZNagWG
Je8aMY6z9/+Tbv5Pd+NanKSTM9GVWID48PuwQ6VcuvfTPH2xzv/MwP9woq+xr2VXWnrp2CgFNRby
0tvZCmSqRjfRlRpTYv3yMcAsOji4O9wKW9ogXdHbEPpHx3EwcTVrr15X/Qo0/Xux+xo0uwK63oLk
sOxad/xpPZWW/fNbn9C1WhRRBYWHnFqBXA+9Ija/SuU++eSvPXyIb1aDxfFciXS2jMtf33vdq5hS
aRhX1RT4GNN94vr2m6Bk3778GL8d2d5qXab1eN3WDWc/lV/OPi6V5p920tWRnfRaDqXEC48FYBXe
Ggbug99a4dDtKZRKyfTRLSgsxrhmWmSXN2hkRrUN5uh82/nvZe2A1ruA72ue+hoslOYZquh3CjTK
sSli3DJFC0afkc2+EepjnwuA3qbn1Tyu/ZmwrGlyaWSwGI+s8aTEM5yNN9/7IK5iRm02usUGLJj9
ag1bpr4Xiv4heP32OYhlrtdqxXJp9ESmTBdfnJ9PysVrkG45WbUxGhbm+PZJOQsNaY/+SFljrOOX
SC+/d5quMbtEWYsEGQ9hyeziyRtT4d1/a72vUbu9WB198C7nac6liL1vTrmsy4L9tuBaX5C19/Fc
Q9/LZ/UV3+GT9b4G7c6WJcnqTUC383sX3N6ux4z0QZKkF3ffW5CrSGD15uDqRKI3OLYHKdCClV+k
c5cn/OHIXqN1HbbAh9fEu7vWC+vW0LT23P//ief/5+K6RuxaTmf74vLw1Unkkgr9iyvrs5e+Oo/m
ADV8ViEHdeoXN/hoME7h3lfagp8Ec+vqGq+K3pmViU3CwMYuIhgdfu8zvGrPeTryZq8H6mFM7Tnv
huxbj71G687B0uiuxOt6xRsx9jb53nz8Gq27apwHzJSIeQ0acYn8SjD+k+W9xur664xOkE4R9IzY
FKHTfAEm/ey5l+7lb2d78UDstLwaHecMCpsP31vcq3NXSYfrq4uHTnuefCX48dmbXv7+tzdVgR2s
jf2/b4q2z9/f9B//jj8c5H+UHX57aiE61ADGPO+UM0Q19YEwad0fyoBGmC22TSuirtiNrpHWjRVR
iNBULaafHcEU8TxADCkUbp/1qDDqGw1gta47sO6xHZ4bm+SqI3HlrHFF1DvAcgmDSITXXPxaZQRl
1TVqLOibQvLAqR786lyDccI3znS0TLRQTr05ZXJwIo8/NRNUwy20p+sXIESiTl+tDS0dwF/dBrKW
oMZEcIIJNTJsCtpupl5syxLqEvMyHMR4VGa39cdsLG7nGQ2VXUly0ZiZKSQ0a2cTUFeHxGhcxkNR
nVfV7yotWVyVm7hRQgHDGbtdN0GvNkHQZTYxMti4p50K7oPKdcKhJG4O7cnvlQPX2KmerJVXwChk
59O46MPB/iKOfBL89KvgxyCmVs8eqoFq3Avz2fUolCe+CUq4hk8FRFZDZ+F0Ds5Pad4t7f3ft+dn
L30V/MRAdbgLrGBXLOnkG4ktnzk21d8f/ucDBQGufx8o0XK1OHBbBSkpVHVc2V8MPv780v9lj8Bb
CK5OBla6nDJk4pBcTS9Z1N9f+kok+P8uR+9aN5BXDR8hoIR7ZtbC1TLisQsQaR952YdrN0VczqEw
SAwH91j6H5r7PAD3SkWR2dN0Y9tf6Zx8tnpXgRNuqsZYuwj0uv+s9Y/t93IWuAL/+1Op9MoICNAO
O3N4FP7J+sqR48/vC13Wfz/XkALmIgrh00rJw/Lj75/GZw+9uvR7PdCtMqgwFErJYfli/1xW8E8h
+WrT22IImJzKZeetQWyjp72OQMhoLrB/X0T9TzLPazS+MxYWUwzUDKtw0w4ySLozxw2y/UrcN8vz
t9bmGppfAVZqzzUWvNnAnueLGuWTBb8G5FOjcG16wYBC6OGB4Rf5Xqr8z3H77R7UhA7nMfThd7UN
yyLrdgC54u/r8OdwAOeZf288JhWfdTCQdyPfyNnGCAmw/PorisJnC3L5+9/eG/g+czYk3rsTAOXc
wVj8i3vos9e2/v1g04MRCpkRHWvvlWnrjd/IEKJX7Rer8tl7Xx3HtmBCdRV2B1tPYjkOX2F6LsH7
D4fnH6jPb+uhLf1MtQKz1MIvogEoNQyFIgoWTVvQSNP1mJtVwr/if3+Gbr2G1BPZr+4kMBW2ymwd
gnjsX2d02hx9zlQjMrudIkhJJgOHhZKPqYw80yL++776ZAWvYfeW2yslKsQeeouRzReR4cqg9v+u
F1+/9O9/Wz9eA2QWDAg+nU92pUxG2ofSd04dOurwcY/ZwvPOdpIBudPS9omua+hUbwYbqJOuyxbf
B+fkBU+IVJdR/7HVT2u/pQR85emx9uWGgJVSAEFYGNMPNb1RcUdFrq8byaZ09vyIBz817ytpSeOz
RbpEwN9+nLq1ls5y+LqzDPR6tjYQ4/3QJgoSaLrsdkDh2HSz0BPYC60wImHcVObt3z+fT4LsNR+g
Lh1QnmtUm215kKQKi3UjzKcm2Cn/m3PVa1bA4vjuiH0ASMjjeku/11665gRwXoumsfx511B8ll4y
LV+defgBXY73fx9PaJz/+/OwFTA3Td8hu3VgKykjs//hqj3Rn33xroAubK2cTCc6BFHnvU0lwdB9
CwwJNEF5JKkXTlNekr0/zNAqe1Lek+9ulfGMHRvqrZb5Rh8LDVxGyK0F+tkQe8/aWPhf5LkrgKh3
ImnxbO1lBj3woXdz6LvmAmJoY7kN8Ktxb2e72A7BsDP4uwdXu2qgkWsZYTFDa8X+1TsQ6ffuYax1
hKdRSOwjWuwJ1JazWR8ys4IKRF/FcFW6XWczpsN2LM7K6NB6dOOiK2JdKyKu5YWH0sodwP/2Q2l1
hz5gMVEiwcg5AlU+5vVti8ZEuw7RDPWyiajbctBTR3vshl+DZ2CgjT8FmQq8qPEhVA0LSrItGnNX
qCqdrfO67gFsjjoWQ6419LRD328n24hKZUXj9LFoe7Osot7I7Zqk3G6xmrDV7PuEFb909aZmP4RA
fbgY9ceAJXInGRGpEk0/Bm2uqzrhrM+pQUCo4jPE3qHtueibeRXZokPSUPul2vm8IOqy7oPpWzqK
3PJf1QV5W/Vo4aYOZmm1+dQOu0D9qvSNqB7Nvo70dkCjsYSR5nH2p0zUzqMobikw/Jy3t04L8i8O
cIBRNlEp9BBiRd3YkR+qH+IOguRObWa6cw5qGVbWkTVrqCEshWpJDRKkDdFjx+ORhWikFTwagxHv
/U7rgz0Ymelb0QD2gzEPsV+tse3doWuGjlEoZj8rljGSVRMFmNOZ5o5zGk70l8eqo71CPgtsTmUd
Vygg+sKJgMUMreCtmTPgj2PF3Qxu4qEn2wQXKdAgQo9ZkNhJbd855lkE92S+n+r91JynJZ3xx/Hy
7452kZOMGIOy5MNAj/i9w+/TfZDJZGUpJqc8SCJaxjX65q0a0TvPhMlDE3X2NB0n4FBKzO/cY8t3
zHweFwZUDQJx9+GbL4K+W+LV97OpeFmKF0N+NPhvnpFRSN9VXhs1jXZo6qRuDsX6Wph57QAn3EZk
Os/NaWiOZrNBOh1pWFAjKMBdBhozLtShbQ+8SpR+G1R66ILJwrRjASxFXQ6JvpzQx0mJxnLmk1i0
z1Pd4X4BUwrZBX9t600n+aGAISClc6qbXToygCtAeim1IPe7OW/tEwDB0agdnemg3DEax0S1oFS3
b75z3y197IkmXri8nyFdZqInAZW8A/KkZDROLcELiy1ftailT2u/ccY5nchO9mbsEhZWzpZ3MMjA
JtVoEM6IOppRhMFlMMtSE4HIA9evhiuXTQHJxpKrmoZSBGiNAGCyzpFvipj5mVXQsMKZKht5CKqz
Y588/dz6wGXD9ENiJmbIEtoJbx6/Mcx5T2zzdm6AQrHsUKOPNfqqK5BOHWa7qNP97o6OVR5wLYZ8
RAKB1E7DfBgo3EbetsNPPtOz6ztbeFCFhVVnlnVb+G3YUB72GkRCMCCZhQWkuQrN1kE9KuNA3QcB
zGSEnXjsxeXwj12APx9IPJL5oUEzRfZwCDHuoMsbOrYKefAgBTBQOHs+seOgnCPPP1KsQNC+VQ6A
N8yLYImRY8YfaVD6kCAzW87eBdK/5w+2AVyeqPK52TjgnXtTDL4BgFYU7sWPgXtXmI+y4kcT0pME
fMcAsA7TGuDI2iWDeCUT+i6deOb6/MMAos8LtMMscAl0a3PRzox6tw0LLvNabyJijRuOimmi4CDo
w0sPCHwzs1AHSEI2Tjz4F+0mmtrifmFdGMgineH7yNcq9jonrZcN7Ot2A3xZSDpqaBG7WTffrRNo
qXXSyV0jnpV9kuzRNUHgv9G6J7RQtWHrIOHBV8wBXGy01668UdhBrAhQvl0kY9uwBqSeWicDO8aU
d6THTN4kqTtlJU/8/lQrNKoe6+rOxmEpuxGj+m1hBjsMx6IuqGOXvs79sEWwDsA506wSHTod+Gsj
GfTbyTCzGjffZD1Y3i1cZhe9iRsF5hl76gtwPQOK77RR5NB3fWIzG221MvHM+b6yXju+NTS0a8sh
bjV040AvA0oLCrSaehXDT8fcWAJJ37DpnZuBvBsrPOmAcppVXrN8bH4Y47bGK/VkC7DUxp1GZIS7
CQYYRX2vlkybZAy/ECCIjN6IA9sMhyHVPWCvqvcZJLtA3TgiJuIuYM/cT9v5pE1baVabcbxFswdX
aLOo99U2QthRJ6amZc2KXfTidm8CtVRpcDTpvO2EEFsPEFSoN2YNVvWh6wyoKvRIvnhO+iVs+7RZ
jr2sQ9YhepWxMM4G7bMOarBMrGnh1aFBSFI5Z5ABNw05ruhgNyJX2i8XGoYA7eg9Tr+BxieP0CZE
ZeRAoY+A4Nd1SzS0QXiJN2sPm0Ux3ktc8uKmpelCTrYVz3RfgmbpVZluZbiMgR2LaDWEVRPrxpuu
57O5c+yHVZ4M+9FozlYjMR67YRoAXCAwS9h3mafJ91MDMyjoYNS4DlX5NJKYdzlGSRB1uK2mBw13
H/ehpD4O0D9eOZq3+B6gfgQdORECLHWt7fj4RiYNB9MO1cQ3piziGsCyXk+mAAnZlHu9PPgNbING
+Ib5yAtWdjJ50WBDH5sWcwhkLS2lMeSFIzJuEJ6P3rCTiE79MEQVIRG8eDNNOZHpKaRakFXtpsQE
NV4Od4FGUjodaiWyoNOgkCfDoErBIzuXaF6VAu1ZjH2r8kNfDtTctf0vSEVqxrkpt6O8K1oZOuxl
XIuEiHPFEIPnw1A9rhUkcVce+1Yyom1tVy+ifarNlCrIzclUgl/jU0Qw+If6sk49aLX0SkcA/+Dw
V+i9qOoqbCIvFqhhVkSA+SkI7hsvX8cjc/qYVU7WSHgNtUdjUEdKgNOCMNCsVXsGTbEReHutwv3i
zjBfbn+BuZzBYep2YCwaiiKu1iYrp+F9nFk+y8TDD10EPOoLtm8VnNz1GySHCAV+CrSN27yZbR9W
VRUvoxbDhCw1zHugf8KO0Gj195PzwzQ2bXFZV+ssCjOccIbESHcjlsBFhVFpmVtP0JPOOn1IO/q+
4n5rkb2syOktHz0IbGILGTazYEBFndhcfmi44FyoAUt+XMgbLL6FDoUKr8xXrHLHRFQ660k6etLZ
MIcE1bWUOSx2DiOITpbz0+MipZ6fEA2ssKLbjIseWjyIGPZNPfR5Y7zO3RC7zYhEIDIOxmiFhWMm
fKxSo3KTSeScs3huQCbULloYWyoP1JV3tfvh2ufCvaXtGQnoKETGe5WsdBcQwEsMFvV1DpGYyJWw
PVgl4jvYKO2hMZzYruFC5ToHu6exYMgNezNvBxgOr23WwzKbsyYTDHQwx8DR6CMT4Xm0sWrSBK3K
zibnpwqg9bdg8DB5w5PlHa35YViekTPkk65eYQaBb2/tiEHhWgPTskEBv/W+DJlOnKRGK3Z1j/Pk
hYaJdF5iMyItH9h0rtomEuZNp0TsOwMOxhjBrCuS7gyQtkJBMGeG9wTLlnSV3X7qnHApZ8g7sRsO
tcqSG2fbwZWjZCgY3ZlWh1rAS0i9q1hcoBcRNEEkJj9iLUTCXBsdYVgdrshuuB+Jyos8fcM4skWK
B7RYFC5ih6YrDJYmYEQXeWJDlw5UHCqvi1q/zAEjjzSoX/h4qAd8Rg1fMYjfYcjn59ZA9xMEvy0s
86qt+6ADfsx2XuDmnHDI6xhIilbzYwTRzy28MOjbjVAbZ24iBgbRHCDDhxCN6TSJ1c63dFVZh8Pp
9xNEWGQ4IZOfaXn2jfmwjhDfsBw9GrufrtefzGrH+zdhFQmsi3B5qdhdRO4JoPTLo+jBcYIlMdVC
iFAnUNJDbQueW59B2jgsPqaiiovxUbpBrrMuhXz5zgq2+Dka46l0yqxc0mBOLGtOCsgOTVa2tP6v
eoJUTtAl1JvhbRYPF8b0Xqox7Zd09E7wjAp9sPo6BaC6lEc2eImrbk1zyUb0gHrdD6HEl86VecOH
ds9GACI5IKw+CschNt0Sw7GHESUicR9J2UcM4HhkjjUpEp/0SbV6oKuqzeSzDw/a4KEaEdo8KQ7D
cAf1lhBWXLKvfrR2eV4QacCC7FhWrVUE+ELbQhd53nfGhOQOcuAGonYl5m7TQlhmtPpj4O8c8MQg
sBMqtwNnqwc62c+L4VbwAyzXER2fq+AHhPmGcICQJ61KXGmogKoREH5EcWgCW9I4Kh99npWTyGBz
auh9TLl1UNAY8AwrxtnKhvWhA1uS4OJ11B1kFJPBh1R50d8rZ77Xod8tGxph6ANiYyaMrLHxDVct
pPOyDzSVTMpL4RUBoEAkVQELZRm69b1Bmhh+S9GyoJ5AIanqNVI4gnPRJXJ9hJkbYrMdta6bB7WB
Cz3Qsg4gyBahko7Q3ufzObBwuxpwl2ZO8bhyGsE36bjaQWzqG53Sc8A+fGaHNgicwprjFfTkFVjz
ebajEcUC3HuO9nK/WqdOFbt1NBNzwHl0dkFxs6IoL8sxKwJUwYTF5mhHMNrOutKD/cS0H3r7w4Yq
PVT6WX+GiZ7XHYmxhSZ0GBgvZvU4lTdTUMIiao+4BTQ7rw6sRluDSSChUxfS+q6+3GtlHRWFGdG+
OWPMhfxhCDHmzdwluLHqMi+WYDNScrBblTrE/EmRobpTuVfe4zIxTKuQMQQtWjBrWHErDVoYHYMa
21EED1fLrKDc6oBiiWlBQY4GA3TbIA5thpYFBZ4WFkWoJTDkTd1C2xXu0UKlITwMk9W99Fb406Ds
91YrI9ZhckHAvWjZ93PYuDwxgz50/CGiiHawSTpVWnlQGBkrPbZBBdOQ6bQEHCUThp8wGljc19n/
CJpyxwQNjerH2FUPmMqc0BWBeIOx7UrccI30jr7N78VYZIDboVo4+31/Gsqber69FKZRi2S4Gq2o
Voemw4DZMw+uWiLfho81Qs8y7IjLj0OBa2B9gywi/PKs0Oy0ZPVfa/QUFU4R+kbA4zYlRuTTGjaY
EHevfQPa+qWTU96O/K1Gu8a1bWRmTczIB9wv0NcikcBZExCqX6y3GcBIE1NfN3gvvPLOn7CDl8yR
fu5KlCrM2pfUigcXhjYXKg1PytbJ2iDheDNPffSeG2rCy53hiI5jZOCjh5R4Rvy87LzQhVd6oFUp
TPJCe7JR4ONMwBZg9MHRni+BZ2MRkUOtyBmfCpcjyH6sCJwjKJ91QY6tNuUESWtjoZ4wKBDIdWRW
zcc8iAjQdJgP3FzaIgbuMWWPd7WZ++yIoRtYMJA2635V7C0Qxa7Sx8xguHeM5czKFlZrH9qaOa2T
msWm8a1sLoOoXHmmY9fWFvLP2ckdZA+ojQ1rTcplRczTrQ3zfNS1fQzrtrxtpnMXvHaGPPboRjmO
FcoJuTrRjytebQS9VcCKofKe23Wre08TIDpE+9UvZ7Q1Fv/OiWmiqp/c9PcBukLUOy4iSClyqk5R
sLxfTeetLbYKnXaeq7HLhJ0KcJE1eqDI5CbxXHebHk0MWyaOfiiqMRwBi1Xljw5CynXphgMOE6/s
dF0/ZiQsK6rLGWLclthTQyUMDeIaokoO6E7orwG2rU6t0p5gx51L2h1rxGnWwDyhbTYlA6MlWOHg
DjjacNNNc0wrK+xRl65z3KLSBvZ7TyZ/75VW3iKFa10SBvNrO8qdXpyGqgIT/9TDGVFjMh6DN1vY
UM2qDjVGF/rF5FF3sfrTZrTpSYNJfdV9tP4UjcWUTAzZXy9iOk3xRCr4+hRoVz4Ua5EHfuZjxuXC
1afyml3LH4cOZs4rcqve2UkflBodndzxUkc6B1Yu20BE4AVE3AM23W0jrQG0RLTRApx6QO39MCOI
Bzx0S5H0/YxWkwHyg4paZAUzs9GxAxAVhisMvvYDM8B7AVMZmRPvYTPWPXrkIk1fn8jiJbqDqOEG
scOKuB0UvlTGZc2i0lR75WOjtHRPluNsNrc1m8987sC0RxCrtdQ2qmzqC/QBwO3vVE4Rqrj36sEK
kQH/YmO7mDrSEK3C0xA33KcRvCxDM26YHTw6UHVBd+IBLN0IWu8HtgYPtFMb+NUdRns6LMWcCUBp
dXS2TW3TNpDdRwPy8uW1rSEb7xJvrsNm0ja4Ds2Fl6gxkY6R6TAuP+Zbf7R24zi+mApQFBNVqCxU
SswCLd3eAR9YuyslWmwceDQDzRGnNM8695H98hUXPDQZvKnK1cLf9WDIWnONmQ7KXmtvW0NLxt7R
MtW+roW9cwA3WBxYl9DErCgBAwrkf53ES/8yC4Ci2XI0CyPupn0PkY75xfLmkBb3DnkmPNjKge6g
bfdSrojcgcr4ukROjQPiPvkT7G6MDzY9Mfhz2KWXrBpMdMYiKemQtKY6Cd7MoeeWtyhKgA6Ipw6F
evBcjv5Wld3brADddfvDwpyNQTkUJXSNhrU3YiSFORQKIYVARGvg4BX215IoW4s8ttcMBbdSrPFy
R5a9r53mGh9ZLsq2jHTyUHtJ7yLND0bYFMCRT5m9G9sOh5nLqkeM3zjQcJNaTZBEOdFaHG9ZtX4M
djbwAVYqGrpvAnVGwMdUoe4vgwed33p1fwPrziSg5rYTC/rXLBWQ9SEW0FDzXYB0VbBgywcTtRl2
mD/BnHwdQrd6VeKuReOiCMytPnrobLI+HLmDnGntY80+1nRDfBviRDY2AO9z07yx12MJLL6vVNzD
pCGxGtYATn3rENBYpu7NvzAbqUzLwMQQTKaXP8MsJrUwq2L454ghweXPF65o0a/JimRQGXB3BU1t
rLpL3QO1JDy4lQZSxAaakvYFj73RIddisf2IhEGs5Y1nylBzSvRSnY+56KEuBCka0cJKegSnxT2D
zhhTjHXoTrVownCk0rPF70TvZbPiocLUuZj1lEj0n4ITqaxYB+hF6iwaF3kHK5e3IQD/gHeRbF8L
jFznD4ffe8X7KnFNal46OkPGbLSDofUxDT+94Z552zaYcOeKhKsDvO5TIavEkifX11IPXz6sv1Ad
J5MzbKWQmQjsGGKv4FDAnX4mu1HCR+rAeJ2R5bVbNqWza802bLt94D4yXSSDMmCWq8cauga1nvg6
uJqGGVWuB2r+m8DeH9DiNTBjMwPk4T0axgu4FAZQX0aZwcryuZrMx0E5DY6jytD6um39rTbk1COJ
GjeLs77pSDv5PEJoCgRIsilUXjCWSw3Cnp2elhW6VFKmheGkOg7CgsWW5c+Zdm+VaHHCmlhzFa7a
n/4Ct+HZf6wsyEwGHr3z4dlpUIDpNeDP1to8QBAmJdRAbr2d1A7XxgYbPBu5vuEG4gCdPlxEqV4M
+WrcE1iXuHh/htVfKokWY+HFi2+/jeMEpFx1ExA3tCbc0U4HNa0eDaR17fJu8tvY0+14Xm9gFGRE
Adp987wknVXtodpyA8+YvRJ077trXlYmTDD1XO98VHX2vqy6GwNArnEUWYGaYGrtlNEptyc4j2Bs
YTQHYj3Q5amv34P6vVZvBFeAAW0Tuh+tt16h1T6eiHNU7s2Emq2DVjBBJxINE01rErq+1+IpWJ6o
/JhBt+qWoz3l6OEDJqj7KTqoVukkLgVN4XAZX3ODgIJ5xkDR4HAq1s7EvPHRlQn0jTZuZ3VD+YEM
R7s5GOWhMg768j6bFz3vO2zDeBpoKjXtBqKgHULTqtdRU4CYTNXyXILYKbzj5Jyayw14z0p6u7go
SFmbNGyKsBg/+/6dO+lgAd4ocOPOyVwEyVxFiEQ+FFzKOxf5roMmfFdC45PEzBqiFdAUCARuPRsF
GLiy1tZqjpfycgnOVDtxie5Rd9AK63a1+N7BlUZsjAJzyJJj9JYJB7RhZP/r2VGbov2ASCngFnup
vxsa+R/OzqQ5biZJ03+lrc6DauxAtHXVIfeNTO4UeYGRFIV93/Hr54Gmukcfmslsy6OUUiQyAuHh
4f4uG01jQ7VXQbAspafOfyy6uarsKBUkqEaF7ahTU+5VY51pYhGn/Y7rf2SP672vLe1a8q/L6mjo
SJfQ7aWZ5lK93LfhLqlt7SUY1DXson2UvqqdOGj1nV52aDEnMmo04q1O66OB0+BCNG+G/FR5yoqb
1soVPo6H2F1VOJC+E/NvB1dsdEm7GuVxovrW9p7jGmB7/Sj5TzH9ourezhZBZu90b2eTmm9066fU
3hsvSbCVinJZ9vq6lK+V+AiVn7bGvFzbDXBTd+k6CPaU2kMfK/OIeNw6Oe/ttRY1t354bZXeEoH0
daQ6L6Z36xERZAOBH3JEGgZc/Gx/lljrYst1Jjb1eW3f1ziBSxr3H5kvynBmegApuZRrqpLSfeb+
jN34Q+TpcmjEQdbcvakOBzWj9VyW2jy3wPYiwBqRhwvfXhqEbz9fmTQfcULxqQLch1xJ9SRYtRUW
OpVdLwsP3JKnLdTmEV9AdIJLes57ufpQi3YFbmqmUvqIKGQYsbyoFOm+y35Cv8pLahkZnyTBY92m
93Z9r8jS8nt8xdfQDktMAEq655ZF3QIUjMqFlNC/P6M9dmrcCTIpwICa849x7XKVi6vMuggZb4kJ
VlD2fTk1esYNaGTWG/lSwOQELphgYaZmNgiwvkBMmiU6AwA7QfCzpoJgbpxrXRVLHEqauQ3810Zq
loqpcMbSkVX1dRfmczdSV7H4tJ3uPvLKWUb91RXFwoXynrybYXjmWU6syVTTC5a/EQXjb8wNWlOL
8LKltifooCZsTTtMWRI5vu5pZdEAv+jdnIry2IMpGj+OYQwpizpY+ucAP19DQ3G//it8xtcKO3RU
+M0cNokRrzX7mmv7zImGM+CfEwLV1m+ewMfbnZ+4uA0r/8eX3UpqfKlFxZRyXT6vh2rtZuTYNMcb
ZWsF8qyT8CDUtC03xr1vGEtdfXb6iDT0mAh6Kw1xmMqI4qTXctEcq/gMU+Pko002fNSEg+y5II5j
qt7YxcJV36A94GbZIax/0oPe5vUmqR5B++jmVYaEuomKhZRbyDiEs4g7BDchXAEPTvygGpfRdy17
Ei5YjpRiAv5+bbyg5oxT6mWv0CRc5HZcl6UM0rWiNdurn/VluuyWPYkXbVqkVjEwsL6WqhkePhc9
71Tux2pDRZeEiWSjOpc1rqGLy8adABKtQg/z1i943F5duKAPDcoglw092f444qnJUMNETKq9HK38
7rJIP9Xz8bATSNym7/fKx/Cc/vz+YbWv8YSWNdn7iq9KltFbhGMddBYwj8YY1Wgpn3SDT+M6Ovqx
Rgro3App7FkjDFLQX2yjQ6a/0IKQpIMe7HyyiSzAFkvVt3QiViFOufnwM2mQlW2767E778ti3Sg/
ZOetye+EKq9N6cFzGwBRO2UwkR9mM8XK3fc/a1zGLwCBU+0gSw08RaXiv4/a+x6tkrZo8GIo2xct
y9/8jJ/oOd2Fr+gkgPShEZtRzqtkBcehWFn20/e/4cTpZE1CgJbodaLoPtHePaTBeFf4ftwT0X6q
e2jqdYbWJnPTSCmBGBdGyaGwZOMAfk4g9rd81VfzP4kGTSBrcm6wBwLVmw/JbZIeZP0hbV6rSFBl
dGggbxvtUKYHK3pNyiPHepo855IE0C2cUcWkdB3N0/wjbl6FdO9Yz776gr262VOwxVEDJ/Ry7FpK
yOy4lHbSaJXmnxp9UpywTTXjOH/0wyfDX4Blntm0bAKxVhBfsnJvXllXar222huZOqL87ge3hvIh
hheqz/PGOyrdzWCOXmw3cSGupWLfBdd+CuwgzWkyvmbUd8y8uHETDVwkCB73DjlDuxjw2E3vO11e
ZPFT4+xy8Nli59ZnWN8nMOF4u/71kDYhhVVBjSbRqM3BZRDgE60atDX7jkK/CfhRzA1XwXEjXWTc
hHWK78L1LpKfs6ZSkGUnUqmF6LXv8ivX2bTnoNQnXvKp5qKaurongR/Y17/sh+zMmX4qqJnjq/9H
utH7Umo3OXD9pHk2sBcFCkp5bI7qlu7C/C0px9XFqnOVhdKbM1kecJimI+Fai6zceuGW235brY2o
p2jIZNPVsAz1yk2HH7JfHoWegDYwb+3EW6AsuFYoLne+uXWHTexqcy/2Dz315FA7xHiz+No5Zvep
uZqE6kqP2mQIFXKCHQoE7WUqNNZURqsp6WYXHsP613Tj/HOKKeNTfRECphpao9lAGMe8MY5BW+4n
xImNWVx4FpqT2OiXbV3kaM/t/QENhmUcnElUTz30JD1SpBjGdca4nhvPRUOlAzBJe5l3ojVVa5Kx
64jlGtFy5YPu6GW3jam2UimpSRl1cEWsH86D+f79GXHiVZvqKoWmW0oNMJ1Rm6QMFuWFNy5jkhuZ
bZk67TgDw4/h+pzSx4kDbSqjFNfIw+tOTC4n8nUhwKODQbJkYBJ2tbhsPiZbTw8IKG2kdfv0tV4k
n5cNOk7+H1EqQI1Z9m1etuJHbi2p4lw27CQfiQvfEnJKngiKkTaXePl+2FOzPNlyquEWUquqXOG0
emMBAI7dbG6V2lqLzgnwnvqKye4LVbQ1bZC46MrTlPhszNsAo3oRnrHrPJHqTpWLajnwNEmpiJ99
e+jcZiaidm9TzuzVG8g8l6XpUwGjINJbswtRzlVjYOYbUblnYtOJPTkVIlJzvan7UoFT/+Q+SJe9
2FMRIlNPadjKtAgMxdlS1IfT/v3rciKSTlWITMd1CmW8rfjhJgTkRH6Vesny+8FPTcVkO6oCS+EY
tuNYrW2bba9dOBvj9/2xI7M+MKiMM8VluepHvPjs++c98ebpky2JhEGuoh/WYwkHKLhCuD4EM3eb
98HS0YczX3Ji9+jTDWqGtlsFfAll0RHXQX9BB/WllZcdNPpkd2oGfiFuiaaDmZf+zNSVRQrc8PsJ
OrWgk/uCa9hKWNssqOGgBofyw5ms+cS4U1UgGz3xuO95ZtVYtB9SsP7+cX/fub9IbqaaQHrVGiIU
bbeX4YT1aAIGYNI69xCgzip1Pwe3AfEIr6iEq9HnC6mToXBtTTCXsjozaWdFKWiuo6naAICheeTe
Osg0mp7xuh0e9aQfO/17z1bngCVHdVAt8x5FrC/t3lynA1VZba2YzYKC2VxHQsNJ3kd2hBTKQBVe
By5ZuDkcTAT7uiHa63IFVPO+BNrtm/TPUZONrTda9EuFW5ZLqc+k5eJFyXqIuq1aFcsKfT87WUiD
eYjcfisCPq4/DZqp1eOguCsPZlIT35To+Tv6na2CTIhV+KiPCNiBLnj/fpqN33fSr+Z5ki9AFVYU
ctMW5e4Kru2T0z0a4I0kAJSpfZ/2zI/z2gbSWhXathfVqgqLXV+a9DB2VtXTl283sXWVOCiXg0/V
US7vBK3ybNbYP8eqRJjuCgsykZquRwmSTluGwABceQdUcO3qEHb4tB+OefgzUN+gPsBweEhoHCb6
ZqD33NWrTgfHMrjIGy7aPF744Lz99iOF94WE0Vwvy1kEWNjqOnhAG10JViHdjQFQUkSj3viJa7TZ
7rX6pYnEOrbbteFRJAGh3b+n6nuAU0nXbgNwGcqxilaSAHdDzzZX5kW27dRflOnnrVk/hmVyzKRq
34c0lRo6lZCUSy2dF0DKHDAmoYYGbPvUlyClm5seyLwbMxPBtUVPDoIaGClU0Hxk96X6rvRyMGD6
JvL0eddLd2kF5vNNUfpZzWUz89JVOIRPHf7fkf+UDt0yLfaauUplevXoOdZKsbD4sI2fBqyQW6O9
lWCQ5zr/WfUbELKSvNAAjNe9OmMbZOY1OlizLtuYWTUryltPtueJXy81/SPKD0ZvLAIzmWut8pyU
OTRFMOk8VeNr7yYy7lhNbXyB6nrb1Ct5wNkaTkrslXddno3oL80o7/qmWtgwKWpVWoDbWHf+Dbhp
K06WEQLllqTMW7/ZNqDwXSuaYys5ZNhOeMNWgmClX2Owt4iAowsjxCjDnis8gsFX5yBZGhco1thg
XKq6s9CdYqs45appTZROxU6B6imcDk5VvPSsalPTa6t8bxkBVgiLbp2bv6rGWfm+2CRoa6qe9pG4
QKchaLk0aO1YXpq+ukii+77QRomYuSkh7VtE15H607dueqgMFEnnlEOApgr88+K5bdXbyjPm/cg7
HBzARD8ikd3aA5pMdFCMmQQfQZKuRFBdZTR+824Z6z967HcH/2Ahf1dvuAjdUC872kN7UMSd4n12
LmxNBUhCBrLdSOed/iC37U6EaypK9EWdtQHegq+ede6KLp0lzLkAgw4sSJRYOFy1igxcLAGEmS/b
aHiobQhBObBRWZ8lrJiePBfds8ybCDSqo0ngNM48dlKgUvGsdKV50aNBgu3LIKyZ1j6je1z63jzs
oJjEIFOHeNVqOxmYg1l5wNnoWmagfSNIAG9pqEEr3OaBNvMsDZ9EZP5imI3Fwe+7FSpQSA8ug/A+
jG2AA5+NZs9wqFHKnZRATqdO1DUseGPONfSCNPnOgHUNcQf5cBX5rNJ4LdN45dHNsIOHuL8rZQDm
rpizGGCs9iqMYZGAtxe8xxQjq/BZiguUiTS4GOomau1b1xD3jbUHvhUDe878XYuiedatzMK8qgnQ
VvlDiuAEhnBF/XIhZ4g1B6RWKG7RNgE9G3nhMqp+dAb7swamg+NIo32i2DhXZQhYvb7IjLccdGvV
PVVdspZ9i97rbWgjm2lvAAcpVTivPbwjR/JjE+7S4ahwhCn+c1mDig/ehKlvsswEblhshCVTnWtm
KVTOyGhmksymg/BzNOPbNOQ17oyZDa5fFpteXDkWdm2lhWJ0Om+qR1sBvQnGfpGG3qccRDvXu4/p
r7OXxgOxNQBAWc96mxAik+VQuc8O3a4KWHAs4ivTfbVdoPC8cBX4uRZ/mFkPaChji8r2UwDSI8FC
Jw2HGzOXH2Mw8X0MvbhLiMuBeI0lIqLXhcU66syFWXXzwqD2bBTpS9GY20Y+AEr1UItB4wHqMAqk
ZrLS/H3VvCvFlR9dqfKL3XarIOVU7mhKlqNkbrtXdY79n32Vb8tMW4fBHVjDZe8kV9wA5jrrhhtM
Ed4bGZrM0AArAb62onnkxBvFEleFetUU7zkdebedV4jXmxU6hm627O2tUXSz3Hqs7FdqS4vAbxa5
+WTEvzTzvgle8A1b6FBJXJKOOnm34DEMOO+opXVbBDdZiV2Kex8UT7G/YketW4fRjMi/csP+psUT
zJd2YWuBpSMCg8FFW3VOxwUinpHPwqCEE2zvykSetzHggbgMlnVw56TVvkngaYDFMYF552A3TTIT
LlOmEC9OfyeHCThcACyu9+AO9zzGQgZ0JNvNu9Y4h0K+lfTH1l9X1IShUnV+u42kneVQExZXIS2k
DBD7KJcS99ZHnXLiNJ8p3Dy/j1Zx3R0qC6qbYP/mPxyhbDuPLmsJslPiZY1kGb6MMzNo0o2WtpLf
kQq3JGp3Rn1OQe+EpoWljnn4H5cFD/NEB0JMuxf9dVUqC5/YXBYww/NfehusE1KrCqCLXySYQEFn
hz+A++/SNaV568F9838NanwXOhxuzn0Rx4vYcMnz1EXK9gxS6o72tqobQFcQ3v1qXnjSpqhTUOEC
rua9iECGJunKrABVAQz+PuXSjVMp8+RnpZVXh5nXUOltwCtGsN4Rr8lvPbXelFK+8AnGMI03rbbO
s+FgKy+F/RMM7EyNzIWVNjNvgHsJESsD5dEFBozsIw4jswFaRDtAIJWWuV7vgRX63W2QRcsMyXkz
vKkTSKuBui9HLGFGgkqrr9JhxVvZPEoeQuW2QvhgqNqFnWpL2ekX3FV/xpBQRTisfBdVKpoG/S2G
6asUIqe/beGJ+dWNAYpJ6/Egkh8bpBktyCSBcxV5H0BpjazZteZdwDkVtMnS5S5p19ZVEIJIo5rv
kFlBYKPPkIbYJLZQp8sdSkHKLM59KOWrAsp9S3e6ABREOBiK1yHfo/lDJgRd2UqfZQnpa0qJowxt
LR2M3L2rCFw9TICuXIn8ShjXRbGo/Fs1HTZysO1Z9xI2l+OCKpbSjaa6c8Bp5AU7J1s70VZty7lp
eouBcGZY4DkhW9g64GwlW+r2MSEoy3k9U6uUKA7kEyKR9qbXd21858E/owqbjqVq/zYDKIdihijE
yg9JQO21ZMJT0+SDH10P0itHBojMdqGROWXNXR/QJ3VXsnM1cHgW+b092AtXXUvdrL2zyqu8G2bO
2GuR9+5wqyYPlnJjhMUSs+OZTpPcr69q60cJLzPadoQ1k3TZUHiTR1w8egIh6z74rzZiEyG0//Le
aZ9k+dZz35ti7wfPDtxqn3ch5v3TjOvMfRcFXCoGDh7Swh8dr8k1CLg21H1aWvgrOK5948HC6Sxw
yxihLWuIiEUsP3TRbUpf3cJ5AKDt0o7VrVCVlW06d5hyL0OxxwjDDotVlgG/V9VDlXrbhNuPA0Q8
jUyQUyyP6GkX5E9p+Ro796X/qMRiB0kIQUDtwenqH5Kc7SO2dGp9DGZ32+D9ifMCNm+LBOOzkvpT
nT7oFRFChsjgpTsH9KfmMwGwpX3JvQfgNS+hiTYyh0B/m8YOVmXdrHGue9w7M5Bu+Zuj3DVqOisg
YggL/QL90UCgNvZhy8rhQc8em2hddz+CsF+k9Q65stEolLQVFJZOYFS0q4StqGW3uA7P2GRw4OEx
Y93AZn9Tgrua9EJm9cUj/C58R6r2rXD2Gl1h9YZyCen+UgVIXA1Xhn7wm25t22KBAkgl73vOj1h/
DWA6dOJJtz8VLP1MP126TXpn6e5jAlnbR2YEDZQKGfhF7QCN9ziBQu6fLtrea/5SiRB16L11rHw4
Vb+0O9IAUOHzQt/o3rpvc5jse4UmZmRy9y2fwyCFEB2Cm6shtSPD0JSPtlTu5RTTmNyruDObzmYg
vU7r8oeHQLYpajhY3loXCBnQJTLhIDYVOM+4WrqwDko9fzBrsUVT/7qF1W/1oFqjRWwin6ZAvFPE
vMViJxiv4i2pEOz/2rwxIP97zvXIokE8xbFXVSfozRHGXdjKCAvEg7eC0JRzB2jHZA5bPSF1Kw+4
b+J2CxvShFXufPmgpk8dBTQt6iGKDPPQISOHy6GY9l024BMyrqfo10mzKZvteAipUf7L16NN4Ghz
KOdzu4AQod/3lBBiqk0SlKwhchcQPpCs2Po1MGhz03W7MrCPlh5DrPWvNA2R3AhQYV4tPXcdILpi
l/Gdo+jrCiaMW9TXjq7t0E1b9x7QqRazt6LbDLq9tWp5X0a8j0QkGyHm1niRzDGvIECVdy4A/6J4
bQpnZcXgmx/w7Ml659An1n0UthvFBnmIEM6Z4+zrJpQ2KRTCXGIy4Ezve4iF8KK94vP7gX+L2n1V
mZiUClulMVtdzbu9XVePBLNrB5meziQP1RCGwCOqJ/+3Y0Cf9idyDeQg5hxy2X6QlGPY2Vu5HJ48
+1cg3Gvh/Pr+ocZf9dUzTcqMxSBy8PMmsmGRPgtJgkaIcpuli++H/60t99X4kwqjHtpNk0e09DJZ
W1SD/Ni6u0TFqqj95Uv3bq3QmN8qLUjjatdyJtZ9cB1Z1/lZ+93fKn9fPcGkBolAeWryDvILqaMM
MOzVPoYPki9Bku2cVsC6wGUyPXb4KPgwnUvOqljllEkOVbYH6tqhqmCr8mW1fm1StvQggvkhjfG9
J62V9nHwz9QXOV2/XsqpkLJlJvA3OK/2kO9nOR67VOPgJW6ARtxzeYYckuxJgLDyiOYJXf/E/8gj
hOqVhTyU9yknyuDpixySGmfBUocq3cFbiBKuv7dN9qK5+sow65U+6Dsva5ae9KKDEE81+yjSH23W
zHvXX8bxUz5Y8zaEDZdty/Lg9E9JlS9QNxIwYpXqWATBPEZUpKDQnDs3mr2ziabEtHlmHmD+5flz
KNeU19C2wUyog1BGdC9TCEHhMLeyF6RCIgc2265qUOSWF6BA6tgieYQmL1XPHoGyg3HUpfFYSZg7
UjkbVQbyOiOreAs9ksUQoC4CGlEFM9Szryqz20o6iP5RqWNpRwchLyGx6gN0xfzaS7dl78wNSoQq
dYhOizcBQlwh14K0gkyvbPUsnCHoBkc17R+DKl0UtbdFjhWlrRdLI233t2G+yyixYbXku29D9ytJ
3X0G0Sf3wE/DYkShRdXWRnsQyFWn+BrQIjsMg39d+D6nMXk7p2qrBOyVeOF2MMBb6Izu2lm5hoLa
lMVSQ33tXgJdvUrSX1qabyK7X0T1yO7fZd6DXwwvYUvyY8IbNJUlV8555nPiQNMrk4cmvFLDK4Ci
iDs5wUr071qsLHs5uLOqT+F96Kq3yFrE42KLwkfAXSucFao875KNlN1VVrYYtOxXWyabShq4s71Y
+h4gOXTX6hBr2hI9Ey7y+hxVpVljxjcDZPIWvlHRdKs2dSggRQcIb78dxl0verEBFnhRimfuj5AC
cT3SKxFStIaAMpK1j5Vrb7iqyB6L3n00pOc+KPYi+bQ8WLVGvOi0fNnDK6hbca172q5ytXdfowIB
cEPIn1KjwT3GVqs0kK3NMFp/DuBtoS5WZyuBvkYS6zeBJZ/pg5xo5qiTMyUPg4ZXxmnJOhqqhved
6y0kGwiJBztuOIdwOBHLf1uT/XG7RK01URERavdV+BhjM2yUBwGt9ftIfuKOp04OCjEkXFLIpPap
vAlcDPO6/tz98UTcmhwRlqv4OpXddt+VV3VzzwlwZuAT3a3f8N0/5sMUWtomFpXyGnmIxhlQBkNE
DrPjRD53vI2HyBeHizqJ5oaVRGU4GCwsTI4srPAQNCmX7QIkS/zg0ZPXfWITZ/y50O359ytxYpmn
mrnJoMhWP/6swnvTrDEzhNOHBMD3o5+YtKlYrh16XjzUrLNryDiR7zu1goCKCF378/sv+F3s+GLO
psq5gVOBpDU0TkCzHyP11i/86zDT3xWXIj3WvD6RtVI+rKbjehtdx84Pu+BKMjrhQbhDZWlRZwiH
uf0mzLjRyum7MONtBd+S5t2qaJRlEET7hGz6zBOfWuUJ8lc2e1d2so5WIwxD06OtYKaHNroPvZc2
++F2FSpr7suAJJeO6IcI0fSxJCTNqpnUgurKoHaWkJHsVKal9JZIHwEi8N8/26ltOel2lU6goC5n
U0sEd8gh0lMf/H5kY9zZX63TpKqTcw9Wap03oUqCm9jo13nsLkXVblWzX6fQ0iQlm5VptEC4HpUf
1DiS9ElAEFIoarvJxg7aeWC+KgFIylTb0W2aOR6Y1GCeWu9uQOQO7/NRqISypqKQZuAJKsMQbtGC
ckvktJBLE064Ke1qqXkvofMWGtkSftwm68OntO82IXDjyL/RaOYn2KzW4tVx9Hkp1omP9MPQveud
fodrNFUC7cysnNoek0jeh8JzcyT590qUUgSJ5h2CwZi90cn9F3793z+6/3A/05v/N8XlP/+TP3+k
WV/4rldN/vjPK/+jSMv0V/Wf43/773/21//0z+u3BuJ7Ov03f/kvjPyvb168VW9/+QO8Mr/qb+vP
or+Djx5Vv4fnGcd/+b/98N8+f4/y0Gef//jbR1on1TgaIprJ3/710fbnP/6mM1///ufw//rs+i3m
v83hRr5N//nnW1lB+ND0vwNgNVXVllVL08f2efs5fmJpfzdkhculouuyjl4NKNckLSrvH38z+MgQ
uiLLWMAo+m+jqDKtx48U4++6Iqgs6IYsW5oK9OG/HusvK/P/V+rfkjq+Sf2kgn7y5e6jUDP+/R8n
TDU0Me6vYrSubCErJ6G1SdvqooOR0SdHLmRu6u6V5N5A6khRsnD9VREU0eqPKf7Xb/nfPLv612cP
G4wcnUaxj2EB292qg7GxoGeby0af3LpcSw1NIxP6MXOo2FUS6jB1YZ05AU9N++TU9SCkZBbNhqNR
ikfNsB9N7TI3AUudcs3soDD9XFf1Y+x5605Lx07p4qI5mXLHhkJD3SzQ9CPq3w+Gg1RqGHflmcGV
L69/PPjkJGhTUwRWI+nHPkvDZy8U9a6Qq+RVyJ0F8oHiTJSm2ipOSnXjAyOi8m4Gl0C9+e7JUVGE
rqnkSBgfCWY4wlLCHxr147JZm0Tc2BFZ6cDyO+JqdHQFFbdUJqRfNvhkA8uhJGWm0WrHSk5ClPHc
YxLRgLls8Mn+tSS1tzslUtH0Nj+yfHg0I+3zsqEnm7dSCsuynEQ9Di4rSQJ6lQG0vCwy2JO9m9YM
6jueeqwCGuapArldtdEmuuzRJ5sXr6fI1atAPYpW3Site4vS4GUTPmV+ZX1aRElmxzdxLBUobVGx
ULtaXJJqWerU493QKBdXmhSBhInQG1ONtLypewMFvIsmZurrbmh501hN4d0EfYXorN8DWSizx+8H
/5oLwtNPtqhUOwmK05F7kxjBAwbhYuG3SDY1GBX2M0VKmlUrlconle121gQGsuV2ZS77IO7uKxtD
ZUPK1IssV3mWyZZGeI32jlTlR0cJ1jC67Y2aZPEl+D0Gn2xpri4ywnReDvTJuXca8Fjm4Fx4aFqT
Le1i0oP5emYfjVzINIuz985TLnEU4cEne5qEqsrTjFq2r1ryox5SjuxC58z6j7/+fyTzDD7Z0/Xg
K4YUd9kx8c3QRx2B+nJgaoiXfP9+nRp/sqtzrdWFEcfZ0QprfxfENRKYjac9XDT6lMgkct/MavRa
jolQ0dMSentldNo5f5jxtftibqZEJa3tmsEWpXVsmwx9Ghc9g7ZOjJ1RxN7ish8wOZw1J288p+/s
o9kawB/pagntwqWdMpe01nOKLNfNI9qRyHiJMEPMM5EuC9fmZK+mvabmGt5kx3yUonOiQ+6Gr5dN
yvgu/ZE9J6YlVBRFUKwKclNGl6funwsnu8ioD6zFZK9CvoBimSvWkcrb1pZQYbeW3z/4qRdmslMB
rIK7i3rr6OuY3DshQjtqE3nArGrl8fuv+LpKwtNPNqyJSqKjFaV9jC0KhZEAWJa71X1WYTGn2b5v
LjrJTZ78tJ2j0PFrCFzQFZ0xPCIkpM7kHh+Bys1ozSKvZO4U3ys5EHPwxXQ6b92yfJcNuaHAk94h
0bm1/U6AUNQRLM9pfuw6X336/oecCAzjBfDPRdbDLNT8SlaOrcUVyQgic+WnyOlcNPr/oEdZDVov
kpMcEW7qUdIHVZzIiXNJr8ZSpzypNvWbLFcHXHrr4KNp20PYqLcXPfiULdW0WuRhPiCOltQ+ayb8
0SH5ednQk1iDbCSu7EMqjrVMYxgo39Gx0L28bPBJGhH3ie4FHYO7Bii3favEZ06/L+nXzPXkPXFq
W7UrBj1aViRfG1lULl1ZoWZb5OqyasEt2B4ejLak6GeK8uPIX4T932imP8KPVgn0Q8LMQhJd6Q9I
Q4c7MVA2d6vOuCzs/y6t/fEVtq40Ri4H4piyrUaV2iuriS67cxmTIKQkpUEvqxBHUxHBQ5fm+Y/a
Kc7RsU9sW2MSfmLVIUXXOBNtOldA3V8z1Tuz0qfmfZIqaH0R65Eb28dCifxrQ0PEQ/IkMCx2fVYx
5sR3TBlVoZfVdjLQmmzCyHoJe3pkmalKM8/3ywfgzOmtZRfNBgMKx156Cozc0Hck3JgSZTMEmXIT
g8oEn22Zyy4Lko+LNs+UjmXImgQDTjaOnebJM10PIWRkz5eNPdn1oW+ahaEBxzBFuLFlfFGzwC8u
2/VTZlai6TbKaSUpRlioKz2Vg5XXiB+XPfn4Cv6xSQal9fpWbuAqBCV9xUIWz43tOpcF2imPSmuU
TFIdXz3WFF+WYQ+GShqbgJc9+2QTJl6nWg1WgEc3jCoIBMVjJPL6suNnyp4K3FoPC4PBNae5M2MV
iFdhXPi6TDahbOhBGwXUJrqsQwcK0yIcNL6fk6+tzix1yqBqGkMXqZubx0Bvo31ht+67jnb/velA
sg3qwNJmiimqOz1yEEVMfes+HSzgAUkMTUav5orZ2c9AjfJzxocngtmUemWHdUfX3oiOqqyiiNlo
qn3rN7p52Tr9lhT44wWW3V6IOI3iY26Yaw7d98Gsz1HiTz365LxV8tBWhG5GRxfo26otUV3VZbCR
3y/VqdGnh65wPEmyLaB5kmWiNzeqNOvlZQeUNtnXSqCUpstN/xgn+r2wzDUE+cVlzz1J7SUzMywH
cYMjifABpx5TMc5wUE/NyGRDh3puuoOpREchR+9gh1alEl74mkyPVJj8ZYXv8VGS5PekUFFhrpA8
vGxGJvs5tItALno1AsYEV6ENVOQoRm34i0afQovKyA4jTbOdo9NlzkIKkDWJRgrjZaOPKeEf+8eq
TaVXfB/ySGYJjJlC+n+Bfa4TMR6AX6R56uRglD1TVnNHto+OLn8OCQhNTBeSu9zSgUrX2NCV/jBc
Vnv6fZn745e0mdLonWXZxx5s+j5V3Ri4UHQRM9VSpygSYadSFEE8OQLz6PGNqx7koDwTtE+891Ps
SO3KYBmwlzvWQWZt6XR5q7qzmstCwRQ84jV1iJHG/+XsSpbkRrXoFxGBJCTQNrOyBg9K2112u3uj
eLa7JaEBIQQavv6d9MqmKysjWNtBUoh7uVzOULZnUsKLtI/dPa0iemPRr31gL2R3AyVOOdryzFO4
7h3B9rDvU7sAz6jmhQL6PTbiUmjVt3Al19bKC2Sa7otNSnh1kgyXQvAD4dBQb2M8h7VcfFBJvuly
ZAx64bOF+czINIChJDoFBZuPHiGRaBeW2Pa8VbCoSud6AywrXW9so2uvUD58hNbMyEQRNF00yJjw
a4EI9h61D72h5T0IlvMb7fINJXcywGYvZ//MKkLVF/a3eaE+wWmiLUGXPfczWAW2fUzyKQQVzOPI
O4dbramm69yeK9Hd2Zr9s5bmz7BZe4dwT2pdLZHZz6zTMIcBOdfaPjBz/6zRfslI9U5WcCGNPIso
A7tpqAbIh98IvCtx8POp4ZexwReBYFpSlkVM2Q/S4famdBp45Yi8qF756kacZeuZL9DUQQ1ZZCt0
usOW3ItgJPxhpUpKvH3XsKbgjKd/zVu6BA0P3bLfDzQzLWXeJxDWdZar08Zoc9c0IqiMoP5ZXMlo
HNM2HeDTM3/jdfV20PxG9L78QWnsHcR9Kl0HmeuxyOs6eVhsBWsRMfKg0goojt9XBVKeKPrhIlvA
6g6ckoo8DXoMCk/qH7ybbpcEqERIEIx3HYP2fIILa1BWof6xy5QQRmQ1RETd8B3ask/NhvQSshGp
f+yaekK6ypexkAl4RiWEkUH1CBvaq5FreL+A9t2rwhr+BRaIuym/ho3shWbbYJ9Eg8M2yYCT10fO
wOULG9oLzHJcqgGuIF0hBMYc5xJutuzGc8PLPSHqH6tijtu4GjLskSoHe5dLu/472Yv1w7wvz0Hz
90/XfOWooybeFayZuxMR8rymiw46uql/to7Jni+QreoKgE4fCIP4TrkEnUHUx2RO9T5sMW1VwUX7
JtkYLCj1j9eX5Mqy+yfnNFdgM+Npvhj7ixMfG0D+mMCNYnwPnLx3gEpF7aoXqPxGi4lPUSrYezmO
JvCTXpLlL6ec2ibaC2jrFpMA+QH+TPdZ3zVhGdc/QqONRLUAZbsYqvQBDtJDPQYdztQ/P+1E2orA
E63A1Y0eusH8MbdNWLaNvCi1A4ybbGbHgmi4mwnNzyYiYcfbz8Lyl+VuZidZNCEjbl35FbTG9800
BT1FART4+5c0bQwt260bC9HZL3YTn9Kp+fb6Jr9shv9eMin1Ts7EiWSGnPFY7NkMkbB8HA46vbEi
lzFeGts7N+FnuMCnrB8LHVEoSSd18olHVD6IDIYHIi2hT1NSAvEIXT28/tf8rCVe+kmv2k3d3jeG
C1V0et6+bubil173JXj8OW/e9g1gG8LB7RbqMTv0tvu8/ZTvtCsyBV9KOYn1UzbM9ginbHtuo7J/
aDu5PdMexidVwz8lQDEeVTvuwOrmcL2Y+QCXbWC6JzOKh2aEl8m0LAIOyOXfyvTkAWpjwPe+/se9
+KmgLODtAkfLNNrmrS/SLPvY5fn3qIyCrrmUeolIpLZihA5jkVz8UPIugQHuAKJxwMQ5pV4iysem
mpoMe2w2JZDSO2y85HRLEPHFVcHgXrXgchjoULyGFVkFJ9kOKL4thatu2Mzj3wOvkwN8oDjMw7Yt
OvENojhlzquwYpt6yUgpBxhBs3bwu8ANn6QCtonNP2ET9wp5LqPFqiqFwk+kv2YplEliqJkEjI19
6KUMoae+FQJBw2X1vSL9t3gRp7ChvYyxgWSal5BdKmSUzjDCPa0OWjNhY3upoeFwlnSGV0WrYvUU
U9W9i1xubizKi7kOi+JFUMaJA2xD9YWMow5U7a173KEqMwLQdWz5hX7OoEW0OOi+hP05XlARNbS1
W/aumFzs6pO1SXVM+wi5KGx8L65szfuRjgM8Vmj8kHBQGmBk6m6s1otBi9Xy4moDC2gue1wFXdN8
Jgz2vbreg+COGNyLK7CfhxgdZVkwOoHdLmkNMTIWuOxeYO07qIE0rttCU9hUlm0MFTDKPwatuQ/h
zlgyzV0PuTxF9NdmZTFcSmGNGTa4F7ZoFpNkrStV1NLBS7t5t7NxvbFZLvH5n2M3y30It5E7zG/r
aigGUUJ9icKB6SgJeE96yuInBtj7W1UNQeUQfu0/kdzajXVRXzAwEuv+iWX0z7A18qK4tXsGK6UZ
VibL0B6SIVsASOo/vT74ZXovLZIXsXjOHbaex32Rbzn84qB5IsUDzbu/IpjCvf4TL7PWsTRe1A5N
2iTzzvAHzIKupyVrfgzp0Hwg3SjPEEOInnc4EMNoW8AqunWQzUhaNFWhQJPoD6zkmAk032GfG5X1
+t1BmP6Wn8vVqXkxz9wSWbqgi9JEO4Tt3IjTtKvK8V0zRHI99kmv6P3E4uZxxD3loeZT8o4Biv51
2JrkDdft9kjgY/tecX6RsoIX5utrdiUX+aDxPK6a3mnSFzuH9l4HWb8GjK8bgXFtcC9dzHTPmGQ4
h22S53BpjmFFl4cZnGT5f2Djbs7IDBZWoWFz+0Cwae9KB6W+oIXxYeN6AjLRDiPaDpGOoXoCpb7V
BN07MPVLJvnltgSaVDKnEr2piC7w1cWj+0HDVjxs5l6CGMrabhmHI1GyL9Cwof+WMQkCTmDiXooA
ZAlNgR5dgc5wbJWBQX1sZjduTJdBXkgRPgScOjAuMzWooqxAW9jreD0OWyLerl1vbjSTruxIHwje
DaXbmMraop+FuJvgLeS25taWuTZ/L8ZJbADSXl1fQFsQtNEsg4SLjhIEs+YhVxWsv3e6N3BCzLmS
faGz1HzuFrAoyTx8Cds4Xri2QwXJpDnrinSdIXw151+qGV7SQYP7WPBlr7d1GBbMPHeHjat3UCH9
EDa0d7bXK3OTKHvyHl3w7CCpLA9cmG+vD37lcPelxON9WGITDW3RQUuRHauxpfdZlMgvStvoneXZ
9m61SXd6/deu7E8fk1L2htexi9ui3CzkeSg8xzsetkw/1e1+STqbqqWQ+94WFjo+Rxx8UKlL58DM
4OvvRKqHHA0UoIqe0eSPJUdHAc9Mt1CTV76Cbx7S9egBDRNCCwjZU9lN8NYb4AQqTk08XxzMwkpQ
H5O/jVOe0hIR0Fbl17zK3+XD3IUdKD4iH4S4eAG08TK2+4fR+rHK0+fXd82V2iq77KZfvqxzddul
g+7Q2NNo7dcJxMyozenD0Nr8z4qJ9o/Xf+jSbHkhQ/vY/IFTDQJn3hU5dLynQ5cBUQKW6/AAiaDl
adj0ehjYqqaDKGnrjo0Bqf/1X/7ZAH3hp31YUp4OQ43jvkcXfXTvV0j+QeGEqVPjKojvz7CsXSzA
8M3Q6IcyhYZsPMjmORt4867fyXL/+jRejE+8J3spUlQxLJlBNQU4qn4Yc3vcuXoIGtpvc45712r4
LzdnyERAOhziK/BAjmA+HTa8lyT57qBC3VcAxYP6ftjn/A+7qqDmHI/pJWx/2YDRJNsaXsXreWzT
LzhB2uMQhQmNYHCvnhlrsgPkCy/d3QjYhm7QfhrAeL4LW5fLYf7L1OsR78d7FEXnjkv2Y+UtTDA7
F+Tshbl7kZmTdGPa0P3cQY8sivUZIr43uvkvVhsYOvl94jEbIkdHN5/rzTQfymmxhzFtus8TX8Le
UICy/P0n8i6zgnE9n+FVL6GlXmWwPOrZn2Er79Uy06rifku5OdcAkz5O/SjeA3gqbjykvJgTsTxe
pMJvzhCkK3Pm9cD+lyV5B+FPOT5sVWkfYCzd6huFzWWP/ycx8chvTGdLk0IaRU1nPVN4EY8T9PZ7
NX5ZxQYJUKZH6EJaVj2GLBqkELxPkicjhCwMbDt1et/k5EggiBo2tBfEiUTBWtNVn6mFWmEixAr1
SBffWKaXM2eUe1Es20XIqo8EGpD6nYr+iLQMAihE/2k+KgY6smai2KWFpCq04HYoSgdO2wvgZhC5
22voQbawNj9uLXSyu60Ma99HvlQEG8ouHZOEFBdze2UMBO7DVAsiv8k4JPlKFhqTQnJohO/kwwKh
2rCN4gVuY8tqVSBFQCsfSvQR3FOqW3Yb13aJF7VExBx+XzuGtsMfVIGk7Xp7o4S4MrbfX6QSzFZV
U1LUJIV3Ww2tn7lXt9LAtdG9wOziBAptbUpgIJj3B9mSCIJItyTCrg3uhWZqocjOjSVFNMYL5OpQ
4jCZhX1Ov6Ho0DOp1MYI+q7LZ0KbY9VWNzhD1+btHa5xJXHfBpgNLRp1oix9kv3wV9Am9H2GM2si
yLRi1mZo76P5i6FBhTqP/C6ii2yeOrGRgtL+nYPP52iCutAY2jtQnUinbS8ROWiafHRTBhOFOawG
i/xOXkRtax3MMoq10u9Xu566Mfs3bK29qKziZN5UPhPw+0R17FP7V2qisOztd/HSXG+9GzC2Yqk4
7Mv6gcX2c9C8/R5eB0OTbjHYflDd+GT7DLREB5OXsMG9mMzSpGozumIDQnvepvSx2ZKwiPRFH7Jy
mtpY5nkB4b74sG24a0DR65ZF95Wg9Ht4bZ9obZsFG0Wtj1lK7kB7CZz45Sd/KaZNOyUNYbQsAA04
TSCzg/h/o9y9Nuvk96FxgsUmzTHr2g0F6geyhkFuIl/AYWmXyk6lI8UmoT96OYWZiNvAXeKdlT08
Ny0xHGqWevscTQzikbsdA5fbi0tdsSVXvdTnPbbkENnkc0QgGP/6/n75fgFm1+8LDvTXUFfRPp3b
XX1pZNrdb3z/BGEuEnYe+/oNZppNPq49fmBsoG8aQ0S8zlBfvT79K/vF7xjBfAOVCcsgy1HDY1gO
EM4FDjxwcK+YTZsl2h006s9S2ASqvBDf3eAwGDZz79BsxUUjI9kx89R2pzqfxBMT9BYH6+V7UeT3
ijoaJ8veQ2cFz0727zTv4qPaR/sYt2166BQwJjc257X94wXsqPgKOoSGtEjSOlREIHucZpLkz1mW
IcZeX6trPxL/vklL1+0bddt4Nka0H9jO+VvRyG9Ds6cPr//CpX574XrnCzr0Y0vALEvBxmfs4h+Z
ZOJur5gsJCTZP0F2mdzpPBX360Aha/j6b17bu15cN2JznEzkcibCYCAHbGgg0/egsX1xhIZLvYhS
D+c4TuJHq7MWTmrQdw8b3auCuUxJsu8lbh3Vmr9lEJ3Xcgtj4kW+peyI5hKu2tVF7Kuu34+spJ/2
SO4hTys8Sr2YjrOqJGW+OzQ75DPea/9abNrf2KZXPqivklBBfqpPYmmgCtJ+0LL64DJIoIYt+eU3
fzlzl2GWdOgnc04pHirHdryncg95LsOaeDE8T/HCtOzNmVb2O5AfH6KuCxzai1xr0cdwcWfOBlCt
d4A+6TuIRNjH1xflSl7wdRCUcXlaE+HOg3AwmDA97h8NddDEdTO4Za//yLWv6oWpGqMO9hzguoyC
jIdsYG8jYz8Fje0rIUQRied409sZoO83pOR/Abj7I2xoL0YJTpR0mXtRrIZkB4NXrMwkt6SVr6yJ
7zKbal1nkWtqEHEvniFD+wkqgGFbxpczmKFw49xSLiCo2w/tXv7N53gM+5a+3s2qLa/kSvJi0nN+
iGLzMRWhvRjmhejc7LaxY58XdYONss3DBAup7pa27bUl94IUxYKE4v4wn/dMvKNie1fK6Tlsq3hB
OlQuXoeEqDNXyC1sSw4JOp1hSdHXSdCuJJnW+XSu0/yvigHBp9DHuw+buRebCUtRomX7ABEG/aFB
r1TWt0LzSgXl6yQofM02kjhB6ZL9Mw5RdbRl9pedTfaoeGi/1Bc/SPM1zcqN4Fc4Xj7knN1zy5aw
Y9p/Zh6ibIFsXSnP2eBgXB01sHjthxsV05X96L8zy84ZSCsAcdXyLHloiEgPfZ2GMZ4j/525N0kt
F1fLc1xzCKSCDnv82ScM2jb+K2OvlIDT2tyAw5s/kyqGhQgNY5lD+vj3g3pMYX0MQ5LmvMI9ZE9h
0kH0Epa+Ei9QoeDXTbsTzTke6o8gev2bbiqMixol3hU2biM8isFC+GxKOKblzTz8BWsGcuOkvrZb
vEDN+6YnFFTLcybJJ9ovP+bBBQFteeRzLrlpWpI0qjkrDX16mFvOB9M1QWBYjO6doyYZITSY0Prc
CfqnSNkX2xkVlht90qXNZg6Bal2d2w0KVEvVPDJdhkHvI591SU3EuDMX0VzSlEdxkUDPVP4lKIJ8
2iXkPWI5wP3uTJtVHUXau4NcszZwXS676Jdit9vn2jgBX7TcuuY45SI/re0W2E/x9Q54T9RGeoO+
G9xDY2Hf6Kj/ELYsXoCSysAIXCr0gZrsQSfTMweENyz4fcMM57LNjaYRBZEpPcl1ru7UNMjAJfcC
lLGmb6NNcbTH8j/Rg4NFYPY5aFF82uVo4T5dxhUHYG5RgMNuMJFoA1fcp10CM5AztZKyUAMxjwDK
AyLaBT7D+sTLkQ3QdzBtVjC+ir9XuWX/rhm6zGFfNPLuomqk0bjUkhXbqMX9ZFl0gtXQv2Grfrkz
/RJDZW0ATp/XpMCb7Ge+jW/30YVV6L5sQbxDFzRbsriopnw8wGNSwo88bNbe6WkNlQQ6EUtBOjac
XLQeMlsHsWN45LMuAYorqRLVAky9eEvY5SBKwrp5PulS53JgroqWIt1ofp72hOr7roKn7SlsXbzw
3LQQCuoZc9HsbYu3mWaBb40JS+Y+JglCi7TbdTIXCYENSJLs/+QbDduGPvdSt+UMjivge0TFJ1Az
6IG3IjAl+oAkLV3iaBLNxdLPj7sln2x5q/y/UrD4cKQUMJhxRS+5GEVSH6I9gWdJTZ6DvqZPRawT
wdYp7+aiGgYQlvOveU0CHx99LBLAePMKSVFTZBLWj3HW3UPpObDU8tFIeZTYva24KeaEfW5t+4G7
Piyp+CikdpmmsVelKVLJ8uoQCRs9bXOahhWgPhFRNjaDqIi4DF//6CmardmSBx6ePgpph0DM4prU
FDqp12MqOn7UcO0L2SzURx5FwrUSDUVVrHEeH4Wt0yPM4MNCiPpII5aaHfEvgca/ALYtTAAZDboh
0tx7OpWinqc0ahSwEvHdaP8X43YbtiTZ72ebzfs+nWeMbLK1uu+rdbyreBI4uHdwwqyG6VmuQ7Hm
Zf+uB1dKHm3bhXm1cerb0tjc1tbt4AjBqanUdzJmZnuAIvQeBtyhPvxAd5XLKYXP8LB3b9LdwpUr
XwJXx8cfwO4b7u5xNBZ0L9PjLtuPEOz48fpnvazwfx9hqPAOObLIbcLVGWOnMJ4s5yT5finB1CFZ
VNhBSn0s1i4M3RKdDOBp12+dNWDz3fIRfPnIoD4WC285xqUZCJ9dIk1ziABfhQElTL8DE4F/Q18r
2E6mui/ciMfaYzKtw78R7JM+vb7616bvrX602xIigosq0s6pL2Qss4MjfRxUIFEflpX02uR1VIEY
2JvnNtU/LNN/Bk38P849cLAdt1HaQm9/wwfxO2M86EyiPuVzN2lJuhYjz0t0TPf9MGw0qNClPhwL
74iWwUjawgx80oDT06OsprCLBRVeCpMZr0BCLOeitOnwHQ2j/TNuSUHFC/UhWaKCEHhMLxJXAgrm
VbL9ke3pDTjvlT3og7LAeKwaUbKhGDedn3rTrY94tLilRXhldB+EBIke0TZsmYpoykaYpboF7PVG
mfSWV8W1H/B6RWUP8Voz7VMhKpKOhxHLdNoIS34EbXSfT7glgFEvFdRX9qw6d24c7tZehuHhqI9G
UrbeBJe7KWSj38crOTelvMH4u7Ys3nYUfdpbsKdRezn5nLsJNvBTWFrxyYRpp3a8LrZI45LwIy6O
z31GvoUtt3cXreXs9BA3unCMAFuyJ0+r0WHPOdSHI+222muSVLpodbJ+hITRftzkeEsj5lJivXCS
+gRCnu4zBPsJ1EgGmqu7XDnxt2rqtQbfj9tjOtnuKPusCyw5uHd27GaFx7zudUHWiB3LDo9VJwFg
7HT3+qe4YrhBfZjSJJ2grDRTMbbc8v/tkabuvZjL4SveroX93GfaiRbSuhUfHmCRBU8ImBPQ8cuC
pZ/eMK6S/thExIxv0OWGjyWac3Y7zGMrUV1EyX6ccwnhLtE68lzqtuoKO9Hn1Uz58rSUG+/fQtEv
sQ9uqLdD1VRrfNAkgV/t63/glRDxUVI25mob13gsaj4+ANP9dVpv3e6vqH5SHyMlSuGSmoy6GDS4
/2/WXMEAOiUNrj9CzdPFamgzn5Xa2uVptCCY3U+lsTARViY5Bf15/puuqdo1McBlF2053aNp+Q1K
s2FntP+kWylIdBkY3BU7fMNFru6jerlxZ7xSj/o8QSmGpZzErgveQBPtNAu70rt5b6TGdYaIMBwQ
9SmDVKloNG2iC7Gzuzwa+F2bwQEsaOV9IJgmcW9FG+tio6P9FHVcn2pbmbDv6jMFYYwDw7J21oWV
tX4e+j65b4htwwq7LP79mpdxSL/AMckUyQaCMsWsM6hbH8MWxqumFwES3myxbzQeYQ9JKd50nITt
Sd/4Zndk2+N5w6J3Jeg1uevgGG/CbM6oj+3CBrK1HlaNDk9qDnGVPnGibiz5lS3vO9/Ycu5d6Upd
lHuXHiH/Uj/xhsO4ql/LGzvyZ2v+hcPJB3jFXccorKVwWPR5/792MP86iA8+IsVDF3iv1r/gyli+
JaRUd+tKt4Npe/sInqu5j7StP/aJq+/mbsTL5yq5earLWLypIbo9HSL8042FuJKQfYTLkI9JZEbE
TVW3/05dB5prua4PQXvPB6FlfO5bmvC2cEnzcU90fZc6wMvDBr982l8a/z3PiVw4YpKv3T91tT2N
OswMBDYUvw+dJK4Hwb+bCpbmJ5u1b6HV/iNs1l6xxQksV1OjdBErod9h4+WP1vTzjT135Wv6djzZ
DuK6KpHJjVzeU/6hTMkNn6JrI3tppF0zVSqb6yLX0TO3dXYmXG5hN35flQBkzxU4XsgZNcmK+8om
hiME+J+DVtzHnpW2hshyiyZaPqj2KGrRHaxAEL0+On+5AvXddGqIS0ykqqaCWjRySZ+693KjwxuT
pt2bniXqCyore4M1cCVr+cirqoIVi0onXIw6Uh6VhYDsRiBjvAEqHHZc+E41mouIT+s4Fiwib3Av
fZimPex6BLPr3wI2qfthzCmKo4a79EuLnsPHNRuDPOg59fFXLFU1dAPwmWHnSY6qQecbenNh5z/z
6v5uapt1IYjaxhF13y1wReWV+Pb6FroSWj4CC21S1tQlNJLhp/uDVYs8rGPfhM3cB14tqio32uL+
lU1kvYNfQHPQLg28D/nIK7B6iI5bC1Vq0rzdwWwH7RPX9bB18brfO+07uxg8CKi9/jqimDadC8tm
PuyqRE2UQ9sGWqGazG+MyqH7wKawfe6jrqqxXBfw91QhEnYHJ+A/26H7ErYk3umx1wqvRgJDZ4CL
3TVd9V3tediLGvVRV3qZdWnbEZcXCgfDNav+NnscWJ/7sKsEdtlkaZC61Gzax5iRD6JUQToWGQS/
f88shEIlZ8kgRjJE8dema/9uxyAOGIb2zr11sCDCtZC7Zry/b3s81A8T+1/A18TYXlbJt1grtWPs
nWwfZTInh3FRQTYUWe5Xzzra1wZGc9DH4eptWaXyTjTZHPJ2hMG9BiCkl5WD/jyk0GxPj62d/4dv
G6hJ6tfNAhSYqZ+ELJo6xnUoA849acaQ4MTMvaRiI1m3qqpaGBds35domo/70obO3CtJ0ZqJSTQ7
CIfO8b2bybe5cUHUfUz8cnr8Uu6mda2XbMX3zNGqBjxffTVVeqOuePEEwtheWnFOLWOnt7aoVprc
l2WWHkHVbEJuARjdj848jhIuoXWzmYn8ATmSNypye0jpiMG9+BzXaNt6BqEmtu31o8pF9wSp6luu
Cy8WXFnu145drmoNKTtZ1JQ1pzQDfTrK0uq0tSpINAE/4YVSwnm1O27bItEgsK3dJzSPw/KLf7cb
08EasboGmt3j8zq13zarbrSMruwYv9HVyX6J9TK1hVl5fXJG2SNa9FVI0YI18eJoGRoFVyPsmGW1
2aFh+ZuOotEZlHX9IhresTmkgyDjGDP1Nue0xl5Pg9DFmLkXSRSqxPEIv6cibeB2kVN5oBYaVmEz
9wIJFn/K6RWCoDDTSN+JuMsPVJFbNe4lA/6nXYGpe5Gko1ZD2S9tQdOODsSlf86luaNT/1nmMgjY
jd/wTrytZh3Eq1lb7HjynhroYbRNiIJClvtVNLrl8azHHHEkh88gJQ9H19Fbffkr292votMUja68
miEHp+V4QNNhPZTlHCjP7EPpo46R1Vi0SfqI3cE/9fMWs8BV8baMYyqOjUB6zHb31ej7fuFhycUv
6JYIwsk9WEaFXPVTt8jntltuPRpfSNkvbEXfumhahZldPEkIS/RT/1aPnH+ukqG+U8MA1iGVNYDe
WWLSAx/q+NtqbRlCm8xyH2MvErLGRq49ZBAY+gQGLG74aP4bFL8+xF6zBJyDPMEWzWL+AN1O9jAr
Z8Oygw+y73XeQYBqbQtC4kc3lcPB5aGVjQ+yz2Z4mzBLUTa1LnluY8XuYuPcjQrhyjHro+yzakrT
NKshJqjX/DGrt+pDjlbKv6ZDUjqGLb5XPwlmVmqVw18wdeYw2A5KtcMauPZe2ocLNpvYhHp4TOt/
+lIUC1hVgRP3Q3iB4UIzmRa+BZDpX8cH2WZBzH9sdy/nOyX2bGpsX0wVGU9xFt9HnAWe4r7V0eL2
MW561AiTuLhrx9UHPexh9YePtefWdctSIZSWdAJkFUgn+T9tYdkRtFl8tL1iWzMxCQnKGM+wR5PZ
XB1kzKvA/eID7tNsi0zPxr5oMvYHbZYO4pN5ED07y324Pccp2+gGGq/VGLVHFpPhkFb6ljnClVj9
KQn+yz1EdsJqe6n8YoDinup93h9J28fHtI1J2O3Sx90nc5zKrZu7grJaH2boiNHols7Ntel7kVrF
MKuDon0LreqpGw6wr59Oul2Hj009ujev754Xe8L4AF7E1rTs0GObIFlN9/Ek9nY52iGyKNawgRbO
v9pKBwkO4be8CE63BV7WCTpZeUX5eatF/yQaFng58QVCJ1BOu67HVdx144OS/8um9fT6Gl2pqHws
vttbUmdLKoGwTu3JsSh9ILr8HDa4f6ealhRSSbi2lTNXxyyuxN0arSFQnCz3wfjoEy66X5Ebyjju
j5TPwx1J7NewmXvtiaHfulyUuyxWln3vx20BJD8PEi3EzC8x8UvoUj3PbZ/NaKwAJfLYsXJ+w7oh
rLHi4/En2PyxAXbuxWjK5eDm/FudmMDv6QUtDHvEEnMqCyvm/GmFgMndRus1LN34iHzZTZxPKezy
4nT9pONFniBLF/T8jjX34pNPdJ8ExbUEyOrqTZ1N/QdT5yZw6v59CnJ0o6EQgF+M+iHi9a0St7RP
LjvuvzW48OH4dlEZlYnENtfxPsMyIIejwx5BdhHW0uZxUFF2o+b+2TV86ae8cG32dackWzvACLru
kDVVeWg5FY/OzPYpnaBgMFfrP8mYm/7IOsIOPeXmACiGeeyh/fVu4nF2D524+KGcpDhGKa0/JJll
d5ul9mMOBDQwZ2X0CI2O7F7NVN6XFveiY2qgM3AXb/tyqsoyuV/ysTsNuSvpodEze+R2AbZhBkX+
xPbtc02G/n6Sq2L30arG9QgbiFIf7LqA8lN1Y/zcNjHcYdeZ9O4OTmXkfVzuIOxALeVE6eVhpAGT
56GfJUyPl3rn4iDqtHtqsjEaIIyms/Irs1H/B0S1INQdof/5RcRm+4Cn7viJCxQ6lPLxA/icw42j
6uU0LHzuQr1nautbHLVAZhVxvN8N03CjRLtklZe+qpfKFoA4MxJNkPF2jbnP8CIHHcmOn1LiqhAY
LRjEXkKLEzOtbYM9GosdzqWa/qnGeb0LScXC5y8QziTHl0LdzXl+3NdEndqlH0NeoDB1L6X1Gmg1
jatm0YPqevhMWRyEi8DIXvXhxA5A5IaGomm35LFXG3QCsTuDbiPCN2SCw7hQEDhGB8eZ4SjA7jot
wqhT2Jp7+ayanByTcYTdU6yGY2LTswF8JOiSJnxofko4l2iyovQj1WOWD/UR/Zawil744Pwo7tCb
6xWgLpu5T6R7ByOaKnDilzrz13PbwXsxhRFesVUbVHsJrT7nrmLPr6/5T5vPFwLVh+jDJTCFxH6M
mzGr+NsEdfE/kNBK7lZ4Sh32raRf2t5sx3mk6iFBMrwfFprURx1t2ZMclrXB/8T/Cttg/rtV2hFJ
M9E3sHFU8h0r429mat2NhHHlUPMJA1lUJo4BGlD0hMCEPBZbDOIjXpzu9HyxAIg11A0Dv9ol5f7y
1UTSLxmuF7IQdflOpfUHsdIocGwve+RJt8QXxZNiqfYWxVaP66ka0rAo9IlVA/o8FBcwCT9Ysx5g
PM3gjbMGvTUJn1hVj6tNK84boHQTCi2ICidfz4LqIRgX/r7mTb0sc8eRnVSuomM5cJyi63LrrnUt
UnxiBYcYXN5NGi1ytpk/GrmmDxsscf7P2ZU0yYlz2z/0iEACCbElM2tyUi6P3fZG4W63xSBAjAJ+
/Tv1rVxyZWWENl54oSIl3UH3nnvOCYp6o8gGFPPOG4jX8mZtwC/SaP3UimHMADSQw8EwPb9fBxtd
ucsX4qtLB2vjRqh9fn6bpeL7WGD2UJk2QIl0Ha/EqAvW4s5hLGjyBGnBSqDJmu0AhfkWYhyqhbSs
YEt9KDrjJ/Ik3KEMtRK57ixFwZfv5wU/LSt1dOVXXEhxHILYt33kpTUcW05Mxwfw1sKWuUUpy1bI
3OrZq9gkXBUnNqNJnM7QOAQbGD+lPdtOSR18efvLX0fFc+EOYFQ7tyukxapHMhJ7QP4JEFyxLMAY
gwQLyod6vBvSXlfZnsRbBhLWIQ9qjCW+/ecvbZzz/KHgNWlmU8KVMPqjUvUtHNeVZ8OlpR1bb6NN
TJzjka/j+UOygbkUzJxe/OccMu8vHYnue+SqPc6kHVdMTkzTl7W7Wkz/X5XylYjrTkEUdtk2GSDN
6bZQg3G1l/zTuELVOKvE3u6ZbVn3r07qUR6kRTn5WEaVNId6D6c7Yvb4lk0y+KqWGnYyaHmkMqIP
G+R4oF85iQwsmP0/g6ShV8VDuGiPkBGbAK1XPmLU5UZMnQb4TT15XRAX7JHsYAUz264AEY6SLI03
kQW7VzFFuFiPCDiGvYh4gW2eD3rrvsRz4Ln0s1P+LbgbiLhNuiTFIxDO+3Ga+uqMilNy5el04Wq7
WA8x2j5INN6PRdpGT9PKpn90ndR+/sadk7HU0CGYt+qRL/NnUbUYsV117Je+ubMkjYpYgcwXmIPy
UK5Q52aMXis9X9gWd4Ak2dLYVng9P86WbqeV0gUTXuqKo7y0+PP//3aiggym7mOo07Om+bmh5ych
y+2XrrnjI8g611lgEukxDgzJuFDvpzD84GVALvZttjGAXh1S2q1q7iWCFBoVnsbpgt8YTYe9WnX5
KBOjDulEDklvredNcfx3Ak6TVc1p+bio8cdIqyWLVLScvHbFRTTtrWUjjhMieox/UqJ56tL+o9/S
9OVFqeuWtjxesbRuzSGNOnEcI+HpV5x4KTB/hXI1D/K0asxhbW7NOk5+G+6i7CPDaIVxwCBfgh6i
sIEss9iYze+Ou1CpIgnrFTkSvlxP5MxgRZ+reZn8gr2LksIgZyTZshYodNanwhzT0QsgzSEA5Rzn
HiFaFkPxGIv+tu/s3Rbbf7xuiguSips+Ugu1BQgqtuQY82k7IriufnmtC5Lqmn5vQoIPr3e8MWKC
t85Qxl5zANgWxx3G+4CCpsZxzoUNzzauwoOgXPqlhS5Mqhp6ElZLFeRDU8pbsDxvxxkSeH7b7hio
Sp5lSKZE5rUyT0E7v1t67nvLHfssdlA7pUUBG6pbxDYNtdXADJ6X3PGI67xTvi5d8RhwesdIp+7M
mhZ+OYWLjxJGIdKXpnxMtl2fqrAUB9Zu14bdLkRPFyCVRg0oIy1WH+37Lf0xyV9eZ+kOGIBCuywG
gnQiUlD34HPel9c4ni69jFxmV7MkDeEkQHpYj/EHhhH4rKapOvZdLd7Zhf9SddvmvSyWx2Cel8O8
9H59VeHOH0yIdAVQLgVES/iOgad9Oam1rY5+m+bY7saf5QpHrh4ZNm0stjqrZ+XndVysWkBwylAn
Kx5FWJpDFOwPaxR6abZx4U4g8FZpq4JYPYqhPJp4PsR+IgRY2jHcdLYJCkEES0teZVW7f4uK3qv1
KVy4WthjMC6osXY98HNa9r+6drymwnzBsFxA2mx5UWPwX0EhT5VZG67VnUVW5vcUcBFplW2CtY4H
rD7ZJYPM3amV8+aXb7iAtLrmWtG5VY9NNYZZUQX8ME/gIPa65C4iDYzyIKxdsTH70HwFY+CXdCq8
xpq4cPFoCppngP9ppHhAqt/Fsv1SxIn2c8TUsU5B2sE24YLbQiO0GIMHC9yY355EL3OZDgkSNaFA
WF3RfJDhTjMr/PR5sCtOXGWq7TlIcdRjEmzsYGyEJLIY2BWn9fxyfqUm4kLRQLdTi1CnQV4FRGZo
GUK5VOj1uA/WeO68E18b3aW2JjTIJ3DwAXqsQAAB+VWvvXcRaSLoUj5prR67hbWHPSo/jaT/x29t
8fJc6UzQv9Y0zQskMlu13AmS+hmpi0SrI2WqDu33PIkqhfmpdL6bEhv7VY5cKFpTisXWxZbm0LfS
h2YgybGXm9+L3UWiJVMJPZ5tRpcdQrqyXN8NSXtlVy5Uvl0EWkPrDaQqNsiBKmhv4rGz95WMpvuF
T+xvVKoqr35F4rbfwfLQSLUMad4l6his25Yh7/Dsd/6vi/FbRWMrbSJ2PPNyEAfODxU4J+8wXub3
wHYxbkKlogkMkmy5NeFp6sEps7TBNcm4/wWgV7yBC2ub90SVeoaposBbHcMw7B7qDRqRtl5+rHaA
+wnpmhtIBGdWzk9JPLzXbSiPW/osvJCqj4Xl/HaFGN8BbVngObr9Uxcxfeh7Ft7OuvhLz1p9YmV/
R6bh/Vh1SwYGii5jyVKcCWkqILu8ZJO5cFF0dt0U+ii7zAv8ILr24G3n/Wcv1+Di6DilFD22QORb
SftjIYsnAGmuDbdfSD5cUtu90m25zhteUnFzFmsCYjhczys2dmlx5+HdtZAmqcIozaVJzlMsntHB
fp7BJbWd2qAIGl6luR4iO2Z6DQNzMPHY+M0QCRdJl6a2GgpK0nzR63Swc/od7X4/Z+8C6SIyD2RO
FshHq1Dx47SUtjyQNkiuZPAXAq3LbQvVPjQLLXxyXavhIFkZ3Vk2Vycyqd3PObiIOlqstBwmnuYD
D3Pdt8DZisbzkeAi6jZW7tuiMfGhiOBNtnUFLe/W1KjYrzjhstxWqQlAdrGm+T7xPktR5rtpg/aa
kvfr1z5xcXUJlbOOQfuRq3n9OATh31vMvD48cTlu7b7AR+4GFkW3Y9OeQlN4xqnnOPlbKIEGGu0i
08Gg4viGAVqDQQdyrUF7oa2euDAugBnaeqkqnOgyV8e1nMXNSPfx0MjVPNCuqI+IkfoHWkUhzfTA
5b1NTHDqk1TfVhrxcgFR+JWr+zprD09c2JfkJJm5iWSemHB8MKJuH1KLYltW7qE6NULHEHYEh+XX
wQ6yOQBGDtZpZoGGOlLCywf068pjHSX9nGHYeHto1D7dPLdgyywsyvqW1CB4eNv3v27JiYtmwSOZ
zMXQi7ydovYk6RSd93bln8GClniFl8QlwWxiUGpwG4m8VPG/ipoffc+9yGo44IsvL5Wsmj3UQ4PQ
VXQxZG8Gli0r98r1ExfDMq478ARjLXLV0S8MQ5mHOTTf3t73CybsQlh4CkgpUENJDnAHPxV6v8X4
z3j0WtwFBq6BNpGaRZqHcfAuHedbwvRHv6Xpyw1HygZQY4Jss9/pl3aYQDm1DH7z6ckfwMAGlrDr
Mc2jOf5YG3vfwFj9vtt5ty08okPcTXCZUjzJhv5YUnoFRHPpKJ0+P6/oGI0ES490e6ik+BVUiefS
zqNtnQpGwmfTiVhbH1gyTVkwdl4vfVS0Xx5lUfZjt2gh8pTb+ihn4KTXvr7iAy9tiuPt40g2a4cy
er4KoLPCutkPyiR+l9CFaKUgdo1CoEhzssv5Vu68xshr/Ontm/L8hX8+G4DLfbktMQTeVrSgBd6b
fLm1TRVmcSL3o7Y7PExF0ivv2udtfu3vOGfb4PVBx3gWyOZnlBIseDSLLBLEHDkP67swXYBeLUAr
8/bPunAgLhALQn79vtUmyXsTfk9bCJ0R4lUBTFzklUjagRbBkOQtGo4Z4/P7ndVPfp/9HLd+yxp4
KoAtBZ9UPrD1kxnVD3Bi+6U6Lh8uT4qJq4oiLo2dhJpkUX4Bi7UXaS2EbpzIxGmc7iuEwnKxyeXY
D/SvniV+2M3EBWTt1UKNlFi87neRndMYYLK39/v59r12K50at43ighYgxc77KorfRVVcPZRVtdxG
4PPNdNSXNzWZg5s2VOaKvV2wAxd8ANGTYhW2T/KyZahj9mVWNupXskZ5gs7Nkerl89s/7ZIFOCFA
l6nAOxSCbRtkcx9NMJKDDhI/lFrior0iwWZV8CXJobgM3HNfBJlcA7844IK99rqfAeGqOCpsWh8V
ZNVO49L4eVMXy1N1xTDwxPAcQIqzXuvbdpA/vbbcRfKwsljqIml4HokyPe5V+tQ9U8P7Le64hnoe
+z2eOUNlAd4aL8TiE/A36kpD5kJrL3HZYBlIN+hUd7gu4KDoshaCjX8V4L15TNfxW0f67dTV+3SC
scxZvy7TOyRbXgTjHKKQL73eLMJxtXvEcowqqePURvVNTHXsF5tdSM68dFRte8JysskIQT+M3+9h
F117UlwIoC4llabFAP7phOfpUIBiZOPVMZkIXixyCNcPO1pFnvmii/PHkOxOGSorOSfx+JHxcT2s
TJsrAfqCv3Ahi6UiYVNVMc9ZkYrTQLJmDT0fw39AFidFtmWfWL60w4My0U81X5vFuPTZTualwxKT
wRh/zsNxm0+MbtH9yKw5ehmdq9td48rPAPY/b/k6H7q4iY8MtN9+iz//pN+C/RJEvK+bGLtibZ2h
shfcR03ipTbKExfPpYbWDAvBbUlIB97ueiW3KED/6/fp9OWnl0uJIfkqhTMKQIre0RxdP7/ZncTl
p5rTXau6gKMbeR1mZp9vILPp6UVdRBfEnTG03u0sV2MQHqWWmAEAPbzfdXERXaxfu63kK/bclr+S
hduDUZiU8dpzF9DVSYyYaN7gLuq2Gg/hBJQolzHzm77Bs/blmUK6J4Vz1Nj3ZfsYon6XTXHsmR+6
wK6tXYaO1C3LyzCQ99NgfkJ0cPLz8C6uS+0MnSfA5fN02sZ7uYjuBvQf16Yyn83xlRzRxXUltC4n
isl1vKXJd7Contd+/Pb2kT7H7teWdgIfZLsxxyp2msd1TT+0a9jem0EOd2qtKz+37lLIIkWwPZTD
YvTlTADGsSSDtgQ/vP39l7bGSZ9jTD0R1gRxHhHQ/ijW3bAq8tIf44nLfBUNu2hC22Px0k4ZqB8f
eLv7vbNcaFdAUXcJWPF818Px2FvU20Hk7VkicaFdwF9JAjE5lhcCpEWNPgCR6vnhjpHOjOHK8I7l
Mgz+G6rqW03ZJ6/DdMFdslAkGjS+OqrF+32tbhdyTWjiwj35A7y1y6I1RUnzSHfsuNreZH0X+OEI
Epc9VsvCJlVsaG4m+Y2UwXEM419+e+IYKF1bxvpSEjwWluKUpkmbdSre/Ty6C95aFroDAdzF+UTa
v1KmccsBcvN7L7jwLTNjAHbB8zZHO2DN6kqprBSxp+W7AC4mJgPGkCXOt6QzGbi1/9nX5m+vTXcB
XHufqGFMbZx3TfKLDuEv0bMvfks7Vaih7ERaLpzkZgDdcAaOSv21jcXiV2P8Az8QDt2iwp7mo+pY
Fnfhuzqd/MzTxYYNVPABeRFFBA2PvK3Dgy4KP8wcyB9exv5usmUoVRvlTOqfMVouWvtZ0B/AMBBd
khiKCXm4x08gj32XEmh4+p3ms7v5LYGmi62k6i3JpxiEFMmiUddVQt75re7YftunZbrFA8lrrQ/x
BlbHyo/KIHFxYR0AB3VEeiwds/9SVXxswJDh99VOSG4pGn0A59OcLxua4GXwn5k9K58uPZkYhqWM
7EZzUk3hqenEzQLlPr+yqosGg+KHqqCuFOVF236J9gZMl9X0l9emuORkJgLXzjJhjrIbV52tA38y
KEMf/BZ3QvLWreB0EJrmScfbf6I6LD4pUvznt7hjmDsUDLeqm2k+BNt6F9n6Qzetnl0LFw4mZRiH
aiEk3/pgu4nGPjgK6zd/kriAsDiCmGbVwxdOpv28JD2ktSflueXO87MwZYMay0TyRdXDQdUqyHYC
aIbfnjsmpHbZVJPBo1bX3a9VWVgQFGX81naqsiB5avhe0TAvq4bdJkEzHSKBCTev1V1okxohP1YQ
E+bN3kIIh56DuPrHb2knchbgpjG01SG84Z4XTHxdGus1xJG49GB2oH2/Mrnn9VrN6wGTsvGXaV7l
57e//MIjy4U2NVMM8QIbhvlsp6I5JtXQoYQpo+C7gljSlVrO/1B8rzzlXHwTgLKLbncV5lFTMnmI
I6M/6rBpMwiy6oMAvW62xi3YyRImCM0gZQnBgABudA/U9i8zRXF6++e+nmtzl1YlbGqT9nGz5yJh
260I+Ld+Fn60o9AMeRlxQb1fRHMqt9xU/dofxgEcvJCzJSI9TFK0fvxiiQu4MmvEkzFM97zd2hWE
EZYfGu+028VatUZOZhxx35rN/gIZZHmI62viUM9++bVr4PiOdknTLVnJnicpYPxxRfW3Ylb0tIUN
e5iHrmKepu44khD7oUqa7KiSse1bUrLhQMBWeq0d8Py9f/4O4DNeHrTZl74UVbnnoI1eThhgqf4r
e8H/DYDiu4f8WoFjD/vh1C07OXIWpYc4IUGfLXvlpSfN0fp8+QmKDsUIEsUw3+OfCVxxNoSlX22B
uyhiRdapQ/MkzEFLxg5Nbx6jsh6upGD/y4de2zwnaNuAJAbDunu+jaECmRkIMFawm5+nYuuOshLl
LTMYDLRr0x5kvJNMp1V7qEnXPkJ7sc74CIGzAVPgRSaGIDqBxha91GLh+yEutu22MmHUHGU7NEc/
n+GkMHZpOjrqes2hxTifxhR97T3c/NJ0UEO8PEhTGv48hY7VW1Vk6MwvN0ksrOe3P7v93x4BYTA0
Mlz1+oyiwTznprNCKL9wjaHOl4trChjyuAub2xqdqVaDXBKCEn5f7oL4gLiFguEGPxSQ+gxqorsO
/3i5B/DGv/zwdNunoky7PV/i7XuvSw08KfOqQYE4/uXabcyFVaTdczXJH8vTXlf/el1Dl4dtwrAJ
RDVHOOa26aEFwFGOzuYg8uOnA/Xryw/X4a4x0V3seQzSwXfCGnOIh/masu7z1r5m9Y5HnuXSGiPN
nvN4otnGk/a0QbLO70BdKjYoadKu77F6SJnMeNGH2cJqrwwMs34vNybAHMBWaL7lPRS8P1cj2Z74
OAaen05frt4xETc0EFveFp0+6Q3zqGk8+c3MYVbg5epBpeOuJf2SDzH5h5KhOnYl8eMi5S70StUV
YHT9irmJZqkOo9XyFrhFdSVQPEeyV26Mi71CRhPRtpjWnPA6uVkhjqyPaRkmZ12z6gd7lideEwUk
QTpNnr/I5cCSIrIGhG5zvhZwNv2AWe9w86qYAAX08ihQzCj7eFRzDqzCfC8jQm4YBoX9ElsXdxXF
VnNISU85HQjP+jJJbgl61J6rO2HEGrIBvsHHvG7jOz19AjzeC3iFRsbLXRmjlE57F4/5WMufYfmr
XKjfvBJ3UVdxsyaLxMssb9l+Ay2/IZts+MvLGbugq2DZMW1CpxGo2ndJvZoM4Kvyikd4vhCvXXzH
Zrd2qBhG9MY8NcNww8w2nQD4iO6iiciHdpH0R6KWa1PrF/yyq0CuF4JHcYEfEu2CZKxJlw/rOFbf
vbbJBULpdDLrPkUDZnLm/R749iWDnJUfWIm7SKiNdwpzWM2Q18Xyn5VhzjAv7ffhjrFGbU3GLon7
HNMyX1mwfi/TwDNYuUCoqV7ShbS48u04dnlFuTk+ux0/U3VJjToWRDIIliGHeP1hYWGYpWvpR1fB
XRxUWxUzxDzx6fBl1btkB5REBya99dt0J9BGYx2sarIgjKv2CozcMwYh1umD3+JOnAVYDtKGmzS5
qaebAFqQWZoYv9kz7qKoEjz1+bjwPoeycnA3Vmlzu+nR00ZdEFUUECU5Lfu8beknDCEcmnX98fau
XKjMcBc2tWLMCUfZ93lER34n1+SutwtCR3eQUfcUEHYa0uQbV7Z40JOq3sUtwE/b2lzrI1yI8i6w
aitWlHzs2ueC6M1gpEXHt2Mv6L9tUazn1lJFMqsj+6Psi8rvKriAqy3dIe4mUpO3ZBzPXTeYU9vG
w+e3t/SCR3VZ4mbsWy2Q6uaQSdXHJZj+MtrzDeAirkI7V2TUk8nH9uuKAkfWja29EnYufffz///2
VEw6Rvu0jbu8T8LjQCZMRlyr+1xa2jHsbV038FnU2BIrPt0Q/OO31Y5NDyYRW6Ut1sXAD9m7OouD
2G9YlbtIKxONAeQeV5PDzfU3CdhKTxGJ5cHv0533UM06+b/kPJ8TSTKjmmzAjKnf4i7SqgbH2qwD
0uX2ULdhko1b6xm8XJwVsAoT8pOoy4cibM+8H5Yz7fzmbLkLsmpoPxaiZE0+luR+X6YvzXqNqfnC
FXQhVqDTbiqZ7G1ecfEdY2gq62350essXYRVzRsJNMjW5bGgn5dgPVcMObjf2o5VQnydhiX6cnkQ
80pnjanUGUQCpZ8rdImz0nWOQ025zsU694dSV9thDTfPsOjCqwrRbbKlaZvHqfwRlHLP5mn0s31X
XpBWtCgLEWnclZGc9igYjzUp/Yo4Lrqqk1OMocfnXR/COzxRvg5FdCXJeX4yvZLdu+CqMorLirBN
55h04H93ImBHtqNPMEIm9cpE9oW77iKswO+zRVJ28ORx8BliFiCcTQO/99ofBFpJRKuV7zqP10Uc
g2RQgIi2fpSC3EVZhQ2fiSKqzUW7bIek6R920l57D17aeecRy6aCr23QmRxUDuOHKab2mEjRv9MS
qP23rfXSn3CstRLVjpnCssvpDnPax6k68L4rTuUa7l6QRR5FL8O0UctuxVTBpniXQzT5bt75lYrL
pXvjhNOiC3e8kOsmX2lT5hAHladqjdYre3NpdfLyw6t6WqFkPpq8ARlxbWSaBcx+9dt3J5qKMgKH
UNA1eRE2+72yTJyNWeURus/XmiIXXuUu7sqCBCRcmGxyEpjwU2CtLrOotuO7shLAGwcVP20F5Ve8
xIXNcik+xsqMQw9CuXxrt/e8/AfK6Vd6sRdWdrvgYGXgSq2myYedfU2D7kNUX2OQv7C0y/4VDooC
mya6fExGfZqG895TP0Z36Fm+vD2Bhsgu6tLIO7ouyZpqeSBEej6wXIDXVIZLn9qoyaeuAANEsNSZ
6gO/UoKL8RJQHiItqGByRn5tAmjDpeSexWOX+6seFjNSW5q83iTKWymt78d5YVe+nL8eqqjjaiaa
RGMZ9DqfAIERDzFlRXUAatJCYiFh6j/NjB9HBlhmXh7vAKDasplWgwQ3vE2m5ZNZ/MTbuEsEZkdB
66izbV439Q9U0/42ASiAvPyOi/nqLADSpkMSUqSF7g+aV9vnelQYj6zAiumXzbvYr2bWtSQEOdo6
2uUg9A6NO3mNGemCzbrgL2QiGIPZqM5JFKcHwufmZMTAr+zPBafpsoHFZcDSZhoRz9O+f2etbCGx
20HTCt34ajkQmpjbrdHkim+7EH5dejA2dqHd+6VF7410ED2wFDA5DDESXf739oFf2i4nh4gVIxoz
qgiRQZ0JCu0KypQfLwHm1F4aQTfKEcrDWNx2cXxuyHzb8+oaT8ylvXGMubVjuk6hgRmAzeWUFv3P
Jp7Kh5pSfeWwL+2NY8NNmkCiZiRNrqk9jBLqA/HafPbbdyd5mFK7lUEz6nzh6r8iMF/GoL+SUF24
oy4p1QyJnl1ttsl7ZqePHDDLv3pMe6qsrtmQdWXfQjdU+GGJuQvnWppFDmic4xhYSW752pfHVMaF
n6tw0VyLaHeOgjtcRTX+V9LxjoAl2i9/czFcC18rs29Go2JdtMe1iN7zempPXufrQqfWVmNqDrpx
uU6oOKbcJKcabCtXAtmFm+kipuYSgiQ0nXXO1uoxwpslS4fph9+XO7d+LmJSAMSi827l993Ii0xB
2d3zPJ1rX7Z7mHTS1LmNxbs1tA/NNH/w+24nZZ63uUJqQqq87QtQmvXdmpFx8npJMBcgFdA0nuvE
VjkkfZoD0D7BQZHd6wnKXOgTynHrNO+kzIdWfq3xTtz1dGXp130Bc5FPwSRLM2I8MYdAeYhqdGnk
fWyG6cGGHXlSQUCgxq3rbz5HwNLnvOu3imuapLyV21zmnZjTO+hGqgPqmfKKvb7u8JkLoClGpTmr
9zKfJ9l9t9s03ChKtocJupNXXOfrdsVcHA2T1abKdSrztpQYzxmr/aB7Eh/9tseJWJPUAsy2Cquz
7X7p1uK09ny89VvcMdtttKsZG64w07G8N2y+k+PuJ/bDXCQN4eskYx2pvALi8aAVj7IAGspePoGl
juHWmJxtl2RTuU3nv+sCEqJJ8clrU1wYTTLrOaFA/gHbzb7IcXhsovZvv6Wf+z+/3XUZKzOJUmNp
K+5m3f1FdfCv39LPxvzb0hCVlsuoepWX8wh+nnjHE477wfPYH/C8aO2N7ILgnOjxaJvxfiHmL7/v
dnJJGtgQNTQsLQn9QndusiqAJJrf4s8m+9um9IjVC69KlQdBEp1WAJJBuVD6wYrYH5CoYJm7kqbB
mYXtUxmvuZyFVybAXKI11WI6TK00OIvSJO+nrUveq1l6BT1gyV/uCp2taiZTqHzuouW9KGJ76lMR
e9VdQTbxcvUtSCzZOqaAhyLP0+cleGJD8uPtA70Qmlw4VFHCfpoIn17OZVBkaRD37xl4nFvQ/dPp
dkZH+0jS4NrL9vW+LHORUIBeLoLMNjjXfVCywxp05bFTfPol9MRvUGxrbzbTB4c9ZoWfS3YBUiSA
bF2ZlMF52+fuVyCC6YgHhfSaPmQuQIqsC1HrOOMHEfNjLNRTApKzt4/mQhh0FAH/r5Ada0AdjFjC
f4FevzuWlNErQfDSOTh2HEcjUpE2UHkrQMTUcGNudjLVD1qjG6SjdM4ajPU/oFfrV2BmLmyKyzlt
p2kMzu2KWywqSHbWxm+oFyC9lyZSxOmC24vaGlnNCRSdT2ZQV3K3S6fg2LZMp6gCDjE9z8v2pbHV
415tfnmOC5IqFlsGLUYW8lhuSWbs9tckmd/lcSFSod1ALdci5sbh9hAl/FeTDn5wRuYCpChdx5KD
feo8t+O93mSTUUJCvwjjUkXNMbiQmbLyXNfNvR7jbxvmV70MykVIjUUSTYuKgjMwkz+JseaWksmP
KYS5ACnIyTX9sK/peQqbXwUBXnhAPc0vOXMBUrHG3aZyQAgwoGUQevmehLNfL5i5TFBRavpysG16
3qrtG4RmPizG+qVnLvFaPE2lXEMmz+UOmtA9Wn5sA1NXXC97tu4/e57MhUfpnsVcIZCcQbbT5htJ
pptlEvOjquZwfijxiLjtMTKfQWBX3iaKBU9wce39BmlKaEMOs/2bpJN6ogQiRhkIjeLDtE6pyMxS
Tz9jjMF8Trqo/rfie6wyWtT8w1y1icrahqOOo9Jo/lUCH/h3FMbANgV9rYF0tPSkldCHSYTzj0KY
/QYNBgwF26Z5XxQkmLO1miyEWZEIZyZIpzkrcGXyjsc7RLMpPXAlWvAp6dBmcVGgOW+H5B2AF9W3
VQQF6DnFwm6o3euzagJ9G4BM955ba/BJNvUDzTEXHGbiAroQUQRJ6Hoss70a0cr3U3ZkLjhsYyNw
+kMqzwwiLp3lXTZTOJG3jfz17gJzkV8maYt6fv5wg5n3XwMee/eQJf2vTBr1qGg33b39Zy6EBRfs
Na5mYH3M5Zn04a0U+pNFSn/lJ1xa23nAl1yD/mYZxFmG6OsEejuxuPcTjWEu1ks3gu+ATMgzn6Nz
KdkX8BP6JaquHqhcUJ/R6SjOmgiZRcGngJBro3cXyg4us5boki6E8aRnWWMEfoo2dduMMzm04+4n
cAzBz5dJBG+WcW56qKBPfGwzHm95Bf1bzzN10gi7A5xbB1ycUZS5J3tFDt1CKr/w4BJs0QU46KTe
xXliy3Z8lr469HXX+z2dXNiX6sopKMDXfu5H+bPsyL9Qev34thVdeH24sC+2TyCoCid5Lpa4OZaK
Lqckgr52JSDdk7bBfr+DPP/KH7tgVi4MTKMss4ItXZ5XU1EU4don1iRepWDEnZd3B8Pl8VCU8Drb
lI6HPl1PyiZ+kEHmAsEWFo+iZSM+XIb6xoTmUY3Sj22PuUxbGE2hEGLG6S6tiEFFIKoT4404vn3A
l/Y8+n/OzqTJbVuLwr+IVZg4YEtJPYjy2HYce8Ny7DwSJAGO4PTr31FWNtKKqrDJIgu0DGK4uPe7
5/w+L6FeI6gGICoaxyg/BLSvUrmzzm9TuSDY2MWwfYxDeREdyn7wAJnTXVSf/X66s2OLiqqr/bW8
RMbChoX8VCL3OyhdDsyW61BvGrMCNeOnpH9q497vteJiYF0B97hgp/ICo6c3aLGFoEc4fPCaEJf/
ioPBWLFcf3WEBmuS14c4CfxaAEIXAEtqupu+2uWlhe9M2QVrKuBp4LdOXP4Ly67guRHysrbyrdF2
OJakUn5L3NXZUhsfoSlQxJdVmUdT8flQJaXn1ndltsakKptaFdFFrSrjOn9OVs+w3yW+1lJFbRSW
0YUvxZAaujyyQX7zWyrs923f0ZLC2aCKLvX4xyTMu7qd/Q5xV2FLQ0ebxJWKLo3CbpcseibCvPf7
1U6iTeNkosnWwRxxCi7B/I3X+4vXyC7lteZUG0Kvcx1E5EKDKnhaB6Tb/Ea/Jnl+Sco2Gt5lw6aj
C3J5IYQBlvVQJ/ROoPsPD/LKK8tFpKxuVlg9AH2DWDG2+2YsOaxVVDzDxgXheyh/yiAu0y1Zw4yE
OvqOvayfthFnT5n3XKVFTZZTxKcQZcYAzQUFLrR3a8dKihp1kx+2qqd+B6sLhnC4d0SLbMLLStPr
oh4fvGbYJUCiwrZh1WBcEkULdExakprqzjP2xhXpUmI5G/HAYzzGPqwz9FrylMWxn3t56FJiS2dk
WNItuiDd8SMi+qvFbvSaExcSM7AqjyiT4WUzZDkqMiwPPNzvJShvzYoTONRl1Y60KMJLP4uXsO6q
FNCPXx7IpcJWSWHWE7HworQ8IL78IdfdL+HhUmGBhYV2GIjwIvF4hgzNjGxNnXheki4XJmWByGyE
qAXk9P6eE2i6Ce7n9Ru6ONje1NAbnwH5KdEFEMzpW6hG3KU8bjSEhS4Q1jA+tM2M1XKFkNL5akQR
R7AtSinut4MpEv6+yNnwieQwTD3kkxxUCl8r+Wi2aTnQqd/8lu2/9LfGfiaBzNnVKO5tsHcXdFZ5
dfSHLmilFNILw2bFZSz5RXftheaF59DOdkjUZiPTJfxCZrBuAQyf+VTdw+lu7LV/vtkv9wfONEWs
4ezSKXvkUfNI9/ngdUhQJ4ieurAbAUeyCwqpJxWWWbmGd4a+kRH4F8ssFAoKEjMdtZ2BTer2Pz6G
/XGvWeP38HWZ5p4p00wiYBcE0s87Hc/eu82lw9pqqQhEsthl0piTiHzoGum3VFwUjCIQkOu80QtP
cpvGgcroXvgdby4IRkLVdR2lG463vjrK0sYpFGyMX6XORcEC3jG0I5Xk0q3s5zb0qIuoOz/8xmJx
QTBmY7HFdt8vqpRb1unrIp/mKp2l8IzCXBosbNa9tB3bL23U61Tm+deukvfe0Teymq581jAMRhVJ
v6N61s2fjCiqD83Sl1/DVRVPoq8Gz1eBa1u4I/koZLitKAbIF/RXghWd/AId17AwZxo85BIul2Ru
tqegaNtDbGO/PhDhsmFEoohBW4wueXyckrF/aBQRXitTuGzYFG97XcwjZsXqJQ0m+a5HOu9O+P76
2hQuHbY3th52PCIvCofNQVPTPI0qKR7nsmZ3zsrXT3jhImHo3bcyMeh8LlqwLBD2Ogwtu/e6vvX7
r///l+sjIEHDuo0sl3iL4bpNO32Bqop6N+ei84q/hUuE5WXdg4sYlwsv+/5pDCBjXSGTffS5pISr
rQRxmRYS2ZgdDhwhbRj7ymPrFWsKV16pb9oKVl/NiqaVCqIGMk4H2DbdWTm3Pqtzu1bM9gNse9YL
Cdv5gcMB55Fo9C37TYv7HCaSJl2dzJcoMcdBDe8WM945jm/8cJcIm3su807b+WKC7X3SlMmBFXb0
W+yuGCPSdeMkOjJcmik4WvMDvjBeRXXh2tkxEUZzs6/jRUgKt0/Tnpa59isgCxcJm3sxrWwLhosI
2uIgiuRDUJV+VrfC9eDsY6GTirTjpZSfa6Itnj2173xfP/Kv+1/OBA0MGNuK9qsqxo/obvXbmS4Q
1tRd3TdlNYLrCFQKOc+eT43f5nGJsFJzpL/CYsQLE3REycghiPrE78JwibBtNboY5usPL+f90LX5
OZo4O3ltTBcIW+sWuiBw9bnAZOxNTeLvm6xevIZ2cbC9h1zqina7Sw55l7Ti03sl/e5/4bJftre4
RhM9XKwmf+dz9Ik0ixfyLFzGC5njoV4mDJ2Pzdt8eyTT6PVcFC7fZcO87CRsoi8ltcWx6RQ9wLPh
XrH6xjnoIl4NTJX7DlaqlxFVsDfc0OjhmsL3OwhdESwk6domLILussn1EzP0TdnVn/zWCf99zwtS
wWKjLbpLtEX7Q6PJz2CP/ZpZhEtz7XvX1xW6AC9Tsf7FAKbY6W6wdWvGnSszzqU0+6bayxovb6Kh
O2zL6pX0Fi7OVYVlDd391VwsLA4zGcn5mVDtJwApXKCrA+9hBZilC0JbdUD34VGsMOrz+pwu0cUb
pShDov5ioIx86kRrT3HSU6+8unCRrnxp4NCwsv6ybfI5DC98ju6EKK/Xj4VLdJlZsAo1DHOReR1M
p35uQfaMxLY/YhjbfqBzmTzFS7N3fjvKhbziWsLSk06YJxGRUx5beajH4bvfR7gu2V/uURZq6PhG
cXOJh+BHb2KdJn2u/e4MF/LK0TdK90DqSzG0nykMipWkfsGcC3lFBdl7NbX6EsSWP9kxPDb5Lv0i
f5fxCjclWT5N+jKGYJKnAE3CCUHG0G/KnRAX52PStbbSl1CT7tjOA7ovIc/vN7rLOc1rV2poapvL
XsTfdbtdcgu1wP/+5f90S/+7LCNczgn8USLRhGoumB37FOVdadLeDNvRCq3fQtlLPYQ93d8PS2zf
TNW4nTRt6XNoggpnXzzBD0w1+ng9DGW6iCYfD5Bi7LO8sjM9hQOoL9brDbMNNepDIxAOtFUxv4Hj
rB/uD9O03xc8sTBs6hV2L9/in7Ogj73dvHINiMt/H7pkcbVRuLddxj5P2w7mmqEVfml44SJUWuxr
TyvkkRqWw4Grf5fXnv7kwmWoFE9mjrNsy+ZWPzXwwf1fubTlz/9eNDcuPxeiknu9zJZWexao+ace
5XFh0o/FEC49ZUXeI0td71lJOGSn6AhNK3Qn+VlOClcEol3rZE1UHmWAEN6Co1zSqq3+8JsWJyYg
7QoAe9N7BoH6/rCi6/JxjIWfLJxw4axoyYNE5tOWxXZlWS50lULRw3oBH8KFs5BETpJOh2G2WrM/
U16pQ6P2zS8ucPmsSuYoWhd1nAXh/ClGUictZR74HY8ujxXDnKgrwyKC1AkP0wWRZFoVoZ/unHCJ
rEmjItlHdsvAk/cPy1jWD0vu59sqXCJrCCGyNsaUZ0sYfy2MehBj59cQLVwgqyIWR3lY86yFTOsm
P5u89btLXVUulAGSKDIJy7jE3o/LgR+QVvZ7KLks1sxHBBgwDMyCyma5hcc2iT2bAoSrylWZKDd4
rrMMnbPbcZSxOFbcM0Xn0lhJEsu27EeW7T0dDmuLDEMOUdw7F/WNM9clshKDPm4652vWirL5U7Nk
GZ/KnZTEL9Pg4hkB+sGgsdHwLC7R25aoVJPaD0QWLppQxm2At8COaY+6IaULlBCvQppep66LJsAA
rok2060ZWeY1bcsxPg64oPwOFxdWW2cGpwdYcmU1LVQKycxzk9yjVm99UiduKRZYiuxNgMO8VV26
dONTT+bPXrPiompy3gSHVjzLel6KBxOgCWCWSDr4je6k6pOF19DOm9asmjZ2qNn0nAejH4UsXFbN
qD3abRGzLDo0G+/SqBg8F6LLqmnL43DPJcuKVTxBLwt2mfpe+eXW12S/h4py6+Ok7qMoa6z8tEz5
A1r67gm33RrbiSxm3cV1YZY4oyV/j47il3CL/S5+1wyy46YZKiPXbAiKpjgMFbtK/Icb/Di81orL
rEV0o3SIBXYQZDlRyP9S2eaL39DX6frlpUsaU0Qqx0WEdAzMSaY2gptlpPyeuq6+FJQ4gazBIS4L
GR5BBcpG79W62ie/3+4sl6pjnJsWkVwbDGMad8kDxJk/+o3tLJeigVp6MFqW2XXO6LQ8bfvuedo6
L91+D6NNbjPLICi6PgTCooSZLMQzkenSQ3JaAcFSzHm3AfBoc159SmIe+M25Cw/1u4SId2TWrJli
/pAg5D3Vem38dpILDdJRacgL9Vs2lVSkqLMvqSHo5fL6pi46CEnFCmawas10tFRAPdjwZFAc8MsZ
uTTTJOKpWcqWZ4SUb+0yn7c59v3lzi6VA2nZFgVLFs5EnmW5zU8RXYVfyp7y388APcOhCH5zS1bt
cOma6rL5HIshPPrNurNLqRQdquAVx4WRHKOcnOAK5tXqIVykaVxiJdSot6zqoj4NkNc5wPzIz1Zd
uFQTXi1RP2744XLo2bNMNn3KoRTht5Fcoon3oawKgUknYa2eqbJDluv9niThNYp4JSXlQk3xvJS8
wQsOh0AxPVAS85+NjPQL3+xw5x9wzd+89iec0ItMQxNAUpxmQ2ySd0WihmMTDdFp1UmAO4T7wa3C
BZ1kD7PyfolpFrflVxH37/Oc+0V4LuXUBHMw9kZQoHA1eccTbtJiiiK/xJcLOs1M4FmnrqMv8Qci
A53agfzltalcwmlQYQeBq2XN4Fpaf9ZNubxbYg6d8f8ePrnxbZ09G2+WxGChl0wH3fbSUZjapDB2
7k5NzYLjzvXwXg0F+h90Weo7qZ/ruvn3euJuvbNccVVBuMtmbUPDxy3A01UFwQMB5PYFjr7b+4n2
yIT+9z/wRjToslXbxNutHgQO1HD+iB6A77FUfneYy1b1UbmEncEtY5bkYNvxr6Lb/e4B7pJVFVzB
e7gmzUgbNOVh7mbUDhI/XxHuklVh3BDI+PdzxurIPsP6bT7hrdl7xbDcRauoEJ2FhsycTQNEJ66F
KFiy+W1k7kJVvImRJgBvkzVhy9OE4j/Femddvr5UuKuyFbK8W4Oe4ofTJTiuV5JliLWf1hN3caqK
xKDBCFa9LqCDswRzasmyfvBZ5dylqYYVthsN7JMzPGCrJxUHeWq3PrlT8Xv9AoBGOjbyL0+HdWzQ
5NI1SzZDU+3TxKA2lzYV6rh0KqFlN1WeUkfcldsKpmDL0Qm5ZGpnX6dwSvMZeW2/OXKi8RG0XG1M
NGezGsMUqig1ONr+T6/BXbiqa8MG1O8y4wooDAxw5ZvVrl5ZPu6yVTP2kq6X3mYyXpsT3E1apCjj
n34/3LnctW0BEsx2yYZCjI9jtybQ0IBVjN/o1xX1y8qBIcECM69+yfqiiA5kn3VKknDwHP0aE/0y
epvDOB2FuDnbVW/TeoT2u5btPQn16yivXFOuJaYdrWwbKORnSOCKB4IT+VKINnnaorz2ukEQdvz+
DwAbXS5zUYzZEvC3aAb430IjP0dP7qJWhhZV1NdY7qyrplNoyZaGYeRXZuUuazVpOeVTnk9ZILb2
LevM/FRPYXwn4rxxEruwlZQlwSW1L9k2dG26MvlSqfDFa0m6RNT1wo7yqZqzRZDnSn+bC78uF+4C
UYmoWRQStmTtsrWHbdpZunPb+h1fLhQF0Uqu6YI54aSZT2Sb1FGE3E+kHpm931cirWcW9BIHL2Fb
lRlbQgwfxkGev/36nX/ZqIvlNB7nGqNDffxB7eNw6JPR6znOXZErWct6DYiasz6hnyEy+Tbeid86
dKEoLHFr6gpz3jJtTpXJ3xsSbA9+C9FJPAmjoGxF+JQpNNEfCjKYQ2/ujH3j7HKxKB3aGtSGtBms
DdeD7obmcZ3G+qiWyi8nx102CqIGpSomNWUVT8jDiKzro2pCv7Ad2fffV4wpDFn7PZmyBFzLJQj2
L3Q27R2k+MbsuGzUPnM8aWOyZsiI1vUTZP6aDzXpq+exYNG9P3LjDHMxqdi2BnbQdMpYNT0ZKr5s
cekX7blElN20aK4GH1lLB55OQzCkNdnuDH6d4VeuPVf2SkG8mcA7GOejCtFfP8zytKwWrq2gmV/o
xMyBdQU59Dnafb02gotJoSOLQY16nrOhG9jBRqQ5kWL3kwrgLinFlnCjkAoZskqNlzVM3vPK3Emn
3VpHzg5WoukYmZA2jgwTz8HSA323rDv2EBK6EyHc+hNO0EoSwAZNjIJdUrL175bI6rRY7Lp0MPJe
GHXjPe4iUwnksFo24R0r+8r+sFVJTnbk7bFSG30uopE/hRtp/vT62G55M7D4xs1e1Nm2tz9N1Ven
iOCh5TW4y2dJAg3WZOjmTPPkS9EtKh0K9LT6De5EyiUo1oCs4YgqYfg3+sbPaBr6n9/QTpjcVgJp
vOl6hYHnaVNu5uavfuyonykKd+GpOlIl7WS8ZKxhzbsiL+H6Obde3TbcpadM1anQ5uOYJWu67Eb9
HJqc/PCbGCdAjuHFMWsrB6Sn2i+aqQ9Dm+ye35P9fsVwWAWADNjazKptTMcifO5rdicjeOMQdQ0H
y+nabNqHbVbkdDrwMmPEqHTuaprW4fJOxfn+EDZ+FU/u0k65iZBahnhcBkpOHTgtwzRKGvXk9Q1c
2kkSqaEhvdnM8qL9hoQIeZopFLH9Rr/O4C+hId/k3FKDrzDCBfxdvtX5I53X8s6BcN1Ar1xmLu60
EmHnQFKbTWLjbdouCT/EcJApAFbgJtMxC/xWk4s+iXBMoDZIxmy+Cg22cJZKWb6Zw3/P0o1rwGWf
okgHc93uQ0aiLX9RBhYCTWfow5RAAuTO35A35soJ0oM2MHZPiiWTa0MPW4yGqI2Z4M3CbHWsZVk8
tMg8p8lCGeQd8Wr1nDlnj8P4nUx1NNJzuObdaYdn9ilY/fgI7hJSwzyzft1neg6Kkqf5HoJn9uwk
4S4htTQCpcUQgzdlY1LI+7Vh4ncjuHxUNPCo4xRDywi6J8lkdDoB7/rv1XQjNHXxKLPt89zGbM7k
viCU4BBqzvo6Xu8U624sVhcD2pSKilgAa27m0uZpP7blpTAxz/Sa8DtR6q1/gnMZ1wHryKqRH18j
9T/Uig5qgrrFf0/PP1XFV04Nlwcq9QBP72IcMiCvpcTEg2LerrWDEm6jJ3QJdk95UQ/Py1bpw1R0
+oHMOj/xVuu///sn3PrnXaf2l1MxrhttF3ylLNRQSU2S71Hef/cb2tnmNVvXyWzjnAV0hZfTxyr2
U23mLjBU9TtME8WEKEbX7yH0wWc/WpBz9vt0LCGQSSNRsAjD4ANyn99F4WdGx/+lbWXKHD1VA/YC
Uf+LYvQij0n9l99UO8G7mXN4Om97f3VX/z6uH1gweW5hFxRqmsXYKSnpWUuNgG49cS3vvI5vrD2X
+s4pXxuzFTh6NLCGuFsOYjFfvGbEBSdrOe6lyDF2YRX4w9GgASLyY0q4Czei4aPitFV1Zo35ynWY
KU78gDXuCi9xS4IujyU5l3Z7kSL4HNv6Tqx4I0Zx0SnVRosxU0DOBe/tU7AjchBdl7zVloRHKBrt
n/zm3tlEKJuZdo9zcoZqZprX+VuoW3/2G9p5CI9IvVdwo6TnXJq/q1EdLaxl75zGt5ajs4mqYN3C
aEnIGT0wf5M4/nMb8nsqCjfGdgmqIO+iwhSYksJ0b3vNwiM8caOT16S4ABW2J9Yhww/vdfdeJT1s
NOXoJx+E9OnvJ+IAT+Cqz0NylsvwruD2yW5+KtTchacgDyd1UmPoZFWHhIffi4jc66C6NeHOvdYO
Yu7EKPCzOUrDsv0R4Jnkt1BcJaiad0mhEk7OUVJ/Mk33R9KaOxHNrZ/thKhqYVCAGvCz+U6fZyUf
hzH0e/+4OlAD/LRi1V9npPzeDts5MdGd1NGtH+1sSqINmxuK+WBtfUqmw6rVg9/KdrYkz6ugR+R7
PUnqP0i9p1vn10PGXViKbVAMHRSmY6iKd6apU8Ubv3esS0oVmy1DGIDpbCRzlyZ63Y97Od4zWbkx
264C1I4u9sXWFYMLY/GpDDbop+2b5+PSJaPKki2cDIqdpc2/VrP8mtSr343sklE26ZeVz9dd0+dv
zaIOkSF+S9vFonRbynFesExyi/fcVCgohuXx0WsNulxUI4t6K9B0nA2qU09Q7+dHW/F7b+FbX9O5
Kxsg7yTQFBte2q9zM5zWzvqJJnGXSEqSXVVtvdegDXmSci3+6pbVL3ZzkaRKsSgPCk2BpAbpNNvH
fdFeQzOXSDLVmqtkDqqMwQ9JVOk6fvX5ksylkWLWapmvGBhNHThg24O2iVdcwlwUCRZgGq7wdj/P
4czTKhpWdEpCfcTvh18Dul8eaWvA6hyajlU22+oNrZoffdT7QVRQ9Px97EnsdazyymTYQACoCFBa
nkIebPL8mteF/8tvh8/FvNRkbLK5LvenqOD6GM2eKR3m4khrUY8yHOs2q6ru28C7H0O8+In6MxdG
aoJcN3o1+xlWJFG6sZmkTAmvmI25/NHetzOrYr2fNe+OQuefOS/vpRVeP1OYa/bXJ5oMQLtNFvD6
a76j7X3Uod8zlrn8ERmTpG1by852WtfmEA5VDLn9avbzlmYug5TPCocVHZosD8JvAfQ2KlL5RfjM
VXham4AMtIgNKsk5NB+7cX3gSt5rp73umH8nc5gr8bSMZISQmWyzreva70styMehteqlmCV/9DoI
XKGnBBqhItm5yfZl+9ZU+g1TxIv9Yi6ENLCe5BRtxplstXojupg812Fv7yz3f9R3X5scJ7CNp7Ba
16UxGZS99TFedf/AW7E9FM1GDywU86HoW5KnVE3T5z1K9scFa/j7EizTnygLFH8y3O/5Eb7m+WM9
l9H3dUCKI6JDaR6hUTkd4KBD8xMj4XAs1Bg97GNovCIA5gJOvLTQBMS8n1F8OsKwr06HtWZejwnm
8k0bV1soFminJnZPK9091tO9fsB/slavTboTPle7gGEFbdtMBTiCDwo09BHKjDZ+qoDJdIcJ7jDh
gVQ91N/g+vUE5DXoDkGQr4dZFuI01gJZwXCqgiNrElqlaOkYP/GGkiwvZvVYFjM51pA1eYzRSf6n
7ZP4LZrU0UiupByOOd3wYeg1qjHIaf+x2Lx8gIr18GZgKC9rNa7PUCtss7zv79Uvbpx9LnSVj6qu
+hHTGemfwyIzYv0MZJgLk8fwSLGmG1uEJYJ86OdpTdkkY6/aJjpYfr8mownEYtWF9Dxytm/v82ht
1iqdYOwuvV4l1L0qm7aWdmg2cjZqnmw2yELKc1cV7A+fs4m612XNUfjiW8jPcXgyQ9dLFI76Jb8z
P68frtS9L6HIJzgESnbk85ZxeuZBnUOAXiJWYR16I712Ov3XzdlYSMGHBT/PiWj/iAazfsl5Mngd
sdS9OmM6sGmM4Nhn13EajkEA0Hkl8Bu7U1d7fe1T9+rsqpLrtmi3cz0EdkztuCZlOgRd7beC3OsT
1gwc4k4DO+/JsKblFTR/gIHFMHu99ql7gcJOYCnEUrJzM9L4gL43E6fB1gaJ11FL3duzrIeBG5Os
Z7IH6muPitRFzoW8c8Xdmn1nBwc6Hsg4IlHOtYYBlO7j4TipavO7KKiL8JItzjvRD+t5kqxRqYDl
7VGV8eaHfVL3liviYNo3OpAz1dWIirUecdGVlfZ7xFD3ooMpaZIvPXZwQ0R4gtI9DGC2cl+86nTU
JXlHg4c01e1ylnVN37OlbvNjCz/5xG9z/ev4b+ahtGzezmGT2+8Geo9PO3KXH70OT/fagmxEx+1Y
LuexIEtWtgq/O0n05OcLR11imEGgH8wtZifcR9mCqaPkI+i69W+/n+88UJuei2FLtvXc6KU5kjou
a7j+8cEP66UuNDyH0YRsLl/OObiBFzw27Haq6zrUXuc+HDh+v33VNM+TLBA1wLrtbbT8WXu2ETEX
ppZwDUN2Dr3BeVQcIT3wNQlCv9Yt5s5KW8PKOQ+DOuvX4UWWOVwtc6/DjLniknUcsAYt/GXWVUud
TslQPcI7z0+qhrkgtWZrbLqma7I96PmbNW5XyJd5ep4xl6UGJBzKvJQqi6r4bUQIQM/GL4MUO5nu
nKxcN5DCzNCV8FceDJ93Ku4EOK9fH8wFqbsZ5uuBUirD1L+PA9QTY736GdIzF6HWlWoFXARVViAj
mG4acEpXVF7pf+YS1OgDo3Ggl+AsquBbPaHegi5Vv1uPuQR1MelgK/YpOPNNfWFFm4nGjytnLjet
mlLURYtE+jSM1ZvVqOde8+i9z4mIdozfT5Qx2JqoTOYSDTfjW8R4c1qNnR/IxFxy2uZrKGLRFZlh
5Xq0nYFhUbH7JRtdSJqbQhRwDwVrRFV+ggLBhljAeGXqmctIGw4/2AC10Ew3wXpqWZ6k6MV+8Ztz
Z3fuU5fsK3bRGTWj6TlM9v2oB+YHeDHXM3drk6WxJU3O0y76NxpYxBPR0g8eZy4arcsNPg8w+TwP
Yp0PbRXy1JZz4BVZMxdXNu1A6wXyzOeRyvow0v249qUfVc9cocetiBGuR1tyDto2SSsRfwu7afIK
u5gr9TgOUNOjkHk4q4CXb/OAfwuiqfdbjS6tnEy06RME1ueorF7yli+nJtzv9T5fd/oryReXVk7K
ZoDxQx6dIWkgHmLByzP45f7YdtzvwcRcxce+o0G9liQ6T6ulR9qz7ZNcB3nnQf8PcvLav8CpTfF9
7zkpm/g8xCOLvwmElS9LI0la7oqeJ5h4HSIOyda5z+v3wgwwRxzp9rKVYv4wweb95wQ7puZBhNDW
zpuGP4TVuHyMWU7eCaSKHmC5ST5TLevHOdrlwcKf4RkNeQb0JJzhvc4El5YNy5mKua/Dc8h19xZS
ofzN2EYQUvMa3sWv4Y4BcDWPwrNY8j/7oH2hSBD5De0k72iAJXONZc5BQzc8ufv1UETyXp7sxup0
WWuTSMjE9mt4hjaWhuhCH+0HFg30I1Wz8QsMXH3JiYXwtVxtiFJBsX1NbLKd4qa89568xuavrE6X
uG4JnIUNXB3PCkTax7ov1ucKh2dx6K0c+YF0A6T+IsHuqUNf3zKv/T33Rq9HO7d7H54XmcgjFCW2
xxJpqCMExdSDQZjy4853v37g1/6Qk0ggdK+nagGdwRpL55dWJNVw6AZDj0kz6EMLD5B042H7UuiQ
iCP8mhkazGlr8QXHAV5B8tr1woZQPEd1Jb6ocC0+1fUmPwC8HttU9DPHftQE3OS+AL4J4F2CoPZD
QpryXTUFxSP0L5dPDeTMnq0ZyjElhYkyJO0/75UoTm3Z1o8a7axDkyZ8po9yM9tjzwPzueFtcGmb
aFrSMOZV2jZq/FIw5EPuTM6NueH4/79UE81Um0b1+X421kDHmJr1FCt+p1R56wu7590wD6gc1NG5
wq5+hAxQ9RBq0Z50PXQfR7VVd/Jo/6ggvfaFnUCl3MaqN7LD1QB3APLc6aWH3RZoxXSBAeAJhLH5
AqGg/gdaE8NTzcq/KatFSvXWpAoYwuNYbskdKPDGu+NfLK3oaV2ga+c8tvvPEZpwaa4xtV6fy8Vp
g76F8q5AxlDY6Nuq02ac7pzrN76VS9PyoKirqEHwTgKzprNRw4GQJUzjXSSHgUi/xAlzhfjqWkeK
5j3Dp6r5IcinRxN7dkuxf7H3Y9FD+D+mZ+yl+H9dnOQPA7wi/vrvyU9e3ysufG/tBnFMSwUyVlL+
EZNpPfMq0hdRxe1pLIr2YemS7RyLZPErT7o8/kDmLZrrXpwrFD/PAkv1CEfj3O9J5ZpI07JHunDS
4txLMZyVMTQdFJUv/z1bt/bBdaH9crJsbcQJqhf8bPbVmHRoEZEUS8I+//fwkEO4HiOv7HrXShrl
5q5RKNieWxKVhTiUFdTZh0NLeCBYKiEzRj7uyxyNPxWqyNKk1V6t0Plh1RJAyk8lLMyHdK9xH3Qp
jGVNFb0vgPbMzWEYqZ3Lw5RECaCZvR03Wh+CmDfij+mfLZhOKyCm/xW2l8Waoohv97dVVIfFD0gJ
1UhNrQVsm2j6f46ua7tOXYt+EWOIosIrZRd3O44TnxcNJ7ElAQIEooivv9P38ZxkO96gstZcs4yH
bfqHxGxdPYU8OStkmET1TAZcFvu6mIuFzYaoNQxVfnvppjNIdHdJGxoEAfdBQnjWU1JmVtMK5smw
ZY01LuDcQ4B+cZGgdx2cfZ9jQ2RWkcPorVhkq0+IK/hSJjr+yW+Du27xTeFI7n9JvsuHQXXs3eb7
8uh0T06aI5NkO6RtvsIcpqHodtbJxwnmVb+tECQ6a3ikdI98mbE8ihnVn8UiN01UtGnsHnPTTtVs
SVPAGw3vOLSrqKaFWvS6qbszsdH/zODGomXdj7E9srsc3wFxDdrvJSYTsmJR25Rts9hnPu0IR04m
x08jXucTgcHb+pB3ch9KSXv6iIQW+RhJbi7dYuOoWJDEUbYH/PiBHu/J+ANiKDYU2ua/owaGqoIr
llSpTX5mypC/Mku+WGgHzOnM9EZzoYYCYmBiSrC32wr6KVrZcZ6rKfPLqRFqBgHTRBKjXA4732md
x7dx7hIkcHUaGeOTzpPlsukjIY95tEMCp9fNbZdmknv60w2j43U09Pj8Euj+PQXO+rZcObMXZ1h8
xQsY8Fv2DaRt13FTsGUbN6A/vjAIxm3epBIbfD/nNg+6xrE5NL6M+k70d7HAR4vUDGt5TIo8GatI
VnbQM5+kGiyS7JctW6LKz9ugrr7tjH7s92U6Gaz3uy4gf3hJxxkBs3zkVT+btKBoSvqq7+w0PvNW
dOREZ8fJqcdUkJ0auueTrEZ7ABMoMMIexseeR4u4p046/dY7x8jjIOLDs0KiciRlr/vWtfhNXBed
AR4mR1+aHkSOG5b1S3dKwrxNJ9hXqPRj9as5niLZI5XNQDQ3/sZsoN2QyzmkyeaKBHyBtWjHde3v
koR06d0OWoj5aw4Vm7vYzPirFs+EPiNDjkRFwMugJ21oz07pPOXisvVyEmVPJOjdxUiQYVeuc8jF
vex5rt45lCnTCTozuOKJAR+oDjtEsATa9szLZyQwwUwTUiu2nbQbM/MJi80ZTBo0Z6t6HFMsxLNY
1pXdDMPYIGN1tAZ4w6gWcMw84t3Xp1Ysqm6mSIJS5ZRbeTHn28Z+dVDkjO8uILj5WWSWomIhAtsz
W+IxvRx9xvevJtHRCq+DzTjEqeyRuqYWRkhVrJtGXz3To/9M86lJ7wVpWv/eTvkuLmlKTfRT2WxE
ATnMfBfgQzZpVgq+jfINn+qXp9HRg/BiSyPRPxhO5uUMw2O21JmdSf/a8Wxf7nmMdQ1Tfhvx2iUs
jL/gbrlQdJqdxjpGSFV+Htsld/dHqry+5E1j3W9yiMTeh2ycVVyukyOLKhCRmbIrhwFQ/2+Szbea
c4Cm89zEcAa7dLsN6naE4CG+MJ2jcoeKau+O657bdVNlS+lgKk/27Pt0XeJo/dUfbPCncXFjepfg
NAq0Hswgm5vWQND8a80Yg/8e63OWFH2/yUwVELKDNNvhrLDXHd+peZ6g/B1qmcuZXmEXQrv3XoaZ
32iEPJ/MpGl37jb8fUSAHIOs4cUt3LNMEBDZFU3cJsMFZUzYbEX7lXQXyP3N3p+OXCDQJHR4MQ8R
y8DFQb77YtkZFxFUe3FujL9uw7L1nxwZ2+ySDDAmKAxso1QxT2yaqnFuu/jfMa3RcrYxrGObYpr4
GgqmaVSpOTaRLYkd3PIxJHwnT33Xt31T4KQxCi6PMXEKMBUDjDR3eUOO4ogHXFA5tUb+gY/GFr1w
F8fLTQ9fvP2c2Y6Lu7iNV/G3GZI4/ulhKNifGpZ6+TuNpy25tzxz/iVrsEi/1iRa+VWDPOVIMUZJ
nP3JSOKnS3pkEbmd+3XvCwq9nfvk67oGXaQrJlm/eGLm+DQYiJbuW0/Yfre5FM1R0a1KtB+LX2T+
IOJu1u87NsKqi4xvs/wpgpHRqZFbwk4JD7u6M5DvRaVLQ0x1ZZMshfFttEXndlocvd3AITMfwI6S
zkE7vMbNXEmT5MBZCC4T8hc5tMRU+Ids21bfm2MOpcwwCtqKpE8mwuuExbS9M0kMjXx5wA9r/XdY
N7cfTU8b/+EPE3G0Z6EJP8UgWv2aDuBofi6dScNQTSJiCz0xkwJPqr0fY3EH/1Y7PSdNRGZ9sXCj
FVsJJwfvLot2e6ouYy5N+LQQi+F6MDTNZA3bhdyaQnRspHvBDmsoQywBPD+ywidjtN4lwhlZ9LnM
OG5bKWfY0LPJTzSuwcpjYq502tMhO/MFjJX32cDGjp435BHBDDtk4Kn/1yzU+VCyZQVVzQYJGXYh
Qq9WVrA+jsQKEa7Zz7ITw9yeZcqYiivDchH1N4Dnl/Q5WWHdu5XpnjP30dh+GccibWNtbgb9belY
Zibu7FF0YuMtlMPreLBKrL7nuszBCCLnpo+QZAiv2LShV1g8h/bCoz5evygZGT9viYnGswb0JCp6
sGkrZ24bFEy7mTU1p3jgUnUYyqysr1mzHuHcsa1N3iOp+7neF5F9NQfv409u17S9jDvi0nySJWXn
Tf+URDslBWvjJjt3KDfEba4SsiNGlYo9XOgRpzcCmRMB9/Vm25OcopX87NNWHTXLI0mbs0r2NroL
c7TGf4VNyAURDVlzFkiJb2rkX8x0LfMVGbn3RpM4uR/2AKe+EihdAi4vOD5Pyqoeni12XR3kh2m4
RsvU12pbYBY/LvAXXuHgc85RRk3/gUQF2ji+MggB16nNN5cXut9zXotUgHdcHAgl6q8bKkucGqYx
S5HDf/pZgAHduwJV1Zb159D6JHmJD7ar6JRy4vYbywbTPEfxDANZJNgkKNewdWM4ZPG0z/UfFaVu
ugjDb2Kwe646gb0jTth8eN/GHN6gbj5aUzU8JOJK43kS+LO5j+YiAgpn/rRBQv14rDrSN6isWfrb
T7i5HkGxt8mLHA/SXlcvsAAZ2IEYbPiGenvep8jhNxFtdiwXvL+9fT4YRdr4bM0/DJ1wGTbyuCiE
G39xPmsQd7a1X8enFKkYyx0fdWgeU4iC6WPYAe7+CClEMBeoBKzRxdppinCILg3hhECkefjM4zii
p055It6zhS/bD7pAZvVDKjvJvw1+V9Q7LeeH/k96HjECuc6h2eNh82aAcUHXeYJvRlhfaNIZSBvn
LGD/TvO6xyUQWxOKgWRcXQXw7VOzD+Abwz1xNOekXfmMs2Jvm0fJFhWhouwIMqZBKjS5BWGzXoVI
plfKCBKWS2LsFP1YBmfGrcZgQtLx0nVNd865wFXtuRS5Lqe8j1IUZwfl/yQMUFNXsnXcyANbN2qu
yX7QoUiQMnE+bNb84I1VI0p9jj7uNDRDZkSxkYXY+0xM/aiLthHWPSSy7Ya4WFhYGO7naEpmvLhI
Ncc9/ML1MpTNGEKB/x+B2txRvTzPuCBw/EHGIkF/UrPpqzRM+/iPyhA9syND925hcnvbo0z3B060
ZDqA12WResWqhfs4h6n0dp0FiugCQu5AHmLvBIaxMqe5umOI4s1QMqyDWGr84O7SwkZof9V8zLf9
3uXx6J62QQZedUvXkWcUCobAyKANXp0iSxh/WXJUK6d+Yot4nvJRb+d54fIuEx6mHTlVZ5RcqoXw
k7S5PUMAlcaPB8pAW48J1tVQT3D4mN11pQMdHSrqb3xPx2t0b5bGrV/z1nj+Z4PR0dvGEvGJ5hSH
2SkPFjb/ayL3pRph9P0vICCxNBglnvwMpzdZTkKqrC9x+KRrqJsN8ll3zhZ0zu6q7Di4Gg1+3ooq
W1K7vepRq81XmMh6p6ooO0SKHJ5lSpYnms9b8oQo+ejduE2ArKrQGYgyDb1pxRs6Y7h5Le2IBF/k
PyIZnpdNNLEIno2AVjNa6az3sM70ub/Xe0o+5pQ5PZZ7EzWJrJJ1jGJe2AY6vN8uzqKtitK9X9qi
PTa53rt9axCX5iUq2QXjLtIl9bwrOf4nzCi2usWOoC8CX2K5yR3faFdi5OOrxo1hAW1LDF1hI/Yd
HNvDkz5Buzt268eQ0jg+B/Gdh1fyPZqiNxyylk3oXaM21IdGKNlW5FOyZ7RwI2yNz6zVVN+HfUrT
y4YM8OVzFTA004VXFuOW+cBkgv5Atl473VmYUic5PHgX3KSSpAWf2gHXIzCCG9Z9Z4Zn8EWuxbbQ
qk9VmlRTS/Z3s4nozJMke+yXEEVVtOO/gb2nnw6eJuPJN665x1pht5locwyhfIhKv47p1aZhfW12
NvxYOG33Am6iOdo1AJm+iDEtCgVJYz7kryzLdowh+vEzbcDxAbQOygmIbkexq5w9ixUtFkoSmMDG
aAvPBictiOBHBgH91j7N6YQTfpdHemMGO91id81xOSDIDkB3flxbGFuVoNd6VN/beqHEo0DZJwpm
obAlNEzTuRlXVcVgRl3mlMozV3K7aQwOKBGvQznagd7HMQCbWI8NCjbQ0kUmJ2TPHKTm8xQXcMRt
S5GkW4nE4eG8rtn4Pq8zDi34elaN5HENJ0iGEgGMxlRsvyaft2jLMhROHi330c2k1g3OjCXhR9l6
thViQJB4SAF4+Ia9pXr1WHKQneGgkHUE/CTBM4jkybdkQsc0+GuI9r+IxmaoGhUaNsvx+5ih3ct4
nyWev0riubStd7cCJQK6gGz5co7FP8cOx0dmovW9G+atdNnEnhCe2vxs0kZeEXUsbxrhepwnbi7S
yLESBEdVB5PCOy1mVtXQbKFs0rmLLmBVLlVwDUo6xFH5/5bQiGKUEC814Im8QrONaRNL1UnIxF7a
EUUgaO/7kZU0shKWuWibA7hHZzCs2S1o2MNYUBwNZzWsDOn2aep1vctMWJhH0v0PKJEogNHcZk+u
HQzaf76Pn5AukMucReElg+3CeVB8bSE4PPDQlKGVahypu9SNf/t1E7cLY/MPtY8JVn5iMExhQJI1
FsPJUYXUi2bMLrRRtkZUBRb6ZPtLZ6ZwlCH328lGrtUFcVJ/qs6axyZP1e9ha1mRrJG1darj4a3r
5R5OLaiV7MaQoT0Z69lSxVnX/6BKjc9j1tEPGY/mC2mqEYIdGQqzXIifxxBF6T2MC/XjOvXyuiU6
j4odvk8VbGFQA4R2Gc4GQ6APj3PQXdgBmKtqtJLnhkrkDWdjR3R5GBkuMo+VrgcSRVvBSdvE1TgM
FODWvIYJ0FGz9FWL66uWhwzx+2x33MuFAW38Ns744d8S6hF4k9M1MnWHPmau0a1nWTEfuX5ID67u
05i1C6LTeQcQyYa/hAT7zsA3uGcRrFbx7tAioq1cgSfgnoxqz8X0Ax6mcNieFgSNfUnTtGNJUEM9
qCbZGQQdPtMFb4/5ScUoMf3RLDdhSZC32cfCqQdMw8b24UD5q+rWZ+oxS/I+rw7lvtuRDvVFKXDV
fzC28yt4fsMpYdH0JT2ZDmCem7yBskbzoketSkusjkaVHUF2aJlA8vWY8g3baFu/Y0R5TGHB003R
Rk/JTvlUTDzPYcs+89HCRaFJ3bXjuP1qa1P3HQkyGlSQlj7rxM3sPpq8+Ee46XXJECyJHq/Z7TsZ
M45VjAkAqUGIQZnC8VaHuhPB/4cab/6F0FX5ObgppUUsIpWUbMtQGuulX6HF2tFllmHN1wWbZSa/
zbAtDzgU4o/J6e1zwljuaROQ7heEtFiT0Xb4+23L2c2mlf7LOk//oGTjv3piOXoy1a/RbUD2yJeW
qN9Ass9CUynUSQ/rMeujzPY0v43VnOAw93Py0npUbwXB+tfFsXbqNkEFokvX9Ml8kvt89Cc1Z+tw
ZfFgb1z8DYFw/GN5gR/Re9SdFqBG53RXptAh8l9GqKyrFF0g80kg8aPlsiEB+MFT0sKpm4+Qgz/N
O8fJJjKcf0/Hscjo946q7oZOu69bWMuy6iA7EFc4D7Z5DYKH/wGTYmTYkGwXFEFwUuXPB2atFyAe
6M1wKBIJYEh0w53zhLiS9yGCLsbhvNCDY8kvrcb88Uj24XWI4elZHdzLqcyQtwe6t5PzseA62Gf3
o2PZ8dd72KDuRMxZHQXbv6Q+i/6LBsvPwyS8uV1civKPuqydL2Ez5o0dJl0rgn72eYOV9WdztF17
AcXuWMppB7R3YhamCZAjdva9gxjpEdLn/mHk0MzWkg56qoFZsLXs0YOoGwVUfrngE/lNAopRf055
zJoqY9OA90SMU+UuyDTWjEHhU2rCNXoOcD585acsfc63gBeKn61dwXV/PBIL5VAx4LJAlFa648oa
YFXd326q2T4MneepcKHDPIO5TJxJNnkAKCGgCM/mDRqg1bQbBzirdKWTEB21SXc13Jijw05tQdVI
rnhuitU09c3V5Jjwbb2PyTXBo/uIlg3Qe4fC5D5PoQs8STLO4crbdsiufZ7x39MyrO0TZybpi6U9
emwI3GzMXQEe6LaeOACyyxHtKyuzxYpbqfcAXSdSwgBrs3WNH1F7BY8uYfW6FOtODFq4Zt0qyBO+
799EDnl+UV61vzJD9Pic+1hHzzzESShRoA/7OZpHJKS0gcdPy9o3H60/0EhTEwBnwlCtxWwlzuK/
neaoQFJBZ1XHfoQEikCgsNxn4Md79LQr2SvjDH8cm2j9M/nFwB+zHfIaHR6AFQhrxw4xjLr7oGuT
VvxYmgRLPay66hkqgwmN2XAS+abPE8wOeNEaGv09Vs7vgUgIdg6pC9fv2OjmbzpO5GWdlEUvNEl7
N5LFuieuU3IFBPmkuy19jBEFfQNfVjzZIQxwNpgSyQE29lan537eQVntzaLex7wLTUHidL1a5pus
TMyuzkeC/JjfHnFANXHzhAJ/2O7GrMnQpW977yq6U0XOEY/HX26ck7xC1TsNUI4Ny3h2YW1xJS9o
zIqxTUQ9AKjMCzvEiOdaMz3eJ7FofDGjsrRFllr/onvYLeF02ex5iLvjn04XTIU7DXv1hzFZJ1/n
Ocw2bqjD0Q+UV6C6oKafvx37IhRrJHGw+yo8NZmudnYMa51ked5cWkYEK4GOpvYEM0S7VT1hJi83
BRsdNm8MM4/AoMtgBohNEZMNJ2qa9fkDFdFeRpkwf/e0bVf0GIasp4ZMA0cm846ahwR1YkmfN0WU
I4kMnQMscAulB+uvRz8GV/VD0KLounWwlXWgsCFAZWyvfEnZI3BrWjVdqh6EzLBOEsPfmE+AVwm0
uQWMp6R9U5FHKkG75x1KvSb/fyhm1rQVxbjx+6uABFJs+aJcscWpP0Mxc5DCzmlX75Tad7lof0q2
BU2/ni3mLGs+vSzTEP6jZKHwtbEYIJTbhJK7XozBSZAIKsiTRrbLa3ccLRww5di+RC3CEB+cQJgb
mvUNNlsDRhOhpjLagY6Cojyehx0obomNx/tiHpHdUmCUFl4G5cJSAdPHPZAswP8KP5LRX4nq+IfK
ddt/Hem4NQXaS6AFZBzwkHqk1N/KKW2Ssu+zHnxcqaPjyTEl2/M0RKtDhezzO3D1/ZNcYF1as94I
URmQ1ny187w9ykk69bJDV7mWAQ5Hr5isTZ9jzAMiy5q4udAubs6453EzKWdvLHAxSIzRNX5PFlb9
aDasKVjFho7earfp+SYYzkYM1IAzXBaV273umtB9OIDdtRqk+b1lbH2HIXv4F9DY3ACAx6pLw/4K
70So3zpIZcWplS57XNDaXLG1zFaFNHNd2U+QC6O76XgK48A0ml/jIfPszOzQjddvinwoMRzYHvoM
vIBbDLD6/L+wHzGmcROqbxwYk/0cxyn8nQ6dqNNG1vi1UZiOKePiK5gL7HbZYol475HO5/2QBhU6
hjGfnk1YBUrsMegz6cgxGGYOfa9ETjplAP5WKDVfxbY9JpJmlaVZu15QIAxFkwSNmsL5f/mwz+s9
ss77pO6ZOm7bjCVX4dLpzm+WnjURx1gCltMUmC+yDCsn7X4d8KIBkMLF/mr5jAsO1ZyZC7tnE2AH
wKWIUIZQ4gx6ffJPOwxVijXCcAZarfVrhfrW4Khf22JQRr6Fzu0cy2vmQ6WiacXBszl/T6PdfNks
RxFMIYOjSDLKMGXhymz3o+/dcBm8aH/skcaQE5LtnzuuNlzG82EAYO4ZBsFO9DfS5vFLiFL4E+uI
1OuYDHVMMCtrcMbgoEtRGaZC8zpNiLo5xqU/bSn++Zh4fZrNAMwvh9hpsRjyFD0X+gRYeFTFxlfj
KmgZ3Uvb5ujEYHKN0ftE5P1oBpS8a7v7j7VpXSUnSnGrRJ0tRpEcJ2ngr4uZlZLlsObJZeP9+sb3
ZelKP+EMgeKE32+Wj5c0yD7DbMewR3RgmHdjaFb2HZ0AAkiVvs+dWU/eKvUM5oCoPONbtY90+7VE
c6gSjJxfHI+6R4uwshIw53DRXEZv2O2gixIk2BRAw+LzIidSbzMABNyF6tyl0HSB9yHRlgjEkZbW
GuxLe/Qo4QL0HmzTH3HsYH5AxYDWzSwPkwXfU0jUvWWM0dYlmYEBkEmZ+yXtkwKQ6I6W08OqeJ+y
qUC+JBIP8iytgnUvK1ghVZJCyEx3Ti92kPslizGM7fsQ7tBshNOOHfG00shcQEmi164bxMlH9jjD
86u78x3N6941f3sIyUt8FJLocZKmWIYWQedhMKEa8j1/ahtK3jYzJBUGk+QRoG73MBob/8ViT6sj
00OZpquU1T4QTDlUoooh1aSQ/SFr2a7NR6qAGaaWqMtsYl1xdcw4xaPoA3QzCUDTfMSB2TNCy8Vp
FeBjYV1k/ziE/4uuD+QUqaphvHvW3PgTEGmMReW+V+nElzP3gUeFkesfGN0CmmmW4+qG7B8K7k+n
NvYCk4xQLTD1edgbzKw24PSvRBF+xtg3qUy051eRT9HDvLkPNg5j3TqN6YqSOfK1MdpDC9Lgtmx4
9gpkYT4DtGpvCIVkHKRDh4s8NJ9J5ocLcEj23E3+deadeesIQyjqghoACqVZwhy1bW/hWy5e4s7w
6piAR5wiltui1VOeFMMQbBE8J5Xs479Qdc94niutjnyy4K/owHjdwzNjKsFk6Yt8o+tWarAnNC57
SBcq14LW5HavnnaoSJMGHp4feuvTHT7dnPQsqxWSlctFH9qm580vuAhbFmEe8+RCQ9SdXeYkjU6B
QVoFVMp7dVBsAEvXX+uR7/0FZVvYfwBKbQYMq8KU5T/1vGZ/aRsG/Uj0zl09xCJMXyakh2+LfWvp
WOlZu+T+yBFm8CGMI8MNHjfMYmgCJgHG3NOoHxMEtaR3x2TbKlOrTX6FND7cTdLGFuPG1G/aveSQ
lE249tYYtyTpXLz9hHJcu08RbcyFoh9NPIHOiz9AtQG76a1A9sOiyyVrFDDdEOf/Lb5DDZ1xoR4w
/mzjelp7+X8vgKZOuPeveluMLbZZTFEtV9eEEqAuR2mZeVDHcSMi4h0c0nFI9EdwbYaZl4wy1j0Y
Jd0bGsoRNVKH48aWpjvCG0Eyx/ScG7HpE2wlY1LmnRvvAaokoDO0sh2/VrD3+texoaF/iRG3M5W5
wcW/I3trm5rCYLM2d8M8OlvmMfyt0XdijJUVuJb7/rH3/sCTVgfQ2qINAKzLbosnjBrSDJSZmzxP
s3AHtwWpfvtoCOIR1RYxb2Gjx1gcSzZub6Z3WExJgtFTXKdhS94xeBXxUwuQRX1pmO9+LRxMbBi8
gqhuqpUSgW52AMJwHaYlTksgTUf0hNLHq3oWOnrNN6wSuM9nrXYExATDIYxXjlJXqGgxPfJUvQFu
7OmKXIVSaLHsP7zGcKYyM1hPUcEHEH3BpR38bjH2JZIsX/E2gsFXY543ZPRu7zTC+mYmQX3Ave+n
OpdxtPxuadRvnzkgJZHAtnbapx71GJzU99LhWgemjOvJYPg376P6lTYRJuJw50pFdLWjnoWtmhF0
s5suAeWoxTAeUT/3eaA2voDvM4XrPEWzHSo+W9E9zPu052euGzG6K8IbFcoiRN4f/2XrYlW5EYjf
QUJbMGmqrIUH/U8NaCt93hFINLpqn/nCJKyqKCz1ChYf9AExWvmCoXUChgbJ8ITWgkoQBsYiitR+
N8eIgLG36EnR7RZ9AqvSfzRQSudTujJzgP6jB0AWt7DVUMN02s0KDGwhinX3DvOw7i8GWP3xa8aB
Rb+a2BMMJpnpNkMuBDLQzKJW4ODKYbbV4rtXPrFGxPURs75H76R95OEffsQR0IazxctU3RXnCRo4
hMwOyfGbqJWPVTp7YdoXDAvCNjwIknBLKnh/ueMPixXbPzq+6BYT7sC6PzsQgcWdTJoqfRqF2d1Y
zgk93L06MMBG2gODp8cOeMCej2/nmpfxQNIvBvCrdyXmoQqdEcycCUShDfQJBXyLky/g/S2vsfs6
sVbCh+kerPSuv48pWrPhhLuUi66QC0V/ElKcE3jSthv/YDM32T3xiXGF29ItO8WN19j9LQLSyzWe
Bdy/fP6lNDEfK+qf3WPOpamYS+RW51adx0wd3YtkM67rg9jpCYcJa64Ybln6oxVmkY8b6VZ/H41g
p97AJgrZpXKebAXOOq0bLDfUJqsT/3TetHmxp43DFlUoK1AyOh+92f9xdmZLbivJlv0imGEKDK8A
wSlJ5qiUlC+w1IQZCCAwBb6+F+upWta3r5neTtk5lUqRQIS777W3c2Z3CX//ekoK0Oia9JrASSzP
3KZb6jLQ+RTZ5skPiC/7V++sW8BoAQGVsfYSuBeBSE3PgbThHFJvALiyurB+CWQRsr9z9UzP2821
aQ+E+bj1txzIZnoMaS90jDDq91fc4EGx1w7vbyJDRODImdZN2nGf4wl+X7pxcZLQMlcV0T9sj7rr
lq2LZgweW1yWzF+fDKgXsUdiZi1aSUiHpiBZ+4fe7qc1TtM6zY8ktuaokrlmWx0vD27Ozl5f+sxY
3K/m4pnrp9kGtrXTEw05w9FZv6+2NQ8Ux4Qmf5+tsDuMC8Sak3n+KXRGxn4CtjS2q5r1eoFt8iox
yCh50QufCXaIaTIOuce2XddBAURiy30W2PAA2G9pJZgSydqo8aqX9ZNyg957VFS7FC35OK2ohWVz
rqrC304eCTMn8HXvpwhXM08ANsxvWEnn14xvluDfpdckpjceNKhvDi8DjID/y2M2/yNNeVuOa9Uu
7Y4UIiaDvkkpePJR390zUML87BauZsjftAGrDoU535bKKKuHsso7qg2nmT5dGTrrzVxD+YGWt/5q
Ur+p4lCmuRt1k+ui6mX4RAzo1XgJ0zmIy7nMGy4O9pgxZuQfJyphpCa+rCwqNqO+yjrwkjZr5oMI
/LVk08vCGMK8v8idHaKGaDl85AuxMbFCTueumGXmMwq1q3dbzd3vGqHwF/sHuu11c0X/oQ1sB88l
iwjTh2GoDBL+tTGH+xSFfEgAJze5C1vVUJgsTt7ehC4WHtuCIcoez1dpvHjwHZi9tmr4gSR354zv
43oVrWs3MdFfc4lkV2XmkKLEZKUTL8UEASe0E3Ys0AycigtVmOkjA1y8XhG8a6X+sNkxs5IclIVi
ywynsNq1QjfWwZCDYX8zu7Tr33mr/OXuf2DAtfSs734MGWMPEV9c4/9Woax+FFbXWzxD25TvScGW
3gMMGVd1ofB9eWHV+/FmWPYRQKkkGyVnsDCqTj7Pnt0z3BxAFYqnzO7c7IVBlffCCLbKfnmKnsKc
yvlbR3LyMxbTtY0tj/MBy9SkOPuNqTZeMs6uZzddMz/2/VkEibfmFdip3xtu8bDU0qm/Vq5sOS6z
3BDHhQbMP4YBI6O97zEe2UN4FdOO8AcQlUYHeHdE1sP4+HVp6teef7sOEdveXM4l320DrRJ2/xB2
5WRZb781K8Pd9VDbzebsKox7T9nIDp/EhUriudqapYlzVsQznl3sEHAlYi2L3z3musrTj1rUpbgw
EJrTIPZkGrgRQ6StT5ze88U1yCiNH9kMOZyarnBcROih51yaylCdx0Avb1JtfR4ZwlZ5FPYNqkOH
xHlo9JSd/IaT/jjrSS2sQgbgQ+DgHHqQWm32A/ioWb123EpA7a2r+etlkkHlN7FNnZssIZkniTMv
87BbtoK/hVeQP+5Nafsarov/ZoZe+NXueZJjlqmaxh+9ypx/Fm362x6d4SMwZ7/bryhYM4FBcs2S
emN0HBuUZd5Pm7PPyKMpJOPrJVg8sSVzk6v+3cXZb+xrksXSXy1lhv91k2J+HjK7fjAodV6UDHoY
FDJljk2dCo3GME1+ZBpuqRgc+5qcjWiq2z5/cvu2Nh9nCw71UqejcZENRAs3Z6tv0qCsgs4uq+rW
jzmaCuQnhqsmr+tE+AZBGn49bgK13MqctxZu7tRZo5c9tc2QxwtdQiRppudoEV54HFr4zrk1+m8s
71NhVGd2/igtgu+eBKdivtvKsftOZ5IBAPQuVVfHEKe9Vk09sPGTfYI13FJV5rEZuCuHWGuHhLI5
q80ZFeTbd09bXQy2rKY7Lm8/1UqZ2XMzl0P3GrBOuzwNed3fa39elWjTDuMlPTviZfXGAvbaBvA7
5FT/zRj5qd5gX5hVvtKRhF3SD/Z8c+1WXDOZ9qeQegHQIjRs5wWiZXV3NFtKvW+1DV7pL15TvxUy
NdukyFaIHQsNhongkqrsZjqh+VhZZitQGCpV7bMlbYJjK2dRXID4SgbEcz+mf5AUyvF7H9aye0ud
DVWIQmrkG9gadU0ZyLp7GPgxYPQ4T/xLNXb9gXgruP8sR2M6ht04L6casvelnOzK3ktbpvUOaVhn
T9aWInXnBjDmrUEMI96tsejNI6ezzeVlMyYee1ll44hLgptPXBG4+Uu0hQ2oWPJW4ZQXyovadBv7
q8PCmuboVlu+IbCMsJzMyLeD6oxmX8P4nPqFoyIq8VvMMYXqeFOGms5DQCBe23XZc+ir7jzONrvt
Q8ODBjI09NSA1iISwW7xa4b+FXeTwR7rfkgd5xsVhfZi33A75+RuYvtTSt6it2Wri2u92v2HwnKS
RWXHftGYdn3R13EMPfgKro4xRoiF/JPatMqHCXVoSZreUKeFjGF+zb7zn0R6D6I3Jme66VoWP4bQ
kwd/HU38SaOzmkcQfjHsw2XzyfbdKJLj9j7lOTPLTJnjpPl2cFknPv8OQiH82J0Xq42nYmxPYAjD
S98Zbk69qV0d7kTH1RWDgS350zxtUAi8iSOtmm/+AZ1o4mbs7CrhD+9d5Ibecx6c3pDhSTX9UO+w
g7FdNq3owX/yVE8f2abHBM4LO4Lrpd2QSKuht3frxp73dqYkBaGxPop+DvZlVlY6nqeJQM7R4rDa
db05HvpNdb+osKpkFtVyEa7V7HFMTruV8u4yZcw1OzwHH0vYlTyQsiKGcJPdzlVj82SVqWwOdaGr
R6SR5phba/PYG4WTcJbZaI6rnvcDtVBUhlt4FLLUT3zK45RQEtYSmsQzx5gOF7rUkdl+ytALniWX
zcAXSEzdq7myoc8N5bQDqSBKfc0mYFV3CCG6u8ofGAtuC/eFUi6aSDdcXbFl34V0V/tLOVij5R4W
XET2t2EoC1b+lEt9sZUpXu3cC76mkG9ZjMconaPAQCT2Ma+qaGhK+/cKHbVFZjgv11x0y7F2KiCY
ZkOgbYf72IDdJQ+sLwkyPvvB+el0ldftEVfxDiBv1008tyyGOWUb/ERj2Zk8mqkIHUoCm7xIM3Mv
fGOUAeuQAlZVVs9WAdO9pUHBiNSTrjHuBe6cxzXX45Uf8g1si2ATggi2V7yHmFqrYKisOM0n87gJ
aKMkqyujiwd4uY1MRO6KYFPZKVuMNZK0X0fwcfXaVYOTMlPyZv3iBy2Dho1c3C6qBt/QN4BZuHCK
PuOLNzvI4csw3+/6rTtYJDuMB4QuvSYtV6L52zSn+44kSKcqZjABY7g4Tr3tRvpc/chcGFiNg6UX
MjE2q1nY9WBxV2wYe7oD2XOusetRR/MXxCW2Fk5GSGMRIe71FJalGRrhOS3zdAD2qemOQogj8eCP
Ewqp5oI+cgwCZo2tTGkwl25+op93P0OpPCxH7pyvUW242bsH3HY2faN/EmRpuom7DZ11o9yc0p3V
gch/NYvKYCxoGkHiLyvVMg9tcOx5JqjbKLDzWNA+IotZbOvcYeqadNT4Xjc8be2SpwzzVqtn8q2y
FKIDtvaVSmWe+P8WGZaMumvfCAn3jfMi6fgSFVr9F9ft1h0HSvbG9iZKW2JtC8rvYgs9FqQiSeUR
nDYHAeNETnETEeBGNi1FF6r8nPAdW58mjUmST64Qe65KWIUMbAjNq6KSjoalgjxZNITtdaZg9WJu
01VdWAXTl3sLCEQ/WVOvLEQTls/t7+cwW+eQJc0gEjUUQ4yXxMqTbCs972lZ8YZH0pOr9xg2wt8e
Afny5QQXcd8bZPJWXUte1eY8+0K5R53Jgt7PXBf3EHaplf+2sRyQ1msUjDpyBNclMqs0+B52ges9
seNeubzURm7jNOrqbOflJgtjpzWtvHjkUGjjQY7YTKIe9q1/1iN3L0d/VgNhxWQlm21MflmKGDGl
IzRnrB1g20s49YMAomWYbXzhv53d04rtmLX0TnBphq5Lr9bg1GmytGv27kxt/ok9jHG3m4vF3w2D
FoxvQ9cNpnfUWLd9aBYf0YcxJdgmOGsPl+30ai9NOuhoxjJlM1eFAdhV0PEMi5T6YmPakftG+YV5
aAN//p3lkvhCb1PyODr0CxFryfXeh/rMUGem6dZ349Tst1kHw0u7TZUB9FJkrGlKcznkyRy21U8D
EV/d2jwLVOK6oT54vrHoaOnq3IjKu8uAernJ9jotCswjmJVjb/WCX3Bm7kufyuKSdz4KaJDbdLbB
UgCbbNuo9wOlxBrjkjHlG7otH72R+SZTeJYtlFFWz056nDrZpDfH2My723NsHYByE1rs6hIP3H7v
FlU8tm3r62jSnngTkuXf9OhmUF5sgWvyuijEid9Z5ePz2trcfx3uGBcCHRry2WWi3eztUmzIUca6
XXmQLCrpatmOSon0qd5AK18bGvYnl0sXhgBf3S4Vat0udllU/j5A5v6g2CLR1m45RYsIznn7ao4i
HPACDpDXgXZmRv1T4UaVvQkenK7/rsK+3Q0oP7+9zNSUKqTJHo15yb/mi2rfeJsRLkVqHydU3p99
IbbXdRXexW7V9kMXZb0nE6m8+Kbvsc8KpgH1AcCwGMqfBF3INq5toTFdi/ViAOapeBr6FdUvG741
GBpoTeXk3xqcodwQ3J2W0TY4EytG5L49yu9h4RnIafX2DsS4Pm6oj6fa8PEONmlYJCWLZB6MtStu
Vj3TGW+pwfTL74nGoRWzfQjzbNr3lj0fQEfGD7gy43HJCxR2SMwHjKV9mGBoa3+BRpkxjhmm9Wox
3oJ8GV46LddPdmKsFwuzytPqr+eKB+lArdS/mnPP3WX6w3QAPs/OwTwMp86woauNihqT+C8zscT8
k7kEbhyVlxeoMFxg9mqxOi0U3wGHJSk+a3i/GBugHHavd6ctE+bRXlp99TmFAU6a7muXAdUafCM/
87no/rS1h5llHY23FWrohTyD5VLN63RygUAujlMOvyrtGCeGfcuJH0VnQ1mdXwOvCi/ZfCf6VGrV
kIQWNs+Burie5bDjJAsYPFpthhhm6gTNFBUSIFswHlthbsISbRIXPS6YbPLkC5lM6wwCFhh9ROvZ
PNs2gKNYjDaxx2L51swNI1eGW3m404Q6HlW+jrTFbIyJh5Kmb3bcYif9xuZKNYFOWQuvyLwRTLjj
rA7BI0Y5TDCAfp9dldGDIgxpV8dmZX2qyjdOrIdKz2mw+t9Xw3UYygXiigYy/tClMQFtmOX7Yvmo
LtNiXxBYlpMxb9MDRph2l4ZDkGTEI5/lZBQ7o8zWd2RRYtADc41GKt+7+9A6ODSvJIGvewxSnz58
7XHcwvlIM+t8Br0cH9QmumeGhkxfHUWtTXJdbEh/rpFbTJcjrzAOsLEV1gQz3K+YMInTTrefm4XT
rMQM/tUb2+FHhoPmGWkcw/OCUCmNej6wInXkhuQxgj4eph0DLFvFuvW3d55foJW+C76k6FvVzp7N
7I+uWiNBCKBnRbO+WbxziLdTao5UpWZ7VboSViwc13rNDNGvSPNmc9ZZJWmky9W+0oWZZ4ngyWXD
MgQgZlQbVh5ZCq6gEO+5Hsa46qesiFjwiUU6WKgg7E3tKnsCAmKqol9HY5LB3q10/TXwXKawjOAS
+iFYOX9W5RNMGFMdBgXGScuwOXYOGiBLcjEOcUa3EZV/tcNzN/30Wq/4hj9DIXr4C0FjbnWVWd68
hEp73XPj4iLIc9l8Uy1b4qNQk9YS5aMb0ODgi8ZRV0MU2WN1k5UDwgVYdqhFWZ6nJmXsnTrjiga4
6nMhXfMBh/ZwMNBemoTat3pbKQrh/3C5YcYwahRG1oAKWzpfm676aAOvx3c8TlyEk1eyk4eQFIRJ
z7FjawGuPpZ6ANIlyxQFGtf2jqpi3nnMFMCHpubgllp82kB5N4WXZGcHLTctX6vHLbLQAuVoEzFV
cRXzlK3vJpDZFCGN4b/z2Ml3EuYKTN4rOvTcaIv9Ag2Brx29wT/jh3Seu8UbnrNt08feaqoZdTmf
oJp6609Vbs0Zi7oJz98YcIehSwMGlNWHv3smq1mk79a/2HJYBm+7U3UlAWf0HxB3S4E1n9bwCKKu
oZtgi8qIYqdNowVT2pFSMLj2+ZAmDIPBSQbpxA0ren7ga0NIhgQbE1P145cUD6b1lSiD8Hm1NKBG
1hdTXUaes+ABxIwy7f1mtE7NAKqD5XPa6znD85X3TTrFszn6577OSOXrwq5dzxbZBJRmo9UeRrVa
ZNObcnsSHkV7Fcp53vlevX1NvTyNm5xU9ENFHM9H1nnqN0WFOGpaqv0majPBPtO92VtgvW3ObP2W
He4VMQUp99KG5Lc4dfaRD7Odg/fY7iVv2jEhix3MmHmOqCLWw/CHZgth7GFhWGeIi4U55Gh8jCFm
PAbMfvWlXxr31IyF8cmIwW2PGgf0A+YyItqrpjgtZj9cRWa0QJ5h118qY+bZYIPfLdf83UJBbcsb
xUiKjPgcD5Nawojp1/rH9QqV4DgQ/E6meFvYe1NESN7octC7r2SApVcTeOWWObI9MG6T+JF6vR8Z
H7iRkc0yT4jf617nrqdZK2tGMXnpdDddtN2PtjDaJyP0jKPw++2th/7C/8kwaovHcJIlXpeSSaXn
hXt7qurnbVucvbVsguFDF/728CcRYLCZdxi7qo4jKUYsJh/DJ2cIikuV6uX9jsTcbJT9L77vzt/q
nOoDP9X2a7AUsPg40ztENLD1mRGajp1hUmcD/v/5bjLE9mLwUMR9aM7XVTWYaUZ7+5mbjvPig1qf
CBlvnkp7m344g7M4mDe8quO0R2qA9GXKSsxahQhAU6ewQFgchK4/pXt3TecbJB8hh8SqtWXsqpJh
NnCEBxmVBd2XYMYzm3DT6MdsnMo2UWzzffVMrokKf+uPdXJBi9YQIfpm4sUqP4vUQmeyNJR4yOzk
jwlpmLjDVG+/C6LI9mp0p+AxmC24otGop8uQ4bs4s7fQfFeKMVWSC7MHARylX57yDMakYyicjdUu
VSUMTlESjXfAeR00r0SthFaidN5dIYWNL7ZkCL0PW7fP952Pgh1X8I7ZHjOR+CXz1OsOuscpE+UB
9zdhSHZjvleW51mHgc2odqxrvgQCNeZ5GzyovxZX9joZ6VnpeQ37WHINkFunhZXqmIZv6S9Qdppl
veGAnYpxUjkLPD/5pOlBMUnv3clwSuYBYDbrfhhHcTJ83dsfDYJ8PNapNb9wCfrj27IEWX7aOntx
n4lW29ao6g3eXJo558HX/8HLVaofQb+C+tKkRk2aG4V0qW5C9eU6Moeztj1JHSDh61C4wc6Q/Wx0
e0d4/Q4I3WaF3eCbUvKfkvM+mTud++byHTj/LhfS6RpYjmQXEGtCSMylJn/PeW/Rk8I3tNmq42Ss
K/1V5kxgi6v0lAPT0PaLlZgNUYL6oDZNv4ssW4kraSn2EjPd6WEjyRzv5pd1rGiDKg/4pUlNV65x
KVw1XJHRggC3SSOGDI7Mh76LRNYO24OcQqd92QbIu0fTM4G/Y+yG2/DkBPTtUM5ChG9maxIVvc7u
tF6YtulP0YXAIBE+mWnf5eicYTSk4GwU1L7wZpZKYl4htIAUfWCK7jkFwME2xKbeD28N8GcwIFyd
GP2seGmoUb6hE/ZnvkL1GooqZYxguJg1fOH+6NG7PzJMK+epd6H0rYUIh65tmCqFKGY/eF0YjA8k
1dBtDo+5NRZxJyAMRTCAoCyjh5sCA9/31hlb+sSwvupcBm/cCuHBlSMXU1Fx99qBOmxwq/QIzMB3
dMzud682HYmvgXi1CJLBisvhTsUwdmziOqDR2hXMTNic1LV7rwZlV6qsBXPTtHZ3EEj2U1Vn4mEc
5u4M2da9gNL/sGRYYNsr1XfKxnKvbK9MdMarEbqN9WoGcnwiIr1+W6c5fVYEB4gYiti8eoOP/95U
ak5fq/v4PPaMOZt3/WZw06Bbdntr0gQebH1WfXPDtF/el7Tw5SEsmROQVMJpTyTbkHHtuZY7Q2m6
pD8EC3zzjltjZpVXt7b5IRecxFTkxSD3Xrlysc4pvCIJBgFj9v9MRpvFXqwjKnzwzPdR1sm2BlZ4
68rAIZhjBOvfVXWQd79ywj7SfUFyi3eDGWp0zG68obn67VqUezvf+v4gEK45GVbfuNa4V2CzsK5+
eNOG17fvik9lg8EloBfOk5n2K/WlR3I84o3hhN+JWUKVtgFs5L6vJl7lNSSl5+Sl/jae0O6YOyxD
qz4XQPvihLWqNjC4raxCtPDThsTdlLCKPkhdfW49uXz2iz+DW4BKuMwj+sCMnMHE9YbteKiOc9Ny
LIBYKPtpYwvf9OQFWTkeBmFr/82HdrvYo5ZFojVBIEeGRzPivZqqMQZtGZskE5m9JbW2i+bFZqpA
0w3ghIECqKP7VjWbni99i9V8N+flRB0tOsuKGiBAmhxqAXlhgT0lk28iiiUVU4R4XZp1fmpNn9+y
KqXR7mTabWIvfTFLMJpKbREGMpvmppy8P07dcKVwxfjvky3VcVyL6iNgWiPuY7qZU9sLTyZ3i0gj
uF9vwoBaifTqz1grvvdmiHvHXBEuXpQw7fIysO3ZjPSER4itEMWsnnSOwl80hfWqXAxsO1zM+jBi
oRoAVNtARnYK08JwC99Z0q3sZojtNWttEGImHnuGNCyVMPligUwyEykYemwtH3GhyA9PSQIdZ+lO
lEJkHK7RQsADylk2cNKomfVRFAPz9tZuZfZRVmrhePRb5owQQB4pOFYhcZ7j7FkveVn73/SSuyKu
2KhUnCbW0ySlvbbGxZVVpQ7jPYHkAGFZy4ggx2w9WIw+jd8Eo89lrIpsuPM5YZn9rHnZFjbizbaG
PrcIZv00RChhV4njaasXHaYNr9I0VsQNTKmbu7/mouybP2Pjo/Az2K/qkya4gBIlXQnHyYc6n3eh
PbTAd0Ew4OjY8rrIHnTObokPnMu+z+3gt0K+hK2Zu3ns0j7N59pdFv+Ak3dSGJg6JQ5OsfjDkbiB
9gUlJXwZpDW/jYtc7WTgS2l23MdrczXGZloemJmUzy3rZL9us6fr2AtAovaO1yzpviao5thJVz4U
bcX8lbYfwYUICuu88tzFedUH78U44DhxKVh/Fnaq07PTUV18LwkE8nBGEDsKp6f1p2Zu27OhbFGf
wN5EqM0TJeaDGMLUPzBwFmnSg6pes8oqPlfMSK+Ood2vI7UPAjm4C4eSyAv3PBGqoKNBTiYRSFS6
wSvqwdK/lmkXA4Mwbmq4R2UQPqRkCyRBOeFuC7BlrAkZa9D84CXjS8f4dm+Pm3nThBJcERIFJIiR
jeQ5kmhE7hmjli8ADCWAapWl+ztUBf9Vgu7Qn4kibiYxncrUElO0LDaYkVm3H1l9H15uc7B8MoYu
X/NprX+vK5pnzBsGMTdSBO04wJojo5t0z9ptNm8g7sn3iTiyw+zn3kOTEiDhhrZxCzOunUkyez5k
1rKA1hoocQ0/+RaOgW8f6m1UN0UuFRZNlfqX1YOaKUNblUmeUl3GlVlVb+FkWN/asHFI+bUn60Qn
W9KsZ+WaLE7WmTvm9AL9CaSfK2IzSqgdBmwHN3XELgws9HSp/Y4IDkwo0SYbCzNUMxop8uxQMMYr
8XdUinCCofdNVLNNnwTGQ0Jwenc7pLQeEbnD82fvywWrfTWGy2kKtb8fKD/3YijbR3gognjAXOpz
V7JpDoVvudVNda8U0vzWdmUKUDM6X/zGsKpzWTd4uyc0ilsw9uHBKUNjN4jwWZuudXbJ4EGeS6vw
TC8sf40oJke/XJX31PZpqK6IlV8y2pek9O1u1+uVbKnQyDmZEMx4rfvtmd9CXLVNQ8DgXhEqu4xE
hQEuEMXSnPGtutSnrTgpGr3xsSZkBtMaOcEZ0QQBHHBa5M1vg7Tmh27tqzOGsyXevBR3X6Wyn6Cj
47egaAe4P0z6xAkoIkW8gI9XEMgXWTNDaaSGAU8r2wirC8/7eKhJ80jqelL0C/hF753BXcBZpgG7
pwflvEtdR/AbsPUjwbvxlZQKEXuO/NXY0rqNLcF6nDAYjfO5ObThJt6mwlQ/mzUYUDTG8DQUlfPa
wbaQb0xTmfEqWDA2gQ/GEVjy4BgMxRjMoMuzM6yn1MDt6EWkGugHR60LNQeVW8Q7ZrmMC113BKhs
h5ShYMNwSXYVw1dvy6+wpMG5mfuV/01E4hbj5Wzf196SSUp+yyWXbvApq0X96IgpumjvnknjaSgo
hOQjdj4L4At55Kw8okF8281u7lJ7L9ys866xmKwShSFe6VKMi1cv06W38nrcuXz77RkA0Dp7Lvtv
efmJFOmwp94xgCl8b+HrrXjlTi4ubl3Lz34YrKPMAz5WAVOQZO5YHhsCYh+qdFruVu5xOc6suT2h
B0+7NBvtH5QH+s1MbaTuYO27gVFV1ifYXr39srCEyCvL8GizTBE/VFpTchHf/V2JHma/xz4UCUji
A1NTXkcWPUmduDSr2THoqv4tGKzlnW0UGchaa5CAJ6EFVpsHE0yBLxBURkazmil/FGbhjVLwhaRE
cQms/3ASi91Tcxkcqsi1toya0WxvlHIj3JlgEJBukOR1PvRHXav2KvIwTUY3HR/WEmEdujc9u71h
fhmYHw4IXQbWhe6eBRep3vwle9q7pcYLYnlW/sKlXj16Xt7vMtuT72Y11UcQBe+KkKr22l45AyRz
3kPZj+GOWVp15mBDrvHyov3ugNrMydhsHqmVVB0pdN1dDuJdRX7+blpafF3UZOyN1S2vdE2Ypa2p
TnwH/DLrgpmwNlKSflVYvn9s9/NW+3b1SK9m6V1QNOvVmjq8mNM2lglBERbel44+jSQtMjsXdi0U
JKa6p9omgkrvQ1YklIQsFGSj/yjLzpaXkkstx420iF6xqwbEvo4IDaNijgbDF+nNzCnamJ6znG56
AbIs3JKiWDbMPUuScEhhdPIwaGA9SQuDfYIIap48+nRBjkuajxysjSc3dWPsTX9B6zI21SP3MO7m
qPNqGMsr8jq7ufcbESPZb90QOL0PNmi3FwPErPv9/89M/Z8iWf8Kwh6zBQjHz6wz1dwtBKns8bP/
04+2w/877ZUch8ZftLTPfDjfe7We28H8X1Kk/4ff2r7H8f5XkGyhXMuv69Y6Y5HEEnZQ9fiPW3ns
v9YUGRZ0SkUZfV5HTeu2eZEyF/lvWc32XwG4mZEy+xgq+5yp6ZF25ytX3/8SeP0/fSTi//5IdMoh
BpZnn4m5w6ydvRoVwPe/fZN/PSTeYsKK2Ngkuib94Y76w+dR/8ef/VfaOCoDnIvjT2dSbGrOautU
GP+4e+I/KcH/9Zg4DrZMm6n3OYep3zmF7RBBEwz/+GX+lTAOPh+UwiQKgZISk1O1B376t1R/+6+9
BE0vCWYohDyTChx135xS/y+f9v1p+H/kI1t/vZMDF2hOTybPHuyFEddwcOAzQDgFAbL/uGfF+uvt
dH2B8aIb+EOs6o8jm0e8wLt/ehKtv97OleEAd3wrz3UYfFRD98Qk48+//ei/383eGavGr/SZC/XR
dBM8rv+27cf669Vc+2lAUCr02SSIPlifhK7+LVje+uvFJHSuwCmd6XPGRuGda923q9Bc/NsD/p9o
/f96fXxpmb2tjJXXPnAeoSX6E8Tl9I9f5T3C+79+eq5gi1UwLWdvmR+UlR3Mrnz+t6/yrzeTb3Lr
yaefz609Jqxv+q788R8/8b/ezMAhAHC01HxOWUSdANqIxO+1/W+fuPnX60keFm534J2zpcv0Nqy0
uMTWF/92a5p/vZcV4Q29cGBV1d0nLifvd5qKf/zN/3oxy/D/cHZezXEjabr+Kxt9j9lEwiVObM9F
WRaNaESKbN0gZOG9x68/D9hztlUgg3WoCc1MqylVFpDuM68Bx9BXKMZaAZ1/V8tJFlIzPnFszev5
lWNLLPZmpaWFl8qpQVXSaQBkU1PyAv33plQstqdy6yBGtTTF/8UBrO9fVmb+eyGQWOxPza9V3PlV
eQ6MAoh9Aq261BH0+q1lLhZXp+kPFhLUKJdzgCMSofkP0RD1v3cFicX2xMd6klbcFueers90NIdg
NkZK6fe++mKHKuwn+cg8P/ezSSGU0X2gKJ+vf+/DF3s0QwMp0kO+OmSQeIUyyE6H5PpbH667iy3a
JnWYth2XWyiSe9Rd6MVkbXTitVjPnhcvV7ruLvYoFC5hjJHFi4Ejey+1aJ+b7Se6iCimFfgsokuT
z4Bl51A40/mQV+uxzqZLS7nptENPwv8EoTE+RBZ+No5Xu+Q6Vb6eEx3atPV3awDhAoSrnRXnqzWt
7luvIttFowE0iQa3tBrBJLagDK1RWufliLx7331zBqRRYS+uKAaomz5z4+tEgF4EuTZ8gI0RnjuI
Sa2CQDskrfkxrNzrCIeqtu8ehzEYtsMUUyQjzZsyhi2cTOvvVZbFu8YW/hZYjbuLK3fuqha3MfSS
beK3OnjgoDvoAAQtIApop48Xw+D4uym32voBA4AzI6n6fAWtS/uOBLBD5cDqQECgxtshigKIx9gX
9NgvYaLmFKEihGSD8NotPe8aPcyt8OvuL9yDYTg29gbzX2MLnv9CV9XTRLv2YLbJtZZ1NB+CUrt3
qnz4MrhEBra4SLMYJRmvcM50DUEeOJWIEqhwVvp19A5hh6EDgKnVw0o3MgAocHUzCDrmihLDZei3
ADbzC71IDiSt2cdBed7e0hC/toGxf0C6DGrbCMSvQxHQlDedZdx0yup3JIEppFFngM0FIXydeVqz
NaK+XduRmzxGIbCqsNH2OhCRmxiBKzTYPtCsyjZpHj1MSarWRGfZuJsK7Qy9kvtCG3vKIlAoiTc3
Lh2xcYO+8o0JC2cNKBSxo2oYz9ANQMo+DtQlqow9KIPxUoNrCffNWuu+52Gki4q7ZlgO3H172Hso
i57Zhg7JIHN24K/qT1QZgSN0dJTR/Kda6aS2i1pNAopxLRHfWiNsInZ2r0l7DbMWLpotqwtloFCP
mo1ZorBM364xautQlGNz6bnNh5zFOIvTbpWLTN9eVURZ6Oj01jrtxrO2sS97P3vom3Gvx6rNtnkH
ucl07eSuplN/OVriKkKJclujFrwOHBfKko50ZofO7AXspmbdlOJBBxGyE6hgs9AiN11bKo3PnYlm
rAOu3lYwfU1/j2A+vcd67usqXmjR/nRjNW5SBz62Q/Hp0EKJ2pQmBEnfVimOFhO6wK34MZnTbdNg
O3Xj+k6NjHldoS2kD5co343oOWMTHdoflARFQ+NluBoxQ0MLZSwn+JH0i6ALNp1x7uNT8WS2LSzI
SomPyFLYl1afQyRAuzZ97FF74SWY/RrDK3f8iHjNlUVdQz54eYvRQX6IDVtchki6PtVlLXatdG9K
LSrOpp7ukBNskDE62AZ9fXfodvXca4bepm9Lq1q1JvVLBQZrr0IffRz0CtBLYE2vZ2oPHJjhNkYJ
aJf24XkTGxfomH11/E590COJelNTsbPHqZiepjBJkEUIQ2uP9L9c5z01064MzlNh0PNK6xGJCSRu
cZlwAZDblhNOu7ILjUtLOpG/ke0gdug1X1mhK9UG7XGAaahxbUFVeNomG4s5svocBJhaoHKSrK3I
zn/oXqZROI/LT2FIy1uvs2obwPe87CbvUxLaMz9s6tJrk9LPTqb5OT149gbiu24717ByE9QgoPkV
ujkcM555BsvgCwRJ/ZOrkcQBWccRlu5pudGocIIBBD7L7ztxbSF0sR36UaMPX8zgJqfStK2CDfMQ
wJbaqrpyNgr7d76CXzEXAeS6MRTZZT0m1wBrvCtsG641jvAiowJoGBrgbDA0eIn0SIxxHOhIiP+l
28VZFldnLDDt2oeys/OcANFjGgxqAKeVVynoAKtERQuiH9vZK6fvRQYwKq6N+CMALgmasPefdM3t
P0bCtJ+qrNWuRA7ycd23jet+pjneftMQ361Q1cnKe69qfwBc0y7QvgMrOTKVIFzbc19Dkm5kRjdl
40x3BBXTrkmDYtoAAQYCQJfsW2dW5NOdjR+bBgFFpDCARjP5TGF8xNK0iyHPFXLrTlW5CdwqQ7G9
uml6iHhxg9WeYTY+OJNqYGbM3HaRBnc/U1L0z0RTho9AApr8vNPMblw3IPAuo75znbXhNn9VNThQ
AyHx8y7tgdPFtRpp5NjNlxb8wzpzmwlYhmndu8YMJmkgIHo0DjbIm8AoQ6MY9gcSNDrSIesaWacz
tyvUfopz/5LGCZLPenUODziAW12aN0As0o1Bu/GguYKWgyy2hoWY9HpM/RvqjhgUTWbb90j5GAEt
1eEn7VvbudBQDS8/O7R31vFQ+XurcJDzcqv7Lkj0R8GUgutLYVshR5GbhVU8oN00tRtVVrmxUZF0
npLOpdNWCqE+lOl0hh7zeGZaYH8G7B/2ZTRBctXM+IsfB3a6oZCeATgzfiKroe7yio5pk4TfDUGr
DlSdnj+1YyYuis71n7q5Q17C790kHMjoTOSBE62IaZJ1ELYNtI8Q3Yso0btrrYVP3Xop6lROo4wD
ou73MLT0gw9aEJqpEzw4ZTFea1Fq7uc2B4hgc9C3roSEhgAdXSbE/q6jpptuTDGReBjWOQeaj2Ri
ggL9rqgTJ8LFAlDH2qGPW65TkVRcWbkBFtvVaXqkRVZfgCZErgpjpva2h/R4n0ddfamcLnuALNVu
G8vwPwFLLQgQwMM3O1yBxjO6/0N+Huu4AKHEF1i4TdW06dog4wyKknzVFyTP2mRC4DADbQNwfRt6
JVr69mhs+ty86hHKXUGZ5lTrkwez9nqsCrzbEgy3DnmpSvaSm5S4Dq0ao2WE+JlbEpYPHoHYGixZ
djP6ETOXOtpveWLq7iKTa3IgbUiFmedNbpbxOpKlBbK9BkVzIlWck7bXQtxFMgfVtEFkYDTQLAH5
u0IkgTcvkcNBTFwi4Dz2/W9ldrq7yOyiAH57QJRzzg1DFNnWUDgpvyJw8Zxo/Pe34f/4P/Kbv790
/e//4fff8mKsYKA0i9/+e/8j//Al/VH/z/y3/vdPHf+df9/nKb+Wf+Tob/C5/xl386X5cvSbbUYz
fbxtf1Tj3Y+6TZrnT+cbzn/y//eH//Xj+VPux+LHn398y9usmT/ND/Psj//86PD9zz/knEz+96+f
/58fzs/45x930EhDcuC/P+t//8KPL3Xz5x8afcN/ua4DSsy1lBCOIrvrf8w/0t1/2YbC+gNYAzZh
yiJ7Qoi/Cf78Q+n/UmQpM7hGCuUqk1y5ztv5R6b+Lx3nCSHQfTHJuKjj/r9vdjQ3/8zVf2VtepOH
WVP/+Yc1z/o/6860DUhCGKAAQ5AmoAJrkXt6Rh6IEapmtCoE2vnYi4T22m/BhT2h/YqcQTdF9LJ3
eZmAoROimew7T6kowsAISuZNpXNjxqvAcEGUbnojTgF8c33ikjY2Kge3U4lbNETzT4EfKuTbUuQG
aZ3CuMfW0/bsWzhXnjezKLWgAH6RqcpECUtDi29Xx2AvMe+J7L7alqVs7+i4C6zrJPRylVX1N1c0
2nhTaNAXZDHoEzwyrOPWaJzZUNBwOxRY1bTWk96iD4KxneunG9GbOMKglpCAMvP6ENVBwppVbzaV
gSBzRhMOIc2g3kWhFd9p8GFrvgLapzshO90+wCyeEnOHUgOvKtGgDqHl56Kx2J5KfF+ZGwugOmAx
JlrJxdyUZFuSd8Z9oeV+RB+yryoICFPhXqSxjijYL6v2P2vj17Wgz593vBYsMLAmULn5lykXJRQv
9GuWXAOQHWOCyVzJzpc1Am2+2X8VMpV4ATYhBPEcSdDk2+TW+n1X9DV4I8Ki1RjSGj/xBub6wdE3
sjhyQf5BCuYf7KVXaO1rQJ78jCixjoTtbhC+kps2n6BkWBEA+b0ToWm5VYmL8rIE9418Kw28U1/j
+U3/+j2UKWD7uaauw6Vkwy4KEejKt2BavRGKgdck9iYPvVxexxkcE1TeYLjtTE+jp01bSMQXg28b
PwRW3xsd8giqlnEhJ7Tyutr9xJIHfw7IoQtKdJgjJH3RatW07BChLAAl20/j9Lb3ptH7hoJWDbRB
yKa3Ttkwz8W24ydiu1vz4SIMB5OqRVlIRAp2XGOh+x2GKv88OYaTbu3ASKITq+r4YjNtZVoMYurS
cQAoAFngi/xS2bYyw2ONeOR4ARx7Gz8OlehXZjqAH8zSAUXQHmWm9kRBanmsMSobB4qBrku00xx5
PGqq+rLIIDn46ACBIgjiYiTQyL0N2Mjq7O198+IJLc54BFJ4RipSplpc4b4h3ATNoRbZajsZig1w
J+mdNWPWqfOxbCx50bT9MLgn9sYcehzNoC3YGIaEyWzbpm4thm2Q9SEH9G3CKdSg1gNoJoLxqGyB
MHn1J30EfED4X3x5+2lfvFmGtW3SXxt/CUOqxSExyRTgjDRBihBjTuVat3CKaZUq2hWKOOa3t0eb
N9bxQ9Ig09FsMBmWW2/xkA7Wat2EDgOoNC1uzwi1nb3XUmzRvMS9qR0JBMY2pvOAF3xiCUn9xcSi
WGBYrtAdR3cNdzmxnheX6IShd0PJZSgyjHJcs87u6gr5tC8JLCz0TuCLutZeWZMDRSD2Yxyq9Q6+
GYIkhdBnvGndABJZQ8G3xxuElbrsCiGH2l4LHB7ldTloNlW7JJZNNKxIofPpts9r9Nc8Jji9zQEW
IcHe62MAcsKDV3ZXNMKeqKHZmn07efhX/DTCsrD6M1Hb8aivut4R00MZdhqcY1FO/kNv9p1CpWNU
UXxl9qE0P4SZ0EtAkQCH1/Dcchv+BBI8zkUsnBEEUq9TssDNBubrB8CZKIENoHyqcQe7AtrIutVR
DHmMZmJed3DRwzcLgB2OmzwEU2KEK1LzCQRd4QQInEbGNExPrZIhAvsd1kSgcAvfNtfCaQNNHYok
6aOLxhdG8KHCUSbao2admmd8hu9OqJkMudfhYhrK6GuSBY13KX1zVsewdZejoxa2pvIPJFYqSg+s
XGfoN8WAH+cGuarU4m4PNA1+SwtnxdompUwH4waAXzmaPzOD7m91VgJXgf6YY9xFAyvT4IM469Yg
z5Yrf0So+OBDJlc/kFBz2wcJ0X78Gdukmj4Y88ApvlLbQCENXHhZrkOwOQFy33qv1T+IbxC3h44R
REgXAtQ413ABKHtaQlEpLzXKY4ijhP4ExsbRBfAyMMOwglYmOTrV6khlyaMpoUmuKrwMelicduqe
9X6firXlF013CDBP0D7YaHlzB2lYj9UfgwyOyQ0RTPEzjQrl3vkYSAT2ui0sPX6qsdOiiAUdoMOy
Hh6GuCI2DOUdgsyucdENYw0JpJWjYuHaoXWuUCUP7U2YYU/ygBLYcOa7jhfvihytslWFT46zDtFW
7K1zyknVfSiwYtwiFJcpGusaPNnpq6JWBzwftXYgQREGeWa87/UapdvLupSBbu+LDCU1VMF6kINQ
1H18+ejm1Aa4z2y66G1gbHvYTMCK+4J7BWFlpwmR4zhXvmahUepErhndO4gotp8mzAPGdl1WkQgO
g1FrAUtX6emwi6WRFBiICBFOSC1bvVE+SviL+CRDP7BB7boe6uuriSJi3lPPy6QDKAziBcYgpob8
emWMZnRAZbjAeqgo8PgDzx0LeQN4jze7ylGzML/KCufVA5MbFFvT0xuBFcwMd5GxRVgq+n6IPg8A
5NQO37uyRSM+L7LLaQSLemWDWw7XemggE76OZV86Z70nuuFyRD4p2KseOUrEDpUffkKT1o/bqy5K
CzQBeiw08CdkcZgDoE7ReOprUvle/eCFTYwGzlRFswJ64PSQGkDueW7wgNZrGJ7ZZl307TnelbZ9
6GInnj1z0KOq5HUFywkraCpPTn6bKzXU2iapDU4KuOa6mfxFmiqbx1abhY+Rk9PFp9RpRXtBSScf
Dho6E94V9oLNnYk2hPltbCwnOXUhHh/X5FHUFThsyWJcIg7HXgRp4FQDQHCesytHrVznWVwjopND
+HNm483B6U5cEC/Hk4buCLqsdKZQll2EUJEwTEywR5o1Xh+cZUFen+UOEBUM48Y7KkbWifGO78L5
+eQcmAvhOiw4vCWOYxrNs7sO6q27K+JcrVmNww6pHJxRGo/yTKv0FYgkKFy2kZ+I4RaZwfPQtsNt
70oOT2QJF9dwi1lsmciJNG0GkZ7HHBUD/JbEu8Cas3wUCMsAIGRy1kVVzX42yL/tkEGvY4i+INPe
DgpexK4ElUoQvyrbFoYwF5UMZMk0CNeR95P+tHEetbo8UPs2TsRXx9NL4Orw2ZYBIcxBUN1a1kvQ
2ZuQvUmqnzEXbjGXr0S9p8gEXZQym99s2spFLeztR1smPODZbSJIR2eKTbKxxRzbHu2+HIOXnzDa
VbdOTNqC+0qKCFX/POi7QxxifIMEEqh+GIJjc1BeJMant7/Fy0eXjo76NuGPILxcGt8PFshLPCrm
wCfwSMv2qNhVaYvYujKqq5IsEeK6URp4Hbw98HKJ28gd6aCcObkku9maZ/6XZEEaPoKLYKuhT4c2
uGC8Upq9As5/l3E6Bvu8RjxsktA41k1oYU/y9vDHse28zKnVk6c4NpVeJW3jeHhN+jaMhtDZjaib
Iv8ky3Nf9sEHD9LoKYjfK2NR3pGcEVRzLNNZzHQCLwOydOrsiLGRoyDSgo5jxTcFBLXtex8Lva15
ObGWDeksgRdJK7p+tCi1Yr1E70oNUXLh51qJpYvRFCdwXcdpyfNRwQVro+NlIgbLmXX8DmGBScuC
RLOvo0odKDC6a5rO1UoWrYf3DM4lqzzSjBNHwiujIrZGWuLA9JPkJ8ejooZD8GvMAopW0tzmUvYH
28azQw5Cfkw0Fa+Ry6M59/aLfc6S/0lPeFhbckyQOaAn7EpzCTpRcJUMD6nMfQ7kUexTbHsI7OUI
eBMinL1zBShXAM1T3sKQS3D2W9P6oZvriirymxNf58WSokBi8vCgokhDOUMWLwF+pV/YRFVtpGv9
umipmX/qWuQZLHQMmve+8ueDioQXrptipue9/MtejSqYqbKty/3M5Kp2YZyWNL513N9osSInltbf
cTpVyYkj4vhs4pU7XO62zanEXURuthjWRC1nCACG73FIEx8jQ/Z3Iqv7fN22rbaigmOfGvH4TH4e
0ZUch5DjufCplhw/KCormtES/u19aMuySv1rOqQzHa0pHlnUT/TrM0i/CHj7hHO3by+x5YnINFL6
YjtRmONwchc37wCNKSnxctyPOUknTucZ5cq8vsfxCgVODFp2PSIrmyGKhxPz+4yXPFrcDkI13LCE
UhS9THtebr9MsOdnmh90QwcFyZ/2ocJ6C2CbizVLNxzGkG7a1DcodmIhuIUrDMQhtu19LCx3A/4F
C7cWuYnWg5B5Ygm8WOcsI4MXo4OZ0DlqFus8L2wuh6Ya91o50HamCYUD1vSlS7tTJ+eLt89IJjUO
kw66g9zX4lhBCCRtcyjqCB5WEiCDFOdTUDcHnDO0vxotqC9126FL4/hN/d5Dm6FtyeVqzoMby8oH
ssBZZU4IfFFVI8azOuhWSG58cXm3399eY8975mimlXIgArkuhRYh1XKmZ2ROGM0iP7yBetsmdO9F
U+V7SOnxoUzsGvUiL1njnOkj/jDq+6aOwKWISnwsEOvcTUn5aMK+WvskautZM/sK3ZrgR6bZp06d
4xkh2sbVgBDUdC2qX9ybi3IihOuSgVS0sULL0M8TEPPTZw0KNAcAIgLXTuHUd2knbAxT3LEXJ2Zl
OTxHq2tarmQ1UDzlGDreE3Gvhg5FgGnX5053yLQiuwWj9AX79m5PBSFZ10HvnmcadiZvz9HxBccd
Mw/sEOzqLEZTLMHNVloPQIkC1JtNPfueaHEPx9Wp4KalhlOIFVia7lNI0+jh7XGPj9t53Dmhomvl
0gFnacyH4y+HgC5p1jvVCAQmVHJP6R3L0nyAlBnkzHTdJ4ffGI85ZmOTXFH1Ox6vGA3UvT0K6pYH
qxBgUX+lRfRyqin6itaoOHG8vvZ4cq6CuzoNMMKk4+E0bOiSVpVArczcvc6siqwNswpk4UjGKbvB
jDpxSb86IuVaHWQVy9eYV9gvLzRvDDfUid53PTooG+GWco/wVLU1POQK0sHMT3Su5xX5z97+ewKZ
N51wVnKML8vEial1uGFIXiiEcRSEx+6u599sOntUvzGUoVzJYIRC6rnX+MujKcsgfJbetJu8LEBj
ZdQsJC7xIIy9wdPedQn8/Vycjg5YL6VsIRc7Ee1tRF5VqO8i9GYuaws0nl1WSHpTrbt7e02+fIVz
IZitR1zLRegs1mTa2za4L0vsJMCYrRugriAsyLUxIvbvip7np7ItEi8OfV2Qgi1jjca10iLSbbGL
UQXYWkgCbCo/wiezJ9sX+MgiJ4WT8/ufj4x6njmmCDTk8ZJs7QCfNdWIncoxSsD12czvBxOBpwNx
UXrqYnt5hNqK3c2BQqTOgbTYctJt4w79PrlDaqQtr/UcysCK7jWA/NVQ1UYJMRNb91nQW433kV8M
GLG//cAvD1MqCHO3m+c1ackvHtiKpTZOXQs5ftJqmnQp2NEiQW6DQgCeCI6NXmyUvH9q50yPw8bg
7rLdxc3lgDeVVs+gpe2E27kEcPC57S4w5AM4iNzQJkXt5N1bkjoGG58CFbcmuMDjqeXltibwSUjx
kf3UiQRIzZjhfJ2q+vr973QOlFi+9EucZfNYq8OhNbTc2AlkeVHfTNoDeRMxYhJP+05zZyPvwjpR
mHplZyqFAi4QCZddscxsQ1AEgK5rg9tpDDaNnafrtpziszqBivL28708t5kyQUPBUnNDc7lmQhS+
EC4edXy0Uwl2SzM+9E7YX3rYbNxhgxCfGO+VR2OFEvc5zowQsRahJ4owHc6QjCdzrCr1qRlusP78
jvTs+0iSz2cOy0MZaFaBE0X943iN0DvqQXON0w5odPMk2gylfHQeohM3+/wxxxcRlQeqdnTSbCIK
dzGMO+HtXWU+el4oe4x0TSgxrWUujce3J+rl+UJdBVwNQRJFJO6G48dRLnaedWTqAK0Va4KDaDdR
Bv6OaGSx7ryuwlbUxgTVLU8VaF8ukRmwY1m6pOlMEWmRKIIUb1Cgn/RdZ/baLiuNn4rewCXC539N
mFqfWPuvjUZlkgYlmj9KLiPhjLxB9+kI7QbwpWRcs6YubrfV2kgSNAHDEcGdt9/scsS5ug4kW1LU
oUJHQHj8Zj2t9PIUDVbaY8hjd0i4t9KBqlqAZbX9/p0XPKNxrVMYA/oCOMpcvM0M8xcXR5Fm22qd
OCDCJ/YaZoh4eiYqyt4ZlT0PRqRrUHsE6GgvDmeLVDVHi6jZFq0M9rJwxSZO2/J86vwBcG1un739
Ko9rCnNlmYfjXJ5hYVSZl8RqBerDg4zfbAcdfbfML0C6ubh64HaURheMhxXEVHkHZASsJ/6pfOfp
Mo+vE6OxfhwC++VSrWNCpz6CLtH4ybCmnhrtRvq76HhW04lVszzIyNGJrPkv8QwZ2zKHHtzOA/8A
YLJHxeKvLsJr/qbAyiY6t8Mivnn7vb42mGvRoqCQTAD63NL/JQRF87c19NAkTEKPGXGcONvOdhkH
6D7F+5+LcuNcirBYnGo5hYPhtaiFmgX2aUFZraCadmKleTneFFi2Zp/f/WBc1Gw+7h5GU4vdEGMl
BxyMvefTUp+9udSnuHSjTRNk5se3h1pGR0wYtwHgGdYFyfYSEhg5oC1Lz2m2qdc053ZtH0gtzK1t
K9IiBNbXRTHlJ9bjM33219uBQSlcEvdSYWO5LM+WUBk0qJO83jqFi7SmxTJZBXbVgPKnv+vFun7h
SITXwMEJmBSGMW7DwYTUjz1heptkJs2+JMel5N3vwgZiSSCu0EjlYDg+8gY3bjLdoZcvTTvbZQNq
e+vSzEfUrZR9ZqdVuKtwhEveOywfZ88VTur1nBLG4jjCw9w3QIr0W9ASI4g/oIVmhaI9mK3pIJqK
ooPenLifX2ydecwZbMhMkAmI5enuDxoeUnm/Ncck/hka2AMgU2sf8kLUJxazuQgFmGEgS5RvmXVK
OsuIw0CuCnXrsN/2GHGsLJAJD7gRjHdvz91ro5DWsz+Fhdbssk2IX2I5legybmtTMz9EDjB9Ibz+
xG557bWRsBE9zdkh+L7jFRIYYyNl6/QIskBVHmRc7rqghniCUPepRO3FzuS9uXOTg10JJmkGDP9a
OzCspjVQQxi2skS9ATFYTAzB6dwGRYiaUtzbu6RtT6kLvPKAcw16rrRyyhFrHA8aevGg6xEGeHQu
7Y3IzekDJ8+41WVa7t6esVeej/4NpwDLnrbuMqSRxdhkraKK28vR+K4MMaTryMBJeCjC5j43BVw6
MtKvb4/62gPOCEibWIOg8UXTMRBBZSA4tA2t7qfR5vplC2yFupo5nqg2vT4SgEjhcDvxjMev0kwz
KtoWugSgPv2zyZ7NBt3a3aS0zk+cIMsomC0GrPOfoRYniAPDzDOzsd8qZOEuIyfOEEwqcB6wY+TN
IjzMbxDbhOJXYXTz9vtc4OYIbuaxwaYDiqRMz7I5fswqUoh0tlO/bdBAWwmi4YPr+8FN4gwDqGI0
uCGAhbV1lyPLidCtGt0b0XnDtair+oI7IkJawSs2cZ7WNIELmt9ksUI78YpeOR/osnPFcXfbdPjn
n/8SK3jkja5JgXGrN81PPUvG+0466sTx8CJm5l1wk4LaAKtJLm4cDzIhNEnFhimvOyc+Lzh4dwqb
q0vVBVh6DqN+osrwIrCcx7MtmyIDeYHhLB4KNFWRpEnHeKUpd3VDM9tozXBH3Qn6mGrxLPEHf133
IP4TvAX3b8/9azvYIFEmTWYdEBYcP25rTnHrhWDYSntIrvRS78S+ttVw5eACr1YqT9rrxmos8+rt
cV99zeSUoCbmTtkSrDHpST90aJhu8TBvNySz6qJuHLnBsa3adLE61Qd4ZY3bwCNYdWxjg1Rosb86
TMjCyda7bVGWibcKajv6QZHTuocOARcOg1BzNwK//d5FfbcpYNHAdxRm+SNHdQuzt6Bo4FZ4SbPt
xIBeNdBoJLbUoL68/WJeHjksBvJDqk7MB4iZ4wmpIflShu66rezIR7FHLXBeRvkGwTsqK96J8Pvl
NMwhBG1DakAW5+n8bX7ZUmw2wy5Atm2NGK02ECvTXxA0OGUQqeBpNf3EgfraeCbtSWeOVWlSLHYX
lPEJgV2FNZIfY3Td2KOXPOCriVkGJsjQERXzlJ8Y9JVX6jzn99SeDbAOi1u4Memmt1Cgt3URxtDP
TeMRC+biiyd9XCvenr6XZ5TCY4tfoJBYcMbiKAU8h++CSMZtELT1D9nh7oFuRv/49igLfNd8Yh8P
s3iPtdlXPQbT47YDB7VBICZ40iuB+HdCcPyzNPCxutKRo/IQh/fFDxyQh1thhtnHMqy9Uxo4L94v
QY5BmkMFhSI4hdDjRZSQ1Rm4gCOY79XBJgXrdJYHHnq85Jfbtx/8xfqhmK/A1BHZc18RVx0P5Zc+
Bhfom+GU1LU3IMmQo0wBe0EoR91jjNvhxN34yoC6gEpOAoeOF9Xv4wGDPobkhU/bTtVWdimY8k+G
gs+j3MDC39TBtu3tJ3xxH5B200fjf6i96bzZ4wHJ15ImGyO5GzyRX8vQt++EERs/fRMGCt52FWws
bLRm1aTWFelZHWqncqgXocg8uoKRQftpbtsuFhdxnovYSyd3fhaUfyFtjPA/JYEngSDtCGUXqnrd
ChtqhixPLOyXS4l3KV1yMWqobJ9FwOVg+2l6CGruaKTMfCbLrbeWgaatn46me2Ixvbj7eE7c/FwB
IEjSBFus28JwElRhC7nrBgSrQyDHd7zRn+noh6iRt9FZ0uvv3yv0CThrXUpIEHmWBCmrEEXPLSR3
MDW1i3jU6n5TJrVjPeW+J9SJW/aVxQT4U6JuN/dLX5TbBwMGv9k3xo6cNdyYchwuplIVm1w3io9G
0Vc74cfJVQdpbYXB+PtkGXk+FgoIVOhXdDII2Babx48mb5o9B3eTHafnXut4hwkP0xPTuAB1PQ9j
sViZRrpDwNgWh4Igz0mrDK10bRDeYzlk/aEOTe+pThPf3jQtPgqQvuokwNjXGop1PsruM7Vmxzzx
TV4c/sQxcEBn5ok+l7MWX8QCiVAXdMSwQPOtTyUYs0OHcueJxs3LI2mGF3E6QFghTlje2XY1qCYj
Kdshc/zTlFCKsMBkZsGJp5eeAg//9on0ylNxVZMrUn4kUl1uEyO2/Y7EBDq66L8FypAbS1OnujXz
UjgqJzFxhAMuNTPuX7q2x8derXFjIBuNle6ILAn+UMWK7Ks+czFB2r/9PC/eH8UF2Lg8C8BGYsH5
WPgl5sGziqwOjuIu7EFor3wfQJCdqexGr/GJiDAcenu8F4/GeCxK/CgMrhFaQ4vxHBmiFNHoLM/A
exCg4TaA/bN6Y1a4fJ6YrBdnGoM5FmDC52IqoOvjwTQnNfMa41FkbLPx4+Q29UOaYEtiGFNwTmJG
+z2fphNBzyuDzhVjzOiJ7QTk1+NBUcmo4C/whEA6i0tkFMSFnTvWnuPV3tp4Xm1Q4DmF5VwMSnWP
9Gze9xQ/yQiXSJBcpllYKT18SmSAfVmKotStB6CP1TMYVbJLnBjJ9SrERvnEhC4W0PPI4IkoHdEM
eEnBNnDINofJCZ7wGPC+oOahLrET64wd3kqf0ZxqqhPvd7GC/h6QVg4H2VweWwZYnF/Sy9HQeMp1
gA9r6YGeRdvDKkhG4joKT9wai/t/Ho743HIMk6Iy/bHFXiyVUWRFn4RPlFni+rKmP4zFgONDLkrT
qR4/tG0s6zMn8UJ9FWrxWOzetWP+/gJUeIjX55vrhfLpNMGq86rwqQ10uSkkFqmysdT3UR/zj28P
9cpccmCzhGYYhQWc43jp6uNYJ7GZRpDnswGv18nUi3MNb6tuo4O7jte9i7b3iQX0ytKltUplcGZJ
z0XV40HtlhQUnbfwySo7fYN1JUaDnq87P2ebsovKT5K9p0/FeGIZzXv/lzP279dKbsnFwX8IpI+H
RSe57TTObuSpIUWvcEWtutsmqfv4BBL11ecjOucJZ7zGEtc8Ylhv+9XgPnKHYStDezNw1zGlJ28D
AapObuvcAKOoVVmTPL1/PtmXpHkcRnNl4fgZzUCWqRgT91H5fX5pF6a56yIEfHrwt5tG18YT5+1r
73Tm+nMTcxqxaY7H49Avk2hq1KPVeXp/0K0YRwgHj6oTuJAFuJfkfO5pEJbziTTLAW0cD2SZDU1c
oG84z+GOGSEyj4a91h9GB6V+A/+Ue5mKMtz7Vb7FpUD7DjigUvR5G7s+AzZc3edQXktsR4xTvKrX
zgt8gclJaU4C8V68AwR42nZoa/XoI/0tcLczI/9MOk3f3nObIvdeamZ7R0RslPiw56F/eP+cA/PC
44rWAf+/mHOn66CATLr36JSp2mcB983oFuiqDzYWoMSgJ/bRa8ubfJcggpNjxnkeT0WV6gFEbsaj
3WJ+FYUhcwx97T7uN2ExaShkNSrtLwZ4L+Ht24/62nJD0YAke755MMU+Hhp2K+mMnmqPnmOW9drA
W7TbQvKrv/3GONxxBskVoewSzOIZTp46/5ez8+qNG2nW8C8iwBxuOUnJcpKtkW8IaXc/5tTsZvr1
56EXOPBQgxloL9Y3xrqmmx2qq96QmMGzNafjTd7gPrOx8VV1rmyfMzcbJXygzBRoAIivq601/u1G
7WjBs+wauSlx1boHYdPte1WnPy4P6XwoOgYwakj81jrGgGSQLFlCWRoOfjjqvuWIAf5oOu7S/xCJ
pzvYMVOHc7863k1VuryM0+i5TBO5zau6D0XT6w+s4ejKVX1uUA7enIhd8KlQTjhdD23u9HPpsvWM
FIr5VHblBLKkqZIwbpA6uzyuc+ueLASwDggB0BDLj/kjca6KsYNiHGvPLrYYKDXqw5yGXtPPOLrY
RX2Lc4c+3wXWXF/5dMuGWl9c1KeBIum8Q+iRnAbGLSpqHJnGx1R44pX90XwvPP0N6EfwgElrdEjx
x8QAJG3aB8yNxJV05My4IZoBflv6eICcV/sdQtDUyLiPj7IMqu8asKhpM/VBc286ffHLbYP0u6Dv
bFw5Zs6kJrybf8M8ecICPzkdNT27aopRrTwWnl+9AG7JN/6AG2Doarn9jazhGnXlbECW7HKEwxBa
r1sZeW3fOBl5bTzXP9s5ib6MXfzdKFW+yD5i9HB5Pb0/zBx6sEzrwgOmj2idDrBFkUHUve4/TygI
fIOWzH1FEma9Xg7z7vOBmOHLLVV/36Ewuwz7j2VrZXpZaU7SHDtXFN+DysDPph9xNw29yZL3em3B
ge5K5xq67Frc5e//iAslgudWbNZHHPi4FCLP+eoPQ405MjiBDJd5PJqm6KN34TJY4Lo0dDgOgHee
BoUp3geJbTXHnq+5ndPZ3uaiIY11E/Nb0Kj6o2cd8aiiUUmj7ruc4afxjEHvqBrEzdF1Eqe/obhk
6aHEXFT7nOJoX3x0Ky7h3AWCQGePm3eVwiL8VJseXiZHp/bbLZ26GgUIDMEoCYtD3djuxg6kd+XS
ff8h2f7UWTifoXJQEz0d4zTWDe5WY330nTS7Hc0Ak50Uax53KLMNPlNamGG7fqXK8+5kB+tFnYIr
dcFi0RM6DTpEtcA026uPRjDo3jZxDPmtmKAOb1t59RV0NhjsZT4lADOQA6fB8gZLm7IrmmNLvvNT
1XXzFV4ORpwS17srV/67Xb8M7I9Yq2yNWqMALVA1x2JynRH/IcwiFkmL/IPEDcilBFoqZSRqTOD6
FWnOTSaccWiOXtNgEpmrak8HMN9EXmzeZaOvrqTo55aJAX4VRjiPAcSaTidx5DYQsRVVR+npwa1k
cdxaHoWzsCl41eEnpX2F1Lm7fLi9y70Z5J9BV8sEDZAqaNG1PZainh9YGRjieunY5zt/EtVPhdX0
WxJgT42sSnTlYD23an63KbgVF5CLeTpgC+m30RuIrawKf8fFr3I79prnbnPbGp8vD/TcsoGEAOmH
VxbF3tVAI7+gsYcR0dHR2vZrPqJFu23rCmeUy3HOTigoOleHxgc5ZrXZTc3ytLlT1XGeFrXgMpAh
kjb/AGJ7G1GLwD20dpIp1JvqGpNq+ZdPspzlU/5/ZLoSp9PZzijfRkpUR8F6/dlg0x66cwmJRcXN
TaH6AF/vBm1USpVFhCi60p4uD32Zwnc/ACAI7yhWL6ja0x9gqyFomtSqj/bg3JtmYz+aAoUSs1BI
rIzmNYTkmf0CYg6wF2cqALZ1makJOLTZ+9UxqlGtbsAO4U3pCzPk8MifPF34D2hGePsPDxKmGi8A
YtP0WZcNc9xtq0D51XEYMIZP9To6GIle3UWYaiaIDLpIZF2OeGblLhxAFCnMhXW+bk+A1hfdkjke
q0bmuzERZnsjJKZPH76KKaD/EWd1/uBVWI2VkVXHSQnUl3RLCZjAQGQACVP8uDyoM4uVxzbfbdG8
4N29engonFVhxdTlsbOaFsNdFSi07hF4jOoxPrZ5piGN3ZHz4TmWi87/ltGcCQ6Xf8SZBcuPoDdB
9sHtvAa+CtUaKcVfvmUV4Z0WQ1yJ0c+5ISFBzlwW1cvleGcOPEB1v+0diPku2VGG1uLlalXHJjfb
nSY55TCbDMybeQ6qa4J/ZwfnUVgCjeRToVy2z5/po9PKyInimoMoVRv8z+dvet/qt6LDOySfivjX
fxgcL6wFBcYOWQOWDS8e8ZNmcHXei4dRQTIOG7wEq62WjoF1ZRue2/z274adz1bkdXM6OrcxPYEZ
RX1kd4xhlpU+wkSe/tXwlfrCpT7v0Aj2/vfxIdrQ2WFhMFDaWadBY1dHxjyZ2CG24X8KGgNjZXiC
vyqvHG4vhzr39RaQOYo3KMJy0JyGMmora4cpKY9SZtX4UFpZqt3Vo0Iqihx5jH7pSrMB2lyOenZW
wfJBw6AYyX+nUZ1aUK5uo/KYNbr+JFOcjw5SH/M3ozX9J6xHP+Gg5V1jdp65Mun9wMujCEFtZV3u
9aQNi8XqyqMedemPIJvaUCo431t/QB5sg85TgJjkBLDnJtHKPLmSUJ4d9AImovXoQ/FepyGiqCND
08tjUSDjEWHMGvaYZGAULoWxw3/UADnXW82V0su5LwzQh0nmIODsWY79P/YnWBGZNEnCYTCI8jay
/HnDHdncZK2JoBKA+f8wTDDtnAU0gGhdrs6DoECWPmni6gjnoHjRcqPdgsPOv8w6dAlHgkpDdyxu
rohPn/u2rGE4grwmwX6vJtfX9MhSvlscRzNKNxH2DVvSoPjZ0DvUrAal7ZRly79yLDW/f3wtLzAQ
VhSoUnB7p/NbzcItos4ujm0vvU9dZUhkqhCrD5ummXArLtGdcxrxMTjm8mjgdIEOuUS1KfKeRhU9
+otaGjNekr0b2LfDtyGOY8wXrKLfpl3jovFfKa41LEidb4novbfL4z6TLrCGucgpdkEmWGOq57w3
8JjnF1Q4d2R3aV8mn+mf+OP+cpwzlxlxlncKXQvw4qt008wQemy9Oj+2seeLjSompW7FLPJ6h+lO
ld/8h3C/1akWLhX9mdOJpQZjUo53s6Pl+KykupaJ+QBbP5qrsKyLOb9WXTqzclm3ixzWvwGXv/9j
f84DUN4pc/MjMjP2tgsWqJaC1vrcCB6Bou/qm2pMq7e8HeYvl8d65mhYYJUePTZeETTFT0NjtWPm
udfmRyuWIGtcpfx8X82m+tkGQ/B3npXOlUVz5gwkIvov4BxpZa6P4MF3R2l3dn4UrUg+I8sJtiUd
6+I1pTLxv0rrg7Co3T65ct+cyQJPwq7mWPVtheWMlh+DWLzWCKHdV7ZECRMubPuKkvg9AObPjsS0
DZlyjK3/wzRTjkZ4HWQvidLpNHfVhO2r5AvP2IYfR6+8b8t4epW6PR1s6V3zEju7YSg+AVoADAPN
9zScOQ04uQ95cXSVfMPDdiJFiY2j1hvONTrR2bW7EA4gFZn8uQplKBVVgZ4Ux6DQ73BwLu8sEY2Y
GSPMeUjR2a8XJyb/rkHh6OOviIUY9v+hV580aP08Hbq2AE+aLb4t7aKgoNnOsyQNvBLr3KrlngQF
DoyDE291hTpo3JpmbmfHulR9t8lmU/Z3ZlvgWYVRcbDNNbNdHHQMZ765vHTOfUsKXSD9Yeggp79a
OpWKA1loXsZl6uHL5YCh9MXk/GWrTl3JE86GIgeE9b6QFtYtrghtBGUkWnZ0Kk3c+u3c3fZ15X0t
uvGDuhe/Ly/KlNQQQOPSUlslnVo9OfmUJfkxdcvs4M8IxuE5inawx0XyHyYQqSnDB6UOgWE1gR5Q
eqTp2Xtibvse+yGsktzEVv0+Kbz6mrTzuf0Asuj/o60WipyQDvMzdHDNpAGMrxqUIj4Z0WBv0iIP
wtYbS/hUnekdGqerrqRAa3zhv9O64FJBbcLbdlfTOgeRpsc90UtFQhgCUi26bYdkXRMiw+N4oR6N
5gNlOOd7mXb4YmE32N0VuVbEV3LAc2sJvh9HHhwB3jCr7MRssQBHpbM8lkM3QFvLvXsa82LnOrl2
za3ybKyFKQsKd1FSWR0Ebi4brzW0gislzkJsAzE5a1K0fcdW0nq+vJzOzfEC5FzkYIH/0cA4PVwL
gJPaVNXZkb6pxG/Cgh23m3Tca2BmKPsAVUINm86Y3enOkEb9GLj4o2xBfbVfL/+UM4cS70MOQEjW
CLeuacJxkCVjV3TZMa0L76FKByvYeNoQOtFfUZkv37xES/VyzDMJA81vRHiQOVmwbKu5phPmzlMD
wKsdRvnmdIYw9p4oU+9lyESLAVTqV9f0Ks7G5NHEK3XRZV1rhkqz1k19HtMj1nLZXTSPtaJ5MowY
35n6I9xo/BQ/PsrlaeoQDgX+9aHrFJGeYF2fHbVJ8/D5Qki807Lii0OWhANgPFwLeCaV5jnKhyRF
QDZi3ZyyBlnrXk/AzED+TEkTu4kc2bRrrIRzSwbOMQ9gHt1caKvFi/2vO8aGz1T2Wv7VzLqmvS1r
e4jvB1qcuOs1PrXFaOxxPrw8pe8is2NoTS34NcpEoBpOt02agpYwjTg7VqgM8e6lbo50fYx1+AYz
xDjZOOaEY5QTVN7fH43MuuFa44m2iEusX93xMOmaKQN1jA3a4xvPyHJFZ9qF0Y3w+GhtjGqW+6k3
rh0V784lFuxCAQSUwmVKdeV0yFnl+2k9lsPRq6X4hM81RAiJ+QkC9MNHS2JLUgk6hYEi4BasE0y8
LgQmpIl3zO1uei6VPX7DIBGfrn7yruyN96MiFC1hThwADuyS01G1YnDG3si8o6L1OexqDTzADleu
Ea9OO99e/nbvtv4yLKpgZM3gbsBNnQZrMkitc4YKuO8nyS7u4vl/9uBOzwlePD+WdXYtn32/TBkc
DNNFScletH9OA86NVXRC5tXLkDjlzhadSMK5DPDGC5r512AN422V5cF/GCbveGBpqLa57/AFGNu7
1RiI8qUNhLutKl3TQ88yMY8O3PKm6TJp/KeIyFksCBkg36s3dcNOzGiGFy9lMw/hOCr/E7Lq8adk
yiqk9/3hSrx3eREfkrx5QXuz/wGYn87rZLnNoI1++TK6KtpNKtV2UnfGH3Rb1F4kcdKGJXwdHg5B
FFy5s2z+7T+6RVwYvOJNh54DucHCWTqNXVZZYuJJk31vDHyGqhkvwpvLy/T3pf9nCCbSXHoMXIto
W5P0nIZonUlTbmcZr4vzw74WjXyh1PfLnGb9fuSR+9Kga7/P/Vz+oAzQPWSq+wocSj5d/h2/pbBO
fwdwP4DXvOUBOHLenv6OqpYgRfS5/eWYhas1CGNhB3QfW4mS90oFNeiOenbtdOfQSpr2QZ7FVhdi
YJwNn3Gemu2bWPnYS0opzRmCXOD/9CJXvHk5wK58AaPgt6ulNUAGsK1B/wi5r/sHrK6DQr/Uu9Cw
y/7RalyV/nVlaMu5cjo0GFAgY9C0WY669bkjXTmgRWCkv3A8HbNHkA7yVzalzhiS9oKtnzwcjnOZ
+c5NarW2tfCE9cLaVWlVzPeT3hjGFy/VEoxacShItlOVxdPGLNMZjdepzqNHA0h1fZshMe/cWqOX
RbdNaZbG1zznLz23t5wryInV6cZdD3CCDe/DPYL0tEbKzgD6Is9rp1egxvU3UwWpCgMj9zbSDOK9
W/VXSob/ygCcTCI8C4ATQP0okJI8rs/TdKi0wqq1X9gQNw7athMPsRBgfOveIexs2g8egBjjk1B+
tw1cHEt2TlSjDLzUaco9ytL+Lx33aWMbBVOZhQC/en/Tpm6TYIyeCNSKu1zHDLye48+OgoTx4PjS
wgsDvn51SPzWqJ47O4riexshkrr93NbIVstPspzKg23RXfk2Z8FQ3+S1Kh2a15nWlKGwBWLB9GHE
nY6yeReKYjTSL7MRD58qV5h+iOBf9uZ2CaZPtS3mJ7vyPH3baT27sfCKdp9N09jfyFLLowOukxiv
jUVcP9RF0WbZXjXBqO5GfxbU3gZritxH6M3FXzkFsT7E2wWZJM/SqvR1sqfUDztcSbJNUeaYFY1G
odnZ3i2GKP0OA6R4CSam7L6iRY5dKBZU2aembWpTUSawacqH0mkd7d5CCeeXR2KU7Kw2KD63YlYy
nKIocw9OGWfxrgumwr4dkaJsttIEMbmbezE0O58lLUNZjMG3quhMSKWD0wWo2es5NFpHTsFmjDtL
bPMGDZG9l8cqvUUDR7/LkmzWvnVcY9ENWqsYPQO8GpOnoB0af1cZbuJvF8Zk91DpelNU+E6VQb+L
jVzHKtuzR+++t2vDo23QRdWmbaPMDucJySCLAql7701m0D7xbrLVo1M76AGaxpzjK2Nb1fcmYbc+
iEqMj7ojlAoLJ8HlrGxnEd+2vYmpTlUJ5PVs+MDlQVOBl33SczN3HxHpQHzb1sQ8wyP1M6Qk/QT8
ejlX9U1vj9p9qmjFbXo9G6pfcZPEajNywb/5budNm9atmy8cnMusIYAz7uzaTKZ7S4qiePTqYf47
ntFmvY1k7TV5mOFauhjB6yLyzLDp0wFTDCg20yFOorF8nAddM4rQyjlWm61WJkn8ySYliZ6MzDfU
bdtiefrJ1gXea1FZi7HeWKqtyqe4LLV4P/btmLwavdtWnzvdK2S97WQRmbsBRWvVhF6Z6tnPSEtU
YobY2Hi1ucHSuXS+64AO3XssxvXp1mvrGHennnfDhq2n5JPua2YVozxpWU28GVLNQ8e7dO3obkDj
s2HXYOcisNLukTmTYdH6afAsIjNPtib0dmrqXUubc0pi/UcSC/3bTFswDkUPPvAWGSXdwPVLN/+J
/EDc20acYK5q5dMiACB062lOsBR9ha9pAUTpdZX9GJreebQ1K2kfHMWtFHI2mbS//VjHnTcaMFaP
HVMioxC4wHIGsy71b1lbZv8oQK7OI5o62XGipueGI9a086bOMucwG35ihLrw3Dd3rqxnXJYzg+Wd
GGLrTnPmbKLGwvMg0Lyuw5/WT+KNCR07o/rS1V3I/2/uC7tsRqBGc2psumlWf/lGMpWbLtfKLx2Q
RR+JqNofbyraLMgkdTGyoY5X1eVdm49tt9cTmdzOOPUaWyElvtLBJCeJypmWKX1HOlWX23gY/M+9
Nmtt2KHxZGztyMFpwrIz0853iVNo7l7Mepvf9nCWOlAIRRE4LxBUy7+i3mZfF6qAp+6KoLc/+2kj
1V0hzMh+aNCE6LFB0WfbvUtFlDw7eF922wJrmGTvCNOuNl4bO0+zaWTDVpsnr/dDZ8BJHPt4nxc0
5k95/Tm280geiwDM0oYGkZmFcasvo6ubXtvS1TebPfe/Oe8axRH1te7N/kYfKpPnmoBFsinHpJzv
0WqO1Oe5w42oLqJcPwraRv/jYrPjH3E1TfsRr2/9L+m5mN073QzIy0niojs4zVx90YMcd5faFZmz
s0ZbNTACXbvfNG5rj3uNtibY7bxyG1jzYB5vCvojybaKbO8Ze1IszQfp98XWh8OH+7sMpi9AENC9
GGYpqweRg/baoes+ureVMbCejXKxv6WDWItvCA2kzQEUU+/uIr0Cjd41nmY89D2cTGPbDU5svE2l
KtJHXWtnTOAdLC7Mh3gpoYIDiJnPgDtDbSLeMc2zyoamTg8ILmBivkWPbi6vJLOrRgYtP7hfIEsR
buAOh6t8muHRNo/Qs8rn1yx2uv6mjmXx1LZGrD5H2CF2eKOL2Qi5bVD1raW0mrBE+OiD5PDlV1Db
W/jDyJfB7F295i2JW6meuMZrZBVpGnLoHw0Z5BXkkuKfy4nfuySJULzaqX0vEqJ0708HDG0hS2LZ
mK+citWxm2R87yWp+CXRh0cZ3fDyZH854uqtwuDgDpuAgRejkYV8exoxz5I+J6VN3oIChzUk+Jvh
0ehL40FqGNHGTZuFXt1geT9Ko7nyeVev66WjS12RMsXv1yBM8dPYFf5d9iS07E3KBhftfHLTl5Ji
1BbRm+Laa2H9MKJGzJwu3TggQjamG6fBOhH7Dp2p7BUfZu1bBhtKfuLuqOutAZPBR1qAEu6hcnon
+FxCzm13rS7bfifimaQstzI4BbDJ2tsIOP6TDQ64p8ArsRTHtgoTtq0wCpX+HLRE1/cwTEr9Ng1E
93dbuW7BuemX9f0MvLG/IderrCso13cLB+sQxMJ5lLEZeeau1mifjW7XZJPzOlsmDz9ucyP+kpuJ
uB+0XrBoW1WL3eWl8+7zERP3SpqpWA0tCNvTGRWq8ieTUu/rcmupEGbEkN4pjaJJWAexUtdWy/pR
xORQFFkq/vBfWTqrMcbDXJVzkuqvYwaxft80RqW+IFI7zPcOT5hhEeSZ4fPw9ZxtZRb+L3AZvbmh
LQNPatKKdCzCDC5n8T1pLV7pBziks3g0m0oZN8UUu8G3GV3gJsW4l4yvChvLSpp/0qmJHNLzHl7C
GNYq0tMfDTdZvIty1HgfA78oy40JaDHfmco0XvTEGYzQtdsW1GRD/4znTZN1d3WZzMmTLRpHfIkr
Ex/tcLZGVW/Bd+vxRnOFpvkbYQ1RdgsVHT0kDHJNRZYbmdrOw/Au6xHn6Q1vb9Khn7PNaHdeh+uh
Tmqc7cre6ccaY19Z0T6LsqbvvtkzV9hzEMVl9eYlwsFK7PIqWK88+j/0tnjY6WhKULVaHVmparIU
2ZvphU5BvEvnSsNvKvUfvdl6q4dCu9LhWl8JLrw3nsawuCihwmlfbWMpktEYEqm/4Gztp3t3yuP9
pOXmFx3Lovig+3O/Nf3CytCWsFqct9w6vyYo8W7Iy3N/OaIpftBoWwvZD7GuxUVQmS/I9Vobz8/z
p2rAdZ7avU3KAYktvDzH70oujBrk72/cBKCmd+KvqE0pBxs488WzySpS6fOeSBDNHOooCrXBnQ+Y
ixqbKpU/tVTL7g1lxxu/RePj8g85M3Jmnk2PHAQlprXyHh6gqAq0hfUSyTS91eFc7exeTCgnJvq9
Qp/2Wq3p3Z4HRU91hwsKWxWwuqvVJSZPDc7g2i+Yq3d/e5hGPwa8e9x7iDSeHqYq83EnlflcHGoe
KjxxhSZ2yuybeRsNINP2oCyiK6WMVd2UNgk/CmsBGAy/FfqWg/EPDEus0e+H5Ga/AABK0GivnJ2P
86QezmiN/kJsavb2MyIS+vPl2V+3434HpncJ0YZbczHLOg2MjzvINk7GlyTxo5+gS0S5FXbX3LQJ
fhi7pE6meZtHWfKSB7V4pm+a7aDc6sYHb5tlAqD8LQp11KSpBp7+DjtI68zBL+JFdb3/JROmt8H/
0pUkga1H0unXuTp8bOwghgAMIX2A+B8Va8DppzGl1gTeXCGhYfCs+2KYmtjYKc9+MMic14mm7+py
5pVj2PVe6bVzJyr/mgTT6sb7/RtIl8CXLRQgjMpOf4NeDXx7t0EzpEwc8oO+xzFjLtiLWI5fHu8q
XfkdimW/AMEWOYJ1HbdRGnUYnE/3ZhTkn4Zxiu/nDEPgy1FWK/nfKB7nN6xl9su696eNQUXRgGOi
rRN7n6RRtslxJNtremrfx25p3wMTvWYbcW4Wf2ufUz6muboWN3SVNy/QBxTX+dIg3KriDreTFHc1
PGEvj291Xv0enw+3EIkf0ndEl04/mB+VetAhZY0GWqZvW83SNoaXdRDC2/RBi03nSrxz87kAvajb
/tZ5XW1Qi0uZpxG1A1Hn5mdT1qRilRHthnwMNhYg/FC5eXblUD47nwiCgH9iXwC5PR1kaU5u1mK1
uB98nXe/zEWYmFqw0/FCvhLqzHwiwUnKh007932w2oTY343UPxJzz3t+qqFQIZXFg8gOXlAxsLex
410j3J2ZUSISDkPCpQe/ighnex7aCDUw8J7jNhbZjFEeiBKuIvFgTsmvCXbplVvnzISyLIkFrQ7t
o/U2T7x2dhVfGWkg2LVuT8Fz8HyYhVnZHS4v0OXb/FGjXhYo4yJjRz+V9Glt9wG9xjbzINL31tiK
fc57ZFuNcb2lVSwWJ+h53/lzs4ui4cO660vk5dXAVgTYsU5iYPVOVaogMuVpxC1CXZrCTY1wX+DP
/2HVgNJZkCTAIDHIOV2g8Hqka+UY/2RNjDtOO86bTPXlZ0gibWhq8lrWcO770RGiRwUGkatytSFy
fP5iNXHAxMvCcSeMOCjYljeJPf19+fOdjUSzDwozFxNdjdORZWhTe3peMSj4C+bfA9UT96vBE9BY
FB7n4+Vo73cfrX2uHy6gxftjLeg0z8K0cnjE+wa4A8WiIN+lSBEeuikt7vQCVfvL8d6PzmDf0VkG
FwLBf61MI7GkmKmy2nuV6M6NXWCSkZj021w/Sr5dDrVObdgISyxKLKxF5JTWtFDluhVscQVcbfQa
R27cwSuKLoxTT7SHfuyyeO9IfNAf6YDkebkZlVn2T41fukBjDD+6pl7y/twxFqFF3pnUDN4TDpFP
kG2t5cgMx1HktCEXYh6/jS6kii203LikMeHhBOb1aW7cXp6MM98ZqUWk8kGOLO54y9//kV+iLNEY
Y9Q7+zjHD5MbxDfvKtq6e+zk242Hf92Vp/X7U+j3AbsItSxgmfWGKdJ5IAOpgr3q6nyvpj49Rn5P
PV8m+i5rte5TafHQGKK+vpJK/+Ywnx6AZAFQJ0BzcAKCQToda+JJi5rdCJ8yafQodGK+fd/iJJWV
qnmde2uBWuBxnjqV+6CPONdRfqkP9TwOT7bXjrsymM0ri/H9/KOaihguEiicWvCuTn9TPye1lbo1
WZFdJ/eO2aldDm33Pqnr+bFx/K8f/dxgL1D2hK/CH9TjTsMBq+GWU8hMa+Cyv7dmkZubzO/zhrpt
P+8Q7gmKK9fO+50NPonXFDubLw5G6jQkH9NvDFy/97R1qi4su3quw44uwL43gviadYmxXNKnHzmg
NgV+BukwTuR1oW+mE4LXNRdq16Via8O0Ct1Omd9GOVdbt+vl1pnpBKdlUb5xeB6DqPMot9O7cmq3
vjL2Jedb/xgONJ1TG90mPLZOx17mGHkpQ5goeJfyUFBDzzeYCCf1lU31fhUtCAkeSEzwotu6uhv0
zuz7IkE0Na2m5KnUvfTeLYySjlaPWUPhv11eRWeGBTocROiipUyRb7WRutyt4sTGoiwfmeMELchH
P6n1L5ejnFk4jIYbYRFpxJh6tVYbX8a0MXSEUovMfpJjUpRhkA/DvapaZYaXg70/g8Ggc6myEwGz
MJmnX2pq8wldxQjZ2S5JXhMtcF6BvMTzLSrDWrfjmhi1Qyrs/IOFaS4jziT2BnRLRsqlexpYGp5c
krXlRTSrewdKThpqnWrpnmn6j8uDPLNMiLXo6ADaJtFdLUffQHlytJFJdWhA3iX8sG1mNXZIHSDZ
JRT8P/Z2/3dsi6kAn5HNv77UO6oGvvJcLtp8jm6KzC/uaGTHQOBzewub4oPFsn/j8WwnAeQ2RSrt
dC7JaIUrJDh0q8zcXWBixQb+xNvkyzsM7IG8dqO8O2y4r9nc5C0IrbzXAaNJm1h+69t7mkOe2DeV
9L5Dkmgx+YhEt9P9zjPCzBOU6rSmU8nWK8ATzBPmAnpl4PvVXD1y3u0afhJ9nQVEjUwTBLbTOZjx
MBOO1jj7itcfzgzmtKtGbD8Kb/pgOZZjdjEv56GEkTp6DOu7K8nEnMKytfdo+TePcaPGQwLoYSeB
v+56w3euLKd3xw7xIKZwa+GoQtTVVnHSKELAy7L3ElUCDcEenBMASRjSvXIYvJtDTgGeSDRTYTaA
AV9dyqhBkhj2uXlga2Z7OdrZYQqEueMkf768I98NiTYf5w4fipqrw9F9+rVGX+vcGOPAg4U56ncW
jXOH1WVypZD9Pgr/NFqIywFD02ataJHOnon4WeccjFqzyl2aZ6YZg0ZGzsv/8NRxLPIIXyB7QFnX
yuF07m051tI/RFjk/oVsuXsTVVOzBehyFdz97jgD9ojfEuhueBB4La/eeoVnCKe2Wv+Q5jaq5LqQ
28jVrIcITadC16IrLJD3s8gTFgwg9FAENKGinH6rPld57orGP9juNO6Q053vo9bWbi6viN/iw3/m
DJRaF3NMwGRUE3BVXm3g3vUwlKvBrgzaYLihZYiiErfdUCt3G2SNGcO1UY43fGKHMKUm7qDRAfn9
xLrD4dItQvrFZsAd0nlFOAgQTZsiRzoujMduEnsDP8dfrXLKf6ASi+9DM/ufcZK3vjgREm7kw8X0
AyM2dR/lrvl9GJXUw5j2m7GhqWum4UB//K+MzpXa4B2vfxp9fXxNBpMObovg8L3MKOVtPXMCjF4K
M5jvKGFx/uV2I82QZlFkha4n9K/xAkvZBCY+4I963cv+IWo8awTpkLt/B1aHWb2Z2MlThJbla2nO
AAx7j9rIQwzOrQ05fFp5Ezkyfqy7fpB7VXpav3edNp23NC3Lek8Do2wROdUzb+cOZmx88UXT/T2o
uqwOGAf4u2iODAPM/DgPf1sxttzbeGQ37gbbSgckF4STl/ZGFElebOnijmVzp6rBJ4lzpZChnStU
tQ6GkynLAjkVi6jamkGuys9VV8QAq0XsRP9Y9qiyHYmHgK2kp1Z5Sw969jd+UraA41PgVy1TaCuK
B6SjabsvrQHdmVD30cTW9kGXZONtXclx/KdsWqel+maBHjOEmqZnuhNWPoce4KHgADAP/+ErK5J1
fbIgKW8sAGPIBcDgKXGernvUsmejSXoabnFWH7LGltsSN5IiTGJ73iskr8O4nlOs1SuER6UfXYm/
3uZL/wucOmhjHX8SKqun8fu5qycc7LNd5I71nfS616hHycn1tXbvmfU1rO9v4Yk/x8vbn5OLSw3O
OYpCa/qPY0ZJAZQ1u4utEg3RITBLsZ8Rh3F2dQWJcTsnJQKs4IhM55aWqC93napN1D51FRy8EQW6
g2dn6bynha9Hu7YVug8az56mMAZkl/+qu8RLQlyTRv1TrQAXfocrgwWvVZHaPk5jrN8N0rKAbqPx
1rKV7fJrSRreP8vYM+qd2Q6m3LpeTtXCsfLRC0XnSh2P4MGIPpd9XXfbPjYr8KJeTCZEF6MSLx08
Km+f5lqC1D+Gzk+NOcj8c44p4oOhNW0dLpfum96nvb0ToDerR3SJDeswSD0xbszMzP9n2FnuVKHe
8sQKOTWy4Mvgmc23LuvjF75U6W6Mfp4/ZUaX9p88WJW7YWhl+n3oyly/57eO6VvuACn6Gf8fZee1
GzeyRdEvIsAcXslO6lYOtuwXwpZtksUci8Wvv4u+L6PWQI0ZwMBANsRU4dQ+Owgtwa9qUb21jy10
6HscxD1SvKqcCPuDm5NiCL+pl/fZjM/UXmlBXURBPls3QW2o7JeF5cqe8yxpJjlNmMDeOvisY8U2
knKQRiji3D50DdF1apNnXWm+tkPSzs1BZmnaHGhZLjCKhEgMEoCSwBvCjO6mczQ5m2qbqQva5N7C
b21+cq3F+DVQ1hkYPhpGsseEKcBzH+JjuY2R/SWR3bn+9Pr5xPt/h/n9UPRoQ62wAEoCgP6zoQ/t
VposefUR7rSB5K4Fy/GgH60TPtVqSEqhw7Tvdr5Xus/FHM9/goRl4b6pYrb2vCZ9Luw7E9bWALwz
HmBaZT91v0pvk5qNnDa+jVEQplsNanEmRGKFnamT/D6IWWGpnqVmdccYlyKqoCh2YaMWY+B76XV9
P2mJbB6I7NPKneOXcb3VIcxmUdVWVqdHidT17HrqPCMPB4R8qMv0tCIZrJ5tmd9opciybYVh74T5
4lyn/ldb9fbyzdUW33k1MfX46fep5UWjbYz9lY8nQxKOQrdwIWc9MIvbQMWTD2ciRkOyG91eqFvo
rLVxVGM+bkv09mIXpEXQdbwmy8oij6yp/jutPS9SRRNjapU2wXAUS+pAvEkTR8HzjdsWa9NlqpfQ
SEUS72g65re2WQf9bVZVVfzNdcvJDSubzJmrbPRqtRMJs/smLpKGICUG4xDFmYWmru80erVJ6fTq
QSIXGUNTX1u2TkbyaA6R23zopKwOKkjnPCKfadSvcNjw4xPU/+BBc8rUzxEmz7JnqzQ7nJ7TzhvE
S47s5XXpynhUkUSnndQR6YVptykL6EAb3co0tYmLJnc2Xu07WkRjI63dqDfZ6xBX1rZP1JKlyoUs
kKmZZOhC7tPv9CqNvTcIFdpyEMqqy+2QdqPUQ7ibonigcHG+zG3V588Az8tGw27KPzrCT96g/BqP
zYhM9orXv7oUerN4HZg/yQEqBx9ZoK5otU3sLObe0oXwYLXVFvHtc2K9xr2VOWEaj9mGrROf6Kyv
FvWjyqbAuEMk6KkfTYDVVBka5lzcznlaZFBt4/kZZQWccVMf5IaIOvqyw1RUh6Q2a8QIskkYx3GW
QsfX/ViYYSGdqnipNBV/t7VmsO6ywVj44ELq6Q5mU3lwpKbMZ29BBXHdSz8AN2qmOnvGj6gU5l4W
JDdfwU5M5Aj1d7C6dgP+k5fbxZaVel6M2flt85eEjtgLKWqhlRnM+jAQ+dDvq4Rt7pC0Rhq7W4US
yo6EaBbxw0MmYX+VcWxrFOdu2c+n1NeEfYTJ43u7ysita0TxvTyoBtbZTRq0nnVaYq00NsUAA4eu
dJonxKv6c7CF8mMWv+ifTcGJ3+VQrOLj0mx1r/X2o6uSotkkWTpbBHFpGRRg5EwB1Ou+b75PRmsV
2753zTc9phHwNuEK12+gpA7JgzZa3RfbQJoTVu5sqb1C3oBPHiz00zjOubrpSOCdAaDYXbYFjutX
YBoaxd80UUOHEF6DUYRKr8advkZjzgDwZfqqM6PrGyHL8aWtAlP7Qw1mIZAgwbo5WlomjXAWuvEr
0VNxyb/ovMRAKbL2+2l/Ex8DXHl2khA2LA6cvXR8/6ED7o0lVkuYI3EfcaZCjGsgbYIw9XRpfT+r
rNbLgo1Q0ljgB3CM3lc2CVIZI50b55hTLlYPfrd0AdIZJbs3y0xT99bppiUO8wzOwVYbu3LeN2nJ
agYx31nug3lgyvh4dv1xlFqcqK+raRjDGLelfr9ocf9Tyn7KZThIqXthhvHttR14rbkpp3Gc8gvg
8t9u+rvtiobK2gEH01pPzucJezYnshyXoOXoG31CCrhVj8WVORpBt6m6PqdsrvvsR1HV/otdYeSz
bUuv8e59W1mcBGa6H9dalWT6erQx7DasaUDHjxyyBJrSJDGtkMq9tLYascPG1x5R0tGucQJ4QiBp
f/WdwRhCI8Mj/8ptxvJSlNJfHsT7x1szdsHp0X9hWHgeq4qtrGvEiTUdJZzAZlcg5bgZXU7SzdBV
d0LpebAd7FFkYZDMcbrR9P5bh6TdQhOVDkfNV99seju/iVkqiCor1fRij9MvP5bmpbDyFTc4v1UM
HE24M+zaAJvvR5ZNw7XzeiWPiDpVgxARrWMdJpiCmSaOEJnoUZQL/dbT5Vzv1oyVS16WH6cUbGoK
RsrSv4jA+vf/aCzZY0obNHb14wDm+UITa9i2SH8sdnC2nDkpqV0/n05/3SnfP7ROmuSaj7D2mz9g
Dzzq0Pha5R7heQgd9sXKuPUnDhcnr7GEf0vaX6lHU5L5R80EClFhp0xviYzRy2MzxC4x8B7yqV8g
4aIZmJ6FcH1BCJpT4S0ux8yMqGCLW1R4ZnPbFfSoLjzDOQy95mWs5/7/Q96gAO/f2lgkXg7B1D8m
vS+vGgqiO3D44LprZ+/32Ekt4h/AFv38zX28KiDsqs3FU4wRcz5vA0Q0cD+BfxvUV86+E10gD7VE
23CfFKpIn/PAGoi4wWvxUp/570h899HoesEkhslCmYt47mycVLmlgQ015Ql9W0CKjt/Xu4HA2+Qh
oy16j9UrhguitWw0kH3jmHdp3vbOzk5UXIV5F+vTgY+X3Sohpq4KVds5xX4uTfy7EnxLN5ZoMNnj
fFP96XlGa9fkcRNckImv+8P7h1hT8uhbEiADXe6cQZX0fTqaeqUdPXfcqSBLfkhnUL/ZS5x79sJk
q4x0vKt7x/mtnCW+AO/9NeI4uzzUEfjKHo1zkjzO2j/mhN//Mi/5aVqs1tikQSKvi6F1QWsoPcoN
2SA5eaVWardPHnBpy87v9PfmRBgaop689L5ZiVMnW9OjwI0jEgXi8qdfjtmN8mK/3uULR05SlWqv
n0O8UqW2LVijOxXao28O95IsxGtlZvYczrYda9tJb0jPCLGrs3/ZjobEFVoZyolkMNxhm7VWmpzo
WAXmaVSm9EPV5432rRk4Kosr25KuHwFZYYAUOsZArryexr2+/3zUf+ABABsSZoDPBwUXvY7zRbKS
SwAwpouTdJN5CS2kRkejX+QtCHq9BwcQp4DeeKgbya9m9o0jQbXDj89v4nzksEniSwHvASgTktM5
XB/UDX4C7jidqo5O0FWB7m8MmeOGONLTA9u0LOHqG9vopLXTnFrPTnZW65dc1f/lNuiIrwxTFoLV
C+T9ujMvizT8Ih1Ouac6aytdb47GRjdm7CPS0ghTH99qJ8m1m2kui1BNxSUb+b+wyj8HMW8CnzR8
OVfWL5zHs6WvC1IguSxtTzJeEn+fDsGwhHA+O/9qGUYjCzPsM9prjljdT7sdfHOLBK++zYd57JZQ
m1qP3JkkkVEzDVq/G7ts6jad0WJjEw66qYaDv4rndoJAvut6QfL3Ax1WHBwnWfu4lsUo0TSvaI49
VmaSw1HXNu7OGRdtH2tYh28///DnPQYely78+qCr8xXP/P6NS4QyS6J59Unz3Te8jbRpg2/T17Qd
Gjv6/FIfeuLrtcAPIBjwfen7nV1LiMEvMs53p0lqbzNhxnYYF2XmbKdWZXssXqlhso7Elx15TOWL
jNOU4IBy/AYiN13Bibs4986rAxb6NReFoQ/rhBLlDEtXAJqyU6I7aTBfs2gYpiSsqrwdIt0BwozM
Plsu5av/ZRq8H2F0C3gJFuObxeO83GY5cfW5HcZTtlIHTq6DoeZhqk3kXjIfzCm067acslMP5157
UgRRN3etrUNzVgUxVUsKQPUaAHTcZWmgJdsqKLqToJI1uzA3YdEi8l6KeC8A7odwcRMv21R5Ltxv
E2JltisLLyHnltDUXD4QH8x+y5F2eNXsGiL9ri1Ls46miVUazMaefdS8iA0vjLu/TdCztwDFanVT
oCdEAX02GBoZa3aVTPWJ9t5wq1JnlfervikOBs1JPxzi3Eg2qDfaJazQ4b4trT/7O0MIqSK/Z3we
kRHqmwyuRxY1wk2/FE1Sq8O8GJrYNMq0riYHjfaFIuVcmKAzZnDy4ISBCGTtypnvZ8xQ0fsn7qE7
eR6D966v2dRvshRg2CAVrji1+SptXTon3msmEug7bbLzPhotogV2c5Vn3tf/PK+gswAUw+Ch6QxW
/P6OzE5XpLPYM6um1Zxmd4I9Oc7WvWHUd2Prp/cSVeE95b151TmIKkK9mREOsg3MX5MOuuSFV/Qv
swqLVmQiMElX3t7Zp0UzGks5FtapB0MG6lmwKvVw4dnbLa3+RacDfeGKH/ZQiJYrY5Y2KQsLptFn
E7kep8LAHG04WXJKukg2XjVH1oCmcMPHLJsKjwFp9o+G4B8hXQBh3WjARdBt8sJyLnyRjy+Ax+cm
8GYkd/bD3UjPjhO9cbuT03tudlUs9L82emJP7k8vkVmz6evS1q4+HwbrW/3HhKJCgGsEX3idUZiV
nAf6Yq8+s1i6dAdcVU+RocblWVPt4FBRZF174Y3/y9Xownh0zzliU7Ostfw/zlVEbVcsDd4qCTCW
arsUi75EuAOMRwtDhD+fP9pZy5NHM5BCYJ9DO5dJ93dj+cfFcuVOTpMv9nYZFqR2FW0ROpKadQHo
/vhMDB34L5xB8COCUv3+mZrAmVFDA+BnZb3Im8no3fSrHOlnH5Ttx/EF3OX8IL+2dzh0YEW0nuKx
P1pPz/94LKVP6Rg7wn2omEeGiOol6HNOh2Psc85j5ZN7qRH3dFUa1GBdVJlqnDbBGBc/tZXtsqXJ
k+ZhLBlZhK/ZS79gxVyRsR5NdkPisCtE24gQM7DaNPaff5PzdZC7p5ePPoeeGF7/dL7P7n4Cvvbs
xX3oMTG6pyMVCHBEOyhDcJKbpXbL79q4JKiohe8emqouHsumka+NjS/ZhaPH+mX+MfbXe+EWKOVX
5zra4md146h0p6orO32sEq8nIspO3CjFQ+S77FLvKZ1nD8AxKC4QQc6mOVdd1Rz8x4yjMXLeFqnE
QI0gp4k0pSr+FY9p+Rxr/rL81Kq2rzfFZEt1weLlX9461ySNFJIyEwGuxvu3XpUQa0Dn9QfFtwmu
mhkW9qmx68ovwyouTB/gv8zdfdwnZd1vg9ktmm8aO/2yUYFMui3AvD5dCvs9q9vXNwF1DPOeAKoP
xISzorlZ7Bgjon5+0PNlO3gE6kQMjitpCtuJ5sZeUy1sViIA8Mo6pHCgLiXTnrNqWf2QqbMvI+iG
gsEx6v2LyT3MaHMVGw8VannUv9h6uPuuwZ7hFXWpfr8MlawwlJ66KepT1acvOBnI8lghRtDzo5Xm
tRFCK3eQgPssR5fa13/70/8Yo9wgCwXILs1jjujc6Psb7GrcRnJ9cGEctMYijugtAhKzyzZtCG1M
9VK7tjs1zVfA7EFahca4eEYkOrCaB92XwbTr4AHQc4JHZbPFVVZRPZmVlfSnWM7V1VKz6/7pIITY
2Rp0yREE5K3sdyWGhnGIIYswgPuq2IzniIiz4amcy5QgTqmazEfH1mj+sCFVzzgYpXIkrg4qKO/i
oGrynRYkIsfu1J/UAxYELmCINqTDtpuohbZiDRY71nHmYN89LvLZmYbM2hbTEI9mlJZKDLc06E37
ocEZnv5zgX+xe1/1s0K2rFqwLzeNm/Fgzpm+15Zc1x65K6x/V/4wHilJVkROITMqZD1X5XFs51t4
+nZ5H9eV21+Cv85n2fqtDNQ+JAlAU0SEfVbBNFoNL84ejAfZyum6CuISvEGpKqpEY5RRZWMSsckL
DIp3CWv4xpwlNiJJunbUiEB//nypPUNRuRtUcTRdqOywfDbOJV1DLe1krO32cVjiO9nP6SEAeY5k
0QN0VHH+x7er+GBMcX1htfnXC4NLro6gzHD3rLDUpN2YedV0j3NgpwdaZWXoVZDq+HF5L3ylvfac
GPBvcvPy8Pkzn1d060OzuHJIgpDm+TSf30+XtCkYC7NKHxuJ5nTTtxOuQHMDQzZCW5NH7hAX1nM2
YVa06E32KHGH+1oE4pIhx8d3ALmQmzEhMwKunbP1NRqlHSG34+PoMdLt2DBDoyjVdTmpbq/bbfZD
rFaXxeBqXz5/BWebGm8AFOQvfw3sHH7z2YpWNCaN1bLWHnwjnsWucKZUXWeiE/YG2qBCBjpMRojZ
eXBxMf37VO8XK54VfTs6TAvu83n6gJ7ByeuCvniUa6MGsNpqi/X0onSjAJZZGY+1X7DXL8GsN0QQ
2NXyNM8Ox61BBVh6bDJtFvJaahNNBQ5DMn4wWe7mPzM0JiV+K2SK8kZBTaGTKUqZ7geiKupoDmRc
XM/NiGOgn+amCt1mnkntWDqDJnVedadaJrjvFD2zcDtMtGlKX5gqKnV9RutIgx82WmYkzcb04qm7
iZfUznegtfW0A1LRhAjjNh/7Zwqz+t611PI9ZgWMH5y6bd39DNmj2sK2XgLEELro972X2W20DO6Q
4xo06t7bMiBgiBL4SPERwXzB4jDglLcH2hTufewn5XUlaLzuVRk4fVSbGlGs4cILG47d0PbepgEs
HTfehKFhVPamCzOAtlX7BIld9PdV7A/lCbWxsDDYMvBPDes11rmK0qrM6AbP5ZzvvG72H9GHeHXo
pXH3NYfUwCG0F8v8zXFL5/t6nvehnI39PZSbyt2PZDgI2pwE+kWpnGQHhVWXB59YSvlFYkxyyLNZ
rFnNVqddS0mJF/oN6TFbF89r+hSymqBxRIHR2+JXJ+mqbqa8NiHAJKq12+++TDz3fpUrLfeQnTXj
CkKg06eRCjz8zqiIrIgqzlraQysr/UawAot2R0RCh5sI8Z4+ltWKKU3SoTV861yD7GwEoMXJqCEC
/kZt5t9XspRfSDqe/dCEwFBtkqpugg2+HNCZp8IsNkuRBAf4SBySIr2kCxkFaQpnAcGYf0wxdlZ7
R/r19zqo6QdLfxFfOVYWwUZpK43HLayqjcwlgeiwh7Gn4wtv9SLYN0tDFjotWjh1Xe33AaIVJ42j
Tkkpxq1jd0Fxpay50K98o5p+tkWZ5Bs8nutGsWhO/kvPwdO6HpNy9BCWpVhH1ekweeWB8G5TRCwI
08nwSs9+GtTqUabj2WFkmzXxWN0xEIryR29S5txi9F3LKw1TNCd0NE00ew+HxhLKoczLEyjD4Dwj
QEmm66XVnT6c5tR8WxaVM7lkE+gnaZa+k9OrzVocgVPc8LZzbTf70pO28YwZkrbgUZil/RWEp2ow
d2tRQ0VVevrLrDU+fUXDbWI0NLhe7YQPo6O8LbG+bbQtuXSdFS0i7x+wk8NY2VxG5YRjXmr/0ZiA
RRJhCz1zinDwuw92tXB8YYG42fAI6cXcQIDztwJnhmul1+lLPY75saFn8V83ZCbdeq5HvLqip+fG
OoDTsDfQbj3mBY0WzFeyZ1/49Vvg9YDUNfPZOIFkx3fVEHSXeIgfNyTHQcXKiYP+ImjPWa1d+npv
LanlPDCYF8MIR38erTJ0maBoPjPX3qexWl06S44F6abP8iz975szBkb42EIL40X45y1oty8X4c5Z
9ljNOqVRVyT5XU9f6sou2/jJmnT74FgqO7jD4j3MAcoVbci0CyfQs+PX+ulXixCOHEBxAKpnRdos
urkIjLp8LJzSILUlHzKV7Jlfs79NoLHqV47Rud4FFPvfruoi3/NXkIC28lldUpRgt3axNI+erqcP
eCWmv4e4WjArd4s7vafPcgFp+Zdi1AXZgeiNCpbD7Xmq/NQgGWutqn7ERa6qDlo15/MWupcddm1d
extjTH3/VrXyS5VoYk9fuYcUSzV306Hjuf+8KPk4+vAOchF5QT03AWXWouUfmEWTQnfEarV5lF1d
fO8Hgq5LFTuRpJ1+ymngzFGZsCrIWRsvzLqP9RAFCapcB1gBxdeHeshjly7mtn60xl7cTqOlb2bp
jD9mwOVQFaQPlGIQj58/78fP7VAA8epBuQxiAc7O24XRagSsNOJxGuFhNplgF9RkXeZryPeOVhEM
w8+v+Pc5zmovC38porXwiof6ezbBpdtRLfS1/ZBnC/TWSqst0AzXT6dDws5qIH52ih0RnLTihtau
NNbvOA2Gr6wGWnPd+OR1Ez+Y1O1xtLEFugWjYFOOY3N54s4hz7O4YCsVEtNhBb+UV45QdHM1Z3Vk
xKWyyLXIOmq5zecP9mHoYC4AMYJFmng2vKzs90MHiUkNj2EST6UnimUT9E570KA87g0y6Q8eDitY
FQMRQRusvEvZl2cIBYN1xfRYtago6O9Z63f+x7jNxSCtcm6KJ9tJ5a7XdIYMlRL62qKNqm7KD5WW
W3cWjMSjlgnjEta3FuvvPioElNU3BhUmXR0Av/fX9xCDw1bGdJPZIq2ItIGgpoSenN9zMGUP4FZ2
2C661+9F61bPY5MWRYgDlfcCwaCkc1g6Xz7/HB+mE2vXGgIKGrEKqOzzkU27vdUKlMQiz4pHC9nC
gRywJYbWbTsHkU/x9bR0lzwYPsynNduZ1xDQ2oIhc36sWyCSxyDh9mMba7F/UpNVXsdtCZm8boP8
ICGqvn3+nGeoLl+e7MP19dJ6RBJ03uFMNWqCcU7U4zhr5XPfavWjlxlinxZU159f6uMrBeuHeo+9
BRsz/ZP3HzlJUkjEMkiwwm26r7U0v8nMd08Vx/syHOMx32LaLf7rIZ0qFoEqh9Q1zgLg4v1FO5p8
sNza+JFIlOTEmc2PdKOtKfNi59ZtPe/UVpR9ITN7ugCAfny1XBmxPo1dADFG9/tLL8RYzHkxpk81
2MwBqRVcWIPs6bu4Q6N2YR+kocOvez+HaCghvyCliVnE2H1/uZrBzBkq8x4pP9ruAeKEbKm2lryU
qCxLu/+tewj2SSf29RTlgVECO1KCC2LAxhmm87rJYgE6DAa6DbPRfvltm2e7PsvKe+kHZbyz4IFg
Iq8JrJMNUKb0SAxVbxUhrtsDvtDjkPZ06tO43QyeM2U4MiHLuJLSqMd7qnFjfDMyPyhuc8dvdU5Z
uW3Md8Pa+Q4HDZHrYZR9ldGS8dovTZmVL60o0gIWXOauUPmULNtk1Ns3gwUh39SuwNBXid6aQpdV
+rbvRoQtFNY6ZKK06n77va3KUI19M9yQb6Z9E3Ccx1sIkP2XtKu1V78a+7diMSyxRXm13LtOGdtR
MqXOcK1bo/NoE3f8BmGYw2fZVUaYT0DLESIfMiwzk8yoEJ/A9EZaZoYfgk6U3XEoRf04xsY4XFUE
bjubms5E1AQZjLaE5lMVjkO56KS4+LLc6u68JAdPKT3SfFSpX9rZ0IL9mPTNHymwktuSr9j1+8LX
ZfpUcXLXfnfm1Nb3ELjFhrKynndOIGr9FAOzXCfCKrQQYHf4wx+o6xSZ8i1wJ2lt7WHMqhDQZnrR
pGrNr3j1V8euZ184ItKy/G0m41FsVGqM3yz29HqLggs/AAC8foLuDLc7xFUyo3Dm5+7GHDsHmrCZ
17V7S9YtNsO6Tp/r3ue0NO98vVbdtQ12kb04vSjbTcxpb456I7GKwzxTq4UYmE1e5Ni1cyDOsDTg
1yNbCMd6FPbeycpyvGkV2EnkLoMxffGcNo+PmEVhxrtdCLtc8ojzVtB8L024OKHTJsSpI2DLNyqZ
xv2k/NR6muuVTkGmRAe1hFI0DalPlRWmZsABFWetZd5kde2/At4H7lvbwZDdYC4yvLQJ/s/RYApP
nAjIreqNGgxlX5c++r8rePjZjzGx8DKuk0zjKD9Z41RvpkaKt4Rt6msCbe97WVRlF2qEke8gYQXO
rcgS/2boEHpscYKOvVfg77rZAN0pjHXNBoWax/hPwwxRVYZ6bHR+sfgP/cOIzdrtqEEO3cAypmkw
sriNIWkKdMUyrLtfC2Rv+n0+LG6sQi9z3Uc/BvSHa1aCOHVToB84DLKKgAnksh1DMaSt2vZ51mZ3
dmfN8y4Y0sR7qafZJlbd9OxUhtyq0sXGLWkhRU6qVRZO3rKow7iHGHVoMgYb8ybHANDzeu4Ibojl
3Ii0G167So5vK+ntV2EwuCPJp52v+ynov1dYYGXXVTyJ+mpWVYPvg3Ld0M7E7F3lfemUV/ocaxPV
WJW9OmPVl7/izh9sIIHRdCNzFOZbi5o1PuTNGFRhUVJ5b2SjoHUYKX3BK1jYhQO4IUv7ATZ+40a5
1cnhLe7VlB+nAXPsJzE6hXGoWoVnFf0sLd+3+YwDvzk0KCkYj+gffHaLA/ZWM+3FuiPerMQpFwej
LGsiHYb8tIE6Zc2sDV6SbvTJj+0rnMlFcvS8uMIo3jOFCn1RmjEIXpEZWEx3NraYs6fERtROlu0o
V12AQrtoXlEKZzIcnRhNaYgewFqw1LIttdWEme4qCgjnZbDicbyZYuC0qDT8qoNT6Y51iCek+0XG
LSKw2O66m5G3OjqbVsH8P1lNaiw7cwKkCG3NEOVudpxmi5kkbYTcRoMcwXEX7mPgQo/ASZwEUjea
WzK1NkadEzddIfXb8gvMdu+igf2dq0z+XkRTvViG0Y+HKeAD3ZIP5s1IKPSlxyynJlqg8pz+RzNB
cL1F+uJN1FJdYUYK0/T0qAadQFegwmL2NgjAanOvISDzsZKcuz+1DIQWekWt/dYQ6k+IGAIHR14r
9i5535wzlCmJfM9bLS3pqFv0nq33G6nXNAOEmal98pM0na96WflXaYu9wCbHlGQosHDt3T9JHmT4
m7eahgSR2WhUekf7aYT+t0XUnztRkTGStk5rl78Nr+vAgWXcDJETDDC1RNbJa09l5aW8l49VFsKN
tXyk2IHqcM7QS1wPlpCRdk8lFmMN+9UYbOfCIGbZ1Sdta7sp+bhF0l3KDvp4hKBgXb251wCmj02h
oNM1XtzQPFmoCtnag64u98PoQ6Jf5iFlxR0GiVXppOSrzMdWYlGeJ/OFMuhjAU3pbK4cOjR+dAjO
vl0LEFvI2qifFvQgP1uuC/splcjT0lqLkFXpV/+1qEVQzWkf5IJ+NzX0+8FiW9LmbSrrETZAct2n
jmg2uu1X97Oj+scJUiLi5nqU//k5uSz0GReoDdmvfnZgWrq+NPtEWo8yDSjdljTdsaX4t3mxlLeu
Wz/996fkLAQkjAfVx0M39FZVWWZvPcKD7L/PSuB+LNaUCchDKhqdqj+0rV78VzSFHj5Zw+QX0bHB
5OrsqI8Nf2GIKS2enJHjSJgELaYhdTndoc8dEM+rRgsHumvoBnv/klvPx/EMiw3mGBwtoIYP9JOs
xELZKSf/cZQNKipYrFC0zSDDjtlJ+82Y29mhXwAXowYl0ldJfMUlbOtfbgEWJI4QHApXN41zCI9u
wjyNefU0zLkWkmuLw6I0KgJlkjZoaJGTyZzo0nutAi2YMBBwpgtuCh+nE0shbT18DnQfucbZ6AbJ
1ae89fonjjnWnqaiHDBqMuyjnYjqsTe76uXzgfbhgsHKOcVGPCB/DFjp7JO3ei806NzmE4bF2U0r
USjKzHaOdHbaI+qQ6QLq8rGRCnAIH8IB1PmLlp8Bll6Nqyv6y/jJqUlfoYPkYuldBRBHSKHWkhpH
5cx9kYvvPdvuCNXdtGR9p0EovGScck4AprLkVnhuFhHmNRKF90uJ56BzbMUUP9nVKHHHsatb328b
3Agw86atWmU70yDYHbvp+FthxkWUGZ31PVWj8dj4C3YSn3+Lf7khBwh3JZbxLeg2n50olUUbyGd9
ezZwSLjWaYV8GwvsBqPMQSuFR1afbVqYTMBj5qKOSWJwIMkDZoNjNvrPYWou2ZR9mBHYIjmrNe3f
bwXg+f4V5XEQtJ2RFnRg9G4Oe0/zfwx9Ib/b6eJcs1i8Kqe3Dsj19as8q53mwis5H574EEKYpfW+
NlbQz519ooC8AIdYku5Ba7MmPSJp6Yp7r6n8/oDOC8tarApRBH7+Hc53dC7KrECyh/SRvsq5PW6V
VFkpCt+/zzHY+DUMnJr3PT8196bOHrB157Ibd5Ys2+7Csn+OSbL+YWsFZwxOLwj9+QKkjx2UNQ0g
HxpL8DMeSvemqRfD3gqTgPQt4YTatwKLBzvq3V6lV58/9wdofyVqwm3AEIf/Wckd7782jL2uQ2Gd
PNRVO/+YTQ0pbrWUTWT1Rf4NFdawD+xEewhqbG5nfD5emnEiIZoC/BJ29WGd4F5Wy0s8NuFNr1D3
+3vR2tju4ToUDwahK8fVLG/LKUocYkylTpaRdG44BkESY0fSl/vYX/IvU7fE1uHCO1mv80+Uh8sD
0gZr9Dev5QMxXGSGNUrA4gc16dVVp1R5a3ezxzkQitJbh5fdD8+e+yer8rXfAJQJemPnwiL9cVi4
4FowiVkzAefO+WxBjspfFJPzME60OCO3GkWNLsLWXzp9sNUmtceKkFpkSi7pYd5obj9/CR8nBJsh
4k5sFJADQOp9/y1GjE3F3OrzA/Yb5cP/KDuv3riNLgz/IgLs5ZbcJmkteSXL7YawnYR92Ifl138P
9d1kuYKIBIFzEcCzJGfOnPKWTBuLw+z0XqCHojzmxqDc8Yq28urlsr1+8SAokaUEp2ZBgVv350PF
MmRVRP2l7ebe8+1QeJU/5JZyR2cnPX78hDdxhmV4tyQ/KvomiKpcP2ECaqCpC027uGreRz6CEvQq
ijb8JxnV8BDhuxp8vOA6sC7PZQLpADFmMH7QVwui298OKdTciznP3mmUs/hkxxirPgK7kHfs4+wr
k2xrTw/X4YTNeexufNT3HpmoTqIDWh2yzeqAmeWklY1aq5cZ2avwQM9LTo9Rj+B5KBJNu8sZ4eUb
0nA3G5mnBsDP20O/Q6fkW71m8CU49k3qxcIjDmWWbm5PtFZ6M1Bd6RhnukjFdzqCYRGYZRj/9Z/f
+XKXENJptpBYr57Y7mrOjGiMC3da2fnQ7Zpv1SLkm3WIDJ24vbCfielSQRlATx+S20aAvdnSeJEu
gzsUODnFYK2vH59hQ6VOiq5fZuY/3c5MKsW8yzRU2xr8QZKNLfZWCl2dIHrWmkrg0nnshU53vVwb
C6SnIGheRIrq366uJXbauw4D5jNQhK489m2G2kcR4l0AG9IGllla2aj8BkxiGHSspTROvQBnFiVe
giytJ/Pc8KUZA14KarNqi4cOP8XKQSUUJzBmZdihYUxAlVQ5vetXehvvYXSjZuPPNojWPKBUBY0r
25iWeFJVEu0NXESs3WgtSX/nmd1TIse02xgN3OBxOW9M2ygaiSXM+taCkq1MupJpkn3Jp5GWkywv
KQJUJrwedLlwlCGdj5PceeiTqty3YzcczcoWv3o3nr4jHiOPYEfVrR91c7fAk1mQG8tuNBZVs+sP
FJu6tGJUay6aoNl9TJSo8c4wpopew6ZaKEdeeEWXEeUJb191eqEcI6JY8pxqldhSe7gJ8vwYVPDA
A1MQeLjLXv8YsG9xg1XbfNF1Eefoo8ThLpnGSQaOVuGvsXTH0iw0NgqC95aF6bx4A5DzuOucA5KU
g95LqV0chFasOyx4bLDqZUzXuq7xhTu3wKIObd11G4Oqdw4j9xlRYLnRqDiX//+vEezYwOEE16de
AKNl/9iNO+/iRtEl4CFPrTeecs3jXCor0IssSH1LZr++zegbCW+epXoJ4Yz8iMAI9UFPXSZo9OXx
DqTAnD4A3x92cV85+r6OBgYWmkibOw2M8dltnEl+Rh/H/i71zND9WpnxhBujRt01dpdO+6FiGvHS
A9COA9RpEmeHllF9SmAzS7/MKuHtzCHJIY80csG+a1OX+Ch1esUW/WkNGQCmzJYGnrqoo4HCX1sG
YPYX1YNRdQ9iQI7yUxS2dMZnmSKwDzEjCT9XmUlbk/k4tk1hPtt/KhhawxkN4PjRwz8w+avL9Pqr
4LdlvtfL+NBbKYai6ujlyhHKERjrEiD38ICDtvyZ6k2a75NJUQ7hlBliox5Y58Vvz0MCiPccUQRW
12qrZGlezjpwdJiiedZ+6bxae0pzu2ZOw4wJo6MwnZN72sjyqRFtLy4Gnbfe12hAx19hkIsNfskq
eeDOJkeHhvQGiWXWupypf21dUnAvrpl1njPecpPBAZ6zOVAzrTV2tsMkUPU5VuVXPbHFsBvwh0X/
S5kLY+M6v5Ep4Ie8VWWQP6haiB7XP6S1Gm8eLTs9p6E51n0gyqEdvpcWGMyAKVOGcOHkNAwPkpYZ
tS9aaTu7WWjdGbNGTKIHt+ksLCfpn4YaN0pJ+uXjxKo1WlAaher+bSbRiD4XGJ6zUzUT9mFWVIrA
DsE7b6QHq0iEPbHuwtgB3k3BwcW5eqsxknNDF4X6meZW335TSy25Yyo7aDua01XaBzAjQuswN3A3
Xj/OTN6ElP91Vb+tvfjaAGLj5PADrl+kKrFrYzJqPiBEZ44A+4GThgiDJRDhETEshuJLWjlxzG9B
IAwOHZbAMgnycGja1q8zvRsDVUtDlF87O/oOwRv+aisj1zrg+JtymVtd9lD0KhhdHdU+cKggxFW6
W3mhPIAYq3/obl8+g9lEKiErvK45K2GiLvMmfSpC32wypnpJV7R+3I94BWqeMJ660UUAOu/TKTqj
QNTcuzHCb3tEIaMuMCSQUYZT7MLvRdtP4lDk7vgJgUuqhi6TdXSINK0aXyF5JF87CaJ21yHe90dx
QJ6cy9aMIZy0pfvHTQr0S4qikX8VIdMLn5ynpdQBY18cy8Uo+Gg7SvWQlxa6nV2hU69n8KZPKKrB
jHBCXJxRU0tl4p4r+vXQmFt6y5goW5P3QNNJqY9D7Wh3WeWVCQ9oymm/8YX5gNcfmHYXtypTpDcR
oFVpXQy0PfV+js8I31TDjpFIfzJVBj1HtMTnU5eN2rePV7w9nGDTWJA28sLCvNnPTEAd7tw0Ptdl
YvZ/eXLQf6K97spj7ulRhc/QrHFV1KHQHZ9muhMgoISWI3zc1GIAaQt0wWL0hfHKpUiL7rMs0abj
HJXWuDNTPD+R5fKSr5NSDcmjFbmlc+oBFRkb0W6dxy6HA9i/id4mFyL57CpNKtTJQg5Yic96U3Xp
3dClotLQn0DY2vcwXbyLdcyw7z0cFj0Q4mkZ69QPVjq6dyKMVemTAXT6vnS7Mm0RmNTVb1ZSe0+Y
+cUIfpuY10f+oIMafUSEevpSV8jN7BvPzA+eQYS/R9I1e8kw7xVHjosKi92ymznbjW02TotZMHqN
gYZTIMSA1szfLlfH7ejSeSlysx9/11UNxduAfEG7ljqCcRNh8zpU9No41VHneQ8OwPO/K9exAJkm
yN5pZvhZVfhSvmRIQoMGp7KtT2HcbGOsON4YMAxg+CqrxT1nimaUmd2HgSKNS7hLBxgF+AMv3oZl
Gr1STuUOamSe9ot2kZW8tkgI2L8td8B7O0GBSQa2omu/kH7pusYXmjM9GcD0pXavpdmUvtIGBKri
524u+zGIrUr5ygGd0WmywiJ6DOtYTXaIULrtsJvhex1gQ2Te10iLvSc3nI2WHU2Aa2gYoG1EPueV
jwjOltmpHZv696iNQCc2Kq23d359upfBEEcNrh9TjPVrma2Uk1ip1sPYV0WJvgGqiN6jZtX9HjgL
FscGVT0266nIjrGlFN9NhTjJ3Ni16rlCego4/991E9vJPX73WNyKTqHV5zU1hICUBpg4OEgm6Dut
og2TBkWTqv3z2Lh1p+xLZp9kHwL+GTS9IueixXbOrI/g/6MCE77Rs39aBUX9i1aPbvnJzZKo3Tlt
2vIFLXdCqHNME/OuwXK+fmHQKYzPGaLP8txBuAXiEY9zFQxaMmGWDgqDQqCo8CvWe3cWx0ao4fCC
YCav1XSkc2kKdCMePSdLnwXISaAJoz01FSoJVR1+w008jbis6C5Me2QczfS7HRoIXbScHOUVBCnt
vU6MKYLOGJufQhNkDlJh3oRioVCq5p8kyVxEDSvKpa8fH623inj9HR2GE9B2cY24cXlMctVCOKXX
HvJqmanaWeP+IlWN8j9zq4v8j+ammDZ3WjjjPGpOyX6KF4qrdDgAu97R4qjxm3Bq9U8k2Zn21Lyh
stOmM14jdPgXFboCxbyfZWJJ5yWKM65ZSx1qgxt9juX3qs2d+E8dy2YvYCmF3t6rW9MLvC7l5nej
eXzxaFMl8CSAEVQxaedGofJOdOE3YSxog6h3kTC4ji5wiNzcLbzpwQYP2UIn8vrPhmIa/SfOnK4+
mI2ESODJPmk/pZ06J8PGD7jNwgwHHiXDdJpB1g2DgsHPyLhbag+9TbP9U9ap0afG7DskBPJQpZ2Q
Fshioac8N4ePv/6SxV9/fJIv+BOkgYxAwbZfP3qcl7Tk+zI9I1U5ZJD7FXEZ9RzHOtWqnI1Iumbb
E8ZpbiNYAJnNZL+tW2GdpTZGB7X+QYsK2VAGuZERncI8QwOZ+C3K732NEUIwGEOV4W1rKhaBUFG0
Q6F2uov7ej+1w0M9pePRxeDL9NU5SuVFVCLX79iuQ5Ej8Cu6aOM13X4gdsUiMc9AHIOHtUyAqmVu
GidSeYAR6WpH1AxVeJgzRlDPJQwHLgNLftV64uXGwu98H7gtvCqk+/hzTTxgQlSOSpcmZzdO+xFY
JX2DV7WP0OcGNzRacmscfHsWmMAjRkQGBeOSsH69IUAY9XWcJum5S73SPJCuDeZOkj6Hn8mk3eTJ
VUOtAsDZxr97HITay8cbcjlrqw3JeJJeJbZcy2RolfdQXTkpugveQ92L9H4Ml4KfsKpeeoYnn/Q8
nOVGbvHWhrheEseKRUUBOSTO9tqogBlxXhVq5FDpag7iUtjPyws0vaZ9UNSyqb/nUZe0QTY2IFJj
ZOmA1wgrdj9r0VT8sCMtCpGqlohqv8BIRd1VV6fC3hqUvpPaWgiogxdieI1CxrqTqyqDU3l2E51r
LyRv9CdFZvMfOXT9ozKhguI3RQIHJltG91keV08uipCLBHMXak+xqDoRHeARKd3Z7qAI+LZexMqj
J3IbuMEEle6kjIb1Wwk1pUl2Pd9AHCKnkNFGZ+H2LFkmqCA4CMzckFFYhRzR19XcMts+l6Om3adR
CkpIqkmsnJI4B0jtKwa34h6mpqi2WOVvKhSrb21xz1HxLlgDWGvX2xuv2sbVlMR5GNJ0/G65QP2E
D9ofxLFTDRHRY+5UF+ufLgztHTxfF/k5FU1mHyGhsA0kGJXpZULUuuH27kXxazZBA76mTFbnr3gp
9IAclcQrf9T1ZJwsO5NRiOhqvJTxXYS01t5zadcE41wIwMWOU7f7dvCU8VxrkED+NLVSJc1TPMRt
2+xjRaYi8qcqK5k1DdIWznk0mP9+kXge3KEUV5mHtkA9zydoL7BpLMNaH1VS8Ytj2lPFQE+0g4gO
98/BUKMxP1RuaxC9Pj62N90Zzs3S51/IDADD1wHSSZ0KaF9Nj8Oe1SHIXB0LjkZXim9RhBBnAEgK
TaiDVgFjuk9KR/xKS81U+ruPf8Y7ewvk0DJCY8jDtGM1bMgQm156AdHZJVoWO8VrqQzceMYZEWzu
cJxb291ljYUE9H9eGAoc+xmYB+CwNVQKlUxKkQjTC7AFfUYKj3VDI+OSn6A0YAqLIj1Ditmqi94U
hVb7meSbiRpRAZ/6NTXeiQuyWBnODwuq23GCJpV2c5jQO839Mnfl3+pYpaEvEY337kPTnT81nRDd
PmwHUwHPbiKoPCSp+5Cmk7uXZHnO0s7TwsPsIcoOr98rkPxW0eX8FmYZQmBtW0ztJxJXzT2FtCGm
h9ibFmvsyZLdr3zCcuBRcdC+ep5rM/slx5puiVIPyMFYIWraw575AvL6u9bMQiF3KFNtSd6+XVLX
b2VR5SWh5Q6Dy6yvtsEyNHAMoXqAqcsUAjRT/GZndJmYnmtEar5yYkkREOXwvlAXlD8QOpfuuIMA
PLdAoxlQiKMQqfIXEFrUaj/eKu/8OsKPQUMT0eeFRrFuIErwBnHowgLO+xmeHoIWQ3xnagk1hjdn
rnOMtLL9NMS9Hb7q1ViQYGMWktQoEkE0/OLB/zV2CFwl5i85VU1i/ufNTN+XVAeaFjwxztF1kOwc
uroj3NWztIb0XnVTqBZNQ28lujM7NsoRj2Y8aU0g1qLZyBFv7/+lnLSB4umL5MUaDTJM3ZxJNOzx
oWjdf/ChAcLpNMkJ0EEPPsmuEnMjxbrtdGO3SSuXBNxdTBPWFBrdSSs9DfXibI1w7B/6PEzskxcO
7rFJxAVWyfxPhnaaj3Dw9MVuBiDN9eCVFxXRwGojgK1xwW+vnB4eSTI8y9vuMmBVt9Lztjuns1Sm
JAABrcodbTZ3RDnGGjXzs4Wu2VOPLq4SoFFv5Zd+riW+OkwZYWT4A+TbGNsGFQDjS10O0rTRPQg7
5bXNFTO8EIWU+K5FLqw6LfrP8ecZUJq9lTLbN1+SIAxWHA3hhR1FBnu9i3IuzcKok/YcCTdLf6aG
EYtngMEuOvPMZu9NgMklcuXES+RUkSmE0JAnw9cmGrJDYitYdnB1aYiNKLTCBSLONH8CYqrzI4Sf
L15A24tnlXEdShT5HP4MM4kNfA2DPt+VVeG+Jg6VjV9rE+GeyWfoHDWRw1xAsKNOzHyHor453Ftl
lsAGjMNxkSpISQ+6XYf5U3EK+7BwUUbQreinjaOS3JlKplp7hrolMjhhTGk76y1ePZYl+uIxsnLD
Y9bsmT/DIdWU+27U7fZZyUd7yctsaA7wgVwArZqenDqrSZh/ZsAz7nr2Ze1rg9l1fqUyed5rM+OU
Oxsx0/AUjxqKgVauk9ahaepgyN4xWPtlZwzc31yGq6jyMW6Hq5DbmQtWrh3cXPlmowuPSEBsNOgk
fxzFbm5alJ6WEo6sGUCFtR7HWC64ErxkorNiC63/HVsSzlsIw/MeuyQFhbSYrGOBYGxFz5sChYUJ
7QwMHNrKBInrbdXFFXMQFxj0NC+Q69JS4lNrD3r9Dz4MSXuf1FrlnBp0uctgIpT8tgZh/5jzOsOm
SR0zb/oRWVRQTAZTpoqEl6QU/V1m42ZwH5katrR+h9T175grZMsGcY125HgDNmak9gZjZ1K4gifo
YzYbhS7Ss6fQ/Dhq6eTsjMmCoWE04ZlJDaLsuAvjjR3mQ34saKDEgZlqhk8vzMEPAx31jebDbfzj
N5G9Qawm4CBotgr3CGGoXZMXxZk93034vZhmCt64bJxzG0E4CvBl4Z7GO8Q4tFHd/BZO6P2AGIYL
p2KUQ//14611GzjI4JYZNRO/RVplVSBEnUMWA2j0TBIxq77HdHHv5Jnm0Gh23DvVJn3+eMU3AupV
wvCmArjIZoOFYmSxupJzMoY860tMBzK3ilEJrvErwvFDzQAD4q8Y0LlMIHCWZt7EMpj6gfewcxFZ
A05RREotP2sQMcQD2XaEIirmAB6CzSb9isF3y2gu4o1zcHMMXKbMDCLhS8LIJO++PgaojTKm6wfr
7IxIu/VZ6by4eTc1vg7R8gXuOqy3AnDxk5CxszECNZe//Op1uYv8wjKgILtCc2T1urA2R70bHvGZ
XeOK7E5pteprZ6olbjqDG2FR0jlGzJxfVJBP9L2VtKkV+uPUYGfjQKuDxkkpCq2RcZvqx/iA/I47
dyo/VfmQNZdF82c6wmjM0dbACUsPGmSRL0MtR/rMaIYbceAqXj9naO1kyfSiqorp/sm0JvvbzESC
y5OeyCzQCmOKA50x+pcEstboT4jLOfvQdOAfYjPUeQ9CHUsday/ZelCIQJwnoHlMvbbSHWFG0XaT
qoroh96XzXlIYyAKfg4w0eiDCKuHy2hokH03duM6thIeCA0aihrOYoPurW5OBn90ZGtV3I+NLC0Q
RR3HQJsd9Qgkun+GqIqtlrX4KlF1PUxWXxyg95UntcKtinjdHSez0e5NLXafUzGguG5jJObjI7dV
f9z8UlPln6X2IFUjl10F4xh56BT6eHMPb946uXme/FXS4z5NMJb2la6WT3n2HzW5iIELdsViqIjU
Kuuv1qRzUA5hqwz3eY1mQTJWMghVXQTw+4eTRk7iJ4YjN7b8EnP+veNdUNGgo2nQ0h3j0lm1paq0
gn3t1v1JmHPxxXLQEfRjZgad36o08jd2wDoCvq1GLMIJnmYw2Pjrw+10noJFudqfKowZaX+JRPV7
NKuq3aSNMRvUQ7XqPyb9y5pLYwRIA7sOv5DrNSNdDnWNa8wJ9L31DVWmZt5VbpSJRxNoGnZXSpN/
KToSrY2F33u1XIdUaYBMFkzY9cJoL3h43Wv9qezaZucMVjkfIHwnrQ+IwtkyuLh5tfRgmaYuDg3L
eHgtAtHYoJAEJe9dYY7xbszsdO8VSCvh/f27qcjyPz7Lbx2Hq43DetAtWBAk1GKGev10feENMEZn
+9Qgm53jt1RPUQ9ueYHbf4ZJZg6B08/2/GQnU3XfZEpln3NMS6rPddFQbtezFv3ELUVPEOdSFHTV
OgO8SAoHUNnpdmr9cLVc/VUT0ca9PiH1tLOHMv0iUlhqey48zzslrtAvSIghdZkJBAPOovHs4eQl
eRG/etOMgNZBdCFc7T0bzgz/JFFhab9ipsEED4S2u3kIarXv8j8N3SfI7nVkQUAuUquOUa0s6eAJ
kYRdYIKr/aOiyho/qKi35QesX5zoW0a129+1ALJ2NV5p0R0WdLIODHOyiOdEWf08kAbvhQtwK2hq
A4ikPjiyrME7GBr1j4hhj4spEgCVHSmbL07qZeXfH3+sd/YGXUGPzpFHeqmuXWQVzaQSQgvgbioj
bf6ix6kGiKxQ/x7GZu4f8ynTNw76zd5nmr2IRtC+IaGx1uL3XiJJ9qw8ucsaLX8EPqo1B4CK6k8l
6ZJy//HjrVMGjFX+P70wUOombVid8KIsO9oHEwAf7DkNWgp0DZHGH3duiKkpOMxqL1qkrXxPKbY4
Le88KPiiRc8T4RFK7FW6YiWDGxYQoDnkYwjwQlfvI60yPrFh5J+PH3OdnPCYCzHTBXNNfoJm5PWJ
yzGVo1Rr7BP3yODXepliRYKjWbrx7d5ZxwXSzMQOICcA29UjaV6LtHOZuKcItQTzm1TlYN0Xjan2
WxHy5pZFygSpDTh6mBUQSlYRMkl0jC2w6zmBHw+fGMEOz2rkIqNRiGrGtDZnZOYNMt8Yxaz2yxt8
k61JIwiRY+r41bIaFXvfyNG4VKkX7fMMR0/bqDEwbQyjOsGaz4VPNeP8o4jYPH38EdcZ+dviNEQX
3Ci0JIxYr7+iiRRg1rahftE8xLQggntZWAetO8vmbkL71XhpZTocR6cysN5SLPHJg5SbYy5sqQ9R
PLvTPrK6waKFjnXip7SVw1OWCVffffxDVzHj7Xd6TI+oRUEF0rK6/p1ahIkPZu/apZkc9asuwjQN
snbsA4J1LnaN2yQvH694+1lobjMBWi7pRaRqtSJdOBXAQ6NfsCibo6deTO1rrCv5tBsdqXXwxVTt
B/LBcXRnOK359ePVl/vqX/cZzwtTlLEgfy799XWzbOqkUTEJ0C/9on7ejpr1xwktGSgCwTkFC88d
dFXv0ObM6lvFnjf2xe3rpp1La5k6elGwerPM/hcKlKc0wYvPxiWqsKGRZYUlplXorx5CwFpQuWY3
b0TNVeR6e2D+QLeI4h3pm9VGRBOy9zCbNy8h9jxjkDmmfFXKlNaDmdT654/f7uqk/38xhq+QrnjJ
1HXXuwnrPlVvK2FduokO8ePodMo/yEOgbmwb6vgJX7mYHKz77xwNdLFdjX8dGHDu+hl5palSsNcu
TCuy34oCGCKglePcm0hU/sea4e0ZwdAu6kyatyhQXT+jjvrE0IF8uzAxIrtNR0W52DJUnxDVBKEX
w+7alW0/bowdb8l17NmFtb/A/G1S69X1p8eJ3ehlaF6qaPYwSjCBWTd971SBlRjjToii/atFVwbS
uYIb7WxFe/he+o+Pv/D7PwN3rkXxi3iurT6xUqJ9NCqOeZGGoqF9ZmQHG5Vn9MUioTxoXWzf2+lU
/ZnixH0ErBRCNE22CAjrns/yEYBgcDtqHFObifL1R8AbvStrblI+QtvXd9qEwM8R1YwI9E2UoKAp
AWZ9nrPRFvBcMrRZvGGYl4AS5yd4yfW0cdm8c7ARh+O+ZjaMkOiahm82psizJjMvdZEBCGuS+IDo
tr5PHS87d2HVbMTt22ONBBxZEOLlrMok5voFxCkMHlx3w89zDdcAl52i+qbm4NoFPYpmI4bcBk0y
Ec6XifQ8ecn6JvXCLFYqvcou2liJ/qlr0tk4ju0gd4atxJhfuol0diKu6x82vkHfPVUibLVRitzG
FsZCVCMEb/p8WP5cP3FHm1Epram8lH1b/Ob39EE6DEYTZGXhzscwjPSHLMTZ5+MNf/NhidPs9kU6
k5YRrPPrZTUuJRkNqDqAnxjFgYmsD5caXdCuag8VI++Nx7xdD/EIMLMLpBxY67rDWiLiPwENDS9l
NsbhXWf04otZATJDFSlqu31mjvN/m1kBYGdJXujSAyGCrhNrgew/Ukyud2mtrurvSs9KjnXu4BZc
WWIcjupsm9nGa113kt8WXVjT1LLsrBtyTWwzMsnLInrONT3C3Qcbs+Y7gkzu/GVsRzPdNS0p6r1e
e/knGghQiScPm9lFo7sY7+qubuq9HOxY2ThYN3sd6SI8ICiiwMqCMFltMy+erAo+mXcpnK5/zRqM
stB2cpEXoqQ3n2SdUa0y28wvQhaC4ttJNihm7+wAKOwAtlQIxAwnVr9AakVdGtMUPUvst+71KNF/
hCXCmm7XRFmQaXm0NTBd/sarpIhnRj1j0eEFDotq6PUeH0PMAND58C5oqc/KQ2nkxV1euS6necTo
O3PnytzFCcSegDYBY6aPj9hNLDNRCUDRgVoHPhtD2+vlc00CpUdY6zkG65MehszJj22VRfHRYny0
cb5unxXn2+U5F/iOxZz9ejFpdIkIhzp7ThWlu6uAXn+Zrdr4CUnvu4dE3AFVTTDqaA4hyvPxc97e
ncs3RTiUPAzkkLle2yiR33UQCX1O0cD5iuSvecTvS73rBqX5YcdWiXQdoIUuVEDnDCL5Z0SkauOw
v3PwFi1gumVwwhf9zFVCKGysfBBhdy5Gi69ow1i4616SMVKsJwYCSAMgmE72kkChX6xiRyU8mYrI
Rl+rh1Rg0BTr52bQ53lj27/V0Ne7EEEPoAVQIN6686ttILpSF9LNPLI4rvY9dttWvUN8z5F+3qgT
xub4Dof4Rkdq/+DabVIHuOe0+xhQWXRy8WlB2isdwjRAqCNFbK4ci2/4mrnGPSwexaQ7PqGImzIS
OPSON/5DI1p+7lCUn59xBqyGgOFUXe1jCAu/N7780l9dPxsaMR6GqrQmseK43nVpms2a00lOmO0q
zT6JDCew0ealk+R0UOSTCOl/zUS1AYGZh3zS4Ww4TXZ2VLnlRnFzj5r20j4EMGibqDWse949145j
Q5S+AOOyGBLnRvQ1srXG2bfqEEm/cF0gW5HdpC8fv4R3FuZSo0MF+41aZN1wsNHFL0NC0MWzGg2P
Fsgb3xkFZPKIRDhWa9ksv8RRrMwbx+42vJCRqcyamPjiXr9uUhEIcM7Nx+i56yytQA9fqwOA0rWG
I+uYbjTabzPTxXED3VbaHBR56rrCcysAShIt8ec+z6O/Qea02bGTqdE9DcrgWfsJaaDFBMYGyFiA
Qi1fEFJTqp2hZbWxa9Va2ThX70UdypXlOnsDMqwLByWKOrOWdvycDMJ5rbjNH/tShYqlGUicInle
+0wPx7uiMENoMoocQd3F3fHjr/+mKrY6Am+KGAurlgbZGgoMLBd7py7yLoPSi+rOTJTZ9bFk0DEF
gqo474uklCjpJVmDeKJ0rO+R1SJ2WJl52p/GUhHha2hMXegrZo4jMSDrGBR17Tzp2GZ9hhcVF35O
G6sOwmkULxN+ClaAI7vVPaLINSV+bxbRpzmK87+dnsSDZrcwzo2Hrushyow0eXHVpI8DkBsuMo0W
0llMEDIkpZE+Du17TWvyvdUDgjzElZJMQViDtjhaZacc+9xFMd0KUdyHq6uG3g7RmzL5k2pxTeu8
x2UnSycjDVrJvsdcpG0xorS0NvYXPCWoHW9IVZ/8VnwGHi6ncwdRbtj1pRLX96o2q8Yvw8rN6b7t
TH3aj7hyYZwRuyX4wKSenzD8NH5WntBg7GRp8vrxx3ur6tYfD+1rbg7k2+AZrLJg2Ze5pdd2eOlM
Mf01iaGej7Gr2DawtD4xgxLXBjgjExRBv2jdov+tc5VFWKR7RX7I2q6RfiPr7tFEnDXypVv2f9Cg
rJMgC8u22kgo3mYuq5+7AAE0an7qBX7ydbhNxAiTI/KUSzyLQu7gacIxKqNwUlnbiuMHqcu8foq6
VnWPCsCqBluegUqmLUJp+hWqqBRVzWDI2lfGXjX3bO2e0VKbRv48GNrvOVTZB0auVr+0Ic1enEJN
zT0Kn+q40zpUx/bQj4snq8LLfa8AdGHhtoDKhmCoXrPLZWbyH2RZ7vKa9+VXsZzqfQeEYev8LxnN
+mXA+aVGBGi53P3XL0OlIYO7kRdeGGUb6i8uOqxGfCiNccSIaqrM74LhGDbBwyTUR6i/3r2XqEp5
Dw1KHawglBillnR9tmrY20QX3AYOWWD0CM1UAtc/zO4cs7QnQzxnTNCbJ6OJ5x8pZJXkEbSxdYLN
027cw7cr0o2l7UZizwAWTsL1ivFodFWZecUzZCpdxcSHuetUOLLxo3ZixFRu4WrfWxAVIMId00l6
0cv//1e/D7wUzf6wrZ4Le3BP3IAYskw9Y+YKuJN2VNuwak8fn9Xba5ZWOlBa7vH3Os95pBTerPXV
MzrireWbWKK3uTFrQV+INDD6ArHFhuHWxrK3dRP5zTJ2ouuHfvk6rSjgebhW4ojnwatD5zFBfrkM
Um+s/8KWCBoyI/jZQzp5mfzOOCPbIML0vuk3Lvt3XjgnnuqNEQzaeN5qT0lHJnpDBvOMDBjWNC1w
N+Jh/MM24VmXdVltpNPvrAfNlVENup7M3ta1SzdGg4KSU/NcYhJ0LMrwpycAd8FJao84FcbPH3/c
dy5zHo1RLNsGpcEby0yB6NAwTUb9HOJHoB3SKYZJ46JGHpIkG9OhId+I9+Q4mv4g6SdzKckyT56h
R3XZRqn83rND6yE8vgGe1manKjIoOEXI5jkKw+EY6XN1NjLNmKFxlk/45oIH/vjp36bb16FsIfiR
Q3KKUdZaK3IwsTIRL+jBYSYm9pgQha3fNMhG7zRXDr30tOkbF1eGiKVVnIQAGkIjfVKRCRQ++e7Q
BXpau+hkq0Ix0HTXHLjoKFZiRWhmlNi1YWKtGwlVBGo/A4/oCSMxRK/eQOu7zOQhblTohIOL5jQA
zLK1Pnujs+Vz/s4ZXpATDNxBEHOclpT2X2HDM1PFGO0uf66bPv+ixrl9gMQMISA1hvuqmrM77r27
j1/uO4Uh45CFWUKqaMNxW12aBZRq0YSz82wi6/nM5wTNoI/Gz3po9KOttOk3JsrdIfZ63nQU2dV9
rWmKHoQgmQqcC7XpP58tpkQ69jzcWYt25vKW/vUWJq9LnBYJyOco0TLslyeciQust0bQpa5+rjKE
7DYyh9stvbSTYdgwwABVfcOvSaohS2XmPOcQVxQE1tFv5SVMr0mKVAeczmbcSK1uqxNWNPBGXBp+
iz7u9UMOWKYAfGPFLJznH3HSmUE+z4ntN7WQ+48/MZQK/rarA4RwM/pFy/1H2OI5r1cLrawmyYs9
orQz979is0PeA/o9sOLftGHasT1EkFolkpVdouPWN2RoUkdxH5mvnOz8f5SdR3PbSBqGfxGqkMMV
zKSy5DQXlGXLiI3QaMRfvw+8F4t0ieWd2tN43OxGhy+8IfiKnJzW6iEnqplOyI5quChEbVbsncot
9DfOW+uieZP1/rrKAdN9V2aE76cTzSDTMjx95R6Se3wcdWwIQYwq4i3k1MeDPiK48BIrK7bvFhnm
PKwdmGsshJF11ncKVLAhjqNZT8T5PeW7Yg3ASpuOuHOYt2YsWqdbodiko75vO51JRjkF5ieNHI2H
oE7GF3LcfsYE0cZ/0xFWtMUVBy9oWJ1dHmpZ5H3xequ/WwL6fC/BpmydYUzUusmo/K4HzmOB8g/I
yDDW9DGZVgOehfonOJ9KD3NCzmhVD3J+9LUm8DaFE/SviY255dp3Kv1eqEF/NkbHmNzQKe0+OmRZ
VUc3bhL7gGZTw3kUftSWqAEWxhenzNsJMLgRPWTVCIdRQJOX68pS5hvxqGN9LjmG1amKHbxaYdI1
r3NSy++yo3y263SjPXGeNTRkkI2YwzyvpvRFVjRcLXzVv+IK2TymdtxMK/pI0ZPIKUghrprnK9FT
pltXTdGekFStslXajN6Ti4D/5yge+pfcy6MffR4YRUj1vRSH3ozjrzXovDdKk0a0QcO6iZ+h08/W
SuTkAWGBhoO1wrFHFXel1UfDXaYP1SuqN2RRk5FR/m2sIEH9v8B7BC0PExeuiXphvU6DVlcIzZft
6wxXxD8lRpI1+NX5mBDhHxYkW5LE2L7150gFj+AQMATQdOGefHMaPlHurLItdOzyRJjmByvpYtjB
q5CgxDKlU/PozqVSGxhKsQqzzK0xtSc29548LMe8UEfY5j/H86rvXW0O+R2TStbz1PvdZgZAfwTl
LMzQHvRueJ582HLrecayfiOjvHmrI/QwCff0YV5VkdcVnzq6hyZ2CRUS+HbfGt4LPt3R62CT3j7D
yR37k6/nWrPy6i5KdonAtZaCzNTLddRU07yqYXraCmKBo9jmdNu+S0U7ZNXSPBSbDJPI5XjF2AGn
qTLGdUe7HWu9MTHIxYIaFex0ASiuMr1Bbdw1e+NrX+J58M2oG9u8j1Gt7p4tlv8rFZyqf7UTDzfN
EBcCszokcTHc6L0hq//iAZjuI63YGaGqQWKbiMt46/3o2jgbfrVJart3LRqY81agcDCFteurY6Wn
wRguxA2LT4RaqZO3wX1tR9I55bHUR7grPWS7SWK8vRqmgaxpHeEZcgcsyxFH/mCxUdhsjO4KdUXK
kwWx0iL6TKyw9yMyzs/CyRNsA/VaHYq5GYg1lZrmsAD9qIdOLGZvPc124z2hoxdXfN+89dea0Nt+
pWQz3Mt5no0D6Y+2c/vMCXYwT8GkqdjFwSXtprTfloHCH9FsigkBYjQt4oM7g0J76e06kHfMN6o+
ZdAzySYLiTae0ZjuA8yI2NjYQok3pWEhc+WpvAgYeLWBcSygBtruNMHf3+sW5ZIaL+oJYI3pPEaI
j+awRCLU4HpIDUd7hp61i4oovwZouHi+aFSB90UzjHAbwO/y7/94owGhxX5PgvfkFqX2M6/iF0XJ
Il2b2IC1V8K/i8fZQeCcNJHu35K/nXsm6jYeTFBUfCQq+mpb1bN4TUhtmjCaHOfJVHK6EuBeRts0
JBxa7swM0jwgivezm6ksIRlmYimDyvMGcVD9Lh2r8ifsEOPOkO141N3W2hmz008rFKiiJhx7++vH
r/Z5ZkWTG8gKtUtudUrjF3BqupwC1pB4NierMkOrpgtmdFX6qlVFtpV6Rio14103YpYyoOAoRffP
LSnYDPgJUbuGXxZcMOpEBfgTJ7HiGU5uE231zBzftKKjS5FLHt4jPqTmlXzyspDqoC1IQMqMSWjJ
d96vPT50aGtxSzy1VlqFhYPdS+Y18W3TNsQGQW3UdwO+4v56aov2ta6iMqTcPYEqsyn2/mtcyPla
5NbJdQhGIdq9/zFIpVExNMvxyR+Qy5wyQ63QNVAIODjKewyUdo1l/pdzRQ+Q/A6sEKiCc5wviGlv
LjprenLqAhZ0kzh7YeXD50lV0TVq/vnlsWwwGvyUQxYlSbj57yfnZr4WxX5cPXeONON1YKkA/cgG
Q87Ay9RN0kn5QANSvH28r33+2j9jUYa10QmmnQ8Piq7IWXifDDV6cNKsn32oYtF9VJbsJw5i+2W2
knhXx30Vr0VJvnVrYST05ePRzxd4GX0xo+BgA3+j53s+aSfqa+QXnykCoRIvysp7RHisP7htj03N
x4Od31x49lHiAjpKRI5EvHUW5HtznlkuBKhnc1D6iJEThHxwi7iM0kczX+24TpIrQ16002jlk5Zj
GAgJFqH88xooKMsBtYCgeRGahehzuEhyWXgglR5aRHkj4j3oyMH4XOkjsTrx/BysAcxYr1Vs0vqU
fmxMK9SyPHRzEh1FrnjM/GwL1ta8cazI5YG1Yq1dJQKBODLsPtiifoUUf2Vh+/xT1+LxywSy/FuB
9pz7/PGCXm5ZJofYDYnTgjs+5zMEDn+l6ZfqpcPt8deCVbyR5AcvuRqnlTa27imdh+zzx4NegDoZ
kA7Swlen2oMkxbKj/3jsRBf79eyX1QvO44gjCYm61arz0vgUO53nHBJ8vNfYUwrI2ZN0vKNv1Ng+
tZq0dihu9zUE4G6qd6Sz4z6YiHL25qSp8enj37k89u8P1qKNykVFdIss4nmxPnUAxORNaz5PsqxR
SqZWonYWJLErl+LlEWKcgGUlB6fUeC6Fa6gqpt5smc9902bTtpy9nw6Is3Rl9DpNjn+fFJch8yGF
5fCen1eR13aLstqzVmq4VuVxmRw8/LKmK+/O3yb15zhnGTIQ9qwYdMw1yAUaH6oKOIQQdZQpWtP1
AUj28bT+Nhza1roFpBBmznlzDtsmrx792XpO6X4TstXpyXHS4oee5OW12ujlvqDwDbJ8uXcZ8hx+
kGal8pLUJNOI8uHboNWRG/ZUNT/965So6i8knOV8wkU4e06aRkfalR7ySzw2Bn6wnZp5Num1rdJM
mq8fD3bxiCwyLIvWD41dnRDl7GZ1kSQ1fBwYX6wq7+Q6EWXwSuKHIrnf2dMNKLH0xUmz+tcMGWu4
cgAubqFlcACI8Ijp+vJev78PAAtYc0494oWsCc/AAC61Bb/PD8Isiotop+q8PBiROx/+fdKICxAB
A4ZbKK/vx4UPAyMRlulLomREKwfPn03pdfHLjIXyS4WSL7WJTnfT0HYa958fMwAMlFFAjCF1B+b2
bHQPlzvNqhvYVBnFUmvI4a6Npfbdbpv60CXttZrcxRFZxiO0ZtMC7kXl6P1swXZGiQBW+IK0sq8d
k8EQ9XbsogL0DJIYwfrjxb04JQiKLdCrRbcKZ41zkS/TRYKT0AsPUBkrQeVE2D+Dub5mwnWhLk0z
fkHbLYElHEnrPKS07aTgnRXTi59SHvkPU3ALnd3Gj/G5k3136xZU0vZm5wbRxqJxRY11cJum2ZVO
MB0LL3WKsHCHdt5HqaOQYXVqJFDw3G2HhKx3kvOxcZtCvvh+Uu8rXZcG9mJaJ1Z5P+OyiroNWX2o
SjJ6tYObj4oA9nQulvcy+56kLfoMH6/sxYdERZUXwyOiX0AS570SSSTnKVQHXmZX80BjjN5XA+fJ
XeN212Q4LoeC0k85FdsiyP3IeL/fM8NsxhDxEvmCsrZ6SZI8MFdD2j7h7ed024+ndRlp/Raoh5SE
8wm50W8liT/CAvC2KamjKV+6hYq2i8a22HuDHVgrNE6U/BXoKmsXfMvs7BKrq59B/M/UzeeRYocR
tQKVh3Kek3Ktt572OOmiMVde046ABvrYxnbQjucfWezTiWjdzvzlEK3t6R1M9VZTi2lnpiVtc9/A
rxFX8CwX9+tid4EMzkKYIEw+11LhiMs8dUX3Ynhtj54fZino2dfdw2jK6stkevXGxhV7l1F1vrJd
LoLm5evBIuYkUiG/iNCNQDRxhB3jS51Qy0NKsKZxjtWs3a1kqjftTiTxfM2A4eJKX04jzUOIQxxQ
gFLvN07XEFR6MJZfjMboxh1SWyWYlDrDbYFwbbgrMZfZFm3+z08J49I+RFiBaAAyztmGldKJ09SS
/Ytp4Ske8lX1Y2LNBx9+zree/BhbZNe8VlG5OCZLdAj7i3at7hHBnQU7fTLKTCFr9FJ21DSx9ALG
EQa9VohtNHhFvfn4pFzk9PQsPcAjyOPxeHCtn80SrBGotnJKPk1g1U9pQyvaSIbshkrfbSqrnWun
xv2icXpHoc7Zd0z5rpFDe2VnnU2bpwuJK14v+lzAnamYvf/IiKQkjlPTAvcEYcXWm0hSt70Vtbe9
hmDh08ez/ttoNv0k3JkIUAABvB8NIUKBxnGk4X7lZwoSDJhWEFkyuZtE99+/jkXjH58SFwj575zz
/Vhe4zQF/rYBgst6+2MYRbTpED/HGMeb9Id/HQsHS5ZwISEw4nlSK+JC82NvSI5+5CD1248O+uHo
Ksu1qn2QXB+PdnYb8M2gfxL0wLHmhABRfD+zRTjRRRU9OtRFYO+LYGof9Gxq1vgM+WvTFO0Vq4m/
jMdzBRyZisPvrO/9eKXGNZzZiXtAeq4PfXjr+16v0KlRjQx2GYbf1yKCv49IV5+MCpCKczZDw4TS
PXezcygb53PqN8YDT3Z7hHE6rKQz9LuPF3TZ5H9kicuCUtMEiYywwMLpOBsuV3GHnhn2HTlokDVS
RXaoOXq1sbrcCCNdm/apUDPYqaDYRYElth8Pf34X/B6fa53lhS9DZe0sjBQuWm2aKvwDHrzJt8Rv
ilNcjvo3Sgnim99rio5iYOYryyn9G2Hr0y4CWHoUs61f+Slnb9z/fwndV+pQ7qKfab7/1I5FU3mk
hn0oUWdeO908/UBNw9tK5BDvKfXloLMQFN7nqLq+fbwKl3cDBFxE0nlyAiBQ51pqM22JlkDOPWgQ
wo9g/nAXT0T67FXNNV7x8j3PvzfvKV9dXz67f3YNCVg8JEYMVZd2vR26tFrz2GF5i4vHzp3A+X88
tbOX9Peqwo9jXcEMkiYsU/8jKkJ2TTr5ZLCdjcm2KGFm7cnHrnRltLpcy4mu8IpVlVeGvZwmXV8c
+ag8LLiyc74OUBwET6LRPnhpknylWSVCd+7G7Wi1+gq9TONKunA5TeQYiGkhUBDVUmF+P81gptWl
xYN16AsbX+shNdeBnainKCojJ2zIAx+0zqS99PHqXm4chiWZpyfATMHMvx82LiN9uXVtrsM+3Rlx
4xz8lkgQx0P38eOh/jZDUD4+JSVeL/f8eJDaRm2vhH2YGqn/aulYfokySkKY3LvzGFKcm29xHq3G
f11ZyiEk2IhREoYtRkfvp4jGYhOh/x8cXHBUt42JZtCq1ALnRonJuNGAwK6k76b7j2d7sX+WUUnK
FigbZLfz2XqghlrR9T40KNt7iD2FQpIJPeq7bSMhFYrc9q+MePEp0YDQ2ayMy/3Dxf9+niOWxJE/
ms4h8yYTl5RSJPt00qMwKWq9ujIYBTr+uvf3AOqIf3zOs5iPXo6J40uLcKZrDU/CgRByqKWLCAzE
oyEIRxnkQQgUXDp3wHpr/dUTSQvjyvLUQS/7MULrPXUQJejNAYEPUBauXJkzVVMk80mdw7bMxLQR
jpJPXmlW3/3asb/F2YJntvRJf+EBH9uVifywBvs5Hui3xk7VPeiWiMRm7iPRfDHRRJtuBqFJ/6Gv
ULbdeElQO3t7akq5nuwoMr8C6k/7le2zN4+zWXnF1uo7vVr3sp77z0D/TOuZB87AbEXgAxHqIIhE
WOZF9KkCEIY1aInbz6YyjPhzWRlavDZF2t3VVlmSlzHhuz51jfoB8Ld30LJxpAOcuoW3SXu7eS4I
wL57pvCelR3NGONZgbYfZGz9MjFAedWdvtVWMPnKCsC6lmZhXaA9GSqM3A/8TBskVd3lzQYh2bQ7
xl2bPAyzMN073xWoMkgo8PdeqsdPUFjybyUBI1IpLF/o2TI4ZpGjkpWFs0C1QqDQF58MowR8PeSD
/RXBUEnR0jDmZhNPkbJ2flfSXRej9kM2dmFuBq1xjPVsITEQ8t91J6TAfSQ7hQxCcG5FfUq9KYiK
MMmt/tbrA0ATGUqB7q0f0Q9fUSbVsIRyE9O9TbKBZZ3R+X/uGhlHO9Hnya3EiVmGul8PP/LYwXcW
yEuHQkqs/cg8A8cWsF/Ft7jIUF0CQSAb/VEramSVnUIUxQNJoa295lYzH1sR+8HrEOQi246J2Yh1
32uAS4emHoOjVrf6DbVBUArtNDUA0dQ4IorjQPO4Lz0sZUJh1oW9NdyKF1bqRrVzEkBn91DwQQL2
TQ8KHcxTnO8GVIvHVerHqf6jNvqsvtU9xPw3DV0d91cbpHGycvDE6u4roax5E1vC+YX4KUp33Bvy
xmvRoqXHolrDuY+cEZyc785VvvWQBVujzhJ1n/VCjpOxspVl3yiP9nEXUllvBuxZplF7E00wP9pY
LM3f6ShUU7kRUSdeUYnI1DdzirTv9aA4PQ0cGmDLdTRVBYY7akbDBrtdashxJbtK0YVJ9Pi5SSyv
XOfa1BcnbyorvORzV59ybu0011cKtEobUmvOtWdOI1DOwqz64wCxBbH2pJXej1yZmkdtv/fkFm8o
NQUhD3jyJc80CuM5IL2llaWcHzru3s2+UANCY/h8gdeDvPas3H629iPipw+AMw3v6LZa3ayqdCre
ZJM2Nv2SutE2WLE2Pb+tLdQXRA4HdcQ4Wey9XCWog01O5Z/iqhqafTkbsN95EIc6rFG7nk5F19jt
T+phafuz1+y6fkjymlbMCteDvt77yqmclS06eShxc6B+NvXDFCLfjIq0Fgw6SmlKc+ob6gJ2cZ8P
YwGf2rKmn+jXBuO6SLm2EaScUg0IP0LRG1bWbB9oCdv+Gtk844uUQ/mQOprrb2Ppj1U4mZWT4hWX
ZxyMdu6eSxcnVsQwq0CGSd128W272DAhBqQQUzSAvps01Cl0AITRvVuascCV3b5Kg0OGzMCnEvlp
Nxy8mD8QWEMbdp4bg0Or2CpbFLyLo7Rx3oPc4JonoS0GCKJUBcAgmk/5poi6MVtPqtE/B2LW5HrA
WAndsXTsKCJ6qTj4lsQ+UuGaRo1lnpFixinStHcNJgH2TdPE7n+lGP175GHojrZ214G7Kew+23g9
6/Aqh2yM6V90cb8a+2pE+RWxSuTb3TGyQkk1K97WjuxivCZlOqxiQE0Y4pH8v2m0wH8NRRy8jkAT
X1xpNc5qyXErEE7B+LPvMm4fC+XLU6bi5Gl2K+Tj+2Dg4iiSJPisab1VHMxEz5odmk7zIWOb0muL
qujLGBcNGGi/S/8bc0+/9RoIKGttrrvbxMz9eJXMU9dv/E4bD0HQVl8LDfBxOExm7YGr1hTcuMD6
JTWzRazTbZtmE4maElQ3eulPfEZKKqmVVwWLx2bBJYQgvZYgRWDP2xmAVrDDDxltEyV7zVhBJeEj
za3K75MED00Eaczp0cRXJQEn5nTFfZDk42cwkMVjlkbpvNUCt6nu7azR7EfL1mgahgTNUXsYEVb/
pabF9UpaeZM/FuPsnCY1YD2raVP5Xx2p8ZueNE6+hVodmFvkaeVNsjTzsORV9l075a4RDp0LE65f
ClC7xpjdG68E1Bt6wFxeCmrAbyjzGc1hnL0BEa2m5avYyN+TfBt+serQexArC3+pYttUMZlypOoS
8FaEhvfe6lncMEcY+taMGtvmwbHFbe8M7qchqnXopY0THGmMx87abe1MHGTUDO3BIvtTG/wVO30j
q0DDnCnrgCYWWdvcWGlfQPp306RdpxX+iSunpUsZuqlyhlsHk5X7gcy3WWd62eqUVMUCmLPc9KYI
4mDc+lXpWjc2XMSfmYxAMSboeWMnMAiVhUhVtE++sD0QsH5aZBuS/+6t80X9TVlof22o3Ko9Wa1O
u0dQtAyjxMkfRRrVHQBzvehDQ8s7uA0BH2sH3aF7AgWHvRQhoHE/VbVHnIVB8bcgN735vixsHwRq
hu9eaJC3lOHYEsLw4pQV+q8Y92ihnRvK4xoKjB+enZYD2vuDulWaL79rsT7kN5Y+tG+GoKYUzhWO
AM+6KOAp9bL0v1hO27QrYxD9W6YZY37oMEIs96ZRR/GJP2EFq1prEy9szaS790fIEic/aYefXh/D
k0zcxlGfjUrl9SZupU7ptRCWsYe7uvg1zROal6ltKHOXzr56cpIuS5kgeeG6tSLfx+YwkhE1FLO+
m7oazHgicyMLFXGw9YaahEp3/mxG+bqp3X4TVC0wnwoc5VvPe6K2lT+iMD7EIwhPJx9cxDZjL/4a
2C3oP9obZrZmP/fByold2w9N6H/JYazElO003Z+8UHZ6k546YyptCqhWVO6LfEg2QNadaFd4rfU5
TZq52ih8gzBW6ybisiCYp2eUn8dml46EkRvcVV0KT8RpyMlpo+PtRRDkT1qqDdY2Bgnpr+rZ8x+y
2AAzUQKLv60Dq4qPrdEAn7Ymw873XR77b0lQwpNDU793t2Iss2olkiRqeF99U67zuuOrB1VSqiO8
KZhrDsyO5EsDREjClexgDJWAG9fuRIAHOh9cx75ALoKovXYNcRshCR3tmjrCJjCtojQ75MhicBAH
+B8hlUfUm8spBTCGxHxSPbm2YwzHhE0PgLlsohdvTjQZmlpsdGhQB9VPXI9yyCMOoaDj8docBxM1
6G4oOAB5HqUnvYDtgZsmpVaotXpXbNoghlvRghqeATrPhHRFg9B6aOMUjZuo17Hp12469vqyqTNB
ZT+ON6XtJzo89MozHuAv5S18NJE2oR4oZLEmJ8lP+TiP/nqc2/zercxKnoQw1bpFTkvgZlMpzm9b
z6N6cVQXtGvaXvwCb3bEp1Lguvmi10Y0rCCcKQ6ACTVxO0itwk3ZahPjQHbfGXk4VrUa701YPfnB
dCYRhG2F8gEXeFJvY9XLIQ7B2AP/WEQfibI9Ex155GWi9kvly1FS6fD7eG30RVZtC0yVg03bdNpj
TnHd+s9P+JvDGpJStIK46WrrGuk87UHVtkFowM1Vr31ZM2zTmaK6RQi3JUwRhfbUVPPw4sugACLQ
dCpHQhZBRk0q7m+f4BRxJ02V1Q29JTM/2HYPEt4IKr5cZQxTd4e+oxesAAHUw63dCsIZCo2Z9kBk
TejlxE3pPeMyo32DSm1F/81DI+8UwvFqp7XIpl2hJf6tqkBviToURWQy4LMChpNTi+lUbB/ADR/n
HiCWCVB2FXWavdXF9Gshyu6upPbL33me+iLNHyBhjRQqvIv3mfaADEqD2Z51oEPhZTcWXExrLQjg
UabOxiFdLHex2TUS2ZjHKOEaCuuhN/e5o0lzi58VmrwuMcknMCFxsom5wr2Qem76ky4DX8E14uRG
lwDm1sh2uC920NnlDYr4xg8KbOXWnJIpufWcnI+n6Hxq667vEKhqNZLNp9rLUvNkjoMYEVhAHH0z
2UXPYrR5tir0qrz3h55LMdTwiBv/y2toDmE1+/Yvmi2RfTBE4n/SkdibbqpmdL64CqmOsOQJ+QUT
jSQwcCMt3Sp71gqyLx+oCWe0wVQ9lT7awfmgiq1dFTCoFLpJ/g5vxlodUw+/uwNyTrraUh6aT5M7
mOXWwA3Q2CSTm3+aAr9LPtVaNIk1KSECiXYHn5rXQUVXeg5LzefdF0QYB04QqAcaHJRKznYNNbV2
QDIvOWpBaT8NrTXf5CI1aY3PxUiZOvZ+gJCUu2TsXj7ePJdVGhgz4I+oSIHTAXLyfu/EZPZ4m1XZ
MVDu0fdE9IaG/wJ5G9Jr9OWLEhQStnCeFowZUAT7HFeFg9Gow/9wD2NK229SnD0EZadVLQWEgai4
sqZ/qcQzHtVLmmIgfMGCvp8arfqaXkDkHNw6SPdmOmcP2jzgrV1Id/psSlyYPDbKyUw7fEX7yCMG
7PraPupw+N8+XuaLDwyeBisLPjLy+GC9zroChIVmoEqwdDhC9ntZdybsBYzSQJACShTc+v+1nfma
JVHkrf99aPQw+L4oQjhgzd8vg1HHFe1C3T1Y8RLXkb5sCRXkNqBPQqgald1Xj2U6ebnWbz8e+m+f
gDYASskY8AAU/e2T80ex3LLBfQhvcg+0RFDLKxvLC7kaokWBQOtW1EXwMh4orxihoRDYDtFoRA5X
8WreoXdcjFdu579sQcQg+WfRaqSleLbbLcur+xjtmMM09+2uHsqgWWujph+7sahTKmnZeI2c9pcv
v+hPIn4FzprC9llTtg1Q7M+rwTmgB26uEWKId4ODSDBckuRoGtO4ayUmUtZsi6ePV/8vTxG4OOCc
nG3L5r5+/+FbY8ScYKRTESjlb4sozr5Tee0xWg+0Q4cz6WKTMYt/32503mm9L0ePQ7esx5+f3BRR
vNTPsDJBSeF7UQRWsu1NyGqD6Q3VmnJKvLKhc6FCPM3BNYTM35Z76TzxPwPh3vPhJ22clYfw6CHI
If2VaK+d/HEaHppBeeWqTWT0I06rdl8SxYsrD/FlCRqZKIAdgGLA7IEFej/1ErpfQYGD3mpHpSHM
Gi6lFYk67qpBO5RZmIH3Xo0mGZOb9u4tetLFP/dPOMmQC2hbQxYPzu+8quutoE1854BEoQlat4kP
wIVucq+cryBoLs/2IvaE1wHKrYjQmueKia03oBQ5c6901HT7rVWiX8wL6VM4E4ldNDe9KKDrSCzZ
vG3Q5FnzGFBrT7agxv2boTf6a625C8tArCADbCxh1i64Gi799x/ARfrWwHnSPyR14+xMSRAf2kT9
O7cI5tMIoinDY3mcH7yiUcWp03EpONkl9IqTQNZijY41FYvcSOVGEy3w+X88kDT52ZRc/9yH4OXP
WpWB3/IE+112LOqeeqybQbsmF1gbsWe+zXa16ZEpk1cGvTgQDErbEK4PKA2wq2fX/9zaLf2HPD86
wtCSULqxeSe9vDklcVzMh7ZIjY4aypQl+1iHKfiv1wHD0/5Bb8zAyBRjjPefxNEbkzfXxq9qgPOq
SqDjYUvjjfJSYTT7DE4lsBFICzDt3P754wW/nDu879/BOCohYHfPAmO+/GDOdKIPUSyxoDFrdJJM
dNBWcRsPR0iQ1UG6amhWjd7pvz4e+8JVlUcP7Tm01Yi8AT6d3wYWadFUiyk96HgTfsLRW5Y73VAj
mVdGuxo4Y1DfjGUDxqRNhIo+DybuJuu664VFIQH35rWtqr6MVzPmjMV3wx9r84R7VKzvciGtvdvl
49ePf/TF+7i8Fgtqir7dQgk6O0B1OWjU/uyakAkGL0WKrxO+K1vTkT/7MbCv+T5eBp8M57A+ZC/8
/xw3ZfQj7dnGrQ9FjMi9TWH1l0LfYqtKo82uNNAvXsNlanSSFpWJRfPzbGp6hefcWAHljW0Ak3kH
ZguapOXi/2iMaboZ/F5/SdOpvxJyXN6TrChoIhqvwES58c9ehUVpgZuxNw4yEP14pKpqbpRV9rcp
ode3JiFtlQjuQ5AOChGFWaW1b7LqKTiDbYivwH8uVhy2H/gwtEyo+iNWebYK9aRRaFGNdTCQqPkC
+3W4t63YCg4isPvy39ibOhJ0AJvZTFAbwaqezxxjjsEpK6A4FLdAOmLFLY19ysbzD5oJZAGrDgm5
fIJyWlyRFb7YyD63LHLN0DfhJvEL3l87i4xuWpLkHmZ3LMzQ5OzcWiW9qcrs793au/343FwuK8MB
WTCwIyaFO49zY7yAR2pq/UFC+l7XasoeIDBmu3EorsVXF/uYmdFOB7QKUgIg11k86dhw3NO57A9m
qmc7YZvRJkNsbCViSp3Y8ph3wojVP3/JBeFIP39ZT0iqy4/6I6gDCuIpAMn9IejKwV8npVv0q76A
DBXSuLSLfTw3zVvWiLE4fLyyF1c4aHVuT6QNFwQpsc37kWuqNR7iifMBCFn0xZ5j85FyrelsrKjX
2+OUeji0YcyFYAdaUGg7fDz85Wr/xnGRHiOTi7zg2fPVCSE1shP7gPdhAMFe95KwsIvqqIbc3OSt
eGsM1OU+HvRyN4F1XBRhiJ4dwrizGyMdcy2beEsPVVrnx8JwemuF3Z0nVxr1pWj/8WgXRwWDcwg6
aG8vhLMLSuYQJDQEDE+e6qYeBIoNNR2sOE7oH7rl8EZllxX+5yEh/i4IPZCzoGbPtlNa4vHkF4M6
AdEz6HQOBb23IiNAANc+xsc6btSVWS5r9q7CElAtQmEHbsJCKT8PDbElKSM2UnfScTc3dolCBvdQ
KxqGbx/P7cJHlGIRgCkuPNgkDHge5Ula/26WwfpHkaeqD6nWuuUqpXSb/ozb0X32nXacgtVMYQ4B
D2g133T2r7iln5I90KUd0h9V6Q1uiMm4dw2PffmxveXuJzsjJ8Xa3np/nNB+QKct7vRTLShOhiYE
6NAER/DoY4m2F+10pQhzcXzB2INyWjTzDcA557pVOCMikDsGNG+LcfSOrTfbd7i4/RoNI9nFkWt0
j1lj6fusH7Ldxx/i4hQF+NpDniIX/Q3zX/79H3cWAGxHCQzPTrha9m4XCssCpuyMkStu8DNLrsTZ
lxtsmSqgWgpcALvOs+1ZWXjURWV1svxK2p81r9KLrSigr1zZyZdLSmZt4ZNErw3i+rlcACQp+rKu
Vp8KIpp02iD91i86013+RTiTPx40gFcSnWdN9D/cyK6+fbyu5+NjI7EIFkCCA1AGennZYn+sa5/G
uuQpTE5o64pvVm7aGDo6SMKbi2JHJKvsO7zneWdrfRGvPx77/Dr+PfZSXeD9W8iFZxlUPjYa5iOM
XfG6hqlERJIWCB1Fr56/qkGUn8dEjl8+HvT8zCyDsoNJKoETk0acvbgc9syfCpme0uh/nJ1Zb9tI
1oZ/EQHuy61ISrZsx0lsy0luiGxd3LfiUuSvn4f5bmLZsJCvMQ3MTAddIll16izvwrHfZWCaPttz
hwvUoPD0zJmviwsB8lyhgXt2EwnAoxUSAxfvudwqkEcTh5U1v8E9NY2R+UmuEXcePlpeNkSucssr
9PDbcMSr2Qj7AcCaB6Pqwtt+40tvvQTA8DhisrPPgkUOrqWTTKtu4K1bzwFzunsN8eEbf7IBqDlJ
ro6Bp82RgwLLhdP052L9O15vL4BCBDAoyQ6klbN7X4LgMRAqy29Spol4GzABhmAuGGbtapx9nvoS
PBeztx7/3bVd12v4iloSFkJjcD7ME2ZZvbnsxwV0Fah9K0KGyb1qAWzfMErIv08yvSjB/aeVevaj
Yf1zKNiaZCvntfZYU3C6fb0e+znIP7gKadxIm4Gu7lDRQw0pG2pEmzE7zENgLaX6mOdC/CdHazM4
yAtkbHsulMfa7ORvYF3zk6UyUV5puelqO9PlsrgNQC1mX+GzlGqfBE2W3FaWwNx+Yth8C96mEqe0
s9PfKtOLIPZqdz4hhD1N+2Qx+6uFcS6o71Zo/6VtogxUJ6wkXZjU5G13z4BivIWL2K/1ju5dnUdS
jqN8XJjRF3vVdS1yn+g26OYBgoFt8CV0p/peNZ0RE1W19Fu3dov80JjB2LErgcKE+NFaH0eFsslT
MzhC7rTFGMUQV5Z09CvbqpvfKSLH90a6jt9qZbg1Lmbm9CQYP6F4tGbqv2E2Wg1EZ19014VrUSkG
hLxpZ9tDdqN1iWPHY+nN+yZx6DStODDtTSv1k2MQ9JilqtLA6AFgzVQ+NoBe8vveGPT5ykIW4gMM
nQ2W4I0IUczOOiC92zDpCZHG8rQ467uiuuvLIrm20RtUuyB3u/HT4nbKCI2GiTbZIHA4xMWkFFHn
4eqOCDb9gCjTq/lpHpKqvof8I5qwqVfMHnV/cm8W6KtJ6IwjTeEgW4fropXNsFsadJIGrF2nHZpI
/jeor3jLmmaniihn4jlGAo/ar4hv2vounweEtBwvVT9GhM/HXQZ07Lc/o0zxYSoszO2H0jQ/B+PS
iw81lp3LXUucgIs9dZUXFqsCp1Itg3Xj5uih7hDO62WcMSP4BjNTfprTtdg8jL1FHlaReWnIDD9F
4Gi0gr03I7h3MBKbLQL0fkGcyZfFnvE/qmfI0ZpmiCGzr+87a+2rq7nqdBGT2eASZ9Td8GtaRPdT
11snjydm8uVH20va4nb1E9s4aJPTGXdB0ln0ZUbXP62js7bXwQTUxfGcefyUraVl3NJFLH96Kh31
HWITTE4O+dRK9hoF4YMvMKD8PXZKtDftEAxgAker+ga8wxf/gXpIi0/OXHnqP4dJXxHXcAUTtMgw
Mb6yRNdiHT0WNQAFulOHmcqDKlVZy8fRyqsstq1ODNdLoATaVGIFJVpxBtoI6VspoyRR2LjJhih5
reyJNjuoA934zMHVrIdElcA3vClFEL+0Zvsn49i5jMS0IZ6KrLbN3TqWw/AEEMp89lPC3kc550Ms
m1I3HrN0BGuWGGgURwsoZPdLviQzpTQGTG6Aq8Jq/zJcXhJ2xbbeh16xVp823b2nqhRpEY2p7jzR
ilPFE1LBevlU256Su5LOp7xuRIbU5iS0stdQmG5mA8YMWLgpKuY1qL8TruV35oTrt9rI9V86ZgIZ
zt9Ab74NskBqV++lf0ADODCiwkq66ZAYczICTcASNlIOCGxICxN/0A4G0R8NSS9mh6CS/hmh7q09
qAbndtYraGt4dSGTj/9LUt90PY7DoT0JvH1XaRlh7umwemF3jvdKdrS2O71fq68akxSAoDgZcj6c
qRtCzkPf3jJDTcZY73DECnXl0nszhzQ94qfHbWJxMXyH39uKHSh8d9ihLBbcGKOt+nhtZs/ZJ3Xr
NMCO50LFTb4mX2S2zH1IY1M2jK2C5ssEZbULEabtvyxBy6FNqGefrUwEX/MRGak7z8TYWk/R7ztq
fZIcgsbW9HAScqyu6BgheLQraeIe29XMigMIU7KbqsUMRoU5zgJAPlFT/2yk9WIfG1xP02sT0d3r
zlnH5lPLCLs1d2jWpUYElDK7C+xiXI4jF/tRo9tuRAhg1m68YeJPQQkeMyJVQ0QskcasEZEb62ta
oYxzaAPQ0AcqttyLfMApepiqzR7ENSRaOrsFTAcC0sFUNw9BxfX2bGelWX9sR+nJI6ZqwITy1mwr
OLtLr101aSt+J9IxoAUTtyc7HirDVhGCpcCPF6CQmGUyh/e/BMIMnnGnzdZQX6rKwzYdsYwIGK6L
jbwAQH8NnN2fr7LUxhUKmPYAfiof6f3cL8OQNB9k7k7zDa2vFQx1BTIDOFaT1XL4Outpm13PyBjc
ln5QFLfV1Ktjhfyo/nkKlH2kXkLND9swbYwWd2gNsumpu7YMxN0j6nuzum6nacjDGYvSIHKoWx4U
fmdPNtKO9lXfLF76nJCSzh83MNlXAkjzY7BS7W6F/Foe0wUW9ReHLsccp6gF6uj0a5UR+YjTFY+g
t4zuOPoI43U4x2WxnjvC+E7poCEIanbN7caKuYbhjuNmVboNqnmubE0HDBC8UwkHMlvbgxrbteUk
K7sYblek7rwP61DP/e/RTb3fadk0zZ4umD1c6WjH/UJMFjwwwhwuKIPEzhkFGwyAm2jDUQBqorI4
rE7V9z/olM5t5Pql/Tto+ClhsKC7twcjbtiRcoVj/GxT16hvgxWJZHD3gLLLZ3T92vwaH0kj/S8Z
E9NGSTKpn1UJ7e1KZIgQhH5ZTVeIYNr+taVlzqk06E2OcbXo9AToAKc3nrMoJ+7rXrOuFs3rbMju
tlneYHE/f8+8bBqi3NF07SbtkBW4sUevFCFGWbZ3m0y+fkCygiKsqRHtfdKVHhwWxjqIbunYEe1R
+mjqH4I4IcK66bD68jw0GUIFpsQ9lNynxn77nC5qQUmQ7eSAIH5jA5ODa0HX6wMRSmSRLkQTpxPu
CNebxVGBHHMq0S1oDU1v4ZT71UmzclCZrTbayb6qLS78rkPiDFSNOUdmVpvpwVuRKNyTI04AEpE4
zHeTgdzhXb2AlQ61WfRjbIhSjJE7DM6zCuZFhC0/skFHtPPyeG6C8ke3dBuNO5gALg5Z6e19O51I
Y/wmIUMLOlC7lhY8mWLx5A8vbzKtIKfWx/+8xgMq1gw59MRJz+gfTqnp53e9vRrmsHOrNb8r6rZ0
rhfPz6IyqTIn1lZloW1p1e6yM2ZPOmHdtlYSkwIvoN+8wrVBnmpe9g1n7pJcN53VfUELFR8EYJFj
lNX+5H+gHyPT+8qrkWhc0Ek8VLi1k9Ix0QoO2iC9GuhkIxagcx1GkzB02qBAXmgHktP7CJ+naO/6
jI7JZzpI+QnptLW+UkGPeCkZhtlFM9JyX7RmAuOOYGNZmeHEyLy9Qu8Ve68+Kx0tho8Ger9zgKlN
taOmcEbyQMGPBVZW78ou1eafZtaIeee1jWXHbG5Aar5ZLTQm6WWHBJzK/VYUdtHHGCjMBZGK1l6k
TA+5iy7DhF4MmhRhN1vyLrNc6X7wWjhowU4HLtzeNFhmo8evgQsOU/IynMy13ABtXdpIT+uzH9R3
IM3bnsZronV52JAcV7czYvM5e7bUAFkAtd4ybpr8n7ClGB2SR7vTvA3zi3RK7lbVAoi6l4+qr50i
MhrkbOLMc/HvsBQOaO6aa8vPeUWBL4KWMl93etGDtkPEI7gTSblCWbe4CcyPbTDLT6suxuIWekXQ
Qy2QQS9qmERIctyulZF+czUn7a+TMViIW3RGzM+aPxSItlpb7gkTVYpYIgeTosHll5q3CxokJZkF
ram150YdUZjNmYlEgyxrEdViLpGaR8TqLsWI7QdA/Jbx+hB46UEryukqswLVopVdFMVuAIaj387r
rFkhWP+sjwyaU9W+ysjXQhzIkkeWxjp16Ja1OWZd784HNlHnQF/KlR4mMrCK+6WUq3ZwpFHRMWzT
LjQRUQs+TGNGumSnaW2cqnXDjJZLnRbHNOkRAVDFKGUMwLa9ckWZ6TGyWBR4BqhgHCUKwJeR0zQ6
k2ZGQVqS7Zwu6BoiWRfU4aTlXkUqMhTzD18jIdmVg++oWARBqUeQy5x250BcW67JR8zhat0I1WsX
uD0ygZqXgIBllojL0qZ2t5WMuIFmEA+cwij8uzoQ9hrzluEnp7j5TbuhXd3HyjXJPjceiriRSyU7
2EYu3KZxUNB+ykplBKtGxHPpr+kjCq/JPiDLF3U0zkF/8hJzyo+d3WSPRrZ4S1wucGOH3ZBDe9+Z
7Zg3scpqxE+nfuzLKzl1/P9bX9i/odGkVSQ7PbB+wLWjgyq5KkC/V5nrfE3WBZxnYq6aH4MNJXPG
SaRVCCUP64BqNveGEaYFMaLZZRiJFLcqcz15p7lmc+ebqjKvhMQgjpMMpxPrcuRw592cKp3vVi1F
OE198sX1gf/sXPhnEQo5Dm8SdEkXtrOqvaNAJM6LkUGevi2jPfAMlqlkTAaS8PYBXLsnHLxb8LHu
PBVHrnQ/RuV8rSOExILfPRGkSEBBuEP/cyia/GuH1K06VWUDJU9P4BjWc2b9hAfSLXeeBM16mI1a
fEMlY1qOOrZFC+Y1TTF8kkk/HCu7N5oonStrvioG09wbLfoboIXTLjtWjSdwTlmKtc4P0xqkTiSw
FuQis7IRLATdQM1/xAll6o8z9df3bhXGf22Gns6u9DF7PFgj31ZxkVVxoBx9jerRwtRg11pZ16W7
dpXQgMjPgUGaEp7fTgD3/mSYqtD3AELL9VjTYR723tq0KqKoceYQLEjztFQdoFGwFW4Ah7IriKS6
s9rPHvbrKl6mxGhjA+C5EXVWZoYjA/nqGWH6NdhX2Oi6DybYZfnUaUPnRtmKqU8kVie194uX+d7O
zpzVD1E0N9ZviXSV+sAlPA8Rkbtyriea01S+jg7CrEP5WxEwc88Ej7OWxdEe+PlwRYhiIhQ5veID
lsSuRDcZbPduBWeS2jsMMKsaaU5hzCSJ7jrEFDp6syMRtOe7sejlJ3giMj+4bm06h41ncJxdAFc7
o6yg7Tj5anSH1UACE9QH1iV3BYfne58RKCIrSHJ/n3dTvkAi6LIiixMrrdSHwO0G78RFa3hPyMWT
7u8AFPXfjcSR+ccOsrBx60t6riFO1N16B/HJAP+9LJUeW14X/CCyco/VjUpbTLfJJnd6twDV7iWs
mLgctS7bq1zozxLIph72YwqAOsEHHrTrMovfrsgHnTrO1Qaxs40s0eoLXcbXPV3LsVHpZE7g81/8
rQv5Vz+5N9aCPab3NwbCUdN97hqCYOmXYPrhU7aH3qMf8bli5/6jpQhNVlAOSPk6wKLBL51z6l0r
l35eNOWN1ej1HmF6ApGmwQHdeVk+HCRi4dMRpSDXutTe3cbPLxuFTHBRPQASwJAvMM66mwMazaUw
WRlUCCkclXap0fdqTWbiQugwsrzqh1AFBA4TFYed25tuONJk+WVMorowvH6FUGD4ZzEEBDYHMpIx
7tmkRHrKmW1HK24qH/gF1/26HmkZlg1dkLZ96sAfDzdL0TO0gvnxLfdSWgLAV6DRGbAw3u+2v2o6
Ezz4D5k5OZdjnLtvaGop08AcxG02OeXJLNf8WhoILRDFSsg/RYu45OBBrEAzPn5/6VeNfguMFChN
JpPo7vnnyq0dB3S0QaEcPbxXv5hjn+w124L5YVvTDeTLS1b1rx6VjY/EHngUPDGgap1NM/DQEmtt
LcVxTrsmTOfZuXeQxr9b+Y1sga0XNQ/PHMb00hffRhYv9h8rb3osm28fHN9zTRblUhj3dlAepQLR
HheL3+efLGdcFAzMPzCGUeDkt4CJCf1U1RiqLWQ4e69GNWXRe/hB7jIuQdwXUx0855rS10NBdLL3
jlvmKcZhYrGvSx8lO6TOTZz33v9U5wMSBsd8JI8cgbEM8JI///yvqFGrqgJ2UuRPUsg1tmGzVjs7
lYR5mFnc9y0031u6Mi2ImrZQeBPghkWQd2VwYdecxa8/v4T5+cYeAe/Cr3kZv7bqGGcElT9ZSBMW
UYqC32HO1vRgtGv/JZgWK0ap9BLO9U+I+OsTsixwDMTQsC7jtHjnwAg59OuUKa98KuqsvUemooCK
r1fWdT83a75LNnL+Lk2nrt3Z3JmH3gf14uMQRye3he6JXBU+Mhe+ytkJ2n4UDXOUxYmnSL+cz+fy
JDBmXRAz2qpOhx2s4THypDXCw5NIwuzSbvTICyH4iKitl76jcZybEHnLRnv0VZf/6ojzPysIP/XO
SsFQhmaZjgc5l/MFhND5nJ7f6m2y47xAOmim+we/99cOIgVx5NqlywOHpKtJChHWwsAMGuYOszA5
75h0omAHDNTAZI16UAsxOiz/syet+sK3kcvN0jbNacwN818tYrbfhmsoIFFCs2/Y27D5xW8DmmeN
gXog5ZU3wLSDz6Z0Mn3X1W117fBGL8HjXn85VrS2O5ho5PLXyxVrO5BTrY3qocwSWFrFmCa3AfUN
MgN00bJdq6zyH5Wh/nwBHs/eUGKA0c4dgcdiqszJU+ohowf62XP95UsBi+vZWIo84tDb/72/Pc/i
7Z/1ABTyvRmeu9z7L59xc7oa+I7qwV4dePi1bADhlsuT2Xpahz64RsqXBPIjxWB7AS391tIgHbbp
IKpiSFe/XNpVaF+QIi4PSLvLq9HXnE2ayvnZtLrcF6NjX+uT8J+q2h6e3n/o7aFexolN8dPGipiZ
zIbvOVu5MkC6S1bmWi8+IS/Q9VgO0VvVhGldgIm9sRajeehmiMnbQCy3UPnXthVtFyyVvawPxWjI
L4byh5tNDGtEIwLZ3gsj4jd2LIuBrmXsgDbSudodk7ypAHS8PODWhT3AQBpsYPY5jgCM9RGljqJD
Ue39l/nmmtAKAtBSHn+fnZJ5mLRAUXs+EDx+oqo1t6Ev7UDbN0Vvo5A0yHa4kB6/9U4dFMCAtVsI
Irln79Sgc2QhMMxjorn50JrNfS0L61Quy4/3n+31Pcap+GuhbQv/9fFgYG6Y4HV5IDxvDP4cw+Ee
5Z5+rLynBMujK2iVzs/3F331QkGKkPmDmoSvsSHsXi7qdOXql5mnHp0+o/AO0plmSlIETrfPGlA6
6AZB2rzwFf8wzf4+EyhpAazbQr+xwaHOgQ2ya1ej9Lz2CUSwhfTdith5rIKS7CFr8+pj06EGfy3M
3LzqUkYfe3/tDP26Ns0xOIjUkt1xNZ49t+2fRbp6H+2ulnu45+ttN5thNzhh6U3QexHYScewUu6i
H5bOKjQqeQeZb/rGAWIzmCWlD8JO1NWQiK4P3VTW7k60OXosoG+sj5ZIGXlg8Nmfpgw1DMzal/lL
HqRW8osmhli/17lqfzXT4t8qc4L0jgVmKmFKm35x4aWdVwmUZhQqMImAchFBAY+9/FR2O3nJAlj7
qadUgLwjcshc5rCo5GD0kLqAFTgMUHL6Fj8Y5tH2Lp3ZQ2nHoU3VLzUWkf+2dwhrtF7cTTTdBj/+
ygC0bVPp+cnwZNRzYAOuaPCeTWoN4xQqmCKqZD9fOIyvsq5tTaBAW8UEFghoysuXIGi8d3PTTE9z
bYzzLqPQHsMciYyadtE627FnFNOvAGNmP+x8qd+JYJ4VkhmTjdmvsTY9WCX8UqsL7+I8Smy/ywHX
ziEi1AM8fPm7VAu7wkrm9skbpupOrGNyBbBIrNuFRkvhn188HNWAWxQzOch9Z5cZPQIXg0+6MbaT
Wj+SZPR/2sKaRcSIZEZKwPPn6sLuOw9OPB8wvg0KRE2IoIH58vmkNQBQ8LrxSasYBfdB3Z2A4+l7
Kcv5Z09EbG5KdGXmC+D9Lea9CBQA7LaCmNXdP4ZAL5etEDFk3mZrjxZqp/JgDq53b42+/Gp4OQJq
FUGfcFV7zU2+5s2lj/qn8H65PBsb1CQdPGDX3jmmsE8QO6B77j2irsT4w1F+qb6uuVicyOldb3iS
Fg5gfjU7bLkmefINS3OuliVFA8m0h+J7JawsOMw2UfbAOFc++EuOakthSkPGqz3hEzsss11HDFvM
HCuMvnYp8ke/v7KTTmkztQPUNXXAhDoDdI2tKwI5RmHMY6Ra+hvIHujBk79sWPQ1qXtoPcLIY82e
0uJQNOwEQP5jN8azSExM7stMG+6USoP5nqlC8Jsyzm9/z/my2A8LphztJwfhA9ad+gWC8E5H9b2/
cxM98H/94yZm/4LTcsHAAu4jgXj5aTN99Dp/FcEjShToUnjIzzzih1fdtGbWujFGGM0lrddXmxhr
XqDHbCfKVqqKs6scwECDeAXNUFVnHWiHPLXvh6UumXkKV2zKPkxGPhvCaJL9+w/75sqcVfobtLnM
cw4woiAr/eqpfuLWmzkpdCX1wRzvvdrQ0X5esDMok8soxi0Q/L1/HTgf4NSRKgHujaL+WaDwCslF
zO23jUQQJO6l4TwjguEFxw7nCW9PW26ecCddsWTMNf0GGxKtCUdkUNIjhlFudgz8ht6pPmXD94rp
9KXk6vy90PD6Q8cmuFgWv/bsTkvSXG8sTOqexsLt7R2AmvY7wpB9EyeLrb4rZ0keOnQAtOj973Ee
rv+sC+l+YzZQvZ/TU9J+AryianHSnKQFj9Og19BP/qdsSpv4/aVedUr+by1A6VxaENDPvZqX2QBn
YGjaU69aeTPIof0+JbjqaZlphK3RZVZc+VXghBKX+fya2sC9HhxPBhfy9fNYuv2Ojf9smVCCuLPP
dn9hM8HHODl5WiblW1crvolfSlnVzFJnVG/sDQwU1mJczdsq46r8x0uLu8rk+f94BkFc/aMf+Vd6
uxp+0XoQQE8q0fUcPgWiP1OTzM85o2sIukziLrz51w+8rUjg5jqmU3PeThQmsUdD+OqE+NN4tAun
jeZqnj9UJdz3XW9xO+vCXRpYka48vP/Vzxp8uMkF1Lm8ZViPMJLPG8wZEBpkL4bi1IlSP+hy1m+b
ckwABAy5A05rnuIht5x73BD7mN54feFjv97gf3hCNik2xSAg/JfRtUiXxAf/WZzEtMw3mtF4Bwfg
elyMtnbpmnzrPbO3t+KILBC1h5drSY9xSWJk5Umtbb2fUqf6Kj173mmwyw4Q79avtF5xqx/K4lIN
+jp+bML2LlTJTbkDrs7Lpcdu1hhDB8XJX13Q/n2QP+jp2MUd6JjjKoPuOdGYx7z/bc9rJr4t7VvQ
NR7mOhtt8uWiSlWMbSTNcRS0YNOCYEIMODPQWgizLC/UDoiVcYne8MaTboU9Q3L0HMgyz7qcmoHG
VJ811QnMn3scxnV4ZGetZLP4KFDyWO6XYdXEv28jxHQCXizdGrxvz+JzPgTJOlprfQJpcWTQJ6xw
prsSm3OC2tX7r/WNI0N7BtlqWmubcMH5ll05rCjnVqcmSaZvVaKC2LDRssE5ub1Gx9u8aelLfcUr
y7iDwH3pq769PKCjP2xt+sgvvyovXyCX4/JVR1WpGzX2fr2DSkIXtxob73O3wJdPjYRpYUrBGnW4
b7gXYuRbH5m2BsLWOnQ7oPcvf8OQKbrVSVGfEriEJ/6EjAoP6dRB6SibBvkidkpr5D/2xrb9jGgR
Sa6L9Ttb7OWqbZUF/dxm9WldXHHlBkp3Y+Su5aFppStC1QxdqNcBjJ2OAuv9j/7WWaJ0+mO/BUTn
fFtTseYFh7U+eQt4rXAGbgvSRKrfCdJTZdys6PJe2NOvCmn6kMx9PI4uTYiNUfLyedMJiLmXWflz
q5nLSGu5hymazUMaDw6COKAWS4CEwtA+qIlM4UAC7Ry9HlYZKCM9Ly/UOK8ThO33wI6mbEQUBTby
y99jOilGvEOaPS+JsIA6NvOUHFAIpjMS2C2IzJQ6SMVB0WZerKshb6MeR90xzOiG+Rc+yKtjQBRF
V31LVMxtnnL2chY9S/zJtAR5Yj78XEA03KYzjq+HMVdopQxSxyGlBgblhKNr5vl17YENeX9TvPkb
6AbrFD3Yepx/IGvBJZ2hffbcS2eNZngeV1qbld+LYvo+66v3lFkVCqh1kq6h6Ir0Qnx/dQp5BUy0
uLY5E0xAz+6zZm7nxkHp8LnWhRdzXrqc2XDSR9MwBF8NRva3SKhlF1LSV60NSF3MkracAYlYxpJn
AajBfnSVea+d0OArogZXej3MWsq40gyyp8pWHjLH3bIBYoZbG8jB1bAUOIcKfb6f2ZgXeslvfQTG
41urnl/EjfNyVyoKEpg0nni2FFIhu7SGVKGWZtVRGsn1nVUt3q1Iiv6qWfwm4tyuF3bBq7SC97HN
JrYxEfXhefFtOBsN112RBHYz8QiKJzht6ly3pWeXT65mu6j5ZF35U63FfHp/A76KSiyNMa3LsaQE
Ysr58tlB72ID7bADDCWbK9SQJF+io5nUZcvRmVr/8P56b+w4ylFmVvREfQbf2+/5Kze21syYQHhk
z2RY88OolwOlmKmHbubo0eok9sdUsBveX/SNh2Rv20AQqQ7pbWzv/69FC79A0Xo28+cA0d97mN+E
lc5wkTaX2FVrl9hZbz0jBkhIAvBuuWa2f/7XcgulgQurrGBYLXy0RbU1NOk6wAtN0dl0BYhgyyyD
C8HV4d/6ogKGKcldvk3asUR7datr7QwrXfnFc23h7qbXKdJq46rDnSnot7z/Qt96wsDbElEQDAYZ
4ssntEdJSIU1cJo87NUVzeqH1liQAl9zD8ydU1DU6umn9xd945SYJroazAZQI2AI/nLRNXU1S58q
7aSNWtDuRJAXz9Zce5EonSkiW7emsAb7eePlrnfhhL5xk5KL0oV1AYvQnD4f6CHwoJu54yYn0WDX
tzOh3PTwnnozRebZSECgungnlkivo5Sb1EPYYiFKGxb+9a4Yyvnw/rt49bFpkTOTp77lI2wZ+st3
kZI4Li24/xNi4Pq1uzigPjM56X5UDgAPLnzuV+dnW419RQGy7etzH4neNEUhRz09+VoWxMlU6Ycu
KY5jjVoMYtxL8PD+011a7+xmTsxODQra5GkURfZ79RKZ7rxumiv0fN0fWSkG8//xhGimUUmCjyEz
OdtbGBW16PbY6Snr2u9CG+EmDV7xKIGr8YB19uXfH3Cb7TngwWjvn0/aGArnOe3G/KQPMvsMGrQ6
Vp7o91rC1DwkIfTz6/dXfL1hKB8NGmObpSiOs2dxPnPFTBuuzU+uPmI5EUwGmESd1sfUVvqlt/kq
PMAWp3DkdcLlNfTzHqCPrKNBzzU/+TmxTgPqnxzryRvaSPXVska+l1jXRgrYev/+U77eOCy8Dd/p
SRAqzsVRjMUsHOk62SlVoMrCpQ1KLdLsrDBiMPnyCZoZ/L7313wVlraHZZyIyToHBLjuy6MIhQEF
0WQsTsMwNE9JBjkG6HAQfPA05T8ma7n8Sqy+wrCgTItLFlSvM2q6XExsabTCPyJ3OPuuzZBltlZY
xYnkJvlW9T5S2lVqiYNWJc4P9AAzxDU6ZULnTqnd5SJVDImg++d4xM9wEe3eEnvwEmeJZIInZQUz
Kz8xmFqnuM+dQsR6MS8M6TTv8f03/ipf256ZfHXLINEZO99ekK0XGbRaAdtFR3s4qJX80S/0bX3u
y30W0DLYAdlrv9W1APMOa6M4vf8L3thn1M5/EvZNz/S8wVhl6eoXKz0nlAhG81O7tumhEIyGQpwR
xF5fy9L41yR1a2dyBTEY51y9GrsZDDWUZjnFae3GXkadCOhfu37bPGgQ1K6g1AY/IdsM4yEfLTFw
GyTpBRzTG8eaYTa9RKBCqMiep6klrhKagzXCCZimr+1awyvvpl6bfuq0lYOYYcTsP8MxbS6c6q13
/yKz4dF9YjJ3L0BCpigvTxh0TxK4PilPlZ3nMs7ryVyuwE9WF77qG8/HyJXKhHYE+gvn+8odQdhX
lahPQSatL87gwwSEox5KuEOPvA5xr2AgX7h5XhdDIOvYx5R/2OnQejq77DpDYeCT5NUJg14lvheJ
3ZYHpENHGlCaJR5IJXs70rnWxx/6aKO/YKDv1sPMncZrFNaHNda6Ob9UFL1xYSCYA2uCeSi10Xm2
hTy4IVAFq06G1aVp3MIu2jEW8acb5L97dSFDf2M1BIHRsub1Q5I4H7o2NlCHseWLwmgbu08Az1G1
pOfpFb8cGH3ZhZj91nIU/2QyoMFhQ57FbGZifaP3IOqguE2wyS1qrJB+l/xPw6fs6/vB4o3ty/tj
74LjQfTh3J3KkCPuMXhQQMRwrPWQJjgJHZO8Lp7eX+fNh7I2IzVUIcjSzjYS0g1NTmhoTktbtF+N
AJoTsvRMyRtjuhCB37jzEFOgf4PPM8Jn55sDhVE0fJCfOLn+OmIgZXTTDRQx46pcMXeqpWs8onCd
78vVGi/Iyr0RerlnkM+lcGW+cz7PqgGpW6m11Ce9qzAzsN2e/V8k3kFCaH0Yh/ySefYbUYFot+0S
sl+G82eptloAh1ql15w8XZifA+GWkaQKQ4esLO7SpO1EzDwKKOf7X/Ot50TDD6wJ5T0RafvafxWR
xtAN2WJ17QlFhS7EISGLW6toImuRgPRRlz7843p8T7DoJuMFcNr8j5frlQvspW4pjZPNaPgGcwAJ
uMVm8g7PF2KqhCl6aV74asOyynbWaUHRtEHM6uWSmu3TZseB4iRQUt2n5SLvi3TAiaBSEjD1+8/3
OlNiIMjQBlQk2vRIBJ7dIqU1NMC8DfOUG4t88Opu/ujP8Nj2VQUECcnA1umuJsOALVtqJYZYnXcN
WuCSLNar7bTNJQkFdMDIH0jdXj60xdgRuQTDOmFupl9BP1XP2B5BOvCnGgNC54BZWX7J0vEVAplc
iS4PtAvGoZtY2NnD1+XcLKKwzRM+UuVznk4IBqIR+3FcpAmzSqnuh64sHOn0YX2u2z6PlPCwKsMi
EZftDq2CpU/V7/c/yastzo+iKcOIFnNCOiVnP6opCqnr4/84O6/dtpW2bR8RAfaySxWruMRxkZMd
Iisri713Hv1/jT/8QEQJIvwC2UqAjIbTnnIXQ3uXsiT8p6vDxMPVondU+Meen+6qsAL8cXvMyz3H
mGjeoScFugxlo/PP35CsR/lgau9FZlu/Iuz5HkvUFuCPBerm9lAX976YnuANANcXwkrip/x1giEq
TuIB1d+7odebFXIrWbKuemlJfezajhK1W65EgkN9Xk317VbWy9E3MEZLinva+vpPv8MtpPaV+l8D
24/EbTVt6Qm4tnhIjYKFAtCAm/DsQ5rSOOQxv+i9aeXYdFujg3sY1uiy0F+3PobWQdrn9ge9tnZC
SY7ojLv/AoZbNSVtDL/S3qEh6PeSb+nlXdIP6GPknb2kQ3m5enRMmBhRApcTo52vXo6vrpTGkfZe
hZoqPVooZWibpqpl8/ftWV28pWRNgDNYQVo1iHrOTgHMVAAzk4FhsSYjUKw3Ih93Yk/+HnCXbTMb
hfN1r8HyQMLWShY26eXmYXTuRUT7RSQ09xCmalhkQWsa70WooA8vFch99WW5Q0OoWvtQMCXXMcdy
e3vOl5vnfFT1/OMmcRkmiSoxqjx2LwGKL/scPhS8DNX4L4InvfC4XfvGRLFct4TpDhp95+NVqBz0
uBea72i2J5vEVoMNpcTQLU2/fkCYpFxFHoLNWMC0/8NMmSvFARRbeezENvvrEog6Hz+ddjLf0a/C
gTPR5XAVZFNdbXIHcbdg9HHD+frHFZ0tanWEtxcl9m6wsFmsEvO9TGJ9BwvN2+gtVpZrIIUm+NjY
LP+5PeK1TUSTUSYipLvHuTmfpDQCUYyx6HpvCtM+ddWgptshxH5nFfkq5GklzWnqNjVKw0s8oOtD
MyyoSYX9L/79r+87MKPSQOXqHTR+gFmSV+FdWNE9rCql3uPQxJcHo7/kOCtut7OUFIID5RZRbELj
GAvu82HjcbSzCGPFE5Ie8s5A6mcA5pb/sWmpNW6SwAQGKmytESvxUWQzv7qfARFShxZ0Phty53zW
bdfIEI+l4tSGvoogU92clFBpN/ydtypQ9X5TqlE7WmkVLIx88b0F/8ECk0trgw8+hy5o+WDUCPGV
p8iPMhQaFH1T9l1+p/VhiAZL4R/CNKkWHu0rXxtkE9ggpBiB2s7bDWVR2JDu6uoUVHB2qtwv75EE
rO6Qf7I3uDkpG4ztiw22oOV3vW+khTN8GTrSPRfdQWGlrItlP1/tIvMNJ0Pp7GSiwNGi+CA5f0xQ
udOTrI2TfmcRLGGbahpSTegSZtlOwvPc3Me4jS7c1xdvID+FFYfHJCAExlzltBhinQWI6xOMKYxP
/UnDbHIMf0VKbyxUnNSLJ1CMRXMBWBl1PWCL59P2qwipslqvTtAsC2flE9a+jL3VKhtM7+r7amwl
f0Mw66G1FAUZ5k1Cd67E5IfyUxBCjdQHKapxGkwo3XP3QS3BOcnHuTaSrG9aYEjeFllFEzHpImqm
ldPmU+iiz9qipwVz31oFeTy9JDWU0S/eWEyNkguvLRgj4ZF9PrUpQYCiwRzgpCKbup5yYcBmOtU6
xLxt37TFI3FdsUCFvXj0GNOGuYnsDIeIu+N8TCCRADEtvznhNmoxV2GpPtBLmibk8GS7+HptWAwo
kPqCswCmfHZJgS1yKs/omhNaLfqpqGk+cvlLW9+SpQMFQ8AuXVtGGyWasnQV2FqLugh2yV/+1MyY
NqhoBjh0ms+n3SHhkQ9y0Z7ANQVP/NIfbRL6d50+pBu5rdSd16hLYK6L9x7BcgNQB/cz0tbGHOcz
+BHcsUFvT0mJUvcq50yDITEQmGlHWT/0VmrfaSrOfi41p4/b8/2kuZ2/DaLaQ67FH+zLjPk6q0UN
5bxLTlSng7c+ltOdPVSttSozP4MuXNbjFhthNLGaNOjvB8WpfgYN4lVShfbXvq2VFt5cJ+X/9ii9
P0X4VW1bZFx2SBj7rlZ8C/KtLKnOLoLXdxe2QL0XIojL+5YZkLAAHueK59I7X7J4lLsKR5XkZMRj
9KOBm3XfIOWmujoyGRspUZK10tJYgBMcuOWkqfvbn/DKSYH5Qk+FkgRA8jnrw2m8OvflPD0VthZ8
K1FVewwkLFQxK0TDyC+shZqSemW/qGg0WCwYMsPqfMnaJE4wrFeyE0306r5WrXiHHUaH0uU0dbjF
6fmT4/jBa6laaet63ShLqwzZpucY2upjgvDSyzhVQ4tOnA7deLLKd0r10xrsvbNODLNZA1iUnulh
xq2b10kbrwZj8naVpqYvGgyxlTVO6JGmGu9bmJb6fRwHZFK3P6sqwtzZzhTtP9Jf2Mj0yGZHcZAc
ZFsLNT054JDxq8FiFgsBs8oztzHq/idYKQfd/RhBHfp0mr/BRDsu9oLDr22xbbGbVdoV4T/1VEgf
zhTo1RZimm64Q0HNQwBlxtBNOGYH4DroRllqYD4UapJJq9szmW1QoVmsA/jF5wqaGCiSWVQNqhq8
Zql7B3AI5ZZeuLImAc8RFdVgPdWlte4QsbpD7AN91a4JN7eHn+3Pz+EpH8Dsxd0DMvEsnYi8pAZH
7yCCqcXZXZ7hLhMrKUUE2w4If4Mv8v4pPNIn5iigyEOtjLDr/DwWk2dVmTQlhxHlHhNYVK+a3/Ez
tmWhRWzVv1PEhyHyJdEim3gW730OLehQvFy09shh5kOPsZc3foJQfio/ohSRhisNVMObhJZXtMKS
/j9fDsaFDzyHW3wOSyZBvgT4TwFsfT5s6tkmvcyRtrgsj5qr9XF+Z49Z9D3I+wxZJciBd2ZlhRAc
G9V+jNMO6llBFf+3WSFgfXu5r/4alFNAWwDYNeV5CdhQ8WoSsOtDU0sB7iJD6m26NtFedQltbRc7
P1XIVjnTOy3PiGuyL+pohWHzFD1RPW4WrqvZbfX5ceg5U3ShlsnrPtt+ZtG3nZzK6aFJ+z+hWXeb
KasQtso9jUIMXRvXUpG7lAMVBarbn0LcEH/dIGJoON6CjkhRSwSG5+uSYJknV+jAHaSAaqkZKPno
0qX5R+fCfrs91Gcpbj4WdXdEJyjXgpaeTROlp6zt2jhHyj9I95qWwGTPkjp8hnSW56/1UOU/xt6Q
7Je2M5s3TdJylJ4wm7lzUD0ClV80iv8hNdRYjzo5v7oGZZcbLhjg8k9vdtZbqwWxspURkhhfbv/4
a9+J+JLaNiEIz5i4wP5KS5NyarowrotDPyrja13679FYtQ+aZ3oLV+HVkYgqeaVt0qN5VImocGlL
mV8cfElWt5PpW2jOkidt0sLv44VM6MrO4wpiVlwEcGzmQCAHDiRm9EpxwOcdzC76cf2wx0zDf+yl
SkGoutPSFxj/OkogU2r3Cxv/ylzxPKB2Ts3YNi9r53I0UauKi0NTptFTG6Tmt3qq+x+K3Gu72wt4
OVMGUgghURgBazDH8El51en1mHUHgmUkhhvMO6VMMva82MmDJJnBA5Xyt1b1l6q5s6QLWCRITA6Z
A8mE/uucJ1ZmnWx56HKi3muH92lr4aQmsuKFT3lxr1NChSxHaYrrVQg2nG/Qxg7NUJWr9jBZibIZ
GgzrM7+a7mRplFZNVdW7wS9Pt7/pxastiLU0mWwYZ3ilzZsQJnmrVZhGcahUsNcru0nKTY746as8
YKaIclhufcuLykCo2fNR5oqrpPn39k+4Mm0QXpClSMSE69jsXalRsgxUaDR7uhsWKtR9gWu8Ok3H
yO7xSMmp9rhJm3ULu+lyUU1qNRaEDwUvpQvsv5zFkdEjt3XIMZAPXKWT4metQcf99uwuHyr2Dr0l
SrnUdAV353xVpbAAfYR39iFw8IV560H/o6QFPiR/ryZHGdwxjEKEsJ1QkfaxrWbNtkcgzHdtO8ny
Zle0GOZ+v/2jLldduDgJwDeIXwdC//lvqoAHdgjqdYekpUhGObDEvVuPhz23TKa5njPEf7zI6zeY
xRR7rcHf4/YPuPz4/ACBHhEMTMeap8FSi+xtayT9QZF97V9tlLTWlRJ9+vKJotoK1k1UZwSeWgSN
f1/5Zl+NdWF1hw59yR+JlrxTL7E3YBmLewhq/U7opy5GJmLDnj2SNDXBbhOTAB8hyZ+teFg0KK6a
6nAY2bXfcNArihWLIbeuUgrZR6CM/WtoNRrKf81gEjAqXrnN8Psa1+hdUD0c2K7hoxFKARg9UgKC
+WQwVprRR4R6cV1b61SBybhCdhT5Q8jSHhYAmGbrhGE1FpyWVcFFiyPwSEPaKMdGkTMPl8vB7lI3
mLzkCcJpULzENqg4Su4jeGira9pX3zEz/iuEvooXdHsrJEupIuqvuplL7RMHyt5l4RgrPxXMFZw/
U6fU5E2SBjWnDbvevBdcLsWlgFSZbqdQ7iZhC+CbInjZsMmkvDkhd1G8e0XrFIfSyLVfkEFqeJBp
Vo6qy/2gZGvo+KaxKkrcAGmdtsldMRRNdiIGlf5kCEU7O2FniSIlnyV3IRuiYNilw39BPjj3eoZL
mcvea2xkzK3JuesA6dgr31C6e2cI1crFBKR606Mxfo07CuXYhHsOqv9dDWrZQwlyuMtxz32VIErx
vXAw0N0JTXq8WLBzCk6TOngqoC49Gv7EURiUVHmpLiAfie7+XsfK6VdSGz0y+pWlSQ+oZ3cvEaKs
5Q9aqd03D+dyb02SVqhuZ03+9FQAuC9dTa2s/psK60JyKaKELx7qb/HKN70k3uhlUdp7pWywkCyj
FKO5OuwD/FCMMK3+4yOh7lvSOMpWbWRTO8PfwP7pJUmbL0Q3n6nNbH/TNgHwTbwBMc+YlSImVHBN
Ys3qYGu9/B7YuMa7oYcQqRulgLRUVOLHlRSlevMASGNQvRUiNmKDFa38lBiOjzuI17QDHqAUOrdp
w+z3UTAhdOOapDRoNjtaMS1dxCIOnv9sfi2cXLpOQBVnz2tshz5FgrA+WGh2rU0cXjs3VaMcnfq2
BSRqDd9Rwssxo6rSxxpnSmg/qnJo4sr+CcRuWkKZXUROtKIdm6eeBwiOiTN79zr0ZtJGNSvE3zFb
jzwdpcdR6pGG8pVx4bGbl8sJYYh5KX+J+YvW/ixJgKSLQL6V1QeONwvF+zP0iCoCUKSJ3X1LFZTd
K5uk2Ury9HswlMHWS8AbLeydK3NGdQG8Axc/Ocs8dXVIHNvOq3Huq0fzDpOF7iGt6nCTaLmyMNRF
QYD+ACNZtCaIw2EnnN/9KmBjQo5eP6SVWj4ncZZiPu6P3AxJHpTKqiuC4uP2q3YRycD2IK/gI4Mf
pz4wf26KzGr6Ui0PuhIYz3mU5nsQ19KDmqfTH0nyUacH97q0r2cVJJkGn7DRE0BUASOfA7+iLlMz
pxn1I6Y3VE/RWTd/wtrpkJs1IdFhu177WyM06mpFcDv+00dIuKzHqZFCYR8iL7y5F9/dRPvLAtYO
so6kYM49n5KmJqqyjGNNI2Q/kbBsm0SX1oraSit16JaA7eLYnh1rAHw2GFTwWHTNCSrO13nqTHAA
VaAfq84wNrwH/e8oUStlO2GcmFPEr6NnP0DY6SFLYzSSvrjkYnSs0JAS4fGD4nM+uj7WwaBgXHP0
DA5xi1YZfP6qP1aGgb45KrbpN93JJXl7e9grH9kWMotI05D0o7FxPqxRDprdtbZ6xHzCWaWKHVbv
CYHi7yTwM/k9MpEMvD3iRcgoFCTAvkEdEF2/OWJyDPCslRxPOVrhqL7bhZFtlUlR7xDy0H7jFOng
kYOzDtrJunqnU+orFpDOV9YZehN9XciR3N9zeo3f10CTVE05VqD7P9Kh1V6kCioBBnjSLk4HeZ+Y
fvlQyIIwfHvuF7cWGC3WF3lPmCjU3GbnWm2blL90lGM8NmPt4kI6vaqVg9a2j2jqQovv8qpmNBBD
iAowHljO2Yam59fn0L+VI4dVqN9K6CZA91bdgBh3nXGv7eBaZX9KpOdfcLBU+/2gDtGXP/f5r5jN
We8Aq6OSoRzLyvNPRm5yZRbWpGED4w3TD5R/9VWR+n4F6Svz84X36toXR1EBYDnqcAB0Z99gTFG3
zwa++NB6NGlQ0MfVRQWcR6fACheW93JnoT4JGg8EvUiC50BnPzVT2SxN9RjIfawdW9nGJCRP/T2O
gmaIh4Pe/PakeAofEi9vs4X1vjzK1OwMFRQMi03XUxy8v3IULQrGHKtP8yhNHsZLPmrk43psw/HJ
KqxwTW/AWGDcXx1RQEMA7wv+wuzysI2+dXJqp0ctS4tNgsd47cpypjwXTmVuOklVv76a5PeUmHiR
hdK3eDf/mqLeoluAhKt1LBUoltrUa+kmBSAs40nUlAuDXVlNONvQBQjxKNrMBcVNSTYwlLfUYwxx
8GnQYvMFoffpoHZT6cZy1qP4Z8ThOi88ayH1u9i1on8DdJa4BhvAiwJO36ElX6UTcmC5r9dbOR5k
IuN4KnKokIgELuzbi3Wk8s2O5UJAvxYwxKwYK2PzRGgjl8w0LoRTUbhHeyc+hqCx9wkCQ1/9skAH
uQbpo0LKpl8+G8+sIiTlcPo6GkYkbYuSk1k4YbMKaBdulDxWTrEUhG9K0mnPX7yAGZlIQoOMIGyR
9dkGcjrJ6Ax1rI5N1KjPsjlpTzFIwFWEk0Th3h7rIohjLAA8BjcvYB5g0OebNUi52Z1Qr46tjjWR
4TfxoeI1x7SmAxegkAu6alQuVXGvrCVQdvYPBWOgPNpsVD+E5ZL5g3qs08bwV3UfSq9VaTgvHQ4G
G7ST2oXNc/nMAFhBUoXeCVcBNPPZFTsFoW1KYGKOkqcn37Fd8KrfphxZClvWzCjzuWaoR++eIQR1
UqA9ezR4vMChLhXmi6KCl0dHIwVCAYQshe72/Ndg68TRCuzxWKm5tZVTYTbqj78J25bu28uCHJxh
GjTUkrl3Bd77fIHzJm2DylKmo08NId2rk0ly3sleeaf2GZVdxMXtfj1oqC+UqMJUr/JEOINPS66P
I+ieqIjebm+5iyuLX4QAB0RQIS8JbfD8FxV6AtQZV6xjMTQ+Mj6mUicrLyRFOmLChUofUth2uPKD
LGzuMjJv+/X2D7jc81yU3Fq0MQGmXMCix9QefZpnw1HHBAM8OqiTFV2MxNxNZajq2xAj5/4n7Ctt
sZgwy8p59OCg0cMmU/vs5mnnc+fCagzyBf+pRfV1OiYWS2Ad47YGC+9KGCKiwJL2uR//Gtosbje+
P+URKnlJ7LwoEQrjzrowjAbPCKZmKQs3+nyzsCRCAkIoQAJ9QHpy9joPYgiEWvsnvxkdvb4fMonE
EShVU1s7O5cQMpS1NNApzQ++qWwmjwJv4k6lVeZ7qQkaoGncGdPS8Z1tGb4WW4YAiRuDoOEC7OhN
mYOsloMPJoW80e0pYde7AMREta5MRP660RgfDAXb1G3RjWr6xaRTjE9x8zOLJxy/UDer6a4qfBf1
vrS14i5lGUweA6C8v7vM8u/UohuSrTMmcZy6idJnxR51LHlEI9kbVmjLeMnCfSbOyF9p4OcPIjuB
gc9zqHKsz/dRlsSSF0iRdp/g97Zr4JKMboCV19LzIBb8fBzYP3RK0NznFrl4dJPGGc06Ae5iJRLm
gZjODbGLuoJlrZIMm+hNl2a5ucrCqUldACRAncqhBop4+8TO7kumy88QvQsqDlf8xlsa26WWS/Z9
bOAo5aYSP9qtSvQG4N5CXlwY7nK7MRy9CxCOtBhhYp5/XScxIHsOpn3f6uqwteNRyfe65OHLmgfx
qkzCYW1JirmWa/SNFlb22tgwW+lvUsxB8Ew8nX9Fj2FbpsXQJfa9RKaP4g+lK/pQXq/uQRX70i4i
73PcIByzF4iTyCTd/tKzu1F8aXAGiJrTRiCom7eNoVtF3UhCei/VqLrp0DjW3FjGdpIwBqjGUdrV
QbgUDlyZMzwVVMbpc/I0zMUIFC58I5Yb5550PCrXiRZheEkjaVybehgd/brHbwiI9bNW9Yq6cLiv
zZhsFzMYwIpUJi9ikQ75KopN9xzTYmN1TrIbI097MGXlVGdBt6GCbm9vf+U5sgAKwKfjOeGIaJyz
2uerjPGOP0zTOD7Isa9F6zHSa/sf0HrKa27oaF/7RucInbuuM18zOR79j6Eq6FDShwm/pXZivGCJ
miTfAYfpwyox/NGw3HGwMv/UmK1XFe4kT0q7cuRivMOTZFoiB85PpOhMcyMIfZlPBp24oP7aplVn
S7ndKNo93nX5ZnQiJVppTuU8tHI4Sgvncb5EFGJotZDewDHiY82birKaTmpGSezoY7C4UeoIB3Ql
7w9m1E04FkfK97YzlsogF1cfEyNiAvqhY1gDzOV8hkMwJYUuAR9rrUjxXbVQauuV3q3SyisrQnvm
tUk1uaEp5Q00u5I+QDluVQui0wJsd348mLRgCou+KkYjHNDzX5I7A+aD1PkfRpz+MMZ2pGlaF7nS
d+ZWksb+riitvt6NGTZiPxH0dfCMu71fPxvjf78DgtuFxjRRG5kCNYrZfkVDJMN5uZTvHeQ7/TWL
XPiomoIndqO2tKS150/xMRpl2d9Tt1Xeqh5GHd1erYYW1ucYsGkrlO776LHyuAJK+l+5Na1QOHM8
Dyn8cGh3mVeq2RPeaeawYkCzfi38IDA3iaJhc0v9KNCeU6+fjLth6IYPo1DaYW95rSyvorpquzvf
SPNu4+uBFqwaVfafakL8YAs4ueEvEgf5CVubAHMjZ9apckmDLrXX+PRljUv+IOkYvSJIyM+ph9eC
jLMpXBqKcbyWgLzjjdmB6a03et8nyjM45WFf+Y4/PClaraIsCitYX/fYJVo/on6aXuUA5JqrBCkk
mNvrcXEgoL1xT3+mUFRjrdkjgSGnFaCGGtyjPy0rW0Ptyie/1KTHGqfCtZGmZb4jmFyqis7SNk4f
d5XYgjpMLcjyYqP+dei1ye/T2iice1srp1UuxfW+zgRyPRsH8znGk/CLHRRGJOCjciEuYKEwMtv6
mYN4B+JRzn2bGfbaQ8L5uW2Mfk3Eif/v7Y96Ef0yGDLZONEwOTQa59dMPNAeq6sieAD3Nim72AhB
s4GLljV3orU5UpOTc3tdRmMjDCgtjKytZpTjdWgEwVGc4mTh5F9+cH4RSCfayOIbzFk2tWfT/oaf
9ZDZlfHPiHv8Gyk6rfZamGgpjbXUXri41sUn4NqDDk3TEHbl+QoT7Q0hXD3/ITe05qgy7JaWZngw
+8FYeHcvhkIFDb4WlD+hZ0u2cj5UG3QeeZap3ldgGh9bNRwepbIKMSmFVXJ7ZedXOQJhlOLoG5AG
04ybR8vdWPktgCbzmDhhKW2aunQ2XeMZpjuaHG9XKhpnj7otQsV6MPxwstH6dvsXiO92dn8SUgnR
XiquHB1zTkEY+qotyippH+TAMvN1gpZ9cu+XYzr+uj3Qp2DifCRE0Ryk7URN0JitYOlDrotxgicd
AkC+qifNuh96TDTWRepp38YcfRi3HJUiIIlDYWPl92oqbXl3qYG7MKBN6VVpAVU/4FekkFskbY9V
op7jwW1HBj16/FpN570hX8e2CkDLu+c7WmctBKIXW58vhkgqomkU/UA6z+ahVFVLaRZyJNWR5tDW
lvKElJBy8NAY/a+tpCWMzpXxeNwEP4SbhibqbDsqXa1UCqYkD2035atE99JfvFTq6MZa+i0tcnPh
Cr/Y/lSiYRYISBLUbALf8+1fS5HREY42D/aEzmQdmh5vjRlPv0hF29fbm+LiuRBj8VyA6ONs0zk9
HwscjBOh6NU8yGWlPijRIG0dO/KOil+q27o1hv/UYBgXFvBiUNrRIP2B+nBtM+YsieotHOwxOUbI
0ZoEsQpJPlPt4zulLcDXAfGxVl2cxz9vT/XioIlRidoQIKG0RHP6fKremKtYajfyQ6FMIAolIxx/
gDIM9reHuVg9kFPEROwW4RPEBX0+TEGPTMd+QnmwKhuTWDXT0yPxq/ms9payuT3Wxc5kLLEhOc3M
ihre+Viw2wY5xPv3YQj17MAZULdYrkwHI0QMCdudrHi/PeC1yYmaIW4coMhIzM4HLOSQOljUYT2N
ypXssnsRb58AWu1ROOmX9sknPvjsxiKl5yXgiecDgYicnXR4rPDsRiN+nDxft9dRRXl4PThRS7tX
gVI7laXmIMhsVO95YcYfAIAQDvbRhDDc3MGLA2FeBw8Qf2i+ayCVilVqwlqSYXj3LnU2S/qJ1r9V
wzbBZel3PaRsxbGyku4ngZuXZtukLbBA7pI2fe/j3v5eDRoxopyO4P9xuw6LE6BYCeOG29/5U87p
fOaqITD9gkfC154H9h6CFuAZfOXBjE25dsghKnvCBop0bdz4WmCHRwO3nydqbT72k76vf4u0Apf3
SCf2p0Nap+0BrnOh7uNwsCk1RYY1uGka1zC9kd9y8JtQ1fg975FkyzYVXfT+Pk2Qg6hXI2q+FYTl
UM3b73nN5/tBJKyEa69uBmnhtpujqFBTFzMVsyRdRKVulk2VSKJVedLHsITDqtroaqSBkAIlv1LL
3trR18/HNTVz4xGkYSTomIq1TzXfe/WNfHyue73/RbYF3cL0nCReR+lkblVZSlaYHv93e11mN9fn
byXWIvzhhHM9q+f7v0NLDMXSqjiZiSJ9jHnaPSKjihs8qKlN4NXxrjC8dGEzzDsU/zcqFxblV1hg
dGfPRx3UGGXAwMhP9JeS/UA0v+twsj4K3YB7Wcum95iqLb5ksnEY/CRdhSMG21+euXgB4doAkSLN
mz0UzZDKuQwl8lQB/3ORqUQvsbeTH1pbDI+aNjZr3k5voUErsoa/ToGYOJk9f6gxUoyfozsUPSED
L7X61OVmtelpuLPG+bgPAvUtGNtpb2CY6Wbp2C28UOIeOx+YAaFHQuSC6cO8z7+4g0d2q9R5f+Lj
9vum1vw9V620GQr5V1rY9cKbcTlPUUoULR+Vro8zb/oA1OcKzYbu5PRgcS0Tmk452sM6twJt7WtJ
9FxjgPzcO+1STXGe2fCJCaQYnLuGcgY11POZwlpQkiFsxlPhOd2hxVGcAqbu0FFMlDfZk+NtkcQp
tKGSmDiS7HFdw/DaDZK6lGTN3pb/+yVEdEhDUDqiRXH+S4JhKtO8b4aTN4zqn4boaGdoVXSqy9JY
WN55KPw5llApIENGdpS453ysuAslMzHq8eR0g0MBIZwmuI8dKomreLLswE0KIJl0+LLQcUOjmP5p
OwWTiaajG7MPcid4IyR00lXrReWTVqDDuA6LQZMOcdqnPw0DjUU3UpVMd1nSxl/1rWe83T6R174X
Kj7ACUQVHgT/+RxseyypXhjDiW9KG3IsAMhg0zoWd6hkVQvB0+WBsIQoPlmS6FJRhT4fLOjKfGqg
bZ4sK/QQf6m8eDOlE56WndVgnVOqdr/ENhGH7PwQkpPxLhBPfUImZofQ8LsEAGurnFLcBVeqJnVr
8lp/dOVRto9BFSh3WYmGZhOrk08RJx4WUrMrkwYVQrldfGHE62bhR4KMnYnarXrqyYQ2kWrm92k6
ym5fyOZ/YZh332+v6OXrQi+WpAYVGBb0gi6lelU5BWiJnKTG9jamFaermkE3plI5W8kv/LUdIP9+
e9Crk/yEMoBSNOlunK8seQ3CyeA1TgWv752XKck+bdPm0ZiaYpOxnRbO3uW2Ba0h+qvsXMwFLh6S
xpGSCQLvyacp9gFFqqldzW+V53HoDOVr6T3nnA0r+rli2wow5mxy06RVWVxrJyurlAAKiUPdrkd6
oHK59ynq5w05r6/3UbnB6sD6loaS9WXPGIfSCaEcEouAGjhF5z+CxmqBipBmngCpKKGro+p+N4Id
XRl+Lo9uW6dIOhiLkg4XjwrD2hZFcQWVAUIHsRB/leRSCclTA0LLKZsgRZgk8bRrMU1cR5FknCzE
sI5WrY53Nj6Muy/uKUeMSh8ASCax+zzB40RLUqBNxgl16ugnZnfRwRk961kv1GzTh9gT/Q/jATVC
r492AMWN86na42CPPOLGSY/0jGvbolcFOCUKH+0uD+4q7FUXZnhxVJkhQQnZA8VOYJizcAh5Hbgq
nNXTIEn9W1bkkGnxDthKSkWXKsi6twrM3BK1/MqoqB4I0iYuJZSKxFn+a0njdOoTMMvSaQytNyfw
vVWuKO06FdUIYT70J5WbeglXfXFguYJJMmmx40LBfTzbR/QUEmwMVekEeSP9VTQm76BWFm9dZ1lv
t9fxcsuKoSjoivoiF+HsLrJjWSfF66WTZ4byseiD4k4bAv2j0nCU6nWdTKzpyDiR/lsiIVwdmj42
sDyh4jPPQvKuaJUhDPwPDS3C8XsS1vp3x0jxlk1gDJUIzEjGVnFS+DlZD01p4aK6uIVFyf4T5Mpl
JV6b85Udy0iQgKvgQ4+K/D87G9vDMFjlMwxd2SD4spd8Tq4OCLgWxqOo188VJ/XBkXqnUIOPIfDT
wO1U1ECgFv1A3DJzJTkxFg7MlV0kpC0ZiWo31JNZtJI0lZZOvuacxiL0a+ImgomV1OIG56Y6V9DC
97w2HHYl6El+IiDnVdXOxMZx1CyPPq0Wb4ySZqsrq568U6s+Kb/6hGKeSGGQYiSn8xJykRQ2np3e
RCcWPWJl1w6dvm0aREVXBlooxtqsi3J/+6RcmR9DkhgRignQrnq+X4rYLAhgQ/+jMFoI/1rQSS9V
kg8DcKny39tjXdkqqFLCrcDDjsLZnKsS0J3XLLQcPqrYKdZ0POMnYHHxXTM20RZA+J//YTi+IzVe
nYRz3tiRUCYwRq7tj7KdIpQio0Y/qFHVbH3FmCRIexB2/pcRhb0sOBKKWrPDh5BiWylREnwkah43
q8pPw+5QR5mlrqspi2K8X2K8dm4Pem0FKSqLdIevy2t5voJdoEtTTH/0JEWJJD+UuG1mK/y/xmYL
TdlYepKvPB1cbp8QKeQZLoAU4FPrIHXS4AMzXVqeNHOkbFs5rXQ3RUNZPKDA9BDjULJAgrmcpcqp
4Fnm7H+am53PUkmrkOw5DT/sSsV7AECuscqrgZdaGZeO4dWxuLsBHVOjvKjTq7kS40FUhh9+Fqh7
ENXaFux8+4DyRr5w4q8PBflCZjBUFGa3WdXY+qgVFdNCXTtfD7msbrBZMJ8d2au/fpfxDbmq//9g
4un669WX+8KWStkOPoqo70s3t7qxcX3VjKSdHWVL3YfLjcJotDqFVwLBzZx8X0lK60gaUyucTh9X
rW8jAJTi7I2FuZ0/TiifHDOui9evHodPzCe3jEAXXZAAldIPRH85/KC8HO6UpHU+gF9CWwqkfMkx
/crqUfAg04LmT3Vn/jgUJmzDPlDDj5ZpvTmFBk7Gs4RmRJ7oX013eBMoXHN5crOIxsP54pXqOKRV
PwUfY6rp9xhLSQ9J06urfqyXMrlr0wKqZJFmCNuduUo28jsJpVEp+JiCIeWs1bWOWXbb1/6Kh8EK
Fi6wy2dBKHBBFkGAFqm6+UaJ2JetasbRR4VYxDezz9/6wJQgprTKa9i37ffbG+QyQDsfbhbjj2Ye
GAgvBB9ZPwF3Av6Y8vj0vfPTrs3yyfEhPL3WfQHxLOYHbW6PvjDZeUYjhbjsObUffZhd2FEPUDvX
I3r6JvXVhNuBni5sm2vjcW3ywnPyKd6Kf//rzGeeB2OT9+/Dqez+GDuR9OLbVof74Gj8quhTLFXf
rg4Ixwj2oOjuzNmKeaPmGc9H+NGNjvciD2r2kJt+sWrsKdmDDG+/RqtC4wvm+v/j7Mx25MaRNfxE
ArQvt8qt9nTZ1c6ybwS77Zaofd+e/nz0AQ6cykQKdTCAMdNtDJMUGWRE/AskOppkyKVQvj+foGd2
RtWDH3w3KSgbfgNpXn3upqgadnmn5/Od11Wq8ziIcY43NBPXJJSvzRehICnYDPIdFOv5+L3itGEA
qODdLc2BTmvJ+2lyqlOWq8UvVmOtzXHtcCKPJQHUGsMu2ZlpqggjagLxnpZ1/zkdOmodBhDGezuc
8zXh2auD4RfFGlPFhp9+Pjmauj1MMTV6L5Sg6Y5121f3elFO5csIgnKlSH9ZQgZ/DV0LTiCXBiWx
xV7F80AbwOHG7xlNtIAGOfp8m3EUFsgpb259xFrS7y7Io40eDQ3/NBuE3+la8jSSiK08jK9cX5JD
BlcOUPilHFae52nfpyUHRyts62iE3khHMAq8/RCws5E36SJxR2kNzNbtEHFplsI6SEo3ODxdKqDK
r/LXmQ3aTBhp1ybvca4H8bYK2ukf0w7qjd0knumbxH3+1CbKy40oylM+VDlvh9byXqa5659bvVxj
FcgPfVZC5ScB9eXg8oKQDYbzn2SUmQO9K4jf88zKpk0fUwbzTQ724fbcr5wmTEIdWjzk3pQKFuOE
I3IOFrDId90sRxJ0FSH5eW5SxFsmKN9d1Tivt0e8ch0QFUk86AqZaM8t3ux6wvWOfnz2noZZ8DhN
9HUxaJ1RqQj0+ZeoPOVzE2gNrDPXWTEzvDJZiXgkOHOWJaLgfFETO8qTcUab0+jz96pR22mj2aLC
6k/J0f+yV2Pzla9Ib5QytBTrose3gBT0ak83F/Txux5n3bArKlivPoohdruyha/MDP00SgKIopLw
LZP0MdVCoJRl9l4mphr6CdDJrVkLicm0KtxF7WZNnOBa8IAtTokJwAvAxSVLsYsNq0aRLHuvRaDv
a4fm9dTM+m+qi+FDa+bijuJbu6HtbVob2ZcDKzrH+1hTpn9u76grkcOlxs/7iawadMPi+PaVHs4T
3/Y9qnVPoVQaxxuBqCAwh8Z5F6qDh6KRqLvboy6XHOwu/EgiJ7muCvV2cXLQHu8cqqXTSZhhc5j4
O/ex6Iid5dD/dhIv/KgCuxwQ2Qt6bMQoHkKLAee65y5ipvTVDPdxjMP2vhjmevTpt3RP2uiJD77s
5YBk8rJ/IvPApdwIKLoww/9HPxmIb+d3EYoRv9E8Upptk8xrnT35kf4OeHIw+nq8/ihAA8yVy/1X
DE6pDNYY3qmnYE7SeEshNWs+K54TRlujytN5JQpd+3rSpUmmeXSMl0/uTndbIwXxeiqnutWeMU7M
0ifUPIyvcxxOu2qa6pV3k/w8ywly1VLzQe6Lm33x+ao+0rwxxwgF8uHsRzZdjVq18sehJ0PcFDMZ
vArP6htVm/nQCQ+569sbdnlM5AojuED1Wb6beF6cr3BllWXZl7F2gqliZb7e6cZndNPSu1nqLPq9
0sWfetNLv9wedhkD/3dY8lK4L7KZsjid4dxZ/dxO2kmtKi33y5xcy8dJxdzeHufKFzUROJBZKO+Z
C/rUlEG3EKVQT7MzmM3Bapu633bIqYuDiHX1rdcH+6OOE8xNNi+kgCdlC0Q8zpdUaTPco71CP6Gm
bJqHIiw6JfOVWDjNvWZGfe1TliuUb7dnegErYVjWE8QB7tqsqbGoKxgzYuZGNxinuJmLT5FqZlsV
Naoc3Ew18F8j4OwmFMN+MqNdPQ6QEvXaXnk9XjmwNMf/lPslr2i5nWKj0bqk6kzqwk5abxrXDu7V
iIaWb6X2GlF8+WiQMwYr7tIIBPSLq8/5QuNnNFYY1xqnJJhm70HVlGpbwjVuvaRGaNDyqN00hlM8
VZ6zVmS8soEJEBwZ4B1AyZcqR6LMvJJGtXnqJ6PLttAFYnPnteGa7NqVDczdDSfyj3o8rgTnc8xT
vSJ7MUzAQlbt4XgQRwc8agPzfZjm+Bv9scq7u72Tri6r5OHRuibSL8H/daLQCxcBUxuGcDo0YQlk
tIUDZPqBYShP7eyl2rYfzeA9HeY1CMuViIgAlwRQU4mjvbAISLClcroOI/cLCqY/SmBb9WHMMz3Z
o/M/PIzKkE/3Te8Nn602JBmILVSCPn6LI29KxkHVkZi4TLjg+ZQ9MFbtBPUjTh4nBU6Qj3Rd6R0z
tAm0p1x3EXa8vexXJ06tDiEJROAgnZ1/aRFC7kFHVT+VdaQnL0owZttGxdZ2Z6T94GxCIWb5AM4L
a2vxlyWpJdLeb/+Ia9uNxsf//Qj9/EcoOtprs1bqp0rV2iOIquxbRnlkZ+dWg09CZqxM+sr1Q5Tg
/SIVJngyLu6BykG0L8SG66QrIDG4ldMekbxJf4tbmoS7sk1nVNVMEX60iy9jB/cJz2OK9nASFq/+
dkpbV+sT4xQVdfMjQto5eI4yVVH2AtRotg+m2P2uS8bZxxeYa55k3gD6xxNxscBDA7C+NI0TNeZm
B7HX2wdgMVNft2exm61xzY/o2go7bGOZ0v9xKDgfEA11WnR1Y57cQmueEm/onwuniOHYVImLY3Ke
R1ADqFutGcFdHRjNCRCGUvt1+XZLsCTOnbowTspQaHuBFaU/DEn97KkDHOZSBAXGopMepStX/tVx
cUUEOUD9i0N8PuHMHHvNDGvjZBdG8zJO3fi5z3oaPnpVoVtCV3ZE5hYl4TXyybW7DxyMTCEJXyBK
zwfOsQguykozsDKo5n5bTr017tOwHBQfQ/MsXwlSV+cpdS4A+5HiqIujY7VpOAD3MU92F6WnpFTm
T/BM3cDP9bnksNaRsSsi+lCHj+9gbj0oy0RIiR47n+asJ1EBUNM8lZgfH5S4jcON6TWd7Qvh5ShM
pBRzNrfHvDZXhBx4THGfg+KUsfPvPCA3p9GqM/OkCvOlLUP91FadcSChtGR3GwC5oUzfbo957YYn
l6X8hMoer/PFmApgNCPiOXya6jwO9wDU0n3Q4rqwvz3OtW1DpgoMhJRRchrO54aCITa8vQOoqVKc
39hI6elmHnqgouaktuPKaPJXLxIOmeCADaP2AABwcTrCANdwzW7sEzTb4FEvuyLbFmPxXNX1u1LG
6UEjKroPCBXrfhYE5crwVz4kkQgeAFccdfClLjMAIhyNnMI+NdM42gelD+wQ1UZzONX5ONd36JJA
szMzMa35tV+ZOHsW+2OQeMhDLbtEQTw4Nmx7RrbMQQoVG9sg1kXrt2XwH68MO/bDUKfENYwFJhVj
IUz145FJqudSxgQBSTqy2FExSv2FmanOqYCteugzDdtCZaS5EXnWjLjtiLgSfdQ1CYkrdzqtKimT
ydOC5s5iWM2l04cWqXOqBkMVu8oykt7XKu8/JQ473S/twVj5ytfWWsK3ZODHVWHJ+JuMWeUzC+fU
KUPYdZt0jKOfZRdn0Vbtu0DZG/nUKAfPnAusl2tHf6v5J2uSFtfmTSlbIgUlMnF5EYy6PqkT4k6n
uM5qf24H21eqMap9Kw4+Y5AcrZGnr23uvwdcPJ7wzWmVdArsk9opRbxrAY18FqOn9ncBcJOtiwBr
7mtxqFS7D4cQUng6hcAMgdd6i4pirTfjmOYVXziPyhLv7AaVvQ6sw8YM226FqnolLoKepacM4FPS
WRbxytBH1LXNwDqFSW0GPn7TwvRztx9XKhNX4iLcVAPkGPKd4EcWkQqpZkRq4J2fsP6sZmQiUGp8
jcYSWyAxGlN9+vgaSvAGpBVpN7DcLaaawhCaDetUTOjmPojIdZpNUNp0PuMqd1fU8a7kWLLYAhuC
Gw0E1WIRHTOMVUK9dbJzmE0bIYA1VThifq4znP4sr1OPGffOZ1QQx5UodHVo4PaQzCj5XEjc2HlK
gWCwzdPIdQuU3VCbezMx8/heB3FUP+gIgkGAjybxS+F/f1BP4o93Ijh3JGX5A8NpeYj+uspxxOib
pG2dkxEhoo3zUPxd7StzM1VOvQL4vjyPoKmwDmH7cN3wJDwfSsdCZDCFRiFGDethoxRN+QvtHHva
p6lhdTtXFTC71SqnHXt7M12GHp3iDysMbZDLdvl5XWXs2oFE4pTndigl7MJsixSaqX+RZhZ3s9VG
/X+3h7w8LgyJehKnUuqrLGuXmpFV4WD1gHSrrHsKFVNkm4okdqMqIlprL1/GACDY2LEjUAus5OJt
pHozJP5U2Ce9L8S/mjNpzT5MvWpNDuraOiLKgVaLBKzx0D3/gqPeanaI6PzJcuc63yeJI+ZtPDmK
dbCNwtkmdjCuSbZc2TXgXSiHguHkElsWuN3OsRsrqb0TLVej2jdVQVcqrmJbQnWa4LF0e/c3LOVq
rVZ5eWuSBlNvIR+W5jdLTS4WcaKpC2g0KArL26C8Hu4F7U2xd5vQ+JE17rydBm0WG0WNOnOLVmyy
VoS4suB//4Zlb6rSG+S7w1C855aaHMOmFfEuKfFU3bodiuvmNLfBh0OhzP4Bt8vKO04Zi2/sDm7b
9WilvXPlzNEjJka9samElxi+jVE5yoFxWfvxlLVfg7jtVsL+ZTSUoyMMYiI+QQVCLsjf4Wgicy4o
cbzrgaW9TRQCgg3PCfutbk1AN2Mef+KJWmAakBkrgfjKieW08kKi/E8qZS/Ck1E1dpqatnIaKcc8
mgrs8CxxlC8tgKDD7eBw7bNKSy9eCKgTXEjcpNBE53xMwne0ZGoflZbwkxcH07ab0y/66Flvt4e7
coRs2VKQIiIwfpc+0wBhVFyyEuWU5hHWregTjdMuY/HFzsQUfQz9egKMFjqjvdLMvRKYJMeeYZF+
JDdePMGaLkRT0g6i9y4oJ3uf9EPoHFpHWP+PBaX6i6AmWTDlFfk7/to2vVHGRRVZ4l3DAvfAJTOi
oQlXK3XnvjkIS6HGfntNr31CrhSaYbRXpTzP+Yh11gsvHg3x3sJaHPYChEB+8Kbaiu6gETj1fYaW
8evtMa99R7pDPOBp6JK2LA5HlgTo55tAhfUWcYlhVsdNpmDPYRWt92p3Vr1rzGzNcPjasaD4S3WM
1aUxvxhUmeGX6JUbvkfQYEc/Jhre68LIXpsazuLtCV4dC4938nwQdhTazxc1pj6nACsCNp8O1Sc1
UctNgPKNty26Qc1X9sy1vcmzi68H6QPY/LI+5KDu6CCA9J7obfZD1ZIiPLSpqPLtxycFTIQ3OqsH
/UCGvL/2ZhPNdWMkmXdKhdPv8S9zgo3RtqFxb01z47x9fDS2Br0C3G15Ni/2pWEh8qApqnfq3UFF
WrSR9rxmq+Zi18RG9Ov2aNfWkGSWDjtTAxEi//1fcxuD0olSXhoni/7+CypSYIBARdXJ7vY4164F
LuI/iCvC5lIkRPK33KRLgxNtDyu780JHPNMpcZ9nDRwrgm1u3gOFQhjxR0iGV68Mf+0pQHWEtJWq
LaL0i0VV1d6FGVMpp2T2XHqHBsZ7yAEUj0XTw0wfvWrPEosD5ixJs8vyJv/n9vyvnXwpDcg+lSop
FzWDMErKICaCR10ZPAcQ254Tcpan3JpTug8Y3zV1ZqycxistTKwrwEkigQHXAyGk869r5hpWrIHw
Tlo41clzUdSB3+DsaRywnTFxP8yDLHR9xOB0/ZGGWfYSWLhGv+eIVvy+vQCaPI3nhTJKZMCKyR9I
B6kAnv+WkLJrX3pFcMpSzF78muW+gzVfBshHaO2D2nvhIdSSFs/VyToogIKzDWmptgtom02b1KmS
bWXla8Sba9cA1lKcNjzpAGctgkjY6NZMEzCAU1Vk5nZs0mq4LxNVwPGewu5OwSH2/vZSXB2SI46X
NDuBnuD5SqAm3IV6YTqnsZ2RgVOMqn3m5w3uzjBHg6dZlFlfbw/5h4SyWH1wO3+wd+BXyaXOxyyR
9MizobOxQS9d7RSpHk7G7AxF21NfrhsfkoVu+EWsZPUmivoQ3VJD/ZbMY/AaeCp6wkkR5fdeFYz5
u6F02M/c/oVXAgQ/SzLbyOF5AyxuKeEUXmBYYUAfp4wr35uyzttM5NGntteVGEdI3cp2lpG61ier
bIwPZvGQMSm+y6cj3wOh3OUBRXGnGZISGcYpiaovZmxXqp8oqnZXeSBQ92lFynsXOFJlGc6GPe9v
T18GoL++jxye9jf6vIh8oFSzBDRjbOWGPLGCZ1SkCnzs9C4YNr20BaGBi1vL7dEWi81oRCDZAZfI
QNmbPN8NleZII59Cfy4LkW+mLo12jhllew9QxZ3lJsW9xyHdwmKqV5KTZUiSQ8taBS8Rg6GRAjof
2u6mJuyiWX+22zB+rMdKUCaJ7E0be4bjg6zItmXZ6s9tpRp39uS2PtYVzVrRZHEE+RWyTMR/ALPA
L1oGozxSY7OLe/MpwJ3j2HRISASC51eQFNNGx3FsjWm9iP/wNimaSuynRCbpcALOp9175LrF1HLp
Zcn8u6rjb4O0AE5G0qMsbc1NPMfu3e2vfLGngDlAzadlCO4UyshiTNG6SgimOn4eCkU8ht1o//Q6
+7vwvGylhHmxnBJQIScGmYmlXbZ2JiMw1XpQk+c5KWJcnLWgrLZGPkw2Kjlh9x2SZruGJ742O0Py
OHhsyjtF/vu/Xi5d2Tc13ZfkOY3b/H4OOwX/oAHQF95v4dvHV1LytGCKwzYApnc+Vh+5TRPFdvI8
BmhWuaGm/TDATfw0ctGvvZSuzQv6DUrB1Ez4douzWTB6FppawtkskS6qLfoqrtrdA+mMV5K7a5+N
pzOCd0QfiT48nxbQKUJykKUEnVJu+059FkMcH6wYp5ZdHGrtmjn05TEg2hBxGJNinrb0IDaMmIdf
w0cTVE2/WiJ2v7qB2wQY7cUtp7+YkRsA6rQmlXUZdtihHEEA+FSjAcLIpfhrt0xqSonSdfiCXh/9
yK3E3PVpA0wYK752X06T891WPE1ssticv1P6H7/q2Gfvbu+jxTOUKMCvAANDx4wCDcCu81/RpZbV
T7NgwTt1/KSy8lZU/UrCsVfva7eofTKZ2djinhNuUFldU4u++N6A2KiSyyIc3usXbY3ZgdXspsN0
NNu06B+RZzXbHeCyuLLQm1XTkIjfW4G7crUvJaxkrkurECk7RgUf8gfk/Nfit62ozBrQxNFJROXa
fl4pyRfDqBAs2lR12Rc9b54Is5eWmt1nTZq8PRaBBU3CVjJb20yBG//CpbJo/b4vBs/ygUE6w4OT
Wen05ARCN33KF93P219r+WTld//JV2C+AiwBtrQoKA1OicZ0X3UvAvvRbTFNHZ4LUV/4PIUMd1M0
mC46jRI8Rp6mfBFJ4R1iTy/bzYDbirpRzSJ6a4M2XNlFy8ccHGpoFLKrwnsJlJ672MxUu72gUPr+
pRdTh+lnnqbRJm0V+xiWom13vdnW/6CCFjWT7454hralbTa8bWs33oC6KsfXxIIzuVGF7sVHbYwV
bSViXux0WQSEYwL0Ccw45NbznS6KzizUNk5e1Gks3U1k6Chldlb8kjW4UG+LeGjMvRd0Ll7wblA3
BxsBrzUAyUW0sXnj4D+JFAUYerLc8x/hWsWAcEDdvtgZCJkOSuNPK67UZud6ObXJIum3uenMp9vb
5nLq1LGQEaXvBSTgwgqitbq67hW7fQEI1e3HKujv7Skebb/FAcAR+qawsnirTKX7WtpOvxLTr4xO
xwIqC5hVHjdLQmUR2MPYqV73EnoqmrftoHZ7y7EG/UCFSw1/wBxvP5GnlXSq+nSUSlaI8q7UuS4C
zR8oJ2hVCRBwLlpiRUhNnBugfdEVO9i7SsSDXnOnX26jBZtKV+pvt5f8ynjSGgswAAo9oM8WB6J2
qLtSjIqPDZl16I8TCLeNlyflJy1Li982Mj3J4faQl8GBG5pGFGeQFySzXLw/JjcukKLv8mPIM9f1
pyKYQoBJca8YaK51AV7cthHVHLsyM9VdNip2t+fpW5eF3wGz+mrp0CSfjKQzBI6sZhWp40qgkD/h
LKmge03RAVgeiF7s8ORe+SvuTsUQeXo1iKPeTFn2MjZTCJqp7oKvCSJiazDty52HlBCrzMXC/qP6
dz4aw8fWOFTl0XPyCZtqZYj4k7Y2rKovVet+Qx3Z8JFisB+mSqhrggF/DOwXs6XTQ+bGsYNhtuwR
1nFWx7BBo2OBQewx6UfD2EACL8Sn0Q4q0IijOXVfI/AV+dbpkrh8ifrETP2K4P6tqZMpQFrOcr8S
0Opw082BF+KvRjq2T9WMDKSZJguYrlvSuSrHGE9eyyn08eAmekH138p5hc40+f1GLQzzJWefPyPP
Gb9mHqxxvxMif4UuqnuHyhq6euuMYh63TYWswC4ojDQLack3WG5CU6aP3QTKl7gQevwahU7700Oz
I3rDBA7qchh67JwZvQfiSJXob6niBF9x4vKMB3sep3jnpE6Q/gYq0pSPCXV0459cqBCxPCOtja0V
mWGwhUbUVw9Za6YDjUCZ+AA9qMo9jGxrfADeU5uPFUyDb6PRlGJjjc7c3CvYCBv3fRxP9ZEtBBBx
7Gfqd0PhpSBulLBxYG+qZaTsb5+3K7uLdBVVSXrcYD0vnsUqdplRHouj1bbDw1QX45uO/d9TQFmR
02c21W8lqawJFVRNZGyzdK0we/kLoLAAeyGF4xeAmzvf3xSzO043rxhETrvPtZJGb1GUtdvaUaF1
Nim+bUJRzRdTlMEepOwa2ulyfE4xEAdUB9hF3pJjndbOjHK6HlCjA4W4jwsPSJmHiFW60d1EUpS8
erbN99jtqucOgaR069HiTFZu9j8F6PNzRsJFjOV3SJrAsqWZWvY0F54ujiKfZ8fH1FSoX9zaaJ6G
oW9cX9Oz7Il72XnP8Y59QDQjfYduG7qfZy5/+5TGZRm/aQH9lW9WihL7Y5w2irVmfXF5J7gka1Im
mlcn/cBFOGoqdFIQS6iOGrZMD5MewzSNMq4mX6G8pSBwphb/3t6jS7YeDzOXDiQdAirMMLqWY4oM
UyPP6/Nj38zasFPUIX8TbpPXu6KXjNo0snAl9xOtEfE/c+QZ2UbPleF50OIKx0zFCBPr2+3f9OfC
P/tc8pnIGlAFloz5Za3HmnNEFYZM+1QXdeq9lEHUtZ8mknj9KVTjZtj2TeTZfpqbXvQ6WaOlPDtJ
OeFHpRa9hPfGUfqGAF4xbNS2x6xEr5Q22fX1lCdfccwYykObTYP3NpbdFO4KlNlfamSZxs8okGbj
vgyMUF155PzRU1xMiio+ym3ca/yxvPCNqkvcLjeNT3irz/fqFM7/ul2RG18cPQgPRlt58UlUFefS
iwbhPXgoAqT3Ztu1J8OuinQb4YL4ZJvwiU51GlVPzkC54oCbXac8aXnSZ/94lhDT58yh+ripcyc7
pYEu+pUSzZIULWFYMCI4UJSGuCGXJIXIHvLYydLuqDaozUHeNApEXNWiCD/3Q+MIP5sVL7rLhDXg
7552ld+CiPsyh2Zo7BI6Cvzt0W7LlZTtItbwW9DMxr0R4Iu0rTiPdSKK+y7P+vGYZ4Wj3aFWF77M
oioeAqgOmyRPs2+geQXEV6cf3+bBFStPl4vTyw9gbPDQlGUvg0wfxIU+ON54NDv8HH3sW8xfmV0L
azNooAfUNhpWpnxZIqAJJotlAORATSDIcz5nI6L5a+KmdFQhqv9Uh/5hmsN4L81M/Ji03PNHN0Hq
THOC4lNDovtM6WQNVXuZK8tfQbNflgrpFXmLlR9HvTJakpIjZCh0bruqMtutko/6gwJNKNz0Sq6N
92qPlnWBDlT+aIxuLGa/rzJjlNIecABHZTbiZ8tue3OrDA3ca81LKaEPVgNvy5q0NafYy8DHr6aO
CjeVjJkAuHgMa5AwAJ1MlFKbEo/RVO9/cn9k867o9PklaOd/HX5kAlq1dnZKoyDEFQ/5q1LY6FDf
DniXOwcwMJpDvLpBqKGMev4ZTYjCXZnIBSxNZx/F7i8TvYo3FffhlyRtSu+jtXRw9KBNYO/CiKRp
tqjpzEKSq1p3OhLOa+wAmvlT2bjmwRV6+CXqZsufR4/z4XS19X57qhf5rYTTS7opoGCqan929F/v
e0r2NWXs3j7OTd9+7YOkEYiTh5qzC2ghfzKa9D9ReN3X26NeWWBUn6EJSlE3qR16vsA4f45e2VjO
0YW/1Pug4ZJ979jzt6xt4ueuEv/dHu8ii6F8wIte8ueklP8St9o4fd0MSmQd5xlsRlbp41vX1t1G
GtqvxIDLsHc+1GJqs53UilvE1tHOMwz53KjGLEYFnbGNqmjYI8onDomXpbvRGOMj3Pw1Bubl4wrf
WsqE1O3By/GAWZQswgI16ZiG23FE1DC5N7OybO7qoJ4Tv/Oq+g7FZZAwduxm/+btUMDWAFUz36dt
Zb70dI5+GnMfv1YYWXUbXFvFPk+iaa17crnvDAmoQ8WcBBi7G7lD/tp3Sq+VI49Q/VgqA8Lm6tht
Vbse3pAQQU9MV+b0ENBYLT7aZcD+SsreSREn6nHLHortGWMd80I/YpesbgLXKTdNZDqvBZXWOwoN
4f3tjfeHNH32ykACAIVYQF74uvN/spin14jRLKGSHCfiqnZIeFYYfpCktuaXKtiTh6hVkXh2VXu8
17oBHGwbNp7CjQwrY9PDqFc2sbCC/pBw1x7JosbhyZg7BSesyVR/l7pwp4PT5u1dp6lTAICrqBK/
ckenyDaBrsbbQjdSbweEZ7AOXath3qWLpNeoI5lu4utZPklaiTOH20ZXrOTV6izzAMe/QwhKVYYv
FATr/DtwUv2racwKkUGygvxelMN91PZT8FCD/3rP0Fp5FV3TBU8DaXLh17iMIyWdD631+/aqXh5n
dABAQFEepPEAnuZ881hNU3RFrTnHln5ZtA0yK1B2OfRvup5dF6wxnf5oGC8/Im8ZyiBUoaVB0/l4
wHQU8PuqddQ6LGE3RmHy+ktoTfi1aqkHp3Ka+aBNost80v++2Bk94foePJpyFwlHb78PBdBxxM9m
2Aay97vtwMlovvBwukOSI9Eo6zUZ77bbC3Xtl/O4lWgJfN24WBYrlZVQeMIhaY9BCOjOqTI92upz
Yx4dKqbWW2h2ygZMtqL/lyVdsktoX7mftKrNK9/OUcLeCUAfh7qkWADCtSv6xFdBM3Q/FK8oNo3u
5ukXVjyc19rLl2FUkquxhkS0A7/gpRp6mIjOrjAFOXIkkP8SReSruWM8NEVR+rWneNt8rL57Per5
3CEfbrWSlbK5HEDO0OouohO+TW6eDF17nLg5XzUviL4XoFIRVhbmYZ66+mvd9P0af11uo8U2A2AE
hACIJo+g5V2stKkyo/hbHJsRE4wt8mvB1ild464cm2A7unXT3hMes7ssLDBHu71VLq9kUghaAlyO
FJzd5eCFWVjCtdL6mMFvv1MryFYb1Q14t1KGfM9DNflxe8ArNwDsVy4pC01QELCLrYmsUmFnU9wf
iwoo1XYMilGTuughMv/RsIn6MiRVyJJ/bg97ZZGpe0gCIW4fUN7kz/rr4mnhgc5u1A1Hl0QpfecH
4PjpOBgHboewKZtfNXUX6zmfrbz44gRTuxK7ro4PfUZngjQ4ls/crlZynmFFd3Txd0gAguDX3BkT
aNjJq4OUHWfDulYmNDIOhWKpa52fa8suISp8YVqZ3L7n8zcGzDNTLemPMZ4nFajAWLh70+2DVyNH
cg/dT4Xq96iIlcLGlf0lH5lUEQhGsAcWn5tGl9eXk8e8Z9BR+iAgGUYYnvzUA0E0HTCWWdnRV4If
NB4gBbJnyjW8FDTJ7cSo2L3DcXQdMT7ko5H/R4xPjW3i2EnziAZ/8iuRLcSDlnrBv0Pt9Mq2rsY+
2OhKb5uPxqAnykHJawWb1dBOSupjjp35yJ12AEVNN0aEvBf27vYe/fMqOI8EkoBEIYhKOAnssk43
6LFeFFM+H2NNDK86/ENjW6L1RS/fCMqnMUziT1FIeXozo+wc7RSbB+527vu2fmyiSBQ0QxFn8wsc
VYC84Y1a+ZNHT3iD0lTp3ZXQBxqf8mxpPOZaoSfvZWcnw6ZIR+c/dW61E6x3zp+gDu0djGJAIHSY
Q8ymb0/0clPAWEGwQ5pMSszSItEaU0crDUdB1cBQ47uaS+mfkOzzOYMFuuVU9CvPsStJJu0MHMOQ
7Zd8U3uRabUa3t2eWvdHza2SdPZnnfKh3xZaGzSbqBPDI0cn8nYWArfxVs8t3FAtURknpG878arZ
s/3zo0sgvZkIf9T6JNJycR6VDBH9sTHno+5FmuF3GKjileWJh550eI8oMgaAt0e8jACMKKWUSGyB
biwLX/VYevOgDPOxNevYH8xUfwhH5S1wS+JRoXbqvzmB53B70MsvTV1EiqZwmVJ5XnKcC7fP3Bry
5bHQ8ZrK88T0kxFejZuqd8Po1G+3h7t8IZ4Pt4g2GMLgHxgM6rGfkF6H5dJ+Rxf5PYsnfeU+uXyo
SDAqZRbyWJL45Vs0cc1RS+tSPZbZ1OydfgicPaUmK/3ZNNJJJdEbtA1AsiHLWMyJm2zEmIzeB5mZ
JDXUDRA5ksoDUDSXGXUnMs+ZosA6OtpUzz6teR3YX6juGpzZVk7RlW8pH95EcpB4RFi5+H9doWbk
VkWOgMSx6dP5AIJiQnTRSvHxrRv7nhQn0/a3P+e1EbkvHXAAbCDe/OcjRkFt4q88aketUiBgOkl0
8EZzTDdh1oXbeWjWHidX9o+sREmpMxA/NP7PB6zDRmtAZ+nHvJ/HeWdmVu9+UlPTwxpH1wNzJS2V
ce483vPqkywzKbcCyHaxoljB6V5fe9qxEASYTEFn5YDLYq2vFL0vHx8SPEgzg3eHTGgWaBQlKmcw
Qol+HNqi22iNSd8ntYZ9hqX0hiRKvUd9KN7iy0rZ+MOfkBNC/iQdh5DaXnzCPjSMsaISe0zSKnmI
EDO6NwKAJh3UyC1aQqsoUTmX5ZrCf4DXypuFzbr4hKKiloi7oY43c25uxigeDwWSGE95GkZPWhB7
Gw9341dsRvRnFPG9jai7aYf+1qpTwpWAK4V0KMqAZYFmIkPIX+eFnLrKDZzkjtzA6Ze51pJfOY/9
O5OwO/i5lpnzVlN0V1k5p9c2McVopBZlme2irNgN5SSkltuRJq9x8Aa3F74iI5BtBM7KNXZ1LAti
BDVMyrLLFJl6k5nAkFSPVlH136tYqb/ghwj+udescOUCuzqWhE2Q2gJFW9a3CzQSIn1kXqWRjb/6
IMRqlxS2N38UnYtR/e2Ne+3rSaVO3OpUSWFb7CMtNr25pnB6RJ7Gu0OUHtG2OG/2XqPO3+jtw0is
Z/HP7UGvTRFACPCfP1t4WacqSrPrunrWjgLB9lf8INSHTK/wHfwf0s50R25j2dZPRIDz8LfGbpVa
3ZIsmdYfQrZkznNyfPrzZZ8LnC4WUUT7bhg2YG04KpmZkTGsWIs+Cw3T/2BMNi1gDqA+ujyfonWr
KaCv8Vymc1JdVGgfj4arQOobK5m18TlXXDmFGOBwSPsAq7rJMwe3g3IowZXbVuIdUqiXVPJqT/9R
14Ny6CD/fievlHwbqa1Lt0f4wRYuXM8c5ZFZKpnx7ChufWBMwCiYG3aTg+R92GmN4Zw40toGTH1l
C0GNUajigaSTsOx/TU7TDd1s4n/iSv+LZzvTflI6aR945EzzvWgpcEQo+tHxARcLskH+mDcuxiUZ
8ObJppwaN9njUPS/q5b5CpFREOd8psaWmM/KrcCgZN3nShDALm6F4xbVGFPCeraNSu3+6SX72wMl
R6s7c6YDqt06sqYHAaH8vMHPuWaa2MNB+xc8P1/2eq1xZiWQXSTGs+Io1QtgrTw9O8aUu2cwaukP
EqKB+dZ8+C9xjw1XDcyI1EgosC8+sh2moojw4c+zYqeHpnXy7qjFc/A0h279rHZZ2WzU79bOkNRW
k1SykkxksdQQJSXVaA39mSqx8hKjtuMc6rJP0lNqz3m68WFXsiPbkVdSgjMAZiz7XqNWMbTFnPDL
3JD8uZGX2wcnF1QJCmX+QIAWn3othTNM5OKDYjhh/CmqlPAD5RPty32fdIuNQ5yKwIu0XY4dMHtw
vcuukYUpc8nZSxza7HXZC8PcxcUYfymbebzwqojHNpkqGO3tgflwa4SlrhqbX8AkKVGj+FLuGW/f
omK/jaAoKVPHkGRJ3LllJ0lrwL45lmheAkY/0l0cVIQVYLM+Avih/KsPytcUKNUuntCX33j3Xn3j
dUjD4SN5lRM+3LqloA2gtTRCNUtw6Kvf0DMDuI8s6yMMM8450tL8S9EU/VHosbmzu7D5MFhJv+Fo
bi+fqzNCTotJznTfsP9SCUfyuHDHFwKapNuPMZC3kWrIZ1ghEm/n6kwgtrWqbym03D4bnEdqsaCX
6GgxbHB9HApYB/vEq4aXKTD637PriUdGgFrlG2h9nmDLDJ3w3S8VgFKKVQTl6CfcFCjNKUemSETu
cx5q56hJdX3XiqRkgCx3v+RzHfy8f+RvL7tMIxELg6uON+D1dr7x4dEcDwJeZQcxAVH+7vveohxq
B38OaJB/vW/q9nah6gueh/hJqrNylK8/p5mHPLZF2nxC22p+7MyxeOzq0kmP3pAHH8wsGJ77qFOP
kUiNZl9DN/nNMkRUwlKuxX5kTOU/caqVYuOE3+RBDFgANTVo0gJpAad2/bP0JqgFCJfmU97p9W+G
eEdGm2hdlA/3139zmqQ8E3kkPCaSxH45Siy8uDC1oJs+McThDmeziLgxpiBFt9qw+B3Otn36/7O4
+OBBYgtzgrT1U8dgRrtXXDN7CELRfoyBv5zjWD/ft7c8TFImgoYPeAIw5JzixVtV263CDFOcP1WF
mT7yLBtPpRE8a1H67knAV1MQ/kKRwt+oWl5vWlbnUxFWef4UOwEtLROJYRB9WemDmUXi3BX2Tw36
tmmfalCm3F/m0h1J23RKGHOnng20U7u23bXWqA+dmz2NIy2oOKttpv5ydxfanVbBSeUavwu4n/+6
b3VxfORsKeBFGSzLji7e6NrqOE+p2ypZ6E9jaz1Bsdgd7MYt9mYCRwy3bdoaVJOP3RvH/78GwTDw
iNAyB5J4bdBpNaHqoxr82aEQkf9tFlXvg6YLHuqpVr2nBJm4/Asqg5b9okFP5e3rOdyiMFh86tff
INsGxJeSruSmmk6vrA/mWfkzTuYgOtSFp5L61ADQfw0p6i5Auuw6ABoUNtXx/vdePnz/a5sPzYWl
i06L7Hr9Gm1svYfl3k/Gvj+6XZjsKzWwTmUUKN6DY6XOvzXR4qfWLJqzWogoOc52o2z8jNUv8OZX
LA5637ZD27coHk5G2Q4PmVGNoGdjY24+23E8/h5mM4GNI2nMLe1Kub7l/tMo427J5tzN1FUW5Oho
pYbyJwNlKIVXk2l8bivSF+IMZALvf+1FiPP6sYHtcbyZg2DqSn6GN++QFVtq3YRD5ANUbtQvql7o
ym7UkJc9EPKEF7MVbvqbIHk4F1XRbnmutctlE+RIpliYPpfzfc4M033Z1KEfNIgfelWePM9FUf+V
eswAENYV9kaQvXa5GPvg2aEZaXKzr9drKJMXDqUToo8xuMNhpnlwBDGXGAeBD6XfayrOeOgTd0r2
omSga0/5Wqk3gu+1LUZHiJ6gRCjx9l3/irmuOq2cq9B3IDl9GAwvOBhTax1qG1D4/Q1eNyUBUST1
5FHyz99ssGJl2J+t0NfGIf3e6JIYR/eYLtJE72wlimvGeGwJ5hneo8K58NCGho+0BYK66HaOT1Q2
zQy9+7pCzV2LLf19Sffr2UWoHcg2wQP50uIrEjwMc+vWwZ9R3WigaFIjmk6D0obzkVHfwTnd/5Jr
ZxUUPAn+64DakgtNb8UYlpJUyaqhsxwcPT2kVeW+TNEQ7sJg2uL5XfuYMhuSQh8QFC6nCanmhVmv
VsqfJoHhrvIcuPKyPiz+8Mwo2xKOWbkXLim+J+kMWN6yM2U2cHUqCCP+CTIl2rPO+YMGmO2xm6uH
duq9Pwojdk5Gqgzpzi2RFt+4lyuLJTbFEcmEi38s9rKi5QZAqw19oU3JQ9tN4tJFQD2YcyKuuL+R
y9RXHhyMUXynnwFMcKksZVEEIqntFF7Ysik+OaHi/IqqookP/P/rYz4kTbyfU5USajfParmvXQni
K8D+9Ie6rd4tTyd/EChUht9knw44yvUlDcIxH7NM42hV2nBmcoOiVR7BzVqNovug8Q224Cdr+81e
U09lwMC5+d55GitNG1m5b+r9v6GTz/mBqq5n7Ft834MzK/FzwEjQMQgM96Extsyvbbdk2ZPFOmoQ
rynLG68U6rmpZXGABJOVGD8yd4A7O5rNnwWO/9f93V41RTmXyX9V0l3KP39jynbCrjW8JvG7OFKC
vQplT7GDlXWodqOa1Rt55Mp7So5Bj1vj8aZxtkhdTX1MRsEIhJ/NndF8KSsrV1/sxK6GbxSOHW8/
e32f/xNoWntuLGo+n++vdsVJubzjPKiytkvn+3q1FcDqIMzcxK9CcwJ0Aa/xvyS35h+O0Vr9KbfH
aAtAvfqBJVBONl+omi/iVQjv2OBUSXyzsKdxb4+WkxGx0S58DpJR+3F/gWvWZFXOpq4sAe8La4EY
G2OM6xSlsDHI6QXU4ew857mb63/Hw2C+/42B5YdcXQUfJulerr9n1uXgk1Qn8UsTebLdgJcsDqIt
54faKaMtFMv64v7PmtzdN2c10JnT1sI48Q0B7cfnqZ6b4AIk2/rlimiLW2HNGKAsKTEHmwPhwbUx
C4C92StoCRdVGogvY5Il7n7uEKP9rDMwbm143bWbIWHKjBrjc24wZ1QWS2VqptjXFaPPd1ZF4qQX
oKN2uUHV7xwOrlcaQFT79hdcwIP4DzeDXiRHRmL8UM64Xm4FTKAMKyf127ZxfrbO5Jy1ZEiPpdIa
n2PAr1vPzOr3hdVSEvihELBkyxCm3cU6oGx/0Bp1Pngp3AQ7Ha6kYZ+r9WbPddUczQQ4TqTO6fIN
6auoFxU01L4dGUzSto02p/tWdfK9cIdmQ2ZIfqxFjkKrQ5YamOClirUI9KZAtIXIksz3usGtL+oU
z8ZlYHRkI3pdcWcek2i0Uhl3YvMW7tRwvLBvaiP3g3y0s5MWm1Yy7uKhmU5Wrczzh9LJzC1GlVWj
8MDC8qhD4rAMvAYjcupeCk92Y1DAdjYCEtop3Ti0B1Gmhn3S4MLdkpZc2T6UW2mpwnpGF2CZmITw
Flp6raa+YjURrDQaFVezIecOqpgB3ILZnvuOdHWVvFWv3EpEH4tPO+nNGM5tmfpWPQ1/ecX4MIW6
Ue1R0MgFNfVBbCV78u1ZHhr6c1RT2FGQQYu3SQPsnkwQ4PhzXhZfzBlvS015tru9VeNln2jRg5pX
1c7J3/8qQyYMASvc7DyNyybyzMSbi5ZC5lNLz+uTVUFU46RtbjxlM6rx+2jUjbjbhVWguvtGyXv3
+/2Pvba7ACJk+uBJSn75528cOxxxPXQpdu7reVr+cntPebJ7ww72DMCP5/fbgnqIhEFGICAwr215
Ciy9cdCgpRnW1sdYK4pvpEZBsEtU8fO+qTU3ICkz6A3SXiGcvDalmIJQBJ57vwhCbTzkk3DCIzNj
W0oCa58PRBnQLYJjA5dzbadsbH0whVP4YeRaf9MsdxGR7ApoQQq0b++vadWWRKFTE6HuZy7eCci1
bIS4vdx3Wyt7gN2nfEHJ2XF2nLCt6b1VW3hPMOB0eG7y5bCDYo+x1MyvU9SuHtN0aM+iwEWcNYbX
/7i/sLXrpxOnEQt7HMNl6RaugQjBT9RI0z6xEfpQrZ3LVMpzOkBqsuvG8XdjGuPjfaOrKwQHA6aT
eB/ereudY9phLruMg9+krfkxE1n3a7KafjpYArzz4b6xNZdGcRgiLPI0xn6WWydRYprKyU+yInPO
TWHk0y7WGiAj6qyHyH0XzOSf7htdWyFJOo0ymGXl2Mn1Cj0olpXYRHHVVZsy3o0e8NnSmNxLFTpb
eIpVW3JeHNIKagLmwhblP1sP5iD3PWug720ze3YsrQEVKc2ItjqQa1/zlWWQpUlymoWx2HRi185s
6BupvOcniI2yHKhx0xy1vIncD+TE72z8ycScMXjQqv/P5OK0uAC4KyTYCj9vYT/5GGdG/wOBqqbe
u7XafRlqulT3d291kZJnCqdMe2iJUElq0bdDJkrfVpHhYrJ9/BQosZbsevTbHyctKb7+B4MkSjgx
ScpkLrpe1tzOleblpR85UX4e2M6dbcfqvsub9sLzNG+4s9UFvrG32MXBCvPMDIvSH2qePVbIJlJ6
NH8Texc/M61yN2qb8pItX3nK9lQbgeIAqVz46qnluIRtU/qOmjf5obFHnbm70q03QsO1u0CEIDnG
ofHhn9f3rho7rwsp4KAv3NV/ZZqhPLRhXn4Wk/c+wObrqZRwXwIINHV4764tzUJO0RR96aMDmOjH
DGDIzzqLNkPAta2S/ISSyg91r5u2d1gkCXI1pZ84Tfg5L+vgazK33QNTfF+KujE2gqItc4uNGoAN
g1FNSr9xpeBenxferiw0paT+r4fVwXba/5ByMmkFpkGefvZuEZoQN3tzp5uF35CWmgcncYyTHeRN
/dVq9HSLR27tJFKTgJWN0XgptnK9bxEKYmkYDSVc9JbzkihdDGFeXVkbT9xKYktoTnBJRxJPsszz
hrFPg3ayCr+D8T64uHqkduessutzRebyUViIVuybICpVBo2qLc7mtV18a33x5qlOK8MVl9BoNtTP
YZmG7SnPtdLbpdAhqAevQnDpvgtb+67yg0p0q2wOLlxY0dgQHCVa4Y9dngxnXdGG+lT06hZUcd0O
mR+zgbChLhuBtcgp6JMq+JDPKtU/XqwN1YtH+eed1C+vF1wyv0B0LIlXlzq2iTNO5Rx33IQ6zpVz
lDcfzBEap6xwPkVlGWwpB67umeTJAFUD19fSoTTVHChkgaVvjkFf77IhKA9TmM0PTS06ex9Z3ha2
bPWMgrZgcAGQIu2666tQ1EZa1a1S+ooyNB/ccm73BcCwf2fagmdua/sZdbDscdR5+e4flrWo03pj
eXHlG1EMxpCllT+3iXtUxmF6yJQ236VtEZ1n9Cn/9KpAOfwHo2BOJc6e2vbSz0DaU4VR1pY+HGvw
HClN4O6qgQHohFDmoOLGu707mFtP0uqBdVASR0gFqI21SHCrdKjolIc4HJfeyVnpUsc9SpDdxtO3
+k3f2FnspjerVCQSm6BlqI9Mzsb/oBaoSVYrmvLHGErypzQU4uP9j7r24MJCzvtkE36CGbw+QzFs
aEAGZf4w58p4TuCyU0+1MVbGR9hYrWnDra6aM6DhlJV7UpZF4ELW0HZj46U+HCu68jeiVV36pHZW
Zfc72S1O/rq/vLXNgzFMpf/CCAi4rOvlCXPk7Y1EwZRSQ6FO0zICwrrx7C1B2LXbT39AjoBRdIWB
8NqQrdVWiVh15jtpGf8tSj2cH0pGFItTxVQWY3+W0T3cX9uqSZn5Ueyl620u1jbrk6FOnsh9FLjy
6NmzANP/2zMI134IBboR+wyWtmYjvljizl7dKisEi8EQ7q1oKD302lFjR0H/bw6tn+0MTPhENJVr
vzWzL+dDbmaZfu566FSfsyHTHNhGG2FYcOyZQ9TtnJJhsXNTt1H8cSLY+3b/q6ydMPJS0N5Sf5gi
+PVGtMIOuxpyYd+swvlrwcxkv5uSbHoMc8/7et/W2pWlLwR2iV2gXrI4zWS/oogNJfM7Zj2bgxpF
1fBVF2YS7FQq8XsvTX647pzbG3bXTjXgN64QC7wFWEDZIIhCuLR902Xed4akhRLvNXVstmCGa2dM
hkBQFctR1mWJqxgboSTVlPstzFrBQY+D6V90lVVog4Pih9Vq0/n+J11bmuSUoaYBAdNNwdvJSuDK
U8yhVnIxfo7E3GTnpnSLYX/f0No5kZfHsCUi9wYzwgtmzWlBVirSzIh2vdbE3YOrTl17aqNpcDde
zNUPCS0lVxWUCqDN62OZVz3y7zaQukKM4zmGCuzizqiw7WIRO84+icYx+C+fEh1w2XynlLXUGWpS
gGWqrhS+liB1dpzLgG6ICcb99/0vubo0xLtkQMeZXNbW0ryCe1iQ/NqKiGn/dBFiqzHkq8NeF2Nk
HxIAfFtaeTLCWCak8mNKEn85hrK4enlqlOkEXZs/OqiFWGpSdLvAntuDM7tTuu/p/30Ebhc85Ela
vVBXrf6+v+q1u08aQjGWZJVMdbGhiCjh3ekY+Cri8fEuEKpWMewrQkanKuBWamvXEHPGjv39vuG1
zw2kmYWDAMbNLWKvZEIbOiH5991SUY8E6/Be273w7APN4PZbC4Jt3ggSVtdKwIW0pGTeWcbsalUZ
vSOU3BeFMySn1GM89oOiVF3zU0nmCErFRiAotYPCLt0Kctdt4wkklg2PsPjOdVZZgwSf+rNBRSC0
kty5IEAi0TluVvw1ulFr7HoDJN1GN2zNQdBUoOfPoPntkIpqT609KS0V9wRKS0S/03a8uDaO7wuD
Okm0VaJeA7CA6GKIC+AT13Y5xFW10Dm7aULdvRm079YYPZqDTtVd7cbwY+Q06Y8m6aMPieo03/W0
QJzF0vOvWjdZn++fsNtPzvtJ9YyPTuefB+baV2nxWDozoEFfCdr6lBmKc3FFnkSMIcGfuavAlDAi
4I3ty327tycbu6+k0Tw3jEcsApoe9EXcO27kG05fnfXMDJIjF9cS+yzuZrnVVboRj67gUqVNhmZo
DMohlYUfUecRIiuIIsm0RersemfOHnSKosM3TzGaZkdryXY+jLHXZqcpSH+RJrReuNOTsdoaU7x1
afwUEgCEvGka3AxgOg7D9VbnxH5Sk9nMTMr8roZ4jj/kNVjlYzDaozgrqNOTISi5u7dEajrn+1uw
cgj5EVArMB5CyfaWsp3SQGHlNPSdhAgWku5S/FMYnbWr0tY+OjGyBYhpAlrjEE9+bA/8yyyEypws
pd3kELqNBiSvp2R5gRcT0LC8o286bJU+CwhLx8ifR9eGAMOstPxELQ8aw/vrXjUk8fY09imLL+9e
OanglrQw8uuIuV6IjNN4OGVO1mzhajYMLZ+NRm9sq05qDBle/RBTpICnGeKeamMj1+4SqB2Y8iS2
Hody/eXcRlXT1B1jv03hkNtR6VLVswn313CqbSb9YUFU6y2RV5ksXj/KnBqGUJnYYagP5s5rozWt
WqUI9dgP4RuJLswsj397WhZ+GstizM6gKqJxZwxzfy6m2k439nD17LIQAgI5RWkvSW712Oo0o64R
c+y78rtjRMPHPhKhdRpD6kO7rI1g5A7LxJ6PCdVac6eN/WAXjDq42u+iUkV9uH+qbp8QvgcRkSE7
j/wlHe2b4ytMNQkCr0r8ZLCK75k6N/RakKA72jn36L6ttYMFyTssqRSZcGmLqxK1ldZqc5L6ghmk
8Qn2Fx0q8qYZva3iz7olKYYhxUhvgZYxHJMiallVaNrToQI5K/5FeKLa6qqsfT5iZep3QAv4+6I2
kWR6WztKCrhHzz6pY1T+pfTin2menHDj6KwtSdIiE8NyEaiEXG9UFkB0lyPr7PMzhuwIC2wHjzl9
gXYDebbm4yERRPSFBwdYyOK5yW1w8AWc734cRc70xSuHLP4JX1Wc7NBgrOJPqRv1AUOIat2de0WE
z2Kwgy3SnrUH/u2vWDzwqtEj/ZDXiS9Eqz70bgYBYU7gfBBDY36wMku/gKzo+o2Ua82sdA5S0Ahc
4RKwkdDEtboqSnwnGor0EIah+Qg/j/oHOCvE5+YO/oqPTMvOW7TxawcJynYwR5Kg56ZnEHcDovC1
nvgx+PgLYEriF91BmEry2dtbkPJVa9TRX0sQwHEXEasXTczFD2Piw0uWHetp9L56cTVRwhvjr/cv
/dpxwruD2ZL4fPpL1+e27IvatKo0YVArgjgSIYJK7Jg6TZJ92IaWvm8dAxBulaZZvAuZe92rWmS6
X+7/irUFw0oiExJSEnD717+i0bpu7pnA890A1qW9OsZa9bnM48HZGX2Jxu19c2tPG5TQ9K5fZ9eX
r4zOTJoYMp7QikLP795Svw8dKgsJpIzfwHQnG+bWV/d/5qTveOPEw9qctDnPUbO1jbQ5olXneJ+r
eQZeQXIbb71ia5fktaQkUeMy5rk2l7fC1RutDH0b8ZzsY66rQQu1JDo68blJPOWHE9SDdYyUxq5O
9z/s6kopUQDo4P24KZ3xDE4jY1HA9S17+ILIklRsUars4BZwSt63tbqJjEEzcCinE24Ks9MA9rbB
VlRrwx4xNetSV526A6YfHSJndN7dwJbjFirYbYaBoVNZeHjFjCfY5JTQn02zGA9RbofeQZm7cMPB
r31DgnfK6RQmeE8WDt4ZBHh7pUv8VtTxc9I0uSy6KGle74Wud/rGstY+I6UXkIUgcAFsLa6el/d5
0NWE6yP9J0SgZtP6qUylcXTdIfk+j8bm27G6wFdAo8uTTGR+fT6NlGKoDUjEL/KwP2V95FV7JS0F
9KOwAR3un5JVYzSWZVeNB3M5yIZMQVhC7Bj5kW40+RFexXLa6XCaCIjxYKu6b231YwKhQhhO6iYt
0Zp2i0x9EzuRP9CieEKyoXrSQGweQOEk1j5WY2LF91uk/AiySXLck/Vef0yN6Zwp6chvoPwtIPkR
/1pNkH4u6m44akMfbXzOtQW+Mbd8mRrbVroS6mi/RBTrUMwjaRycGEfy4/jfmWrC7/+yPDkLZwHR
vmlQdiOD/QghsX3QNf4CCPdkTTbyekVnT7ugsvr/4KppD1I1JliUYpfXn7O2g7jWaCz4vV1o075S
6umPNhWBdybSNx7vL24t2eEKWHIKHyaRZeVAh4pqGKhY+JlWq0edmt9DBcz+Ykeqp+xcoy0h7la9
3YwE0M/7ptf2keIng8TM2BO3Lo4N4neZirpY6k/C+CtTRjXZ2WGbXkxtRDM1VLM/79tbe5OodfJh
8TDUWhf20jRvrUIZGc9w7Po3pVVRHPIyLY69XRoPhLPegxc0+ny8b3bt9lPy4n+SyvdmZhp2Fibb
nA4gZTfqj+NAIWrf2AwxFUml5Bt3Y9UYaYaUZGbofskXJ5wybkM1ykCp9a3PBDQ3xHL67tg4Zjee
/sPKwKKSCQCaAUJ8fVAzNS5EYmVI4oSMSkCsmn92lYyGUWtF/yWgeMXfAZkB3b+ccMzHMJ97GMv8
Uenq+cFBJeinXUXFC6RG1k5MqCTs9D7UtyaeF4dUQhm5gVTVOKOkOkvgU0po6lVKRL1IzOpFL90/
NbONkK6YPw55lW5Ewosj+r/WHF54SdAGRHrxEKaJAg7EEvmTrQ6ozIbwL+u7Cb2d4FhpYbNvGZ36
MNe20W2cm1vDzLqxhZRKOfgMFV1vZR0FWZyaY/6UBNH0IUzKbx2fuWXkJdAe4nQkCKiy8X2tX1ZL
nZCuNiAOsC3QMV0bzZkgDawiLJ5C152A/mWG156y2Bzx6lZgoPU3tOXGW7W2UOByMFPBtgEQd7HQ
vg4DPeHgPuF7tZORtd6DaiCyFSK09tJOdraHan7L6OJWvi4Uqhhmu0lxCN4WRsOonxjiqYqnejLa
Yx/PmnkMw25+SkB/bE1Vm3y1N+Urqq60NwyTji4XBWmDxa1s6zgAWmJ5x1AD3yJp0gOGc3N13Mq/
l1cDQx64aQr9VIZ4XBerqg0tyPq89Y5RAGFLMJnmF5TH+52U9HoWrig33sVVe0RrkrbZIktc2BsS
XVOGyvGOSVk5p7bgZBbkZUdAPOOege4Nc8tNe12efPVlpk+FaHE6NfyZGym6d8zcqv4RK6I+VsKO
z5SNt2buV7YMtBrrQvuEoG1ZTtVai+HIxkQcIS+tQxnqYl/o4p2TJhwMGqU0GWVREdzhssNp1UMS
GMXoHUfkynehWdpHM0JAQdeK/GQrkHmVTK2f4eDRj/cfitv1YVm+E1BH8PYuOTfRJsz1wO69Y58Y
3snWhg7FvnBramjLyuLg66EHZqIT3hE/pl3ot9mnyEZX4P5abk+hXIs8f2R8QArksXmTSKeDZlSF
0XhHiGCltOJgUrFguN+1RHeMRevt7ttbW5XEGFGVkO20JbMME251YyKQd2xnJznFM9ksxT39dN/K
2qokvteifYTUwNKKGqhVI/LQPTazaz+kDNZFu0YvHPrtxkRkDRblvetC8AdIPVg0TWrbLVEnqjMH
3Si09DT3bvkk7Kl+YgY6Odxf180lJlJA+gI2GlwVR36xW2Gq2cJIkb6qZ73eqzZv6NgUyRH8zxYv
zY3+mdT3wt3ymsEXAjHa4vwpdqUorY6CUBvWybeMLunZ8jpl3uea7vww80684P/jo9G6UQTXtxU8
C7u1f4d526E9BPOquXFWl4+d/EVMR4Dk4htD4b5YfTVniAsEQ3ryojZ/zI22+DASMx1of8Agb8/a
hwmK741kfu2TvzUqj9rbCxKHZVPBD3OCzLY5Ca0JDoECvL9PUOh+/+5SuSejhkJEkpdfm7Iavq4S
YcqMyhgOGmROUeEWU0E1OCm22H/WFmbx4EnFF5qbS6rJLkg7xegyhD7amPFqMgXXphLptvYJ0Hy9
xYJ4cyXZPJmWSWJ6+iFLevQegZFJ5EV6Yjg5/qRCFMakEBwsCewLpzxx3gkl0uRhAdTDymBd5ImV
jujNvoFJCHpT5xWYzFqHnXQYj/BqFIc6JCq7v2+LpFOaYpCAwRZCMAleWtwUPTL1sPD64GgWTuh+
65mdzR+sNCqbRzOjrbvPEBrRO6TRLWR++npAeez+L1jZSxIkCRfl/NBYXATaqiaM0Ek65agHg/Ur
aOxEO4y5Ub0EVlyWG05oZScppLFMFXAqALRFQq+GM9NBQiWSSMsRgEsRI7AjHIl+T7ph8OAqa+Zq
A+J4+425GOSBBDAAjRk6u97OIkvhCHJlv3/Inb2ez+JQDXp3mhmNeeHMdgcRNhFUIlW4sdylZUmU
8npLZNeQifpFnCYCG10ocC6XHCmH+Sw1JH7EntF+YmaL6TpULltvb+t5c0nSCM7E9+2sbH/L8Wja
ekwugoW4XneTOKETIAx6UXPXbfZITtb/oGFiHHvaqhv+Vf633obar7YAAaPJTvMCmdFrWxCutRQV
ov4Str0eHZse6hCYhKf6MTNiXRy8Ok2SL64dDo8iKULnIyGDF57vL3jp5PkRoJnArOEASVWXcaoR
KVmaeslwYcqhfAg8PfzsJZP7Jala7zPAEHGyct37ct/o8khjial38jd5uOTUzPXKBb9mdiqgRFEN
XvM3s9oUc04eo07iqCTaLH4WuJHofeV2KmLXVuWveuOi3DQydIiah8vQJHP6XZudzDoMgB2tP02b
2d49afXwx/2VLj2FtAmEBN4C2SUmUb22qSql1ettNl0KpZ3dI1xDfX9ACS3Vdm7cDlv6CSsfFugK
0d6rrBjZ/rW5vqKmWQzedEFxzT73lgi/pSbvdj/pUbXvpiTeCpFuzw8QaFoJsAjaRGNLZ6xoqle7
UTxftBlPsbM0AVqrboX2qIaqYj/0PAefBNQAGz2GJdBB7iYBGWhLkh5wUsteP5IJjRXE03ARoaZ8
c5ug63ZxHjvaoZmLF92tHcbLAAa+BG1gJ6fGjLRvgQKDyyPAQbElQHnrtYjc8BwazOqUQZcjBF5v
irLoo/FSJ134F8PB4Ye0VH93Q6l85VI5z5AeJ194rrYqTLdORIaMsuMIj4sUhLne8Tnp8rZW6uES
jMV40mMjPITgmL+DGNM+FlGUfB7obT+Zwdw+K5oNv9f9A766cOC1UN3hyuCWuLYf9ICGLYdtoK7V
f4Vi3mtgzu3hsoDfwp73URhn32ujzn6DJSy/3ze+cvho09EyIEIH576ku4pgy+yCkcVn0awc0Z9J
nxpv1Jn5nnpxGCzRIvunNhup/apVkjhJ1iMR74s3YoSjCLoHZ7hEZRQfJ9OZLg56BAddTauGorco
zvjMLcWvJUpPHnjouiW1tSmfqJsCtKZGlkA3EVgClP2THIEDRRWXUHVG3ksejPGxL8fwZKXWsyIj
Pw3hufN/+OBgB3iyyGNJjK53m1YYXhPq+4sSBf1PD4arKFIjKu+0+L4EUVx/EUrkne4blaHj9TvJ
wgFVyzxECu8sjELBImZNuCMPfmOfFYg4qh3kmMGv+2bWtpWwkjYsNAR83sW2MpcueaczSLnbscF7
OROEcKqiVvtRj51wb7Sp9jyhKFxtxAErb4QsJ7rSn0EYvLzC5pSNQRrnnGKnqk5BLoKXoW7+KNq8
2Di5a5cVOzZcOpRrQRVebx8potrpbT9eKgRU/mjrafqml6n7oISZPpwcZ+qeQ73xyL0YGd5w2Cur
5K1nZA1eOlzlcheDGUVLarbTRYeRfccFGi56n5TNB2PWtC018RWvSHUWh8BkAzUrZ/HUG1HmzmHc
Thet6XVykMo4RKbQH0mxgRTF+S9ddY1/7TH5wzSS6p93H6TXIji84tDQwUB6/ZVtkvi515z5YvbB
FJyIKZkn28VVHYT7ceq86GPRx516cAC2bvGJrOwwzLoAYehUSXWsRWTVGQnDiOnIc4xIjbJDOC6a
P5rzFINedqktNAky06pQ1HqXxH2xNW96o9qLk8ItMohJVo2m6fLDd2YaDFmjsMue22Op8CzlEBpM
Cj8VejwX+0GZsjLa1wAFiz0EZ6H6WMxaUh0oQNg6tLNJVB9NST7/Qy2yuL6kcVYeOn1w1H7j6Vrx
K5ARA1NAqRvA5jKCmCX3YWzo40Vthsl3zcDcO2qdvLO/Lf02/VjmhgzuHXHg4jj0SLNZWpRPF0oL
iXPUZjU/mgYz/sxq5ElxHq1O3cjeVo4/AyFSLJ5mHom5PCVvIl0ohqsk0af54lEWQoax6ftPc+Ko
nwporZ+F0MICMQTHqB/TyB5+xo2KjMj9S7By3elYQhwCKIMKxLKPYDJzrwgrUfkJPdNEatrFfwRI
ANYw9/VZ9s6qkfzGeE7iXjBYaOMtnoiEEUDQvrl6yexyeqqM7n84u44lO3V2+0RUkRFTwg69O7rt
dphQDsdCgJAECCQ9/V2c0d/tLu86d9wuiw2SvrQCXKLtLkx5Hinn18BX70QK1Gu7Ssm/q711DoMn
AxsaCKtdSES3Y0di84FBU/jFj7R/MsSshc57e6V6ee+bQhgQKTZQgxjNvrnSEDGNCHjrXzpYZpTz
lMc3s7RtEciQ14C+QTAQwOMnjzD50ESKXgnC7/1mSOzs1lf/Nq/fLN9uWQsgbxBc0ITMfnLtsltM
htqbQQaBKJFht6JK7W618fd9tP+/b4I/mq9o+MC6YGcYvjk9xAtb2k9rcElltDUMOg5u0PcTIjXU
ABriLXEZyow1v/++7Hv3KDStED1wMSBSvlnWRP7IQg8Hs/X6qIIGTfRMrD+VgQcuF+TFu3oymC5G
gxmuUG7ey/MwesOhxYARDfu3U9zEx7Sj22Z3WdG+YqXej86MvsAUZB+HvNdd0a2ghn9doLHU3mJ2
DkBjD3471Aab4D/7j+1nGINAjHxgUQUFojfdp3iMcYBW6S7tOME9s4cJGYhHbWF9uVV2m5Zi89fp
CH3K/Kw7yKI0IvaLOWqv4XbeK/gAy9tlDvd+NABsry81SO/TjiR4ktFb1XerU/nd9MYr55myE7Mm
qjIvFUCd6AlddMesuMkXtFGCjeJE/n17vHMagNpDoQ1QAQQX32JOW0TAjmwhvhGUwU4JOnM1bhu3
VVCAlPdh74MjP46tunII39mVgKDglvsXw/cnRLtNxYjpur3Y3Jt9UIqFXcsenR1ai5SMCTS9Z/gZ
ksbIqosDdA2v/O53bnX0IDHjwTAaIj9vq/3IQ+dOQxLx0lo/PsjGqWIi4I8SngX/PVfdjUsw7oY8
Gvwg35zAWJhpxegPMQxWvhc7dyCe4UTKYsOFdxfOcDItZtv1HAIPUaSOf//A755CYApwDJHEYaz1
JoR6o4hnzw/whYOVlWtsk/sg6HtREBjJ3xhPqApEBPmQ8BgltkFvvUiUADPs78/x3gvfjVVR7wHT
BYTV600/+EIFybxv+jiAyd5oWUWlDWFHz7wrP/mddAitHDRTdhlwZEXh66UiGNFosKL8C4qt8Eml
w1yHLAie/v6D3gljr1Z5c59QNQGWsWCVJR2Cz4sZmi9jFpJDMBFoMwaaPGdjM5yBsZqqCJ4cn/++
/NuDCxYwtij+w39FnHBRv/6RyARZYoizl35q8juSDepLr0z32becdYgkYT4WUFWOr+Qnb381/K3g
94PJCMoKmF+8Hf5wzHymEOqbF8AoHXDpQOrkRcSUPfZ8kbqyKZNotEr1rBayTtXQo/t1hRzzdivt
z7CnnyBcoJr+487Kg23ObR9kF0u6FTQHzEzjKpg6oDyGfs7+I+QKuSemmQSiQUANoJP/ttYccghG
g8OXXSgy/k+cd6rkc8Mvqcu3JwtjVxDpyDWx97fZwr+LosuLd43PnL69lynRnYzHkVx64I/KXBIL
dNeyZM8i7qd76HJmc/1fNxSoz1D9BaIanxfJ/usNpeSMT9dKcrENKNe+XvRTa/zpkmhvZtXkzeIZ
av6juxIJ/tzHWPZfsiZabjAHfbNsrxORxENLLrQLk3MQaZhoIwfNn3Srw4qPNittk5lr19HbOwLv
dwdb7WPh3Z3gLYhGREMK7fgce0imGqIzWZvnFU9jeOX8/bW+s1mxEMYDgMbDJeBtHRtPulko5L4v
PEMDBuLp+qCaJDxz0I6vXAnvLgVwBC4FmHX8Ifo0CxWzfOvIJXG6vZunJAQ/TclyC6m4slneWwrx
DIUxpocENMvXm2UGySsD7zG/SJ2ou8AftgNgUMnnbc2uOby9cxLwW/b5746PwIDn9VIoCnNI3fP8
oj26Pkwuw/GDCPdla2j7OEuTn//+wd7bGdAAAXIc3eUdBfJ6PRMIaLxlU3DpWL8A+O/6n03Yrlde
4HvbHjBKDH3RgNrxsK9XAW8HMBNkdReSCTiKWz7PQJpkS3KWIPM2xyhpxuMaMXINnrF/mf8tQ/aN
v0vx7XiTf9t0rxfOmhnoUN1HFxkugSvgn2hvYlidnebEC5oSAMTwyFPf3mo4dXtlk/CrGNa3yd+/
jwDbIvDGoOTzRyUkRuydnKbhZdMqBlMszkQ1DWI4TNysUH1KB4ksoWMD7OAHzJf+/n3fe/PZLn2I
BilA0G/JwRuuAxXHNLpk7QybQCOn0zrigDCvnZ4t80gxwwj4SvH33qbab9b9R4ON//a8AHvjoZ3V
BpcIsvEVw9juB1uE+vr3n/ZHroc3C8svtJaTHTWLpO/1x/VHQVrA5sPLOObdzYghTZ0uMwzVvCWs
MWPPAG3z5L2iMGEfFutENbP8mpDyOy8YZogxXjH2GNSh9rvjf3o2YQLZMsfz4GKSeI1pDfvsOS4h
YMKDkpvI9Eu9Yn5FwxKMN5yR8u8v4Z3dBYdw9IUx/E7SPyhXLFr1ms5+fNEbpXeMk+AjFUt2aCFX
tZTWGf5PlI1eRYi+1pV+56pCT2Fv7uNW3D/E61+OeCJm26v4whgIAyfI1emknMGx+RLNJpFtrZbN
D+mVq+SduxhyMPjmwMZgWfIG/dNQlfsbdIouBjJddZO4+QN4DgRE6Cg9/f3dvnN5oI5BLbMTP/fm
++sfCDkFKjcpw4sXdaM4LFO4pdU6URknANhCnrJsUVAkD1vsjexZwQj6PG4yl//9NEE/BB8Xrxof
+u17hpHEhOwoD2GNnA95sbB4qEkmY3dlK73zPSGYgS8J11MIzb89TsRuIZljFl0WltPfAg2pqXCJ
mms6k63Q7XqNUPzO0dnB/Wh5YhyHH/BmAzkCfSQRjtFl3Xz3fdh6jAFn98RWSY5AF2+3rsv5lXbc
ez8S58VHGN8Xfot3isNVwxS4jS7DDD9tsq0x8EbAxAaJjmsUxtdA4O+uhwEvdhAKcPQ/Xu8hqKoh
e10hlcq6mFVZExuQsaaxhBDncEQCo89/37Pv3AdoboAujOXQSc735/mf66hHJOi0k+llaNYQsjbo
Gefma9taomuYTgeGnpo5x7AX4vOtZw4blDOvgTzfuZjR9Qe+Kgerdhcy2z/8/zwExEiEbJchvRAV
EynLgAet/LRxnSHFmJjyb5OuW9ewXvJu7D4COAIlv3IOhdXF0Jj+Wvr750tB2QQLMBQ36Pz+IW9p
crhsWKHSy4gO+1BTMeubvkvWkkZx/9RDhemJzH3+QqLx/xH+sTbg3RgooSMCwPzrd2G0A0UIm+uy
DW41JWIJVB+pFn1Wer6Q6+1GFraWaL8FtJiBdf/n7xviz/sSmx1iOIhMmHtDxev1+i5cRMC8Jr7A
2lzEhRv5dly5S7tC+dFw5ar688bcF9u1JgGEBZ5if5j//fBdiEgYj8klG5mtSdeOh1612Sna5mck
IM1LDnelhzFqx6PTazdeucHeXR7vGO3OeG9BvXnXTDOZwFwpvmA9ewtEGiZpPGk+bG0ArQfbyPtW
Aw5bbdkgTRHPqICvpFvvvm2IFO9vATf129lUDuWwLHMZwnHC+UfrDx/mcBNnZsy1g/7eSiCXIvMB
dAXZ+5uDPjnRqbQl8cVT7QlODs1PymL/EK+m/Y8dPeBDdsQEBChhPoIv++YKQ7hVI/SEEkBV8lk+
QnUJSloHoAa4eeSthldjBXvi/AvwnD69OGjwvvz3Lbx79CD4wZLxD2swFvXdkKg0ufRuiy7TMJsP
fqt00Sr4Ov19qT8z133gB0Q3Zia77dz+9//ZwL3tIy3WPLl4FBpoJXjegG7TNBo//32dP8MChC/R
0UFfHFH9j5juYFQhY6myC+rl9hAQ8wRN5rUt+saPCtG4a42s93YLemcQHcD1hw7Pm4NJJWKh0liv
iVdrinmOUA0t2zie0nWUVzbMfsxeF134cSAF700ABKG3k1NPyUyhzMkuggzpC8jq23TJ4arCf1li
4ul7uEG3vJiaRcRXot97rxUXDAQY90E6Wv2vPx9Z9Jb4fZNeJh8j84IkHimlSJLS40PXF4Hof/z3
74hUCfcrRqU4I3vk+Z/9MkUqJIKS9AKhIrmcyBANUxEvA31YJ55vNehS13pl771dAGuwfZB2A870
5lOuaiXRar0UGb9Uj2od11ObqfQhkXo4OUb9uRwIG6/1Bd+LobjPkA9HyCr+MIzBvdlDChE7KJti
WS5ARaJgnfrhtmOyq4JksbbeoEXzbLT/H40fELbREQE2Eq4dSN0QTF+/5VDAoYu1jFzGxtNl6wav
Zrxlh0358M+DN+GVbfTOaQF9gkCVYFfF/SPx16Ev5sDHemjqJmcA9MgtVJn4ty0iwZXu7js7Frtn
Vwjc3+wf3d3MoIiNlUVnLpVRDY86yCI2oIS4IVjBLsquEYveXQ+dR6Rn0BrDSOr1q+zWoUmzBg3I
cVkVeMlefu9SLn843873vF+vwcLfe5XoJUOZLAIjB1S31+uxbIUtt2dTACzHsZrNgmjcAfhpIutd
g/f/MWpEerfLHe65Peh00Lx+vVg3cjkPOc0vEDFPDgtn3kdOOpivjsoeumSaytiLetyymV2rALqf
tMiaJPiMpmx0BTb153HBo+wTv12ZCeOXNxdDypBjYw6SI1xB3hbko/bzaJNgrR1bhnMa2OgljhUV
B2gmjN//fim91Tne01yQuoDCh0EEMKbRmygWToSGsJ3NL4MLfVBsx3Eutiyfv88+W4fCxHw9xznX
tdcITxeJyOAkmORLPFQ2XsnnEV4/D5lHrp1jXFNv9h8U1pAMozTZzxZmVm/rIaqk7MXkQZMyCAEQ
EknfRyXaY8tStj3lUZHyxh+q1drsaUpQ6BfLZA2mhxq2eFCV2qaxSrxcf4KxcBLVugUOoMwjjboq
GkQyVWkAGagGeh5J7SBNFZXGxDDkhRyVqcA7se5ln/OcAjl4XrklTRfZEqqkoVnKrsshXFPyOBwC
XRqISFFdbI4HnSvXeWXNfef8sf+Made0fqd+qNhhTJEjnMBf6dq5kF2aNC+eDqclLBoeZQbyMINn
KVx4yDRt/6xif8mn1K6bl0J3lW/bxzieKLszcH/Whxb2z/5XtBaEfZBMjOwcydjLvyRbm5FT41sM
EYsZISBYi1ytzXwU4AbCfCp0NOc3chpWiFR3NKXn1Jcx/GNW0gSPCVFAvPZSr7JsGTWpKxLwsiQU
A328Idf37h/NfDvoIohdJ892CsHdyi2Z2HGmm+K3lsg1fmgpBP0v8FSO2TGM54FAJjqE+lYBqjM/
KZn7w3kE49R8AjTD8HIMhqmpw9ymMcT8JtufGEGrt45ggGELqD0kycGb5obUsFYIeInxD1VwaKHh
/LTpIHS/ICAURnfelsC+GTTgAe5aeWL5dO8ZUOuKlWAe+ajTtHW/Em/q2YHAsqS9WzR8Ew6m9/zl
KaPj4I59Cn3mClT+nU0VcJAILkC3rdScAX91eTkNgyFf4MgozD8Ya5sAiuspKsObIYUC8E8YJIxC
VtuyWZbUG/jWcSkUzGHnIoicGoaCtCNteQF0VqTD0mDGtiskC3C2PoUasnZwaG68Rdzlg5VNBd+w
hS3FEAnqdVAqgrLVrUtHjNc8YZbtFII0hH/mBiYkKzERSlt217glm+6YBwoaDE1TGw1BxdQYuJPB
PAsWzBPwoN49jfaBexktfUrbUm48VZ+tMMFw05k0bg5jNADwVzvtdfSUGIhhqBq59AR1E7RZybIV
gVVbu4Ej7ICsq/iEQ8qLcW5kejPmGcjEDkMScYYA/pw/BpJFXVoGGga692tD6fyLNq5nJbQ9ujmo
25TreS5hjQ3QT5yrtIfacuPhYsq3Da+4xFyiheByIFrM6yqduGCsk84ZV48eEKmF0V6effegRrTj
EwNxN622E0UT9Ete7HQj/tLPntH1IiV0b3LUuWhw80n2L+jJEA/y6c0iD05huBeWUdim4X2GEaer
mnWOw1udpCo5W5KhlKoGAQDJMbQNV98ajiHBzchT4p63YVWmLT0766DoNtfTX5JNGrAeP2hYjny2
U77zy9Dz0/kI+v0I1JOXCbjXOOf8BncV0VSeOl9l+gxqWDfcGX8O7eOc2HnegHalTX4xE01cwUWX
xb96EcI6vPC7be0KFuXeDkddM7/51cTcs98jKeT0AuVPI28myBr2Hyij0HMBFYdCawtdpxh9d8h/
FSp3cf7YTL72b1owKt2l89I5DM+tsFkji1lgeFCFdIHCxoEnKfASEC/m6bc2Uh79yfQ6JUAIYXRZ
t6Hu9LGX0leHUK8hvcHHneRPCamJ6Q5eu571izTufZwFaCC12w9Nx94dQA0j3VAEOlnXE90gSIEw
Q5bgJ/r7PqUFxB59+8FrJvyjiLCmP02hhb5dj24dfZCz0ut90CpvPfty5uYFGyRLy2gzSpfpFM/y
uKaBUac2XP32ZBe5b/dxMusPK7Ksc5dpoRg9pesQdOdlERt8bC2TKy4p6WEgFNKJBd9XABjmc0fU
qA9m8RvzfZQIKCUBGAnaqqkguwRmRKddqHqTZJ5fXC5iyPw2KgZzw6dt7H8DLVQmN2NrrV0Og4HY
1BdoQEH+YSMICsEBYYfrYy7TXM4w2wKks25BuFiyUrquE2XXbJs8IQYq9RHCGGL+AqScb0Wdaqga
fzMW2wfBwsxjhiIH+CX5EMLO3p57AgjafZa26G2Cfg8Jccx9zZiXkBJNxZn7mnlnrJ2lz26zG/vU
Upzqs48K1ZykFzJAzJNEWFYMcc5u1yVtFlSmMxm+J6mXbheNOcgumLv0NnnBBKAfvthBbmkIN1mc
mRNPAFUQCJr9HBx7lVi9FRY97fSoAflZPqDHHIsKGbtAb3KSiUxlAZgaqpVcASj4aNHXHuuxIwAe
FDzhgsB3VDCYJUlk0Xeqgy943a/Ei5YCiGXKKg7KtVeOHklnXSwGaWihISwiTq3VE4KFAny3xLcN
IcHBWZyeKJxEXLE7oeSXfPRFW/dQHWu/JqnI7U2UmineahPxbLsB8J3kX/W8euwDXfNQQ/x01lN0
mqasyQszL2AUFYNKZagqH+cU1u3wifikfSCGb7WLG++4upGxtgZimGUSOpEpc9/7eZPD73lSPp5Q
oNOdP8IWRrkX0bVx35USFbMrbczh/FaaeME3hYdZbh7ckkf2AB8STJd+RJ5bVVwiTprmuYFswQE2
KGoBvGw27XEELzG8p8y24oLZGQiuFTgfDXR6gv2NDEBQ/sKtNJp6EXyooGsAUqYNHXSjR+cG9dgp
D5/KbnAuLAGv8ZPCk3nye2h79pxNU7sicsMO6UbrdUZ+Ro2+9MY2PxWbMYX34JqnattmnizhRZx8
TTpC2L2UI+mPw0ym8ajHHgm4Dw0M8Jyh4XMAsRO2flo2IfqhMGDN8aw6GO+3qUkyrAa489GKuQkK
uS7rL0Y0tJ0JoezbFDX0ZYqsD1gjzdbgwLgenqOINsmDGdzW1QCBaKjq9Isv8iPILnF/0DZT+tb0
fKKnwNNAbiqGMHrDh3F7NlHUmEeliJd/bcY+YAU4w+mHGA1k74MHLcntp+IwxwhEsEYl0r7m0boE
n9NEaxJcfJ/rXz0IcH05xDJ+nhcRPcIA2cVFPoa5ukBDsK/sTgQ6+8KHMofMzNJVPFhSZMJQxkRq
B4NIU1pqA3HEbUuTkwxnE8MUNpqfJaYADEEBr+mfScRqKrMA6rIVSRtNKxHL9rlZsSHLIPP4MxNK
/uoJWZpjmGthvzmeRcMv66DyWdqsT7GbWxn4poL8Jxx72g2Ty29IMHX+5PVKbC9LCIU5IHep4ScH
2RxIZXKv47fIkyQ62XOPZGZCMFfI1xuVPSG8Mf9mw3AyrnJiY11Azpf4B4bt6ngR0S773QC7heIs
R3l4pMCuyKPqkC2XmxVND0zAGuvHcMII8VYHctu+xB7GVoUUehtr2E/Q/NQLDA2QRDlKj51OaZRU
iocptk8Smaxe4jaDcZaFQU8e4Bq8XVfts2MQUy9lSO/yVBR6TfwPQz+Yfzp/5GuV4Ek+9pGXLzVC
WBwWKVlX++AaG+SoomKkCXBddzZnlYO4gSyTQam+6u0KfXuMl3lbdSqA77RHaCZPAvzy/CvCJ0/q
DlHKO2KYZlxTON+fvGoTIIRhVk34eOwjMjf37dRH9HOfTdlYb9Kfo2O3xb4obZsk0wGqNWy7m+2k
MVGS4yy+o2uih9rLeoQ4GuE6+6o6J8LzjgFkIClsJj/RaIvE5yhe0yPcmydAf3hkNS94b/q2zreU
bY+oLLKtQs5IOkA1VeDOoQRxFNUiJJP75uIL0lEc66jLbnCDAOpaJBOZ0rLrlT5QQPnXKt1yLvFG
wwWz79DwpoKfzpaVoNq16uhA1FqKmNCefxaTH60H7kfSVZk22lY9EQ3cbmA7458NnOPSOhwm6Hd2
sgcdMeoTaj+6bcp8uNoNwpajgBK4jyOEFIueUFdZs3x06KICSAGEdr4B2jsHC9eF16V0YJekMVmg
Hr01QqjdSrglBiEa8ynmEcNK/JtsGYK4apSaiUFJ3NIMCSxo57fKrQH0uHAVQf0vNvIftvSRAmEw
tPYu5ZCjv0ftPMY/WnxRXmlo/WO/rcGCGo7GWGrOR8BMA6PTZ9sAfVp1WqMIMpDf+kIAksfZm7zo
i40jZs6BagYMa8J2i84B1ct0I0PY0Zctsf1YMH/On6F4mHyC7bf9liCX9QujVohKjtpKAm5KYIca
pziayj61lHyHZ5zflZ7GzAWM1MFBS1z20TlyQ/zEUW+hUTIHuTrb0YNFmArGKC0gHGJJJScxLwUz
HuRGG5IbXnnGGlIKKdYH3QeACQWtAbJh6JpwufQitrgPQBErOvQnu8oG0dQWYjf2PRnW06hshYy/
oOORs4NgZIlKyuWoSgVpHVl3TgLDFZE2i2Fa27djMRKeWtj5cYQ5x8GTnefRT4s4XMjvfJ3p17GF
nHiRxW36259y+iN1mePl1kGKKsonGeBPjb1LvB2Z4A/JmiHnyDuvlnlMhyKUNPmyYSD8uzUrX8sW
Lh22TPOVf+vh4o7SieEaqAAaF6h+ZDc2Z9f5Gt6vAgjiMBpYAsQnOirVEjNk+/CGj4MigtbCj8R4
myp6DJlNoaBw8TGdUJwULDRpV5t+yDwg5LKhLzewR8G53XQvK89bZg93aaafxo1Pedmgi3HrrRC/
K1aug7lWsaVQRkeS6RXRbHeh79g2uhThxFnBnR6DkqE4actNTHlWQF+xfRiNb6cihRChO66oQR7S
vt0h501i1gPI9bCtRl6w3MLtCuxbE2v3BURg1H1boxy6A8pA4JpCJuSjDjshyi2L+58ozwRYwt5k
p5PZz97tCoeNoAwUY7BDW3MwiXM7B48kcj3kEfx8ffTiuNcVsxYG6yPgUrcb1GjuQJsYZJnjgoRo
IZ3l73DuUr9uYA8lIa3kiePCcUdXQEt1c5lB+x/B0kBdtRgoyuLCMzkmpy4foak6p1P422OwWS6D
GTIqJXbZMJUrNF4/xHiyoAbWi7b14lvjqpZZSOr1aFpkRc80/yjH0GwFMRLRoZ2R0Fc0ZcFPHvlm
rbQIgq7q0HjEs9AuRWgGkOpRRwZuWWPqtd9FuIw9aL297xUoaIF2T/SwVcgoF3pwKE7uALVCFxTy
tgkKOgPGQw3xqnSFSmsPygjJlvTzJlBkL4Qairo3XV4wJx+TIkpcFOJ2dpGBVp4PfOXWARrYmBlS
Zfm84AN3M0GCQ1yLmiCIOt3gHe8ZXAgHgbYSS/or83aKKg8tK8M+U3DosDg3fvDStzPZK9vkh2Rd
8M30ZKvyyUJWx2/G7l6vaLbgNmnIR0XtxA5TlCLgtkD8qEIBd4MeiHDRF4iVBgOoFIlEWY7ewQnH
bIxwUaqAF/M2m6joIhVn1Rg6S/F/b7yGOJMEyz+CUl0B4FK7VYGjYsDbQZgoZhMEDXhwPAand7Qp
ctAMjhM7oD7dikb1K3ioNFhVkckupBAQFJxXwUj8+5TNi4/g7EMcEpDpPCxp2uW/4kgwcNlw8X1h
YZuwIm0yaC5m0yqekP8skKuO4O5Z2BSexEWIbGB7AnixAUDA4rEUTq5CZyUaoCK6WA9Jj5RqKzM2
mPghbYDoxRsJwgPY/ehwBdxPmiphI/uBjCEE80Zp79cm5j6pzTClzyOCMi+FbiXqa5+0v/1uEUuN
9pP9xkOhRcU1qrZiacFMKx28T+ZnAJcpf2izxcz3wo/UTbam7Jl1E9GFaIPuTiNIjwdHAPO9GRaF
hxx1FghMF3QjazryBjab29KVnZFDguQ+wuQxRh5/6tFMzEoIroOHB0J42hTYW06UHA2J9gA42yAO
MfpO9oD+IYoWAePVAj6eDnFdrE1bxpCLXkqagMNbI7mYusuAPjOrfUxU8o/+6hr0NdNtQKEIGWa7
eYzUCnqXqPnlwvs61H73lDIv9s8hTsxWghg76p+D5wMZLYYp1reBQov/3GhwEE4NczAJzZELyAqW
t9OzjFyHtgtUmgCyGEOFrjCq5KVUds5Qo8swvrOYpgeFGaHxAKx1moRHamZ4QdhVt/gnSxbTM3IR
45eEe84UfgSFjBIDU8yaghHmSSdpoBBXEpaAp7O0Mf466G2VcBvaLL/zPDcu1RrHOMEhLK78k98B
BMgmmfZHSKF3HcYgwByVoDz6eYmKfGUFBuztfORKjyi/8mlLvmRJl62HbEY/qBwW3fEC7dBl+SmZ
STBQ8FB7lh0lGa9GkkBDs3BkZAQbwBfB3g7+N2nS7qNDTdM/ERduL4CvMVlKmWKpcYENxl3bobt+
HKn2nhd0eMNCTXximECtIhPl6rwAZCzRpL/jUCLAjVB/4YViOUrgEU7XOPeA9nj1hqrIlC6cw7PM
F6WOI2AXLxSYS16uFHRuFSbCHZpETy9Tn/dLYbHTumpAvcehPYKBTo1Ij5ZhJOY2q+OMZw8cfi84
wO22+Ic+HXDb4bqXdZYzry8xWrAfQuWRLz71SHdDqNPBY6gUR34TInmrwU6epwJRRUV3e9dWwQDQ
OnfOAMj6wMDZmKttbgEZ7TkO5SFwK+TGcaT1VuYtat8zSCjNo/IXqmotk+ADYm5Oq4b745d504kq
3C7bcmFwAI3rMVYoffItij4M6JayQsIh+EefwTED/jW4BECg1hLtCEbxRyrbMCp1Gqsz/BadLmnM
9W98e+8frfNRFj3ygd/Qu0RxM4rODYU/xQazCEXZrhuFGcIh7wba1Uu/5rTuxk2Qcsjm4aeInJxr
CcUTxF9n13uxJNGPeC98itmhfDiiGOAUg+JB3IwEtXZlSRs21SZX/ZVxkX5PMQ/83QRMfKe5B0XA
pvGmoPBdHJoawQVZVTdzNMNmDkGW2x6OSzUsAmdR9egH4Dejqitk0tuHYZ0nXi6dTZ7wbTOLwxyP
L7HKRA/Fk3ZXtm3X5IWj2AlKIp2Okb6mmS7xbFwcaD+u6BvOBOGrgUjHWIjYtabWuKHv9lP5CQJY
zVQSsM143WCU4Q4pGj3PymS7SkKyfZrgImQq1nOnTjY0+hk4lrGt4mlxj2pGhKvJKLS7MDSFbY0y
C5+LQcAhL/nqYRQUwh+P4rWvcVemUEKYyqVR0VZKtEjGeoKXz1LkGkiyIjFDi1INAsV4z+2YstIt
sbvneod7ceS+Bh+1yxVaBTPLqmxSpOqGFaI7KQQYD+glhPQQ+7P5GSCmpzW1nJ5XyIT11WgwHMFg
boYmzta06H50sWgPOh7xBkfo1opCKNY+a5Gip469O34RgTHIlbZ060sOkUdZLFqMj04xpSpoenef
MGr3WYkp9/9xdGbLdeJaGH4iVTGJ4RbYo2c7tuPcUEnaETMIxPj059vnJtVV3XHb2yCt9Y/7dzaz
GKWqrgeZ9FURvq2d1sFJ7zr7FXWivi5iMNO98r38Ush89Bnv7eW9lItxkhJlxQq1ZNotxVdE+7Yp
8vJS7TqIjmFGQHMiYY4Em53Jr2Ati4kl1O1Ve2jEY2fYhyWZrTG/Q4VUDUntO1mfVlw0V7ZhTeJA
MLgmbUY6X5JhQ3CS6KHPb6hb1Fl4CMA1gVDnDiq3UreSEL2r95GgJn2Q8E7MY0xiZVopYd6Yp7s5
nl36LOMlrxwM31jO/7lZiEW4crr9gR98zx+kFPlyLbaZVd9ppPodksMk4mEGhE5utbwPFFaXnN1U
Zn/1WwiCHhYrxWelrqef+7CJLN6aUGfJBDaxHRXmuQ9rxeNpwcp9Zbkv3j1lZb/pDRhD5p4KrHrb
I4y6wK9VjEO4s66DqzpqKO1c3rnMpHPielv7vg8q+7dyAm8xS3T15OEjdWNw/26KV4JW7URZtvgq
V0HGeRWxAibIqPfyIGhHg99zu9WJm6wN66SZxE2gVznAT1UfkXE0+zyI6TLjIjx4Zi8Y9bZe+rE/
9aTzdJEKihQL+TSmoRtCJrIa836s5bDAjAjZNjGWJz2nyyDZBawh39yrnLSwk3kaQYh6b26fA1q0
cNyuhm4vYsSa/8o1atEkZc36M5j7RR03GYk5BS+as4tQQ+s8CsSj9VH5gL1c10VwTzD24gDhNMVP
eyLDkMHX6RrQAvZE+hX0Nh9tr7axdvkWN2U/27wbgd40c+e2Fp9uz+N3DPLc6Ljb2/w71OFOmLht
Cr6sCnIvFdCl/P3GWcJzwUYTHieZg6CtduGeIi+v85OoIRdOQ9/286PBTRrETrsAAsJ7zOzJA5Ps
AeeQDhOm2bJgf+OMPqL7ypZzZptJM4c49o9yDfL9BHbNIDs2+VKlAdk161OBIZg3p26AbW8P+itO
p4Hk+noZbC4JGsVrXnhq30ACo31ZYuX7S38qzOgcmtzT5tj1E6Xi2xT2VQyCEFln36vlJ2cqDycl
ERVPX72oLXb9SQoueIYSbOnDdtdXgwGhXITZYgFiVcQGlg+cXpVrSYqgCaNksfxCJ06ZMz9GLMt1
nLURoXsdyPSnw9uapevg0DzRrRNVXjx6/KmVXV2bcoze9k7wOiN5A32c2/1m4PLW8vcGhcNU0yJb
OORqc+xzaQ/bzlQns99uExFK6671tKdWIPJrQPrOp8lzVMx2OLAnoC6J6kPpL6ZnrEdygc7NIoC7
mudCJDAL8gNzbjknxBdUezpNjvez1Wol3Ea74QMBjQzulr0M9/AXnTpBGtrNNQxkVj2IZhvVD1xm
WpwRm3Dl27s3Q/z39vYVFZOGE2uIXLiTuijNJ0/E6MSDNARnlEwOYPOZs5Q03fszhJ/buOWhyPuA
4z4o5vColgySS0j3NRqy3Dmsayv4ryu/sIiGVh0DuoUb9eEmsNseFwCY5oPXMG+qOIsWZ3uoW7ts
3hbu/I9MOc32RnwgHzmRWGFzcMl6+OMN7tgc+bao6KSiIHOfRoOj76tabaMfMmTd02lx8vEQzkz3
565tuBL7naiU2Bs8/9fauYYY6YaX7tyRuO6eraVvrTcP+cKeblvjjYcx9AcOZXJjNo5Bs79YRdNs
FAbO8Ebxbg+5PLUAV3asWwid+60HeYg9RlZD9dLKnxXI985STuyTvDgw6sHPOkCQgmMpmtfnfjX8
QlcdOga8tJTdWznmokn22dXlHdVnkXvsaVyInvfZn8XR+N3cH0hRbLq7PKTKLnYdKNSz3Ftrhmp2
C5N0rbd093lR43q9fUjLXRvt0v+xEFW/Pto8YYpZBjJPvu1ypDzjgPRx0OXBK1iMGSbpWXqo1n77
224N99bMtXMeQif7WMCdsB7NK1wYzHsYxHoahjnNKjX8mWZovwPcWPVrRyCUH+hTq6N09rcWv7HJ
68dZ+ltzUWKaEuCgOdFW/sJCPXCmVU/cNx+ZH2ZJ5A/Dn3qZhgsnmvxJda/HRkkH568dz514tBeP
ZXfEAcAbE/6mqrX/CBb5WZHSQfRY3b+rOSxiHhEdu83EwZV6VdeeikHVH7ZZPf9o9bUBKsjXX4G3
RhF3VZ1N/9WuXT36Fi3pqDc6f4o9rXdxnaIi7BJ0OWCh5TAQXGNmGX3vk4GqwE1enJWWEY2GK8BV
lqngr3Y95R25/SPvtQu23jnmTGtr2pSqInrRqvxYzoXvnOkG20+Q5u4deBe4ntc1rw5S1CP4RtjG
osjnv55DuvmINILzxivNYQj7cj4ubWfWo1tEzv5UNuQG5ZKIkAOMf3uwZE4kG/YxmYZsJRA5QSl/
l20ODBBOt+NFqS37A43d/w7L7QmhedSmVUBRRDwNUcvl6WCvi0fRojAT2gkOgzKAoyO941O6L2Y+
0W/sDYlvrMZQEcsdFed0plopj07UxZyuQ80gyWph1n22eG09lgUKJ6aXOVvGy1jg8GVpiqpfDAjN
I0pXixXMH+R54Jl02cYmF21mr6rwWNdF/o+0Lh+om23uyyVPyWY9C7e/ncKtkCxZX3wHOb8UKffc
vOA3DWLkc1UO+Ta1j6Vcg/pIk9bg/tRb2H4v/VoBNlsGZDow+fZJcq5iPdhvAJC0LXFfNdEQ/dxQ
ALmPpdvOP/N9mFqQxmYV56ye6hJhzhAtHCuoV+JdiiVIGy14+0PjwBcOqIlPbrYH2VFbQTE8aFEv
PnRfLr/zsLP+QxKrxhg3vmW9bkxF2HfcYinfttrCOtmEc/hNHSJvTraW1aFt1zE/ySWAeR0Ywu6R
VFVXNFY2eScKNYfH70rAY6zjwciq6195BFkA+2at7KNlrHFJCr/Uw2Fh+NUppqTOfJs+n2a0OA6X
jeD8t882PiYgTQ3IlrqwJfP9Nqza5n+nI+TjXNDqVJQhVe1sLSZnRm/leMxtqZYEgVAbtUmNBKRK
s8CmU6GOVkb4Yff5rvyM7a8OkJ0dp2jz2LXZOfqbqXoc0z2vepHYpd1/+jUimngpvIl8Eb2XYTxP
KkPcELmgoy5BFxHDjcdlEIo8GOMBrT9isMWviqsa7GiN176X38LM7fi4iZnhzttJiUSKQg9QRSzp
X6rBTJeM3rAa2scU8pklRLSabq2pRZxtZT9d633fnONtMwD8sniK/AXEPebW9bKD2bi94mgNKJ5T
/a4P0A4oPyJTRkiOvKlgcBQAKbeOJRQvJeoiFulNQ2X0FKAOV7/Ld/8c4PkzqZGD2i61qrz8UPDD
yOO8euEM6SPbPPbbUj7ka1m/9Pk6fLLQZCzcwmpfVWbLC3eNsdJonzSb6N7eoPqpFpeh2VUT47Tu
ykNWDO3rBo37p1y36NHr3X5hjhmKf4aREsAZBrZL1AShD9C9z8452FxmL+RtT6W1zd+WKKo5XhHP
uXGjo+au7Epz0QCNJLDAdd0mU5uS5qZ2vlnaG4SHrtP86IKmKtNB21Bv1ahqO0bFZQWJHZr1q86b
9cJ9v99R8GnBbXq5qlNOpxe1W/wT1MmCpVrYYVqH9UYM85LzwQeZhZzNt7tFxtAfW3QwoTdcnbJe
PjxS4mXSZVm3Hoplq68rzFx3JXG09kjkFpPE1KjLZ0ct1Xw3U5f4r2iRUca48smmdSDAXMqN7eFj
czr/OOLyQU3gkKx5bJmob0FXRclqIvQYAJlUWR2bPWIYd9aif5dh2XxzHiIAqVSdP1uhlR9uV/2e
hpMbZt8hksBjGGYQraUta9QiOhs+MlIwIGMZjEPS9jNZp1XTchZwkxNS6OQIiHhpao8Lbd24I1Zv
WCZqG3DHIsZQy3FGs38f7Sv3C2h1PSakHe/FAYkHtLHoZlO/VqXdfnkNCEWyeHbjXiqrNvV90KkG
VsuZ+n5Li9zJIdHQVx7gfkx9Gvk5kZwaKZsYtKlt4e95jA9yyIs+rX3twS+4JUvDupOCfdKsEe2j
iSZruWSARZCklKdqvZWvI3R5dTC5Kuu3OqvwM5V8u8wODT8i5UQQIJSQWt7ZFJmp+EWQdnmli6Yz
idwrD3xRoFK4HxWrUsr9p+zTTuwc27ZcBJKFpnXA+3xRW+cK0T27/0ZiTWIc4nJiU9btlNaBMf+t
VaUyvumQQlBgfuS6E8vPHz/ocieFIpZ5EtXCtZLayoLfUq6EMawQ1+mqNGb7roryY0AR+X3tLcNf
PlXxbfVb3x80S6h1dtsggDpDQgk7lSmG0KB0hgmFYdmNf5BYs7EjIHce6HXff4y8Tl1SZGK+25jF
14PdltYfcs2X+428rfy0CCt8XTCbeLFT19Nw9qedaVY2pnISXpSyxrRLWmHiNjPBWAYVKUiWzjoG
hY6YJhaELPjY5QZsY5zZjc5en/XZ81h7qrhsCDr8JPDmpSG1KnAn6gML6RwL0VtcABNtoqneydWF
Na8j67T5PhzfYNfj405ckE4qOxs7nlDU+TLOrGCBLhiiaD552bpm58UZUDyZkgJq2YcMJFUZlu6F
JQgr28TbLhPOykVgZAf+O+516T6SG4pAxHb6wk6tcQdcBYydgljJ1eqZxds1/8yLIhS/dhYodeoA
xeqEJ7SbbarX+na5cEHKOUWjCp63Ij0KUkpnUWR7ZFMFxykA80yWRfrLeSHvp0n8ytm5slHJKZ7p
nuuk8xvrd4So9buUxqn5FrJRnmyWkOD2N7mby43X8Q0utZySQWQhf1MrTmqENtZrofwFgTIWqDL2
BNzKGozNzzJDW/ZAbK7Kj+7Srp9VZYYiWYrSd48euxk0DZ3E02mahpUjIAoq+zIK7utTVZC4e0+H
XS+O7F8BzbLQWcGJGQsUswTEs854WIRI9TIPd66ZKHVoM86BMKz4eIXQ/82170+nsDCZxwRSVDsH
jvCGe3/ll5c0uphfTIOaE1xIDm4cDTeZvYDWbY8y20v1tNeuiVJ/cr3p6HNHBP+coA8+sMRm63GF
wwyuZRSOf1zea/CPxgGR633KsWILwJacvEahVtmHtkkYnoYHu7fKu9IevWMl5uUh6nObcAGuhMeO
JoN3JJLU3O81lgZEgeHoPiDwhSYTg+u+9IG3q2TQZJdeKWH1fshBR0+Np7cqhetv6GycZfuGCdBt
7hTyjxlsObfgx8JMnKdIA6v4a+dYhwDKkZ3GKz+2SZn9vSk7vzrv/MSPWEIrgtx8BDEnUTn9PX4g
pC56xiFx04mUmmsbpy6Xuq/8FJXnomJvMR6z7i5ZjAN3xG4uPKI5UCZ6DUxSlBlQNKJQE0JR1T8S
IqPtFOA52tIy2oe/qGLRAudg2wZqw9uPC17sg13k2ZU4XNMfZnct3rfR51m7sZmv26bY2yFVb/Jx
lRsrMXNRfK0C2Df2uYcRuma/6mYM7iGq1xekKNt/eKICfAbA3CA0iFxJL8mrprufCw/dS7vM3mEq
ZPkx9TYwzMJNmFqIbre4h9l5RScz/V1nlJMsBmXw7Pq3ouw2J6Lshun3d5Naw+uYd9GPDsr4kWaY
+nuMJrapMffMtdSVfC6ceX7qBnv6afVuxNARzcuT5psD6O9l/VlqhvrdyGmNTT94383Om4psi6y3
SsnmrtG7xdyFDS/1Imt90I0Flchd0siAVtlhb/z9rz0BvPfzTZxvZPPThGw/W1kz19RQXo7yrUSH
3nq4AceHYvL1sVrb/rTbQfvdr7V7MZn0L+Nkte+jPdp3yhsFNKrHSiTbPk+jDqpPjs4DAsrpwB69
vCA9/S9vZ8XnwTfTliQTidpmsiCZCSVLk+3nOo9+478j4qO88U+9PllBb57Qwfnvtxf6VDlQemLl
2152rzi3rjKnsA3vVQ8A7nibFxPlC8Esdf2FkDd6hPs9RlH90tahA73JXZt0kXcs5228U2Q9tNb0
C4XCdzMtSBHa7a5Dohjzb6kddf31fuzH7kc2EJyZFD1KnOW96AXrFWmfU2LCfu5SlHL+e3jrwDrI
YHSTll3zQeZ+gEa8N8N/vr87/rGy6+BhH2t9WUZ/VEC/g0YJH3aIR4r5Ed86TzeYAWrvsJ3G497N
3XTIy2ojzKa3g8QPK/nTOLt42TGAfgwhppC8U8NTJ1r134JenNGKFIfffuNZnxMLxS8xCO9HKxr7
CTa7e7bGurlqJZYxtfLKPSruinu7m5tDBBB9B6vPlDxtTvOvQ2aJ0KZb8zj0ev8woRyCf3eix83I
m9JoNgdw1vqXXaGNiuvILq81fPEpRCMNYUba+offbuFvw61/daBL/0UNiqPg0YYn0Wj5JzBr5hx9
RCmxPpBa2b4r2zDFh1rfAZVhW2/U3r85mbF+S5wnB8YAyNtZg9dFu/MlBg+p6F45h2kcvPeQd+Vc
LXMBnTEDZBbVm+LefrYDly8lhsD5U0Q308UqFXo/uV05c2vYQ6cdkbpHhX2EXAs+IrU394zIVPhy
dgXPduXVn1zOAdRd5lwtQegnIogt6+ikK6zTuoT1ndWizEY4JFroFbtZ/7ieyF9WH19OXZTiMWir
9XUvB2eN3VE7x7l3il9iztyvYhn0iuFi2C4Ma2LGOuJlb2QHNF8rcT6Ihm2v+B7yzOXrq6wAGtGz
8wtAwLxiSOpRq2w+z9za1XydEoL8GQU4JQLM2Cq62I0nwCIjDEwcI4TWbKHCNjAvvG+qwx/Tt01x
WDrtPiCm7O8M8sg7BwFHbIJ2f1rJDcsT5Hm2SOXSIoQMc466mj3yAFTYPUd9tcHogyC+Z2osXipI
b6SllliBm1Wnfk1b1k74rZAQmV10/+XTqNIRaVwY+0ZGLA2yoJXCLvNNoxj05EPEGPnYC4Mtycf/
9RdeBQWi64X7e9dGePojHF4Yx/ybE+uqhHD+MF41NGyhFjWXvfeyG7GyO7k+M5TY3otrrMK5so2B
FO2RENN31+jFisHYrA8316OPbBxH+1c2I4Y/V1otzd958oLpZPAfVr+qemssFr4wGw7sLbtMwklU
P1BCyhpxStXazQGdCSXMeqz7nWWq9W2SiPZ+wJaz7m0lO364pXKu2D2q7cKuYRDy3Vo58fwANpCg
pLFl9ThtKY0NXwe91eZd+Dl6uwQGv9iPRaCz4NnQf+48qAZx9EFKFV7wxOz/EY9dNEm+NVN+ztkF
uue2YWg4ogtaV+uYD3YT7o+d8HXQH0f2jFKdxgCsrohDPfczZryo34o3rdHlztx7Zg+/WqgH/yCL
ojM/Jre5yT1qt982XAsS3fJ4cgdUHQUuup0m0W6DezgglA2RMZg907iGBVIK677uUDHSPAclw3bb
WaUz9mi8IZd0siK1W1XqLn5uP7YwTeHZaUaT8XlC5ui/HHIOYOqya3s2FyejsuOzGfdZnJCiFWaK
wxktr8sAn03UZlnhGG4jVWTszNYxCItF/ZhEwMUcTsROPiKLGSYwjdG1KspBsRC8+3Y9tZcZp10A
KcLcffWQDESstOuyJJ5yMvLPa4SZhwLVX3Wfe4HJUn7uYrRg0Zxw/clvJEeG7y/r7wnDrfVjGzgp
f42B1azsB3Rns/eoUTXWFwHZDskzO5Nr9eJPxh4eexhd54KVunNOJGgMKOW9AXKGJ6HqMUatdVM8
+j2cHqLI0XIPHtRNcKq7rDX/fL+tRpgaFMhvuBqy9rNzJxseenEcEBJ31cyrc9HbxePa4IIFOKdj
xkkKjEjZaV/9FZaNJY2rw7WEYfBtUJ+mKiTu6M5CuZHt+D1CtzgKxy3cn7kpAvEA47nx6x1GMW6P
GRRX+ANnCwYDq8078m73Liqfa6TDATrI1s3OuCmDLCZdftsvzYZB72mMijGD7Q9c9otd8D/NYz6t
UJ1FOG3rlhRgZV57BM3tihfSemT5RJsHB/IeWkgqWr+XYEA0mA3Dk8hnoJBYCV2pKDHwFlKe+AGj
4GxbQYVSGWfyVF+wsk+wx8EAlR77S6cUwU5s0PKnVYeT/dsr/QyTyGLwrBxwFvcZlCdmqFt0UDZE
06lTDEGHnu/QsdPajJ45uRsdm+6Fsz1kyp6KAayodXrX/dVbgkckGCvhCBqhA3bvWODd0jPZWRnz
Kz4bud5nM8htzEknujTj1xlMqP9uYEjiirZHjwEkn9kfpdW5+lmiGCqfMjuEF9eAFMM/NJ+Nunoh
Xwa3Uo50O3bBUNS1N/4yn9AwLtlvErmX4d+gOzleWgfA9oDKN894ZtWmT1MwLc09SQsiAm0vo/5s
9NrOd6LNsiy1AwShSbR4rvcL16lXHojRX5bnEj2TOI4ggnhaW2zY8RaEQGS4kWGw85alHDRQ6f0g
lNP7PKQOqTupVeWLk9plzbN/DEG81Sczo9Et/LdYXesqI11My5HrxYFAGIqgEHcU3c4hpwBVEBDb
FSnrXB9+i76doWddana7dhruPG+OekjX0ZReqgNPbAa0xGz2m1ihH2CZWMrf/B2fCOJb250fRLW1
wUnWcELvy9rQ2IaxgX9/o4fRFawDvq+7BZnQfJMlb2VCSaDWX7iNy+WiOtuVnHK4WjuS6WSJuSHq
TXnY+FCm7ZxJcmzfOt1BLzhu55V3XdZb6IRdZcEAHEJQYf1kgrIsf/V2qXhV2fWdvU67AKtsdmQA
ahxznEq76/tLi82oGU41H8nWf/gGvP7LwrvibIC0vPbPXSjH2n93Mhd/c5xTzuCndjGFBRuV0nV4
bXvV/ps5SaJE1HMZHaUyMwZmtPnWfspWt1ruiSjHCruzUc3PAV5SnK3k0rwEy2yzELlVsyZLTawP
b8boOuOfjuR1G7eihGTwj0VHh8jTFHVD1SQgoqK8D2QlvK9g7+gCpeRoao9tLyl0iHuO4tzCro4F
76J9L8rum8C3wSRqKvW8q8B7XR9czksOWnSN0d0GAdBdkC5MENjaabsH7fRVdQ24ZyFzFsiOLkZG
sEQ8TPtiH/0WZPZcuytNi/hj3EF9uqJS3RmMMhLOeba33rXfBxrit7954Hb5Z1uR5OWiR8VBa2J4
x31EzUR3VRvPY+WjDioNGqGVhob8IGfwBYc1chnNdXQjgKrDQptTf98aG8MNGUlVMCYjGanFSxtC
VLdxHa4domMowTrexFBEvwdCA0cFOC/yIic8kMzsozeU3uIcCOz33fkplFO7X3BY9+0f/BEQHvwU
rnjpe1DPeztETJ2nvVDsa82yTtkrxm1D4cACapHFeIUROHcO3dh3PF9uBWW0K6kwi2ZiPQ1MsP/J
3dfm6pmMMAox+xOMSaCj/m238mj4mQtkBR7nWhX1VwghI4AkIci6AfeHl7HnVHxOeZqHC3QnA4/2
k1WFVXViWe+xQdSyqf/WBInlzz6hF80/VJM6/+cut05PquWJJ0fhjphtY04rLI1xS0s8nHgI3VQ4
qpHAscWsPvA41OVlQqbaPfnoEfKX2sZ3ddxLL2gvy1YaBqGdBKj64hadZGUOcBVi8Qx3aUEhI7X7
PbeGO4moPcPgMy9j38zHujeixDtuom0+5dKyVZeWM1zBGRsnpHx2a227s6bKbw+6Gezvra3r6gWZ
vhxnNKq8e9cGPde1dABKGdWxA//spijM/qJSnxYR1xOK6lSjCgvC1M/6oP9jrVW2b+dNqWD6kC15
Fm2cOwQ7xYrUEjJe4HQA8sNZVZIoXxmyb63O6gepbtQ8H3uoV/3VDIDtuCMte/1EcjG3mC24f+wf
LhIbbibhFd2Qth7ys8fe2UJYr8221MkiHAw1jNcvAizJrrIjlz8H6wx4DlsVagHFOBvYz2PtlDfh
GBSpC6Furc7FdtahPGXMS9O5Cxj3SybAshJfO1AHytaisKJPb+oIcEiAJzOzxlPglfV/jPgK4S7x
s2wtEj42u99cE2hSOgBbX6GAJjcp0W4zcMGhts8KAdb2odCAkVkhuK7TLhS+95f7RVunBY8ZUatZ
AaA95wQCFLGrZaaPRVQ4+hHbpSgOodl6778ssIJ5TDyr8ZZjSXpXyUiCfnnlG1T+8BvwitJgj+Sr
MrGFByIU47zDi7vJ2kHnrQpBnsAUwmgIazYEy43t3FNCnbWjvM3Mqn8XwbwiupdTUTZHM5gg/2cy
jjMUo2qtlx/Yr8PtxBlPrjkL0KoIHGc+tG8eMoyNiAXZSxy7d9s/295mi5X29cwsMQ0zL4jfzlvw
g9z7pbxHbIOru5xv+oAhmIrmXHSThQaFrg3SGsxYudsPz0Szd6Mq/P4OWzErlQjKrVyZIfFx/SJb
ZBhOWuJDO5torTvDk9yL9Y2ICRi8Y7+NADObnHEZnVqmnjylVdWxt6NYUBifqlCx8PKrXuSpkZOP
mhIhk+PiKxvXDIF8tymMdkvm1PKez33fHqc1d/ujZ+Y5+oMnlRMrtUJj6EZRhbP96Gm//UIN5n31
nr1yi/WIi4r7cpKAgQdkpiQzSGey8zvbaQUGMJ7zckA/YsCgUoqL6v3e5IMzfjJ9jvrTWbBj0xnM
VbXc15bAAMogFgzpNmEery887+0YphtTFa7aOeACFexRswl/WBVei/CkRTUp1KNZuVNMVbdkhod9
tI5HXY2beXPcxiwL4tIlbz3Ihx71Jp09aI3G84hLrDTEFu1T92QHvNktMP+48wj3Q5mvb2jwRf68
sz5vvyoUKuK3JGlu/VMpChsvHQdrsaM0tezoNx9rt522wUcPhXlyLVVqNb1ZkdvpkJXaogBh/0t+
GVYnhrXZc3hTgwiNOGRYXgg3lsYAAPAc6lnomAwMT0Swj6i0ub25cH19vxNhPA4H4Maga9E3jLPv
ph65EU159ma3L9/pVuhQlqN2kOt/0a6G7S+QgGX+Qtz5zuuEgzX4l0/V4nxbqx7nKoYU9WrnoUZJ
vYyHzGrn9qStYuT9HpdoDkIuKbUYmdprR6JEEuihx91SW6aoTzV4P7EMDp72M2x74Z3WWbXhS6fI
Rbkj4lSb16rtQ/k4aJG1rwMUa/lTd0i7jvmyR/2jBRvnx67wSjp42O+L3xLwP7tI5NPcI9yidjpT
ol0kVu5RzWhDAXnvO/i//2ptzKykn7jt7SvAcd+v8xa6w01CuVHYNXCFQHh27uw1d5my9vpTylpG
r3ja8O+zJldOm9o9J/I5ykrfPmsQLu8QdJxAd4bnQp8If3JR+vQWIcJhTj9Fuq14zq9boa3lFjKw
s4NIYhlWDqVNe+4zupzdO/s2kU8FH4o7TeY0hBG6GWjvZcfJI7eguM48YL6fYiIImgu0lHZ2cqg9
kJ1J7YU4NJA30nDnoibTKe0dOfKvToZi+ENeTFNPyYJ5knT+TYvVu+sXu11FusNj/X9TW7Ejo/ct
8WHiBt5lucWoNV3xvbiMIz3dkn62npBRLsWj1FhvqLne3fyo6lHJs/GArnJiKNgtruO6Y/LCp95N
N3mqjxH7gd+atbEU202PJGBR2rngxG69Y7uLxjB8NDshAB0OtvCBGay1n2dcc9twwI5PuITDyTo9
mFL77THX6yR7lCSR5f9mVM/JFcMFzEo2Nn7LnolGBr4a1ZX4YoGQK0804qU18Tyk7WOK9FKR3l1g
5JjL+2jNi5bdvK2M+yXAqrwXXXFgXfIViuN/HJ1Xc6TItkZ/ERGQ2HwtX6WSNy31CyF19+ASl5BA
8uvPqvN240bMmZFUBXt/Zu27hiwwJUHeWROkksrzdkMTJTlaYpk15cXglJYwi1YeZoBZejRucDF9
flj5B+XzlEdWHweQV8ObJkBye761fhx91Jbt/R/ghKR7N1GjKHOlYomp3zVYqB8UalxIJhFZ2o+p
lb4+9KzP7ReRAZuSw4NWUvyZO3fqngk+OgxyVBT5GpO+ENOzYyEZ46N5+bojbqnq56Q2twiL13uM
/zoxNCanSM1OvJFtn/bRNW8V4XqdEes4rGM5maMF81LsA6AXIYwGTf7iWmUxLWAZLEv92gZBJx+7
asV9nEfDzzonTG/ejqNuZv6cc369HbNPyLP3WJfITBeFNl7tQ373Um6rJZPBMYsT/TXcYAB0PKUl
SjL53vydmBGa4wWtD8OJXQ6qC/M0RwSvcUcT8HeaBAXaPDtex8wv8B3KjxU6wczERni2YrCPSHSS
W0spEpKV6JwvBdt0fMOaGpt3PGP80U1rhny+J4kwr7d/MRJqO0uaJ6IZUbQLTzZWP3q5zqp4b2Xr
IUKno8+pEOKsdFqmxvXptPditA+8N1tMKWek30Hcsq2GKcdszwN2grIKh5r8sE+MoETXKh5SGfTO
lkLoqL8XO6zdidx2W2yzIgKAkDDukDQqshkgKLdnTBgmG0QBhdHSy2TR90HuK/m+dK0k1Rt0iRts
eHzlPfuHgNWzQRpbQrowSc9/ckLLdFfQgUve14amPVXLIuWxti+8kktKOmxH6uRtHzsUzMLMa9Zd
66YqCR4yTzB5nKug53Zz1LfCdk9kcEwevrBY+dyu5iprHLyV0vXn86IVAGoUW0TorLYyRmcqC/8A
JM8Vz6puivE5tCjg7yPsBO/TTTBBDymgEnVHlxie6+RObZJuojxMI9AKcZc8zGas6ktVDC0V0awI
uOpyzG0wc0xR+5D3SyK6Nidp294uluKNi7JmtQ8bVY6/W2k6fhm5513mRDrFI424jlVQt4wyu4ZS
SHN0pg6DeEM4kZLfDugSQQCcuxxOQU0KI6fkUemYtZVaQarXPQ4wGmpChp89zCmiQO9hOk3yEWW3
Lk48bXCk0PsckXy1HVPvp9W9QDXkt0funyIiihgtYC94N45lXN5QYyfaBY4RcRlLKHb5T2b1Ks8T
5dNgV/Ke6sttkTXomTFHmMSLSkkqjdu4KbP1awSFARiOG1EteQVC3ykfLT9ozLSXPRlTgoF56Yk9
sCBSc7U7JcPTiiuF/k9oRRJBcwzcy9hmhM0hU6jiJIpxrPP7G/ZG75VeLUmmgTWseawQBdzibG5z
WcEgQSmw2ZlpbMkokd2MTJJdEKnY/R66WVJXIHEfjuY/NmHakltcn1vyqolKtbzq2QMJduAiu9fc
sfVb99869LL3OeWnc+EcRLBUhoNBpuU3uq54EDv6uql9Vl3u1i8AXpJoPserH3TqQutkLB8o6JSH
luW7+oeKjsKEbUUIb6SGCkxEeObNmyPD+tqN85+Fghjvy2ydX9Alkvjotm3xN8/Io27WJTR+jOrq
Dk69WXl8+QfHyPVXwJfibzqBbOKCEHixDSulf1cFi57/Y7z3nrKgKTA0TS69XWioK1GA6sXjMqBR
HZST5tXZSURzqJXNfZqay/A8ebdYB8HlKf7tIam2kEZmkDIkhwhWzhSWy1cNcbB5yHkLVz8TvU7X
YyuX+YToJAZ/fuc5Gyf+xo3ayH7oyTJhbFiVPHVokeZusVRh1oeho59IY3HV09bT3sDiE0y3jSBo
Q6430wciTZv3hJfEQsec3DWx+cPAKx40RpwN8TMvHvdHqZwEOKUf/zKHcd4eSTuzmE+gwQSf0ZaN
dmsqQQM+pwOWIvYUWOt+bVexw7Nr/k2igYEfE5N6I7jjE3QAgyo+hzrhzIZqyZ2dQtP11aVMGt+D
fi5rsW+GoTTXgiRj/xxyEs3/RQB3DH5ldWDEY5ogZtw53DjVdwWhAygxKqqF/oWEGYRn+Fjq0g39
gtweNVKSvQHzepRpDkiXH9apzqVK05FQatZG/g9JvUa7W10ChjuTyYnLQ+6vdLciz5XOw1CoCbG7
tmw8GyzfZP3Iq7Ce7wkSAYWY/0+Lh7OdPwVERSFOqFGuF1k70fjl8LZMRsZFRE1UlSbn38H9G88Q
eYO3NRFBwarDUpj6jE8g35XnykVrXZkdxqJoEGFlHS97/nCLrKlIkJrA3mtVLattGKwV8S9wbCik
xHTTZvrlI5gGpM8S5HuvGpzgjjEqcu8ysnjmzqEOFZATrdrK/ArCsHcuriSlj/weLoIUnBwmfRJo
+OG3I3twcBxQCOfzWFW0TjvZVo+ETpeGicuPq70XagYG5pqZp0oyrxGMFyAyFZn3SPKcKjz+l9lq
CCiX9RJ0+0Q1S3RQqNTBqwCCSImwpODa7ciJjN8szcu8S9jCKZSWs31dnLJEQRWzD2wpIyr5IPp5
bW8ljeiJU+TTtFd1ls37AQuyfJrTWfo7lzd6/mCVvZUR5vJ3QV/nISOaSCPPI/68j1RoX/qSjPXV
dwBy3S08IvG0Ki0uii4TIzJDB1L5GlOZekako80Jscn1j72gOU3wHMX8SftVelY88qgmGVLyj7x7
imGT8CBLTrf4S7ABN9F5fBISimOBiSIKTnExj4+EZyv/zwxfIqM5GnDuxyHZajWlrqkfCB2DSst7
QMWBIlyit5IdO0QT65h6OVAylNrOe673cqAgc1n3eTLOAVDabandcYJk4TiS+br1/uN5qggn9ZTo
6uaSFYRZgyNFstzsPNSwdT8sNguQNUX9kyxWdMN2Sfr2C6YnReIiNnVyu3U4OpIPKQoGbTGKrh3B
xi6fLhxhVPzRUwE65biGTRxBcm9zpz2ti6vsMxAP2lTs1oN9tzkRY8g0TRnYx7at/P9632//0Ql1
w6MMk+zBTxkx92VhmKrchh2FVZmVkHj4wIVlWmHF+BkSY50OGcPWOc4KCNJj6igAFGvh898GVeGm
WdfRWB1SMiwvxOJLylu0iK8gBFva42S2vQM/h/9C1av59jxRFaeSP059UFqHaAoQGu0mZkhxLvyP
L4fSidfitQuX/1e6GMcuqctB2B3IAxJBLK18cdGVIsyKOf/jq2h6i3nC/XFEkNhr0Y+xfhhbt3/n
JxqCr6yuBvMT5khAiNpj1Zy8YtLtOVcaY7RvuyzdYyLDR8nkQC/Bs5ThcUXaat9BmyCCnhe1eRZE
2u3JQZoGZeKpKrvy0Wp+OIesosOqi/TFIAX6uy5gut7XBKMmPgVUL5ELwjzZgUMlWp1xYYQ0ix5c
t/m21RhmWz7cTEUFq2G/F5xjqH6qRgGVQthKB0VBuglFKXaug024SSS5ShpnvZqiE2jiDABHUjIW
0ibo+CLZPZfG2m6LE9PXu2VCI//tFEG3nEUPMuTJdbPU3ihRHFglyt2pGGhD7zFgrj2B1k3pDjhw
G0nvrtybqnBIoIGFCx8ydxj/odc54V8D2fRTD15RvmIDkwSJcZsf8AcBxybrLM54Zbzls961zgmV
M/mL9KQu0oHYRSsjyLt9EMfxMxnxsTxEwwychf6nB3sZPHANQIBj0lulwdgBaqFMTY6WvsajT8sV
GTDtC+AD1erQ4gvHTmwnrP7+ne6oPqaI3pYRqwKvAaSwcx9SuDnluZUhAePUz9bw0ku+/tjwXvKY
uVPTbscFf+WCYjgpJqoOTN/UesQcO140O2qeYweMwM4PgnTmtG1BgHnEppL4dWYd6w6aD8x/DjDV
G4mgteyoZFPdg6zSOj3mQ+Ke6071wRXJkn7lUN2wL6xW+VuF5APzj21BbIGwJkeLwYi8HyqPBrjD
CcP7von7R5cDyWrLObDm78wHB0924oh4hIrH4Qj8dYejJTXG7cYrGi9CESEMsquauOKO8SSH+MQk
gDE6zZVL5Az7iNtW86pfeBoQ5l2LfFh2sIxWspYYz7482rFfH5o47J7GdA7UMboZ4hGmTXyMlm6A
2CrpBhR3LSe7Av/Q8IeqTtggGUsyu5a3750hjPUl6ZBdvA+vc8Kx31MuzIkC0DSpf88m8sprNVDf
PTK11SMHWKP0r8Vhu0uNl3THcS6h3fkUDz5zcuEYpezMHxFcD1Y/xiduZES8J5zTAlR4/J4UVZoj
k+ba7LIy5FGILE8lPKsiwVeM2Tm4y+AYuvsVoct+g0LB0/+xfdtQpXbTOlcAB7vU5SwqtdwkIyPR
J3cu/2Rcv+G8dbxp4p5HBvkQnuDFs2dsjZ3p5YWXkSVq83SxlhxzltUfapDrqR08k30qd03BKgoA
SdOh0LbRNC1I6u7MHAGkGITn+RvhT/IBwq7BTepJiRyI4eIZOY4DVijx+L6RwtZcU6JxWlGW5vW1
Eq9fRvNZgK9doAS1S7XzAYbJPb4/1F49C/A5fEIuLnVMfZq4XfmQ2CJednFtJw7K5JMpvBdOkUzV
36XvexyENOmA+ACb8fxfhKg4gbAXrEbtWegY1NTYtPKrx3mReyQ5VPBCdcKcunqkJp6kmblQRAuT
P4kF+/DJM97mV6ATerdIcuO4KWY5F/wqEUbqBF408Yzir6giDk/zFg0t/kM/P7LDL82bgjn332Do
/9FL7hT4ARGuPCaHZqjqXV/MZIppCNnsGhAFRc4pZ5AfoiakcxZA5eGeFLVVx7mSS3iwrVb2tRAc
DMVIlUl36eGa5qSERNofE12HNG07ZN1NuRKpRQuG/1ohSeJonLo5X8hjJcAlMqL05YG8DttmPC/q
OcIS73bFKKrusOTCAERRFe/OLJGzuV+6srt0fNbpmsWrc6y72zE90/Tuc9qXTrIv/dBc1371yIGv
fLPvFMlSGtNtb86lTxV/lwlTUQCwBbHQNPWwQDfc/uoIGo7xcF0oobNBrY6+NllPh66ZGNjetMOb
8SgmFplNbMMy/F2PNK42FYL/X16x2VMy0MA/Uh0rn53ZCeAg3MwidGe9aBJNePDOBo4H3tTsLeHv
OLo1VvissLnTMoS20tM03Vmvz580gAL++WnKfg0ck5t39Co89Rud3fgbgoHrA1SjMduiHsXkTVHu
4HKpkAi5jEVAqHekYnTwKGR328ROzu9ocMaFaIXHCmdKkG7U7sefxU4Utm64BgJJETfcuCA3PcCy
Z1f2uBL4vrTxCATE84laQTGef0coq8WjKt3MUFl2gBvyyKz1+NRqLSi90zsqj7kbMccaZ6KOwGGv
Bh9h5dSIXgZqBIsEJE3dri6OuvU7c98z6ZpTX83Zz1TyEEZZdZe3zE6zvzd2BedU4N71OwQhZhpo
2m6/VVyEOQEOn1Dr89K8yawIo0Ptz7M5zOXc/8klg/ZtKR5fmtIJAVQbwnkQdyIfsg4x2pku8Rr8
UoT81b6qrF9tlrzkQxwoXvwbNvn5U2Zd3OxU0/jlDujDhNfVieTYrG1BIbArrnVm1fsIcoKQZNNU
vwkaZuqug4X74Qk4Onfgi/xnfH71AWJnxc0T2XBJksnQMCeIQ/httTNlynRZffVAPC35h6OaxecA
7Nt8IWTX9g8yCpuzGToypQAj5DvFa6Dqk6JWTfCq7OxDUGdU7IsKCy6fptLfYyqYPblCSz+sNwpJ
hyNQ3Q3blRLuBWQk/0XTVNv5ELDPT4eyC3EeUgGP+9BxsCDdAqGQlyolyLKjp1jNp2ryozOAxPEI
wnCkfDDnkuT2zHDyQLeydvdFax1a3R23LCjDEUoXxG2PhZ9zOWckasfmt9qKZ08Vu9EBMNn67qWl
cO7zFrPqhkDXdBIhBfAFTsFlz2Pxhf/q8pG13STjBxWVqfOCNYV7lCyhHi9u1PvDeekzpQ8FQXBn
UzpS/l76FBSFYuIDvrsI6ljRsGTuiXYk269sMETe+ioJMd2dJQ4/KZuXCW+PgcCEW0Ft3g0m9tKW
CLktEYh8G+MbrnHT1LsuhawNdDwbzZcnJOvGJh3y8X3iJhjarzfqnRmduHhRt7DwZmyk0z9WmhtS
x1FxrPBMJdSxx7F0YzBhU09wZ+0r9tlhQLvYruTsWBy5d6WvZkqa5s8A8eBxHtm6r6kGGUsElZw+
QkwAJnwzDmXUXFH4AYvBuZt6UhMuD//Z0oDctetaPldBrP6k/IyvQ8myQ8efXySi5TS9gQcdNYKj
WvF/Ywt0H+Y59kAXkgf3uyZGCs+6qtkV8Zp0p8iS2eKxVknvomMZX5bB+h9hUtQPnC8GrOMRafvI
XQGRK4gFpFJEzOXVMj7Bf6FgPtwTmsQzzxYCnJTSjdfuvNxp4u915lrGheuDSX4sBnZytky04V0H
v44SsQMVESwKj5typJqxFQFs100MDucd75Y/cGmblOdCPi3jgelSJbsqnHzAxq1Tfg5hNL+DMUdD
7EC+fZCVSKsrp+2c4SvKYo7luVOuD2gWyn0AwBzeNz52A05lUf6xbtZcc610+W8Qvqu50YIszaCf
QDvlyAOmFfMw8MppsiMO1xys/edMNY4qS83f7UR0v3wfOZpQvY/j2t8nuL/1dxIGYf9EHmr+b4Ta
V26Vt3q/maa65gKjWtdkIebqpwud6qke3IqAXiQgy9nKlQTXvdHO9yJ06RKx0aCcjNLV+lnmIWZj
zF/7aqey+GP81HV+XKqyFBZjbeMDH4uUXYb1S+08EdMLwiIMTsuAFHCGdjMFz/hwsftSr0wiPHzr
NlzulJuL5DmmN+/vSPQv1cVr6/Hv5Em3O5pZqvaOg5EKK6cIsSebmdzZpk/6ZUK8s4O7m0WEurQZ
Q2ftX1UX1PKJ/K1Y+Fc27r+2KmRwEWEi3E/6rOalHVU6X4ainmIqEZ43wHslm/vEbqLSt45+Qrqd
yK0vew0e9mUhDthiOZjhLEs099cWQC+3NnwTHqtmgAfOfA9xiXpCSTLii5haFN4nkHeLzZSQ9+Sq
GEcXTpUkeUnzrpTVYXATQmESe2YbwIneAx3nJKcpAsd/0jNXBq+pFSPRq74yyxYXDFmxnuXynNuM
o16M7uO0tX4RflWL9tps22ZePW/qLq3JZ4dw78io9DlNH4YCkIg69f8FLZLBvUvy6hfEvdI9phgT
MRQhMb6EMy+pXZS3YuW4SFeOf0PgaFh9EmUGNi2/7H3N35lwzVB4SCvr0Ia7osRmvuY9wp4IaxN8
xmNv/J+E6fM8cCABGZArNdUfP7D+sGXQaakZ8I0gDpGO8oLU4LHWr3V3LUZOTu6oxaVwVlu2qm3u
4mdtoObprybwcvz6VochTeK4/5FVAyRCr4EucKRGwv/gfNe/TuqzQYCFDv6uNW2N+2w2FpMrqVI8
gJaVph+MYFVjFW43XPRgXIPES2pg0spha20m6HRgOGM+SypQwyO3VhBsMG6zeBtWs4VkOnDnURM+
15CSKu6MsGa1N+ggYagTcYgUUcyQmPAK+HtYT100bLld2/QoOJ54Z2KPIPH7DWSxqoLM4ueh2Qhe
S/95llA5dFzd/uFgQMbRClYKHsUpOt3GndLxidan4e3NCzIHHJnMbzMxkz8g36E1yGKaLauDCx+M
3jNJ59CGy8ljOF426DC0PXu4Tc8D8VWyggqGyqYnMeTvYEKar7xaYYpWKFecWgnqqLwv1hh0RkxT
gVhvOLWf64DhfosXxcCl5vpFrdYc+cQA5IF54Dz3ZGZSBrayv/hSutQqQ0dAC65M8J8vXWQNx/fV
obCV80O8npRXqGX5aJaOh1wKyqtD/VX6g6QFgNi45BYZWqgYtlV304w9yg63ugj80J30F/HRidx9
HeqpbfYY0uSvK1ML/hLTtPxFKKnfQ4qAIUgurJqNqH3DBR6UE7oTkPdqMHBRSE21Xr/aqlc/ayRy
aKKYNBzLqwNabek4pih3VRShoKOtbjw/qV/yOSaFpGYCt/xoU/THwlQ98UeL7DaH4tHTgysK5+Dm
Ucd9cHsL29ZV3j31dScyCp4FggNRtzHf+lYC4uVi7Kq2HuvZm2mi/olXpwJQGPJEp8/YcNg+InX9
Ubszmfklb9dfpo4IAfLNrPNtPEXJY+FNDAps2oZipHCs2hhPEBKFtNnC20kp2R1Smi/JlpvOtceG
UKKAk/3vPqZBrN8wBMqYwibp6QzDELh8OOX/3fZjkPWru7zGcRWCcyNsxRjH75uZLUP7tA1nPoLW
OPTcLD1ll4saj72IF1i78HqTzS1ueeTsTCPp2GrK7SVqSLEt+T6f4dsl/cUq7OBNDteCvmyekG+d
6b18zaKaCcGDgH2eKoGvpJo0+aMo08IwiSj+HuIuSj48WyOcK2bYFzRO/k+SrLcDNsXAF9MZTRfv
1zaG9TFA3Vv3IknVc5F5+XdnbuRBGnfOoeG1k291N/DpgoaTPkReTZ+Y6QGzkF8Eb2ObSobpOJNL
u12K2ypSNw1TkhJRm+3byR8Q/cqiJ0zB7bB30qW47RRhblVsK/V58oiG7EaCBv+c1cn+cQlIC5z8
RJzTqF5/TTwHzVYOKv5cFkfnmE5F8U45eP5UdSgSamCBeUyAJbnb1p9h700ub61NwSr7KgcvRcCN
DOwgLGyWfr8kso4QQQyRXlUVXsp4aH9Ji6p1Sfnl/SFGCEcEmBwr/lrl8SUmxlocVAsdgRDAaPaN
SePHKLSO2Q9hnV9FvfBI9pe0zGF1hN3jNDTJH1vwdTlQyJDOhhtKot4Dj8RgnLAp0KFxfzlHELGH
rt2C6WTCZfZ3YaiBrGJGeX+9PPZI9AVLOJwKM6TPVe2DxZgI+Oe7BXZxu23bcYZKpQs3UJvZF4IP
izsHFxpnzrdEfpLM4Ev1wO8S33rgJOQZ64ufgBZQZg4N15zYsYalu2tL9O5dIn3L/wep/9VPMdP6
DRaPx8wIqJ+yO0Vq+ikIQLV39XMnBaTQwdz6VZKOig/JAKyfKhCaiX5SmmjshotKfHubtQc6gcuc
JXdZWCQ/rtCEvv1W9//NE8kDToS088jhzxGw55/Vg4wSbGqv08nDjQ5AGo2PVUvoDYnaJ8lPoqMR
xxm2t/lUdAA0ZWQuLCyQiUgucV8mLU5kqzu0BEIM08glWJdR9zMOLRr9wbJFhidwqViaOGrwh3Gy
eeX0ebKc8JspXbWTtqeSwwjMhnGVc7xL0skOc7//LnSkk32SewrIch/lPx0Ppu8YjDC+/djKnA07
R7ZbmpHGqkaf/CtlF63pts77eGwvq/b95IwQ3NG3lcRq+fXrUJvgOvEiqv9xnsey1Y6DaG4nofRt
lQHjVrNSdNLI37FHYGyHKJuFlMywZI6ia/KrXxM73t6GOYj9aqGOZikB0OhUeii3a4HmYFTu0fn3
0/kbTzogeuB1zXK1AM4l6HjBbXl+uW09ExuC2Tr1LyEtiz6i2RNz66NgdKfInKHRnM2q9Xvllvxz
nKOw3WOxIIhsYuUk3zKFasVURsdg05C5rp7mrBq4yFKl1U+M5CpPJh6Td0cnsyVvGFGn8evW/Nfb
gI5YDT2SP4wDmpcr0Wz1ezh9iT7KoW/fiC3qcGMYe8FWNHHNrZxML/H7yIXDtxl2N2ECXw725C0+
XOuMozr2KClWd/uwbdx6N8aj/4DnY0YeBeiuyYa+VtXfzZ4uxp8Mm9X955BXF7wlBgVvh+L3cfaX
6CmbUVx/dcWM7Vz6bjef2yqpKYSDTmvVFjGrUN8Gv3Mcdk1O35iZwmbUcTcerT/nynLDl4uUdPx3
MiMIQH4UR12LZvUlYJYhxE5Oyz68GxIimBxVKtJyMwZhx2kpqE6DeEzS2xjYcQBgBciZRyTh/Koq
iYDMs91iu+XAuYiG1Mu+c1WqoXaLyp8febTk9b8Qo1ufAoRbDn8YVP0NFKGseaXf3toXr4zsiyXC
ilS1TAlf8DaCXshntZihwq+leF1R33Ne43LK32E7y+VXPpRTe3W9UYj7nFPgPO7KMgCmQF8gvTNk
+ThvVFOH28cR9STax9X/DahSP6IklBCPurLSu45T3oyqIQ7LBq09HR4To6099arVd7zeedXQt5un
v0hinDcKyR8ROrApATPTCP2e2bKJ7+cqlOHONfwX/1KmbINPWqVe/BzDduW3TSQZ2RVSFuEhLmOZ
Rx7iLaN1B5tuj1eUuofZmOzINF7EWzULjHY+fqbd1CR5h28y4QihcI7IPKZ2RrwD2gNEMlPL1L/T
lgKEkSU6NQ9YAm24bw0a+5dZ+Y4o/mZwfA9kGlTxDG8MhySIjPogNNlHm7G382M+zBCOmnVaiYjC
c41Pvgq75Q5Ttxcf7dCt084JNWcgN/jedLrn1PXK/zALFv+s6VyMTwMH8LqP1o/4mKClIHuEJLL5
0P+d8XXJE8U1cYzVG2JoooasPWcyZ+I6LCUN5xWA0QdUZ7CPujs2UtaumqRP8Mx1Cp28+8C6aL4S
xUi/EhHl7gtswwn8F1vuBSiNjh8MCZThqrBrj2gfTUMKn/DCmWoJEJ/VQ5X8AcYZ4uYQfBbOuZic
qHxjYCQoD5hfaXfa1iVFlrck1k3wRgnMByeIDkeFjyCksx0AWFAYpJLswjqHIfBWkIWIjoz77olo
hEreMP+4yeWRqyx2XWTF01wXuT2FwA+u85x5b6msKCA6tAX2lWmKS9i4aG94Fhl4laJmWJIjH/3t
4k/quvS3Rklk8M6eawcv/TLSv6HVS12ErsFkofMQKxyd80omMqfF6MImfPSHjMuR/jrM9gEbiagm
F74L/3fl4dp+8Z0qwz1BTyIfbCohr3CjyHD+5nI8wcsYSYFbbirWU83ReotiwZAb04rYxAHv5otA
5Orvmxb3nmZYOt730pEkAl0gfDGNNEk9VWPf00AAK51L/OCRsNS978v+jZBT880OG6ffkh/z28QD
imYlRIWTUqzNf/TcdIJepgQe0rIseX5e2ix/JoW9ZrsR/MGwNWBeoZdgH9yj9mqMOf5Khdr2orw9
jkLaXNveqcUuLIO+fkltN3iHYK3ZU8eF7Cr4lHm13P9y48cwqcPkUMkGoSBMcpyIZlrAeaR1L3cB
phKfuqKY293E+9j5CJF0o89xdN4zGjeUKVrnGMS8KoKG3/CGwxAiuefCyzoh3fgtr3VNwUgwssrO
KR/aYFkpGY9VgT2pexy1xMbLdRScqWZMA2XOEQ5Zm26lvpC0961y9bvtdXfDua2e+1SiFjv3GkR6
8AQ5vwqOhm+7PiaWb9xHKxivNqMHbw7onJyqYzmG8ivPk/hfQoSYgWCV09+qjmqOPQymA0kA0P1V
j1HN8U1u7zTEcZrlg72WTIctJu8aNESluPA15wwjPVWtU4qCSfOacyX52etC4EIkJKiRrgXXF44F
FYzvmOCCfb0xDuyjJHQK6rTH1N3XtsiKbUSysDwqty849Vn3f5RUbsue7XQEJx05+6eMYa3dh4T8
r73E1t+hrLszomInZhCrtL3JOVfqcbJ9iIMEKcX9gIgDlQ5aNSvgFNdivS5rCazX82VnTnU0dP3B
uojuhHN6obZcffWcU0V3mwXdL2F0iYiE55bTjC6KYEzLaZdigz2HzJEQRWEfDwPhVVPwObROY38F
/782U/ZLQdVWcPbtnoj9cmYSCvJ7Idruk820Ho7Ci0KgCIMB0J6JfNhR0+po5UBQO/hRMx+cmCMh
G27p2uVQD1IX57og8w4JxZMonnxpUPmiOV6OKf5S/eAxIax3YRhN4X5MY3G781FMZXsSYR48pWYK
uq+w4Iw0x0PsYI64ufFHyhExaGwKv5NWdgKUDbA85woK4Ywz65IQMA5iJqog6iPGbZlnUfccWE+d
g0gVDphbf1gPHuJY9xRN6/BPknvFwrA28eq7oc3szogbCxt1ad1NDmL9HWot9obTUnB4msDzc/iG
wsWTEklXHDwGjtslk7YMPntC85TPl8L59nyXfhtOT1DvSeMZv9hOwCfUCfthfVlF1svlKKgjBQzY
VPQFf47Zx5n3V8e5I9JEPqSuU0bNLHLwYWHqUfvUVXngceI8kWDsvG07UrWWXPeronqfREE8bZsc
S4F0tfbZTE1jftshqe7ChaDWVqK9y2Nk/KiHngTbJ2KUjJlwt7aONG9w6gDxmWXaW8j2R7wI5gZc
MZbICnZgxc+Mckn2tYmWyvmVk0G800bFyzaCl2MPXBLkEGrvkBtgomQSBmy0jr9WSkH1gSgeiOTR
gCgiP9w+84BzXzkRkq7Puo8Z8PA224ZZaaFzprobgzkMawcQgho/OVxHqMMjR0QitknfU5JwvzET
RcnfcEHAIBwl/FNbJ/Wj1wftd9vc6CFrDzO5l9L619IZePmPq1jgKpWte1d3njU/tVvI7tmlwHhg
YO7Y6W0YNW9eV4fZJcboVhcXoewYFL4mUrE0wn3usA/JfHiR+A682yelSMTM3b82bOGg+Ak1Twv8
cN5HnCZJ/8fReS05imxR9IuISBL/KuRVKu9fiKruHrxLSBL4+rt03yYmpqerJMg8Zu+1qUy0zfDb
ttNuu3YplG+CIgkPYofgZC/LPCXutkYOEWxnvoVyd2OpuhzxRHnu6aCWhpt+VMWzWsQkDq4mgHMD
B4MhC3s1QBqTFBh1mJlrKzmwTPZZHA5pEniHZOr0bRkyOOuzm6n5L0kX/r+ekugOKmSGQEGSXn0Y
VDCtb4jJqTY8e07+Kt2l41XZVvLIgQMhC+HyCFbMAd26cUaq/NP/M0I+hVm4INHAq0T+GYOU7GfR
YyjZQSrn5Ky7rLF+rAFnr5SqDB/KLPfeMXu04ovlahM+m4ZzEiklV6EgSHntvNj2xDp+OfMkLLZG
N+nDNsv6MEENgnV5Y+gAUMjXWadOOWDe4BWNjgsai6Wo9TWsrnsBdbUoAIKFjV0qKjUUcu058NMF
/wKcqodZB4pVczZ2kJqtS8lzh9RvSK98RdUXls6S0I2hCybiHtrhqgeQnjBuu2m6jHZGqNwmc+qU
F5qvvPlJmQv5n243DJLGoSmJ6GLkiladnoivRfP9UuGB1HI5e2pyuMN6tO4w/4GNGTGyfMM6iELO
AJFMJ6XCuTlWAXrdvRtw4J4zKjzvKBwvuVZ0kuuj262IPoZgnVMCQzKZnuiCUWNvBIvK5Nzfsrgf
0RSs60HkXicetAOEvAaWhhTAruFaqarXVKkNvy3+xzKS3lPjlOp8M8muu/a2IACW4Tz6gKz+yYVZ
2nZCJYVamFzxLQ5A+4wt2GcJ14ZpOryWkxmmP6NVD82I8EsFy3MbZpW1U2a+PehS+rQOVFKvqSxJ
ht4YHqQfNnKW/LopHJwdNMTEebRNrqNT1NGsXes68M8r0RbeHepKpoIhr/j4wRBTV4eocqw5zoZo
hAazqGELOqUadwNDC27T8GaDjSvf9eefJUkG+MQ8vvO4xlGwmjcLkLfz4IH1Yv1MvjTj/m23WJjg
bz3bFVW76u+ZJfrDvqWpQIWRVTTuCBrL+WdcGs1gUXXmT2G6ZHn0prnHvD1OEcE5nLdY2zzjTU9M
Umwb/d1NX8WVk93DwAxqJnAM1FjmE6oVS28xzROBnUN1yCYWirEhQ+Qs6tEn78KMnKJlXnTtFnxf
8HCz5NIukc/obvzZrq3HhkyyZeM5A1ErYw9/cS8MdnAIYATCb41npS9kgEj7jMI34NfQ6VTvFRiB
17kHsB9DUA/IT5mnjPXbPAVpsK9z2zqTpIRmRRZQeXasQqmmujG0+7gg2hMXToG0iYCOorDrBYpw
KtR2BaPj7x2mbr8iKpaEdUQ03DMOuokzodFuU9zYK5/GDK8P4wcViMk0eDAGFnWzZwDDih3K+I18
JsmRjIMR1rjTd7MiicbpzJahbvuYFvix4z4Z6BRQuCtyEW4JwYsNcC4OR2sSbPVG70/Q1bp9G3F+
ywdWvkLGvZ/aSD8BFl7RHZYXBW1xjdcCYxkpaXVhzgTtFf9s0EDpPgV9dnECladwD5x+fmuK3kLe
PEbWpSBVyb/LhbNG5zz32gpgljv/i2Sn8w+OsumpjvKgPbOrxSu7CViQPRWRPd9IxcIwSQwnNKQO
oZYEmc8dzYVhZcogyqbMsfWIg5Yc63GXtFn7iQlxrR74NpvmjIeOoLYlB4d2YoeIqYDH3Fn+FpQ8
3BnaH+oYX58kqUAywt5y0bCft7rEENPdEElEQZ1UHukjJbr2Dv99uLE13qoQcK5AZJu35wqYNAgf
pmHHoCeCApYgw6ytRgtFAjoL0+cVZWBwZEvoz2/VGGBCGSA3HJWryjRGyn7LoCQIp30eU/Q7fmRq
6yWcsVZyvLHse2R84D5ZLXOBx5RPiLj0LGHE42JgPQRWgUi1Y+P109ZEDm86ozTagsCdD9ZS51f2
9tI9FJwgZyNmkyENAcZ5H7meJjmFA7hw8L56YfOAcVYcfFJtQFa2jRr2S4ag/4V1ZfpKkGrTHZsy
tA6mHkkjEX2ozmXIvPFpZt1Z/GCT13DuQn/N/6rCIhAVLigPPgtSp/+YkGycA6sXZGbOuNan3krr
O7Piyt3MqnTgHAcY6+MQ13N3XjR0bLZgkVftA23NkHYW4hv4Nwayjs3vubXIeGAqMbFNI1fFSx8m
EHjzGZIPQPYM2ud/wA81Wib2es98/xm/Xxjkwa50QBGgJxgr/VFVSYufOmBnKMkoZgLJvqXZcR0q
9zBy6+DMIdjJ3qilAkSK1ULf1Q27qkehcEExu8A/TCJq3u5MX8AdZAGyUv6C8SXV0gzJukuMAZ3r
MZIJ7lxopo/ZRIZd3GVZ+THWYeHsQ2Lnc9LVV+9haewx2eFT6j3cijcI98oq5wkRDQsOZroOcojC
jr4xIQG8ASQy9vctQ/Fgg66m+4ZJlzF5Sm6kw4JSjsXYhIPG8quCwL6CFm/jLWASniIj0BJKUXRP
LVWZONIoyA9v0Dbr4SI0R/JHm/VxFqiz0KChxcZNvYoLqiOCx2bVhdFzFtSh2q2yUIyFR/kfE1FD
e8eT95eS2pwRiqJAFpzFoFEmJf67iZ9JoCRW0Tn3fqefQnhGXmxZBvkP6jR8owvBXzc6dk9GkS6r
v/aQo2CPqezCPcgWN3nV4ZCdbRCX1T/8Sw78OeyvEiVfPvQACQ2TeQK7nVlMBw1/Yn53aWbF38R2
+vwYondiKIiBGWS+3bxOiYd+ZnXzFP9v2pMFumVdNo0XgBghZHnsRLsVGj9WhcZdXgZAIFRaUbZE
X2QBBhB2JGBAyCZNdk/IwsIrvTiIjzIrkDnYyjkniTFHS3pJwrz4bwh8NGY++LORoUxY2JgUblmb
mNcpioJJpS+zWqc7s7AsjltCaZNYjPVCZCJGswfJXTO8ek2YtJuhH5v80EyWCxIimtN7Vmr84lJp
wvUau5WXaIQJuFHJimfAoGDlnELs8kuFrVP+Ype5+0ZpMhCPQQXt46gHqz+0Li79AzEFt8rQYtF+
6uu+PM4KhX+8VMGKqS+11QWw7PyLuqeuCJCg0rpfcu0m22xoQ9jFGv37Fhiihx3VB3aAyJ4Ih6NQ
4ZISR+AmZPPZdZn8x7iIIwNWiI62dMzWD7pousesFaAcE9fV9Xu5JCtrJg/r+gt9PehUK6BljFFI
oB2TRSCPROjpZe+vrd+dTZV57R2l3sx/KC3vPxh7I8SqQQaHJApDAg79Gv1tip2+P5EniGtugTWW
MErnA3sPx9x5BbsesiH28VXBpUklvI0CoeCKC0MdmW5042cadkHgXxzK5OWrWWdlnWaiOK+DX2NF
YtLovvuIWPw4H1yitmAYrIQwGKsdkAD6WYcokCxMQAAiUv6B9ydzDyYqYfcViHZeB0U82REEegaP
ThVa3qINXIiwYmCgx6KOpl1OJa2hHenSwuww65ttSIQ7V/XLAygh6aKOjYZb34WdeicLJ5n2MA7I
iUGBD5e7nUSoNoTLwiTlwtV3xFnegFaoc+lNltkC0uQU65Y1glbbyCzqYzJkOlHDIEjbMcHCfRAG
Ur/B0h3JnaQN+NKqZZncISbmWIe0JhDyE1u1SWhnIiKWh/EZpBXZFPSkFrY1IbuzGoyv7gTN8I22
OAbmYIumv+c1zdbLUk7ud2GVdO2kdAzrXVks4mcgmKiLk7UL3gZTNnTlePlJJuUkzWL80/XCgp92
YAfD0X+jOU7JUSgcqydhRET3cynG8DpUhgsabIb9lpk+umdSXebceVnFnLwx5q6RLeFQcFOmvVpB
o11Lk+cPs23CNO5bRdaeVegmO3PxlA81bStRkHYQhdeZMStWbWd0/iugbxzsYCnR68OQ3DMFsfwz
RMyZw0Im2SOXmTAbFtm+vTNrjgYza4HNSZQwPE59b31i55d/wqonXhOncn8gDqj610mr/W1GwtMQ
ISUM4ulki6KBOpvajx75lRCGXGkhxYSvRzMsF6YU8WCP6NATe2Ctmzgjya0t09u7iTA3GfNSQ4Ea
uxU53ybg4V226bp4Ou5cqD1b21jlvmWQ58R1lzvuE1v0Uu9mopxuK/hJJbt1BfWNWtWquytFA6l/
m4lEwxcemIbkQ6aXdFFOMr77ZUspJgpipbB8R6hG7YmXYteEiNK30A9wig+4fP+5cgrfSspa0pnn
rPuFLolaRM5m0dfOtLL/cNj47QJVaY+RocXiBIb7+EGkB4AmHy3jg+gyVOtkNaPYAa31UZMFFcVY
LyBH5Jz2HpuqaTx7dTiLbSkdFiQlOc6Pi8uw+zgU4zyezJCHzyANmBu4TC0ifnRN4nDOZ07eEjid
DQEVdPlNlJChiCM0C49h7wVIeSSuyxNR4YiRgZBJov6IkHx36CGsXzTGCVwuo9R19kyaPjlTgKaa
ud0nQh8EP56HrXLH5CljyZ5WbjN8eG0SrSe6NT3BF20j0Ophsoqj4pNm/k0aoLhRk7zqmSSO5WHR
AW1KhuHshMctrfcdiZntPauu8AKJ1+Oh8zHtgFxo4U6v5NZUlxo0m31I1P/57HMYgidtgeGPZGTt
ojVx1SF3wXp8o9KXD2amKNzaRGLoWCrIXVRfC7CNGAFIRljJbLqgUpsO4kB5wCc4YYT0LFtyebl2
RQ6Bsz5N0gmY/pZmeKrhtzExHj08XO+eIBfgpwZR4V8iOLPAxKIg1Xb3GGYumuotf1uzWFzXpc3o
gpmnwzKUC9HAQAoroo9XOAM82PnEbN9GXPMCUsG0ezOb8InC0m134zo3l26oxLT1bBfvertSkHzS
FmXpga3BxCi8lMM5cqDmbSk2nGhXjf7w1iya9qDLhIE6tOTesQ2YOe+kkv5fTMKaw1FzfWy6ppEf
xSTDC+jJ4jNsCbnYENGiyctTfv/TKkFH3bfELRCFi2Jm47Ego8OxR+8RMWdCWl7QDuFuVEPTYnps
y5ODyEYfl7ad3QPjGZKDKCFZ3M4lSusDiQ3t10qGp/UpxELWugUVr6KfSaYj6aXzY4TJF4GF1Zft
j2Uh040jsAfUsH6LlJAQPovRR6Zq5xuW7VqeRgIFrgOAlXkjk2X8D6pF4W9X18Euu/o4uo/kUBh/
x/Ssrc+TWW/WBQBMyFZJgYtY72FkR+vmDX8CO/V+s67H6h1aY7ViryP+OZsavBK4VKvslDW29YS7
XWFKC5Fc3JHPkIgL9XmCFHqRvfEOLSFa6YmQ3mpb6wS5Rgz5KKmPUQSQ5GKcBQwNPAKEbC4D7ZiO
ps4ubG6XpyTnIT1i51y4m/2MxE/lcYUi6YOjs6eyRx63Bqb3XrDFEdtZpzpzdtiPsBEgVDUGNIZL
EhNkNTqXfGB+DhHd0Vm+C8bKJz0DTtEy31oI/CVgStT6GU3aeCdLVEP+pyxLLIpWrSThK+D40fJt
qB9XKnv+HJy9PRvWUtnbAkOHsyMmivw9v3VpaGvauRUQBPZAkqP4H28xViHZBxAx7qj2o38aGemI
/LhnEdS6tAsbj7afOY6q0o/UaRhpPvisYZIX8uLwWQJpjDBu8pIghLks1dA5/6hC1mI/cUH9a8nC
+epGQrRPUdhDszIsaFaEDZKtCU9gE52xV6gzqQRpcu76wX4ZI7/mtWRbYe8r/FTmTHbE/B+pzOJP
wxSour0wVbjDfOOzBB3Dbt0qAaEbLaE13INrM9abnLBCJUvOlIF5Y+nQKKc5ki2mY6V+rQHMiGuS
Msv+25XEBRwWJIl8pmCs3E8eQMwX8QDpKTlmfPnyV/mjsE9LjpqP+VY3W9UxCBxRYl6V7n800T0C
/pmv6JzMPkmyW8t2R/SRLlO4v5ZXUICHvHuEJSSDEicIWBiKLaS8ydFeeCjPCW5XLB0S8SgnkoRG
n3jC7QKSXJFbx37CKFdv5QwtFnQKnBM2cY7lcY1ph0tIJJnlXzvAzNaFOy9bd2kEfH0HdsP3n227
Z++M3WXK92LiJ75HHY04ywyeOvmW5TunNfAqZnKuj1VrgtTl0MtYXr9P+6C65zlNSDibmNIDPS4B
0ARj7e9y6FguHynL5PksMkR4zIi9MHir8TgAiqtU4LAgbvWnyDv506OdiV4H3ImA8VkQniMzaNJ2
/SJ45py3SDhbDKNW2ATN3dS5BHH2a41WH4JNdBxYUpFrb4/ORYMNng+UmDTbnRWGTBfxtdRbL5xd
b4/EIKg+nILVxykzlOSvUQbCZKPHNPOvRE0ggoYr7eeoC4raz14YyXo07yWDAv8w9lC8Ge3WNzBF
5MFnBZ0esLvZrqlFz7oJelJNXxBYufX9Cqcq3zNJS36bFkgpnkXkaPt6JCMzrm3DQooWiRy/Oejm
T2ud5s8sML517LwucK/M1PDyIaUstwpIyd9Gdy5yRr9w4LkOtm1tarzdBm2hz6BpRatQbpZJ4Jkv
tJ7Nrib4JiLXyu2a42iRY7nzVEimqwDCYp1af1L6zM1kT8fQoft6xkkz3byFNa3umMJkzyOW9ZsV
pwGhZK4gbicUifdN8cCJMjRUYge5MLDYJAgakNZWxBkd6sglZh6DJ6hTOXrmEe11WL0FjO1uEcJa
XvgFFoeTEbnItkwiCJuOA6M3qrql+oowqi8QBrp8sp79oUHmkmsgK7h80Wu8A+z1QQni3EFxb5AH
+DuliyG/JGQ6I8K13Ky8LJ1xm6/VJ7fvhx9KJT+dJ/vA/mkGdqdH3OhptG+dwbkfQ/oXLN9ZasVT
CdTizH2zQp+kBOTvtP3Gei5gVTGeWbt+HV9MK9oS9beGOHDW8Mn8vfYYgZ3ZTOjlJ5Pl9HkjmYKa
MevE3DFJxBZMQ+YysrHrNDvhog4sCMBdgAp0TCdxsZTww3gmfbC786uJZMWIERwD5NxNG0P4GWcn
GAvIc1lslyq8v21dUC0VeQ1ZUgP02iDsDS6FTFIyxCHaIHsnPZyeGDEUgNdb99JOa1Ac5rAu3B3p
N7w8/gDkBXIiD8ILc+YQttAScbaDL7FMPKdo1tC6Ri63WDumyR8sLFP01Clu3rtyXn0+H58/Gz0U
vl6GV7LwVPHko8+5qXO0nVA1kJODe5ll5qmBewWKDzIf3vpiyX2IVpiS98EcSdoFyPUdsr48SQ6t
nwHr39gznxMWihyK6rqtZ0dJAsIDt/mg0Z2fhO80NiDaHB8CAzL/LFgkWTTxloswPijlC+nbK1ld
pgLcscO6WIdbybGKoybv2oP2+z54c6OcrpJl5LrHho3LoYf5MyL7ZlPD9smwxc8DGbxxvKIGxzns
8z6pQBOHCGnre5gC+TcDJ4euiKMSDmnEuAiZhRAfGYNXIilRDBJNLjrve85LUqspRUiGp8skaDLp
COKBbcJ1+YgKiCQvx26ch37xPRLVoI1TL7ZDwDm26RMIPtjOFbwHWUa52C3Imm6hJ74nDiuA1lcW
zexRGjTV5cFnpIEMLP1/JDLQPlwhWklxdmcZFdDnfUIEVE0lw4JwJKF0VLP7jQoFWgkbMzyGS8hc
HtJq71WXqFbe3mFIQaxLX/nzltJRcrKSRYey3C9mlm5aI/Ti/OngsuOOYPjM9ZzEUDXSf/koegIX
2wm0dLQ6f3VOCl9aJfkvPRBYCzSIf6HHku1g4xE/OTWjsg0B5IX1yzmMlD8ZeAh3FIlEf1aWHSAp
q6AP3rWtC4/OdXTfHPMZVSwiOEDl9xnt9nfNrKrYBiooXkXnPsx6jqoHVczyLgh0OceL8hwyYpYA
jGO0WMI59v7sgvpgHchMHOxDzhGBVvOFPn309+xWV9IMVk2ZU1VLQSVaD9RXUP5W02C/rOkfoRQh
AIRg35RPQSen/KrlWv6x19a1d3WNtUHzm1m0PTH9+/pbLmgID/XqdHOMOpXo7VTTE55tRn9D3AR2
0W2s0m+RPDS1+FBTaT56uw/6fR0aO9qpwracS5tGySfPxNQf4Jh66cdUAeSOA2tgQB4Ei3+tF3qK
bYjej5jouUuJeeoTuXDDJvI1Cg3hdF00rtO76g0IThN54q4l4aTeAiohGZTBlzNvW9vN3ptF4Lxy
SjAZWI3YL0bbOUJvF4t5GOor3pKWirZpUO0s9iIuYvEIq+5wngLHCFMtULsVNbXfq8D5J54nLFj5
hYC0rvlmbD7ChVYZVqmFJ3FOqmc63/QT/B7DNaxYzLR0kKRu7KXCwouY1qh96+1AzAAiu9aHIxer
rLXGu7UJdBcv9D35y+T1ikNsDrxoGyExw0g4MeYDa4YnZUZmrPqkcjnUtcAbN1ian/GmMcGUwoAV
FBQP+GQP6aFpB9yvXVV3Ecx02Ewda4w+LZidFR3+nb4zDCeb3NcIfY0V2sjDseHRVFSDY7fikBFo
YtYrruOMhWxvYbdXj7LLe3tP59W170sjVpK7HKcbo32ZJwM+cj/Dozz4eJyf687VfLCQ5YBOIDLW
uC1ZZkfLWa3IGPczcTn1tQ8b378r8pHz8WKnbkuyCkrtcAJnxznnwj3oPH1gLa/1L3uo2ftM2JAW
7yqr0TITgQIrIbYHQm23herW5k4wrEdNVjPBBRMWJiO4qD7AHT8xQq8OdsMff8kq/E4g1lhVINTt
tGedC82c+rCKOssf+wqt5oaGv+c/qo3JgNil5AWgeZ/U3WjP1fxVpK0kgM1aXGIaRNXEUecOF7Jo
3PVFwJlzzt1UAYey7GUKTppGeN7klKDEh5JHwYyh8RfKXbcHw3QwrA/+0P8YvAFlYCMyo4hEScUl
3UABSsEG0UlBDz0rVqo6TrQjV/pjkNpbG8InJARfmGY7tmiIt5G0dPUsCjL/1Kb3Cc+9qoWLC7nX
CLDpyvrB18+FdIbmSiG1DO+eoftltlmm6dazZlyDDkJc2CV+O/4ZPWfN7nHNy7vG1uoVmbeoj04v
oYP5mEEEA4OWOJvFoRKsGsksqLUbwSYo78e7YtZwkCuTzGhN+ulGBGsBRX01BepYbEBl+Fvyfpkd
YFG/IpKFknMzZoDEkKKKCAI6X4wbHJw+QtWdg+L1j0u0DqzbSMysYhRbhKGCasaNFFEGEiAbAO1j
1W5Md51bSZve9MCkidqd0Q6WhK5Ep3J0dfhpM7b9aFH+onlBhHPNqiJf761pEvU3iBGVP5J4wEnA
ht+syMFVFQUvmj6t38JaMD/tYFGytx6VyRE9fPKJNrg7QStDdY8uTvDS007dTXWPinG8FWrEOjJx
emXh0AcXgLr4CgTiSzs2/WzPR42uQO762h79x4yHF0NYBeHj3tJkOmxnrr3fUCGnP0jf0xkOSIaL
G2WHfrG1m66KzjzRpFNA+LvlM5jui81IpbaeTy8ASWRYzjPft4iNx2D5rkdXgGoD9ux4UV2Xrvro
6dWu/65euFhn/oagfsntfn4k+XUWd5YU3geVoVtXpDfPBbhN6AxoS+KuGEL7Y67deSkPfBdlyiIa
+6DHZJGI0+8uc3Syr5ygeM9ZpRKzVvLyYdu7AdRfWFhGGevvqBnfkiJNFRZ7qTBRgsKr7L1HhVZd
WT8nyTcv7+oAw2Whj3ahz1KxpcO8+fbH2hCXjL9JBTUYAFkUP2MJsPN2VtIBFZ6UN9ZJ6QVyK8OK
wZ6ukgENpc5zt38x/GN1Kj1OYc5QJs/ua7uO8zmLChAMPXcL6TZFi0W582HGAwn2bo9aWfg/tGHu
8FFjLD3zhBlU9FOIM0t2Po0gieoulN8UCPEvPizPPQZhQUZ9Btm++6jYnHQkTvGtY+ZfbIRmPYjB
vUQl/uERF3+PlIGoQFhXg9mTNCZHRBZJNzMKCeqREVXovoOI9IlsqybLeUOj77YHg/DIPpU3AhDl
FBlGz76Hn0ebcaqOFfDzbFd4dofvE3HcxWRdGhGlhMti59g4/yhdrOQkuhmP0bAW5S8vufo22Nyh
yfrC+WR/RC7dAhUxOmS+JLSZLVr32QSJTYTtNKTva1/rRzBTTK5b3A7I2wiWxuHRulPzS1UWmX+l
5XC/dB6xmNtUq3w+Yy6pn5tIh/9l4EcMmezShIhhQ8hYRTY2ZYw0fF7fg9mVp4F8NCe2HLaW8chE
tmOFw1V0YKGaIAVuNJSUvPHclzZUS4nbCiKVsqtbxdTZtcPi4hapjua8mBkXEjN6CscJWU3dTXW9
z8fZV1tDZUYUJER2EoURGpP3O3esjbMobZHIqJzZJXhKxIzUZrYioUTLvSam3NqVnuddZWlpNB+r
UzxwvbCJnyIpYcmrwGNx385+H8S5xem0J0VlDg/JHNzY4MC1i/EjKW+0oUqFqUK3IzBiDqkZfko7
B7sWAhDC8EsawoT/YGBuKp36tUGYw3tOIeduDEYVqLHYo+XwbHSEHGCD1n6V1wkr8X9rDio8Vsa1
yrhemOVARCALp4bqlr7Y0sFZxTO/vLPZo4KGAUg3zhxigE+a2y0S3sBY/4aizy9u3UbluV3TLjta
ftpcm5LgbEx//TTJzZyvDtndLlOd7YSh7GvGIZeecx8i3zuVQ3HRQjXFzUIbtVdDcoT4s3iS5Cl8
ugnIHUuqTx4buNwpJoU+Zn7sgTfyi/TdsTHXHPpaorQ8Afau568JbwDy1dmLqoNmcvYMITD8OyHj
Q4c/1bb7ZZJRz1difojyRB8LsBkWf0sI2IgJfxNmsmPTaDd/cFmEV6JyETA4uDxeAiPJH0Yz4YqH
0GLo1Z/sVazsNwGw6PvG9kZyY4Sq7UdvnXPn4HEbRUjBLbdU3V5PZWV6ROikJmjgYQgIqeAbLxTL
JaLyC0CS2YE7bSBClxbNCit81oW9CP/iigpdfgjyn4/ocaaAuGOkuZs6Hxg/4Gc04HDEsGCXzu0B
kH2z+FCkXLolHHc1bhcqz/ku6kjm3rtGhGfIEsnvFIDU3OrKdrpP6sipINOes+JHAsl4B2OiiQVJ
m3+BmsyhcWfnHUtG8C/jRibqwqYjwCNOMhdB5/cR2gKzlT0sPIwpc/sf/fW0HGdRgOvrCAB5R5PN
oY+hjtu4TwSbkKCXTGky43vJBUzw+o0qZf3Blul8gzXml5Ehax0meFjq9gESoluUDqa7nDCX9bhq
SoYYPwnWpYhS8JOIaHvlk4+i+UgSh745BWnOH5gbF/4j6qlGIHOh4uqvXi799Q5aobVscQsG+MmJ
UIH9Z9+4W6qhS+LdDgADKnRV9W/f+WY4dQCaYBsETlFdEnhWFkBmYlGePcGfKjYJqkyGwWjtOT5B
RthXAK4ltsJJBc9rN5KygUw/J8Fa42vjbSAROecKfXM6Yf3FCG87xwA+mXiaszHh9kZNQGgKvrR2
q5y6Lu5v6vY33hLyZIaiWmIwOIVkFbuUR2n3JcjqMiGe6w9eFsSfYyLdoyYWhQVp4c53flQM7qkg
lBMmGzU/NHssR6Sr5BFr+/bdqoqaRiynaybLFkP8zplqwnZcPckR7lpmuu9ZSRVsnd4e1wOL23I5
h8y12L1DXG7+oiOO+CAK3u/2q/YBCR7wFThmfwsHWt690prGuChv7E/gFqSJsNbqk+jZKXjPqVxd
H88Y9n4gS8SoxarsSKvdFGhVNqK1yM5NU8qpsx/VQw+IF815sr9d58BgKpK0pDve1K2OLV8b1mUZ
W9BlaGKHoHUZrwR0Ti8VlXy2h6MlntsU9OZG3L5lBpv1mB+w95QRI46WE7VKR4OSyNTiToiwPhI7
SVYFLdLaHwH3IBQoKO2/iiXAzBBx0h4nVK78vsjPHgHS+Mkv7LEc70zq95Q8iSIPkPXScmV/QXJF
knkW7MvJg9QVcuS+GbkgutOuzb509h0FqXG0lp2QTu88Zsu0ctvg5EcMhH76dczkghNxzfvrJLie
I9mZaJ+5NpMpFrLNitK3csm7RfOhnuknFCZefET/wrp3+gsZA4asgjnXd7z3dYAuV3SvCDMI/kbP
Qf+irNIkAAkXne1063kPBXvCFX4mhtFc9etvy/ue0l1puMaM5T0b1yaLPkAoMG0TqAk4X4kqCI54
btiBA5KBudfT/iG5ciJZHBxOneY00IVNOwVpudF7lie53PG92pjdMxOyW6q0s+565jvRsFUtmxb/
gKpj5HwUOUhK+1mWBV1erzzLOoyts6iDJwc+BZmzS+BRTNGHFNYi3rTrmYpmy0KJ0AlmTluR50nw
b4bvkpACRWoHQrMecF4DBxuNlZkHXjEmq9UzwsVluS867FU8y2BsWz11XKYkJVxZhmoGoprT7QAg
wfthySERwtJXj4e+ATl/QjKJwiovISrEHk6N15sRLON+tnpsEs00XAuLApdsx4XdjjXLkdlwOlI1
jpVE7EfIQYpTCD3DeDYWF8YWEwxHJ3lrTXr2yb8FVj+E6QNTdRhABp+O2QWhu85vUzGSmULZkIGn
S0ml/AxLUV2jFI4Bicw4ZzBsIwUfHTdmWMpxnlh9+OsiKIGI16Ph3Q7MyxkxNJl+WtOBhBMmD+GZ
5A3SF7sySS92aYXRey+0PlZkgJQbP5yQRpAEtqAmYyx/0wYYtbqiOcDslOaO7WsWPAM/guDLlD68
r21BUFWLN+3fSsrluEVAadxY3GwKR7/OZphGXkQXbiFdNeiqHPfYZQsUV+2RNkAB1IThnvpFm4eO
VKRdRYMe7FJAHM7dEEaq3ymCTNzNpMER7MtCUnFN5KkVpxks2r8+nVHYYUcEtEku4H9qJT/umPkB
WG+ILSSqHFk+5eupnwxAwrygYOdNdglWB5Ol0sPI5oaVbtBzRd936EkCh29j6KZjWQ7D91DMo4ei
ibznW8o3OAfubaWHvLvDO9uH09EnjW84l0JWNjoertNPu+9wH9QG5hCSrL7mqzFyZrPZ41mMEboD
cFS0MT990JUTioOlXyaEmeBdvhJRtQdwYrV4dxGDl8/wOxJ1PwPCWjn3qS3MDHPRvwWl5gk2u/9x
diZLciNZlv2VlFwXpFUBVUBR0tULg40+T6S7cwNxd5KY5xlf3we1ysgKYYv0JhcRkQTNDFC84d5z
bVbPzBZXSAvo1fAM7xoGbemzW3ioDzxytQ2L+5iKOKV2x6eURZ17h2eCHCA2ABujZSVcaAkqu2PL
kGVjt/lWioxMuyRjoCh97T4uCbkDZy82nFk7N2d2TpJdT9QNKl2Ofzbj+cJqNjyo3JS0UdyVKkyP
dkzIJXyWAdzwU1YI6W8AFqubn3wk+sgsGl0X/S4jwnKJjjQYuWr261L5P7SVZ/G+kdbafatJbsv2
OYrkOyxn83Nihem0w+/KoGemizdBB7n4tmQg+VS0FMrsJrvpyjEOKk2Ncf8psqKEbmYipP1IaGZ6
8RBNL6caUq16t+jWUzJaUP+kwWilEXi/NcnhUnZjt76vakKIG/Bw54B0hT3VqGfhkH32yVBs+Vf+
5DZ3DuMt3ocMQNGwG53lIetSJKVLvyvCGj2L8BJ4bCpmRHw3eMhLrg0UOTaCRYg+cs+7TqsjGd2W
Ic2CePLqjgMwVIg6I83+ESM9YK2g5VhS5It7EWQZwFTQQPf0b9Vg72wWjpDb0bEl+ZdxUKFxWnIu
o8MnawuAWkZ0I5JE6oDYurGa2V5uhzLS9U+GgTPTm1AKF/N6ZSfyVII/QqWXY2jHIA/5eTX9Afl9
Fn1U0vj2Qc3xHF3boFYGki3lHIfr28zr6meMGm6mjOpE/ki4C36EfY1CZKbY7XJ5lyb+5p2i+f3e
Fvj0ntg7OuqtdnoLiIetRpncVGJt9WGewbkckAtnwy9FD6FClqoxbIx25OWr79jb6gItYxXCsaXS
ceJ7Qzy6RNGUpC1mu3wZ2zvcnGN24BzMy3sAUQotIYi76CbRSDceWkmD/RnOHdyng+zUHLI8RtYZ
45VnSeN+acoJe5P+hvmbw5sNj8fAFOvKFzCX3xaseUjgi64WCXu3il3RNLHaq/c2pm3/QJEP+4Y/
Edzwhz8Pqxu9KOwNLBVZsSTeqWK1PH52ysgWZ25cW8epal15Mk1PzbyCBYwhEXlkbOw7FGE+4Vcm
nASm6YISK7AtMlTYc8dedYMK3I8IV0tWxcIFVcsYXTrZagG3q3Gn5bMiNtg7jcplRQqRF2fye5ZS
NyO8tONoP6qqXhBXTn5xM2eNXZGbHtNBjyEMkE85aTg2E6OoHuEDL4HwHuYHbwc8e5JVlh8LqLtl
PWI/7RJQlt5YA3UBzGxq+7SmazvfwaD1FBM3CDkIfsTsf5sZeeSHrvAX7zTgsemONdrsdA4K3Rck
3kO6Ec9kB5GsyXDKbi/CqTtyhROV5Zx5WHocACZVODJ4BjVpeSSHz/RmmClWOwEkiBgITb5PfQMN
Fx7DEapgU2bnAsiDqjBgcBiSnjZ6kqeW6KBU7BZ24/V71ve9++I2CGXJW2pdYokmj9TLoEqn2Omw
ktPRsj9mEubXey/FWsI/ZFvxWQ5LVga47bppN0ehUO+Zids0vua58Rxs0Rm6/AovAcj8HXEhnNKM
hAUZfpFoQ6hlLoi4nUkbFwpmq8hrYB02A3iCV4S3gI655sO0vLjfZmYfzg37ikz8ckuU9UhxZwt8
MWJpZQiTyJiGQi0mzdwVyObBNnrq7NTR4CAxXFgpXBUuk9bzpEyyuR2Fw6lOVAiZV5hn0OD1zPwD
jZTjR04dN/5E38DYjwgj2wykoTRQUhSElo5X3jRZTz0hGHRVauKmV7JxXRf/N3v1Ww/0uHowDgSd
AaYuQCecoFU8PA2UX41/xTS7AxQX4PpMwO+U2H3z5M6DGDSld8AJq8kcKyBrTXPA92sXIBZL4QkT
gM3HJ72QfTChXjfpOh6zMvXy95A6YLw23Hn9aSpbsimKyE8m1uhl55/HWfbTqRaSBD6rU+CKGFtg
dJ3kspCutFFGL4z7+xEZcIyOs+0KGzzYZAyJ6hG0r0MxuPMlp7dCDcqXVOwL9GosklErMDBL8+QJ
pWzDnF+PGclGDW1DsOCDqPdlSc2/tya/pzRifkG3Fpek06Gctneds/TxmYGNXs4emz+xZ6UlXmxu
IP8sCFX+5JRnyFikrrqpnJ4QW7tdX5tc2MNBFFk5YQvvcG8pzCLMlHSIigC3AXPReo7HCxFR4a+u
cohTrnVoul/IQ7T+oLWRNT8JCrjARcaiz4QrN9Mj6jlib4bZga5QpV3hHZnrwUDOms4KKqLVWPc5
ozWyzONE6vY1nr4Jo8lq1GdmpuoabUgKUC9b6aIkVTsFUa5nTB6RjZnNgCTFMN5kyXXXtZV/DXRh
rHAz5+jYIkLs7QOrKUo1L4qILPHShBvLs6oU9WY165VDEXIjUl4Tv1l9laznAmRjx70ty/CaUwCZ
VD+a/itm6/gicjGz8sVxhlJeVtTDpUL+wWyKOoGhOA3bzmSm0rsZuxxQicXlGbBAnhKv5Lv+Dwkk
QD8sDoXIgerGRYBCgxJfkS7jjfdIxdPk0vm6F9fenC/6QDJE/K0blTGof+kBb+GXN99Tg7jywy0j
pnKlBqe1DzV7gWOdSetHZHT+q8dRXvJryO7bYK0Llioy/4pgQun1CSwGiz85vKwQ6nDL3xxd0Txh
SS7sy0py21ceuXUFygnCOHq+ek1IDIwmmzVfOl130Dd/9SMaMGikvr8+kpsV31cQn5ZTWBS6Cdjw
buE1lfCqg0eaMyEzrVeeURnHai/rym+YgSJyfOxtdk3HviWW6n7tmew/s60ihYPvJ644bolH2rEw
0CdaJGh5cZd9B6Hg/NZVkp6RVIO5x7iVvKhmiJqr1HVAX5CzAxfdNZa4W6IR5y/RosXTKNRYHQt3
kYaEJV8RpQfqttkpN+mem3LOGE5zGB1TxM3lySRVdG8Uq+3z6DDtInYn97GljkRFHqyucYFHqTgU
O8djAH0fl8XkghofFOaGrjcMZKLUClyZYEEgA0B5F2Ys88WzJE7vYfIUbUIZYe4hA7q5g8tL3I7l
ejhOJeIhQmqxxhBD4bvWqWxDUjEylAIZ02fVEtXTJuyhCRa1HiozAyWEa5M6O0RpEapMnE7baY2p
7di4PMYfYYSRbe+Fln5CdwS0fiin6LEpRPpTWam4KRmTM4j7b0iX5Wtk+9m6bgci3ntEicXSw2Dv
U0Zp4HjLGw2mAn1Y34lNJz2HPhlI4MyyDVrYX8Ma8JCbdStvGzcrpi8pqYE9kgygbHhVchmJItjm
TLj/kAKOimwuay36vXDrZrlG2x7VN4jTsETMafxO1be4hHjV0cuA10NfTTom8QpnQ/ZaWn39mRIe
/zOFsimvtiTnF6tFchmwZSyvGj5Sso+xkjOukeRtvFSy879HnKNPes7qHP0Xh69Ag9+KlwKkbn0h
jWc8svfjWzahRxChU+sp8BCfdxQ3gGNn4M/hJ2MrBzkHlLL8JHTq2GfRmORrFWL9aVgukbg4rOnJ
h2CLK8/KhTlT6i2sKX0+PQnVIsKqyqPj0+SKydsXiD+I9op0d9MDElRsx7lTmJtUGnKnypiZkcC0
Xk3D6MHfQmh/i9Sqjy78gg7QZon2eV8KnbHoqH06utnKQiDdfd7J6x4PY7IbnBlfFW/e8m5pk2nE
njBJqES2LPfOCl3nZl3b5vtgsuENnyM4Hd8yWXbwIurIYOjl1iEmUf2jYRgE8yRhyPZeWmP3s10F
xnu/nwhDQiySuuY6t0t3/MR5x3gW+LD7GU0LD+Vgq2besdwTv4g9XX6xaS2Hm2YNkWPu3DKMviQS
ngxO3do5Z5OQ9L2rAO5wmqKGt4/IyE15OzRGl8eOts4JHK/R7bMqQhbhxNr5R+SBAxkfRLluD23b
v0wRFJYDa9QNJYiIgoAk6nYS1OC/0O2mZezgOELoFky9wjARxbH97rIO1jcdaWDzS4l7GqiNExfE
9iJawuxsjWB9nNCSFzP4OXEuWUtZ7PahLq+RlZERCnCi+kqtlWl0QmH/bCqVveEkiz5DOHjToVx4
d6Pm8OlM+9HD2Z6o9j6sqRKDKB6hpld9G72D1sZ+BLbJZTVXhQ3DoIglHqJHDdgHXeOw155DFhZB
VXkRZAqXPwH33hZKqCz1hPiHhaObEMQ8E89tHgrpOj8BBoyAzlXrfOQxepIzdgs6YqdC7EPY1+Id
XOKMynsH20jG+zsR2Z0UGPXupqTVGwUV/gEmKoO7fJ9rs16grs8gCosZZKIo/NrZJ7PE71JPWaeo
5psBNCb6wv7cjNUM2AyahjxJH4Ugf6uC8KIeFMk+xlYsdrg7zPA4tbQ8O9NiVb2qOp2ey4Eu4Xpp
4gZAeMsEYLfSAOlDbA2pd+TsXi60FAoxMFGurnU3KWwY3lmEND0HDKbO+MpYNBb3Rc0e4Te2Gnza
h8GrgY0eR8TUSXTL8o8Q6ROLBqfrD6mHp5T+wx51yvecRc/WLHQCjMkPh/amHLTzjUPc8w46jtMu
WLw8eu9wTHQ/1wV/tTowy+1l4E54twnsVk7x0cS5ez302AewlyAlKAiBQmO8zxY1NLcI8ZbuOExL
haAQSYw17zWVWMjdblu4IJuQ0d0TO14cERpWbrPLltz2YTR4dvvqwnmtTrhw6+puwRlqYZsM4T0H
ILjK+IHkr8Rm8r0ytEF1syAeZnEK1QF/OYk4UMfcPMgstU7XEwdjcl45oNF5ERsY4UFGZHRBP9LT
TCpv3IIGXJ9DA8tbHqxazN/i1W8Vbt+uaI/IimRxkCgSn3SEyWzvFeQHMU6x8m8pCQH2bVi7FK8M
JJCbMtlv1TemcsMvnweYWtnokUjA2eW1jPfHFWwDCa4NuGu249+rmuLk1nr0zrVktMxWC4TNmeWO
Hf0k3gsxJLhC5R6rOkbo7WHwjc8k6CwOi3PVivJax0M//OQFbye3QCH4vlIMextEp1LP9lavP6GE
iMJnKFPbRnFZFXCCfOG2Pm6O8fg4raC+eMdFxj4rHSG6pIodXr0lXpJTFGH63zXdjKmMjhzJOr28
YLASS5oXl5IRMo2bmyJIDTVvUKJQkk+app7dQkGUenofGwyqvAFASGUrZGeKIqiPwBuM0QYwUb08
UPXY5AIYqFC3wB31rw5Ax3LDGMN0L6MUhL4xE28QEHmWdykyIEmPU0Lp+1bjmHDPTsRwCAlVOWE9
j9dxt0TaGl7jWJvqqpoQ1AZMVmtBvFXT+vdONXfiwKBS8G4gnrL6bUtWgkfkaxrGaVzGjEAdOJ7P
6NvH/DLGEyMz5jE+0qcIaad6dBCgvg/4wZzbltTi/ihDCgwYCjZ2nyXj5zqOJLdvtIh2npoAc19M
gnbbIjr5YkKC75uUAHWDGHCWwOKJMkCWaoV1/FIXZvmgrljGx8YnwJmIoknqEwo4G8uQVStT7NCa
l/VtFJVdek1ag5fe1RXLn70PwJCVNV6PkuEO0G4HwyY2QAD8tgNdlQG4gcOEHqtufKICcKt1NxXK
l759nAsdpi9DNibo+/lZOLSWlGU8rxk/tB4SV3pt+0KnMRE9GsmoYANlrT1BFI0Ke/e1xqAyA7EY
8Kzzb4zjv/bGX7qfqU8bfcYINejzaLRMXnnlSeuBifkUPqkobbozZQzJgtPsOXjGHckrpdCdKh9m
tNnxYdv5yLPQeN4OboJyi56adTa7JkEGSaiwm4eFpjilzOmImYV0YbWIjtSR2fREhW0TZmSu6gjD
zcHVSVd8ASSAazHHXvLWqCm6zAobCwMlm1wsRCPjN9tl0oForpnmixxTPGEqmtyvkLz1LmgZTJM+
lFm8RD1/tO8YhRNFkqXcq/vtDeZuU1f31bdBCzHwhhPFArACS4NMCPhm2cn2vI5i2GhVDYYq4SP3
ZGWzZDVQAQOKtC3NehV6WJmYec0wI5vRiAZA4EQeT8dcKAqyHoFKm5v5h1Um+eMS+3GMcSrWKDaR
YkNuhon3Ote8H7FEttE3EcN8YTo/WbcWJgecSh0PVIAgj2oe0Zoatwje5Dt66/53MtWokSwk+GyU
60Tzf4GQwUDdSkCWUwD+xHiNBVmjJg7ZIeP12+twwAqJ/Btpcjmt5jVzs7TaN8jt39D1s9xL3Hki
Zxaf4TuaGpvAILJULq4mvu4wMhj/3q/bjqezi+Wu5Sa9hWnIYDPPKjO8ghXNP9bV7jak2hRaQewN
ziOooOlpssP+nczK8rfdqewzJG/2yranAYhjjTB/N/Myx+aGtOiD4SjKq3Zp2vrQwmGwDn6Rp2/+
UILAk+if3xN8as8W2vgYeTPyk/2EZfGuiAnM2vlthf4KiFv71WVUK+zZ7ewRK63z3ReO/TtLkv9O
axoGL1hN0aLOHtxGQL6UGdGAqI/Z3kWl3LvS5lyckZ5me7bIxbVBmQn5iJjjZoeCEabyBK605NBr
8C8uqiG9CHski4w05FwjFYXFUWFcTEK2Sjlv13TBRtHEiNd2phN0BHR7Vo6jT1W/W1V3bkCaZvuL
OqtKDvZUegkFTAm1My1t77pHdChwUik24aaq+awN4TYJbYXn51euk/cYizivBsKiEK4agUYFvWIa
jicOg+LXNDbq05o4bzcgeGFdDbXbfHms+Hw0fEVJ8qvPQP4QWZCvDsOqmrvekeaZd07knkniI75h
QTcLDKPke9oNnKt0b1bitZeWESh4vzHKn9umI5TS5n1Nom/F0vYgWbn8Vt1gvUwogs9rU9v3MJU3
ug5Ypo6dWRYjOOHVHkx+ahenJIwwoS1xbq7bfPW/lVAwhmCA44C6saqwjSQ2RQoqEOy9PhvBBwvR
THOZCmM/jWMfPzah5F0YKQK0gA5E853sxhIwB1JyZxcDJ7vG1Ld+ipHqPIgdsq537kwXzoZV4qhV
4zx/n8QCJ5NmlL0nO+sWdbZTMhOO/eKiETuNwdDq/pG1WvOSRkt1m5bEY+3QzDA4053XPeZQHxnT
RN78W2Yp2hE2Ye7Jyfq8OvaCfPKjZZFAH6A7J8DSNPP6A/tU82zaMUJEIjZvcD/KsjhSN5FoznNf
jYGwKKcOpU7WKZgSA94KMZ3YMePLHtJMxJ/YnjxmRFOlkz0exvTJp7H1qBrD4mNwLO/LT/sx3XMn
kJFV05I9+dB++GtIfDwHlgjNtb/ZFII1KiwmbWudfWv9BZ1KYU36JqplaR99Kqdm53UpB2jUMkgi
NohzdecDJ3tr59nDfOzy+1M1hNwavNAQCHE2wGYf6kQ+kIXIOQWQS35E7Im4qapBnbqlz9/0YOdv
gFvK9753EFZKsagbFg7pS1i6sKD7knH9ZSzS4pTP0P72M3vtd2Q4dEih1yDln1ZEUNQOKWWvZ1eQ
N23U5vEZygPL8Q5763hRJe2zCRF8g3da2HO1PIzgmeqacoBgG0RW0hPQjOkdyZPMVu+LLPd2AmOm
27eCbvPZcS1ClzGAGOxAjfO44BaaDxZOrB95HI/3k8GkR3lta4q2sVDrJsRiCgZSLv9mCZReO6yj
Ak1kFPnTnmlPlx4EIiCEnB1z4F03+Bt+nW0L05zKk98Nzy8LdbfMQI9PNLu7qI2GPmA4NNbsxVEC
HBBOwHsm1zh71QR/id2aTcSaZ21nwMqNMckQTRfSgkVgw9Sx4Ki8M94aXSOMqec9/Ps0ek+72Pmd
IHVyd2i4OsbreY8Jo4irjwRUw7VIpg3+P0noxHQdkSFYZSlf4f7K5Z5hbQv9A8XWbTzPdnGR6QzJ
BGhHAarIbiB7pjQu1bls0014CYMC7lPTiuhggV4er0FVskxULQpPhhVS341NYf0aEGOf9PZXh9ca
TVjnSDT9cpdCon4fNgG7M+pN8pq1MAn9tG6es7nwPv22m3iLcgbiU4UFcliEraAqMQq9UYMCs0mD
BqrHAE3LT6Qewo3jPdlMu9a2i5noAwByyEOxEcLRafITicUVDqEmCuOzritII2aiej/E8Mc0h7qe
fjskGEUHSSvUs8XurM2UUHcXrJzyTTc9I2Nr5JUXWNBd2Ha4IICwwZSLQuSUki9nZ5BCd8Lv8B8B
zq2/9VAFAY6xOb9hJ8waS4iR3k7IqXzNCcdNoetX4XeE+tg6w2hyTnXP4pIfBz+5JJdwy8yczeav
Lund7Lp4b/OijK8pINQ9v3+DKrxO408syNW3whSMn+tQRcVVBGGDwbwlmBAkrJK6Yzua6jkkIYfy
OYv0rcLlBH5ndqf3KOp5S7PjUO0+lnbkHUaXHPudsIsaXQ8T6/3EpsvsxhSHJEL9rr13aHzx5mur
+eRJJw/DdcPq94zrhzxZJBYIVdWQfhgfB7Uz0EkeSxHDgcKZ1z/6xA0xakyr8oKAvR6ZP3nEjm1F
J8MOb7ZfcyDz7EPYFW9eZmJowFWa8pJH8Tb+7zL0ggMmYfIK2L/yNmpi1LaOM3OXEjBT3s0At78i
OEWE3axN0gRxn0XfO+SkMw9u2d+Zqpgtlhg8rDs7G3Cv5E7bk3Dgh7+4wRnnQBouGa6n4pmTsXiO
1rIt97rvlh8S68UjC4deB4zXG1Df8LDuwrXf7hgy6149b5kuJNUqEaydLzYeVQg8Q0ZjFgEmmdc3
idT5FjcgxgoxANLg6xOM3Tw91uj0CZueoIrGMB75Muj2l1nC7hIsVilaMktX+9y3nFvJ3UhWS1KY
a9K/sSrxc9rV3mkdVofL7FCM9QRMisCaWpsdNtUJViC5+tOhzSy3PSDS5tvnGPK+5yphZhsj7mHu
0dTOmfufj1YXsnl1bUP7Vswjc4wewfPjUmxWKYpbsy/B66fboAdbbENJi28oV7RlA6aBc4vrhsCW
ZBy/EWpYPtN4j59znGbYijpicixGDXVQMrMsdjGR4iKI1kKe7J6wQ+rVzbzbOmX2Hcl6+72DvJfy
ctycDIm1sLH2gXnDY0gJ9HLGxPvNoWK8Pd6T1BymvJ8+YqhYr2vN/nXnOkxxD8TFJe65MRjLThE1
631nBlov1OEp2q8pT747CvcCKE6C6a/iziqf0BXGaHUwyOPTCsv5Pa6ptYK4ZFK5h9UoL5xcNPQd
IpR8byEXmM5YCaI7zFxstRwmH1AZE147JJMVOg3wGro+Hvwk4h3AqhtIelRNn0XOxueIM6o7SKID
2BI2iG0Yd7attWeLP8ZPzJcjyq26svYzTkhx18+pnPd+maMzWwxr2ktPwugLft7uDDBQsB5ckTuy
rmXFygrbTodDOqwh6AVuCWcPicd5H6webmRLAmV/iQ1m9uN2u2i+Xp6iA9tsmBs0oNAq0Q22ZHJZ
ntscLWzPNFDEgS+wBEkdn6uG8io3CjaEUYQbIFIi95XNaidAIPrVdDJyaoaA4pNXBzbl5skjqyw6
NtKdf3TJvBFfWhvDMCtXhYIBuQexXf1QfTBrVWALbGwoOwu58bcUoA2UGEmG3q4pEV/uVZbB4hEi
QRzSQtQGU5dU8qOvgUwHHOH2/QpvCJmMnsiOGtFsEcTaKw5v429Y2S7OpvUi5zTpjmXh5q9mWWK9
q6FsIcCgXsjPfVf7pEjj5AtPZHXRhjA9BFXa0tr8TocUD6Tdo+a6FJbXQSuklGH2qCYVniNGJVjb
Z/Kv4Q3lt+syKovXSzSWL65H/Mke20To36Wczz+GeIrZFVWNkfumDCfaV/J8PxkMwBoZ5q5mqMQu
z3mEDVO3e/yW6UOStc6ErIF/ucewvPJcYCUhc9tQ5OwdbcVvqypQfUeJEz3kY+n0B9Kd1Gn0BJlK
s86GW+q9OTnZtJTJTvEiEjz9AzSdzsrkF4Cn9EMOsF6CtrbK9gVOu3ksxMBmcVrtVpz0gDIU3XJL
c8cOIYHfDYGKGY/dpB/YTstfmMtlFeQixLNB9KRcD5ZyYwtHF+4OjvXEYqZCnwJpj+IuJvVy3PPC
bKlkIHu9jZkB1NcOvfuh3NW0eGMciRAzird0ancYz+GgFUJIIuzKo6Hi/eUwgIz2KTpyCkxsLQ/Y
hXjh6oq1HSas/pdhRNMykrA9YEq44sLTKHDdg6XQxXcUQ6zu6q5XBwYqKEKY6NHI5ZAWXpi31TcN
Qzk8VnlbTi8FQENvhyCHbQvaHFKVkTHbjCVTL91w/USPRoVOzp3QhcddXCxA7xm3Dj9XlFXpoWuR
WOwleo23jNP9Z8lx9LyAoE2CUrvrwdBywsevIv3dGdLyWnQkmexV5bBFd3T1o/AcZDQwpOoHwGbx
/eoYhdFgyJffTGnnXwI7yzvlZH1lmLem+xrEH9Qq1ReHHNro95gf+IklFUqhbGC0n8QV4PrGLxWa
8mKbtPn10M0scQpipzDzZHc8YTCNqHXHqQb5TrTz8JPiixkqD2Wd5o+IZmIXjaqpRptRBMfzXsbL
wCEibD36zz5etPLYx6Pr7Wy5TBl2m1Z44bgrDHvoIVjlvPQ3SWZX7JcRWnU/yAHga/IydswMuLtE
OJcITv/A6qZaGpRHjJXZs5erzcQrkFbBBjjh/txiNHonOfXEBc7suhfBk9LIyM8Ubz20sJcN0+GQ
+t6AD+kz35kfbGQzeCk0J1jzENqezfIGtoBL/lrq5kP03XalKEww8JvjAG1SDfgfRhYYy+eUUGgg
+VPtDddE1/nqqIYl1SeXQMPyC0+r7cGLsOtugsFYV+4BsAOQxCvHh8xK/R/JAeh8nEsXFy9Dz7m/
jc3gdeXZ+GQuudf49VlAHJLYJHwhs1ND3Dl0Ge4IdQBFOINRicmt2wnm+2LrHujw8fTNlGq+tT7k
cPqLE5JvVncgPDkkC9XzwucN1XlXKfmBVjDLsiJ1ArETgasYrTYW2ASoPSV9fAWYQzJwEMdY1kEu
2Bw/uH/i19SHMLZLW3SpVBZJKfHQutqhP6fW2ysiS+800nry7lukInnH+bTDf239aBm4/XaVar8z
y227IAU1QEFVENQS9EmoX1lqk+AzVLZEg6cJPd8nFQaavYhM7gTj6La/N8kwGQCTSjfsSavx4SNl
J+s8c0COAiBXtGPz8tu4GK0Jwi5mNkLI+ql8sDRkB3xY4oyk0NaMIOr2th4sveygffufXj4tR0jv
TOeJ1OhRHg09UzRPOajipqFP3mck+j8igvKSw1w6JXMnmjUSx9iL6TN/D3bvxlJiPWOYosoHEExR
Vs8NCPdo1YPify1zq4oa8Dd9nYcIaO1xHM4u1WoAATRsDxCPCIivNKkiyVj6b0zWka9ghS3cK5cV
PpLKLkMA6feF9SRcxXxGO2nzO2YIuwTFqvVwbdLWfqbmQ7kV+RTGu1WQHHqYFJqXndaAlZQQTnoh
+wQ/SV2yUAkwP6I+SmxDhrujLK+56rdbZJ9im7FOYprXBIKURLwbhqkXBQSYpSA/5Gq+uXS0LFPR
Udhk5402RjC0n2SJNBlp6tOCPmxmjUUNZzP0qWsM4BwP5J/RBCPwhkZQEhwyxK1xz11b9ldp2EXu
PhntaQyMDhlGgF/hv4aro3dpWYWfKIm6Vx9VKEUqJotfWjbOTwBhI7eJu3Bn13YPLH6GW7tLeuCl
e6xt6tUXTH+PJVPqRwRjzJf4bNl5QGP/CGJp/tSlU9/aLoG2x4QdTnggqkb5h44QNt6YzoY2clr2
1ntlYzwOdMMPTD6D2+YBqRpM1WC5+mIHaQtmgRnDhWVpmv4s85Js1rIrrTugTjnsN0+0V2VWwlf2
XNOcioQAx4uP5f5a9G325sUcyGSEAhLcwztAg4i6Gf2S7F3l7cI1KV7ReEh8fsC4PuMkW74mCMb0
16hNup1eoiTZMRim96EdBjrL18Gbv2Mm+s2N7endXvvqIdT8UMwXSwYRpQW3nggxB1zuMomPtNAl
a/ohecrkNmFNCmcZgawb7jdF5hz2u5mpDd0eJgKKVwwBXjSlH6IC2iqzZMSzYAFywPe0Jq/+Ij13
H6Ml9I81C+p6R0HApgCossakJ3lZAzifYkARBGzh/MU+R3KbN33R/C3EJDdzf83vSFeeyjDZui6m
cbuBo4ievba12ZgK3rv21WZLXgtoNPReJXI48ijuabHmao+fQA9nJpNtEwyu1A9gfOYP/IvtR0rH
8sUuNxpo+Nb5Lcdb/MT+s38D290+zzDKoQzFEryOdFw+MRBIvoj/wPmG+pJK/9DAJ63PjfBiwBqt
P5LBNdQsgq4SdP3EU7n4COzDP//xv/7P//6a/zP6VT1U+cKa/R/lUDxUSdl3//VP9c9/sFXY/unl
53/903O0EEorH1Wlx8ATDSr//uvjKSkj/mP5H7FI4q7tWDTXTtHfjqDw6zAeH/58EfevF9E0CMJX
vpG20r7jut5fL8LM0GNP6mVvRKa276oy5s7jfXFaE2eCNyuJt/p/fKztT/yXj/U/rmj+esXVJNqA
p8jeukosD5x/ZIRaTfTYhkYFzrLiGIBEE5/+/Dm3P/V/XNV1yIpxWHpJ59+uyrBgNAOg1Dff8/rH
XKfus+OUlnUgjSzBQ7YgEzS5K05Uq3i3/3zxv/2SPQcWtO1xH6h/+yWRsTDyQL/6lnbtcrM52swj
hVx4Ays2LC91206Yp/58zb/9mo1NAwXb3nO87e/0L3ePLEgWdnuRv5HahTl7ZeL4kyVu8j6uWOGW
WE7HcpIE7vz5sn/zPUvBJcm6Fr5PIPxfLzsibat1k2RvbjM/FSGj7NFk6IKoMdEMzHTBr5nchE8I
eHM/+PPF/+2J2W4tLm5YoxqsgdKRf734Yi8sNssue8vthtK3wlNzheg7H85/vs7ffLdSKBc3imfz
QV3/r9dxWxpcLsOHtEjVsayYNwmvQEY509h/n2BKnkpCHt7/fFXNn/pvt7BEZEp56HpK4f3461UN
++05LL30jZt8A51iA10IK6hThI5VX8e3f77c336ZPC7csgo3iLf9df7lBsJWQSSQVXMytBH7Vpnq
19iJoW39+TJ/82xI4QsXbbvh+NH/fsPItZthaORvYTXjMCXBpyXCnW2dxwsOxVYT2+Hxz5f8u59P
Cm5P/AFofPX27//lk1mbnrdF9/SWTMpOniaTUT9aXGk5RFOtqh+micQIM5R2/OrPl/67L5VcJx4Q
DnUPrcZfLx11sO9BcfNp64XNQArotwGuG43/H3fov17n3+5QM2arkYnGk4LED0t5Ez0jsmsOJK5h
bogTiL5VlHz+X9LObLdtJFrXT0SAxZm3Gi3bGezEkZwbwnYSzvPMp98f3edgWxQhItkN9JXRvVQD
q1at9Q//MDjKa4qBqLPCnXU+OJFZA/VpNTqZdlo1X8IwV5oHA/DU5l/iqLYBRtZiHieTCOfPjDuo
xqeOBx9S46U8uI9pAeJyYaPMrpYh6KdYKtJs0wGBBgDGVCfxCcizvg+xU3G3SKhi+Hh9QLMb0lZk
Wq+yMC1lslpRpDsU+LzkZMDbeiJl8cRWlVUb5b+gNHlT6mopwO0F5MfXI899fdB3/n9kVT5fMs4w
GCCg8E7IlctfhBmh5sjRI6C5IEX8WlZU1q5HnBurIivIBYGXV/gMziMioRXgWlkmp6AGRuyQ5Hyq
ii5+kJFSRioypX1KkSpciDp3dipsSeAGhgH/eBLVz7Uha8skOWHiYoPxl4fsFdXD7GTiFPF2fYRz
c/ox1mR70kxOO2h1rKavVj9sqRplvHK8kDsoyw8NDPfH/1vAyfaxAe/LahMkp9iKCgYnGX6yhc2U
fROloj3nCRzaf9g3nF7IHlMi4Sk7mU8P10olw1zvlLaRtqdZp1efrAArvfUQWTp6bWZg5HfXhzn3
NSqW0Lh2FaFr068EMDqE26KOTrSfy3xdONjZbjva5QvTObtD/zfO9JvQkyAXgRVFKKF6L/R+e4gV
nvrgW6Fufcd0tvUPmAabSwnb7Bb9EHZyelaoi3iNWUanBnUsQb0mdkBC5bQZ957Taf7C2TYXjuvP
smxTKCzlZNN4FSIeg+/HwAVlZxfCzDqQGbpIWsf+9+sLNzehquBr1w3LkLEcOf/kuQ4zF2It6a+i
dW8j2+E2UQE7rCLL3fM+vuFlXy8s4txHyPGiyzr/KKAxzmMaMS0D3eMCbOk/mWvklrIDvCrzDncw
l5Jlkhf310cpxrNymp+pKuxIUDOKrVjKecgegcTKkDSuJavyXkyQDkXTHKQmBQYCdmssSEGVpQLV
0aeUrKza6e1o5Xn9Z8yuqwFMDJVO27T08e8fkpvBrgo9Vq3gJLkIcawQ7Kjv0POB/M2Lgyrv9Wiz
S2uRDOuCJiJrex5NDyQsEHsvODmAoQ/QkDPg/NCaH42YmmMW5daxs2Vt4YSdOwlUNEzH/E1ToXSf
R9UQaRvrv2Mm7MnQF/qm3JTULrvN9dHNzSWJDBmwBQdLF5ONG8ErB9nShCcN+6G7unOyeteFQy7A
QuTOwvE2H0zna7QUZUyHzwfVpC0GG3YfnNBP1V4QnpZu5dQ1EIeV6+31cc19HJpqyFQW6DnY2iRU
pfaguiSVVROyhWs9raZ15+X9VxxGAPBDScwXVmxun1BA03R0FSxZlSefYx6ncmxCCD7VVYE8tJd2
7WtfGhR2ahX6MpaBRVfsqQChAn19rHPTyucAl1/j6S3LkwzHKp2cC1GQ7NMjwFnUz8R2SHS13Vjo
SywEE7PRdIWqCLbS7NDJOLkRnaQHa3YCUFusM8ry3xVhoipi5upegr614RCo4ZgbfftNQ7YZ3UnP
sL6W0BLv6FTqaCxh6kYzjeryj1DKjcP16RDjL5ieUuSZY9mHkhIp9Pk2w+s1jbBYjU4w9oGGoxdx
E0vF8DuEEg9iToTAhHX1obFxyERvVFSYovDuU3Ye/hvXf8vcZ8zz2Tb5uAwqcpOlqdpWFmimB6co
xTgSCUMZKZS0lUvvH+66j4GmqxIoXRlmKU/ZWC5/Dhm6MBulEUIc6hSs+8LXNZ4+0xk22bomMAlF
h8h/PsNyqYMKtXKqEHSi0jXQXAm0U2GYNJpQmKMciJEosHD/M9JH5fr6nM4FR7BovPLG560yfogf
jn9DpUKCs5V1NFGrAqsdwIj/ip+EJn1DzLcP9jk91uATKq9h9d0zgdHtr/+AmS+A9J79T+0JPo6Y
jL7OWq8o+V1HXUETC53bqDZutEpPfgDa8tS/Hy7HP3ACbjrKItP3dNSgKEEJzYb9UxffkNlE7E3k
aJrsdDgG/sZMSjR1Erct7qUCfOA/3H+KSY5BokFPmJL8+XQrHZTFMNfsowDXb401co5WWga5/dAL
XHIcDdz0o46vYLJwN80dNejfKJphghuirTb5kEc8Wh7QazkajUFnr6kVwRHjDvbXLAbWvKNK7SaP
8JVAOVp2Kx3JniFpyFj1bSXHRiZcrZq2u3fRCMLbJOtr9VPfwZ44Xd8Q8z/UGk9fvnNOu8mWVGlO
wmpVnKONxlO6p0KHG7asN/1XFERkBFV62nCisejZWVU31AdHHsEmnu939OqzRnf2bs51hW22HZp7
doO1F5EcLORvcxuXapDN7avw9eqT+SygQrZOJlvHVoInqsECu/cxvXhDsqUe/j5tUkiFWZH3M3ha
WwvR4HRlvLuPaoPoMo23gS5llrfiTmoSN0fLtGw9bZ3Vwva/XF+OcRiT02n8OnW+TFXjITwZJvYQ
nUIGYh9B0KPjUFc4XLSR4MWvJaBuvpSFnv5BXyD6WWYieuxQOg9urv+EmWSA4pDOXEPnQUJhchxH
tD+hpDv2ETwdXWFUamAzZ6n2VDsDRBylCayfKIWH+uF63Jm0h6wYES1dVflopskqXt01pELhHGHj
tKBbuHOTUbQOtW13CP098sR+sjDW8bibTjfaxkJwFVh0Hiap1qCF6MtkjnMMEXL2b7OGrl4QpoqN
xyAEXHiUdUFHC9Y2mm9e83x9xHN7GgM/mgA2VWqhT6KjxpYIWGnSMYglpd/A6YuA8CpWrgY3jVYV
/cLVJ8b/4WS4CAcxy4ZqcCBak2+9bdg92Ls7lIpLUYJdsMzD4ISp+OEGnfzY5Gn/Laj60SDAz8Hx
dUpwY0kJgosx9sVMTZLKW8ly5IVi9lzaQ8ZDiVkWqnp5KeONgs1VpkpHHZWPH24xNJ9C5oZmLoKR
waYpmxhRwMpAAjGJoLXSaLe/Rh6KUYgpjdN1fWFmtiIXsWyOjxdBdWZybzgmZSq8L6Vj5NAy4FGo
B9rvIfJB51GVKjYk7p2ysP1ntiKvcKGiakMLCkLq+V0Vm4aM56NrH+vcVG9TjOox08VW29rYRh4C
jMNcq9xT/HAdoKZ+5Py4PuaZdI/hUkel8i0LTRs364fURER45QEBMY9SG8b4n9oZLOe+AaF1Pc7c
3NK10BHHohOvKpPjRYAVzCFj2MfIj0FqJb2Q702vwQmkRIwVs4G0aR6uh5w50VTOFKo3xKX2PRla
Jxo79fBQOILeKu+CVm29feUrIQA8LA7XwLVoaqduy6lzPfDsWN97J2gJcLqMa/5hTvUa0Izdtvax
RNb6Ns6cHCCWgkayKZvmUyNcxA7+ISKld44zVQjDmuyihoZ5j4qGc0Rt2b6VMGF8hrgLZ4eiLerH
2KyK3fWIM4cYNxVP8LHvxaUxWc+iToEJO5V9DDlMdy4y13eh4n8Pi65+uh5pboeSSXJy8Ukq+nsm
82E2QQTkFRmcdewLDb2uokII20XpSvuHVYMYC6pYplN5cUoiHEqdPZaso5aX1V4DXY7cc20Ej6qE
MuwuSSXx8/rI5uaQDwIYxntTdnrlGp2offgK7JNRiw96ET3ENVajaJ3kDRZWC7WMuW2pC5tppL44
VqLOt2XneX6AnTfFH2B0wDfTAR4wBnCrAKbFBjlr11zYlnNLx7VuAAMh1SSrOI8YoBKN/LZvHy12
5FanUzNintDA/Iel+xhHOY+jNnmnRs1gHxGRah8jG6e9XarCe0EZaJRtsJQq/vXXaze2XCxbZzIF
idt5SNFbDW4nqnWUFOVFc0L7OKjDsQhz4+F6oLkKJpEsk6co1zfC/OeR4qRDPQR18KNt4WAZV4X8
CdMp1kqXimSPJgsus7oNvzeVfOuot8D5lTKLfl//GTObR6MkQMqik4ma04pNxXsOi6mOzVOhgq8G
hnhqMZFcEy/+LLBdXRj2zLfBS5lqKeUaGRLh5ERLPSSQaseWjgj5k4UPlvsQOp5ARUeBFHR9bDPb
dEw+dZ1XOHaA8iSWHeZOnCiac5SGBAF3XMd6jHr9sWx6PdDMJOq44AmqbWSdFCPOlxLtQDzPAiEd
NasE9IuQPVDSItal8gY3v6R8EgGo74W3xUyGwbkxfvMqkAH6e+dB4Rg5blENLl0hfLG+eYlrbYXS
YZGitwjlb3BLUbxPmef62GJ3+dLGmUvyiG8C/aAzDAJ5sn8x+jSKvHPcEzwb0ewUNpINJaEZHRCA
GD4I3VUO1CZ8IKAJHkRhFyXPcK9Rs4aNjrPE368BP4XusU22KGuTD9cAIqIkpuSeYLtAVBTI1tJZ
TRC9CIHsB/ogvl8PqMytOlcz2SM1INgT498/XGCg7jJErEwWwJIQIKY4op9iXkL5Td8Kz0TrECdL
9yvIURUL8ywLtFMTNc2AWxvGTjsZyc/gxsXCBSEEaxD+Z4RV0b5taYkVO9vQ0IwSseZiKDCQArTH
jmv0U2CVkvhilSPLi+tFDkGMRi1oWCfTzG0GrsO9R4esKl6vj3buuDLIoXWDlAtIlzE5i3spRaS2
DtxTW5Ase3gaPhquoQVbDcsobWuE6GTBEnBOvWrtXA8U405Pgcr8fV4NTEaVKWMg9EHacD7pLupf
ZavV0hFXdscMAaTmdvclFn3yvWsS8yEWZnzoIsO8b/CJ2l6fhLnDi7cWMo/IGrLxJ1s+LwHb+zZz
gAp++cPx0S7C0S4pVyEl14VY4/9r8rgDVmWSZ5qU23hJnQ8UDQxEDPTeOaKhwXsVoQmnQIkD4Sb0
p9tPmDXC8tdhR5doo7dyu0INXwsWPqqZVJt2M6cnp6hCb2BSNFaVsi76anxhotGGgS1OX+43J/Hk
Ry6UqN3UcPI/9ZXexX/+fqbJLcZuEBNAbfN89K4ZQ04yK+foIHK3NUr4w7jaQsWTPX3YX4/1ju28
mGobYBRdBGDX0ypNnuugqyENHSPZP4E/9r84yM4c/Cx27mUJDCm6Q0H3VQq01N1h4KHApNRhhuHV
CHwbsmjRZQv1sbm3vW5RtqEPRsf4AqmV4BcrMCyjmGBY/n2NS91XJbONvdULDBodKflm4lOBs4iB
wE2sqz+MCGfWspAGjgIkxlZ+56b2wj03tx1YFINSBk1XstvzValtqhh1YznHTInRCTfAfcs3Ke71
8gp3iUysZOQgkRbiJLi+RPOBbZ0uAYm1NkWUuKadiwzf6aMfWbAYzbKrv8jeaFXn0lNYDxIQsC0G
3LhZXw88d8ZbwPJ0jHV1AC3jD/t4xnut7iKTaB/VEIFLC3WmlVyzQZJAHFCZbxeWfTYcwqvkhaOK
0fRNJA8pZO/KY9vbRfxkdFRlV1kgKevORMjllpvYbz5fH+HcOcNBSiZPZxk02eQTR2yizeygZk0b
HKxXvmNgFotARvg5oz8IsTDXYjhxYR09FVqZ7DSvsr5d/wlzxyqjRT6Y3AkB8zGP+zDJKby0sugM
++jjfHHTkLRVKLqav+rAa9LN9VhzWdN4bZCwULTQp7UgP6S8b3QMV0ce5gY2I/QkLuXuVyyDrRHY
f0sPxlAhzW1lQE8XjpqZkVKdBABCidLgEpl8QKUArVAgin6sRmZap2Rmvtfb6qWR8txfGOlsLCoP
NghBCqLyZFbjcECZC9eC0xAX/iFEigfBS5w+d7qutfnCyTCzcceWAxkILThKr+PfPyxh3cgdrjq+
f2pyK3gY8Wir3omjTw3EPHzF0qWm+syufe+qAr2A3HMB/4COF0AHzf1TrYYqPOvA7xDELqoiujfc
/l3Mrzde5XjQbiEheN5dJ9f46V7fS3MzPFZmxgIGEvUX0Ehsy0MsQAARSGOfHSRc+r0F/XnSSlld
OBnem1uTS8r4GGyydaoGZlLdKf4JUT/7zQegLO/jQNT7oke1n5Qb8YkVVzn6JTpv8W9V2iBcv+rg
lkH0gBZEKVrVjRdLSgdlDUO4Lxb2wOx0sBhcDyA4bEM93wNqqIHx9/iFvax1qDwVnqXtY7VCtpyK
OCJO12d/dssBfJc5uehJqpNw2PPpoO5swhUws3eRgvvVrkMRG9FKUD/evWbUr9dDzi+CbaANbtJN
IfU/H6Ljea4LJMU9JYoNzGoFWc14xJOnR9YAdez0ppFRETpUqBzdJ7Ft4Mxjm6HprWq0Yw8yOcOw
xh8SZBK2Wdkvq9ZasQB6nlsFajLjhUUFj6rh+U9MGD/OrwDXPXQfAhTBNMwkMD24kQq0gRbWYDbY
2AwG5jnCkibzgeK0GZeG5J8E9qDul3KQqmo34LZa7QcU5f5cn/7xxJp+AmM3QR0zUfBmk8s4b/Te
xOcgOMV54kUbvQS8+IhY3bB0TM9lhHQlyfN5SwpANJNIQNR1VF1ihEZzCQnQkLr3C5oR0NcUfJfz
NfAnRCcUELRUnoPu4KhBtgXcmuIHqec36Nk3u+tjn9vtOghsbiyqRjy7z5c1qrLaU1s5OFk/A79o
bvVEyj8Lx/Md/Cm0cuk8n33uUSzV/188fVLrLrXSVZHJ8E+aFojmgN1XHe9qtYN0LhveXU61xfmK
vYa7NowKeyJeIBDhYy9PvX84ZQ2AqNT8gb2x/ucjH+8SMhf00ZQkzvsVLrrBZkga9ZdON3X997NM
3VYzqKPK5GCT/TxUrT3AUw3g8ei4D5SdGWNTWYPxW8lNjl8CKZG8kBPMZCQUUrlFVIpH49FyPr4O
DzBFpLF/inlbJp9spwurvUBx8RMyrW648/PW7fd1huYmbi1dgvT9PwzaALMFWJTO5RQZBF+kVvqQ
Q20wgE5gFiNBT5U9fuvWb9zR7pVejLMQdO7kAKAqLAqgVD/V8e8fEgZJMmpH5nM+qanU/GizHlPo
yOZiipv4dH18c6GovZDY6eR8YtqJLkijwRGW3slDfyy4NZD92+JZoe7iJK3lm+vB5spiQGN4MMA/
4/n+/mF9GFjbZTXkK2qBsUL1gwpOyuWQqPJw61UR8g30I2j8oUMkyXs6Z5g+QP7NgAXq0JaDklEs
ZA5zJwc7WoWFDCQP85LzmfbVOjFTp3fRF5TMW3cgL6pzzfS3WY/ayIY2TPz1+hyMO3Z6TlMg4fsh
1yX05EmRVQU66kXhnmIlLHSknltk0XuU9dL7TNLddS5ZTbRB/KHNF86K+cj0Bv+L/F6y+zD5shPK
OJNabGXLqtUtjV29eYQ5bYNg7yTzU2zH4LRsUqBk+w9jtkydRBuIFMCW81nWsJmRuE7cUw+P6QHA
oXNrlch9vjT8adUA+7FuzUHOf/992HeI55iSKKY5WVwBcJESZOUBzhXVrkF+bOVzcN94yG78aLK2
q1ByCMLhH0Zr0SHkg4KUp0xfUYjr6nXnUmxNsRr45mCZ863E0u82lxFi24UxhksrN5Iw6Ls+3Lmy
CKcF9/p4SINyGr/1DwuMfJLOfetLx1oWbX9noXR+QFUCLR1XrkZ7SNj3keUX5h0IWzyTTXMj5WyG
tSjqAUUCOVOeKpDV7j9kXfRw6ISz7xUqpOe/S0U2aYSHuaeq8yDScbFCFE9cJzg1Bb4IC4fn3CdN
SU41gfOM58wkmoFqDPtYc09uhD7dOm3MrtnkBfQhsxH1JkLj6V8WXGNn80KH922MqdmHeafABHFJ
jvzTaLvz2A043lp+1v1R4rBBN5gX/EaWUNy7vtyz49SogoKuHE/wye5GysFHJtvzTsHgDyd6ObX8
tbVzdXh0wDUVGw0V26WW+7iDpocXGS21F4oEXIeTuUXjCM1ivfFPqJqUz0VQjgKXg5WtTTW26oWF
nJxX4HDhg9NNRGeR8ioFn/NpLTNJlgZqeM+Z7//BqS+9k7UUgGBsq8qGRa1+ABZTFo7nyaz+FxTz
BE2jvjoO8zxoI/pIk+PaeG66Vr7RZA/oRDsM3SNlfwSe9NDtFoY5ea3/F5HGNDVkkPA8Ts4j4vHs
Rk2W6M84lg8Fkv3FcAckx0QuxRTOZ8PRKhypAx3Xjsw007VcqP1CmWuSZb3/BIZK74CzeSx1nf+E
WkXMPCoZtIyVw77CWvuWBwYCj8hpYpYaCkyAUfvrO30JlPbeMv6wo95DkyG994honhjjenz4dmrE
HmiIudaz3zlhi4gqO+LRizR9GNvYOAWR1YXF51I43JJGbanbJuu9FudM4X1OeYh4hzhopRvMUOvh
D/xgBWNxuSJZ25WlKbo3PKeqGjfuyhOPQ91ixpC1snnfxkGZLZwDl3tHcGnCRRtPYQUc7vlY8iIl
iUCt+ZmDFN0avUaSFy8VFIBrO8TboMYz6/oZcLl3iGjSBJB5kEHXnKTkuHzgxSTp+jOqN0gcoUt0
6qQKqxsPC1tq8eIGExDMA21Z30f43yyAKybHAYs3Eqa5XKmNjN/LJDyg8UprUSV5thuv3itWWm1c
z+7ocHXD7vpIp6njGIu6pCKoDJI3cr6fT66HgH/vdJnxbNAlxWeEO/ZQoc7rrfCM0yrI/ejMVnIt
PsH5Teybis8NFWW1xe/Rz1J3f/33XB5O/BwuGRJHGSX86b4NKwcHyF4Yz3kPtdgznHzrIfOxQ7td
rAbTl/dmhGLm9aAz8/0+4RbcXHrL1uRj6ZBF9/2sMp4dpTb3Riq3rwGqGWJd4ifwdzid/+YbvQZQ
HgrgNW2ymXtoVGURhMazQDnzB4bp/Sh+jZRPmiYLa3t5/IxrC0CAHBC22rSbl9u81yVW/jkyRgQi
XT8eAkqByGF68HUX26uB97WC9vnC/p0PTKaksZS0xydj9BDew8ZRN56ltrQ3HTJINyAHAOolNq2F
Ot02bfHi6CJeOG+npTIml048QUlPaJxQiDrfzDr6ZrqGdPBPrdPN7HsTe7ZYqZYrnlS5lqMVBtuW
vutjtdV2eazl5oa9FQrwS1kb32mewL0WpTQR70v0JrcqeJglPsPMBze2WgChmHzgvHwn95KfVmmI
tKn608uqn44ThTvMMry1GkXKBtlXzNBCSUOacMBiwO3QJepcex+A919Iay83PWhCZSSk03+BLjS5
nCpfLmvklK1n0invVlRNB0epkV6QaJLihfP08qsG70MphZaiBm5jWqXt1SiLjdR3nsMkqu7wBC8O
uOEhtNnL0o9BIHBVdsXSV315bZDF8aUhsYPSDknA+WbA9cmMBqPxfxaKKj2WQWg/13Tvy5XjafUm
K+ru1/VjZC4gb4SxeWwAM5pC8Kw4bT1Xk4OfTan3R8VRyq1dKPIeccYeWpz8ej3clHbBbgePQOME
jjbPMHvaoMTwzcxq03R/5j59o28phr3ZWlR2Kd9hlIN6cxboWylSfpV4s94VKuh3XNIqsc88y9k2
RhkGe6v16wiaKmThU5aUw8KUzCw8jRmbc5wcRCfzPF8DhLt71XdK69lBiX+T6iReQVdFGzcL2zcN
14xV4QVcMNdnZmZrU0YbGZ0j8QyM2XlUqYzyAQYkUXFZP8RpqNxj5aSfZClAc/t6rMuzjr31/vSn
kEVyMvmcJYSGcGgdgp+4+wbrvEybfYym0wpPGPfO8OT6sRd1tnZD7BuuR74cJdFknmR0giDKTquz
GS3bsq296OcwpKaKkASmoyggePIqjLWlgujMZiOasHgWseWo6ExWEvU1s+7bMvwJs0FW1kmVd4DL
NcqjYBTA3m+x4dH7jYtcLAqqISLtL10Tdl8yreicFd6a8h+Euyzzrs+avN9SK7CC73h5sE//cloo
KQIENYGoIaDBDXi++D7MBTAclffq91w66xRGyAYkVY94u1NV368Hu1j9MVOh9AJYBC0vNG7Ogw1h
jCw5qgivseKE982odG7hobhHEgLXxFRSn3iJ36tlUyxcsRdnzUh04CFOfsobFXDSeWAv6SKg77p4
CbgfXhIlGu4aXFUfIGR3L4EBIf76QOfjUaolD6f1OCX9VYmpploXKi9OGSc3CvKnx6ZLom1S15ib
utTKF4obcwFht9PRg+jOVTkZoOlELWahnfbSy5n1MjSd8TVBxXsjA03fqI22yLYbD4WzFxPHE6C6
9z49W9ycLqWQvaLWFekN+5LaQBUZU72VrHj+oXBsP7nD2SpqXiOBpYZ0QFu6Sh8xu6mqb8g25u4O
4kvK0ZqESuB8vT735OPT30aHk5Y6dxklicu8BsumoKiwV3jTY8q5xkbBwIlMCj9tH53uLkFj8d6q
qnDvItk3fNFwjqCREJU87qQAu7zPuMHEG62wEnODUHncfq6y2sKjzNTk8qZApy85dEglF1gpdIl8
ywsZA9ih9DX/poBd0exaGd+TE6YTnboGzKpGGLxU3huyxegckjuTnbcYdyePYURzzltLGmZ7wdZA
hDlH6zWygifLcqX+hJyl+azqPIw/CQ3rdd4nQfSGU5SL8DVKhkhBYy/y6lUVqupZYgKKziB17G03
p/fZYi/lfc2VglJFlan8pygv8xhxNhZqY+0BOr2O724Q1I/AEZ3uRkqc+JuGkHi/kqhe+RvEfjtv
I4VddtcrlfJ9sMtK/MS3BEBkGoZx8KVpgu4OCz2EkQfFGL2TwtaIn0qtk+WDhVG41a6G0pTaTYk7
7D0OO451q7kWzs6mKxXASKIihOTmZ3Z1sPTey3H2cmReE7nAuBXthPQxQMoa8Ufhh9E96CpVZvls
50k3a9AupUh7DCKMUDsiGe5hgYo9WLmnnC7doxHb2Wu/NXFOMfLek9ttreVZiI60Q90Un7QQBf5d
VwfiNOAPqqHG0QTtzo+ltNvZuaT+0XxnSOOVMRoupRtISr7eLpwWF8fiiP6Az0GyBxmPY+r8dBL2
aJCcyf0bR0S196K23vla5aJJXEmrAoENCqR0fbC7CBeeABeRAS5CWRmZJJRcuAbOI6cGLOEY6e5f
RitjZKfUmKYjri3EQ2U36VPRxBGgABOvGHuPqHVYL+nmXJQOSDxkdBeYAWGOjKHzH9DHna/HceL+
qfrOcB9Uq7JOEtraJGJx8aVFDDa4G3J0YgOvjp+4nfqFvP4i5Rr1JGkKQAQDpkKt7fwHUBEXCQ+X
8JX0Xux9cLLuBmNiHL4ayfwsAfe11nppZ0vSfNMDm2riSPK3TVLuMeme3LuRlVddVsjGa0+fbZcP
fX7IcBzZR1rSPdo6brYLF73GQD4e2GM7nsqe/Y4OBgU/uSFQeaEibHb2q5uhV39n9k2EaDd39EIv
a5pnUQQCDQlbAewWyb09iSNLUjZwy9qvVIoQke3K5rueuvFvhR6tWPhwLicRPMOYT5K9KCMy7nzx
lF5zel9pnVcZjNwNrmvVbenn8pr0qV/nzWKx+z0BP59EAo5yWQZgokvMK22LKPLt1H61I917MBu7
+eJYWb9BY7069MBhMf3IqBnERaYd1Dx7UapMulm438atcfEj6OmQR7FzLXO8/j4UK4tGZDpGA/Zr
jCVisXGQjkfI2LSevKrpb6FraSjhI/Dadq7zW/GG9kuEVHqMb4ts7a7/lun5MS42lGny27H2RpP/
/KdEyPXggtrYr5mNg9nBxqaoWDU1lJGV3TYKZ4nAyDeN0+AB2yv34Xr0yy19Hn0yEXqX4oc9CCyK
2wSZtNLqEafG8eEvexy0iImDLhQn5FiDmBLuelXpMLAtmfBICb9pdiF24A/1PVdje2f49rBAG5nb
1sb4DLcAaqm8IM5nNW0sA3uL3nrtWl39jgA9jNS+x/RJsrWfFSrlC5/R3CcLnILMmI+WZ/I4zx82
VJMbndzFrv0auYX+Venw4k2wez4MWoBHwPU1mxsbKg2UGtAWoDk42TFhQUZYwEt7hUtsdntYftFd
qvoWPhiRZEOqinT16XrImW1Cx3eUFqBsg3DwZDo1kbSWFKCiLTmixpaQ3py7k3HX6BfGNvM1jK1l
Fg1hLwguk0dfFlPIoIvsvJZylq7TxLFfBjWTRjtK50YpsIHDqrP4HgRFub8+xJkVHF8ZiCWhfkRd
erKCqHMPvpYj6i5g2tp7qIUIl6NHMmxlxESHhaxhemfyPYBS4AGPqgqohWkn1fCVSoqEK71G2C6X
Y0EWFdRSMbw3nMwisogKHW50/0/XBzmzdTjkoe9TGWOXXtSdgbtQYdaZXqdw30LQkzc8FbsDns3S
Fr+PvwTdjJ89iNF3rQBqBhecA5qBRYTtm/SKs5B0K3WN2DQpLnnw8f3gXmMW5IUNNLeM4GzoK/BO
tbivzz9E2k6B7ThCekXfw3M3iEI7awk6frJOPCzbrk/n3GeB/vNIEhhtHaZQvUhvvTLzGuc10bJa
2WLanZ+E6JApux5nbreQd/DeR+yE7TL54u2myFWM65xXM3brw6C0/TaMQv82r2Xn3syH6FD0g7Nw
Sc4FHemhFLXB4l1IKXVYQdthWbtvEi+FtRYV7RaWH6ALT+RYjNXap0zxg4Wv8DIofCOKmQoN1FFc
YgKDa51G9h3ZcN9qlMpVzGtwI651vBV2Vufm94lS2EhIwUbfXJ/hy5Uk7pgBUdcCeTlFT1GxLjrX
M/kmwkrFfZWFICWhZPTnepzL7ckBCjqL6UQ2hD7t+fYEq4qMYFp7b11r2vcqFtOroDWNR02R7O3f
h1J4DyCPw9uAH3weKnaxygAO7hOqje97SQm+w1dD2LlLo78+Vt5h8aPau04KM02M3bz00ETSGJWt
4mEmldKh6wWfQuPdW16Z7q6PbGaTvOuujmcoZ9mUk6k5mYmFS+2/lXKpb3yzq05Yn0WH2A78u1ZS
0fCPMdi8HnT6zGIS6aAgT0DrgjLfdIywMQtsb1L/TZbbdq9SdNmocEZw/A1VvOWiapsig/PDo1CG
n5u8pEAxt3FILcZSGNuGItz5ajp+3ps5XP43qnPNgWsyWCNAEj2aQ+Mfro/08pLg3KaSjVYd3wK7
9TyUnlqNPhh5/FZ2kZpv5Ria/1erSiTliQpV9eBmaA16C0fpXFBqYXxoPCZHSYHzoMh4YPzIG+RN
tIW7x6LRfqAupN4jH+XdgK3sFk63mXjUCXg4Q6vgKTdNNBLbGAqN582bWpj6CvVNv11lbVltMB/R
/gSUiRdu/MsFHBVzaEhR6KOoOa1ngvUOErfuoje5V4adlbrmU+OrgLdEM/wluoflM3nTgSEHUTDe
9tb5ZJJGpF7bZuGb5NAp+N6HBc9/iOGxdEg9I/1+fb9cjGx8xwmAcu/F74uptArFzVrVr9661JR/
VhF2MHiY83KxJLX5h1i8zEBIjKUOimHnI5Ppmxoy3Po3FcUnUAJ4Ym+5E1UUuyV/qQVxcc7wCAce
Nb7MqK3wTjwPhohFX+Q4Mb/ZXVneq45vrPOs1b9genho7GDrK0m48O2Nv//sYQprSofCCt6Jz+CS
JJZhpx65gfIm4wDsbiozwdNaoVa48O67XDPK+TSROKxtqnTq+Hl8eK/YYVM2vNOUt4oeRbtCRc29
9TrsS7Bis5eywHGezgc1PrFheKJiyW2kTm4iUWI1J2o7+hXptbqKvER/gu+CSGgXmTuMpxM8Ohx7
60Jt/3V9a15UG6D8wWscGcYINaHPPy7xh3GqHR6PddEUfyiZGi9+EWd3vKz6xzzQnFuUrdtfmYyh
daCJ7hYOgPVDifslMYgpnJMKlW4iVDrKopLX8O/5j/ATqXPSQa9+w/gukAo1AgcHMTxY8b4u+7q8
jXxZnCRbHbQnTOA8QHHo39zErV6E1Ixj5aUKFSc4RGhbyruFGZruOLIt3nXQWjhzuVamP071UXyo
Il35nVuh+thojvoigbQ6UfEuQJkKI1p3VI+2OS/RuzxIGnNt65L4OggXC2Ot05ofxRB2R9mQ6267
8OPGnfFx54w/DkuDEQXLToV8cz5zorCiqhGD8lsuKvuTT+fpJHQpyldKaalf2mCQsIeucttctZTr
4xXdCQ8fySJrbyoNd6CNp+WevvDtTK+O8UfxECYTGEEupATnP8rEehmVOUP8HkYPPT0X6R89oqqq
sWqPCp6TS7Mw7o/zWeADpUaN7LTG61ubPIo70MCxh9TD7yAtZPwr2gSbWcjj1Sr3SvdLWmbJKEfV
o7cXBbW1SbmqH51Ea1aQTuNfo9KLvfNQkQk219fnciYo/Y6PdR5AMJan7xIrSnVVxz7xV1jrL1Jo
OLT7k6a9d8wku4mD4vf1cNPzmEovvXUUSNlqPEimtUoMvcocqzf3t8slgENZSENEyqW7AjvGA6Lc
za3WWt7C7E8Pr/egsHKo8ANERhfifLXtvvIyjJLwXxqArFaqp+1pedlrV0+xjrQzse/0UhxKF2+r
68OdmV3OaOraFLqBSk3xMu3g5bpeS+7vHmGV56zCc9kLfPVOq7tw01nezfVwF7MLNWaUNoPUwcvr
QsWXTEn2/SAIfvPhlDHuuWny1ql1X67RMWkxKNdVrOC0Zumd+T+knVdv3Fq6pv9Ko+/ZwxwOTvcF
WUElWdFWsG8IW5YXc86/fh5q95xRsQRxNI29YdhQWMXFFb7wBmO5uhnXIPzhzWrGaUFYUSal1eww
fqkStk6ZmflGOJVvwMDi3vvsimUwWpsIshCKUYde3AdFZamdjRbQC9CKcHTLpMmlbaJR/cjCBucm
c5Yo/nhe33k+6vjyDCs25irv4gyDOxjRKO/SF0OI7AxLKvsinTL/MCFmtbJi3h8KkRYuGvj8Sw3Q
Sbf1Aj/H9AUrhXCbOoq0GwJVzVwrpkCw8lwnyxMgCGB1hsF6BnGexcagCokWECJOL6AXAy+MB+2s
pRm1H8dOuknzaa3Y8u54Ouk5CAuAueb88G+ucrkB1YRdaP4SRoaoXavIywblncG4EBXyZm5R6NoK
dPJk78+PyG6YjxvwoctXFwf05KXYSl/MKBpu/agstlUemW7VxgBu5FptvpS6MZPXilWu+Tvvkutl
NkmawxaEPo8fdzRIGIQv45DbDnnmgmHJz+qyj0I63am50vB/Z24ZjLSEc5xYfmmnkGFWmCZanb9M
WaxtczjFWyCFw77zNdylR3Vtz787HjcnrdMZS7ac2FRV26BIh/ylxb7vjIJEvJmmKr3h4srOaq75
lXbA6WTqM51m/p9UDneR48ksIUyLPlXil8nq5btStOWGAvN4QyF/DTt+GnLOgi6UHsnT58hTXuwL
pQDfSbCUvAi7LDD8nNRkZya2+ejUanQLjzfflJFcgpzqtGuzl4Jd3U3lSgvxdIL5EDQIuD0wDqOy
dfzAVCVHnItzNqc1RXsjziMv1zPttzUU8Vnt4B/x8SH3zngwJQEIUjSg1LSsZ/ta2xUNAmQv9aj/
rNuyORMaF1cxWZhyOtHu49FOXyfQMDqxlCVnQunS/K5VuzbWfKl9gY3vX4XyJO0QIgwPuta9fH4k
kISEHTT3aW8vYr0QG0qUgaruxe/V4sukOsG270S4gwJc7T8eanH/AuuCaQY6FggDbjSEOsevDJfC
xIqkVP0jMpzoC3x2tlTVxEMhavOQ2obY+IFcr5FW3h11hpRxzs3s9vnFvjlVe4CafRM0yh8ID7q+
bexSfWj0pt2D0NGetUJNHtuqtZXPXR7zw1IMocVDMs/1v8w/6cyCiFYa9Q8Ge7BuzczX7oSWBbdB
WvsKcsZVt3Lzz9fsmyD6rxEhudN6ns+AZTnUHDQrQ65Z+4M5ceKJNp8e1MiSVqo8i33w1yjzUxFj
zL5Qi5eYNhQms0zR/jTgeA7o0wKT7KWo83I0qQNvVPFw/hxujSFfq/NcUaSYxNuLs80eWjz1Ul37
U+YwIbfzn5g4jyEUDuS14DwRcHy8Uhfb768ROb3hLlAlJLc9XjNFmcF2VhP9DxDEcFs7kXkIA8zN
JQzstx8PdTqfJFv0AWiT8R9tueOhWuj2aIHqgcBgeaxGEGKzqXCd+xuymhTqhLamfvHOiOgMkhAj
QYAI0zLZUoSd9wbIGaTho9o5b23nNiLrdTYRFo20PtM2XlmZp1sQ6TPmkWueCx8Ow/Ezjn6US7He
1bjTKpksXbYQUTy1lMY/dTLYW0MKxU8NNFz28+O5nS+i4x3BeNyLlHoBLyFMdDyuExsBMl9VIlxQ
n/KlGNrgYIyS7WplIR4xrVZuOnWwYK/V+oU5ytYaL/B0HWG1A9eJm/Iv1vrxB2hUpzMbOY/wF0Ou
/ixydP+aWZ59iPM1hsjJ9p+FK4G5zGNR9loy8XGs7iWptrAAjvox9UBsD86mK1JRfPZtMhAkG9YP
NCr24/y23xyoVl+ieIpQECvWT6d468AbVjfopkzFbcaRaLog6hpx3qp9ka+cPq8g3KNXyuCzqAOV
Q/oUnHPHg/ulGfTFpLGUfOhL426iiqheBEkhbrBjNgbssawGAeIYsOFmlErZOVd8P3yChTTlmNUL
M3PLLB8b3NH7lCxwUIhVIlcC3a/f5KmE+UhURo2OgtZg5tuqd/zwJypxOXpSFaZ/59g3dTLKwyFo
Q8ShRuJiZcgq/Op8uKEhVtCasH91YZ89BWmAU7s5WZXWbv2psrV8QxFogi9UaZBwP17tJ7uMywat
AiAF9GoRjVmcJFSUSy0ZNEW4ppPWh6z200tNh0gdBEX2g0RweKptG1vuj4ddpBB0jaBJc4axw0mv
SSOO30hn5Imv16kq3AAKUX3okauvvL6rNeUCIworOYcr1V+IKC3SbUkTZK34enKeQYGh5kq+xGJU
SGaOP4AJzQt6D3ZzbgPiDON6vWuoY4PlRz7cydpfMKyNlVP75KEZEyUGeMVETnPZ93hMkOKDUncS
Y+pG/jvvKnGddbZD47Z3ztVh0Pc44lk7c5jMlR3wztMSdWOrydU70zEWZynpEZLJsUp7CtnhM+Qj
y/hMqCpmnk2o1fqXnCg4XYm1T1YWPXKKURS3mWYOsvkzvdnxitAxladQGIHA1XW3sWKzgYlvzBKG
vSg8qZCcywoAi79y1LzW1462OxkNGMiZ2QeS5ESOYbS63Ek1DYpJI3dNdj6QTs4eUa2mJI9NmdDJ
xsxcac7sIUaR27Ns4DtfBrwc20sr67nCd2TUk7qrYju+bttJCly45sDQUwnftY3tNDoytkC63K6o
pxkvHaJo7ELlFdbvIE7MdoNeYSUfLI1kFT1lenb+hYOwHIx1KbOU0I0bqZ62eprK4ZUZU2TZJEZd
FZsEkOOaWNbyQgEORbuSVccfgICXWNyY+Fkm71Efe6fdGOq9kwRuOn79eEcvX/dykEWIF7d9o01K
oD5qX/Fgklx8hcNrZ2VNLdfxcpBFEtkEZkKVXaiPpG5IrnlCOkfezl6zdlp5lqUvpWlByS5QM+NZ
xJl1J38dD2tPsowyFk+yrBGjAGiQRPBOVMsLviiNK2Ea8iy+Nffq3ccvZnnqLEdanDolFHJLrhhJ
uY7PzcI1tsZlcG5XKyf62pwtLhIVrH8O70599C+zTbSRv/YHZaUcszbE4hTDQ7rxJT9UHzmoPX3j
u8FW2n08WcraGIvoD/OkUCtwwn4sf5ZX5X4Xwjpw23ssNM3foeSGT85BbKRDU7rGWkV0qRVAFna0
T5fZXxqiDtf0PF8k9pV+VvvemN7I9exhaSD/6WKNfGXYW6EdFE1yJaMEkHOQ5Iup3vGZN72xtc1v
OHvXEIw/npaVE2QZvcmA96NkYA0F1q+0v62z7221cn68uyG4Lub6M72TJWlTDYj8wpwh/Nj9lp4r
P5wfYiN2+dnHT/Lu+30zzGI35GMUOkHMMPmf+Cx/Hp+kw7j/z4ZY7ATJLBotpV352G7Fdl6mSN2v
XHFrT7HYCah0qcqUzEOcF1/EuXooD/HaTpgjoLe36OtqfDNTi51QBXphVTpjKNeZ43ZfwGSNpVv9
Kiq31bz4t/zrP5u2RbxQC0eWmpTVn/+ZLqQH7Tzbr738JS/9rx325pnmeX0Tk1ixEhRSxDP5P4ov
6j7/Yd703NvnXbVrHoJ7fXKbp2DFEGntXS0uxibOhyoIGXMcPenRLDdS4TnfzPv/bPYWN2NWiKR0
Emav3w5nfy067fDxEO9evhRNiZcxUmKbHk8eYqwTIL1YfbSq81z6autfjX5ytf77fzbMYm3jxOon
0cQwRbB1jH0UnxeFF66qPC6XNyk+dCNSHxNvP7BAiwSgseCdV4k8fXdqO8hcJRzaWx94YwdNHGL6
Ls/yONhZdhyeSUOdZJs4F82fMK50wo6sd35+7qkBZIC7mkGsQF1oHS/OpbEfKi1qfOW7HSc9rulD
dl0RIROulZpLGjqsRFLzLL7d3TMABJVp8BdghkDML3b3NEV8nNgJfggMm3XXj8Kk9SzfWgsLlzcH
0T9JD3kAuFWAM84i0cPJNxKRrvrfuxozNNS7ERyUz0mMJ1vxaFbV5fazEwlMjhgXpPzMdX+9ZN9s
8QS4aiiqpPihlamB5auayZ4tNblrGVODnnZTVCsjLjc4eTNX1lwnRvQCL9DF1muoU4G90sKftSqF
F1MQh9emJPuXhjPZ11M+5V8SAPsrxcaT90eyTvrMpCJMQ2tlsRlTLZEHaarET19TQaFQddiLKFK9
jyfz5O1h0DR32mdJTOoQS0yHVNhWH6RK9rOSMBHzxqHLvzqVIfQ9EJN05cY5fSSYMFSh6O6z9qi+
HZ8vdkE90E7V9GdhZu2XCvvI26w01iZuGQ4zWZRo51YUUhikQ4uJk/0JTBwdh3s67MW+kEzjsrNC
5cwaZ5Gd0BxBkAoY/Amlh28fz+ayBwYohCaiTU4K/4aNt7SQMOQkLqVA2PdlwJUAzXWwq58W6tT6
ZZYHrekqdjX7SpQYgmTfqjZDadg1UR2WXuKEb1uZ8Fdw5dEhQCMMISfqnfRYwI8sVi5XoW9ViS4e
GkmK0Av249rK9kbbdOI2RbbDuqiaTFc2dJ+r2hM6liYuNufy8LVCaaF40aW6HbGWa8IwblwTMrZZ
uk5Sm/V5qtZGsSHVbbrUGwWFrbNRryN9WFmhJ5uPmBnJhRkNxdphTo8XTZk4+Zj1sX4/dqZ0BUI4
HC86OrOP+uArw46atfJb7iW5TFZC4ncGVqicIcUAiJzEejFwxQoObDO17wuFmaPq6btoYVjnUhZq
Bx+g8KWOFfXKFTy/kOMXxqYHV8Qjk8oDyD9+Wl/tu2Qqav8+qAM6XxXiv8k2rGoNknjb2NY+6VHj
O4RpJ2dQA9TM36g9JOaVST/dQ6+itdCKQYJSwpvn5s0Z2815mA7H+t6cRD1dIakiqk1fQcM+BMDO
ys1UUdDb9r1RWFsh64V0+/FOOjmXZlmRucVCOQ0WxrK2JEeFboSymj9M8RiixVxGw7AzSh/1xaw1
xdrJdDIccw3gjhUGBAjE62Kf2KKyIqFZ8UOCaypFnzqDAi9F8MrdmHlfOSZOZndmtHBlglbmcgYf
ejy7fQyLzAha6R4jrfE2aTV8wRMt2xex6FEjpLg0JtGwoWJnr6zp0wPqtUKIt878H1i+xaKmTGUg
EJNUD1pQSVdV6jhf9C5yrvKxNTweWr/Q4lS9VXw9uNKV4I+qNOn+41d7sq+40mbC4MwY5C9LyqBj
pLEuiZJwnNuGEnuRdFu/TbTIZTll53opvocol63c4cs5xx5wll+GK8+mRmxu8YYxRZhjitZ4qIo8
u6npg972aa93t2OK7F6vWo25SY2pjK78YPLXOj4nowMsA381j8+8U4U/fuOZWZRxZ/fDg5lb9hc/
oRD5qy5UJ/FCLaroG4DnSfdcUP0+H5NV6ZyT1/5aAOdCpA3Anyc4F78TFD/NcHzoSY8UL4hU+zyL
7TY+17pkAC8Jev0qq9Xia1TW5nnWjeEvLfeHT9oGo1EGLH9WGEQPi5N1KTonGUrvjG0pP2DWiKEB
YUJR7Xu1SSqk8HDlwX4lLVYwMMusBqgWzT6Qb3SmXltux3PfDqlcSbpaPGDtZG8avXOup9JBfCSW
NuB81mzplsub4UzIlDKxMH4MnKDHw8UGgt91XVQPqJpS+eua/hJ5j2knOY5Q3bJQCf5p9v/+eFMt
QysNHgJXFI/K6uLGX+xrERtaAWbeeEAPGlYAQpfRo6GPWrpygLw3DpsH3UAGo6O0WMhp2yO/i/IP
B2UnheeTLyWWl6pV9UnvAVYKa4QOOMQRmGN0F46nsW5GB6G2FrPjeMCBS/G5bWy0tgNUoD97NMxD
EddDCQDsCuD0eCinhTzp15HyYGRa/kWbkBdue92nOcsShY8QbZogn34lHSJHH7+106UJ505FRAMI
DO9sWSNWasdCtVSVH0QtrF2WVJZ8XhJy2C4uEuY3rU2bFWTfOyNC/qcZzBIlLFyCJvo4k+O6k8WD
FcT1zjetZucombO1EThxLSiVKyCNk90A5BTuFiqM4F4wOFnMrcjo349ZOz1EuZrsq5HCEs48gSez
Rw4ilc1tkbdPH8/qyRoFNTwjGFBOnvXhlrZm2BpBQa+y6SHOHek6TjR9p9VjvrJq3h3FBo8FFR2K
3JJS7AsrDtq2mR4cZWg2Y5nobo3V5uHjZ+Gjs/reRoRITs2oOm2GfhKcLE0LjC6bWsQywntfqiQk
/apRKjamlpfxr8Esw1p2gxh+hOECRSudyNWiMMiepqozUgAFEhjq3yAt6vHM7JFO9zhrg9THHHwo
ag8badX5RTPEGmPXQY7Bf8J/Fc14TwrMvnJcINetFLnpYJqTp029n17XWt5CKM6GujH3tL5bSl0R
HBTF68cqMOKNXzblOCC9axXphSj81ADFOWnUfvd1zSIJvAhZcZN6O/rP5mGcWtD8LuzsxAb+UaUd
HXkt0YvOOGsTK5eszZirpWK6ARjp2KI2ifak2/XQNL44Ue8MV7A4tKrfICk0lPHWKGs7vkCZLMif
wkjN868oxGGie7DjRocP3ZuyH6YA9odRBG6h4BgcuFjHp6WE33ORGB6yiXlHtiM1Jh3B3ijLA7UN
JXqcIrUCkxr4aFaoLtZagdmSL1EiOUtlY5yuMVxtKnymMjv+A9LLUQpyTbQer31jbCl8ViiS7qpB
CcNnWFVZtg2TCo3byAEwyG8Cdt6d99wg/o7024z+5EMTy7sSXZ/eM8qpMx805JNKVzNiNd0NYT7J
N7bAtOuLKhIjLN1aK9pYuIkWzEJxUaMgpGLp2HtdNYqfAHkZ2hhfSkjUlnQmhNZ0dzpImBT1Ys77
rTM4iXETV23jfJdlSi2Dp0QpQhwevCWdtqozZDma7Hg+vSRFWczateoQbv1E642dIezE2DtOJsmb
Ua2H+mvRS3W2H4l1g31BZX48BCbx3qYYNB+n+CwQ9cayJaF7vd8n/UUrNFy5ZDRzeq8qtSbf6H5X
VOcRt679Nbal1n4a/dGpJi/qALxsBynJhRdWbWDskW9JA/gJpt3tiMdgLRh2rQ5eMtlV5478boyo
FRAqseeEEc6prg7Q2Rpd1eztuGKxx3K4RdKilArX8Z1mvJECSZrO6UmJ5rrvWjX83qm1bux7HzzJ
/YSlfXpRimTo3RQlvumniBQ93YqmaNOMoK4ejdil/FbL3yDkAKC2TC0w7a1uFShxok+qazvTxIbk
EqglpoOebnZIt7iixv0mg9UyQhh38RHCB0ZL/Lr6xkew+8NA2pqcRWWHL16ra0N6lwNCLV5Kkv34
0PJ7jZvRVkpD9kJ0sQDDqT0iXyrLL3f7ctLH3CtiyxgzT06Uqv4+RkTF6YZXp4WW20xWXlwVemA1
I9rDfuf/KPlIKb5G+hj6xiapdWQ4+jLzh596Nww+5BxNINucZhwEl1Hsp+IAwTO0TS8vEHkfeC1y
pnyz0wClTB3MAGFQmIloMlx4qC03q5IJSTnrOkDtvzPgE2FzhsIb87FRS1Ki37Al7HCbwUFyfn18
xp7ciYhuqIjyIH03G7UsMbw8TBSGWiJ9U5I6AwUmAyr0cLgYLs0k5MCRsyJcuRbn6OXtoQ5ZGWAt
xzZJIATSZVEDnA8AoUpKv2M1WoZeTgE33rVSqA3PCKoY1p+Pn3CZfuhzXAgoi6AbpAZwwuMIBztD
KmVVXH2Pgt5xvNYvquAF4kJmX8RVx5mjxpHVZbz4qan3gWoMyvePP8HJA78a4uFgCNQW7voSnwKo
v8BIK0oeC0WLH51AC34Psl3fqnoprUF73xnrVVloVmwE4Lu8mbW6cfqxsaLHFt3Ws7wwBnVDZbrp
3CAtsXf6+MlO5labq7SU+6ASUkpdekiq+iiZuMLEj0qfO4MH7M256wOjuenDNN1rUqZ+J8yN1U1h
Jfnjx2O/putH62jGVs3qDYD70QRY5lOhbkiNQ5T4iKK8/60wI+oXu1oMRYFFqJTp7TYRSex4Elfo
c16NYoDgBAOhtTx10gfltrN8aVipXL+2Fo4/1Sy7zHRAkWG5LaekTkM4kqKSH1Cd67RwH6AhhXJ8
ZhOZ3HBmDUOya4A/61R0osmiohgFlf0kMisFjFd3SZ0jCI4fBdNZZrY4oyyYmWJTW/MZoxX9qgbm
yZIhJ6aujzjXrO8KXO14g2AZM2LjnKlPA5KA5h6buVg96wuHSIgIKVjLOE7y8VlrnsiRqBgw/8xy
OR4vLFmJ4WjIT2k06doVBXh12Pi2Vhe7cChTEFS94HjYq6rURIprcQSJG1EYvbarDCsy9x+vo5M1
DOiXYBn4JApl80c6/jhDKauiwTToqa59a6sk8QBoDn1dI1LqjToF3c6fjNIbpDhb6VItz14klWdZ
B7IDTkL+rh2PzMuXwoJb4Ym0jHizidC32c+1Md9FBlP73kHjTj9ZEGBMYumZRmHONKNlhp42GKin
xL9P1mTFBzjp4cGsHekuDJroYLZq8klUC+PNlkWc+ZxF1D4Ws5tJSoWX2VA/KU3uR9vU7NIHbBP9
atOUuVq59WRAvtNSX18BBZ6uavKg2XZg3oRg5BeliJ5u7nzeD09G2MnReRk5UnYZhNkUbawM1e6V
eX1nVc/3Gjr4kN0RH19qWWT0ydK+66unPorC9B7tvl7e1KWdYXwyCj06p0yAul6OC0e6AQzcDJsA
scjQs/MwXqtUnK4sDuO5hkAVhlrykkeWxqkdxF0fPM0o1c1omP6h1q4qS/MEha2zjzfQ6UyTYsAG
pH5M8MKIx8t48FWEvuvRebJRTriHiaDcRIWJ3LaMCObdx2OdIJh4k2gTGSYkBIQQgfceD+abWeOY
bSU9pU0mSK6QybXq0EOF1qEhmhdJOt7mBPgpVqGtLHlliQbBQ1HS1ftSaJIQDX2g2euCpjBaw8qu
IBeRv8RjESTnKag1NNQdIvn7YLD7rx9/+JOJAu1PSk4ZFFUQGtTzW3vTWGhEWk5WJiuP9HGs4Jz1
UH63yQYD5AliU9p8djRULJAcRaX6tYuxmCktrWQkclPzUZdi4zEIHRBlpmRsy6KwVxb/vJeO7rxZ
MANJMwg2s1jmsg0+It8mV75pzPBTZU7DxCYsp/osRSEdH+tadyNe5YH7NtqKSc8/G1DOdkazBjuF
MyDAy6ZnawAYisPSfsSWF0DD1DpZvEsENioXQsiOtBL0nGwumHWzQjIEpnncJaugRfaUWo+MhLPR
4kHWTZoXtUKcMwU1aO4sWoHYLMdj1YBtpk1N/50q7hI7Foe+Mzq9rP7qVPPGtjtxXuF/+q3P00dS
oe6TlxKoEXRdZq1v6EwzzPh4kRZ138Q0E4ZnOAO03adKbqqNlTvhXrWKsNiOCBOvlQKXZR7GNOfw
fObCcIouqX1J11R9G0/ys+P42Q0Mi+yijaw1B72TeZxHoew3N7qg9i/5rgIV0ky3c/lZav3uweiM
YYuLQbLJR/QaXVVaM7BbbncsmWQw2lTeKfYjhbI4F9spcohF/fh5LFEuKJ0g2XbY2LldVE6ffmm0
V3hpbHfqxsRxxy+NChRzWyXNczaY1V4upn5PNnJZEDleIqbUuZ87Wl6B70B5ZorDTHhbDEf0GpWj
OY0IbfazqYbd7IQuEs/MzTWLqZNJJLqnMD3vAY5OlESPn2yIYj1mcofn2mrzfWCn0yFEmOFLkBbD
w8dPdbI+eFE4D6BqxsVJpLKISxGgNUdtMtrnsXGSJxuJFltYYYEFXBOcVcJcucrmyOftoQllge1F
WZNCNJfnctEb8gQ8AXLMs7AK6wlPVoPi2SD3Aqa5NWRbJDZAu86oo086+kHgRyhKpx/GluM6WvZB
9b6Qx8nO0mcn55Zzidx8dyL99Yaukz6pGMBgnCd0sekxc3qxOI9fYGWWnT5Wxsh5YjpnIo+7Pxak
g0c78Y37VuRr59cJzhjmCx3WWVgCQAqwpUU6Q20rSOA3Sb/QtrGHXybotukgWVHoK56dVH5We9Y0
xoW6nXDQ6A8FHqqFl5VhHhxG30CM0O1CFqNbtHaTbpoujLIGP7A+i5oLQnRFdRU5lKUWoyHNTxW3
RUPIAlGDwrGEl241u5WjQFOsyWAt1+cMBYFczg1A8xoS3SJdkGslTUcTze/RV8a7nNLlWeKM5RYd
p/i7oYz9J3c55CFqFa+mPZxjJGzHb05uC8lXy0r7gY5R5IEIGVwJ1Z99TNtrLWte3gCzVhNX9wwx
40SBx3Y8Vh6yB3Ry4F+oPHbmSyE7uDK7YhStlGxaLHbynZiwgdypkcFt6HUh+MfBDcuZJ+o5zewS
4cFUi7RoUwPn0rFi0avW5fjFqmBlYk4qD7iPz2wTMvyZhwvS6vjTcnMGXeIXyXOrO03/opZ5O3NT
u7gPiH4qCLFaUMvxSyckrXGHBlH6W0w8SyqOMWGr2Gdc9+laXLI4UKjCzMI80JHY3LgDLeMEw9cl
3y+U5i6XpGGjap2zG5MmOaAk0XoxKkkUt4I1wcll3vM6KvxVx4IYjJ3csnqQiiryzcRo7rIowCYh
G0oAgU55nqtUPSqj7y4IILpdmWGMRZXOOM99fw2TvtgZ82cApkTgCWqQHbLU9Wvtqcp93Snvij4u
Ig95M8X20na091ZV21eNCPloH18W70w25Ty8B0xQWWRaiwULhLcvhlwp7+J21G6yfij2EkY0T4Fw
mo1tc+RMvq7u/z8GBRBJyw0kw4mQqBQCDWrSvrpLceE5BDQp9jIl1EvU1DAtnQv9Uh71248HXdzA
r5OLWhjnOKovyBcvbuDSsAvKLk19B5u98gxa3549ddMGGuWaRPt775FoAhtG8Mtcw4u4Iomkiu6G
Wt0FuWRmh5aaAYFTEXbSXZGHhrVXKkWUn8se0OzgdOO6n7GCgJ+WsMUJEttAvyO/69tIg9NmJ2eN
I9Mmwa18ZdEsTrm/hppve0ak8rUU6EAyp1F7OcPSJQnFpeQo3bbNg7VoepGNvY4CtZvTlAueG35x
TzRKyOlSFtndkI8BTuv185RKw1dgbAEiS0a11ZDqwJ0rKs+ASP743GqZZ5OKsD5LPEA+XcJcI0lY
USf08E6anOiWa1jynHzqzlG+y1d2wzuzOQMF55ue1Ah8z/EpTGtpSCQjze+kDoVBUQ/NNer+8c+P
H+id2ZzxHhQcQLTigraICpM09jEDkoq7WIGJh+NZ5UW+b240J7C2Ha4oZ92o04AubYsbqLDWhOCW
e2JWOoFZzo0DqnfOW46fMinjXrPavrmD5hZcy35B/1nWQjnZoK9f/MgM4a9dxvOOfhOZsoBm5CdJ
NRJvs2rWfPa9qVOA1yjioFTbO3xJpYugF4PY9pNU/wbQkwk8mFPlKvOb9hnRvP6AC4n03DpB+qyg
1fcr4TH+bbb1v56H/0JC7eavset//Tf/fs4LSLoiaBb//Nd18ZJ9baqXl+byZ/Hf84/+z7ce/+C/
LsPnKq/zP83yu45+iN//7/E3P5ufR//YZijajrftSzXevdRt0rwOwCedv/P/9Yt/e3n9Ld/G4uWf
f3/O26yZf5sI8+zv//7S4fc//w7C581ynH//v7949TPl565C8VKFrNi/ftn//MTLz7rhh/V/YNYE
qgx8HwfYa6+hf5m/ovIFXuMsPQsIy4GO/fe/ZXnVBPyQ9o857QDuDjyc00xlQSM+PX9J/wd3JyEY
ECeHsimH1N//z5MfvaP/+87+lrXpTR5mTf3Pv/9FRnizjmY1WhohYDdmQVXwy4t1BLxH1aPWd5Mu
Cgs0wuSBPFtTc9k5TIk82leFJbLQHbow5pxqLGwxNdBw9YET2Y69CqS86RHdVt+sNgvrDW5+or92
cgNlEImGvxq6AjydfV40ShYB2OBOSfA9VmNZ2yh1MQVumcpSuItVq4pmDHxkeLiZ5+alntW9DHI7
l3JXhH5vurZZj4g4K6BnqPUrIB1gs+gD/lY56O+2jrVL3QikH5MUmoZbtvRhXIBG46VeO+JHjEYf
OOkUho2XmSk+VXmq+72r93GYuDGJZHGGv2+QujoaCzTwfRVRLw1Tt2ozmgOEyyCy+sZtwqDUdlpH
Jr01ZZxvPViT5nimZ3ry5FixeqUHeq5sG5GI62pqnJ8BKgRPkHfs34WvOpVH2x0P5aCqu5i2f6uY
T/4s6/AolLIxENnoh/Ry5JxMz/suTjo3I1CzNu1sxnfQk2zMvwJ+N5vNRBFB3cYWzlUwWSwbS4Qu
oNcdGa39kOdIGXw1QPVPl0ZUtV8c07cH3p6UFJkb1u10npR+WV/TU5GTg4pAJewUU40vIAcNjZvX
/fCEh7zd7krHRnrQJYD3H/Ig6vRd70hBCj80qDjVzTLStiB9yl/VmOWY83LOPgdIB80wqlF/6FOj
+S7DMDfm1k2zb9HfKj3UHexnTA8wUo/6sK/35C3YT8lKmusuPmapDJxdVBeRYSAmqpjtaOwQJbNG
D8r8rPI2mh1Gsm2qWd6g8LH2Rm0CFa3Ktj5DPVDiKJQQjx5wj7tQ/Dq4k5qw/kNp7b4JcZ10g1rB
vjBp7KJwk8gOv7Z9jteK1sTlLkkU7M2gt1SSi02X9qjmAybdsS5DQrRGw7hrgSWr1IlatGcIXfFo
7RKT5BKEfK26WLQNT0NGf8cbyjZ7xlUirDxba+icTaYx3ZaJafDZFCXEd1fL7Qy/tQ5ECIXb6iVQ
U//Z79PsGkSA8gsdrWjumubAOFqrzLqN2fkAmXA07X+A/lJLYKmyWu192W8LhM8dLXfbIZt+6pJR
XHea0Qq3LKsBw/Mut5sNVVDDce2gzCekH8IoP1ebSqvdGdAegoSotR6RlB7dUjWclOkpiYX/nPaU
EPZFmqvZhWG3omDppkX9NRMqHpMWznih2zVqfKNEBiqnYxF/USQQW5ugiuXfZdmhri1CkwZv3UX2
E1qB5m1jNs5TbllJ5naFYoWHPAFTcwj6JL0uk1yOga2QbbLlrAjOYmOLF7UeZeEaVWnLfLGfVI8G
DhU7Q8t74fm0bu/xXg0cDrFgau+jPBHfW9rOIGaSKNTdEciRvDHHnkNvCDHwdhMTnTs30OyS44nY
9RI/yvReVhlt61vR+DCNqHRcd2ldwY8xzTa+qwa9QmZelkzgZPYkznQ1KPs9BVSj2YrKHJKtEfXV
6LVljumWhuMXG6o0QVJnoY65NpLfAtRoS7HVlZxWKwDTUzrYFBgAyzuAJwGZdR7PT+eEUr6R9Lwr
ed4uvKwlinFurphO7CqTXWB4V2m+uRstqfsuyVb+HTtj3NH7XipINkpV/G/qzmw5biNb169yXgA+
mIdboEbOpChR0g2CpCQMiTmRyASefn9ld7stn+3u7bt9IhwMKzhUFZDIXOtf/6B3s6m8LW1UvNZ8
LWaThpEM76GT6DcZz9P1YIqtSak8gVGYs5iBRDvfe2LBGme/gtknaeHjP7qvAEqbXQVx3t4NPHBd
6nnbrLPcV15HfnxMbxNFw1DeY4pWnicBZpxublQ8VWO70Gjnmzp07siePPrcgniF45e2JBW0t2hW
mMTNLcVLOq41MYA+p49C4RDU7SHO2zkh267tvlbxyKJQVWG67GIy/CRhQG1pMIRliKMPJx3L2lRf
qsquVDbJziZliEftmVZxlumWe/1V3rqO3IsihtVU+AMOueymtp1yZqgJnTGNSDpbGALxkDbWuGuK
vpIp8vD2UyXLvNuBvQcO+ndQncw29vDJraBzZlhQsviWyu7KrOna4Es5l6LImj6vdlNYb+V+dIZy
SGnV/W8mqewx5ZSvvxDcGNrd2dcy0PpTHrY80FD8JuebntvuTm1bReyNs0XnQIp2OeJCIH7Uxm3u
AhMGHxH+bV8a5U7vpcVemK19H35z5GVOvfa2/cn0NR4zHvyqH9jKlEcDheq6cbbta+W46jbJnbGH
N9h7STqM9YQV4gi3KKvG3nla5815CYMaNmIb9SJJNb/9OR893af0otuTqKzthyAi+4q5a1VlU+XP
R42GVsEvj5J7323xdK1pS+BFTu5YpvZYwmCcy8U5BypizSgtYFxuPDRVmiu9eDwoS/gsCos2D5v8
aEnx65nHg18XA+YmZtKg9IGwb8tmLN8lo/84NePg+VnQNGv8WOAFQmR2xRDlTs7zUGRWEWtopKbu
MGDljMfl/1Uk9lzyi9vsqGvtFq152LY2MMOFc6fim4L+T9yEhbXUnCxmy7tnOFez2Om4Jng0EpHJ
T0rgtILfNXRh57xaQWM/Tut4UZeC/5FTirgR8W7oDbdxP8bNdYeLyJTi/+i8R3Gh9TdnXclQwZCo
sXbswNBfTZMoEiq1yL3Lb65b1qyl91Y0Vq0zz14x42Mr8vN5N6oK/5rNzDbzY7Wq8oX8LsvfS4iN
9fO8Ll2/a3K8ok55pQv4oiG7vJO1wcqFSWZ35bZvEgYdEKn09rbuEv/Uqz6O+nRJmsWP2bgaaC4Q
O4LF/j4KtrHUusAtxzWsLb3tFnoyvOoDAgbjm6RCOPFjTowt7mAJhujavTaebitR9NNtbuMHeS4T
4WzBvqW2MHq32eBOB/yxVHRdiBpjU3+DnnPjLn5TvPUTgANjeNhY3LqgnVFi57xRt1S5Ppn8Qi+E
/1t4/jdlZtVcFWJZxQPSHnvLJgpp69jJcbav8mGFLWOvrN1TM1ojyYT2JhpA4a334A6HlfNJ2ptb
HYsxoghmIQfmY7zUUO66INCQV2t3HKMviXaczwZakntsY5X/sBVTH+Je63BllxBoAMj4xJvL3VjM
YNPtJSRnXKL5BIFerGeuuVDZai+VzMKpHuf7mo2nuUb0or5bFNC3scmjrxFGetHBiVdRHZxJSvfo
xUuy7smD69xsi5x8y/ogLAIcWqMq5qIt/d0QS8vbr8qxh6wPMTa+Ieu0arLI8hzkLBTZJp2GaHxj
T6jUIVhkzFIHK/ezwtNLfD9HisfciRuv3/uUHSPVGsRUznd3VHvgYfvH6NmC2p0kXOpvsY3eHk7K
6KZ9V4p8h2+8aahBlrk5UiD4aEkDw/OWJwG73sC5+dFPKsKCeFTH596nmj4ossiDbNLal1mLaBLS
PRHaT8O0lj86MqJE1iyhaiH3+uv1DGMbHjEl9YyhOoh0CmtZ9akcQ52kU9KG8ZVzyfPMpsguXyxn
iIYMSZ6wMQmf6jbrAiUoVUYs2B7ICCW4qYPNSUizWVV/7etmrNO1zKGgbjhEdqdE90OUMTPGOW0h
5Li7Hc0Uwiwm6NK9Fsg/sa30JqsEaoggi9Q9zpI7y+YupFEZCvik/RaXmeCPNTsbNnmezf5E/Hw9
ID3ICi3XaKehPqLmkIl+Z8DDiH6TZY+hetUk+zHvxvptaAamNLuxsGguVlkNzO1DR/Yb0WvREqsM
hms4QdtdZmXGdAuiwVkOtB1JQO51ULjBhRXvWfl+Xb3ZzVqYbMnHkEMUNnc319NdNLWmfokCbVSe
tVEzLn3md7UnP1J61h4FwjS08/Yb4va3kIO/xAN+whD+Lb7wvxA5cC90sf/7z/78/0EOPr3O1ftr
938ykIw/wge//to/4AP3FwIWgAcu2DkUswuB8jf4wOE7FwQP0QpMG4bmv6MHvvMLRoP4fkMcglzF
iO1f6MHlW8AH/Hx88Z7jW/98d/8D9OBXy80/gAeM8PAzhxx44eRdhCx/QvfI/6S4xLovTUg/mNRj
5T/m82ueU9LMO4ne2j5G5gORS3Vyuj+0w1NS3bseVTVJGoGHgLUdDl4RUgGPaTw9d+Mnb/gUrB9L
/dHe7srxQc3jrj5y+KS1OYa4EcWPYf8eR3eFuYnyp8D58Ov1/1tL8blv+e/PuNRP6/AvV+v/wjV4
QXT+egkeX99+BrsuP/47cgUHHPNaCJAE0aDQ/+fSi38BgroY26HXRzgFTPX72nN/gWUGgxqPS9iS
5Ab8vvQs7xe8L30gdab29EHYxf+ttfcz/gn8yaK/gJ8R01YMvf8E+Up/adoEJfSQJ/2HoBHxLfmF
49/iJwLoXtTdqBZhNkDTA6r/GWSdh4jWZ0Xg4AxVRuNNXUYm1H4oSW36w1X/x6P1RyDuZ5z8H68E
/yPkU11cIS4I9x/gXIjHY2sCL6WNRDBf+zhumdXs/v2LXEYz/3pcf30RYu25XeCQhEz+mQJWBPE0
TlFCwk00noqkL+7lOlGbuGX/nxKZf5N9/fRizPlw+oNyxowDyuGfgMXcQ3lVBGLv5egLU9XPY36b
jG0l9qNp4mGXB3WCKmOTIRTwxVPXEBdzmY7V5pEsSP/TZdtiZmjpXSHZHgp4a4Bxk0HjQz7m9oEC
2fb2ORLShSO3c927opTiHigeJGS2veJ9dPKk2AeBopy3+qh/SRBMtpy3pnPurJFkmr1bjOGPC+E0
SKVNCt8BYVXwo9oqK8r4E36N/JpOKHMqy/nmk8aJnxboKFsXWvAgEwNJhFd5HYWUGBeN150tuvAj
9hX8bY/yEtTBaRdah2mO3qOkY/6wuLmD45NIyCoRCNu+GGkvn0ss0+oMbdvETgoYO6dx14HCzZHX
Xi1lMOpDHtnyewdOmO8xwFjfljw3L0a37Y+2qYLbsRe6SvH2VE/GxFt9EIVbXKaNfsl8R1bB5xhk
bcg2MhnepBqjj7nfio/5HExTSk3txKmrnGJO26St1ee4rht6fKds589trNX9FvdcaYRjw1cOqu7J
ncA3U3fW9U1rOWDB2o+2Kp1lMn+eeCLfOllVbzw16rVck6BOqbNDL8t7F1gCWFq+Ro7cmmxzuDO2
VVBfo/NqSSfzVqH5w6P+wunnBFTZK2EnG+fZF6zIvTvXk8njNBVLzcX06NDdcREvxo1XhGfC3G+D
Line1Cw+dIp2M+tE639yFmNZqaPW8a1KkvnF5I3+NAorJ2E6XKt3DiT5QQKnkfK6IoqehMZB0piw
sUEgOHDihBj3ncPGI9NyMPZ3W+v6fSn6ps7wTQ+CC7GkeHQLKuWdAr0m4D6IF3HM0bdcwV0heD2Z
K+umcRs8XkXVDU5m8OTsdyCk3eNsJ0ohBgPN2alpdaPU6Qt4YTEd6fZoNl08dK2zfBU6Kt8KYjGj
J8xais8qhKmaYhzbMcwfMQXJVothFPi3rQEoZrffEI2JsACeI2+OLsoZ3uUovTzVVaQ+O2B6KnUj
7b2Lfu50hlkxfIwwNzTqc9Tjn2rXlrizNnsBeJpxrk0bs7VPnReXN7nAoS1jvuHjhxlLZGV1LNav
jBN8WvaRuXxqUAM27NQNT1nDKzZ7J5+Gb04p7QC6SlBfPDMs7e9K6viPU71sH5GLx8mODPnym/Ib
6nrsRqIvrTeGj+4E5p/1DUTVy5sBXuqYSD/aKg/ca8hBaDVn4Yhh3xib9W8PmDTt0HcCniY+eIwk
kO49lmH7sA6q7hFvDqybRBaWyarajhDEJQwJMi8E3U633iyft1ZDRtY8f++GBfTk1e7nPsm5W2JW
+k46Zv0eLxUrSY25AAwru77ZJSKPAZhgduziwe4YMfS1snZjbvxPE1vm1ym3Ytpm5elxx4YztWcg
+u61atfCSrEyyVlRmKvXh6IH/M283GMSgysy8BjNLIp22Xjrbd+OKIds39L3/F770bNqfsCx6wvS
apem3RVF6f3A0Kf4bBKDjUXSh3LcmSrHBL9rklKi8lybR3cDOdm7fq+fCj6AOCyCFjoeQvDmiXRw
pI50xgeAQZ2nuLHX5uAFVQAva4XFdVyIvjQZoDjgcQh2cw1LVn9xumBAo9lWvCdIbLrJhoEB+yFn
ZPMQkAfsn1y7x427GgDp/MYUfQrLrr2am8bu06p3sKStcLEH3DGCFDyP/TkC8Vi88bwqoM/94mCZ
mzKtsJPUWcfgYVraHhRpmwjlZLUiMHVVUu2aMgaNqYXycP0vNP1kyUj0Cx7c1XplGNJ+r5w18PdF
UC8PfkM60A7PycHNYns2HxS5AT0fwR/XfVujoziJDulC6hl4t7hkEEeVCWeR76gRVZmVtvLandcM
bL7Smp1TAk6epLgQVePuYmv4QmgpfhIyipZdWVn2d5X3I/A0sSEAW1F48pC8h+C0LoMQf5u9k7W5
mCz6XZxkoxOWNwtqZsTGuX+NN0rzbIsmebPGYPrqxKaRKdZIiFf1NBe3QRvLu9mzB++YoHxa9n1c
jV4WlGVV7dqpqT5a0WC/abrgJ9/RxMsR/GaJY4+v0kPb5ZiL+yvQItiE81KUy4r8Rls5dk3LWNfp
WC+ToMUGVrDZ2/bgzF63U27ev3WIZh8JR/N2fjs5DxwL0R3eE7bOgE8OrhVF75q/v6aOLBcX6fOs
ppOIdXy/Ii9mnRcXG/yxDrqB56+Tz7lsyydkBGY9TJBfv5Ez4oYZ2S5oKMi23Dh2I/YvgHxUuegV
gygrILYV2apx4somUH2TzU6JnweL723kaswZwR9MABYv2k6Riw0JeDTITZdIIiWdrur3pZL2Kegc
nsilTMYPxRJFr9U4yijLt0XfDn445YhP3TnYe3Pdnjl75REkwoVOVtXbC2vTee2T0bfSzTgcILVa
mYR5zsJysru2GdIYZ7gvkB4LsVvXih2gmha5psBx5j7yZ7+96ddg40xx19rPBkyOvgQsPnHAIb55
XIkC/FHa3gBSrAvWEU9fQUBYUX11CavUTBU9Fe4cfJKiDN1R94IPWvU1rGXJxr4E1skfiuBQofKR
O2siBCQzVTwwZksWTgcdJ+FHgAp/zuwuUn7a4AUTpe1k1HCIkI63aV2DSvKD8NfQaRbTDSLSpcew
2qt6dqLQdi5o2MypvF/mLSkd8vLs5bFrgl48OqPfLNfSGUfhncci8B/daNRMoVzJvYPHISWFXNGs
GTv8+LZcJOTWZjmMCCeALbM1S78TS4kiDxY+8vpu8XR4nsjbEiyc3vH2+NouD3Xhuj2QlvSsa7Mi
nGM8GFlzFo/FxpAxiqbnoaLuTAFxPGi3YpgfZgZx5T4GxDwNyODE3rShlOkaED9B1wuixWoT5q2z
tBvuVmQHV7U1AiLpUrRVhri99O5xPRg9DhLLfXSlO2Mru9Qr0iqD0vhhdkNqIjmunF0gkPHNNNjR
csB9oA53dYGXxF0ZDQ3JAEZS2ClD+ONdO4bmdarRtzP7ugxlhOVF5a6u4+Xb5AINM+CboQ77M2AP
JvctOr2LR3KXqpUEJBbWEqJG30DtSZ6W39SGqU4ahH03pcDuDornyefAKeQkEbsn9oJjugxDmZmZ
PdjuV/usm8aadq2OmpgogmAYHzdjpLydF69O9onMyTcUgb2cmqUt8X4vGUmJHWCeb6cOoMJbpB0Z
7d1tEj4a/cSVGzWTrL37am7cg0osdzu3kDZ5MEDSdv5W4aaOBYSxpj3aobk9gH5XDlsOaPEpD4s5
Z3RVJMBqkVds7a6npghfnZLyP81zmhDOZbvoQtyNIg+gsoSjsWRLIRL/dox9i/eVN8Nn2PMFIJst
a/tTrnszvBLBl4wPwpdj9DAw8eSYGgrOYOq6UHz/+zDEX2IMPyER/78hYhdd9V+jEYfptXvnWv2L
SXP5+d/giOQXhJCIbJCkE19wIdP8E46wgl+QU9NlRvjGoDeDw/47HhE4v+AmQxI5Yzj8azgtfwck
gMk8yIS/WZ6SdQa09jewsAsU8K92N6BnR1dnQ7Jl6fKv+E94hBixLcuJ+2RkR51yMk69ffKJPLjq
plbeCNaq/Rtsyu39C+7On18RkZ0L59O9ZJlxaf7UYNutNcyylxTZ3URQbxmwwjetHdIjzDQNh4DZ
/eMf7sZ/g1L8yb2YzwVdEKEocafU86h0uNB/hCn6Mah6RjgUY+HWTmmNVCZnD0Omx4x3g4dRYLcH
xIGGrKkaWhO/tziLCv+H8abmTQ8uiHLheeYlmT0dH/7927t84p/uASEaoE9wRBH00A0CS/3x3eH7
QtApSDyFNqFd6dJJJjI5CMN94PRWlW6Njndg/av6D8DKr8bDP70y4UDESDpw8hLkZn9Ov66ofVCI
w1NaOUn7rEf3eSwanJrSAf6Nfa56W0GvCN3pHuLE5FyPlUrGrPElZmcTGAQ8IAZ5DYgmsQzpv78s
f5K7c9ewMiPY/EKDRlGE5uLn6+Ibv2912Pe0YL2BbwCc+zD5JJb1E5woCDNtFZ0w74m7XRBOa4iK
rOx/9Bf3gky0lvyqgrl6bFUnrNtSUppAh7KY4Pynt/kryvWvywg5DmY4kaqkQjO98cAQf36jbVyF
iQm4GHWQB+eqAGbj09TXQjT2CW7lN1rtbQ+yNX0qC+2/jV1dYIvSRPP9FHfNDZyB4Es4lyQVOd0i
Hy2DmrZeG+GmdApjeB6XIvjs4XJf7oaqdNadXALnVU2EyWY1zpZZIlZRHseCgIqdwbR3e9Br0phH
RlbO25b3lP2Dm6ucdlZNnXjAcKeD6Jb0nvdYJy3goDfNXtWlbR9DD3KrkqIvnenWl0OD32v9gG9R
ZY5F1HU11S3nyW5mcysoLOcwmj9EUwAxbchN/BZZCgbpVI2WPKvGmg/LGrTdcV4GBmL5jIUs4FI0
YLxTs+ag2vTTeVKDdO8Z+ubreYOYCA8V5xWZNlNg0IdEC+dmN2vzWjCZYt7e4Xa3C0vHr27WKqAE
8jYh9mw4/MVtWO05XWj6yQgaMF2c5AqzdBZBm9UIem/9jQH3Law/GOCubfhqmcZl0A7WoFExCyFS
GzPHcgdel4/HMTGANf3m9lPaItmBbmjZ9lsRBjmMGBc7+R1e0EAgzYAsJNDQyIe8cPzDvHVl87zI
WV7HUpM8oEVZr/fK9oCVHMbTn+BYSjgeRRJ/a1ayJCEIeWXWOsqYrE226M1eERKl0VDHTLFoMx9C
f2af3nI7uLYW6FrUk/iKpHh+sKUNfWy/x1MpxKFG73gbF7F/CNdhLWgNFs/fW0EX72SfbMBMel72
WDWps79ZBWvQVXamZ+hXyJdV+bgh/v5W9dBx0rUionSTXZjK1nEeIdHME+ihAKyBNJWYZ0hlPdoy
ry8TkgxhEFDJjA8BIzrGqO7cvVjsLMspx6TnwxAMvTkH1hJTe7eFfozhxa1MMQvhpA6qtWDfTUt/
HoMB3YOYnSuviV9bAmRg/1i9eN1m33LfhzCfDghhcOGCaTemUJrYqvB/gfgTqG7cV22nrtctvNbD
vH1zGgXdX+HC4lXu8h70bn1Ltof9DB0GziRjhI73AB3hNOvJu5vzoD0XoZIvwYTtnzfnFO6VQ11m
0ASVcu4Pwbzw+Vfjrtx4KFeFBAtPhdUvhwQjwprhu8/a9YfZOZgW16xUxjX7uJbO+1aAgMEOy90X
pyvpzhzRaS+jtp5O0BWUSnPOiQPM1+/hXNTPVu0nP5j9B2s28/tJJmXDNGiwmWHB3q2unMlY2Sri
CD6WN+yDTeI46VtrA47W1S8CStqumtD37vXo4ljkcLvddKBrs/c29Km0lZL9a9PrdkVbFHxghh68
VWbFTN1g9RSOI9iJ6qLzWM09qUdhSECuHfTXQ+Cyq8ARu6ATs6jnQ1h3wXRolD8c1tGxvvdxMt2O
kdmQHQ6AKl2fl1fahxeSxr0SP3oi+DK4TQL2T2ktSSq0JR6wco2To4n6YCeraXuyBbMMp479a1HI
OjO1tMrbdbZUcg0rQmTgmw4A/GzCTLr2tB90JZOsszm5bHu7FwlAVTrMs/48eBGLlZrbu3VB5w5g
ysVD3DkVjvkC6p6Vz3K/BLP7KOgydlwZ7xTJ2M981QefcPOGa1itVQKmhRn7IZncxUkr+rODGuv4
hEgwAlXQfnWFI+d6xEA5mG/6ovHPXmevx7oESU47a5FZ2XTqAyd/8xaHlXdbO4iZ2tbk+ePsbITN
Y62I7mYEP3lqmSlNQClKPdIilzbteR5eBwv+Rtcw55nhQxB5sDpTp4Gtqw0L0Ia9rJRjxirevnqF
9FEVksR72JLocvoUvR8/CkUG22PLSh/OlU625MSBbOXnhUeh3WlpStRVmvg3Gp07GblIV3So94tr
612NkVuGwZHaWRBmrgwGZ1ixkpkaP/d57N7AZ1kP2pqPrnCPY+S8t832hPruu3SGJ6eHEyfct7W4
cI31gQ7pobJm/xxMcrzHEc0p00bGKvUUTLqgdD40Q3g7w/g4yGpJA9PoK9OO/J/w2myMwKjhRDt7
h6f5Y4553QEmXHjohqRGRCGdHU5D3pmTLtoB2dffEbOV+4td7pE1GO1FqOe3xR/N9cJLYE3FCt9P
MdcRD4zxU19Pub2bbetUrpuRB3uKQyja3txVV+hP1ZpNTTIgLId1lU52M2RT76oGspZ6RZF9ILHO
rm7DVii9c8i+O0SVnsC6uKB58WoFBkg2zmPrw1AVxYH9uSzOVR16lFpe2wSnPC/s+BYzNUJs4KPI
595mU3XrgUg+LVoUFKPKn7rRQzqF3w6oSUlOGNhNXly12M9S687BzTLm2yGaK4MVlY/5czKZoMy8
Sps7AVsci+RE6enGg0e5x9hkGzJ4wKCJybiMcm87/nLCZj24w8iN8n31YDlmfd/Sja8mgnRro/N9
qnOuOdsgWRiZX4JbjypCGei2ZZltMJfIYm0KdzlE1FEfeWbHm3ol1S/rrPjC8Vk6kIO1HaCz1cGh
9qy12y+yaL4xSPMu1yjarxPju503gHmmY1/VzxG1PdgN+YJ+xlgtdI+xtvzHyKpyWFKJ+DE4OG6P
aqjUXmARfJZlURT7zRdTJqKIPPpCuB9N6MWfS9dv1dXYJ0OHm2Ll92di3nJOjmXVx9LuR9jyS7cz
S5HsQESn+74FZDlxmjT3sZWYLyBKwxNagOlqbe34ceHbt6RpvCxxLa8i4bu3vdcUn9wVGqAq3dn5
GtAGXiNgRcCcN86PWnrRx0JNkmTwHL24iYIvWAzaGC9WrBg+Hv427YR/UVY1wfQSwnQUKcl30Kcs
hXKnm94MrO89eF2dCU8NJ+mS1p4K8rF3PPtUAY1vefqkisb5OgjC2eJJkNsIGwc0b+F9MovsuoMg
2I/nvmegiZab+23MVdjK5ahGDZFwAI/N9VC91PB1IKFCX7Lhw16yKQx3UiXeeoDHrSiuHKFvltC7
rop6ucKfh8jKLeSLraO31cYEPh543FSuzjmKuaMfb2uwZ+/Sd6BZ13pt+ifVEJmCqMJbztqgGcJK
MH7Qwew8C1ywrtvZGe/WiATudWiZQm/oRA8CXvw+d0L6S9ucLeCYr7SmJdRkbR4TTo1jbMfQiqLW
3+5LDwqxPdQa3pdHR0TPOH7rwKNumF051xDqJbbiAZ6Sqz9etclc3mIQXzyMtiBsUd5HcCxvhhU+
+44G4KqIrHNXT+JzmPf6NcgZECmKnWPThI+2qI4UcbCmyl4ewW4YE0dLczOpQKIhuYzpnNA9OKOj
bjerjXbB5tYcaI0+9E0bHJopmfe1bdEwjkQteJoevY89eGvdOmRkFZYpsQLOUa/DTdQMzj4pZnWX
iOji0dmW127UTPCP4zh1PCPvPSHysw5VyV6r1+tVDvPVgDzrmZLL2U1BZ11j94PgJeF2c9+RSu/G
ssQ+dPLdTzBAm2PsDdu17jq961TwVg5lSx2ixr1O2mXfimo5Qgj9PvpTnxwgVrf7Kvfz69HaauZC
Mkm7cnXvrXbtnxmudbdtZ4eGE6qK9qb0qKZXvOw2JfQhjsr5ekUJh45mXU8isoLdYKn1umVu+Vxu
4keiY/mt1YnYFYtJIIm6RZxG1cUWUen8ODAaOTb2bFHul12yg7l905YtVq59fqD27q79cCPyxMVH
cvZG7yu54GtWDEPBviPlXWQCCwZdDxvbDqusxGWcsGkqjxzxTrqENbe4Ekfpi+0RYYr7HPllfTLj
0h0aTXhFOnRjcqtqAENmvFsmcbtgqsywzGbffU+oDL/jtrGlanE4Z/LcPcOZtW79OBTHVfrxR0Jt
6Z3mGVdPFDFqj1z8E1R+9twgYPDQdFW2JO704vTzzprz+mruk3hJtRfSWjnYQDLdtLGwTTQkS9xs
L1Wxva9Gs93kQ+gc9Fx84J4YlAWVR0R4LsEz9ac4D+DJrwbN92o/SN/Z9p7FIY2aaT00JCeXa9Xt
vWpuh2wcWCLojNYdlF22F5DQQ6crtiMU8wQGLfZzhTPkyaKUOsfUFzR0hIM3od0eWqWfvHkIVs6C
pHyxK+uhKS423278nWG1e8XddvYxR8sZpusxGdS6n8b5bsUs9Jq9gNZNWy0DcQKAhT83Wem6nKWm
unFVsDKXgOzbZnkSqX0yNutxsRih2AnHe8HjfQL6yg8Ux19a8luOSZh4L20dJbfjiqU+oqQwDfAN
PkSaWZkUyZtM4g8uGpBsyGuCMgdHZY6Do0DorieLByjttO/dGBHX37qm0S8aE+omNYUx51hPKQzp
7gF7h7bNNKTsD8hPhsMyR61KYdJT1ARlfgq27XMVlNtBMguhGQvUmnKAEe+6DPAQMINS59iExk9b
hUcpCZkLt3DcwHr9iK7JR9fEXSgoPuyme8vn/qWBavFtXOf6ml9s7yOpyvCcjyq49YsBqL3EUexz
oXr/Klz65c5qgvVV4Lf2oJ3BYCqs1/EEc+DVH2yyScN4Gm6XMPRfG98eHkJY21eMjPzbye28B9Jq
/cwGbU61U9mPNJTBVR4LYhk6NVwxFB/atLBK59xNjSIFJNa3czWZx75spruxSvgnc+xUKcv7MLfG
Atrw9dfJXxwS9XDRIPxMTQTAaixFhRTrKRGd8FIJ4nUOwkjyhU5AeqMmy7wPPw7RZn8jhmPbJwhL
vnms8KMOYnOYoh7igSyd5rq9WHkElhqOpqEJInRZoDMATHVQIeE8WHKqmYpQN9l6HyNGxwQO9wFF
5zYnLz00WHhXOBd/X8h5mfEFHcdHOTQ1LsO80q4eFiKzIovx7XQRCAgxveejSU4CWuRnwiD7q6IL
vllVQ2zDikjOgsf4TNn+oVmC6mas6WjT0NseNULNlzKklIXYoU62bZdvwo/F94HkL3CBkDJrmo99
Y8urpd2Sm3nqqJFmMTzHyxg/2tHU7WsWzSlB5QCXl/mUGUiX79TskphQWE+u7h4NDmY7P1CPqned
90YaRlttr2+xgfsv5s5kSVJky7Y/9CgBpZ8aWG/ubt6HxwTxlh6UXuHra1nWfSIZHvdmSE2evElO
Mj0xw0D16Dl7r/0Cxqow2bD0nrQFpck3ZHajvmVFasmoR8UbckqycU6kOA7KQZM/VGsTuUiI8DFG
It1fbrhcYUe7KpmphE6hEVmcZplzMCs1ocIoSxo5VLHWJvIKnvdeDUwITcvb9SS4R3cMmPJ8N5p+
r22WVqmtFLPz6U7OgmVlyq5kXN+XZqTqd+ZK6O9Wo2AkehuX7jjT1emqG8yKdrSGRz0hbGl142AM
bUN1PjDTWrcsLAzXmZQlT/CunYunj6Gz4UtnRg4wDT99Ci9UB23jb3EuazyF7iKOwGmt2zFvaS/h
86J3NluWhm0qZgqDpsWdM3hiZuvGyYYOHtVxOReOd7SbMSKXBcG9x+wdeMC+Wmi4nKSIaaXVWjTC
iGlskYWtYWhh1iMy2hhTEW/Z+RiE1ZM/nFlOq/y1YXRImzt3UpQwPLT2jynhKHQNvq9wvujA5SQS
uijeARmnWc/iudIKzE0bpGkc+XKnlcaN5RSRycIydtkmo2r5GA2zfBAcCOB+FsMdTmAVHV3k5089
I/knTk8kBkWwfn8yHXOGLcxue7nWkTmmW1QXCfPQyboeeMs4nmfCTsJGJWm5njm1XsU1o8I9rDyG
o00fdedWRFF1QAiBjRWxXIqjjLzlqpDavMLdeSk360JV28pLUkpN4pcSO3KLFUtCTp4ng1V0HpUs
vkgjIGoHYiymI8N3UfnXDKqpPwyBeiQWks4h4uO+WXfThFAEL4pZXxvEySGAcVuG6wuNyXzHyJIJ
QgtAtA4qzE1q25U+85Ola9R5ZCLthU7sWONdkope3DBV5D+HvZNU2IG64iGSPJ4bYwSTtJJTNzEP
xMTTB0ucWCM5ci1tvGRsKSaqGWDSqBmOjhj+0h3JhAY6OevcJYgNd3hm4DHtxjwp7Dun1nyMRrbW
BCaGrJZ9g9fqnuAF74qqPLmKCYnUA3NQZRLWKaOnoOOBAGNN9ekGWZxPecB8PFvwUOSJviqmjC46
yQyIRxeDrJ6wUH0q4Z8wq/XrdHJvFzO13GrlATncm5iSaGpIczrHdqxxZ6oGRR6s8Cpwsl7vWFZo
95MiV6mHLEGIF6YLQeErZ5zZQEYrVc5+qSaMQZEoWTNULT8Sq2WaO3DgfpnaKDl3pll99G4xPDli
8umBy+7G6nSjW4naxZxoL+oC4C/VtEVeYls72JRGt08wSnr7um3p0yYtMqHVONndqbvwBAmiys+A
LmY7GMaqIOVDF8+zUMu1X7vAs2UjfZMNtbYfbX3WC+bJymVvHhL3dWkmf6PRKWeXVpWHzVu6Y/nM
pBchuVd2bvo1+iMteyNxh3zXTRYlP/3nqtzQhun8U8x+uwWagb8k9aJZbfjk5uuILalfYXdg1o1y
Il0PyuXpM3MxHXBypT/EUrcPXmz210abx1v6DDwyOvQxQlioH+Nd39tLfkSSgVylRiXkhbUZl7gf
rZJXOVtKEweQ0imsNM0QZ7txS/M4F7h8Vr1ji2KviZRBtDY2Lht3BMIESF+vzUFilP5RVXh6brxZ
Y2Hr8w4j0tzbhyHtEXzqDlXimrMaD/eUUe+Hjj3oP1P7UnamejndW8j9zCCpB94KPJ8R79xQkiTb
kTuwmgqXkmKOuJV1ihwDZUnqrLvkooUCmdKWu6UtsWd5vS9uTAaogoaEQWklZ6csAs21+AoEVCxj
4EiNY6D463nXvTj5VETXOmuLY941Km9hhnJkyumBJY4DNbT1T/yLWImbCU3NKur64p5+rodYps9/
zlj/1DaTZvEkKDrRosa5+bTo9AJWQ6Uw9MZumdNdVOPNxQ+ZcSRw1bMx590Udj7Nlb2OgoqDdafx
Cd0SJOc6qXF8rkg5Ry6EuUC/ttrKfouIl9iXfcMLit+Vny6B25Zs3clG05KOlN1c0S+10LSiik73
bMpNDngQyVejlSdmmLMMfcuyrmEW8dWGQte3U99qzDcjzVmjHccVlTaEdPPEG1G/14XoJqhRtam2
ur0U7BhtwnRlrPCxreupQMNajnKq1wVfB2nLvBTueihFc3MRkp1HNuEB6mylog0HnLI6Ddk0nTpr
8Tgnur27/HCsksBgJPldyDYu5qPN+UjddkmFcZEgCKSuc4dbOWwxGj5OPemWQVPiXN/NGrKQu7+m
WDP05nJPXqR18VgmxhtGf/8aS3Y7bzpEtBWnd3FREPkyvs+zUYjdZfFcO7xsLiqPwX/KrdlNOY96
PY4O+iZ7r52qep368WfnC5gJ9UXNW6cWVr+RdtFq6b3+ybajRYXtQHIfwYOlTZ+7YatbVY01naJG
+HIju8rf2ppHk7+ny1/txk6wMyQO7ttVXFWnyCBR7ph7uLw+BrdL5nPm90183To9L69dYuQ86Wps
eANplIhjR/T8skPjxSiR87NZ7G0Et0sI2152/EBl+9XWGsBZxET5kzQbfT5OKictVCwOKUwrgUx4
b3ZG278ClMuXJxFdqgPPmAh3sPPRd9eAI7Tm3oqyGYGLka+lAfIczqKXWCEdIIRkTkffZ4wa9gyG
KGmyJ2UEm+yI5RFJY+myU7xZS5IuC3KkthzOdOWz7hYEt3hchqV2113jm2qjowO10SrZg30zaFpB
NRenoTfqx7wyxN0Qw1RtaQ0+u0W+vMfpJQJ0qQ2Ov7Z9RCq8PF9yC6iwu+7OjZd6J2fPXmHEZ5rT
Ox55Bm1+A7KjDYXEQRhW0eKeKOa4kpD6EDKVde/hVvfveenGPD4+wDI9wajDHLv4RHI3fnVIpYEo
sPqEiLKauzSTmX9EbekdCRlz2lDLpykNNHhhwRRH87Orq3TXZXLdC9TRYZ4s7k9l+dFLBw78UaP0
Dd2eR4E4G8xAWmx/lmnpWasL+u1qnLN+TzKAfpMA73Z3CdoFcZii2ShWRS3bkEDvfsdiYO84VkGx
plVSv+G/dljAh0lTm1k3sTFiyns1FyvbaYWiA+BN/tExLXVAiYpJ09D8w5yUTA5JorlOfLiEztz3
XqDKJUKVpGx0fRGb5LYskuUeOaejM8eqdJIyAL5ceYuliDTp01fRd0mASTq/4Q0iXNdNCopKF5HS
+2T6FxUgoyiG3mN26kkOFrAueAwZS6cEX+Jfbjej3/j5unbL5Gah3xqvUtkxWrXjmTwOQ44XNXxU
3qPlTb6YZbPYGSMntqTEkhrQUpaIIIkGx5id4NmdLYRX1LXVYeql2YVNniIlL+BA6TzKQYaoeQ/Y
tkDU7Q0vDpbqcGiG9iSWhZSVumA4ZkTPsI0r9h470rLANeraXl+M3M/zZHx5qZVdy2F8dC8+eW1E
6ovnsTkxP51vlExyFWhWm97V/WQj4PQwctL1zAI4vfahV4gkHFMbHpLZ8l7nYqpPBhKLM81UHvxl
wpWMWFgPld3wbPhxKlZthO4l4KP5MfWViPYFwDRsB6M2bbBpOHXol7jP30qz0w4M3gJvbGUbaFna
bpNlIute44Kh5U3EoUycjoNc2fe68soTSpJ6xcTac1espwiXuWdMqznon61hhu0o7am+Wgjf2XNA
Lp6YOMCmzAdBk61KmNNHXmoGFsTzY1YN9U+Vjuxi05zUj5PE1JYu2fziy0asIWkNK/SBxnNlaJjj
o/5C56hbGhYmGTA4ZicaWau2LI62xk4+45KNNzHIgBDqw5fmihG5quyL8CIRCv5PMmExt3IU84vm
0xcdrF6sue3AVOy0pWaLo/qQpTSlOpEBK/Cm6g8Gp1+1OUg7MIQ7nAdQJAigzN9zQ1vWSzIC0Dd2
WcNKTZ6UfSTGcHyfbMG8TS/dm2wSVJb/LCr5VZb112VB1cHcBedG5WZ/c3BVQ6rsZYb50Faa6wHQ
mK0oLOh5s6SWHocDtxq9P1zT+B6JJQgQIT9Y4L/EP4ab65vgpu0cH4oF0+d+tC7dzKzWmUNhoohX
KIj6dpOoaXhQEbEzlUFNjRjCy3YM/TnxjTn+/XUyO/obQYs+kASQghxe3U7JZxuBsbZ3NDrmSMf9
rLbfGDdTQ0vbyr7KvCA7uB4v4nTSbKgP5szo312/ZgQ0XDC37Mx+Ve7soq5uCaF3YK8Xi3k9GnJ4
9DjlTgH23tJEse0YyID0Qfa7ZCjHYd1n0zyv8ykC+Wz0NuM5lMNG8+bP1kVBgm2dVZSX7kKE0I0H
Px2YoDZZr+31aM41pkpTIxEej8veNivnDh9CwavFWeFtUhN7HZRberCUVhtTo7gMmtgyLcSvuE7Q
EKNKpgdHgHnYJrph770U0lE4d9W8x5/DmU3ZNt0PRD7yYOROw9yE8/Uz+K+mCqVda58k/5BrXCnl
ulsmVumLU1SCTKZs9Aiiioz5vfBUqgcakuYGTg6urHU2XsytTbI4YS/pRHPQrBVLAN0xLdAzc2j2
gF0kGCw/p3EM3rk9+kvONuMtU1agIEJ9v4rdes5DKf2W8xgYyG1conBdYYYyyzUYp4F4yykpaAsY
uc/yjWzGXs1QSA6WUej+plHzspc+aK7tXy/H/zO36y9K1O1nfeGhdd+Ns/8fWmIvVPH/LELdfrbl
a/WLIfvyB/8yxdr/BeEXaBuiHebegB3+rwrV/i/PsR08ogxcieSwL4vCv3BuNn+EKhWbgQkkHpoC
7s7uXzg3F54bolUI9Uwv+Xv7fyNC/bbI6vCqLt0wLsJSh4KOj/B3AeTiRqU0e1Qg0Uz8X7wCzwOq
urciIiJTqpT2ipgT9c4Uvdv/7Rb9G2XoRd76N+Xe5crcFYEAFzc6ldG3Fc+dupzVLUkR1JQs7y7c
07fG6QlriU2GeSFqBzpwDHLyz64cyvpP2sGLMvDX67O9WECziXIkQ9b8phzsrU520snqAMMy52nA
Fez54OJqPCzKf6QzV3xyYKoE5ediYMiXRr3tO936n1fqP4pyf7XYutwHqk52GqHzYXg8vsmAR70u
mobiIMiyxT7qZk5wDNPAw5AoNoJ/vuff9rbLtRAbW+S4O0iBHfHtnstJToBe0fDkJLOMD3Q+vNBm
j9euelNcDp400s//fMnfHzC+HvJaX1g60uPvUOVOTSBWdOSHPVradCU7Zef7ArdriQhLU9uWFVRe
u0unv/3zhf/dfcVQzHdmm4Kwefn3f/NHI5lzZ84keaBVjL2vHZUxkDMJ1wNFE3f5H+7s70+zhVjA
xLdMpCXV4fdfcU7LQeVtEeRFYR87wnAza+iHzaLAXY1GvtFmpL1ZwaT2D+/Rv7nBrCC8uQgW+aLf
c5fk0GP7uihxcuXYxzHDbRKjpIErk31goPL3+eW5+ud7e1kVvr071GUCXJDHLwoG/td7qxZ9cAqz
oUmn2/rb/0ilM1aqP1zm95/QoiniItF3+GMkvr9epjI7okmkKoLJZnlgE6UYjEhe/UDcSRfgn7/T
XxHlv36pv/JcHaTqrL2Mb369mquhBGzQkmFItLIn+olOjBxUH7ZgwIZuraRj5SFRoziAMtJC5tXU
Xw50s6s0pluVTdGRVFPzh4/1+z24kBPopxm8vB7Z4r9+qtzT4xo8Uh0MSWPORx26QEBYDsgfLI7+
/3otYsMxWBF1dgQX/fevF1tm3UpUDGzTl5N9pBWWbu3YRNTQWZN8+ef7/fszdNncDEv3WBk4abPD
/f39dFiBMt6ROpgQtm/NbGK1Kxn2yz+YHn5/My+ZLhe6Ptnw7DbfvhOePQXqFDMsDafxKpu1Yovn
gcBHhFv1yrH9+F3XVPlQRhC7/nDt39db1+DxBazC1spm820N6qsu7pXkOyacO96Q6y8kc0JXigNH
ZCK/GqRg6/lf31eXVBJI1LSdf39psE/HcDSdkun7os5wgYqnv1wM/3yV31YdDCRgtdlJWPYgGV/+
/d9WVwBsS8YUwcZJbWhnz8qiqwgz1CFP4QApy5P3Bi/vHwKJvpkm2CtZW138OuYleJmrfjubAfYa
NXNUKPbwIPvHyIy9XVHCasi7ZPHoxCxzvB1ROkzrqiZ7kprYiT9o+1e7Th8Xf38xa5u7HLXgv5BE
/3Eb/2Z04bPxQwM3QapGWNLv9YwJ5Q50Gq36BZX1FktfNm4zeFroNMSIDqZysyMS7+QMx9EP5mxB
DAdTm9d4yT9TF6VfYNOUqNceYcB/eq9/ewlcQiN1EAnwV8CyWN9u3KhSWsImauseHe9zC2Hs5+J7
lxbtXKS3S0a87VVaaDyY1ImUgQbTXLGeoTCi2pDms+1O1U7AqnJRzI/igE1gmmgHDC4RhgXgEezy
kiU5BwCj1m02gJ5EumIh3OBmqXCWVf5RtzxM8BfycdnMisPjZqpKIQPmBRSAlpyxSOqx0q8mpkaf
IwmCCl6sk2UbhWB/2kjh8d+JGVvXWuBdPsQzRI9NfHm3Wj2Ls5XEuw7sY+jvVGukZ538ww0gwZwZ
+KSKd9fADQqCgYGFxzQOahz3JCJVclRnyJnasEqU6R1pZYMPGuVIRcTZ1stfMidT16kO43b9z6/R
99+FVZ06Hhuad4HG8M9fXyNFLCEIEXR+2nWBABlTVrG2wtoZ/rAoXHYL/ld/297wN/H/F2BcCOMw
MJ1/WwczJi2930IuFFbqJK+a0Px2ZaiZZo/QU2y3S9slOKCMdL1cAgmYb5vnKG3Ra+vRSBcG3uvJ
UbF9TViJrMLY8ZPz0i2bIk9OphIajQrnojSZ8Bqzp0V3S14uTWjy4iGSKBcGrbiWt2IqxQo7/tKi
d0p/LmKEsUFTVAbdxMiJoLlizehYf4VxtqtVk/3QmbW1DDvz6R5CBOYZCh4PG6+no+PGH7bqZmwy
IUL528uSmG4aYiMQ7rryjIDbG09I8rJAerXTbhmIRljRvYS1Px4iE2Go6YZJZbUK4b9bQU1M80lH
Xum5t5Ns7au8SJBaa7qzGRJNb8PI15qLO0I62yRhcogDjgRiYzCWZzNO99KS5vLKj44Gt2PahV4P
a/1WIw0d+gI7T7sB7To+sJ74KNeGLuiILUY9P2e3xijNCz+jWua10Tias/MXj5ZjudRhZhfdbaTP
8q6x3PxeiKT8tLqhA3GXNB3gj8LuMH9ILDLREN8MNAXNbVsgD1rpXed/IShoSUjWNPtHNJITHtSQ
YGkFm8oFctehbmpdNZzRtje3hj0We/xr6alqIvug9UQ6g5/YtKYyj9x8/bqaLSRXlpZtU2/owB4b
9KjWMXOZfkez5RMW3k8tSzC/QLvwf7Q8UXcJZOFVPQwNvLkUVVExGeZLrzfGbvI9NHlF9ISSSJxR
geDEW8SHkcVIZFIQEDRHNIOJ6jzOiP4LX8eQ44qruXSyY1na9p30YRCgU4wd7EcZnDAu1n6p2a29
oNYoTbfQ7oz8mniXd4Qk92nWQd5oxYQKjY48CvaFmFl6jMYT2owq3ka4vjcyk/otaKV4RYyTQr0u
QVeny3s74UkcoJsG3YhOXSL1vUPt2TOm85tthNQ9Dzm+1VurzrzA4UHsCQ+HDRDkA3cw05gGdprW
HwyfLKJ1FeVRFKRp6z4YOE4SgSXxwKGl2OdgEJKwxC+1ZdZlZ+uln4tnFOULdzK3C1aMmFTqTLOK
QBX1cC4XTd+imtHDwbDQdAyOOnDMdni5yflGYwmOtr2PzAJMUIHedjA3ib48tZn9lHFypGGGoanV
qv2sIrWmYwxDgYULyBT6U4e+8aZoBoNmPZPyD5H5DBrKuqfF36EYupE1VNDVksTY63PzgoWeFkAh
CrJgrtr1aMXIcpSh3Yg2OTODlUEkYjMY7eQRXKaxd/34XjZ9cwtxJ4XF7ZR7qCinrO/oDtpx6JRA
ilv7VarlFWEIOVpdlY8/qXY+4LQQdKWNb61qrB8Zhi6eZ8vaqwXjxDiWd8qPb4gMro468rjnLFpu
bOVOQR6nL8by0Vbpoxf7H3S9VbB48wFi9BWLFGKhYVy7eJeaxWhC32mqteqsFzQdY1DY4sbQiKns
bbnJquXRdGnPlrpCXaWu4KADgXLqR4zx5tae869hRjHriRfflm96kj769mSvHJjwhNo0XkDG8StO
0SFDLz6/U9/R8VwePD3XN1pH/0MYGqAZiTyeXHPIol18kjxjRUKubGvcNVHsBQkb76kuzVVrSGbw
I5acts7iEKHaTWHN/ELLqIIki0+Un2iFipo2j3QEorBZuy57C1x4yezGwHvBFXT7oHC8hMJDIlBe
KOtJRQM4Rp5TGT5TqAbDQ29Kl7MQmlLcnqvKzB7iydle3GwUCDZBVrwnGFURtjAdFibvEOmpN/ms
B6QslVTC6Se6aWtP9YaCp22EBevCsD9yCg+5ygg5+ejx8fywiQM4IDCSJ+CYEspkvgGyxkdXmo+e
dbzJO0MLRk2oe0trewgy1aM+j8eFHuu69S+HjBi2s8CxpiTtUeFdLRecvt9Mn91iyBBoEAJ9UWJE
6X5UeXTo2iLapgpoqUbsdG/RLKKZ4we2rcwQ3keyliOYlMItHl0iIsrAMhCUZ6X70CyLxsAdmDgW
NM2ObwvqL+aPgGdR09/mmfceO4QKsMYiBW5AgKMKeO8EI6pRsCJWlYtgpY1Bj+LwCX2Rx1eZlO8i
aQ9NknsHzNCMvYrqy9NQj3Pt9IvjYRJYcKLW3lwnH8ysq2PLPGnjWX5xb9l98Yilkh/lgtsYpQb6
X8JI6QcjCUGIbJZc31I1b+Uk5hXPxKfABslTR1Nj6Ob0Cleft2/lfJcY1s6Yxvuykqd+kHdVp7If
SjW3aZzaaB8ZEQnpvRtzEa9Rkpr7BYIz/aw5Y24YgSBvWsgNUNmSPr1eWJ3v2ma8Y7CGzn0C2ujM
gVWrK7MBJmVL67HOOVx49LlBbpyzPDk0mn1a1HgL+o6FbhivhZVf5658gKxCxUnXYpdP41eNv3UF
qumUxAbrBlqAESEyMdQXda6mfyEEkkjZTIE9wqwg9QhkzHXnEPIgRCCK6eR18RY1RLWiynD3Uadu
zYqnf2NwIxkW84OX/Ysbj13oKmuLCMbCDQnT9lqPMZlgs1kJv6oeGe28c7IBMdN2eDpzUQ9hS+OP
Z3Fhahe783XTzYe+9VF2D/4LCziJFunyMxpTCOJGzCZuOhl1Cm5RIxX6laUY/IqCaFxvGW6nkoeS
1kW5mpnnrJI0qlfVGMGQW3oNEegcBVWUMQdO13gmiFvEemRBcWbWcZdf0iWYQuoBoNbXSfPh1i7V
B+JvPBkWplJvAAtiVYC8LTT03WjeVNTRAUK9B6dqTk6R0ZQRjDlLX77Gk3HEoKNu8igfdqTzGmFm
Qo7SZu15lE56RZCvGwwyusa9FGEZS7dE8ex1xHluvEPbHM6jXFuNcUz15MpNsrXutezGFaKoKQK1
AUu6DvsIhFPRfKRj8u4QAYDADh2FszzYelut5sVy95MNXwj9H39R0oZrRWGgE5Aelj6HkKR0qwEb
39itOHso6W39vrGtaKOabsvw+Cni1DZl6MmFdabS2Oj+MuIokyEdjQ9RjIcurY+Lrm1bXaBHHnJ/
1dnaBpLzZnS9M13lR72MPrKKOHj4PnSO1taQruvavZ/I/l46u1gtZf7ituhKzOkRuBJLNztsB6fX
Gi38y+gqNoRWnemfFhs1jDU+LhPQmlng3qkQlxoDPwcZMRCNs+46y3AF9k6Hn4P1HR/azlc8BWll
ElWP2Dae2nvgQ+tW0+TGo5+2ssdLwaPVT3rPXNhV+qnQ9DsRu9cWbpDAUdoRHwNUBsLtDkRoFjxS
1gVhHB81i5FUbcNqN3qtKjEA+z9Tuj3rKAdQw1Zgh8rHDzRnRwIpTzkZG9dAxd9JwdAClyTtU+1R
kVNNP3tlc3aZHd8Mi5PsAFDw1nhs3SVUFwD1O3OOtMeUU8kDntQ3vJK0i9z9qDd3nqM9IB8I+o4G
oXKsr9T1xgu1jaOb6/4kahDdm4PAfXIb0hzN5Sq9sJXQe2H/dccX2uuvA5rKVdS6cu1U3oMzGVBv
DLGpq2IBd6+yg1eaAOW9+ySB7qis5pb5za0bq/oapESLO2v5aU3aoe1hfiVIE8PCdO9UgaTC7aJo
XcbyrBEVE3SRQhDhuHuKtC2u6W7jo8Vm6AFnmab5TRqNbtDVTrNh3HJbg27O28FBM5DcEH5NvdUj
hl95XfPFgO+2RDoHwAhpou7Ip04X2DBn+VGb060hfWsvvdl81IweddsEJbuIYmIljE4dxmkB1w0F
GwrvuLHjDOlcM5fuJdjjNSuHkyjkFdw199AsGmkVnHpC9qsUuSELxxXP3XJEgvDSV4UTVOXMOkc5
srCEnqD411FYGkTFRkn9rvW5OvS93wdukt6gJ76B7XiYRibcssz8rax7dh0CKNYaYToByDbE3R4i
kzoHdamLpV1n4PRCfFywgrPy6RI87XqK5YyVZYVydj2XWnUqbHSz9D3CZageMdR+LnbjnXUc4Ve6
18yH2m3Epkz5mVVtaOvCmeIrc2w2OsarZBJbBkPay1hxYdTvW790eYM8zEpVoZ0zr9p43fwUj/0T
xLYumOZ4D+9py2oW6j0u5E6Zp7rvbutBXPROzclcIsTZoCHyuUImBQ6BUUtyN/juA/A7ggaW9tzo
9o+58m/I8NgNF/4/yHnUZARxhsUwrbO4ewQL8GikjX5svBqnQXzXGPVdOaAiy5f0RR+bLS5BWAy2
dRqLWgV1JzDD+odlUWuvkVdKbzmWcIJhq94gvWeNqt2NNbRbHHxr+hj7AuUzG0tXXXsY8g18JNV8
Eq094mzx9+QJ3BrA5oLRJS1Pn6K9L0u06RMCldILcS+ulcGhFnMNJ2Xjq5fq8u5iRkyQVqzdwsWI
WhgM1i7iGp0zaz3CxjJAaxETkU2Ts9GmtgWGaE/+IwfG/t7XI9IcG13Ly1BD5cOqkmWEca5MA7Cz
ja41v3PSlm36kuPb7RDSJVdNp+W38P+ar64eWfy0tqNkbHBPXYuiRYNppL2lHSICjYG41rb4oJNj
P2ljqXaankwQ7uA/bQ30Q0+4iOSNRJ8dBTrs1mKD2UecI9JS2ayNMXL22EeLdW+L3CMeAR5WqHeY
T+RgPNRjMhgnmCfugyP75CzoKodDPN8sInrwvfkW26z+ppSyQoStrHcSxsib2S43k0scEplX2cGJ
EW+sjASI6gY3Sf8CkmfgCetAgEa1w4k3GW9tUeKAop+ldRwWsuQq0uIHZWECrfjcShV3yK5XxTKc
Rezf0gjGONZOA0ALuHRJQetjrrMrQfRFFMRRF73ZSZbfJEjp6gzrPKoT6HSgEuYGVEqL5KUU0bQv
GBKzttcQ3uJosQPUEwMswJZdpp3iwyVrcV0RiXMDCOw4DuNzDuBj1TX68NC64qXy5JProhLDAkUr
XCbuW4aXjzNHRJROnC3H1O+p9N3kOcnthu5jq4+7krVkVXT2E9EcxX0p4x8CuSrPnKxtOAVDYGk1
IQNFD0jokr29iuqq92gcYACK4yYxQ7T8U1jG6AC7ca+ZCAsH86Zf6hSNu4iOjNff6jyrt8Ac1X0i
tXI8DWqoXjmXxYBiWu9cSIKdVOoVdzHWgQDLAfiBXvsreOCOBmUIFu2QYHc5q7EDqNLG8xakEOtZ
ZnCSypLspFexfc8L/tq16pxSzd9UPgg2DN/o2pDka48chOm4Rgx27ue+JdRYh67bsrE+yJIzXoEd
++y6w3xwF/+Z5AvtAKj9HJvZM6aW4Vhb6GgT11+eNKfkQaBo69Zd5+mPRc2JfkjyZD0lffnok4lD
AV7a90aMJhS9ToLH3vT25JT56OGc6SyB7L17ELDe7dEen1CTm6uit54aQ/eOOEWKG9Q11OG2yq4K
LxopJZii42DRV1mj1MqfxdFrxyFQ0rZX3oR1PTEY4nfqHfwLToiGCdrUvjLZBlNjy9upwaIrE7pP
vDGI8BHvCeiwR8Yj1RplTrkfq37Ye5hvd+kYyV0t7fHRVDMkydZ3fggDVVpDER1QShkbyy8NpAQC
s7lfAqXx/XVKawgb3ix2aIi8YFRkgAVkyIaIqe+Jw0qCWpj5YdG7ccMLmK9SGwWVa1PItF73Y5qn
r8ysNrNnwlCmVgzgxol1mphmWNRzl23nsXHq+7iFrhWWwmmvernQsUKQqT9aNoAOISRx47GfvdAk
mWmoOLoKGNAbR4TK+vZCRwg0bSb4ph/OECbojNlOsR9zEoN6OOOARC4soFGX3W6WthsqcrVws4pC
29fkqVy3pSMPaQzOdVUnc71BJgS80ovje1fP7asqG05aKcrQMe3ipUBM/FJ1GTHLRkd8BNmW+qtI
8nZDgKD56SHFYkhgkoo2xGn76vtYRk5ZFwGwqaKCoLgWiIq8dJo5LzVZiFOeQoV3Jwb/KJKMB3K2
fW81UwtSLuJfc8yNXAaUy6Hn9hcRmrI097bWCQPxV4PFA7mb25ZOhUbXmvd7sgm46DP/FXjw7HA4
WRKfituLZURKR9rW+zHCykCXmt7uwSAY1foELjLy9mI9inBvLlX7EylkO/2A3MFeACHLjN/gzKTq
pC+9k+6ncujiNVCB4qkr/5u9c1mOG1mv9auc8PigA8jEdeBJ3VlkkUVSFElNEKRE4Y4EkLg//fnA
9nZIVFuKHWdqR9hhu3ezWASQyFz/Wt9q36cScNC3MDtLY5UKv8LV1bN7W2OBREixOtPaw2GRzgXv
CldxBHKj5J6klfsagfA41xz4o4P3Pk5o6kynF2xPJ5sNRakPHY1//i1FXCHcxKD35C5sdTYcVFu0
j8rNuanKzOX/MWIeA+M9jUz5EUI8Iz3GYpyaNaEACZxIixGDMSVheXEta3s851OXNjuSM/IQ970b
rBsnDjlfoTuiZzfFZL4WdCWuC4AI6q0VhrYhPZEJ2KZOYTuMyhwzoh5kwNXcjKqrD8jyILvHGJzT
luFlgZ3dNw2Unr4KsqNMwtbfpqiqm8YQgNL6vTUbt5NNEIMX4muBU06KgTxcdTcO2fCkUuTnwPpq
DClCob5pMjK2jSaE11YsN4FFzyoS8+2M3LrxsQdecrWfY3a1pADe/Nac6Soc5medJ/hrUSMn7ZOy
ndHuOHGhN5Bd4+TTjgMYzRTBZTnExzub+hWOml+aeGiitekajI0ibe04xYegciFWraPmWxL45BSG
LxDM3Wvl9kC7gZdEfVTf8K/Y90jm2ScZdM5n06rSQ+eMr34LDj3Fb36o2W1vOUKBGc7h+hwVv+sq
zTyfS4xMudWNLNHrsPsH+d42W+Xegr6EEpQGPasBdTATUfUewmVZTSOPiFsX8qrD8voa2XCs1nDW
evtY66GQaA3LuJWsoUiHQ6oTDvS2kzUgjeKWc4HyJMcTzo0d/WciD/ZK+ZN9ldTppLZ15TvBOm6q
JSM+1K53WSYGYCsifcShuGF8vZN9P4K5KLTh3OCwBSVMpxS5FdvAYhCSgsxOxNdNF6CTKdUFlzeZ
DxY5j3kTji2/twd6NcLNyLzigJsjApdQU+x3y455jD61sKLlVTaaLAVub/A/J1Yhf2WailptWQFs
ZQMTXjV4+NvdCEU33sWOXZmsLnC0FuicksAg5kneZ3IAhhe0js4PZpLPw8EvYK7Wq7+XCWAfXfGF
QHSdnG0t0+KU1Yx1NubQ6SpdySoi/h8Q8DZOgVuJ5MBPxigKQz+/tFqiDRT+1DeR3XDCEl42HR1V
8Eq0M33DPTy3u6aXLUXwGBWGz11QBtDbRuIqlFvqA3xF2iFz5I1zZlbNAR8ZlOkZZnyrYeWHlQZQ
PjC9jNh3Xs+0pF4wi/seePMjr1QOWWzAL+tGTjcs3u1lYrtAaSmuLuLA3WNXWJwfA1qOdNp9sTDa
QUMoWNGNvbbqgL1RaQ8XsTboA1iG79PIXGvtuJ381vmpsWNmHj6FpdDWIqvFT4VO4mGngVuUnPIb
ulSRoNlb9k07XZUNedHSTbgXHALcl7knEYII9AXXBT0TB5H4mkNXAKB9dsqQhEg2pRvuZXbuhYYI
sYxVwBfwkh5hnHCbS7/8Ci5q2naNcxWFWfY6RtZ0a1iBuO11MiT7wQcL4xnkBGbTvO8E2U7DATuE
PcNFyMmJ0otc0+lSB3pnRJ04JiwR9REghbEnjPeWR0a6yYKwvheN4FSDIGfzTaaZ3kzVfCGeNABY
GNsvhCOWRH4ASg+o9prwG4lEk9rYeTslACfKCXlrbkz7MGuZHME4j2ePk+qZIBXIPyEf7ZLerzWT
WvFKH6jH4MyjeYIJx/SQMWj9HGdS3WaW90RAHXSHVfjbYuxDurM7GD+ZP50LwEasDIqqLVFS9NaA
WW5U6wPMApeBlMd1MiERMp3UWX8BeQTahwv4YKDbeA8mhGQDybZrIDndykOh5PTtCGiiy2pXx58t
M5SXXtW9NhmEbax+F14SjlfTWLsb3hgtVW6ePGIvqpgwNdWLl2RJuLFqgWm7KReNNIXGvGOaKLe5
U1NGCN3Tfu2MOCKhCGXO2uqs4A7LBnd6qb0sBX4UGoJjf5qcAwZ3T7E9tU9D7vOakOatwU86SWt2
bzrJZIgNRjkfTSbHwWZiZHY9sBXZaaPsv9lOrW/LOdZno+mOqeWhG1nu4B0QFFCtIPUhFMG/AwiX
qVk+Q1zwV+3k11uppvJa25F5aDx8ACsfcyXZji7N9kVq5lsXo07EwjPHX+LQ9XdGrEwSx8y1GcFW
FeuqD62uqEZ0YhhBeM7E5Yybe28FZGj9uBDDeqgcE3V/iCweFd/fCDhw99IsOQ7gqNwzkAwY6sWh
2Me54MzuGblJhUg572bbrE80AzavZNDldZr1b51ZBnST1fMFZ5qISHVIokkWhnlREsO7qF02ok4W
OJdWgpYVzqazt+shwR4/h/btSAfDc6UrEWwAq08nAdX2rgR0uQ+aKt/Oc+lfI+D48E3DQ+/MgI5m
MF5mR2TSHO/whBifJrdsbxumYmxfE7Xj/sceEZjpjjpH+agtZzm5hY68oASyJE08Ku8uTHAAwPPP
LwJYIYcq7eg0BNbx6ibBJvVNBSHMvcjKeH7GTYeqHS0Yq9Rtbg2q+DbUyNLNDEwuu+/kYD0Njoiu
HWA1vJtFjI7jihsxkhp0F32V8GG67xwr2ZgKbwF2vJh4U1BwttPikCWz3IdxRvS+6ujVKPKQ+z8O
3uQQgqPJyrc8paGiqbvuhaoB75p+1Vqvqg4Hqqc7PoeZHsPuEVAGriB/EDEbmzQ/Tp7e+QvZjuH2
zq4NmgPLHqJFNKOWOkchBhLfRLLW1Lk9E4JJtxhJHooi++q02EwUBBJrqmyoJeaVcgC5s13ALxgK
gz0R/FY4lOStd0ax7G+I5m3KqazW6CrjFbUPCFHzGN8hhZeXo5nf9eyc4TYm7kbR44bmzDhSYrs9
qtHkZnUmjsxRYUzxpW7qZBf0fXSJz6PlQrAmBkPAC7hAw8r7+X42B9DnLKLbnpt4nQ8aK5UZbKPO
/uSZ6Ssluf4Oqm+0YSC4Ze9lPbRWdkBqT8EvTV8qbektMBXrzVC8jxI5UAZI5eQD3bIDKNJkwDJY
ECstVsnox0djLoLHsAgLBEtvAg2WWClrZU+oYeMvZKPuHXJUL7wjul2RtBcG0rjQkMTCRYLqyist
JskdoKYhwoNO0u8QpQWnxJg4vvQXxFKMUfPaX7BLNrIz+S9zj6bIIWSBM5ULpmkOenNNnKj6lLxD
nBacU7mAnQjbLiQ8YE/Tgn2q0F5OkQUKSi1QqDKx9BpERnDZlg1vQSdy7szQm67mqasfnIUzVaBU
PhkumbbJOMILBkZFiEddoWKvzbb5knROce46h5RgWiRHSmqsA5FS/RD6Noyr2vQBFdb1N8Rj8xLc
bHRpAaRdhXJhK0SpeYPDC2AW6xlTh4WiNaBsrB2aA4hkYiIM/GXPqKjTGUdJYm6hcAlhOC1zC6c9
d25pXPsJY4uIg/+nijzTOcRxus0ttDARzeO87hfalymqF1/q8oqGdEPt9NSrA6Fgd5vYJIXacWpf
g5Ypf76wxDjcsTwXEDdGjl6nCZn7LhpiJsPzO4+sR+o9wkpFwmXLyARoAZfVFg3Ipjfu0Uysozfk
xtIiS81xgwEr/Zt/lmt9dMcRYnAzTf6RrnYyUezJvkysNOOBpzq4b1SWR+t0YavFnqb3AACIOgAh
ZQ1I8pZKSw8VyZvaLd4EnrbEaZrHsGGLifYBGHMDp5ZGRZQ783JsDPsYoalQ4tLV3oMdCfN77E/B
oW3Yk/VTbJsPlePq28G2jYcy6cSpKb3mOLfzY1r7xWnkiHUrU6c5FqGr7iBqFfGqigp54Xp11yCj
ixnSEMOxjVw4di19TCekfWqfORiaqx4ZX13kbskq7/aRhX4dNb29MSABr123NTuqO6vy6yTLGH6S
mMOHmID8d5mFATMVoHuj7zNpaFuT24YUGO3X9FBA54P0lH4S78w+XHHw+xIAa+yBLX3Zap3tWdDY
s+UOZaCLO2TA8utZO90uTFwG7fd4GEb07E6d4fXH/qdiYPUjzMrXoQ7Gv6kR9FIMNFZjfbbxVLB5
St3o6JdluOZE7sqDKJeeyqpIKHOOFSMPe+wd+GA9rJG1ZXfRm9mmPXNR+qzogc6OQpbWq9RDfQSr
wPrgyJEphpyvqoAZYJT35UnRJvJIpvQ1BgDBRJ7Zd+awjlHdDjvdG68ldbI7rzKGitHgckq21Tci
mhetWYWrOkhPyuueE25y1MQxEetExaSqEjCP9UhwawMtBDQUrqvyxsExFdHLAxnQZ7d9sEIDTo5I
UJY6mdbriN6SvRURvl65U6H4Ti4omtggcty73ldkvGTX1OVew1+hGKTUp5z+E8CVGQWjmogClmx3
ZVq4W9LGCXbxRLGP4NCwlqP/FfgQJgfMlPuittrH1LCii0CFNLXkbd0ckKNqHiCMEBx2AQbXI6VP
w4SPCD/eZTamI97TATTuTBBnl8UT4vHMRTLittrATEqMS3pvi0+94uy5cYvBt/iH5WkGeHD2Cf+i
ykMjmo+sq8xoPabH7KAQvZiP2gyDgAgYtr8dkza90FHJHp1/Zm41izQD5KI2UcywqHAgiQ4E7GWz
ccyh30YYS3bIf0a3htN1NzBmBEA2Mh/ybExYo/Ollw7AN4td0DoTBLU5YbVPc5kMB0tWORsH8GUr
KrOqJ9k5DFQrZXtPjWPgFfSaqTgBEk4vB5N2iRWbvpCZF+flqDP7jdHr21giaWoqkheqg5ovKIUo
/mi6/MVyiUvHXdK9kmpNPOD88x9M0opAl9036r/s9DO4BLpGCvcdUlFi6rHZIrBmLafO1iM1Pfjt
C8N6j0FwqxsCMgGn4MMQhpAh6rHE4MpqOJ5JDvrsxtKxBBvcyo7Cu7yNySu2E8OZhSs7/O0f/t/Y
36epevvP//iqurJtprs3TDrlj10SlodR+n/O/V2/tfFbk7+U3/Qv/9bf4T+yetwCPL2m47G0QmT6
V/hP/kX+yoEwKoh2eH6wZAP+Ff6Tf/EoEgOGpOUsgQzx3+E/x/xrac9cmPzQVXAO2/9O+E/wg370
BJsmOBJ0TSRm1+THLSnDH29Qy5/1OGUN7oWq5iCgHVYgXiBUng9hjakla91yBXC+3WovjvepbabF
FprzuHIGQfWkORLAJYR99N0weJ65Ix8ZA0A/dlrDz6kIjjO2+VUQfiLS1jBENOGbTd60++GvjhFw
ovHs/5RdcSao0er//I/l1/zB2rx8DYc/xuKjZgER4oOL2rQ5+Um/wROcojlUsm+ZEEfYyCTlLvjT
i/pugYcfcLfgNUFb+EPMQ37wVv/9C5DRITskpCDM+fPfcbJrVTQDpmRNY91VkzIrJxqNGbqtW5j9
ocSjpaM+PFaZbxxAEk2bODLuCSfoCyQTDgac/WUwH/gt9c3cZ/WNCGAFDwvYjILu5gL3sGVvFQXt
WPAq42GZW68RiILnFMa0fUKwSl2ySNm8c4Y2PP79py7A8fz+T219DH7wt3ZJbVKU5ZCmFvaHNa2M
PLP3MpDkXZJVdyjdwbUeTQwN81wF7i5W83g9+AEkhIwNCaOWCoEQJkUoYQRAlQz6IX/xmgWUZY4y
wL+cRUMOm83plpEg8LnyD8swgb9f7g+XVB7hEYcELmmgD+mHQYKes1qQjm1X59eWNb6B4ZtxHgDk
xVrXX0LUC9lqjPcI7BR6FQNaXNQ6r1PRFze9BESGy0YVG2uM8fc2eBCvE1SaSzuzhgcoLLj5dMVG
U2GzpW+qKWpG+EwSQCAPxymR3U66pXnGl7cD0mzvuYw1B7/WRTDTcj8mWf2ajW1zolq3ecyAYn1X
MjAY+xf50UuCbheGlbiuDG1gjbONrdczl7eaTF/ChPRu/Kn0t6obynvP6YNvKpwfmsyfP6Pol48q
LsvPhpej+lg4o90or8EB62AbdvV0hgREKIKDAUf7rBiPxZy619VU6ZMCZXfToCRB1ujlo4QHd+VY
80hzY3bn9bO+RqoARwxYBBBSkw/3kiJB5Cog5vVI7wSHACizHvzmk+cZV+TA2gvk1+QaVs1Nnwc7
LDDzOsBeHXTmM/aJWCzQEJIHo4EeUxqCmD1m71srmYaSU1zv7scRH3Ax+ukpgrO9YYDHxDpQPNsu
Tj8mZRSt0jf6CCQr2PVu355rT2fbzAQtndUWU45Cbf/wSHxcfkgyS3I/NpkK3+Lx+LD8VIyCRuVM
uMH9Hhe6O1ZYRLFC13tRVc33bhTmYWohBkIMmW4GM+Ok5HqPLRGMYtNkPYTosTZoowPzTYxBRnDv
4Lwd+uXpF6jymynwrKs//NZLePLHRXNJfi+ZNMt1aZ/Bt/rzmlX6vcSf0QM/rAwTLib+jGCYRxZ1
Tj0jd5BXJP2bFfZgdSPK0OiV1JsgT8Ln3/8iHxeU5fcg+ew7FlowRL0Pa+cI8Zl5Cmzofuzrv33e
qVczowc2uxNN7X6yK+tPuZtfljES9UTo0X9Ni+AsWvDP356kWSQMaD6rYhJxD8l3qJ9sDLdfu0wy
jXY5XHMQIqT1kGWKGYjpFFm1YnsaPqOz2as2Dmz46lpfGQH2uUpawIrqcZOZBTvK3/+FXPeXa0Vy
enm9kRcBJICF5ufftoEcxdCGA3cS9Bz6O++GX/41nioJIU944T6I/Y3V1BRPV4lDTL13L3vwy4pU
AGZPrROLGLR4qWxbnZ0EuGsmJrBkDWBIA+l7M9hh81pK45AYKjn2tL7ibi8f5cT23bZAPSalDu9J
6RYXzKnoaM/th8bA7bmZF8nTXsTPMKr8e2CBwUYt0qhGnEaSaT0kGZP/Yy0WBdXSBtpklF+N7+qq
jfdsnPxpNdd996iFRB/AdHp2aB1cNR3Jo1W0yLTzItgmgYehy/X9fco5dauDKKSxOAPlTLWog6Oo
du81WsiBsp5wn2GeoLfabbaBWfJmrmP72YkHsPtzvsybUovJBC0SjNcVjZT2BCm9NAwbh6Krj80g
mrOzyNAYMRCko8TasZzh7IV0Fm5Iz8/HIu5GZn6V8DaRMkY8wLU8xY64VRoWdSVkBYK8pr0qJDTl
6C45G6kUxyhkXIJWKi/GNA+3o4KLOipKBwXi1lG7zXxscrffF5LIQlH1eBJcfHaIv4MyOeZ4jkKK
Q4nXtWtt28hF+16k9a3zrtd3skr2Cw4S/4KUDLANfRi1P239d32/XKR+Gj0rSoQoMTTn9KLAFn89
JYxQ/WVAkLY+0+uk3RWh8ySWIYJkmuBGqbESDRRVMi8nf2KnWBcC790ygsgNR13Zs273mTMHrwVv
m33pYl5bYU8DKTRGldrIHhbR7Cj/1PrNwzzl4Ukv4w6fYOa6z8r8BJWLmiKrcvbaM8+mNr7QHTXe
TQ1YcAMPArikvuecW+fkZ8IUpmgj9kQ56e9LwyfAgJjlBte/yd2pxvaZUUdRT9ZnttHiQkWpvDSj
7ELK2d9bU9yuY1qHPxV1bqyjvKru2mnMQCz607pK3UeqGfM1U+Dh3Liw7fvASBZAMgOhgu1srvx9
mPfDmvg9M13CRRG/W4f/Ju59HJHLZCldZkzRMm3iGg73RBi+4GdLsO6P4tz3iXPlFFodec15T3VG
owKUROjVBKMRttFsJQOtaZlsFaojpEUPb+/B2MzFEcqcpuxnDAF80oPU1PGbAs9Ej3LhJbsxw9tR
9dansJyoS4nm+tSZ7E4xQSvjtuWBuR2sOXstVXSyfJu4JnD4r+zFzAVfzsSn813/KO1C3NnxYnL1
m+4zyfj7tIrsYyE0GQe6MSzc69zIM7g0ZyWqmLqWzpkOORfgGnHBfrFY9B8NKHsHxdrz4Ocz/jot
1BNb1XiLaWy60jJi3ggax0v3RCxhx74PI7GKMpgEjpniE0gtQa50GV0arevusjRN3hpcc3CyYhoe
kmXcmSgGn3RbEPNayrqNsf5Ki7i/9hvhrw1voidoGaFaWTRdeu+j1TyZb/QybvWWwavPBFYyiVU8
8bt0Ydt5XrDAsWi0TNOzyLsCC93IkCUHctQRnX/pE/egglyszWpsDuxmMu8zcGokoH6ZCrM/SobP
OJFqiRcaycuxKdzYJbQq3aB6RF+nTHVb4C+IhHrISF+W/bzvohrTvqMxkVZteAjgAzJaVsl1jCGD
J496nusBoP19TGKXZaHS+OfZO7C/NrHPzx2hA+TlVW+1FIr50/g6dZF/WVeqPBkJY3KC0366bfsx
/4Y3God8MxePfhmNcMtcZnvh1N3HncHCP9GuqQ3/Jejt4ZS6CE080NZ1FlTBdvACrkzveIa70X5V
usd+ZA4YZYSX1uCzGdbCjmnCPeIuuDne/+p5qvGw0AI3NEeLdSxdm7YweAKWZ7+qMJGJPBkPJvTi
m4T2NUoXHCsMtn0ImIQ8aCnGh8R1ON1RfdviVuswUbXStL4N0A6tG7ozmIq8f1IKhu0USRnZTNx5
DOi5jY5FPZlUH5N1qbApTIO4bRKiV9+6gJSW4je+7lUIREPZMu9XkWuC5C/tadPxrG21bvGLzQ4v
4BS+3b4qu/E8lHhR1ni/KC8aZ+va8yt/w8hYXqQOi29XuAtZfrTGc+lhMaOFtomJAtAAWu10M9oS
9nRSL1No9iiXKuly7lcMN1s2iIzCkzLZjxDrr3iPB5/58LymiAl36GuIEgTa3a0FAhybkYxdMG3G
u4R5sgZP7FcdPrCi/dZXJr3amMWvK1B1h/dfFVwU/vCmTfaTGJgDmEUD9i23rtHeEDabyLrGfErv
ucXLmMMbHhP8tvIi5C1zRaJqSccs3z4Zh2BbgNW9ownPZs8tlHpQpJ4Y0UeLqCYVoeoWbXtvtDC8
7kbmOtfxrABDsp206eZR3Brkj/E+0lUSWruUAyVtwBlGAP1e6UAB+uKhaIIrx9HRZpYyf67CgN+j
Z+i38symeg5INdeMzf3qTlSBV6+tPGLIhvzNDatIlXVI9XKty5mrgQPEazdUSLsD/3tF9DtNFUVK
PhcpbzgR0Zk3RNsJIfWAg8K5UewTcQdYAVMn3GrqkoL4idZoxwg+B5HiT8dgAad1I/Q3G2rx52me
4nptzkTr2VGMzkvOkOXRCpZaZmWNI7xSZffnFEnkO9He9GQHilEbqQuCSnSBkRrd+KI4Vk1YNyA/
nOBcBrOxLR3P2QygvhV9SW2+Q7WNt3ppeYrN8ha3N/x/xxInbIsXgwGdVgNXvw3Aex+RbofruIt7
C2wzIKN89MJPMs+acUtZzlcV4/ZbMlERZW/5dCBem914Mq1uu1zYpzkw243KS/49nDHHAbz+Fhrh
clLTQbCx2UnsfC/0Xi2gzqw+4M4Otc4rzDST2Hhhkn/TXrjh9bGHbR2kVBz57FSqrjhYlLB/LyeS
XkXYmp+qmAHfmlE7rFe3Jb6/K+uqe57bfNmqVKR0BmXxBgmzxFklSOFiRdZj2jc1QAefSAp+nUo3
dJzN+YFGx3DiDSqTS1HzmsZ4aF1AeApAzlVWw1/bCju2E64VHuCMe5fggcc32081hfICS740x6OV
9tZdaje0hWtO/gdlz9GJXqnCZYo6fQ6F/cge896Lo9smxgxCLry51BNWwbxr72zpUZFFEw/iT/Ma
KanWrYd1OeaOv6lGNlKTQwGYMRC2GQHN7SecdPFgBuuA3DS9A86EiB5Ci+x50bfCGW+itsdeqVJ1
o4sZNkKZ+l/I9Ipz0QZEE4dM4s/1S2KXBXVcDrzYYWqik86zEP5Rh6UirtMHEBqPlcLaIvHSXcuy
ezH6UH3GjpvgwYxx7icpJe+wpZNDEOrP2Ovd5240KHKwcc01iQ1Hc/Y190HbEO11sReIBusmg+3d
DL2Td2bb3mLRNIEoqoXRZ0kPX7SwufoSHIfzEIjpNLd4TFTebP9voiI10C/HGFv71xxeyA0OEJDZ
iT6UbDuTybwx4evB4uPEJq3mVbvtnd85X0VmPZY9a3ptVndN2N1nBoOPmLxTBjk1Nh/eT2L/q4P/
SQdflOP/WQc/vlQvP+vmy3/+X/g7+RfsUeTCfynflhB/oWwLkHckOxDB/1v4tp2/0E9N5HBOJujf
Pufg/6LeCfMvGymdTSgqOsFJ998SviG9/ax+8PODd3wN6ZEA8ua7PvDDaIZ3NztFDh1n/M541g3F
uyAL7ZWbmONOjRhBvLGl97wdHvxguKbzlmNu82wnikmuewG/4KozX9y8xtHQvVUji0kAOVe7R1wW
ux00getRll80c+swuQ1EeBgmb9gs2JL1zLtwU2nm1pHp0JOWePEqLFC4PCd9sVPqHT3eo9shYgS0
CBgkpgpnrec8wZcTo6OuwyjJn3jVzBtqHL5F08Qo1md34kc3mHYvk1R9bdmK7ApoR6ySHhWZ1b0w
a80rBTwtQVOJJUQ8+mr6aovCxlfhxVTNxPmWIA2EAVD+JxDW3SFtONOd0zMDc8xX0dVcXGGO3PiZ
eRHMl30W3RHb9tno1XQQNIAAzAwcFij8p9oEmE4wCITqVwS6lTfwgtl74mKyWeLkLuVFOQdsUm00
l7LiPMMRiETNuB3lhMhB6poEHXiDgVP5hhMCjqyE2BvHVMWO1xVf0wDaMKjlBcc845zGbMJGuiZD
eSitHBXHa+X3ymiam2ju/A3DavvJaIyXAoA7CG0wxrbG7V5Ec7oPZPEt1Zo5ZRSKLagTckYs93th
joA8Qqa1JZHpXTirr303stGLaFGswUgc9VRzwAU+smoohSDg72KXWjoHi0EP24F4xibgnApOWNc4
YZv0pvM1QFGs3JvM6OOrBBPZxmqzp6gemLkY+Wufm8jiKV1GOC2gj/QpILmwz59cOI6U8VrFtdLc
tl1Vf+FNFNJXUaY497BtymEktBOqV2Qvi5yD91zmkebP6Ku1g0eUVF058jrs4h3x4XsuXrKGUhUd
mVRCYq7d8eAF3u3kaPY9FfJEbZMJ6p1J3YeZF+3HLHhwJLNaks9qHabCWrpJ7Y0/DPo4U3pyNtvQ
34FZty9xo0bPcnC8bVuCca9Li7IN5tvzxiy65KVzI0J8/XKTd5l9yYGNGTgW6ZUszXRLegq+sKb2
lHbdnL+B5uVUQyXQdQFPgCKiK/D9mGpHplGxMClyqDouH80qK4bKNCxHXr9N0pocXtPU/fcwSPpT
4eJVwjrniQVMq7aWZq/rezvUnV0/DD1tsHO4EWKMbwwu5DbJmnjjG2ResgQhLZvhJYjA8LAp0r/h
WcyYco8tog6LxXXey0Mezv66RU1aIc/XTznEWzbTnHI6E4rE0v92icOr2bqpz8w6mZjeNi2kZ4XJ
mYI2EjulO+fbPh7pl4bIjSaTdxc0aWliV8mIBBlGiD4K9SigxN3oKcCaoBgtBX32KuuBPRBIfyhH
aoiSXn72cudtKnO5p8b0hQ0OcsHoPmatsPYkIr11QleGZ2MmaHsyVYPDNzK66QaViFEDfZ3boCns
69jjYSYQiKDBtGZdz0G6tRYwSJK4/n5Shr9h0F2fckXcv+HcunE6aL6JNRZb0Ye0hgUIRnGI/FEq
SoYaj3x8E0XYbYshW3FKLldlxuF3imDGuEVCEt2Bqp559DHxjWm1pGvAJ959oPO2vyi6+dnH5LVO
bZJ2C2FoY2Az5qI20YZRodo2lfYOvcjdXZ3iIfzh9fYPA8cP2Kb3twfzJFe4vMAoHv8wNzVKcmGD
bMozKt5lEYC552EwOf8FRvFAvW0LXSe8+P1nfuQTvg84JZ8ZuLYlBaLVzyJwNlSZyXTVOpPuQC9N
KfSmHyf91iLtUC6A4e4eP5fv3UoeKRm7m99/Pq/lH+cFfDzMUIZ+oGdpp4F09vPHs3sjnObq7txP
fFlDR/411lmFBdLyrn//UYvk/8NoAkQuTDlGXS60KkcCJPz5o5KZGXiix/i2Sb901ndshL//+b9c
Pn4+GhZUSYa1tv+RKzkZXsD97clzk6VfjCR9stPpKSerS2CGh4YwXCv3v//If/hKHpMOwjLgZtnE
fLh4vJ0g+jds1cPwfnzMy/t/+8f7TE8ssH8efz33w48PrTJUtVcH5x7FfAq+mvEf0Hu/XH3X/PED
PhI/pwIwfi34AE1ZMrgB+zYtXn7/HT4MgparDniSp4oRM0BcsVy1H7ZkgwAuTu+rf+4Gj66BS3tx
7du3pv29ir/+/qP+4WoE0AN92/U8Qiceu9UfP4o/V26qxArOtTwO5S4QfwCX/vrzIbxjq7C5vwKY
SR/mNYLDO97W2jgb1qqc0f7+cAP/ejWwvJMyMLFzWzwiH55FTaCBfEOmbvEPB/HOFyigf1huftkg
syf+8SM+XI0K76tlzHyEBOGhLhQEEtgL1vb3F+IfvkjgBA5z08UeBQH55wuR8ojOXdSntyRkd5CJ
74Nkem4G//X3H/Px1mLdEg78Ty6F5fjecuT48XrTyzyrJTZ3jqtTnt/0ZKhJQodEZ06//6CP34cP
YoVkGgtTGjPKcgz68YPgW2iL5GVy9vICgsyLkdxn9h+uzEeSn8+HMCozl3vX50mxPnyb3m4iVDAb
mx+mSRPHHK2gaXCb5FelScmvBx7TAScdfv79d/t4U9vMuDmVsXbyyPzq/IBtW42Za6fnmlbFNyT+
P9zUclnWf1z2+QCbwxiWOeHy3+8vwB8WAAoNpmlG4TyP0QSjr+/VqZHgH5rRo1vXDLttMZVA9Hpl
bocKZkLvmvKL6EDotIZ6EiaQKoWxdE0u1bktyqK/mEz3DWQhBeeKSjGPxMu+lKa3tXoHLdxgnwI4
lF5sXufEmhM24rPbkI3IEKl04IQMpyyIcjaYQ+YyzkEJZ/jDy+7XW2b51raQQuA3IULz8y2ThZPh
V7WXnBlcBvUxoPkuO//+yv3pIz7cMLmT2EaaB8nZ4ZgaYrdmx0w25vcf8g+3B9+DBxZIsSew2vz8
PXIVNHJgSngur0jrELL+/Y//uB5xczi8OXl2gXnz1/rwhqvqAIYBmtYZfkEsvxvd95ah2NSKf/tr
sF/xbROErutiwvvwt9JFOsbBUHfnQc0rn4Jz4//zAz68G2xfGLm1fABzJ5wfoAF//4eyAufX5Y5X
Dlso/svCliKWS/XDg0R7fWpGRu3deBkzgrxEvSXLmBxakY4gNSucwxxQngR9HOuWF9h+0KllLqGZ
kGdkgPlqRdkJjSDq6x5+2wL1Ax61q5L/R9l57biNrF37igiwyGI6FSkqdA5ut31CuIOZM6sYrv5/
tP+Db7s3MMYMMIPBYGBJFFV8w1rPyt6d0XbvgyRQZ/InkiR2Z+sHOUF5qBYUhlGf5/I0tDq59mi8
mZPM1q1JBnA4KsDVgz/3rEQd/yrtGcWzjxlb6+SYF14vF4UdzFQ/Z0HeHVawRykgo/T30i/1YWuI
Bz97Np5EGCXMK4pLaOyszHCZbfKmDRbKy6DZJTKRBQBEV+Liy9nmc7nJKrZHABaWZkfp+t0Phq9Y
nzuWex0PWFzrSwDcleBsFN5Y+hAmo1bnJIcyMSXf7UuKUxGsMFcIlGaY2jMlsnV7B4ymf/RKs903
zej/dEs1riSwJ9m1628IwPqlv8lk7Z7xww5Yy4m8LpuZPY2VybecA/BMBhJBKLMuDw7O4I8xmeYQ
OReJch0I0oX5DzZ+ke6JDTBP+G3sk5Haczz46ztQ2wv9UP/wslZGDKWnPctIBtPsHw5DrhjJptkj
Zo7XNEMmbI+LGxddU4SzX8AnHFMjmnrs35jXYAtc8Lpnxl/dDUv3Zj+5umcmrceQRtPdTfhPb9pK
bkQCE6Y9OX3BeosMpXQgi7hPu+6gcD/SbEvoBumgji3RmHuBBiHMmilFKWC0zMcm07vpZVmd+spi
KMIq8gGoMi9QLFZx3JrpRUzmEPaIyGJcl/3OuuSzp70/nQRGkitRKXkthtm8HtwZ1T6WhTP1YnBw
kizHWFyRDriYPoOGwCiQV3e+/CzIVaZPRnhQm8UOkXn7iBgKkDtep0+P7lvuM/bbRExsr41fJScC
WJDsgdu/3hLQjpUOtke0eP2Vqpv5d6r8N12LIUTE5cZsQOrQzjpi1qzOuJumdXsoZ6cMQXBnR9GQ
uuW3i33nu4vgO/XsO2ZF7glvF9jNFl4NQie63ZQdMfzLMgzq9CVYIDOtI+dnC7cntoVX/yZahPxO
5+KhV/grsmRxr2gEfULFh+pcmhm713rtgGVmfMHFhgl0kk48FlKfIOVXjwthjBDG5Gg/DFq7oal8
TJGGA30x0UnIRKXbQ1+kmPR8VIslPNlxBcMgUuvXIEWzb+wJzKWEQKFMeAQixf3PRa4PjC3TT+8S
SmW3sGsdAsd3XqlIcsv7X/4KLQAw/kPrbk3kkEh8wjva3hoovU5gPvTeT1eCvyFPnOin12sYHvTr
nbBP7N1S/mfXjICQbexVgV25q5ovRpMVq5zt1SFP1fkq6L1ht2LwjMHkmVjFK/ZEHcOYDjxf4SJT
8KY1P/ejRP+YrOcE52bxq3a/Mf65pd9IwyTJ22uXqu26tFHZlPBU4pRvEDXxGBbNsw8snvBAHAvF
ZVIx53ttlx/UYE+4uCfkQkErf1o4+iNv1N/wwgLWaxJxksRMxhmZhHdbTpR4Xg8K+dM6np0S7JU7
F9kJVMp6rNukO1RrP92otYM/PNtthGfWx/wMtGBnTJV+GDr1TgpjHhHT6t8zzmLiJgcZdfbkRfno
2jersRQne8JHhdQaWEFlsEm+ZCDiU8tCvxl0VAG7xwwHXHnv1KvzuBAEjf5N3axY+0/DxEkmJsP8
xeppBNy2jPuOY/YwZGxYKaHJqgXheORJkJ0gldX7qkL4adVsANH/IjfoyvZezMwYa1ITkQs07o3G
cxpn2No2Vp7XAeRbGBKAD808gAIs2uCs2uRVOcHPtTJ/YJEFPAcsA1JUnseOFqhAl+bd0rifNktu
4Tz5HJZlhXd8rdE14ZF9EP2sPzcTzg3eLYkgw1X6WXd9gTyXuKVpTMpbr2N1CABKsl8u2H0H+aNQ
YN+6rVqIvjGenFnoIzBdL26Vgy3fSInpvcyhVQatLNvUAv+kzWNlr8UtKl9jNxtcV9UbwY98bQb4
SWlN7t3aHSVm4h9imdDXtSX1lqWK+9k1fFA0CY5RDGqooFIUV7Ouw6WTObJVK0OE1BU9otfOe56R
lIZVm4zH0bo8BrHaIakHSxbijpxexVri8859Y+a45/kAEWt5N3vm1r5htidT2eUTAV4+RulqzZlt
JiaSocW8nar7lqFawWjam9/H2jOfy43p1VD08sAE+7E32y1GcKFjkUnyiLP5s4FzsUPJF5yHomZT
ybj9RiqtOM/6gLwcj3VCkX12QcEtfpGiOUmDAo+tZEQGlw55kOb3i2e/tfmYflgYOyN7TMY73yNV
sRhhEmHPMgiXthZiYNDHcXw7FeI3PZ7WzEK3SJD41eKbXDpFHaHa4l0tsrb3w4hqMqrdsXwgSxjF
VzMX6aHUK5F+PMnBc02A9GvS6e5XVCwar5C5xS01xm1LqbD3GqxNKDv6XR8M3qEa2yJGvfnOVHLd
yaW3znCVv89DK27aNn0z+RBInEZG8yujecRWBEarXXCRRACkbJ+kZFbf57gflqZre7L73Omh8ZD+
D2B8bkGRVVekeWR703cuVgGEZDtTKqBpHuDdM9xUWPqLZ9y3iQu5T5vjw0KkFwLIvrsdWd0efL/E
O43UJx4VUg/bTuo9Et78daaVOdWXuXQ7wNXAx/HTXKf0ynThX/fsT/YgQUUsaLB2WmdzhNoSHvNY
/C4Qfv7KHPE5X/6enSHixpnOWK0IJB0MP7hx0vlX4dI4XLKUd5VvVcdl6KtPhlyCusLnx2qb77LI
frWzbfzStOKxwkW/N0rTwlye+KFympWzz9gGLO8GSytExVEV2BjCZI1CfPLnMA8yM5zzbgxztNvh
2FvtnsyGKvIHPA8KrcO9qsxfKevveZelw5uwt0+JY/gEgA1PrjQWTNepl19Bxc33bs3KZnb1m115
fGZz5vDAI0VTPikemYaeb0mIRbg2NCN2twJ2hdEh6gu0ezen663NUmwyJdq4lyF9BQ29z4WPFXxG
rjJrudzJlQkrLIffRr19QtWcmFMjOCUDyQ0tdntXWhtNXAcumBOF8HVtZxWNJQaYzsXb7buDDiVB
tNir5+7gdxcuDeP/aIZ9ecTnUd60HD+3LAhRvl8mrtKpzHhAyhU2A18ESxIypvnmhoMa0vmgAwAN
NAWo44tkBbxhpUgdHRE6pfmzEWV1xDpbhip3+7MNsPxgdHVw7ie0WquAD8ne1drZ+erHFfmHB0lK
KXzhTMd55b5DJVIhhANSbAvlXrXJ7ByE02ffwEBoxM8U8eVUKnjlOMzB0vU7dwuC68zwboeg2gBW
b8ZLSpLiHiy5eMlFxeK0YUFLbJ5kE1A0RXZGdmizf1ld3tqynNNa9GHfS/9x9VlKWLaxMLtZUiRa
03ujx+Qa5ZcktUL+cgUlWF4LCJn1hYpJaEF7hNqmdpRLbbR1EgmJ8sr90igHl7w7va1Lk9wSXdxf
o6JGm1x34nGQFLaC858Hb3YqlvaBu05G5hj4d4Wvy/tqpJaFc/dtyQaHe3+woMQaw6kZUFSABton
WY2cMmk+VgqmvRvk3KpEVJAGwgoQKEumorYGw13hngw9CYXH7HK9Z80C9qnumeSHqLv62OvNCRgy
m0FGVG1ylVklPbuw1RiXtiaxUw/JvYv+9EanTnrDQbceNULWI5bHAVYBimIqw/bCx1bcvxUe8rJI
phsctQiIi5bqa+0tjh/iQDGqOun4OI628143ZbGvYcNEa+npZ4krgKdmrw+yS6tvZUeEs9WT487N
iMgMFdtypjHSiFUy8MUMKw8jhrKwFxK2vel/NFbq7vuG7XWbWtkBDTbu/WJJ48WanX0DBHCXSJ+A
Uwk2grSRC36quphR5J6NSnfD77yKajoFdpdADZZ+fSsZESHb6tZj2qafrJrmG8S/83O9Eaib5U52
i+wKipuGj+kN1I+Yf4wYpShByaWVhlY3XsBVfgZyr7C2pyXP+7sk0azpavCSh5ywhCOr9ZafmD11
cN8zltHAIY/VKvRb3gCSdc023Vt4So591az3vp2tL0WTW1BT9RpJAoN3Qbr2N0ZiOKcBd9hVt+rg
tXJR35D7rkGCQKzCKGOUB4tmC6167pGFbT868NtStskLwj2rHJ7sZXmW/K3LJ8105UCRlp3xwtUv
hdlTzI1N8qpZ38WclM3BwTINdRyrld3ApbBmQqqCTfW4FdYE5eT2ROPlsqdfcZyCiiP1j2LuuGIw
hW0o5l/N2Lh7Zad40Jp2QmmzFqdc0BmbIn1P+4Bwb9z6iw8SIZlL91jZhXOjvb54dLlrTqjd04Mk
vJ2rCJdOOnK57YGUxvDkftQWMocuIIk2U9Z6CNyhg09C569FhgllZkFNC43p1ancM5lQY5S7lKDm
6tk3wyR+uzj9TzM/1oNrbH405wJ6FQdjRFv+kIsU8pGPWraq5uEKwl4Zayi5EScYbFpUDCE9b3bb
NiBIGquyz6JpnP3qKojALdabaqya49DxzfXFMsG5zzWRFK7a2LQBxtltbfADbDTAC0RNQAidY59R
Z1wGD1PNL6AS8ruL2uLYr43YmWUwXll2ntFmBi80VsgSNDWTxjayt0ZNFPXW45gAihxuCS40eLc6
cqV2TgUqqlBa5IJUPrR4kXNdGpnDxPAkAJqUZDfEwCgqtmcjt6jAHB4G6bAh0g00M80RDKyuHfeb
zGeNld8msDTYrBCL4nxMlAu+rByDA/ozjImb0e19ZTjflqm2Iui+KVxv8YFSogy7IJDXdVG9rYkz
QCOEVg/ddrmb+pS0+nL+VJ4KbtfOIEaZRQInIbiatMZllw0c6ZlRNFet7QXH2hrmfbpSHI2rx6Mu
KeicMumftfIkgEXyV/DfOz+sQPmntUzqRy5cyiVfyvd+MS63Rf1T4sLjZLJv+YW41y0g2dg0zGlv
TY6DGh3qqwJ7GA3oyXYZGstQNRAPVTtOyNlp2Xq0DHSg+bTX04V9qlXFnjuDwD/TLi+TwbabEMJw
AX8Gf2H6TNqBgVCnUDib3A8SDtl+VHj+EjA9x0A0E4BXtzi36VzGfl5EkswgoxXjyewbYJOFE+az
PCFtcO7ssqyfDX9zw27qXspgSPay6XAMJJuLbCgHtQMBaqcE0mMw+PPewxt+6grxKrPUjuY6mffY
2Aip7EqGA00CQysw1Ws5DAZUnRpOjWnPB3YFVswUnMk8iuPlwLwr2MkWE+5uox0+ISyekCEbzcEW
JXzHiY5BWxxvorqUohky3qKaa1Sb2MDEbDq3+ThxQrcWr6zx0KBTNU5eq37bozPu1kGV0VB50EbF
BjvPr92o1LJ8BF4D/7ofm0M2r/0JheN4GFsCpGrVpke3136sZTDs60BPN3yE5kJcqG4k4RvXxI5M
v4pC/EDXgD1lAUDuyGaN0rk240IqSoLMk4eir+jN4VofGVPRnucZYoMtra9Bx3XPeD3aO1OI362g
OxJ9qUJXo86aZtQ3gSQZnvcZhHUJOaFhRgoGpx1urU41O8cLxvt8GMurWao3j7841RiRVFYOJxem
IzogP73N162k2gHxeOoxiMW4RYIj8mXwKhP7A5IBc9QOXO5q7IuzZ9Xea4Cd4Ne02euex6babUQq
oGWxPeBJ/B6LrPM4p73euE7wC4UAEBibcR7vZKe/+fBywqYvdDQOk3VMx7U+eVylO1Ye3P5+MRzM
ohcPHcFGsbWNJsVjgogcEP3eEEQXpYnCDjn5l0hkm0/Ty+5QbEodcYPquM/9H720pkPD4Ou+X/Nl
H+S9zVOaWxayS3ZXOLk+tMkiDqng2bTRvMVePog9yo+AdtaVUBDdVz0M7dFCLbSraU7Culmzh1SK
9mSjprlBDzRGiT33p22xLmYjXcX+tCCyylBoJF1enpKqZMxQ+OTnrJZEbILLAqQaiMNadXvuSQ7D
qRYxNJMthis8fGBUz56wpIOu4EbdsQjfbUl+mRLTD84gee14y5hhzIfM6CKeYZfAWZ4aipCUeVTy
CNXZui6JEwjJNaDL76ANIU1pmqvaMa04VeK1zLDBpUUC1bTHWp7P+JGYnSQ7JMsMqcl42LlIU64t
01rOXmbXh4ReZ995bXdt+dO4CyoJMH8k+ciRLnnvlQmz0oMTDAZK3GeIs45zyuN8M5rPLS3rE+er
AkPPRG6r1XouZMnQdsLr46VQ4PgioXmll2bQASnYbY7xalekktceDNjMJvQHOVZ7xhtjPfcZR/Jm
EPAh/cyM53p8YzpuMmLZDKInsDqvdbdhiLOI/CbogWQjoxQHJSH0TzM4D7ITOia/wwv45iJa197e
r4SpEmsvvVNqB+IRlTF2P7JjVqObdyUlEwEy3RrWfrCG9IkTQzz6cxje/vd6s5brDuyY6zH/Qxtu
hlD5TB4LKKFS06spL0YmT1v/LoG771gKe1gierFrCuDplyF+GGC0JZnEWz8vYGPmS2TtMX+ET5Sr
Mj2WtaqiHmIXzKnNhWrO8DEvKyoFuvcdXBgZDwzjHovy3myuykIab369lIS8YAEY8pJrKzr3lkkl
cQeCL1eS9nmTiZIUV/iShzFQ3mmpPfUMbRUhZW4qqPgmtm54AzEFPCnlA/L9wIT7tljTSmBZ3kWB
bfWhHj3uDlflV3PrGZGuYakU0h1ec3C5xLWI4QnPtg8XZPSXsKtKdQO23IiI+L5QglvrhT2L3uUe
9d+uaXtCkebGYR5a5/ukRixFnHo5VeRGGOP3QV/G/DMhTWXWar7heYDTz2QExP3wUXaBvktEAWug
zWbon9Z88Lf8pdiS6Qrd4YA4u3Gh5yTE75F7Rf6Ix5R2DzcUorJK229SNtZvoqL9iTuFfJYlgeYy
+8zVJqclJGwJfpHM5h4gvgsmTxXVoDmMkYPj80rM2xZZHHiHwip0PNO5h8xVzd1orJfki6a8hurn
4IwMCOMYHXvdrZqsvH2+VdiV3CDt7gbVpD9U2Rq3yqG6mpbNDs0E9D2/nOQei9oSN4j+f9gB7FA0
Z0zEGBOkUZqR3+XLhYjT3J1vkXiN8dCO2/eRe/cOQBDoJmgxPmrK7jt2KyRlYuieJes6KdR7gjiC
jQRPGxsv7S9G2NuxE8K4dym0dnZSaiIQyP9xsN3+9IMaklSgfpCzjA8jSMyfwbIVL4VLQCXPLB1A
fvcxL1AeP/ZM20gmMZ+lyNMdHHuPQ8SPRTDat9x5L/bY+nMkZlU/m6rrdjLrqsOotq2mJt3qQ9Wz
RY3ater8/dbhhwcTB6CnwBSvBs+5o4/84ERUd4mNI7hZpke2hNkRuqxifEvdoC0W7LplAObagNVX
p3AjVP5k1kwQorE/Fg8qd97MOa+uzIZeougTfTcAYuUxC181I6gqTDKZ7Lp+fkNP5u4zp84Oyibb
btdVwrhe2SxEPsLgaOQuuS9m5gN6dDRNMs29IFoEr+cA7pXspl+CWAdGBKnz5rmE3zEp08tdPrjG
nqQ864yvgMlFZSDiNRhIj0w9h7DOOPPFGpi/N0DZYRZY1SNhV8VT3mf9N7zo041NMuGBikJHYgym
HxPbfovetvppiGU7GsWkT5nZ22SHLNCD8iLJeDLl6m0SlSRPOZ/vK9PnjvRnOzhzGhH77A2wLXAw
ne1NTVczz8awLy65fZlv3MCDu19GMR0td8sjn2XWnv5rwA9HyMHOaRvi+DrLvup0Nx46v5jCzjZh
Tnild4DNWYQqtdYF9/28flPCL2g8eqavg5d1p8AipWnyJ3GAngIrV9lTtLWD/2mseordNrk8n2mz
rMs/IIKRcpG3fF68M+gcup+JPYmjsIoPsHHbmfXf6wJL3i/aD4/4D6S2GYGkoU0HjDXR3KxnXwVP
LdTB6cBdWh0MAw01Id8jAMXRlC+9IeRHAUU0j6bU8q+TMrMpHRhMtblLGNVUphe2nP2wVlvN8qr3
oMfwTN0dkt67IqOlO5jdZtzwvjaoRwWicavuifH2/Oxgl4i7xy2ZaYW4Z1BuFKk9XeLl1sPE13Rw
k5Rol8Iurte+62/LkR1MI1Cc5rVL1ApLwNtWpFuHjUqTLuizZgQY29Ys5QIDGDccZSbKUHOZUIUY
6Ic4Z0cca9GwKCQqL5Kwx5mzZ9lVgorwbGZpeswSRiRKkQix5KQotLNgr9KU3JUsPB7klulj16/0
L7IuicKYkej2UsdL4M5HR1BFy8QK9oUkaaiekjRua72xe+cIUJhmIyKUWb6t7XasNRwrf7ao+lMi
/3Tql6EHsGCnysSN9Gxv8WL7Y+h9JPVDQbBJ3608yTMGa3Zf0GUHw+/cCDbCFlJ58QsDewiHS71m
N2m14xv5JfvB/GCKje1L81x/0gNoEaVSIFwEFcRZOeFtnGpzt5gZrHsS5IDUzlZkEOITe6OHo5Y0
jVC6k0X9xxh8GfMPWmwQZluBQPdSpI1BPUR5ysTCZgkTmh1rJXNaf4HXp7vG2kTVwQGfgy1FZBtO
an2bhYWZaCBRK9fpE889+ZJcbA8MWMvvXHXxHhD0tKuHHkkC2YO0aZfMecmEiZP9vXK98t5mjQSE
l+iaMhDV46oC57Wc6uWFiLWpjzDFwt1IKwuf3NjBgNXjrp+YEXul++qMrQ1HjaY5cNMs6i0NF/bi
wa1yo2A347FtpCEiOYBsIezoXW6GJhubX2QO9lmMzdCzosksm2gpl59zwo8cBEE7nYLR1TWlamnv
FoqQW2UTHlRSOHSWYDwo3CG2/Hk6Gsk28QYUSMOUzA2MACA3G896XStB9DiUfoqVwJvvVN85ke0C
AnVT2/xpVJKKCUtxGzvNYoXccziSbUudPPqXZzKTnDBLa/9qVQ6SAl+034OBO7lwVsK4XIliHwpD
RBMx4k6cAYCancVmEaMA8Ms5nAzbiydpi70xt9OBd7McVkP5sYuX9/vQ9BfMdyLPxSq7JwIU5HNa
g+RMCgRIbpqmdMkTllbI7aPbAArqTHDEgdJXWTc2cUGIEV6A/MIQlXwf8FuNyGM1TbSVGggy8rq1
ejbWqvhg9ee/ZYSKUwIs+nfXwbKlf58P9SLKp2JNgiPpfPnbUuI7NQf6mS1xZprIetqTPls+e6xC
H9kisjPVBrYHjNcCKkOpzTtlMZ6fTY13wN7y9YGn4YVGOyprp5I8p5GfaQv0gFVHeTVV4uofHKfr
40DZxPEx8lB7YRDfzixwi3SGSz9Xco0du7q1i0bfLUbnYMuxP2qvMakUGU7PdjNd2VtdnDZGt+yZ
SDvpc8N5NxXhWAusZKaBIIpKw9x72byRCFGbnxl1/25ejTS0LSJ/PHIjiQyBSjCHEAfcna6tjG51
YRY3EQoRtWlSPGXcOI9lNRcfDOSUip1uy+/ZGmIq4Ody0KpFENNXKZ7AQcHeFRZuVnvI4D5YCzP2
zTxVFTNw0VagY0SJ0bDXVr3zlXVPajIbyM6901Q9DyQiOT0Sm0qTUstPdbNQglAEm3vLtPsTRM9h
L4Yj3NKrNMcRVQLVoqqouxUujjnut2qqDRAYgmhAk4XEdd5YnNh9Vp9tlQB49JiTL6thX7mt5f7I
9FJgjCBXp6suxRuFSsyUn42cl5p7NsDBeRKTjEgE+MzcARyfhB8QdgPHSQd8tC9SshlQO+YpP3XZ
2tYdiwfrR03b5UTDRvGOTL3Bfs9pQ3+Tk4rr+vP60nXTeLSEZOjgEql7qDObmfwgjFsC0lFaedmw
NyYCYWcXV1DbgteOE3udDs4wVb+1kIDaR2t7AHbgvgQlKSIGySu4IAiZdSvvcbYLOYZ+wXH5F/XY
F5QZ4lI8CyC0+MVKthJf5Yi9CTt7ctL+PvesG4+1r1ryvaPqK6df76TdfJvS5KeJzKDt9P6fX/t/
FYQXwbTACgIJKEB996dsTQe9ueUcbvcgWgYyJI7/9o8P/pOxbaOYZQ0nvyB/slywrHd0coeVGC3p
6p7/9Z+P3s4kdzqwULD+jwByaUzI7FZyZy7VTRnoaDJ0/M8vYVlcgv+WyF6ktxgXBHpp/sH38+cl
KtW6Oqk79LeWSGHnWgZJGh2ysatqICYnw+yPRwnediqBt1qs9W8T0yyjDrjEhaBSfSrtb7SsOjPP
OlXOnjlwc6rwajOgppOfmEYyTlUo6SgLWAF4LXXMX+6x//82//wYFwkzowHcLCZZ2F8EiqZBABEj
1+k2dUcsxIHHCLMUVDioGrb5zRTMQipJ1AbtGysbAjd4z+i9dpQBDMI26mpSNsYfzAzQ0zEjvzzR
5pcELwrMAqxSyroMdKuas42RRtwnJSlQNpOZC5NMn3TbWjFBmtv1SgcWOhMVFetIFW21YMUTjKeK
vjVqQNOHLHtftKWIkHDJiOWzEjlYDB5Qk5U5Ij50nGbM3Juh+ZYsuPT1jGOzTTNLQk5C8kNpxpGE
t/ASpIFMrQOaAhF1uvLyqY1zry5JIRPiaVVquPVm7ptm65/LJZnucmGOV42Nvsk/iS5BTbSk/S5B
RnPsOqLwlrl75/lOio7Vjy/ebCD3SpcpGlBLREAI/ZPlD2fKVirpLG/nMznRn9w9/gOUGlbmrt5u
PBIYT54I5tecxQBTYe168bqKjvuDHm2VVNBEamNOwxf0ewVYHOLggNRn2VU8Nsx2emccn9qLb3aZ
dHFbIa54AHNROvFSl9tpHej8iHG29/bi1ucgWFO8BPj7nzFYOuRiGguUKvfdcnv3tF10RStOYCjK
wgUX3IB0YOsA5or/5ybDpENRZuGuK3Oo56qsqhPZScXj2HYKQILQJAB0iAPrMfn03Yroq+FOgF73
czxRaXa15hYbEJKsosWc2/uVmd+n5TZMiBd2XN2udBnLJhsaz3EkrhF1zHoNV6aPq6YiBtYgLDUw
Akks72Uo4lM2XwWu+siZdz4EhdedRm+j2BZGcSu2tjptNnQo7Pn1gTaa+oBUByyMiWmEszVWD8XY
rntz7NlAk1aIHEU7iYyJESBSRDi1upqYJEZiSvAF9u7iVjsF1eWg3e1dG/w3gqAFYedzyYrCszoZ
A0OhRs0uiVOOlSnSJ1yeZ95WHqZyba+cZvrJFiP/lrbg6YoSXRGeifS2n8wlKoohv+k9h3m8oc1o
myfcMVnbkYxb2EBy8Mw8dMaPdfw+hTnZLwcUnLgIhyz75tvdvTG01zkNiQb0fpNvCjVeVkWI59qX
Jhvtn0ORlk9pP/ZQ2NPs1Il6PitSTG9hg/vXPM0Zt/EONlYUFQSjofXcK9LWiINlBf29RQb4rQGj
UhMEOYh5YA1XALrI8QqwtfGWB9Njr5Y2yQ8wu+/JaHdvxuAnYSEuWz2Gh/6tgY4D5aZDot6Wiohk
CHCkNNonprfz2fSylQ2SohkfG7Ud0Ib7B2IDCKmzoDlZ+2qI3EJb332NnLOWPKmJKwBoRRJZzno5
MBy2hUEC2MUsrZtMr+k5dY2PLrBYWIzNZ4qmBxopWhLeQvIb7UoXL0aqkZIRhWit+LtXr/+9appB
N/MYOacXGWhlekf4VEGkyTYidoA0d8/KXfRogmbcojWe3eWXSz31Ab8Fvljp5ViOG3ljZMFwZbgr
WVm27K/B1Ot9N87BdTuSIrsGPbgVB/vlahkl43jcoLXsmOBOGwHh//zkuqj//+vEDxCjE7sM7Taw
HBt/2hfV+zbMyZC6k7i3ssxb9siZtjuTPNGnVHbeGwm047fBRxNI6h5F9j+/9qVu+L/X5lHJg/Ji
HpAswGQAuunPh6ZpJLAwF0TeILjzeW9W8VT+pXT5051weQnb9C18AwjvMf/8x9ryX4p72LWJWCcd
3OJoXz5I9U3Gvfrb0/9vL/LlqbnVBPolNi8i4Vn1ETthOw+dIvrnq/W3V/lShTGdqIqynoNbCmvI
MQlJ2Ojp1L9yyHHBAh+Hn+SKgTe2LfNLIVPYyHilznIeHLmK02Xub4tVp4d/91kCX1h4/GyJe5FS
4+s3P5Zi7Eyz3+5ZYRLIua3loUTkEQO1Q3BnVeVf7rSLCeW/7zSE2FAlLZyrZOlR4XwxqYg5hUAL
e+mhzb4jYt7m12BkunVvja9J3qAe/Jtn6s8vy8Myh33O9cXlxXwHJ+Oft3Y5bZlY14YwgiHbo16a
zMjMI37Pf3HffC3Nv77OF3PPjJmSzra1buSm/bt8AydoEMv+8998Xf/7ab5cPuVD409NPk0H/CFj
TvRuIIKGGvjPL/PlwwSW7yCRwVfMoeAiR7xc1P/6sS653VfdkI1POVw2WHGhGPy/3N5fvhc6GI8/
XmBIwqoN5cT68yVwciR2ZlbJE1tc5o6M3laPAeVfTp0/D7ZLn8ZxapkmTQcocU9++SCNBLVr9m37
SPLURd7gRevfDJpfrES8hI0RGyuji4qTb/nLaYDnV9osgPrHhAojt7soyc7Dciz4t5kQ8X/3xfBi
EjALPmb8cBeT+59Xze5VJaGXtY/WT1a3w7d//adzCGCapJo1Pel8OXKM2SZMAr7cY22eKPfNf9de
cqXwZJqAbrBk4I/0v5zOjrNI+AyO8ahnCEoPWAD+cnX+99v2IJGxSse75KKl+/Jb7/O50jIRzmO8
li9mZqPnaP7i8v5624IVoIXlg9C9QuR1v/zMl75OctOauweToIoJ1Yw2UWK/gLL7y2f5j5fz/05K
bl3rokbB+cvXQacPx/6P32DTEUNXbqX94FajTTUpzoODIcyZ0O61qr67CLOYwF6NI74okOJbML/g
GPl3LTvv4v+RdmbLkSJZ130izBic6TaCmKWUQkNquMGUGpjBwZmf/ltU929dUpalrOzvq27rKiEB
7hw/Z++1ARo4BMxxYndtz/vySmRSgOCsx/4GeKK2K7V/+0osP56lybu2+MG/9lIMOLRITuz+xtTn
F1vajyBv/uU7DVDAsak4MEp53Mov6Om0A+vfo1i7mYrAx08Ybf/885cH/ukx/fUy85nxjIWT7H1Z
keMwIu1kTd7msiaKJoOgiiA2ZhrTRQeVVZtIY0rx52t+3Z6FsKAz8DRs1GGUjV+2HENVdlemOM85
eBDzTgn///fzv+yawpSVYlJXnfP8DDYN882ff/7Xe7aUurRn/ioBljbal5cqgZkWpp5lXNtzeGrj
aGeL7pj37qI7KVcNG3VJR+DP1/ziCfeML5XH1xcBRWoaDwR6gppq8LULUgiIlKmn+C0bFAI3yXAE
fdRRq9SpkN35m8svf9P/3pP/d3nM2x4bh+l+dc1OVtIis4sYOtUNcev1YzczM0TW0Seg5HrS02ks
YIwiMOrodOmdxhzjm1/hn2ov9nVKfbZgGClfiockayyjZWZyNjXrx6i1l30OpBQJ04dXzY+UL2vH
j1/GsbmsRjuwmyRdMe1DfJG+pJqzb8hA9zpjDXNzDXH2hOx08+ff8B9/QYN2l2lR9+pfkWNdH+FD
RJV+zgu2vRnCfe37q1Yg4CkxxTjVFDROS1B29k0x8o8vB/Mgw+HZGA4b++fNVkkyhkSaF+cMO5Ca
aESTvDzS1y3se3Ylq3/24JiP32yuX/b4/7wUf7/sl4U2MUqIGyKwziHhemyudf9rHJ6n6GzDCE/G
xzDEkamuEIbga4y/WeX+52X4+9W/fC7he1RYporirBHxusJuSYQpuVdxgTPHKX6RgkwWeUTqwRCj
w2cc/sos8T3vnVs7d9ec97b17F5ITEHs3AehM5McDYIOrPp1iBuNubh+bdN62hpduZED14Cle00Q
SUFHlqROP16zU3jbqe8+qgLjjV2Syo3ybKDPaJRYTTSHAHgczYsvJh6hkc3zIwYKsuwQuHiDxCOo
gqKKt1NbBpbFCxOx8w7muO9Ig6Bzkd/nYXS3JEuEmVzjfB5XgHgRy0yBIcujR0KnmOrbwfG3foWQ
Abj1vBoKJ9tImIl8dbFJYktdhzbg6slIg7oyd41jvve1eME7hJVyaDdNYa0bekfkry9aC6S9UXRX
J6pbp8p8MFR0cr33jJkyncifjqCHaHT9Ts4s9wGdH8mXBvKe/mKqxN2oAVlP602Fum/d4xmWKrr5
8zIzPhcx/33wjA8oyKhc+TJ+ftvZB2i80So76453zcQS3pc/SlQz2nGMyOScauyPeGWceWel88kY
SVJLhrXBFJzZzkvZaWccE9/tkMuX8vMOibKS4cZf5RuIiy/bk1Ux/0zIpT5n9ZvNiZDnJJBMaMZ9
nW59pvfa9NL2dxbJnFPzzRfJ+H0toLRhlkOAOlAl/tvnW6Ij3uqdKaOuw5R0mpEebS3NbDZJK2Z0
kaP+0aC++TX7bbWDrS2v2nz+xSw/Ps6Grm+03HKOHbjPq6aeMEElUXsUNNa3+pB1b39+fNbnAdTy
+PhdSdIQ0FOo0v/KQvjb6cxD9Y8g0K7OjX9I+rekevBmYARkClb+Ndj9ICWZUX9GKrmq6h+Wq/9q
QAPac3nRjFchGA/MHIHlvZQZgrLyA+buKtca1i623JxRFqiCyLoYgZ0TEHftp/8K5/GfX58BqAfA
CvPjb9VLkkaSCc4kz7NoT+GUXWcJTPCB+eE3G9w/7OrUlkByuSbzOo4Gnx8qMESjMVGoncscTTCT
iPgNoUi+bzX3bSxHONq+GEF3M3ZGAY2YPRnFvyoP//pjPfYwTmxMDZcq9POv4LhJMYSdkuek/jkN
JM8WM6KPeoWq2c9fhZ5/85H//RPKn8z3k06OzdTI+7KINMKKdTvj5kal77yKYSbvUEDLi9w23tvV
aN4XRBcj8TTQ1bdM0v/8bv7DMuLynBV8V2fQ9BUjpOkdQrW6lGeUJDiDGaWtSK66SdoC896kH0RU
Bh2c+T9f9XM9/N+bLKB8uMuKsL6iw5QehwwBlpscQ/5UtCzc8d9XCNzY/13jr0X5t0WXuKHU5r6V
Z2HufCb37STW0v6JahaD1hj0/qY0ksPUld+8QJ/PtP/92yCWmb6w6GR9rRuJTcHFG3rcUcO/6z0D
cVN/PyP5+vMtNH6/DkcYh4MFE0Aa0F8bgXWCmNckr/OsDPtKheW9VvVIc/N9RBsIN0kAlegOfsOh
Fc22GmYq6AYOKY5Pv5A3Q2Z88yYtG+7nr8Hn32d50/52v7F8FtPseQ0V2ZWt2J14c1D3rjTVbIfs
7s9//e8fxOViLvM5Oge4ob6UfyOUmzlRNsanJDnoFXLqrj3MXrFH3v3NOeQfLmUAjKETufQl9a99
8GRi/5sQTqESTW8du/KJQJckKaTmRxRO7jd38R+eKldzff5jWQsJ9/NdBKjbwehul6tRbEm11d1y
U5jfbDq/r3qO7zTyaFkTVURf6vNVoAElXRuP6ixtQmeK7sXFkE62BbtABqJaXeCI+GZZ/L7kl0t6
NBBZ9DSvv+5zExFjo8Els3kwITMY2kmvteHhz+/FP14F1h6HJn3pHnx5LywfDjH2U3W2ZHkue0F+
V/zNvfvrsPvlRacFb1q0KIFbYUb7fPOQMAtcR7M6e8UH+SPrmiTYiJRjjyMg8aNMmEV5nnEopX78
zdvxT3/e3y/9ZY0R/11Hnrc8NyX3tUEQn9djVvnzPfyHV3DpHvH1Awlj0ib5/PeVEtsOgmr72u37
GqCP5YDM94vTnECA/vOlfl9bVG7A1+Dy0WH87XFpae+ryUmTc2e7My8eSuLYgsIzMaMNZJ3N32ya
X/YoBFfC56mhxYFb+fu2kRF/bXRVP517A9CqVhZyN3c64Nx8kmQqRR2HCmV9Myf87aKIWZmj+baF
33zhwX2+n2Fu5lhsOvfshYrUO8PnwBNP2am3B3c7cn+P2aBl372lX+oKIKA6M5uluQpqhknz15VQ
0zoh2kE7E6s8HPTGyLZtC1qgqwys0ioyrjQ3GR44UMLhoVQ+epHKinXTZ9nj7GaY/8x4Ttd+N+Tn
RAJeKHJlXs9RQqUyVvGxYk7+55fhy8ttItCiK0eZTIoOwCL/y30a08RvIrvg54OsceJdb97++QJf
3rYvF6DK//wgBBZXryeN+hw55KoUqN8SemWigfz072iW3n8uhZqJRintRp7B50vxqUWOUhvVuZrR
zL+m+aoYv5sB/+Of879rfEW+EqIF7gNx6xmLiBAP2PoRhYSW9c12QEflt3dpeTL/u9LXGtXVR2cK
C6KodKKLkff63o88LbpgrJkLKCwsh4HX7QdBzMlJCfMlx6W1MVzULHbdpIGE4URTin8BHJt3aGoD
RWuhFgFqruXJXlgtgSkSszvmSKITp6j0PhKjJI1ocJ9iNr0gkfN7pmnuOUUrFqRTXdtBF7s00hPL
bsFXmP6+LHIQd02UbWKcLlvioco1W8iiAY8NYlkMl0TOoSWDrSbEzbzPUShMYOICDJ5yhy721Wub
GJuiQb5ZnTyjOnkbkLJv0rFuAQApkEoK5koyD847+i4Oa2aGs52BwK7IAKXZHGkgwaTxeR6nI/Es
+0G1+trDAK+heMeh7ijCm4YZ4H2VNMVdpyPNvsT0nsBEatC+4IjA4p+IlihuyBJm5vgr36jLwLVx
/LNf++BFoJ5k5hjuHTuV12aVv1pFJDYozt0nF//jzgJatCvruLuKNB3hqYneiCELziy9HQg3KsyN
Sth19CyDtpE46YZEK/tGWb066RK/YNlRAUBekYcMQvzKTGpBsklYPbltpHb20NUb18Sk51eotL3Y
co+l0fnBnOfapsH3GLgWBuiw6Z9J13DWpQ3wOBTAO8zGHu6n2jHx3U5jB5AJJNEkGr6a8yJhbmSI
b8Ozsk3SdyRy1GTujWIa6hWKKnsXkWr36vtle1+1jgiyogyBswF/usiH2Lwwo+KjXkL2aJZ4h74j
+x1xr7NtZkgUXYljGquECaCQ1T8k3vgMFhkUDb7bje6FzmYqE2svBdYzdM7NZZJ53rEYmnZv+xOz
W2afPErHOMVR/Yv3wt3m5mQ9RbOD88KEmNN3kXuoEVOuonYi6aOZ3szhNED67svprnZDqEQxTTNS
YfofhJ+GhDGGKfkHs70fu+kNxbKGYZMwK80r68CBBpAHcQ61S6LV27mGkZLVXrYH5aAgGiSqz+Si
z45JvQKZjmehI3kQ86W5Q7Ub7Us1iH1YdfChQCcg6M4tLD+DyNZW1n00g/ZcTzZHvoasxdBtzB9K
FHT9lIzZFyf3ES7J5KxIGsaGmjC8zsZm3qm8cVEpKwObZoT5P4k1ktkr78QEot22dkqgiYlcvuuS
8TQAS0EcCHStjWsyW1zxrvk66mqvtddGjSWoz/H6isx9Ho2UHjW17rpEbLzNGQKvwtYYD0ZSEDAe
W8llk8X9QYVGeBNGc3JQsoKKP9bVlT/h3PRnaIuY5AD8laDWNRM3txAQPTLccZsiT5b0Rsv7kbQk
qySYOHZebL86kBhxhKHwymrvFyy+Ba0uxNrLTCwTRcj5oiIAB3czHz09uhwAKRzK0KPfivFwiRi6
9vR+DOLKK39GheOuLP7n1hKdHZDKGm77dHbxKlUz7UniFMF6YNvRBpPMJKydtixlUHckICbY+aAo
Lua4ETdKQSYRHnkaU0hIowuH/7lOFIyduCObK54b+RppGD8BSYHrE65Gc6Krp3Vru4i+iRuO1ELm
97yYaIUoX1utVxI7l42ozR2whZ5HmEAfVUHc6g5Wj1adnDARKwRu/XqI6u42okG2bRejZyfn6hh7
yJf7EriAU801Ju+Zzv4Smcw/EV4bBMNhtpcENyfWOpsiMAUqEfzKDec/CzgTRIQWKBky5TgGU5L6
5GAA1/c3VYJAbYZYtS20rKbNWopfRTjq6xq7zjqp3ecGy+FaJNkbqYzvEj8Js4X0rbdJdJMdPL/R
ei3DItwqlxsgaom736tfbZuejWuGcm0QcLom/SkN5o7BTdHK+JZTZbYKXaglZavdNdnIr1k7OcK6
GA1doc9oMU1iINqCdVM0uAa90to5sApWQ03h0AsRMXOBn1P2ExIvXPPqnn+QlUjkG1bSpOFcwI5x
n7gKq4pd5z/dorh3kCI+dJ1WnAZcYsdprqJTBKW8xoQJpqhbRJzuYuvHBaW9isjzg6LENYe7DVWj
HyFe9DXcMxz3AyP2nSPZ1e/CQ5w14xm9UK4PyWpQ2ooimBBhW41YmjniRU3PRNqR6c4chNj0aQGV
gXWyxZjv3KSdMexQHKlLYFrtDylFemwK9t6loL2gUs6CbIwHTJT2B5uQDEgzctnuiHzpnRb1bual
W9n7067QYJjGDIp4tYeO5hHGJHxKOAiFNa351s5Hs++GYFbKvJVp7PTocLsO3DMYxF2C6nhFWlT6
U4SKr7pZ2eWrJkFnrGBG4SESDTdTH6JzOi6YV7PHIOYz5PIrQv3Ssl3BWYQ04c9oxPMqA5lDksXK
xL4HalJkF6DmH11lP9ld93OyYY80Vp7cwErMkM5TA9o9JYPjTP4KkktzyjstIloWi7uPnXTdKosj
+Ui6I8q/MV+VwExxviSGsPZkpPMQpshujqUUzF7Q6+A3iiJCz6Nl1gDS3M1KgmAocbdtjtOlXBgx
QNtz4qSh0eZMldau28HZIL56lZMvchxdMW7NxkoPCivYjz4TjBojAeE0FO9FzbRL4YE76m3bbgYj
9x5DoyfJIimqfW4zDXELiAceBv+A0a75qIBz4TtGXIbFY7bv5snDZduJFLtGZPQ3ZFAXvPN6eWmQ
Ao6EM/+QMxtknKJfVLrTwO/Ukqu5Qk9c2H22ZzIyX0m0DfzfloouhDOgRMZxeJqWtilsoyjgixfe
qjYXu8hWYtfq4KRy/NCYXzq5ZHDm+66ovTW/qrHVUL7t2hLD3rrS2gbYb+9f4XzmPZ5q/9Vr3Grl
NZoRwPzyr+GyehuhD6iBx5bVmlM8AQGO8VXKn2aptS8OZjesQBlxC3Y4F1ivybHL1mbWYZgXg342
6jq8C7sItEVXj7usNMIg8stp40QM1fxyZlcOPZJObK3odnM7RXc62IybZkRKOFjSY1UyQ4qL0D3I
qCc7tNPlnVgcgfC2vU2rsQOB/2EqOFrpFq2tt0s8PQ3Susdi6tPfTjvv1ikVbKOQGjIevKEiLKl+
tzCtQHXMByb6uLxJ6XzXBSOwuqSkVTDe2HF5wUgW8TMGG6a9ZZKlr5CGisWR6oHEnpo7ve0R16ak
kQMAyqvilCZGe1f704ujdEUJ1L1NI7ytabSay74xdeKejbeR6O8gHumvOdLErTV4BMBAVIAfMcX7
cWTSw0AKm4DH3k7IOTGIDGRWxAqDU2uTeSsbmwkBtsytmIzxNhwnSQ4bKzLO8/sBgXdAV/vDM1MX
y/aYHMGeXhE1G5jIWYvtq9TjOx0tLRhdzukYL6bdUJOWM4BAWOnj0JHf7Sf7MZ0yxjmOsa2biOw/
a85Rw4f5Bl0ZriUVAUPxKIRPk21whkjz9pgkhE7adZHu69GhDNfVcAkXuX3hxk87s89wUg0w20kz
/uvEXCtuwZifyBlKMdhm4R3OZozWuON2JcdZ+Hwe0FPqEAPpfNyczNToHtrKAxmKIiPwZeldItqO
tvZM/WRJp72GycSBQIfP/qxSDh8kzU/DWcJNaKhY+/qJRJ2LcbSfES5JLJJeXOLsses2sYJQMu1Z
ijmAvZg7l5cy6/HDK4s4nNLuN7XTktGn936xStrQMDYmS3Vi2UPhuXQGvs+9I9xVga38YLeYFQvX
j6+zUjgb35PVPpsTZ2Ub2lOu2gyAW+Jv57qwXkia5wDjFTHQ3UbMTCTQoRIuGlNchzmc+SVNMTvQ
Kpg2fZHG14YkuGeJCHVv48SHldiI237AoxHFDL7Y6r1rJ8FcErogJ+umxucDiNptn5Aeoo9k1OEd
JYXfweq1ZEvS/bykHTJepKIOcq4eJP3wBvrCXk+xQquuMqhRApYlPa0CejAlj+5kPn5KSYCpdB98
BFNb3Wv4m4cGNyeb2aqMw6c8bMu1yIQJe9RMg2xYtkHci2QppjEHJs8G3DTFl7Wa+MFQn8q7AhBS
GvihnVHUexq/qZFTwoDHYLe00+kS4AhZSEZqz5eeIa+zOn8iz5rINAfn36qz8PRpud/g2If14o56
E8Q43zeoCYstGTR8GQC3Yr/jhcS0Gf+kCqBvBOfyzYmj8dXVw/6aJOV0zw8YYbO08Q8wf/20jmbb
gCPs9iH7gVE9tgW+SLP0rIObju7e5PC50kKQUlQc/cFMCF7PwoY1Xi7svp6oAPhRdRE0agL34oX+
FW0rAF22eopc913L6TeaHECOIyFmDwhTtV0zadWLP4VgBRhiBYihJCHpsBa0Im4x3IUaU08LmyL7
wdrWam2PEYvWF7O+lQ7bPKjDqLlwBmT/ukUclodQhY1cozoYLJuTlCQxWgwDkVUO3LBrXY3eCkKM
uTFCKDZ2RF5pkQHTI4SMLpflzmu4MEbgx+W7H0GtkBUkaqOMxKqkcAsSgRcjjZMpIFLWx+yjiaDy
u/natCfzMCclEho+UQTuZkTDjr6kc9Y0O2HL6KJRNhbvwvagyyXdVVbY3Q5NXvdM2W0+G722C/1o
x/GCOqs9oAbvtwXs+MeY/eWEJT4L0jGDPMpLZV5T2UJ9qGIQa37V3QIVe+8HEPNx2/srxmLzhRnf
dvmWILx0zfmHB0I65BMVbM/GQuEjNbtdD51iUNxKdxNzvcCMTHtltJJzH+bMLEjiOAv0yfMfReVg
h7bx8/+aQ/cF39BwH5lldWhtDcK8XkxVcmCuARvHrg0Q6F7cOh8x2dsHolXZewh33+Q6Y2YpQ0QT
Bq7KTTGp6odqzTfHsrQjRLdxlc+9iTIMzxqrK8Ef37P6Z1IBYBo4z6Xjtnsrr+iSuMKg/mswNVcW
Y8YyZUKHG/anr08PLnYbiqsJrhy5thtfy7Wd25FylxUjZLaSkhUxFhierMKtAv6e1Sf465pWYcuf
z/QveqR96EWYNztXVo+nLHGZ9qU1IPqk0ON9IsJo79VlcxObnnvLH2WtHJeXM/GQDqnhGQwWjjSB
NVinilrRyAVQQWDpZsgK8dAlMtlMbW49s+W3F5i0qKZqQqQ+CHglfIyd9NQLhDd5q8DV6OED9igk
ErFGDp0J9KQVcL4IBDb3yu+jAIvnr7nJ+g20FRzEnsXuiUZ0m/puiOdL/hphUd3TX4KeQqQYRM0G
QpjgEU9EW9+Ubnw/pwMJjBCT0dZ4FU5oNJQ0HllNTvc+kNS2lkYm93HXCLYfnp4ed+TIT7a6sftS
OzV25Z4i8FM/XJHP2yLzss0MUpemreTPMJZjv/bkE/x6lbkjpWpbNnT2BL2LKGRx2q98Ud4JGYG4
hBJiLSaM2q02YqkabD9wFr1QlCQuX80FVe543VWCy/DCLfnMEUZMfIHhxIQymPUm0v0Xpsf1VuvK
kdOhrV7mnhYkMltqKzVsTVEVPygL+4exhNZkNWG84tRYgc2zm11YdNmCxOBUMEsneyJdLNqWJZHB
5mQXG84zkPD1CRu1bPN031aAuyPX/AAvgcROzvNa1jbwNOF9SKnXwHzz7MiOa18iICoD0Q6ooqLI
am5qcqY5wOctHjXyElcWdpOthxWVRLFQbSW+vZWVFr/QusYs2+YtHqGcYKs3rKNT8vZ3s/G6WMlX
sS5p0EEnpp4mVOA9C3FiVco2rki6qzdwmenGid4KunbhVqbehTtDmbVQrx59j02BtlZHTk9GWrQD
TIEROBApLdZ+5pPSz71lkD+mrPLSzzz3ESMg7SmOpStuLijxGXM9mBJ7L1w1La5QawNovNgIB4ig
bqZtoEWdCYupUsVT2zrhCQJes4+JA9yHhoqv4QKqoCQYcDfyWNZdOpgnq+fRRE5EuLJe25tqAOZU
hOm8q1Iiqkws95tmNHBPWnDFfd+odn8FVDSR2s7l/KLFnUvXVY7OoR1EvMWIAvCIUm1rKKgASmrD
nlEcLCcv5nHkA3EYiXAOwyj2nkzuagdAQFypbpOLlhOZHqcHZuP1Dx/G9tGkP3uaYWzyYWkM8dHn
rnxyvPYxlHl8MiBQ7TIFiWdM0rdIjQO/Pl1fMS/RfmHb4QZNyLXXI2cMmHzSp6olBGQ306+gmbO+
bRz2U+Trm6Ky2j2L09qSoCGwuZnyqDVjeWuGqfs4zt4vtxx5X3T2G3yS7bZywQ+NWukdhF1X7CV1
eUd0vQpMmMkc3UkKMjIteepNt70gshOabKL1m7jD+qHNJFOmMsdxV2jyfk5aOP60JSCSOy1ZbTwM
g2NfLn1iMiECuIaE8Oug/zOUYz9Ns90fbTYMOHmjCWC40Yd7PnhiaeuaBxQX+lUs6UyYbtjvp95d
0IF8KIEVM/IUUEcKSfFv03B/S5G3mCuaclTVcQTyo+zy4oO+K6owr2FHnrrRIZVV9tuyIIO5qomU
pghvAsvOnJ+jQGieAtEgDjEkBINI1y3ON7ADgnf8qhm1PIjcsaKN0TZrL5xGitO2ty87h6bcbALU
I1T0EQcmIoGxfsdYOOyJkYHxMQ4tagkdy9OWOQXwmUGWW8uw4kuzqQZYke6MQAuSd4Nd5MGZxCOz
NJ3CTT7bWawwxNe0ACCotAdRo/vUCHk1w7B7swrfiGjq4vhkoCnbo+eDRirxQOBkaptHszDhsjSF
Cnp8x2b5uADlBnVrVoKPRFvaHx7b/4VbDE8IOOWRqJhVqWg50cl8Sgo0yGNEegwdhHZNPAwHS5JI
NiB42Ympg59SF1aTWeDk7Vo3ve0NIt0d+k8reILuNkzLeD9Iw6RwRxpC/kdxVA7zVhafHaOF7JwK
blfnn6RvyCd7JrUdsLcyt5NI7js/5oRiDU+xXADTgvu35lsgbj2aBoB7uzwJcDTM/a4oCtFurcIK
V3oa3sh4GC5jcj7TDW3pWt0nCKu7bdo27T22im6tq8SH56OA69expR8haHqHEf7oQ9joKmABM5B0
VHiIJnrHph//ZKCgr0svImuDfLRdiDt+z/EmPGCzMAI7jUg5rgifmTuiK7VI5bu0G2jk+X21sFbt
oPbkr0Ivf2VVYawBYGI+t10abaees2SzycPuOvdgIXYeiGViQlLOTLG5qYEO0eXNfnUGG2QvCyLi
hWCmondu+FDrU0VRPfr1nvSEjZ8+00arwouy7FzrEmTyksfat0mya5gI/5hxsqJ/EskOhR1RyEBf
yAxt6HcVBmB6R3Pe5gzybInRB6d79Rrm0dKc/Nk8FOnJqbfG7fIHIIAOqmrrOCcBwAu0PIwnMRaH
me/JKp3t27oGoFCFpIwYVm3sHAMga8tMCQCSP9BilPj3BRvGJLv26KJsn6NeW01pdo+HYum7NcY2
zT37hlSkX5NpnKYsu5tZ+jsdbSMhGrTmc8jlJJJdimEySL5RhE3oyTt0YFwv7sntrwu8iTZ4RXqe
ZuFQwhd5+DhTl12aBeOetTtp8YcUQ3eXOp56NkCiBf4ESACnszHzpfdSsUmLtj+7ujUfPTN59iz1
M5I6CPLch/5i9DTDXA24+Fg1POAyWfuwRu+sCtLCSkBMu+qkPpxEBTeMDvGwqhINk5lGX7pM6E50
ZRXRBG4bopw5pAICYlpiQZK0elDrABCGVV4SV5MbNPhpG+UMOtiPJ+7WWgwQjnpp9lD3u2QLHgrJ
siqI+5jKGHgoDRuCLfi+Cbe7UyNjlTqJ3VOeTk/s7ObOZfKxZtvTr+zCS4MQrcy6RJLssPAxQq90
1BjIAOkBrQRuPwaG5tIH4jO0yotevReYdVZW5lWbSlG2wRog62iI3kd3jDckPs3lhnHHY80GtGbQ
AlApHF+w2qQrS04zQxmd6gQc8dbUBGfERI76m6EpdZIt9IeUhJdVRC8HiAYZuTSiBkpUSZbiVLU3
aRKj/u5BlNy4ZlFSJc+yXk/l8GyxTwU5nOs1aJ4XQsmZv5pOPdGz7QS451S8mJFnXDK/qS5t9hJ+
EftXxdn4lEbOBOjUFgxQ6GbEyoixmRhMaIsw46ieP+lRVO/xCvlHWtC/2rgb+LEpLcK0rBeXvAqn
IG/79rb2ddq2IfTxqoalmOTkLdtuFN/1MuquyqJ5KbzZ3IjaR4qY8tWmpCOIFqhqDzbWbSaGMd2D
KADxw4IsLrWuKeSpMLPiUmei5KI0b0cos326zXoekIY1f1NGevHDGnPzStLThydXUjbqXXs/4AcK
rFQb4aPLJaHA/FkJWnyTiZm9s+30OLt+dnT0pfJueBYMVjlMm1G9raMsDhq/bbdN7zZ7BjekNdUl
eZnOCDai8k22vlJf+bTZgzC1H4kF/Yncy2NVq3gzJ6G5J0XK3vujSSkXtqO3ZWQ53fQWiq/WHawD
tIhxMyhVXFRjA3xSeTM+LNyxMMa5J1bkE8bl8CoKZ7zUZt87uRH/BonCz5UC/TdmBnMB3SSgXTXE
jxBzvuYIzKYJwPUcG03cBHroND7ovSy6bAB7M6NxzRVj9X6bq/Ca3USQwhQaR8fIs33fimS/IGg5
5xBsaKQ+ZwWSLjbZCEAZbTwhnhONLFhGyDptBAco9xvmkKROwIHTGHyg2x/p6G7biP64jlXr2aQq
Yr4RZevRqNVpxONy0u3EfMnIV1qBBqc104DRggRa7T3R52eD4mwXpd05I9xzlzo1WQoiNy7bdJFt
C6sPYiefTwioxdFxbHkQGl6HyguJyGqS5jlOErmJCIJZC8pQcuILky8KWz/BChlxK3p/a/WMZOCl
qBMc/QZ+bKs2djmzfcQGwm7DJliMhmCz8ifSiPxsnve+HzmbvhfxbsgHhszzw1z3zZ7Ui2rj9qK7
YX+eGBhBEUnxou4tI0wupNnIEzwUIIZWX59pKXrMtaaOCg88qaij9Eo1w62g6txro0VfrNUEgXXL
fFroL7bfqMtJYK4o3dY5qMmcbmXf0XCipli71DElGC4rTourJna8jeYPbwlcjsdoKEmSnxZ6g5Ox
E8gheiv6ydlmXhJydB4yxto6/0K/0PfKQZw5TUQvrW2VOyLTyPFpM8a6EUHRWer2P1APA5HXa51P
WFij4or8IyFJ/pGvsHmIslSi+C3A0MgM6D5f4lll046mahNQ4NfXTSaHy9Iosr3red1SGWprsmeo
kztt2huaLBE1OBTHUwXCeaCL6qT2fS47f8eQpzlKRy1ZZbXO0bfHhuG0wCpDH2BKFa61ZBh/yDGq
IE0vqGvLrwi/8T+ISnxtOJAwoX610VwcHE/LHwZLZOd+moa13kTdBgueuCILVWyynuGuaUflMfUz
+wjhLNmlRXafCjfnFGroJ2WbIzegBbVSZjBTmNkwcELV5gyI6phfTQfTDqOHLJreyrZ+wlQTrw0+
+uuiUsmWIaq+dXXKJ6E1NhGyBOaMtqtfRSGiZd/N1LayZ3NFuIoZJOw9l2Wu4lU2TYzInfG+r3K1
0/w4ByzMIGBwwgL8s6H9JB3pgBbzx1QZyZZZwA/yGr3t3NvPvdnGgT3xcfUMXnEYa/GFz1PdcUgz
fvig886oV7O1GIEkuT6c77DLvTdqNAOQplsxMcogBGlec5gUMBlrsp9BAMk9ClMEJX4I1bgbrVXJ
wXgbk7HJUrCevZQRH4LXGn7qcjCr9cdZDMmFX4bdkRMNngbG4QkfWm1Ag0ZrIEF1vzZEyesi0/8j
6cyWG1WyNfxERDAmcCvQLNmSZ+8bwuWBeSZJ4OnPR5+7jh3VVbIFmWv9o3WngCy/Gg3JlUuCRWhJ
knZrpA0thHVnPJorYeBXrIY2+riNI+juw91c3kUsPOIZ1LsCLd3xkCUhoBdZRUbvHJbIh4AXmv0X
4SpeXwT+/2wZQeRnZFy72o8jdJcgx+bTn0hwSZSU15zD+pBp/DixBfzT9PYbUoJktSUth4WS2UAs
5d1Ty/Au+Gihn0GKGboZnTV6BcN8SD4R8ZA+bDsv5pi6oREn6sWrXZefgshcJwdZImxpODaDu+x6
onm8YXyrI+jETNE4ZHQyJSjG90OgryjwurHc+okxHE1ZDDepR8O+z9PqhVAuK6SwxQyM2KHIj6C6
KohaJf5zTL0/jN5sfcSkjLxqjRcTLlnT0gdZgkbKLBzmWdRSPevU1ktACueWKYigXNLQGyHvnVUt
T+M4YjECiSLqX24SVI5XS7T9F4Vb1QVQyobld6MXMpF4d1tFUGNcBYo1AXoTIuzqiU7/znuPLQfz
1L9liNqPwvCWw5Rk7s5KWEc7yMdas4MaM7JJ3Aoz+u9Qq/dEi19otaIMYpXoTAVgINk8HjI0od68
mH+BSMB62/ZwiKxEMrQd03p0MtX904d2fDN0tp2MDZc06lluWU5yYFsu1p7KswcWxJhgeukGMlfE
sRJfEvquNLaxj/5giqqYQC5hvhjS+tUdP0PhTxHwZFpZYBhtdPcxPm16pzYoNccZOQhIDJoL6Ikx
GXSQnxIqDGVxMKwGPl8bs0crUmNApx0ZFWWXyc1IxvgHSihzl47uq9cL88myG/PAtoVAR+QtJ3zD
1eI50SXK2mU3qzKjnCR6TsnJPMMWlq+Dg7Kimr3iYogTwqiOHFAte6eIwg2a2qUxs2bjsT30ZJAU
+pOV/4dYFjDnTlQYE0DQ8bbqQM8p6UM5vL96y8qdgaIICvHaVt+jkT1EywzheaMreujuunkGpKEz
mVEl/iH+nLsS4LcgB3ql9b2rnF/RMu4c0R1s8UKVCgVYRpg7z41xdhyQyMc4OXnpgejiFLZHJ9bV
9w5Oy2B3obQhoj3DLytWHptynQ+bbiFL49d7WIqDKH98986qtUl1toX+AgxpLKw/+nkA+KzkNu24
Vcgw4tv6qtx7rb9a7FHVY5LuexdszznONT00xW+pDgUQVK8FZg9JVV9mMKX0aEy3AYhJQiwW4xBk
qL5y7rZu+CMkiyHht9dCQqo7eZnKH4kN0owelvjbKDualmhu8RGsJN0url9i+0NrL0aTHR24amHf
3dbfce1d6mgV2NTbht88mcQhPZdnXe6m/mcGs3BylIzsUrp6m8Gl+nirRhQGLENEulXg2oU6GNnJ
ns9eAsVqFxTFH/TiXjUvFa9Ox3J99QZgfiIpx6EIG4uCby/wBi+sx5/1WxPJH4slhZaYmxc6H7aO
91h37zoHZtzkp9zcK+NM/cyxLAjnZHHmZJD6d5ZQX4gO1SApeCbhTj1HMe4lSSTt9MMJtCnJFpQg
cXZz6hQXD4HvOT5/vXqrxVGAPlDGuEkjtWmtU4LYiCeGiyTkU+fJrjVuGhWt9mdc3wrjOCQ/a5g5
/qJAOfwCr5pJg9HVL1cG7BNcRbl3n+ia3qG6/Ns2XubpDRfUBpKjt6+Rt2+gslC4a+hxhn2GhKZ0
toPxU8ClllyrxGuni0ZZ1rWOHlKbmibkWvnV4yIXlCXZvd7ualZcAt+Rf5W11sHdjvZrMjrVEWz3
y8zN/IFUx627sFDlV0UFsUffG9PX0E2ooeybR6N1aVEIXNAKy6FDhre4RGZ7TshVNIpD4VYbRc8X
uWt0B1AgQ8AQ+lyopTIP3elq0Wtkc+T5r2PLyevDrRXAqNHGHl/Jxw5hh4OWcTDL9ymMssJYhpD1
MMcpTsbniYqp8iooc5lY6p3+IyOpmhgWOF7PuuakJvk5mWXDozO96v5TG+0zNJhL8wc6ude6N315
Mv3XuNsvxZ+i8wD6qm6N1Xl+0McMQdp+bdMwHbLS58+0fU0pDhz1QxRPR6H0IEe90daYZn1S4YHs
mRbgD44zwhsbBZxPWH5XPffGW28xX2oHhttjba4VDtRVpL+29CHqS1LpocGpn2zGalOKfxPpfmV2
Wfi2ZIocBBhnjgKnKsCQSNIXgOrqbXKItfB/6H7j+r254gf9XxAnZL675OMBty/mXpKGlXHczrDx
x1UICT9ZJld/NhhJOBB5BtiTQq2otmmvvY0o0AiO3XjRPXduU5Ifcus/E137XBF8C/QaN//VY4xE
64XowPUqnNat37bCQkMD0Gx8qk+ygpG0NFCnvFB3qrMc0ptQzVebqkILd8QUvTs+gowkOkXE+brR
Zkh/XI0KD2urZWeqozaeg8tuvBkk8I0dbDh0ETMr534b0jx+7qhsmmnaS5wwtt6qmo5tfiMTGw+i
gFqQJbSD8uQLexFxD9LxQCyujXs39v4bzFWJOj3k8xCWWvSvH5swT6AYqquYj1r5LtW3ox/mcm8w
NeVEV/pftXPDCxwQAcnSWnNEnzpWw8rZV1QSKWqhcgMD8J17NSVJ0AkKpQWT+71w5qr2u8tfXOfC
frFxms9YfqIm2zooB1AxoLp8WDJk7AelXb3pgLl88HgfbpISqPJDqz9BqsLGZq11v7T+OV4bwNJd
We7N7K0fv92q2c+obBEcIHF7tknVaZEYVpqkRjfjyCZRo/yy45vbkxZaH2FnMPQ/98377J1LCgX+
Z1imT4b9j78YIeP4r3Fuaymfrx0c8VRMf1Afdf+DxPZASjYrc7nRzZ9ypoHQ38/tJWu5PDnFB0KY
XZSKVrZfkKN7SGOXR+HcuN12DNQB8QbRXwtK8keELjW2vwORMvFbNt71+aNEH2IMZ40hK3b94bBq
i5FopJxIguzfDO3Slo6l4VTQFbTn2x9ID62pFrdEcm6t4qYwSPHFJzvml0Co+6gQD0pwwfLB8EEd
M+xob6miY9L5dqffHulJRpK1MxE+vMRrS9GWhyGYs18N1sGjSmhAXq0SO0REOjvaHkCRYox3VGVb
ES0PtN3sl0k8RhQ/w2pvjRybOkKnQsjP2bB2fXwsvQ84AnbpYlc670n0Kx4GAlX08tB/ecd2eBQN
/+HMsrwZy/0AH7eM8VElR0Fwf0OEcLJcVhnPOL9anKp5yZmxHhD2T8k9Rck1YVM3t8QeRq9Z/eRR
FtHkfMmfHGI+1XYE4FV5EQoagTlbPAMDzvIZO8+9vGT+L8H+xXiKpwsdeRsxXNc3DT6al+joM3Gb
D2nzFJnQ8Y67peuLv+23LrYzUx7wiOr/+YBgECdcPV3QrdnL6VeWXxuUByQfLGIrvXfNeTDNx9k4
dj27rH6wJ3c3cm1Y3snQ4CD6nZ09CHgRtdzRpyJNf5i7p1l9uQZPzGeR/qcl9Jh7aOqpqGm0q2xD
uP8tSZmBPn4q97zUNxIka2jBJrmolC7HL+AerZoOZIuW7YtuIbz80t2zsJ8i9UppTh0fF2fXJeeS
oKtlj9s+sMsHHzC2Vo9FdrMR26bDf0U68BCcHe91dPYTt1ga41V5dcyXOLvJ8aLHlKAjkBo+MnEi
FUIuHvPKNsWjyhNKTOqTb9KfSUbPTowO7+PHYjz6cssmFzrDN/cRTDf5hIJb7ncSNLpUF4/SXacg
2l8vth2BqCz69nBPckI8TfJ9M3tj6DvR4pJBGxVxOetrBda1pP4pro/Sfcp0dRnN/2IZ7QvTB56m
J6t7YKMJhNux91SbEdZi0vf4CqkEbLaM6QzM4NVsAJrQqfdlLUkeaNTYuFzAXvWE6Rn96Sutzpx2
2Wkinr3ov1OE02VFdHh1LI3fZHQ3rfmecQCYeoYFNAvAoUsG+AkuMVa/ck5CLZ1x8c6PWV8SBAJw
a3DN8eMb/Ru5b32jjtK/rR30FMfsFprBZiaOyd26JL024tkUBBmr/knGxNQvNqdMHHbR5+Sg21ev
UXMtIifQWnqnwKoW52/sy3BJnlXzFSWElKDqzDgPalDLTgtT/bH3ndvi55ehiXfK5saKy02koZXm
l67otvVNpImCE0+ar3TSb2VdkKAef9sWLFX2244V/AOqfcQ03IhUm8vTiK8NYpszl3B5MOaKv7JC
2RJRK+uCHmXd8zh+UCwmhkei2JFecGJHu676saDXyUiF8Pyrva2Q9t6IItKSMzbx9pi4cjcaP23b
EW1MDd4a1SPL7tiAeupYc8ixRtKrfWjZdKwreURosmL78V8X0Yh8MFC4aRTozBMXWfIym+Tl1t0W
5O8y4EDeu4uDov6v8eiM7N4GYb2Zefu16GJT0KFsWz9t+Zc47tmhmyEmfaMsPlSXsqGjeYP5g2le
Rkrrbo3GxZu8pf5rYhpb2SHrXf5NqEKil2r+81uKrzDcGJ+SKFjJJ04O9nJcy6FntsRC/BfTG9qF
2aIfRne8SPGi2p2AxWUOpkR2Y0AIs/Ho3Q+9ibL9cqx7S8k0FFsyndt6VxiP0iX49+i4BmUKIUaM
LdqJYGBGFFW6l5Q/KpR9pn4furO0zx2kuEh+SssJJlDjQTuasKMNSG5mvLruddSMPXrPjc4uRcgE
och88xhW0AUE6bqRgdzIt8mipkFSBVrcJ++Hkqt/C40OdmkTFftQWy9oVTdpPQH8/HLG29FDp50N
91hme5lTTslngzR3liff+ZN0CAP8F92uTN6VG5EuymmEE+mk8RRBElC0cYFztpzfKm4QiL7AkKRo
3fCukNWSFX/6dNXbFweJanUxMh5OrIKx/iAaRF+Hbq3r8M5Nz+7jXMbyzxIijKnV6ACs0hchYZho
NGjaWyRec+UE4/wwtBFkP2PZu4HuayYaxAVbZ+njAeijq0uKcl09l+Ob1j573ZOa92N3pwkxAP4F
Nj85BX+guXX9p8kGY/vnPtWPNWhGPjMBYTUsizc6YB+n9KHRzpgCaf1+KtxzKT4ymgmWeQhcQc9o
oh4TAohpcFsMuHgceBboaslKnTDX6dnfSKFDIw9xc82oakxr1lxu76r68Sl2oJN7nxp7ivwskwZy
kqfjOWwz6gTj5iDTt5H6BsxtENbfqfryB35CNAea9VGZ/9pu3CfWHFr6kY4CFF08x4sn71Kj3JZk
VlEj1yBGe+gqnILjbqG8RrRYMGxqmnL1z0bcN+s5IUvygrHrBNwQbXDzvVFyESyc1Mip81PkA+5r
3gOewWDJq0tRz3DkGB3Be6gfSeetOfannvQufh8uggYvX2ufuptF3os0NBxx7baMMPe3dpDH+p/X
IUgypy0Z2J9+jH8IMLaisXwsqz2yipM7zIeBRhR9VTXRaIU8fiCBPTd1tNHLtxGZjx1SdHK/WcH8
vdUP9Huv3RVj2Fb2oZ152d1ZHb06/pBT/WHb2sFfxq0n9EtdU/jZLAFw2EbMxQ1Ac2uN0wmQ/9Nh
QBT+eFJWdqezL1Rq3qUNfdimW5PtJEiz04+Dp13KPD4nlrarYPw30Bm/nSZ2spye4lmHvIejUmaw
OP2x561JfaTzpfWJ7oVZgm4VbuNuk+ZaQGDPs+2i/0rEsbLa/6bcE1uzJjTAL/yTwYWLzDvQpbVp
NWu7EF0eEPiMw+9vLu9D/yzskREZgbLpr9tc8QEjdFNpvjMm3ALufFqW+IAW7lb4UEOWv686A3KS
shajv1YljF4FMS+7wxRFNzMdiV0hdE0u/YNcynOljWEOkRfptP+ALtPPe/Y4oDfxEt3QE14nsnyq
2Hk3m2EzcmkOuYnZD1WOGZ+tuAjlnL0aJGNN5vLaL/3W58/oaCPlHAf+lG1tDo6WBsFlXpDn0AwT
+2gqlr3mGJe+Lg9Wz3uKoFIlIug8dwtb+dlq3iGv1bUzpqDGYtlTyAaRSVfwvGZM6sZBdNMTcOS7
GuXJzqOQRi8KDWmkJSKFtWfda1XNbNeDy1NE4820Edj2oy5/ZOTsfVM7pNwnie5sHVhm2tfAiqhu
b5a75nAFC97eYV7OScH0nmODG4Rxs/RxK/7XHERqn92HaMuCJOkObT/QlDTspT7RlEOFGqQerapH
16xDgQPQytf3h8/OxYym+denek0Z7qk3lpCwpgdRM7GNpnoeAZEGt9nFGpicDvIzOVNYgMIDTf3q
s/+UEloUOCMN3cxwv13N9+2V28bhikJg25pIzixGSCqDKY+2qaAl8BRBDXoPNWTHXBWh3xVHXa8w
eGb7dqo+IZILqraTmJ9G23UdXMyqODQrIvVpiQldNREGGO1giimGx3ifZDGR9jU9XRG3gWAvNUV6
zj1FBU68j8aJcm1fQ0jUboupOdcxZ7m3vNroXseBgbglnp92NfivcS3W9UEDdb07oyk65jORr7j5
Ij9hIaFBvV6OqIUkax3Nr8J6pr8tpCDpkXKighj6ZV928XvLw0sXAuE38l5ZLkl9dtnsNCN7toa3
fGTL63HFGwJzIL9Ojoy2eXaG/DObBUpAitCd6jCVMZ0QTFayYazDE4r8sUJyVoYTrFJkFJcOOqwZ
OJKZfng8Mu6PVjaPM5rJPuGlMKrAQ/mAfBXfNjLwhVM+SqnX4k1oWgYMFhynS05VNGyyqAmrGjob
YwNdaAgim6CruYhIN0N6DTjfbJPOO5gArCQ2brNx2uaDuzFza08VRGg61QNj5gmjL5sWQ/GgBTHR
WZ6Je70T2IUwW7r4INMKPMym1hKCAH1BVgdOgSdraE8+RXH1urMllO+WRn+wmXo7Wf7RE0EvmrV8
GAq+bZyvI5vhAizbuGievTkAr4OlJ6i74sQU2IcqmYPsmRj9iI2/mr6HyrYFXanPPQthXxeBoakd
J8NxVZ/PfReaKPN8Vbw1MjvJKdMD1LKPSxLRImaXT7WDSBHhBJsh5rXMrj56DGnsaxAtForYzNCv
7QhY7vFBCzRT3CXws4xka5tzsseZtVUZ1O/CtwgwijspjKIpIH1sZ0XuRgoPAQFtgIXARUbdrEIY
7gLJ540FZoIlle9zRtaUqkxtEHfx5ayd4Uu0bUjoKhZVBkJzwDWyMhSYk5tO59rFN5R4ISqtIJ7W
fb2l37266B5GY4OTpe4rBEomTdLix8JeEsy5HSQ2nL/uoZvmKtXpoisEfv2+/60ZxBs+r7YovtDm
PIluGy361gLeawzragD9t/g2NvFIcGjcmefKXl6szDqg7d5TrvJMpOcdWvja8MsZJ7GX2nbyazDR
TB0SGpHjQezxSoVYybYwc3d9YFSFiPQwB5LDcXdL7bNRKEQ9qD9DX1g4sGKIBOrYDyl/DWxmuERq
T77F+qaq48DETgsjDYjORJQqVel9h9vZdPf+9G+114wNPxoOiB6FLn3VYxkOAsMD/9WgRCodGIXt
eEH5bn/P5HQht//i2eOAxT5soz0e3OGjQN1oFdmjAqAbpgRWuMLeFZ/Trt1j5YfiGQIx5Y+2XR8N
iSOuHvemyJ6wf4OHQs/C3B91YR4N2/9rRUrTbI4BJ6mea+JFV47d0n0wGV6KyR+OEr68jOxbbQwh
Dno+ZV9Sk4nC0OJActyPWQOIH3r3gdnjUyEfpNhyBORBiJWvf2FlQiz573kTXRaJOU0NKCmT+MWv
putQSMyDSP+dhshZOa8OpLHeAzFDa6Q4BWlMTTMoBi4HG28isuuVUNG2tN5TwKtqCkznTzOjjNkb
0fE4Lgl6mLfNIC0kI/Sgn6j0gAqIGsIYHNTcHQzrNhkmWqwQq0UsqdRSHla55uz2VyqS9+QXnV05
ywMU2483WTsnzS4TKGNpm9smFu96PO5k1NkPStXAhx45FrXPTuOFLqRyJOj2GQnFdFsvjNfVsZzZ
5bGl6qwTousf2iJiAzcuVpP+1Zb363vLtSPks6GHzbZ75sLqpDoCLzwrmMzk5MTFYRXAMPOGs4cI
bQWBwJQEQIxhdmAm07KxnJiqTAD4WuPG9gByASjj9TLUTBNvPPqybkZvRMlzmyeMchTBZYKwjLKN
t6gadpNJ43RD1SG8/W4sIF57/OTV1NVHO7EDk0CFdnIYum3gFRITFgtMfBj3blGhq5QIzrPKLreS
EJgnbcaen2Gie6gbQaAoIcmsSfrd5wVtirKjedVbaaLRvBte3Xg7GjaHfZkmODrHwvvOeu+f3un+
g+60cBAGKWRviwWNZTqXvs/c7rVG+PFOXE6xV9i3QuVIhNECgZBFsOkhcumb2bR1TkO7VTzWAuUX
0iECZ/dRElcXW5IGiI9BY9txPuRot2faYb6XvJd7nIUpnvFKUIbU5bTpJdEjodO4O+MlmXiDEhMN
HkCeSViF7r01TWd+GHPs3Ux7LvNATp25t8G0A82j59OoQBzyMcpOo+mcGp9ADLvDT72YyvhfJ+MB
l0t5bYkC2feLjc8N5+UBJnbYtrmLaKlHpzcJXMUDTkjUQ/iYMKj119L8JT8eZW1GD4zlueYXRZcI
tUYU8XEzwPVlcXTqU5b6MpcTTlTfhHrCR/2EGC05Zh0OAzCStAWNbbMXmcvuXvYOUn5Y6+kx9cGP
idwnxcXErHPPSOLwSDCJ1U01qfstSoegklkCe3qUpOYjtb2GY0dUDvUa+ms1P0P97+KYlkd3dkl5
6OkkGqgkAZUaVfntGcuykxnfnl6Q4IE36UtOmooRR/WAOyN5A7gnw4yOHWjFaaZiHsvj3V2G+i9f
BnbctK7YQm1T+IivXbJGsAyb80uOWGKrpP5cTuqn0bvsVDnGtXQKsjkSl3kwq3LC79f7dvDwGTvk
q9z8tHH3jjFgjOyU8QH97L+gSp7eCHoh7p0OCV6KeTx3fTfuYhqMzrov5OvQm1DBfrngCnNx9aDL
uvOs2LeKIIJtrZvtj45Gct8u03iooE5JRhQp70oWQe90scWIriztxxVVcTRyfLgyZa/AVPC/x74i
koJjLc9afMutzr/XqO9cJw7FnwgqtmbrOfVac+8oFCTMLk2unVCr6IDTPYC1E5ccUgagMHhg8YZ1
dtV7LpWz89MyvaCLMUN6euSpwYvKPFYN03E0S2QfQsrXcRrxZfgeGKDu16906TGejhpndI6xRd8U
mY1/LsP3jnixt5GEOMO+XmmeRvnuPz/tiu1q/yIOYGxxJebEn4qesaxonAkgI2aiThMvMKj6BLDl
+KkIrnrmn+B4MmHAa72UDyZ5Ohyg08pFixiPHcDCvh/TX/KnUyTNClioyn2sCi38V9KW/K+lob6w
qPk0htV7RMDS1VmUM1duT9jDnCC09YBDs0zOjxplZlTJ5SeZKorMujVAKkUo4zJZuH5zaOr824qW
lzKfcLFcx1TcvIQcOGyZJHL404zUD2nNIe5qjnKzec6Yo6gmSjhKy9UB7UROdc8ny+NCok6AjdSO
jhR1rrEShvOqTRJUk/rMnRPxm84jH2dIL+bb4Ja0dNWjh04XiCGcTHpyfVZYyfz7kc9GjdnSHI/q
lQCBZNzx0btj2i8trz/4KxOhrMOSqi9KUYv4x/Lj/5hPlqsxVfVHATBkz69x0QB4R5uEXI2ISIN5
gQ3DdsoBV0bRn9lUxvts4LQI/IZkiJ1TR+nRjbzHiEvwWSm7O9sawsJSozKMkDefA2U9MIrF2E5O
GvQgn21BYtMiqJ3s+vHo2AbUfkxTdmgrzH1YR2VjXixXRUvgYvVpAhyvzcHCTxSQhwvGOhJjHVpW
O74vIpVhkoG3ZpOJ4hH0ipK9ONnx3cZHjd5s2qG4na3M4ClcNMM5K2Id0D6xLlyK7qPsPnYYR0IV
VTh/bTTEJkPa4kWwtCMBzJqYdCrENSZn0S4f2gLnbSvN4sFw/psnHpnBTLcjUUooYtlcCG2OwPM1
gDQ1Me2Ryg1nXPdB29nRvif+CfQna3cqKbFB6kmrfymjZPRGdzWkBo6VsmC0wzfBkI67j4Bxndiq
JBL4cVH88Obr+Q5ZLO+QLPESwXVvOjPlMqLPFTE0dcUy1tljSqbkWHO/FtwOYaFLWqxzKiqY4hhV
c98GMRyiPmjSmZiiVRcY+eSsILZrgz7pYsQL4h7jFomDpEEzIbsh2gBuZTU1VFHUhePSXBs1/Oqk
845PgqkMGUKU3TplFce+syGK8CrZIOnJgzUgl8axaKq/kqucwC/L/Edt4Q8wlr9tVMl6xbSfB34E
8+fH42l0/6HfRV9QtmZD2oGpIa8liZgbvXyvWse842uQH3iOdD6zBXEYAW6lhTKY+QYix2LSzI7w
BcPRWxDb2MSz3tpV9JiZ4FMua83WHfJyV8RcwLiy8CjbvX9rCxMBY2+ci3zqHzEGNEgr0xa8RmjY
apriw1sKUnm85oulVSJJivOGt56hxCU5xA78oucw9rIkv5JO0EHIkh6RdH3+2CziL5LpOtY60zfa
3p9mRvs0te6jL7TpGiURbl7DZ0ly9XYctiTZ2TGBDKLnsVgrn/wMTH+axEqW+5p+sOrM+IqmiMZD
ERMdPfvlDQOlcykliQ0b5asE+tOcnLcSDewWuz+wAa272tVM0D16iqrnwXFhhzFIBJlOSMGlFiLz
72nsQ1XbFBzOsQDfp9f+WZDIEk/+Zzsg1ySdQuwcJ32MAbVbaQSx+RENbBFgLFGdwAzQz/lL8eUT
YWBPrS3BBpvxZintUnV5+xZFTobioQUPkKP1YqG4hgDpx5/S7HUoY/tVDZQtV275Rr9AcrWTWL46
rB+s8BM4rYU/nWLk+9zQIVQ5L4WHZcrGMMntzSG6Wdr2fcgm8VBmDH620AgySsnUye1afbYWqtRv
HDgvC/7A8lFvirc2Xp1hswubVSnNoL2DmWgNSSqDVi7wAh4XhQcwsSnH4a+oSmI6sgosCnWQcGCg
WyKoeE2yWI5BY2mEL+g8odHeSKlspRnVRsJPIdFGDXinR8bRoG21as8B9p9DXsmeBA3/PA/xWqbg
o12wMyLbugTccGY5CsjpIjStt8yDtGoE++no10Y4ZaVlQLHaBqH5Wf9HpXW5LfKRmIYFwXWxuN8p
QNyuqtPPpqnwkMzsPU2hLZuMdJZAzm4LdrBAdXjkXGyrOSm/m1Ivv0hIW0XcOaDk1u4gzNp8lU01
nSEfhN1wZJszDKQl3ebJMDODzZ7TbCFjLXsB0mDr5AZDktDT85rWydgeNOU78052uU3FpzcZR1oQ
FW9/ZKA07OaIPJ0Ylfgb+4c4dk1DwMRgoBuc6qnaGmJM9pSL60Q5UhN7M2Ilvwve73yredq7msW/
MoftJTuu2hGqTWKUOzq/o1XIOqhM9ajGfnxzDB/ps+jRSKXJmiZA0CorYv8Chfui45KkjEpzMSKZ
w64toPIZuxO8DfobIbSVeZyordqw47jbsWRp3rVEMR0tZ8H6W3hz+djPwG6t6/f8IYelyYISp0sl
uyZ5f1863HyMbyazWN7a9zKpoCLKWYciZVza5JXE+Y/9AuaJ74MWxjJM+8EFOmlfZ6G8u0b5yG5M
xvIcCWlumWVaIE6C4z2HiPyNayc+hbF+95uvkWwoTpgRR1e7SdKkfojFmi6DbY9ny+y7Yzx5UQji
AzrpD+5B2IsdaqU+sILo8sLrVQeFzXNGIpY6CPRI19EX7TH1Uu9YdJSqenaGbVUNNWiZYcNvTNVj
pzhWyhFcDYTSWrFiHEYdGSSgeBq6zvXQIOFp/CDChi57VzoPdWW2n7ne96e28/N7P2XR1bTG7F13
6aY1lSYDlafzbpxz6CbSrE4uNAbzoLQTDCfdfLId/XtBnKYR/LbRa7LTy8zXjiNG84Mdm3LrAIoF
mWs1B5ARdAqmzlHu8dGixDJPqkrFl9RbI5idVIUmIQehrmWv+f8rulAG4lrAq0ffhdxOqQa05hvR
zhiN30UOH2LGbq9n+vyfB2JztiZ82xDw9Yl8+/x50ZHS6cU0XVBwiyHAigLd3Jcvi5OS+CKAJm0N
9Zgmsn+N3ZFPwqy16f3B/nMHh/eR6TmggXt+wrNlBhP81AZjmbGBwwdaLU+pP6+hQVoTTHm6StTH
goN/Ucm2R/BPuA8D2RBhFerjxth5k2+Eug6jKvu5IRkB6MpBzlI6w5Y3n6CPqHHPHUnkf8rE2txP
knVoSLVllzJ2/+TEMN1mX0eolrRM/YT1XORk3Ard/iWnrN90yQAxxWjrMyvkgpS1sYp2kxvbsA+t
9ty4uRPmYsIeE1kV5VzKFN6XkE3yxnzhf2Ao/C8lEh99tbLUe1fa2b7GQYOzDxMx+E9bvy8uvrAK
cUTYE0W6k6Mh/lLxZNf5IRKOurcFWZG7MoYUbPyYa8Kcu1NraRmRALqGyZIZmzC14sNWLRERNWYJ
YMU5faegZ2btwPxIe7OkQ30BvVkDU89Cq8BQElRNTNms2OAkp0qrPsnWy0PqcF+KXns3fOpUEFGP
FyKqulc0z/0DBLSF3TAGsTLy6Ozj3sMk2Mb/R9qZ7EauXFv7VX54/BNgMNgEB3eSvZQpKVMqSaWa
ECqVin3f8+nvx3MBQ5VHUMI+HhiGj50Uu+COvdf61hstGyLUdTwpqvCqt3KEIGIQuLxo2Sy+5Pmk
07Dq6atMlXXg8SoAWsj3pKwsLANtugtSczL2luHnza/B0exwnUeqPrSOL+iuG+G+QrB1DQOk36ad
3aNhisDZNBhHnYTY2Soa6S/po9FR3uJb8ijnCQLeZZbqsHenMeoNuipdsqlS1ta1ZQ7q1q+jnka0
kPvSxOY4pt64m1DAP5hMSBHa18mGiCNyWrAZHEQ8McSM7HxluJog4sAFdJqEwTqZCm01OU7v0E/S
EblXYyEXjrKBMcW6hbx2VM9NSOc9NqQfrzI5PclJMjACFSVpj3o+Os8R+VHhFfGuEeI1DrCEjcXI
pKEux4lBZ1RU3ycC65HPGzlSgXQISAMtWkhNjpBHJaqOJrth3gbkA588HeTS0CGJGVpmbzC8pnUa
1NU26v35CO6j0yTNT0PQX6trbAAGGrMVA4J02bSmu06nOPlFfm51iIuIxPvMS3p7WUvmfpVji7vJ
LBQG7sraFE2k1gnbteu0CBomfQygajujNAiEdUtIjnsqdatduXYD6F6jP9cjzhtDuKfDlEyPgHbz
3ZT34iikZi9dFTVH/NjZpjAmmEW1IOCQzeeysE3vZ9JRbtCXpFiYpL7F74pYo2aJD6MQyFaGPs4D
XrhNVC7Am9NJxyeOPou0OXJ6LCq2un/to7q4i7LUegMbAK/NonWfwnWc+JOZ7E1DqW2D2gmWNvXC
Cq9+t7IHkd5MxYhQQcY8TiAMiafuAMrEkOo32ShCDOu+t2oc23+UEdM3PhqafNIrLcWs3mgHIlih
t/Jp2NKiy7dDraebcMjEkbdgnjbRxUwDOqCwzogg6FIXWlD7oy09tdCwmm1p3yZroYfB8+CM+nWq
t9W3tOUJQWGRIqe0ic3WNGaiialrqDWDAuYpgGMF1ASwLAOwOKt+iCAsf/VjOjzQe293OEnifemn
xW3WDW+6bfu3VBApzxUKZrcqS1xRU7Zz7aI/TkVm73H/wshj5LiyGwuwjPQz7II44jrFsl5UzDfy
riTT2WcW54b0uMKGdOckr3HjlDB/kfBNPfpj5yUAPUy6cYabB5DDxq952QQt+pWodGrK2J8fYBay
caR30WCqmb7Hfms+1gFFGttlAGxdYwN4VO4mscx0p9OoWkTh+EzdSf+bPTAkDlunT0EsysoxjeJx
GGK+TNQqDH/gvmCaH7YmnMTfAbKxRZL33k5PMYtaKZq7DqoHTX82NCKElG/acU+z2w03TMLktu3h
sQJDyu/mdWvhYLJcZHxu1xkJCXiNc/BUbfVj1FHihpZ369lY170xi1YVcCmUKsHvkFp1YYvh+9gh
Jq4qT+6CPnmkVGqWStceEkmxtkh7s3xu7QSJj+jFoY2rd5NwDbgIWOpvHANPrBq19NaQuD4bUi/v
HOD038sioSttSkRxhWC0FYTv6aQYCJMO91TwBVkZJF9c6aOpXfmeybaZaeu60k1YeY6TXoPoQzQS
TL4xf9f4YFmD0n+ybaV7JDWUKUMjjbXG87EMbKq20hT2VuVsfnspuic/yrxbVbfVIQ+zbs2OCBVf
n4YPDDJwi1eogUM4xcFiwgW1mKrwp5uG+b7Lq2SPDIM/HXAS230fWXTeNuKQxAVdFdXAjZI+xEJK
AjN5kEgxdu2UiROTH/TcdYb6rMOYgEJnvg++iKg+psaqaa+W8ofV69ktzxx4hSB4h5eBUC2U+Z3j
SaQQYU5CXRg2clVLWqX0N2DqNRhprEIzFsrMqMrBR3sqlesBz/W2K4mN8suKuaqT00w3spLJ0JwQ
1tYSFKNh7CcdRY0M0Bqj10T61eRYLJAjLQbQWVtjau6TlhLTEOnD0JrHpPWLtZ77/Raup/7qzAJy
EF/u/PZQN5pWhSDX0m/sTvspkr7ahLU5lHBdi2odRaK7BjXSA7+PXvFUe8s01VHuGgrbrl/qG9ct
x30wmZKvOqQi+HLdpmwNne0WNFynDV5h2qQbHzkFgLN4OORZzqaicREwadT/q8AsKOZ1lBOubaTb
cKqdtT8mVbNBhsYwenKHpbQ1do0Gei1VDYwuh2bvYokdD2rMwHh5phvMS398DOjx//St6ZHeFHav
msppX+S5QTZe0kAuZ1yKmD9ph3pnNE31LuomOIW2UkcvQDlckaF0RxDaDKTyKtbJJI7oikdjniNT
R6OL2wgXTTALyRu0Hb+YElu3XjYEd0LhAMzoHwMuAcBlFMm7HjBRpVmNhY85NiNxH1dlOplPJXlu
uwBKyRYnLEZ+29dhjLj6si+gn9r+ZK5HKvOtZuD+qQWtWrSy9sqU/mvPJn1ndkV/CoAjraIKH4TW
luGyZ1VexoNr77uMIChnyJ59slc3vouvNx7zHmdQoNaNGOW3KifHvOkproTWJBtj7GfpJbc1NfOX
yFeIgJXG89zxSklR/2InyxB1MvDQRBN+UqgkD0bXuLzb+mxCQHfP+wGlqK87PBuUPZZJszjx4JsO
+D1IFXCT8Maih46yzdWxIvtecbK0yEYlkYKYC8z4m8QU363rKRy/4+qol26NyznM3G7h2TO2XIxU
fpVCUSELSp4+iakkmz66duUA7ThrH3oni3cSKPzS6TXmwDCjdobTqUNv4ghYmHnJJK7Max6hyDcG
xtuVbo/7NDRgxnZD9M0r0l8sx+DMM3seCuXRfTt6w4OVtjlrVIR5Uznow+3A+D4CXzuYwxhT5qP0
candO5rk4WNWRgD5J5QcnjMEm0CnlW/ano7CY5L5FiUCdb5y330nfW3YcK7TRoTbiYSEfTGUpBb2
DlVfUUGWDSDg8SEMkQbQbdQffUgUC2dE4KtDzqZnOvkrOdhCLSImDCu/nEIaypps6KSWqVjqkkvW
TI7xgK1T3Ms0QvYh+Z0o/EHXwGVjnXarpPeoDwAMoWXNvd2EoQDFL/q5oaCBp3lMO6KOga7usXwn
obZL2yr4kWg2MwOaZTtDG6prN3HyFWoLVNQZWMfrJBUNH1mtGbg1FLjEEsQHcjvRp3S1teEiEXxo
ue8E0CIDL313n8iKbTdvEAjxYmIXHmq0b92kogjwgIP7HjZVWtjduE+6EpZ+mPtbwTZsM44d3cvB
nyEgMCYYJkclcG6/XpuyzreRiqyHXtrJwxj60BScIpohFXJh1dgs/Z45T0u94hhOvQkq46UjGu9u
hCe7aaXAb+yZfMWkuenNK89472lXr/SutSHv2b548IegfhIqRo+JnYemed3QQao5q1pDAKE3bXVd
mVr0zVRUzEYjbXolbbuuMsRlmoySd0+L4lPe+MA7+Zq/qhC7atyxUQQXPixpkWPSMmsDnu4I3Foh
8ss6W27RP1AmV3AkwfoMTP6i4QQ7WlxrttW8eqVlzXixoTp2AhiIpuJ6KZLiF40G+d61gsWd2dva
NiJ20Apuw6TFiDdwDuCDMe2FV7JVFm2QvtpJLNdtPzTfs5YtBgQSKu5evQnJ96MNPLmhoEDfoqyK
Bn09tKegdMJ93tI0FQjVBtnNhhbZB6xBIn5RjPPZvqNUaMZSO5aBSu8SZZcng1YWDVUawlKY+Hvs
CQ3mMNpI4+OQ9AXQ+ZhAeMs3SrIVZPDWklzRO6tAN6Zb16KwwCtIy4dZCoKm9SCzel1GRbhqDZp9
0fCOtjzbKa1xNliJxy0QwmrXlYQJ6GizXhOj7ydk12a9y1kxVuZUs7qaQ3wYcSQjhBVk70aA6b2S
mK0koZUp0XbcsHcGW9/jv4FJxVqYi3cKIUo2K5k/ylV1XWuUFxNpcmuQkQRm1uQx3nsK5S2YteAo
MJkD5WeOc9XKSG1bp08xr9vl1iunBvqGM75WxEJssMizXsAE5GOAkZU5QfOUBCPwLDO1mQPMzhKK
hZ1gxvRtaBCO670+3RDaQR4oAahbsK9wgHU+xr0wtFtDmd2GjZix66sm+Fl4U72zRJsup3z42Vnk
7DV5Gv7OYO6hdhzqjYj6YtOTN7ux6HdBsPLlRkxIdVOTcjclCWBjEsaBJhVFWpCL2twmI43GKDS2
A0juxSjxZne+BXEh8pr1JGsHdSlpGXnT2d+roqdbNy+2I46+q05q3rUaaIEvwqH6EWum+mGOFXPE
3C7yK6C/1co2LO4H4ADff0lbdIdo5rI1Uwhv50Q4bjzyUdYZAcrAIRxtFwd+tA79VmNx9bO1HBEl
l4b63ZgaCKgZ/kWvB15PEAMxEQB0mqmkbQhsg/9Io4E5Z63d+3pu7ue433ujTIM1CPZ4ge0ElUJr
iSsvRpDW24Y6MdPh46fsF+oM40AQgLa3wQpSskCVWkpoyitswu+M5WbxlO04y1B3oC3VObEdcdzC
f4zd6Cqx0G4nUNNsdz/ze7BFR8l3J9PAMOZ8SbMO303gTmKvxUXxbLVwZmzsZuuWx+lOUhBdRxAA
lpWNHiWJIv/GYRZ16Hn0+Ug1PaoHvABZPK3SLgcbGFg/GQ/JI5bzN6R+dOfIM952vd2sSl/aW5fN
4DXxE2KvjLHe8P0ttsnE4hdVmYvbM+2RLJvhJoxr94U53LBgV6kvyhTRr2uTWJGNUb0MKxooPIBL
eGV0T1KUlAW4kAUTmOgn/VcgSFgAbigY4yV7czxnxFsvhzxHcal19PVVZs51nfMNLAC+CEBBwOag
H2JpCWZL+hhsA7snvDHK8mVka2985EMToBgLUx9N5ibyHP+AxhUV4ESnlNUYWa3IzY2hp8+0v/x1
SVtxOXaGRvmphXv6eMF61BzKp7TQf0+B+1hheHm0E41Xysss9+S0g36Ds7jaUPNQYWF0w0YvieEF
WwzFAjUfaWNqVU1IaoJ0sHa+gbDEB6NQAfZgossoEHjCs/AhR7NH6faGztMx5VPBFHdiqBzgFcx0
/x4MyW4iJg+/Vsm4jlBQKrIxoRWGe9HQsmQbp/iqKQ1wCNSavq4TeMCBo/fLXM/0K9q9ICmSsNjr
DuvQ0p2DdmQ/Oneajh6ooT8E+gv7Tpw721om5SktSFUXTO8O8LanZShoFrh2mO9cZhg7RLZQDQTl
zCY1wAQMYfZUZwzJWXCDKwlC0UHeP1JCF0AtF4NqnFVPNs1aZmX4bGYjCSC0DlFr0s2/VpolnxE3
WZt6riq6riu2jUELmr6YuZ8wke8iAFybdEBBG4YdsI0e2fBgpvlTHDrZvWbhtmUDPaLWogUeJ8U3
dxyMDasE8DdGL7sm1p1TEmj5Bg2H84ScE4pHophHIUtg4JkLTKtMaIakhSaft+1Gj8F4LAampSs1
z4bsyZUTHNcY4XImSvQdtUvnWTV8G5CRzrmFuvZoximkiiSoHrV0AInFpPAWUjSXuCnSE+h2iBwm
BMl6KuqVZ/UFJHCdJnxcJQcvKaZvOQXYgdzpYw+pYhVl7TuLChtm12+pB0HCeySaQBOhyrXQ+Cxs
CkWSMug1A12jQ0FiRpN0VwVowIOX0sOpSjqUXEw24V453nZ5MbPl2gDEMaIvL+kKfeVY8W9Qn/kh
LFRL9RNX27pGsQuKQ5wGv3/FSfKjBmlxRYzT+NTQKF8xjO02o8+PhVnjUggE9g3jtHxbex37E6zR
UBSIx/EJPfpLhYUlGv6aS+NiCUjGXcQxE8W0sPOlrO0SujBfnorU9jdSs9NDqUIGhx1lrK5PwQ0b
u5ItCkK3+0LF6VZ1rrnyRnpEs/4Gdy9BGWOSJnfo+/plz5JGoYzMp8vVAJWThmadhWjAc885DEaB
QzY+TOWp1uGcQO3XX6yitX6GxszMcjAD2YBWlhGk0xvh9c7SbuNxk02evVG6Wz1HfU1TwWGPTBiz
TosmGA5IzMUbLz4u0yhxyJyJid1gS3ADrZFvqOHXeHMYQCeZmx4QjKYUVDlFB9ktb9UsFc5LiDkZ
qr4tudzOnulevDYGWb95QRv80nKwk1HshRtRhh3RizPdMu6QQKN2A2Yt6Wl1RfsUoud61qnVEN7i
LnU62lYL1yOAKCra4JFpsEc1nsT3PUkiJxcOPdL6sYFS1Xub3Crt37aJzIZ/i556kAk7CzXEVdnS
tFzGdGyQvicJ+tcwqcpDGWclfZMyvWKRmh4NWWjXBoP7bVK2rCzUKKKlYEIHwxYxcjDaeforbJpn
RAGnFn479H6aTIn7WPSPuUNzT9DJuSsHR+19BObLtkE8h7IV5ItEFBj7cU4QsjObxYn1u3enXL8y
0pa0BHq1W2nE4Tdjdn/pjggO9Mvi91QygNbRi93qObpS5rXD2m2GZM/uIj9OQ2puNLLNNrBYSCCw
46dQk2W+rHdRTowLVDiXNq2iu04GysryQSbvUrWWaBvNqyC9waoKg6T1mIoUjYGdI6IPoYD7zDSU
5insZqKGgmRa9SkiEmSdTAFQ7Q0ynJaGU+Vr1o9w3ZAHwSFCa9OzU12NaH54FGSFrD73pjcvT0xu
/izmyMLy2q/9CFWrBphd578DiWyerGmS6xEI08o1G3erJHfKroAP6B4YL5A+T7SX9de6BHVsR/m9
N0zVRjOF/Esqhy+bMPGFGFwijeLhRfWquMHSFLzxPRtukIEMjLiFwChq4Z5qCQYA59SmR3rC43OX
sxQwfc13feI8luVQLSqHH+mE9yYnYZTk27ChAzSNcMAcn0c23gtLDuFJYySznaQBsSBpeFB4xfZR
y2WAA0++Cp6Tlh2ICbJwDlShC1XsfaTzi9CmqHKbYN2CIs6wyfbGnAHTQPd13aBfNs6xi4PyMTch
7wDhDfy9O8TmNbq9YmWPIxNPXY43ZZQqvtaNuhUZbTLS+pKt37o8MJ3jIqRh3M4YkGSN0a0OJU3n
I/OMEPpr9hOLir8GEu0f7aAUu6GDFRcxOERBZKTXyvex2qZGvu0kJDmvrfy7obTfQNFn1yLv8PHK
XsHV96bFyD7tljApPitIx1kp2J6LIffubRs1pO8UMFEz0I0xE8yHDOHU2mCTcxwcrAShoNkge3hD
TVSo26qr+Wi65lyUYfGIBj2machdG3W8SnFMcgIPu7YmDzLchQoRFXs1Y2Y7Z7uWNxGaLctU37gk
koaYTsBk1PfWqLwNawnAF5+kJWSLGq4bmJjsUkO+n6r46c/lclaW3bsyuvYttVt/kxDuBUgO8Aoq
gW5L7zJ70LvRJ/vFbJhtgZaNImQ5jtRHutVgBj2EJfvGwV5NXCgxEgYcAXPkJI2q2dcOtgDLNccn
Iq8MeoueeY0EBxu4LV4U6IgoctgGS6OxQLWRIg4z091aKCRuoXWF+K/Qb5Bk16+I7GoRWxR00hJk
wxrGaeHhJVNJQY5C5g0gngD2NG6iE4IozOsC8f3Glp17VaZTsdUEwpl20qodLx4ldE2fvYmccOUb
qdonaF9X1HKsRk37vUBAuKsRy9yXaqp5tkhGBJgQbWhF91cQPXldnZoifdTVoyf0eyex+lWUj+Zh
cqzvRmeBjk/4qDYZ8wm0leq+xTt3iBs+dXnD81FaCLETrQ12DFYi+AwEY4wu4ddVWcB2S0teEhqm
VFqahFDLyOmGbKtg1ccSow1wbTYymK/rsR5Z6ut8L1xMAbLFGgo2s4X0kGU78Fk6Iu82YiJqla9U
qdQ26E5Bv8RJyxJo6s0VOC0eXFBAGjIlNqzpT9OsGKd2abcp3Kq45bmSV8SxTTu2Le2dEYDRhdqb
/aLwwQzrNMUL0UeYhDutdRaC7Si6RANXSYX0gyYeW3JHCtZK5EVDXGE9ivHIaEjN7yUvF0ugMFf2
hEGlMyscVaFXP1dVVZ/0mgRHv1Tx1h8HoskD01qhxX1l6M9EEKrmIeeTs7YbH8J6UQNawIy9RMbj
7JIIZoBsXRb70fjRDk55qJna4ydi+lMLRMoJ4u1FRzTRqhf9K+lo+hZjvdqo1GzfiSWyr4UbMThy
9Tenk+mmAqx67/bua+AohGwV7QJmZ7+Q8oo1gxt2pWFCALYGzk0VPTIQsyUwq7Np9On51jKBRgks
33RSLW/jjJj/THK6VqavYZF3yd7KByPnjS9kums16R8Nq0nvTTaJ6MObgZ493elrHqq3smFEUaQ5
uwUV8CHyOn3dGzq60VroC8fRstWAX5dQkgwWIdXbcpjwX6ICzNetz5ev8Rg2kcUX4IQLh+2gBQZ+
H7ovtG7GhmAsgIeu5TTXEfkWK24F++5AH9cqyX4bhCWuwDklP5uRHrfltNprSZwXnQXZYDY070vq
yltma+CmdG/4QbH3grLMpsOK+4Vc02FVtXSJ+g6ZQhTlvzg5Xul8wNExh4vkEYMoVQT19ZCY5qKu
yuoUsOzsggIgJho/hhOMVI0MtzrqG0JUmGEYON9iK7q1iH1eiRSvrBmyXXIGglIWhjd6VwZJJpRW
zoiAmG+aPkGZaYn4QBuFkql2qunadTtwxoGKnxsPmaQymDfUMZ8GS++5hrS9lk2uaTTaqgoqflUj
yelfSJakjxwnDhwRHWY/hpFhyHdMaLRlHON07IQc16imFc4RPBN6T7zQlGGSdMl0WjVdI7dGXGNE
r0aSEBgz7rGZ3EVxrB5RAEXLMiudLbIWKE4APPBqtQGRj+M8v2GKFuYtRQDielwyOoAaR6sPVmOX
TB5Q2TArMNlftGPhr1Xn/PbdtvMZkw7DvMvXYFdhkcI2Y63yfjTp+Xqok8HfApqL7LG9thGn+1SB
VttUQJ191rulrSgqmZGKZzRHz+WBuEjaUZL0nhoOONoF1+qYt1qAF7W50Re6dfzSt6izDFsDbA61
ELGab13XhU8jBdXGL7sf2t++DarQhOmrJcW7oh+7RYBD5PWoxvmvS3/XIjVXnWSiHxi855AhwAfO
tFKdpXgZKmjdaQDoR/9Wgstc5BVjSpWY/aq0dbheeG33dI5o2vfUb4uaDy9GNyfeVWQ8ATKFahYq
jCqtawACju3qwCRrerKJQ3jgf0teQRNo67QNtbXZBiPePVRI6BD1X1qL/pI+XPkrtmXITiEmRmAo
uTRyBh6YHdZ9Wyq++CYjQQz08XNNPm3EB96f5cI1DpYrdqYdBoOovopb2jww5NXaYIgHMUQ64EEi
69oQcUgm6LCRJUbkgnkpoPqu04wnhtoYI02DxqTt2NemR43JhwNXE4XiukjH6gZsuLWuprQEDyGL
H04VYmpj9UsHCRfI4ke8qi6J+pzpHzSpEaIhjzerFnCNbaHm9C1tq0QXbtHTMEjA6M7AR3YvtWm2
3wwgXTBV6S6dSonMLJfMrqbCA7UseRarcEQzEFZPitH4xvHuXJwMVHtzKok+IXQtNTQ1FpvRAw1C
yMN4w9B+zrPTrDV/+FQN38uMEdnUJfqhDzLriPJ8bv361r1eFFjUBtfFX4+wFTVkRU/eYsrLJBzj
FYpvxxJib/f4JaGTv0ztrJc0oNHqIV5yNpPtumnCF5MP5CLpaFbQWje3PPw05MzeBEODai2E/72F
ZodkQgfINlNZNY1qJNJdhq8C0xFVnXtjkUKCQGaontgOi22HMRwrtPK861II3puI1DlPRMPO4FOG
HlYbbh262/puKFEikzUWO8UpH/DwegirWJnokRlGpRYqSUA/FIrblhohr5UF+d7K0mcE5U9OY7P4
dClxxiFRwraLYgBUL/IndsA1DFk7Xk3pCE+MIOKFW2KLHQPWdW0AUtbwhy6jUrPuJ1RSKPPC6pl0
GGOriqR/iAPL5vvCY1cbTFUZoE0MluHIqNAw94aBnJ2vuEC6Ilvmq3SyzJmIENZZvp0aqd7yqCFi
UzEe8D3kU1/HpH+awy6VMnGbmg7/+tf/K95e70MK3v/5l/j/COCITQ6hFYNGA1JoP/+nP29JQ7qG
JRn+WIYu/vz5lheWXfeYn/BAf/MnTBxi/PH1If6ejM4hLJeqXRq2Zepn6ev02Zw2Krv8JKbDqJ4w
yNkxBmV8j//hcbhEunJNUxm0qRFs/XkqhZ4YjKFyDZzXazyuiApn8hSP+392FOPPo5ilNcWzh+vU
u+qBNzN/sAN6u4jptANFvdx8fbjPbj83HlyxoVxpmvLPw8U6u34ZOuWJDw8f89G7kCd/6ffnf/7h
8QIXkIpSd8tT+YMBDZk+/+zPt/78+YI2JWZs/nxzXDvJNvdWX/++mM8/h7CZZ1e//udfytAtbveH
6zM/fB/+fizFDjYzrwSxe1RPrjj5HRgzhIT4VpeQzGBj1Ih3nyft/usjX7pwZ+9lg9SSL4lZnjQL
EOyqaC+c2aXfV3+eWFGkfWDrFjcGwSXu8uAf3vizt3KEaKLpE3cmmzCA32OG+UfXx9L//Psdl4Io
b/h9nyGzMDHsbr8+wPzo/P3OO+R0Qc8QtDf/PEDNxLloba08KfVQoj2E+VW/fX2I+R5+cQhxdg50
2smgyv3q1JnDGunFom0pqdSzhuoxYy/z9dEunJA4W78U+iSU+LyKWGTQxPf1VWVeeKguHcL485rl
MnHlOL/t6CgyvOEo76YLh/j8uf33bfnrhf3wQkLN8gVqwfKEdDLvFgwlvr5Kl35//ucfft8DXZ6h
bypPPYUttvWHr3/+0hWa//mHnxcam6d44pZDNcKzSDJ33/zDMzhbskgrTOwwUeWpoqpkdbpwA+b/
+98eWmVajkuBpyzz7OcLPvZMOevqNKQkAVCZR9GyY+/ijaevL9Wnd+LDgc5WQFVrKUK+qjq5TOtI
uQfk9PUBPr0XinxyxPsmm42zb1/qMKMVdQRGfIYcYxK2y7vUuflnBzl7npSH+8wmPPxkhzB5Jwsb
s8MMMLv++jCfLiWuqRS6dUPa1tnL3aZTR/yiZLXaoltEdn6UIxzN49dH+fTeu4ojCEAguji7JVZX
a4rgIj63IPy8vST7cmV///oYn912aRjSMV123JZ7dgwC05rGk1110kD8qU2B4fGfHeDsy2czaq0m
mwO49bItf4RldeEAn10lUxembkhDcArnZwA5mCs4Faf0tSZFcNjSMy7yw9dn8dnDawplKUNgtFHn
l8lLGg8YbVOc7PagJd+H6rYRF0rR+UKcv+mmYZlYr6UStjxbq5SbKL9LY8QXA8kRbnnQdHVrQbSO
ff8aD8dEyNaQXbh4n93+jwc9W17oUXclLT20k87bwnB/fn3VPr01H07p7NaMDNf6tEuKE+1127/y
Qvp0q6a9+y+OYlI2mDpJQqZztrBkvoqoTP3yRN8qvFPBmxl/n4wLX5JPL5TNiMgleFza6uyNN3T6
7AUq9ZMdX2PWty/c/E+frw8/b/z5oZpU3WGT0rn5DOAj48THClLT19fp0wfMtu35KaY3YJ6VWFNa
5JFhDsXJZ9DIXI72CLjFeXAd09LbWfK/umT/Pt55zYji1E7GmOMllCXp9DAitfj6jP4q2f72zrjc
dcc25zXy7J1xmhTydevlp8pBXbIN3CtLbcC4MbrG1pn+BJb09RE/vU8fDnj2voRBntppxQGhYpLr
EUBZyndfH+LTl8ZlSupafF/k+cbXsioiujMOQSSmGGDBlr9Ky1k4V18f5tOn4cNhzp44XntrclIO
A4OB/LctvP/S2I4yWnXMzHwO/PXx5nf9/FZZutBNy+I+OcbZ01fCY8DbGRSnOjvG3q/UW8fOoQST
3124fp+9qR8OJM/KfAZ4GHMUB1K/w/wgzduvz+OzJ8DSaUsIi+G27s7X9UNJqSMrE0QN8vOSYDik
y+QEXTiDs0NIlPkuGCBUR67517f/z0O4Ne4R/hfR0UEvmTJ1LeCx0Ty98CyfPWh/HUZSURqGSRnz
tztStEPvEX0THmtHkZ/6lho2qOhVywjw60smPjsh6bCrM1ijuf9n915GRWHMtqRjFYCP9bJvRB+G
y05jqOEJqFn5HDpGxHIWbPsEgitouZLSMPYG0t7NrRN8//oPOntE/jpzU3CZqXdoxhhnizkwJKSa
iiyLsd+9NP2F23fp18/eLLRnVddBqz4232dS7qUt02cX8+Mff/a5A5eF2I0Z+1EGm6xejdmdbF6+
vj6fPRkmd8oQSvBcnL+rE676vi+98OjGpHp9c/ZMTHCMXngs5jflw4rwf3fBlIzmHFcI47yminN9
aBonjI4erFRM6YxciNfo83usK3hqLm3IP70tHw43/zkfXtzKrvBWREF0FOEjZgzR3H990eaH+G+n
Q6AJS7Y0haXP9+3D70NTtIE1KP846fJOtv24InuK+ZLsrwtCRty2OPp089vu0vN2trL+33V06SdK
XmI2V2cHxpmiYY5H28mygnIeYUFuwJFjgGU0DxWy9a/P89Lhzj6Bk5EOqsg4HGMtJkDIpciSpbSB
VTTeqTD4L1Ypi4WDfrNJUWzNt/XDZY07BuzdFAbH3ohgiOD56OINxnKGfNmFQ332Zik2pw7XkqOd
96AglfRW0xG2HturrtxOQMm1f3aIv/WgCpe5MrLWY5G9iBwU2Nvg/vr6/swX5Pw5nDemRDUIRjvn
i20TW6nl+nl4HMt9XCO4ffr69z+7Sq5pUZ/Mrm3dOCvqBxS0FJAhaVeltaCe3JsCsWR2obT77Cxc
k70WYhtr3tz9edt5ygo7gmZwtLyfmf8dvtfXZ3Hp989W0azQIp5XpFZoWMDgx9WFRsRnS+jHv38+
/ofHNlG69KTF79fuQ+ShBvqt6+iyLmxLL53F2avv5oPymyCLj319NzJIv3ASn63QH0/i7FUn3gAR
IUrjY90cei1clNE7KPaF3+6j7HHO2fr6nly6ZmdPljYWnWM0HA7gUo8lw0MUti3V5p8d5ew7wO5+
FF4zP1kE2EX1S2Aq5I9bJ376+jiX7s1Z0WNjVa1Q2sVHVfwm7m/Ruxe+0uLCEc4Xk0wvi4q47fiI
3GrXdPvY3WveleY95uGvCExAl9031Zt0r1qxkUK7xqL/9SleuGHnPW7hhFODcSQ+esUS2q4f7Pxp
I/yrr4/y6Wkqe17O+LjiHP7zVQoSx9B6I4+P0tqaWNkv/Pz8VJ2vl4wz//3zZ8VgCg+zBLcfH9P8
NbI28TvMV4+sruDC7fr7aQidBgUFAnJAtg7u2WkQ2ZR2k4iOczqviQO3+49fH0EIuBBQ9CzC6fSz
JY31ZhZrNskxnDEO4XdCCiodWdKljvffPwBCN1zX4kBsu/9WHeZjBCPDmZJjUbzAyKnktWFdWHg+
OwRjd8M26BabzvlH33SK5n9JO6/dyJWkWz8RAXpzW04q2ZLU/oZoS+89n/587B8zXZXFQ6J7Zjb2
vhDAqHSRkREr1urksg1O6aSikqOasZIzmluMcwOC46TVO9WyFANZgmAJsij5uLIaMxbIfJmmrk7b
1hRXI0T9vR79JDndD/n7snu3fCZmJkg1AOGoJJ54JerCpg29oHMKSWKtYxgqaLaERwWGjnhlENcX
ABtKptDv8BwlvSp4ZNMrzDEy/BiY8wsvdugPXuLgpSdQT6o7vV7Jd89M2YU1wTNLqVnC44w1klHo
T6+MZe7rJsE5sbnNs1oWxgKxctIXNDyfpNDe9K82hI/La7JmQPj5cIJZNLRhAIU6qOX7Zr/8/Wtv
q2jnAxAcSCr1ljzmfD/NP/XGHdzvdX9HJ/LfW7HgDpsSAiYkHcLJCMK+hvUhLE7ELfltqx1L7xZ2
gWUjc1PFsxtnyL8I8IS1yEta/UDn5yfje+F80NX3y5+fOR38/D+fF1aigWIx6xUzP+Vxi6TBNml2
Ntw5/2DEJMqGQUUxTfH2Bbg6Brke5uA570oghg2qH8GwEuDNjsQyLZUuTR54Yvkvs4JA8mFTOgG3
7G9h020/60HYvIdFa63SOLcmtgraRtZlCCpMYeGTnAbvMIjyUxbdn1Tp7xLcPFKpapx9fdrcZ/Ew
rdexaUR8vTbuSng3NDmnWWWlLDd3Qmy4iUxqZrbmiE+fCOWhLMlZkmzqEDWPw3DKgtdmXFmUmZnS
FYU5wvs6aF0JAYkBdxz0M1V20uWXnGzmbnljrX1e8O2I0RhSFfN5l/ORn9bc1MyWosJEbtGeEjyU
My5Xwixlyyp6LTu1UvJIuxupRaVEiHlEYnx5ILOWDFth5Z3JlBCQGLQgGXTAZif2HHqIGuS+QKfR
EFg2M/m9ywBOmXz6f81M83m2tVyi0NbVMBPlHwoaQXq6/lQDbuR7STppEtjx4fuyxdmBOQb5FB7Y
OsWUS4sFPag1pCosPRJpyHUM2bOUrPjh2V1wZkOYvLrFh8Htkp6C8oenjbva/rk8iJnDMmXDoPUG
ZketQdgHNkX+KEar9aTmD+P4KqXNTdBkt3JXrazP3EjODQlH30pCW1LhmjnRfhXB5tGvBb4zy2GA
VbWhq9PBF2jCgWnppLRU8qLPtvpZtg61dtTtb389WWBuITMgZYx7EZ3jYLY9T9NWeladNz2ECN38
BhpqM3b7ZTszc3VhR5iruKAzsamwo9ONm8Wfi3zFwPVrh4hao/in64B84bK+3LqpFwxV13jeCVwJ
J8WGOQdRevq51JS2pjLfLo9nZpNdmBNiloxuoSjNXekZEHkJzaC7r/ybdA0IJdYBp9tlShJRYAA1
alyFw3VW6XKh+t6phja5K1EGQsmejpYaPjX6Y0EiRylkPP3f72zMEkxy6RCMi5CWKPRC0ru5d2rM
bfIZsbXlyZvdDGefn/5+5thGWGScAqkKom/IDVS6aOIVDz2ttuA6LwYg+IDKkCPHKUvvVO0RYoXi
Wgo+0pbR5Ht3ZSPMnlFQTNyZU01BrJ8TxUTIF+vSc5zIr4rk+Ee7BxOnpCDt/2HWziypl7OmWZnU
xxDkPNvlAZKVOF+JZGZXBUdj6JAGAzwRYlf0apTG6ELvVH6X+xsUrZZ//txE8WQkAU3zrGNowueH
jn4WuqKDU++1n2ln3Eeac8/O//sYhiv5jxnBD9Qw7NQjXPunQoKgKNDfBtr0l0cyN1EAi2RuSYJX
SxdMuJZRlQ18lycvux+Q/LtZ/vycJ0PCy6aWLJPsEIO9CiaSLNMM/5RaaGlK6q4MIVvI7jI/OCpr
WIbZVfljzBJCPl3OcifNLP8kjygCecbHqdmr7fSfy2OamzJS6qoDBFal+C9MmUfDfxbDVntq67uf
ofwPJ2MCSKl4S+SPxAqV7eUaXKW6fxqg9mkfkVdY/vVzk3T+feHyoncSWhzkb056/epYJXL36L71
wcq2WrMiHBD0H+1ClxmFkb2DOu6jaa0YmNtYmoNmA0gfUEVXZSA5aNsq42hAXHnTlsm94SavyGMd
IbhGXQ349vK0zS361FNBJoe0GpHSpcPqUifXLJdzQri2eZq61Za/PzceQ4NEC2+l0Ukh3MFyIscQ
iFZ4lPrObB9tZYeqjevsgh/LduYWBqc4BeLTpSLWc41mRK5KLbBjQ3Fi0iusSvmjDTHusp3Z+TJI
dJKTIkchT38/uxYhMYObs2C+8oeoRQupMVcmbN6AaRg0weO6xCadzGmTIVf64GSUPhKu+xbRkOUh
zIVFJCgAkUxYD1PTLocwBnZoDXaP76LLPexoD9ZfYGtFynct6zVviVjPIptjy2JHkFcpdmXXA/Ge
skWmYIPMfJijZPVPA/pjRhUGpMdgbizMeB11BxhRCkPZZEjo2v2H5ambdqsYstB/TY3WUQCuiPdj
jlQHQmv1FMBuau3W6A46JCnhyWx48W/dcuW2/13DWLInuOTMzYY6LrA3ECjDMggx7MF8hkQ4OMQb
SHuhad9m/5BhoNTxZ5DikTULHzK9yjtBWwKbKY1xy5M4d1QtGsRUIGa0W4g3AZTaOh2wHZPoPAbt
sEsLxOqK/9GIcB208mDSkY2RsXjXWrBYu0cL4pvlkcydVdKIBi8Z2aKBSJgp4PF9F1k8LjPzc92+
Dvrt8vdnZ8qhLWXCdGjkwC83dkMXXOYgD3BqtOAZQpJjk3anNs9/LptRpu+I24yaMLlQ4CMydYNL
O9KgFjb8WNjJpWrj1e6dV7gH9AtOo4EeDORGLS0eWdtAM5RvUb/dmXG4X/4Rc3N5/huEm9WkxTOE
m8c/SQ4ERPcDZEfLBuZuonMDwlmCECFwoJshvOnuw+yzpKcHa4QfG9p5XV6xNTsYWiZoD1ZkQkQh
KYDUnpV30LGdyho+iuMafHJuX9gK0GkyjROkUdh3021rk9vyTqmSvHS9+Sip3UsVNyuFsNlR8BKQ
SXCQ5dKnn3F21xUjYbnSpMGpRnnvEIWS9UuFSGrtpTnnVOno5G1GauM6H28oXm/KMrF0qROyZcpN
mqMITjM3bCY+VCFG9taAQV3eDXNX07lRYTdItUrHSa34J9tqdjVkIan/ufDdrS+v7YW5xSLTNQ0Q
N0Hr5eUsVkjBe8gjgSGys0dfomSG9hIy6c335RHNrdaZHUd4JYAbHhutbXxuQR0edmXn5yvPttnr
yDEM+kdVRWGxhDOKmlTvqtXon3oZJuoxf3MT+zltpI3ceieYAt65FWJMnXmC7HEnhcWKi5idSTLf
BC8cKkB7lzMp2+3gypE7rZn/RO3x1Lpo2djav1xQsBZaEwqRAovoDgPb7sHAdv5JywfKXL/6+qeF
htLycs0Mhl09tddMR/iq5zALvVZXyzg4wVz63BnScay6Gynqj8tmZvY5ZgDeW4R7uiKGk57dNIkG
X9kp6C2K2Qizc8g8iVbKH8uGZscDsF+BpFifSvOXi4OqcRdkdRKc1DI8eq12UyvGVq3MlSrLzC4n
6AYDYBlAN21DMJMoel5Xmh+cYDPy/Ju10vzsKP583hQOker3qPvBrnbKoSywoDizre+tqvzL2p9Z
Ea6HFHwrJIsB4Gd49zPXQXMwBku7FgPNZSbp61U0gNa08Dkiml8q2ybvybqewuYjcgHQ4rjIX+S7
0BghICo3SvQ2MZfpwcvyXpi5ai/sqpd7wcuczjBqFsmoUJLI/F1jvnezYzqOmx592mVjcztCY3C6
o7HTr16YaEOMUtF20jPlni9xkm6roHu/bGJuPABcaYHk39QSBb/X1CbU+/ooPSv1p5LeDhnAm/MN
XPlOilcQ/jPnlf58VowsjMmDWTBVQLcCNrzwTqFHlG/fG4q7h1Yd2fV/KCFPTtQE9EmfB61Ll4sE
WwO5+IxURjJU+2hEAAYwjQO98PLc/c5DC8HlhR3hpk1NepcyTwN1OkiPrmRA8pQcerm6CYrXceIQ
g7NYd5H49CHIl2EDslG2ytbaACa/sPQrBL9Rh4Wbwh/M7QhVuo6EWRJRMe/voxEFLDhnZRirx9fl
oU8jW7ApYsdCSHiAXBHYWNCfB80TvWLbvqkfG+hCjKw7mfXbssGZo2ARZcgyICxcsOiDuzQs6jS3
fe4UbRfBvlqtPYBXLIhDgoxKa7XaIZgJHgExb8z65/IQZucMWAMwNducXj6Xu3KItLwjy+OdlPQ5
Ruvc3yOP40Tviu6m+wegF8WAP7amwZ7Ft3nnyGiDy97JHfaedm/Fb3q/EjLNeA5MkE41Ybq5rg31
KqUH3zF4hnb3SniIo0c5v9WfrbUi1Oy6nNkRpk1qFA/ZbV6imvMC80qefFtelrVxCFMVowGjUy/g
QRPsLfW2hEws3bY/Ed37Bzvki35DyyhqCTdjIZVSk3kJLxvT8tDtcT/kvf4+aHU4rpFVOoYSarF/
b5InDkTuXJEslmASwRs7t3oCWMdIvSd7cJBswGfdxwGa42E7Ogeni7Jfy0Zn4gxIH21HpqNXM66i
pbLS1apAPOjkSM9lXn6jtPjN9VbuklkjCmESqBROvFhkrxTExtD08E5y9a2GPSHs3/feP1y/EGtT
gATxwov0CmeR9rUJs6J/ckNIsA2Ue/9lfXjQAjk0CZPFIAbN4EoCYOifso3V3wfO/SQmmn38+7iS
LAtgQwWMHnkV4X6wMtoyEBLlbSF/Dss7v/j7hiOSAX8MiJ2BOBsdvbWE9IP5A9EFDxo4pOlSdLJR
lN0t7645b0Dta2rhY0Rw2lw6tiaK4e2uPV7U0p20t+2VQzq3r3SiBmrehnVd/EJEIWtSFDafCxPS
MFgYkR+w8ocGSuqVtZ+Lhs4siZWvbPQ15HGp4E8te2P10iY1epnDJl5jO5ibMZOMO1BTnpdXN2c9
yK5JE7R3stF3RER7sJGBUtKVuHjucjuzIt6eiRE7TTLlbSw7/qxq7VPWGLdw4b55kX1L7Ll1oh/L
O2FuqUyKSVMSyubJJNwLhVpDFm/qWISHGlk1REU0/bRsY26R6KIjc6hRFZFFeIo5ZhFAL/APKgSS
ivyUKMRTFmLTyv7vDVFFoC5CfUwFE3y5rVsEz8I+w5Br5HduhkCdr0s3fS3vvGz8h8IY1/aU6mBT
aJZYGPMcFK7ihLbRTFG3MOVZa/3jM1vuwsA0rWfRh0P7gtHKdnDqDBnBX2R9/8ENYIFeYR20uWyI
LmdEl0rKPJ3O1zDdSHK6WdlcMwsPTAA0n0HHF628wgjo4a5ru51w7Ii2wHIJzySaCJbX/iyrr8tL
P/eUBVQ5vYzYzlSQBf+cjGHUuCZ1RLd1H+wy+2kUzdY3UHhoulvPG09tiXZWru/rrF17rk/fFuL4
c9uiFzJRl9W9DNsj5Ratf0jA+XXyfY0MWmp8Lspgq3UrnmJuc3DnURyh1W3KwF5ujpgciOPFpF6L
AEHT4aaXw+3yjM54BhsACYQfBosItPvSQoUQd49+KZ16FlJNDmIvnbGLER35BzM0a4BYsYh2xBwy
NcEelviRNJcGSzCq8bbt3vq6sxJnz80X1Qsy7gqbBE3vy9EA0DAzyVSCk2bdormVNSsX0Yzn5q4D
A/078XT1LEmKNq/YlRREomRroGTU3sKj25r2JoPMOTGslWmbibdhypB5n/OeoxFayENpSVHJVapF
PFez7RBGVLQnUfNby/duS2vFr84eLnpFpo50ynK6WBHOkAcsQqeITggrbqQ83/qIu/itglvqNmqQ
bZzmuXZ+Jsba8+h3s7t4tCgNT8kO5Cb51+W6kZS0/EqlhxCsmXUP6AkB1LLU72sEtDeke5KdqeU2
5agMFXjyizcxir6b1uiGO9tMoIk20wc3KMMSOSMrfEW3s6LZ2XT2RWb/9K0hv2s6CNdy4teVgHHu
/ExQb4duBbys+NZOVbsx7CqPuPWid5k+gGXSuSZQuVw+QHP5ExrE/mtIDBrMKMuHOmJxCtPpN5kc
HKsieLB4SWbPVd7ekhF9KDt4rDNzBzfEQTLiY6V6h+WfMXfAQFGRFCeLTMpaeCWZaeG1uWQksBYg
4eVLt/4/FADtcwvq5VawoOAbGwsLMYTD8n2j3yyPYG7BiIAIJ23+x6vo8vtaWWgxxy05QaB1V8bv
bOggPPX7spHZaeL5ACMQdCNXnDC5okYJekfJyWhViHp38RrOZc4RWWcGhDs3KHTNz5EgPoFCOTRx
s+9Q+YIat/9F3eauK6HBHRLI45eHNVchJrtAEyS5QoMineCPkK1rCzt04pNbomUTOlvPRKEi+mkE
UKRbEITtnfYZMYeDVfwIgPosm59bunPrwuZr4hZOftei4Sx/cEvUtzXvYFdrYIvpxhN9EQSgJv3+
lMKv7lxwj8hxhl5CDmVSDEhvLS8/un4BT0isHjvyAkgP7fBmd6PafkwH9d7uw8es8X4uj3YurLIn
8tnfjaG4xsuNWmuS3yRRykYtaBLWkRXYS7B/7QO6etH50LKVoz0zu478m+0H6BT32zQvZ4GolCZa
XTlZSpk33YLd2wbWq9K+++tB4d7JeEDEwn/FlnpHTpN+6LlAqxDAETg95N+UvdEQmZrS39etL2wJ
A4Kp3khc145OSPXqiDCp2+WxzJxBhgHLxpRjhRtPuLS0hkY7o6dVMNReAwXBvvyhjn8V8WOTfLEQ
q1u2psyEn+fmxFgAYRVA0i7mbPVFke7L4qjUNlf0oyE3EPk+BsPB0b+iaoUU+FvtvQ4w1qfKt777
2rq/UvMgOb+Wf9GMk7v4QcIG1RptbGn1jU8oLYwvSntc/vzK9P72RWf7UddGO4anO4ZSRNo640tt
v8rFS5u9eu6HWP6ybGyGHoiI8c9iijB6K1Wq1nQCrAX0kY+fSu8+H77I0s/cvq/ceiO596izb9xa
RU7gOa6PlGeQ9XxZ/hlzZ/D8V0xTfjbmQiF84WqPT1L11uSb2NuMa9QZM26FgU4pISR06Xqcpv3M
xGCZ+ThWrFpkNHtjlJDAjW8jR30GvXf7L6P5Y0o4II0Tkd9HJ/4kx/eoeiIxdazXaIJmImSSDcAk
qV9RcBaTm0DI8iA18Na5nZCw/eJ09m54iLeV93l5MHO7nTicD+o03IFbv5y3qLe40CBIPMXhId8o
9n7583PLcv55IezxdSgqVY1xFOEtghyy/Yg4S72GV5/bX8CFuL5hdiO/KQQ/bAqn1mo1OiELJ8fH
rrwtmpX7c82EsL9ipxoncfKIrkd9F3vI2RHLo/CxPF2zq0HnAAhyOqJksftNLsxB7xSETJxNYD14
8T9cHROmioibxxCpn8vFluywoQ11INhGkqp/gs5m5ffPzhJvBrCPvCKvGiD1pgqNQu54NngTuaa8
jVtEZFa8yVy4RoxIWyLPbiqBYkpOVtR2SD1mKc9tVCKCYyaDvTbGbV4i5COhsFtI6DN4SOwU6Vtp
plvVcVdYDuY2NvQA9pQhJgmtC7dwoXdZ3nVJfPJT2CS70jX2ToBgT5REw02NVs/b8s6YtUfUDRCT
5wlUHZdL1+oOqjN5nJwCZnQgM3PT+p8oVC1bUeZuJ4AG/zUz/YwzNzq1aWhOD7VC2FkPXWJubC95
iiN/n+rWvQ+di+xHu5T0kG+Nd1quHtvU2bd6+9Wow8+1Gj81Qb7PNfPRLOx3K79tckVCBEvnDt3a
k8KDcpXtnVJkqjwgrEnW97sJuS6RK52vTZChhhTB+dFGerQp0HW5SZXwwayKm9wb2pXdN7sQZ79C
uMsU2R3VHBG5E9z7G+vDKGeocaORrb//p+GyvadGWFZdOKw+13OuFUYM/3H4KEnpDYIpN5rPpR2m
SPh2/pPZ66+lNTwj5PHeHNYClfmB/te+iLhDqhruFg/7Tv+m9a+etpHLrfoPGbSpsMYtZ01nSXTd
QZYURa1HKaMstlr9lNLPLAeH5bmcc0vnRgTnXeleEctxkJ5a41ta30rt91Fdca1zFzaUC1A68fa+
rrMW1eBYnmcmJzSm9nLxMCD9Lpv9rRTfFaW5Mp45qCJQ0j/WhGsVJrVeLxBpO1n+F0o7tEv5W5Lk
m1aj2xxRVg9d9jy50/VHmmtXfMScizi3LXi+vNBzOVGxHTbGJtHfWsffRkaAKm6ElNJ7anMrl8pc
Au9itMKRs8gByH5pJ6gKRocece9cflP6FMXsF3tqES/2io4UGArcf79tYFR1JmohmfZkIaxoy8yz
4rEmZ0NTh63dDfFXpVmD6s5tHBL+7BkyNxNjx6XH7XKrymFzJkIay7fRcO6TVLmrZYT5vN46Bu4a
lmJ275wbFG6SKkaMq9OmB3h5CIpNhIYP2rr2TRBBhrpp1ZfYvK3X8KDTKETfPV3VU7mTfnixAK2Z
Y9PBIwDYGi20m0zdL6/U7OfBGkzXE9o2IiLdiXWvUk3aijLYwJL8sahulw3MeZAJmfk790WyX1il
2KydegzANLbGa5sdperVDVciirkx/PaCEDoqJEgmf3x29dZZ3Ye2FgExTe+T9qMVrESwc+eWQGW6
S2h+vaLZdvtARc6NIaSQiWW2gRKL9ALskG6H8aSV7T4Zk9flWfvdwiEu+7lNwU+FMaxzRQBsNvXq
A2poW1h4brxM3jVVtI+g4PXIcjdJvKPD6ZAV/sE1gx0pYRLBvHXs9FTEKJfzN7vOHpLaf4CC5Jga
aG6jFIgK249Qj/aB2twjZLiVkmJnN/Uxq5x7zbWOhW7u5WRNtmN2JyAtZ5i8rOmLEZYJlPYI3+7U
Utgem2xvZSggH5enbXYnkF3l2YJHoBHvcicQwYaGHeR09zY7MjySuXJaZl0Ahcb/GBBLpyqdV14L
RPdkGvbG0I4DBLRGHR9M6SW29lX1UqNoDbmZbK/N3uwmPLMsPDc1FT0+1QaB3Ej7eiw2pfXO6095
dXIzJNDWWEdXJlLsMErczlQ9FRR6UrdvtT/s2ihae/LMpljOJ1O4D80eYKKTUMx0zeg2rcxNWxob
RAM3QaAfTTj1inT8BPzhva4WB+SKX2KDTiND2/o93IGd+eF/2jya4KnaiHoR8py02AawVtbUlcaV
+3j2BJyt4fT3M0eV9ciMWiOHWqk6dLZux/pVWwN3r+0T4ZSZtRSoVsPKhVm7dfV3A0R1XnwcovYQ
Zd8VZyWmWdsowk1fRbWRWy4HQmruNWQyw2IlETdXCnR4qTq069PSdMVt7oXQ+o4Oy4LGMDvkkxu+
I5kgu0+98pK2T7bxKo3Vpojet/nHJEZ8MNvrlbvVtRodwpss/qRk3xDeS4uV0rIyzeSViz77YYKz
CQYr8VBxCWDmfWqzcGcDmffKkzwc1WrY5Rqg9uzUqN/G/Iecfm2Lg+/+QpoybT8v79v/zzn6zwxB
6Hi5rej8T5UgxuvFo7ItJPOpB963CZT0YBCXjLW8qeDq8fRyJ/U1eoLVVufnwjt9q7jyHbxOP5Z/
0OzE2JqCIB+35lVSqR2qMcwHGomrodlo9ZFWg9tOcneVsXLxz56nM0PTWTg7T2PX6KPS05Cjq8Nd
Sl26Ssv7ZqhXvP7ckQIrSQc5JGRwIAjHtg8l1/dj7v/BMLZ01lVmt80Nb2OGIZSW3k2MlvDyDM7u
rXOTwikeB98rxxJvH1ctIlEHx/7Sk4eunZcokLe9TJ9GhBJ09akPDnQLbVWp35vdU4XaJ0X1tV8z
bSBxp1sAQqBWBmd1haJQHEmL86knKR0/DvlNj+Rs0t02+bOBEGebf9XrT310Wp6COcdyblOYAVP1
Y6WdHIvhBLf5xh/922UDs6t6NijBc6VZ5SpjxKCMLt/T7rVN88+OKW3Gqt4p+lvj3Szbm3uuEEKi
r6hRTLxiKK1Ro+2tgV1U5sFNW/S7zjUo0HSP5tQ2Eqkrw5ufv/+aEyMVTW3DRlfZQXCN5WDL25Xh
zJ09JF9tzjdoIfhBLs9eGsH4b8k4HRV8r9HeGHQBB+lhec7mz8GZFSFEYC/rTQOu4ZS3VD+GV928
T5PoBgaavnxL21c9fHbVh1BTNlb+LofD1q1e+/qQJCuB5exmOfsd02yfeRq4MFTJrfkd7fiQfEBR
uq02srYv7QfTWhvz2swK7qZqZLULQ2z5/lcpfmmNH/jPIPgUDfnGCT8Uxqkebszwi13ctFaOZvrE
NLPy5JkNdC3wewDEYdMlvXQ54LFORymDHOmkpS9y/V5GADesb0Nk7qES3jpusEEpZGOaL+HauZwD
tvConxqdAJRoEM5cmrbHfAwgsqMBKe6Kfa0r9mvdDl9CI082tNb/NM0i3su+4h4Msw4BSoe/gkEt
35og/Yb281oSZXbp2eVUFWjVBetw+XOsrodWcWpaK/VyX3jyyQ/sncQrLCijQ1xGu6Zde/3NkGgr
TMEfm8LhwguXTm7RoAd88wmg076NVDSxy70tDwepbnd6Ej5XSfW1D91bOQt2uMpdXgcPrabulo/g
2vCF1TDtVk276SWgD9YGcu1tYB4jq9ygL7jv7Fs5/7hsb3b3nw1dOGmK1KZSq+Im5Qq/T3+5afu/
Biv+umxmbVjCIUMFvpPRdcY9lrep5uzi5kNe48HcYuvJFNrYa8sGp2jw6g49G5dwnxlpUcPsjz8O
vPTNLdIfSd8ffcSg0wHSXz3Xt03a7imc3P6DXZLgska3L+GLsH1tFMxjBE3IH/nNoxJXD6mcf0bg
YJ/E0b0spccApXSr/Yd+RYcnvqqRW0IGRERVZRa4SyWlv1h1ottgzI4FmL0arExuGCszO7tjzkxN
S33mmzNfyVzd57Bo8bBvFelVGZtdGyYrYKNpga4WkG4WCx0nODfEOlLS14FeyJiJ0npTBfcqUIpk
X66hfGbv7TMzwj5Jh0bNJQczqlt/jST9V5hZKyOZ3YpnJqZI5XzCNM9NuhGPBtXio6/5D2rexBtp
MFoAdjQIxuXHMRr2GTLlK0s1NzgM09ykwmIF6u7Ssge7Z9tVyAQZJYrnsGm7xUpYMmfBQcQcEjYw
S1egpS5vQqXVAfxa6bF+ysP/8fOCd3JKKSQ5weel5MsQfHXXQD2zP38i2wSHwWNDLI7WncTPH4GU
0wj+FCAZyhFaiS/mjgu1/v+aEIZAX1usNQoAb93eBcY2abf+2izNbbBzE1fLnNVBYzREbbV778Dq
ZeXtxqXelgzNVtGjn1yjz5JXbpdd3dwJdSiIUYSFahGKv8vdlXmI6qb+SD4pICs31ntNaz7osfcE
uHllEq9NkSsHE0f3BJAy/n9pKkWrA+LoJDyxBcE9Bl8KIpHKtV6yzDZ3y8OaicWmxDxhtqbBI6uK
VXspSEYnnLSU4NvejuMP4A+bcQg3UnZTdR9lJecYkesxg30orb1EZwdKzxhysvDAXeF7raYeVd3N
EVYyO/pHwTFv5S7XbojQSmVjwmezZvF6fzJaivUOiXYwl2LtqO/AS+cqj/qik95DCr0hU02iZyV1
MDuuiSPdtoCu0slzuYBuN7oFkhGQnQ1Otm2Mch8r+l3cOA/qsEasdn0cGNGZLeHEmaY0OkbJXRhZ
Idz40n2UqLt2cA556e6CJNnLNUrNSbvS5jk7RO7eacegWSRumzEycxOmBxokG31Xpj39ql63cYL6
LirQ71vepHOrhl6aaQADJvsuVqNHt8+NLIU3R81/OAMoTk66Ja3EMtfeEcok0g+/SRDlq94UtXSV
wq9ILBnD2JPUKii8FWt8UHNGUO2d6Cgh0KWMcLkzLLUZOr0mYMrsNzotNkayxjkwN1fnFoSApeuM
yLUmrpIRWpw0o3pP9Be42v7vlwSJMsC7JvzDVxJsnurSDtFQORzdu0I6puam71Y87qxrOrcx7cGz
UAJyLk8ua6LaIQs3vYPExIekHHZmeOM23aZTX9z6aeirjaK/Wx7cNEeX0RgRxNnghFWC1lGJR41n
SaiV+zzRN7782afhNB8jypgtBARr+2J+1f5Mp7BqUq14ZWtgMQ+Md02CMmkb70Io0lZO0kzO43Jo
wjXmWxU47wFDSXJTeO/kMN062a2i/vL9b2Uc7Yr4vtM/0KG40bW7BEpuvWm3WnO0/LflOZ5zIGdz
LOJYMiThkEGjXGHJpb+RO+NVTZu7qIwPTaEel22trKcjXKhB4dkOtXWy/M6TMjyQ3nfkaOOS8zTH
z9Za++vavnXUy30bVK2nZwbPv9F5joKfslrSUMSGzb83KIhN6rNBOmH7vytrHXyrpoWbJ0DeRFW7
aVaLnZx9BCsd5D8759Ta3OjuZ218RHljY3bx/+YORLiEQqtQ5EsM2an3SfuSK8e+eVlexOnQLRxK
sduuCP5zKImKPkS6evRK/zb0lU3fxLvGklZOimBuQvlCgAiDEbA2mozFOyfwy9EYEid9ycPnXPqu
594OafJtE8BQX67YEu7wK1vC6S97Vwtk2U1fhv5z6v1yuBicItgqbrqNk8equleMv7u+f1u0Eagl
7iIThkjt5RbVm6iNiqBPXxSaVwP6V580czOu5faFczdZ0dHWmPg2HZgaxDioUfJyMAIpfcGXAGrt
g331aXBuY/W26H4s7w4xsXdlSxiRVxsxLzdsZeT14qTYNOOLTitLaP0c6dptpHzn6/dp98Nx3vro
kHBvLP+CycDZ/vy/HzBlrHl/0g0qC7eV52aJ08BS8JLcWfK+S2+XPy/4y6vPC3eSo+VVqQ1R9iLn
D+CD5PBG8u5yc6UwItxDV1aEnWjz8LVtmEdeiuTOg51XPzb6178eCHh2Nh+iBVP4INxAcV80fmF0
6cu3OPvSeuUmdcqNt1s2IoKRp4GgCscTnSIMP1nEVIeeMeiVxpGKvlqbn60FcPtkx3cIfTfSnd48
9cN2VSd0xmWc2xSbJl1z1JI2tdMXy2v2g/0xyp29p+rbOHtznZUc+sxCXdgSrrTQddRR83FPdhFv
4IPd6AA1leHT8jTOjmjqQKZPFn09Q9gO6Wjp1OA5VKrzoUp2Y7eTWocHjbq1x2/Lpn4XOoXzAwAN
DSNaw3G74ouiClOrk2tGhCqydR+/RAftYP4y6l28fVfo7wzN3bfNe9+g4jtAouVten0fxM9O9ojY
RUDDjPccD89hfyzWcKpXJxseCx7jFGcpO0//XDrLHjJkSfId9dVoq0+l+l5LzV/Lg1+zMP39LNKd
6Jb/z4KWvaTO6X/8+rSXzr7elqgJ+CG/v1TqfRftJGdNIfnKOQkzNP39zELpmgrtdViwYKbONl4A
Wcr9mkqUGLuyCPwDBm8SSSTfLGoFtErhmWEVaxThXJv+9/RWddu92Wq3adN9l1TnUHnVi9rHX5Sw
OfRG8eb43ckL4xvTrv1dm9AA6Lpr+ajrtZuYQeSpnkWLyIyot9uDmsj9t8b5aJrvw5V86trnhSOo
j1EddSqfL829mRzWClAzn4dWlfmcRBggoxL8SBEFueb3hvtqjrdNfxP2K4Hh/PfJ0cOOT1ZWTLgE
aem1rqS4r4G1oevS/ttL14KUBSIJLhTAz2AoLzeemhZKbsmV9VpWj+V95q942blfDwcx3dtsPcJA
4eREuhZ6ytC7r413NxzK/u/XlhQUPo+8InkN8SpU8szIQyn23kwto9SYbf764IMHozxDFxl0ATQY
X86O5utVH0uW9BpI3tbL3hV/2fTKrr8wcNWh3ZjKkJa29OoNm9C7SbOVMPXqluP7gG+BdCqglK+U
Z3qPjhOtzrw3p7kZNJrMN8MaVeTcElMsIBkIbfbUxXM5R7mchwCKKum18n44j+rqy/7aNZqIUIC2
ncLtKdV6+X1Dqmtkno0AoONu8A5RsdHGW0f9+416YUU4B4o0lHWpacFbkO7rYVukf3/OLr4vXIE0
1dCP2vL9ujzWwVHq/sfvC6vALye0DfTgbfhg+QfAB8v368wicF2QrpRpcNfpO79chMCw3Xrstfgt
S3equYnveWFJwXbZyFWwxBYlOQn5GfpY13ReVVHGA1Su8ZvcABWx37vpQ0DntHfI1+jvZo4FJ2Jq
zrEATBGXXQ4nCZqclu+mekvsJ96JkUTD/koK++pJCoro3IRwoxeZj56vU1RvkZl5hz6tkoPtDcWj
HIzyyYmat6oygnem3kYb1U2QBlqeyznzvA+gKUSySb9Sn6st0y+jFNxFrHnWFrRatjUlz3jK/x9p
V7bcOI5sv4gR3JdXLpIsu1xl07Kr6gUxtXHfQRLk19/DmjttCmIIIfdEP0yHo5lKIDORSGSeo1r0
c1ob/V6ek/TgpLJx1yHrFrRfbgSFhWL4H/Gc9mUsz7IuKW24a9jXTBJk1Yu1nWW6WFugY+m4fuMB
G3H5fPuMhhmTSrU2ZMprO4cN9Sald7vhzrF7oC7cXV/KLWPBqDLwnAAzh03lpNlxG1F1sNHCggFv
Nbb9xvitCTsQNozfWZBa0Ca+vHnw962clpVtV0YbkvaBDInPit8AnAaGT2Blh+sKbW0OoGYBVQRX
w2PA8lNWyWaZNE1jj2jRGuP6uTWj42hogrGxrTUDQCbQMoFjiLYGbs3aMmGznbZtWDnR8EycWP2S
KVTCIJUkC464LWMA8ijUQW6rYJblXJtITms51SoaDhp4Qi3tq0TUw2h2gDgpIj+3lM+MlMH1FeRb
gJZzG4PGSJ0gcAmIfGIQlT3VJQgtlBIsMqO5iwGUlf+Z1XgXQf7QD29j2n8ZgY48OAGm3g+Fo+8a
aj1f/yVbC736ITzMBG3GNs5n/BC86brm8DRVg1s1b9eFbAWTtRBuiZu+7rI6bWnYUx942tl0NKy9
pGgukcM0PnYi/94yUFya4W9AdgROwKL0ykCTDM+39QSlZBBKtPQpJSJuQZEELj5ZJRkUvShp2DYK
UBsMI3MZEbgZP9/3XyNB6qst7Afoq+D8DD3z8qgbUxd2El557qtZ9RIFmFnfFK086OTQgdQYaK8f
iPzwuX+kLv6yWjxidUVZTnMX5gCGGYe7Un8l41Ge7zLQf2toJWmizr9uH3zV/L+agusGiQFwcTX+
gk9InjpdEtOwzDtfVu6K8VtMvtQELyRBEd8NCd6Jpd9dJdJ1cxtXcpe/r3QFM+mk1FECubH+Wc26
N1KKSsubDgYUaIxG2wuYPOfpcUW7UapJF2q4v5ifinhPRe0Kl6XXJZosi4dR4YXgi4uWxC5R+UdE
CSn6PSrmeKnzZHbAKHtAI6KndH8q64cSfZaGU1w/FqKWk61FBLwPUDN1nAaYAOMWsZCcudHgCxPz
ZRCgip7MRN/nfM1OJ7Th6/g+oFLz0tN7wSVw6wBY/37OzbKhyvJMSRGdJlSuSZpVfoPJaLexFOqh
jy9z43yKQ2mW/61mnKvp8dikuQ3NKnAkzGjQKipB7rGsDZ/pYGNw70FVHHDknPUpkw13LmpYhnlw
zFe7Q4rzlCi/rvvv5Q6BchM3OAtgjGh/5+tCKYVdTKnehcpO0gY/V0f/uoBLJ1oEoOkI48bLIc2Z
2GxFesSaAQLYGyV7VW4xISGIe5sylqIWoHeRrumLkqtYoI85y8Dn24VjuW+yIFf3owj89XI3oAYu
KUg6ca/G7Pa5CCfCiJguQURl+yb15QinYZBlgtxpczdWUjh/KVSmtb0utWGhf021z04RXN+My9Mc
WgBxAqnm35XitOiZhvS5NnBANF/xSofsZc/UymX5Q9EdpubRVkTp0tbWLJkZ2GyweEBJO183PIcU
M4ikunAaa1/SdtZYIFv3rqslEMK/hyuDxropt7owrj/Pxt4Z/E4RJFuXkQbXRRjAQqslY9KIizQE
ff9sSOHvCer4NDBabzBdPfVBw5jUgqi2rc67LC62yMyO87YtkKHQvaXiIWmX2gKvXH7ueXA5V4fb
ljSV2YxufZyeE8X8QO326ByPDNVVqeMCz1PgoBtZwpk8k5uEY8mgRrOK5YujZ4JomUhHuY7cTvGp
DYzU1pXy+4YdmSJwqC23XW0b3w6Ykobhf0gnNeVhyD6rEaaP97QXrKZIinpu5IPRt7NlQAqyPZZ+
i9KHuH3GWfQRK//HLEwuVaipmvROBCmxdHQcX7M9mwr2aSv+rJdr+fsqkDKzAV3uBLOw9Z06up1o
ZkH0fS7+tD2jMyjHoAJ7Y8STZcET7Ob3l8YDoJqjNsBvd1XpmLIf4TljM3tx9TiLJig3BSyzk0Bi
Rp8pz1orpbEmj42G6lH6Fu/S+vX6Fm9+HtC66AsEtASSzvP1b4Ea3Q+j0oHXxNUaTxUEMdHnl7+v
tlfHs6c9M3xeVqUAlci+2F3//ZuOgC4ZvHTjtLy4kCdE1aZBIW1ogVq7nF9b1J5QbQh6gLdcl7QZ
wJYCOu7iuIrz53Fvy6AemXEeK2MayGa0U8wqd1uVFS7tS9we58N1gRtXuqVgCLWW0StkZFzIzGiK
crept+GQG3fANPPSafAjZ69Zx8z6NBZY0UFyha2Vm0u6UHUAPgNXkb9Pv6s9s/qERECJQsUma8Hm
id6y4bEsvtnG3XX9tg6d5WkQRVhA9F08xUVjmkxmWaBomeGmr5MgydS7jOkCMVsmCCJm9LYsjQUX
b2aSbfRSaWk0NK3Z8Yx53OfJfCOHNe6kSHBWQrh4XOvSQKVcp2GDomCv7iYTOD7Nt2pAY68g9di4
wJ3L4l3WaoD3mVqQVX6JycvY5Rj8200A75fkULYeUP6h+PccSEbz0lQsOOC213PBD1sqehdvhOqA
t9UBb9OhIccg3Og/6UQ0xr4lAuzCKjqldR2pIxe0ta5SMq0r+hBlPRdUDqK+8i0LX39/+fvKwkFD
SPROx/fReuvl5uxKzaPVB6W2v93C0YuGSwISYHRfczuVN5bdq2BCCYEFfZjTyCtm3Er7cXddzKY6
Bi4hy6Mnery5ihkGMm0jlUqoY6qgRN05k6eqmEsSvT5vZKSIQ8sIF8469F5z6gwj06IolllY6ejF
pGMwK3djc2clj+iZbEQ56YYRACkI90MUqkFR4XDRT0rZmNYFnUIz+kW9tvzPzYuGIQoAmoExCNfR
i4MvBdibEVsMgdsfxt1c3NF5j3B6XcrfshuX9kIMSi4qhmB1zImcm1oh91YuDTPWDGSKWnRKayDv
Aqcie9KtR0CwG1XsoevOrVPLq6bKL1vZ0yPf7B5N3dda0Qv8hqkA91BfquXIWIDIdf5zKl2uAPqX
TGFf7Ks5yEa0WBzT79eV3ty5lRDeHjN9UDBSOSFAFe6pQhv29e9vHBxnSnBrmgwouxhROYWA0Bgj
MJm5Wi7wXNE6caY+1ehQHLQCKqQ/MeJtP4CUMBHyTYsWavn7Kg6lTJrmxsRuxN2BoV7bPV1fKJEW
XBzVKVMiauZYqP4YVz4ZPs3OgyPihhBJWf6+0sIEIZ+1IKKGiXFvxpJnDIVbOEdd9PayvVrwVqQM
BmCjOG0qdSCTHFdT2IHUwfLU2xvH0J6gv3+f0wM9DUpijzArZd4x7ZDmgqvCttm+f39JMFfrRHK7
QNNBO4XRHBAFTKtuXe+ub/imCAP9IwC8RBOPxS2RBqDRPO4JC83J1epgBKCgiGFpcxdWIrhVarSW
FV0RTWHRPgL8ZG6er6sg+j63SnGrZUY8QgUHU0ODD7+7/v2tJUIfK+ZF0NB6SdQqM7wVDlSdQ8N8
TuWfEwZE0lTQ37H8Rj7oLwgpaGLAKYlGqvOdniaDlcBokUM0tbqSGkYYIkjTg2Udk4EJtnxrvUC5
gdMFKTs04iKV0tVxUY0UYI7jfQc09G4Q0dJt3UNwQbTQ9oRHSAvzUOfqtPLMAOJoKCEGJfYTvLzM
FBlYZ5qXWslnK533ktr96BPjOKeihrqtnAN6AT8ImLWYXeMsmoIkOGrQ3RA63dKlbadHNTrm+s4h
gUoE58rWUoLbAZkh0KWQ23KyimScZlRc1bDXAa6HXsU29a8b37LxvGGsJXCG0c10IABzUMNx9KPH
dMf+gOTvuogt+8abvmXgYQz413xeM05lMZuVroQYsreIV2aHNBJcTLfWCUOZqEtj0gKpILdOFiE6
m414DitVckFDAXoPgRKbEmDLeO5e0Kl5i5NSqY7noppDaidujHnaX7cvEl6fDBQOkAZBi3OLnpRc
o7qM3BKIy4FSfCKpFEjDB5ZpLWRRchXvE7JUqWk9hTNxieaqN+J1LndOvN69K8FtA82nOW0cKKFF
ewokKMO/vkhbxrr+Pmes+YSpwbTEeeXgeqTUzDXUJ2oUQa0JwuXWbuOJALV6XCoWxrHzhQL3PGnG
bJjCLJ2DVO3g2berguIc+gYx6472ab6SghyLWaM2jihDZTulkj9pANrImRGgNUVwPd66nmNCZ8F2
UnB/vSifFEWs5YbWjCEjXenLDlNAADbqrl7aclCqBajgBrXDRGxLd41eO099x5oX1SylA0M93JsG
mQ2CyLaxlWe/idvKyZDRC0Pxm5oy8Wjxa5CeG/XRlgV3qq2T4kwOd3gnDPChstKOoVaULsue5PQU
JYnL6i+N/TRIwUhPuimCU7mcHgHGA27ZKMLaeFS+eFM2FNRe2ywawkzTXQsALmoLqDvfaoKa7a0o
d2ewEcnliz5/abVasLQbZz14cxFGQH6EV3seokhy8tGRbKsPFec/qZK56Lor7aCs7okheKTZ3ERM
duBpFnkF0otzN+lYRjDtUA7hrP7J7c5demJqIPGk9c39dAu/KSAnlpdHEAFw532ad3NvKP0Qju1O
KoC3FlwPLBtHFBpscTwBiQblVF4RS2sku2JsDPsWGBCavp+V1ms10XP2lhgD1oDsAeWXi9RB1qai
avSGhUnhF8mh058VLbxdk7UIzq/aNskwPQQRDFwTsicpR+Fko0gLzqW0VJ06NkOEJu2m5H4ZoBaZ
8Eb8RRkEUXEp+IIantvvuJiryYGUUN+nsm9Ltx/m68//DRqrczBWrbKWNXx+fLX1RypCB9xcoPdf
//chcPV53aQFI4ihOMsBenFfWl45Ck7yLc9bLdDfALQSAcrDAQOf2IPotaXuXLl975aigRnBLvBe
MQNnzeniloW95QP0DUHr93VjFQlY/r7SIlHibrAWf9DZd+lHXv75wOeXpnmU7NDfw//+mNa63VXw
aql08x6jnEQ0dr+pwEoCp4CqAyumKyEBo+DqnZYFH1FguWfgirMUHc/Xp5hUvZzjbgzrufHkpPBE
b1VbRwU6Yf8nwOL8rLHzwdYJTkfbeszB6Y3ul2gugMTqVragIfzvanM3DaAq4WBE4wCmnfiacMXS
2ZmBvBHmbQj+sWi409KTU+8H9YFaWkDVfZQ0mJEORgzfptbr9aXcuLUtCRCCL1A60KTHaVpHWlm1
atKEaj65ztC4Y957S5iMY7eOUDUQ7d3G0qKiiQhmo+8H0O9clDSnlOIPTh0qBaghyUGPP0ktc9sm
Boq0aFB6+fXc2p4JW7RfOVJjayQChWMd6rjXV+Vx6HdS9xTlv7L4ZGWaazJNEEK31nOtHreeOVKc
Pk5IHZIy/9pRBKBY3dFuOmq6CQ7JyVXnUXC0bTgb6kdLN78F2tcLWKOkA90qk5U6LFV3+lUJvr4R
Uc++zvmaNkjAj7Dw9eFzzl4n607J9k55um6FWz0gZ1K0843qxoXvR4OUaTqMGbAxk7cuSvze+QM2
kdgBKjzbk+7Y6Tcygy9XszPBXKQyWmYXJoPgGrPsKPV94Eg9+/5yJq4sUOq6ppgxTBei6YAWbiR6
6Vn+e97CbczFoAkQmRP4PM+/T+JioHhVr0LD/pY0D6p9bLMf1zdny74WFq2lcQKTMTwobU4HK9Hi
vA7zB2n2DSbwGNHnuTulbKUYUpqKOpQndxi+DqAE/sDvNzDSgEcdzIeYi4WvtqAfwWQtSVoVTvqj
A+j91hQI2AppALV1kDuhCIK78bmAcuo0YMzgGT6pqnuWpDsKdN3MAIR7ZwdqPQou4VseufQaOGCs
RD8IH0FRmy4pjTGnMdjPUkW8ogJOhxxagrvFhmUZaAUEkCx6GzDhwllWnkh1VHdlEyZ/ACbQ/cRo
1/V92QiVmPrGQWACkAZYR5zPo8I2S3TOmzBPs8xtJf1YjVmQ9v1udBS/rSkGsG4Gk0CHxlom5+6g
MnQcYhdN2BS/iST5cfSB0uSZBG7ZCsUipTpCq3oirl3sMls0M7hhbmcSOHsuRrvq0wY6ZG3nxsmu
H1y53WNgwDLfru/QlgmgurpMBOG4viDQ62zJYiOJmtBgoU0/NSB7NfbXRWwVIoyVDB7cgUlDM6YA
qwvb7o52sWdIpxycSo75RSefi+FL2nwxVNEpvRFzgEKDWzPIYQA5yVeZ5Gows9lSkRfYPrH3GvWv
ayX4Pt90mlAVAa3F93P7kw66Ifb7+vc3QsD69/PAS+C1aRUz0uswpssDlWr7WfaAxfp3UtTzuBbF
QzVGiQYphdfFd7rqExBsmIJiiWituDCQqVKT9zZ0GQb6tdGqB1Knh+uKiEQsf1+dAHi9bf67XHUc
dHgepoIjTLQdnM8nktnplYaFmju8GwVSc4wASS/yRpEWnN8TQqjcyJBiRfsC7AG1/+9WaYk7q1Xq
q16Vy2hJhXD1xIRh1D8wnGSv16VsRq9313O4lLzt6tkcCmiRNd4gP6gYopd3aQpIOFFk2YxeK0lc
Kl6hn0TTCjihg9ehJEr345znrq1QX9USPchsUgdzpu6JnN3ZUu+qTveWJ/KhkaqHcYhUb4itb9eV
v24oF6QfaaUAJ6PEEldFEJce7R6ybxh/vC5kq8q6ig7gVj3fyLkpEjnP4FGkVxTQIki5S2qQK2Vd
Mrpxnc8u0r3nDJsdJPHcunZiM7d3DDChYBZZsA3bVoskWwfiF2YjOKtSYtNpxgb3PdKCy2Ynifqr
t+7P0PZdAGdQTl0rM3L4OgSo4LOV0SDRpb0NWIymUwKQKRwk3dkNzDiO0FKNnR1qmPu2kZ+ur/r2
1r7/DM7aZjmb8ZqMc6zqH6whBp6h5qKjGRdoS7C/2x70jyS+X76MwaIEZFJEG/11ju8r+UsJhrPo
Xjihte1A74I4O3Is0vb9gJUdVB/4Cl3iwimur9r28f++eyZ3xmQkG0tS4obeVBNaIE5m9dgUj4n8
Sa8fWnk/Rj+meAquCxXpxR0HkWrTGgUenP7Og9Y9FjYu5x86Ot+XbvkJq1hq0cZU20WEpCmB0vZP
hhndTVW3a0ch9cSyRNwVcO0A/P1mjia0SjQGjun4kaq/Cv1kWa8jaV2ZAu+u/jmoJ2f6nht7QMkI
TFFg9Cbn3FYXDfmgwUI6Zd/RneycShJk/e4D+2WgXxIAcKjK8U0aUq7Vc0ln7JfVeckTbgie4Ohb
nPNiCVcSOD1sYqhpEeGoMNo7pz/olWfUL5m0a+IgUu6nTvDyuBkTV+K4kKUNrdOb1ogz0HTBD4Kq
2/UFE32fi0V1nkV1YmLBmmz/Bt6R618XLBZfD0DzRSZPChYrVnwUtVqQI/xeqEWqh8j7SKcH+iP+
2XuNi0G5lQwK6DSxM2qMWbTIjQVxezMYrARwAagBgnRn9hM8FQipEVqlPzMRtbBgO/gehiwfWJyC
ISCsQDz4PKRMsN3bKuioIAI6BDj9XAZdq0XKJgfnvdYeyDC4vb2PZlFv0bYS70KWv68imsEqR8vp
kuO2B3ABjMZHcnSgUP9PCS5iDkrR9WWF70/Gzkjuig8MacKQ3r+/hLLV7+8wbYgzGoukdE+ZdLTi
b2q0t4ob2QKXeuKZGC6SWA7eCuxsWaYoSI098JsjUWfw8onLYGUhEKJpCA3CnMUSvKMBAgQle5sF
0vgnK/dGinkg63uFtP26q2/GdzA8/08UZ1kDXmaT0UABIEoPk/5Gh689hvU7EbfFtgG/i+Fsq7SU
eLQKZDRd9NWsPMm8zzLBGSJaNM681L5Ms9JEGjrSh8YO0Nrv6vGRdLZnOh+KKO/acJY2NSUgt/5W
TRw3b/Bs4wlhnTb3xQQ6vA66JTz7c1ZWjLXEcL1BgG8yP9Ie7PJT1XwyewGGypbPY+AB3CnoMFAu
BnLAoVSBmoMh+MYBQOxk0b5vZn9rAZwpW87s5CnBQdi3D1nxo6/2uQU+n+GZWk9G9xMMN351I8L+
Xw9dy+RsutE1lSX2UIemsStLl2Q71QqK9u2652zZ21oKZ9J45YkzpYdmqvTWTPu0QE/3LlH8WYQS
sWUKa0GcYRfUTNsu73Brd0hY0PHYNO0uV2LdzcpJkNUueQkfedayOMu2rN4oKgqljMqNM49kx5kF
Kkjx5C+2erq+gCK9OBNXWIRmigF6Kao/JWhgPszsU8Y+UORea8RlYmUvd9qUw8IxmmXVvjahiCq4
4mwrApDmZToXME5cMqY0MnMyGydCb5oPRl0/K/a4T5BZAlvqA91jho7Bn/+Xxdcdq55ETFmypfYu
OsjoaE7dSfD6sB0T3kVwCZkEDBm16FHCsIu9Qh9t/QN5wFoFLiT0UZKDJmUpkQDkR27+07WRYENE
GnABYGaU9cA3Rx0tBN2r8u263Yq+zjl+jy4pdD4gnyyqvdkF5UeO5PX6cP7eF1EWmdFiTvJB6l/N
7Etb/0hiQVfC8pVLT3/fZc7TjdjsU9WU6zCqvhTZq5w8S0Pw7xaKc3Aw8VpoWYXrsWkXaZ7oVZwn
2P3/OP+uAufahkyywSHY5j4D/UKa+FH2GqPFsazvpeKLzoodOnZd2/qhs+Ogfoqd35q2KwzRFVlk
D5z7Vx3gL6wILtmjo4JGO7kNr6/j9fiCprDzxDaq616LlguMqjwx/ZAUOxZ/VtLX61Kuq4F+9XMp
BOnZXBWQouGmpx206QOvAO9mjUmM8+8rZjLmbY07ktpgMOIuF3VKbhq0hs5i9DGC4o6f/sekkmmD
DhfXPNAoABjOtVn7g9QilpjNZVqJ4dSoEkWdTA2nVtd+aZM3AnT+D+zDSgAXvMCZmTZAAEEeW+Os
or/N6uu/E8DFr9mmIx0YNCiYr8xAdRdE301zBfSZ7KDHG+PRXPwalBTNUAB8Qf+Pl7Zubu4VKchF
hB0iKcvfV7c9VbJR6+6WgxBjCUwJRuNbhZQ/t0QviSJBXBRzhjIZYoLliiKQG0UvevkyALVzGl8/
sC1IH3TQZ+AffsZ2GmlmzSnC/iyhj1iH/aJ96rqITRf5RwSaJc7XrMrkPCEzYr7soLTjzuStFRXr
N91jJYKLIoU1ECAvwsuNnzPAGH5fV0D0dc75iCXZjE244tPoGa1ymSDQij7PuV4rtXqjltgCydqX
GjDSBeu/aUqrxeE8j1BNbRMLNluae3tXfXsCM9L1BRLtMOd7UT0Ujbk8Sxu5N6WPeM2tRKfR9iIB
zAus2eju44uD8kTRQmRACbxMZ6OXCR8MNnWAA9iOjrZ0xPJzK22QgIIEtUGdqEhdUK2AdOc+MR/H
WNkpieNqyeAr1bNFf8zGMSMPNeb6UucBvY8fWcvV7+DOdW2kDWjea/wO8mWiOxMMLCKD2FpLG0Ci
CwI+OIz5M7dMCS2NYSzQ6KMcnLz09U7gMVuLuZbAeUxF5oI5oEIOZ+1PVD3qzZ0GcIobjc5G0Q2A
Gyo4WBfiH85tjJyo4zB11SmrpeQQV5F5j2qPdVdPpiM4W5Rl88/S1r+yDAd1MXTvXrRCsgwQZ3k1
V6eiU700xVAP84Bb4vfFoe8e+lxzKynzuqn2Kpo9g9YiyeuDkpQPegY+Rkv1uiRDd7osWIKLYgB+
lomsA91F2gIwwS1Bm/fzJNVDc4o6y9VMGkjpS4XGXiX9TW3BjfYiinCyuCiSD63dWAVrTrb9FjuZ
m2sVuEJVN5lFvLAXxsNJWv6+OmMn2cyaBm+7JzMiwRSnLkw1GIVDQ5uLZ2N4DvdhdCDyMw8I6YXR
V01zSvVfUt14hfI5iSJ3miW/rET8NhcuB50wjg0zNfH/LpqxG4ukCXCK6hPguV8NmtwPWSwwUpEI
zucAWWzqEh5/ToRWPzLJPvSECOo0GyIA+mIAHd/QMCP792q02hl9GhpDKsr6RDPZq9/sshPosGFk
ZwKWv68E4MFBVaS0qk9qStxsPCJq7NjoBIbozL3sZQBYyloVLr+K8OiAyZ0MGzJ/NpQYyKfUBd6I
m7edD4Jq0EjsUkp9LY/3vZO6WXvrUx1ATWxw1BjANcE//IRVY1TWUMVjddLmEszfbtbLgpvPhn0v
De9gaUUtHyzIXHCwiloxpjauT4yR/ZCqzAXPqTuAt8YtOoO4VZcJJG6YxzLsruioE6HTgwf6tiU7
ilMCiaWk4oT+wUTZ95YAED9oQK1dho/5UXBrwENMahjVqaffp7gJBkeESLVhgA4grwCLYqOkdkEq
SrOBVhhurk4Grrvyk+sryev1Y2s5v7mjBBIcYEmAaO0Sriw3AMHPKrk6JWCn05vRNZOfpdHd05x5
ymh6ih0wES3UtlbvMrnQkDGq5Rj8wlHJMPypP1P5JVFKz2D767ptylmQJ2BxFlKp5e8r9y2Gugey
Qg+jRuvTyOY2iFK0xo21NXgFwCwFx9/GQeFgunbpVsbcJ+ZczsXFXZ/nQA7MTvPY4LklD0Z0JDXy
zQCFAA1DzglfBRanjIfQczFSn5USeKvThctq8ivRkOKWUa8/z22OGsVzD5D+9FTnbfm5NfT6aJnC
8t7lWv1tuga1zNLMf4EQ1U6FKqHbPz7RMd5JcRmAASVoFREq6mWihHFRE3O4OnD+gVzHbUmrsQrk
P4yeMP/lp9phyr5b8dEw7mVnV+Y/rpvb5cotlNBotl2gLwBLwcXwziz62YyQAU5T5PXoub6ZIcRe
2LwVGXURG93kfKv6YFV9P85SjT4XfWeMr1X+kOrAGpq/W+Ot5V1OFOc6bExq2oJA+1SYrlO4jWie
Y2OtQG8NxhxApuPBjc+WIy0Hnhq6YU9pQUbXlszc7dry5uMbVgNIFYRmGwkCDw8Gs0onKtP+BO4c
ud6ZLebZPVsEf7ehCsYUlqwXk73IargbUofWQiUZ5/hEyKg+tqwsAsNOakGl+lKKhVISmrmR7AAw
gO+GM3AJm1vSkJeopYYPToW20/1b7fdcBBdYbDmWRgVgPS9G/FywsDv8u89zgYVI2dRQ4Di+1H+t
Ns9unnHC/RHjIs7ygru8GHPOrpdGMTDa2C9kaILpMer04GYNzgRwTmFqQCZto9Z+mW2Yqw0KQcFD
9OWBda4BF0Fa8F3quG3YL6zqfHTruD+dAnnSfDOMLnI98JQbBhhkFJCicyWwJBvlqazt4lRO91MZ
Z642od6t3m6z52I4g5rYWE2KZhUndd/EzNdlESDIpVOgSw5jOyiw4sKJSsn5UahNqjy3o5OdMPzr
2odBHm8+0hcBSyUSHo5Ej99xg5BM66XsZOSfMbSVKt+TPrxuVJd7jvMCkNpArlyGNPjjvOyUqsjs
IcNeUIy/epXu0TionUwQDDfW6kwO536pQvIJbDTZiRiOW/8nSUWIoyIB3GbYmdXV3QQBNcM9meme
ktz6JgsoSR01j4W5SkM6zO1GFjXapAzm+AIkMVyVfXsWYYldpCWQYMjLrPhyYFzQEBW2UzE7H9mL
3vs08iMrGFtBUnqxTOcieN/DTSstzRQiFDzMfXZE4AMX5sR9nvO5lBIrskd8nijH/g9JMQlQH6ub
ZygWKYiwyESBcXxBrJcbWWGC2IK9JEdJBoEsputv9AoIWK6heCtDpLqYymPy3HWJNg8v09Ng3g3k
RKa3XkTPeDmOi5MCIQpzpcvI58V8VAnxxLRHFQAEODFG474YGg+UtV/mngYm8I0liez0Sf9TYVRL
lkQH7uXb7V/5BuplwB1ZcKXO41fZzFFqN4UKtI7crQ3F17RDPk0envC8UT/W8adhekhoBGbePQEm
J0sOJn3uRXH60maWZcBqG3+ZEfiLS97EuACmgxpaVeRRQDp3ce5bmLcr2a05wKKwggsnmHqx3HyL
aIOZBDluJjU03uThIBu3VjG4zy++t7rwzaMCHowan9dGFqCtPqYiJsBtk4G9AB1KRrmXb0kzGqmz
7caABiMueGPlVhjjJkmgO5hNCNAqXJu7crTcWjgPcRmbsHYryctdZ6UcmcdMy2ddDTv52M6fxuje
Tp6ue91lbIII3JOhngoUHF45DFs2fRWraph07mB52exf//6GoakyXBqnHZ6+cY89VwGgJSSqkbLj
USOgzSG/7xowHwgOuo11Ak4zaptQYQHN45xKJ5IWJ1qph1I73iXS8JBo7FPTzLvrulwUThaEfcxZ
27hbgBuJT/uzNpapIrc6msS+9fqdof2hGIchzudO3eUNGpJk0SDxxu6g50nBnDLcFFNGnGINncvS
KTUjrJLYa9Un1gjqqRvbg1qWilCAeyZeMDgLm1urZQ2JzbCLn8ZhdqvvLVo6a+Pl+spt6IF4uyAd
60BRVHROD0ObLavKJSMcnJ0qeZpAC9HnOS0y1WlQtMXnO/nJQPUlmwVPD1sCQDGOB2qgiQA9lTti
28ZJWpkQIzTbyv1lZaLehw0DXip+MhjTl8cUfp8zhwxt2edmmLFTmxDgNSi+Y92cS4E4QIEJg/cY
E/08eYBTzHinqpgZyuikdyovj37dvMsWsgMYlAzuY2B1nvv6pJaJwsbGCnVl18e+LgJE3tgF1ECw
+rKzUAPw7yWlKo9ajFJeWGAWB8+KQRrcqgCQvjErhCACIdiNcwXM3mlyBgTQUCN+V3pNfvNhdfb9
i0SQ4KDKUU4IZeWe/s4rQXy6dGZwZqH5ZPFj8Mlq3PqXzthZ1FRIOBaJ2zjzo8O6R2v4bomIbS7N
9VzQ8vfVuaS3djwAnZ2EaRRUR4kFIrraLU0WcHcwdavaJeIqU614iJocTSdO6SnpN1M/RYOrdLLg
4Li0KJSiIANXDIBbXED2UAxPK6leRy+z7pXkPtbDmw0K38eLmwpWFuBKcguV10xtup5GLygMZsMh
FYGCbf1+ZFUo4qCKAMfmDNYesUiVlkQv0lg+G5QdMwBLCvJygQzeaEtg5EQdCO1eJszTjvLOsUR2
eykBnem4z9uWAa9GWnxuTk6ROlLpKHZIffReU5G1LtH/7L0DVYL15xdjW1mrpiZljKKIHU5ZMKrM
0wrZ0/pHqlke0RQvuv26B3nIRsChjnz3AnyTRkndDGriAHLZ3pnU2Qni+KX3nX+f08d05rwrawJ9
ZtDl+KT/JN9+3p2L4M/rKS80JYMI1dxJ1K3Vu+t+sfz3/JYssNQLEJlmXpynZGZdNFuZFKozA+UA
8s7qYEeHkTw6JLo5w0WdaCWLq4KwJMtbNkGW3T2jKuyUom6BDfNFB4uKZ3xcHvHsyCUHxBosp5YM
EtqvKeD55fhmbETknH9va2jl3ID3lCMdfCcWJWF3rHQnmLUxuL4dGx5yJmDRcOUhLZoqupZ0JFTS
bB/11hGcMUbht6pvqvRANHt3Xd6GBZ/J4xzelFiemxkUyg35V5z1hyQuDlOe/74uZmtjdPQcKAsx
N/DnOEfpWVO2SQG10vwJ6BumoHS7+XnwkOBeA0u+AIhOCz1Br0BNwJzwrcTwfXnzsx/2Hc1FQF4C
WSmyKs6wxkTpGtMuSdgOaJTaNerNWS0YxUG0iXcMwO5clL4SvZ96s3OMUGv9QfHy3L++/lvbjJvS
UnAG1v1FnXOo0HcQ1aYe5lH5mOn5g6r1+6hxbn30X65kKzG8g8dtNfa4HgJnx5d/yqKhxMVKuFh1
9nmuyGkAZBwIh44eloBkbJLMm63UiwwcVCIAwc31AmIAopWNB1L+sY8CLSqt0tTATOL8Q86cTx0G
g2ia7v+PtOtajltXtl/EKubwSnKSJEsejmzJfmE5MoEBBPPX3wWdumcPQdawZh8/+GVKaCI1Oqxe
fXtb1s4tcn1wuuHJApUhKPeualoLXNfmRekaj5X7nlj/ZuMdRLh4YobDw+b6BLwVSQV6JRysaUJT
Hgou0d24pURWp3ElRJiGLudE7zsIAR8zUjPnPLk3/8bP1ZUAwaus0sLOoggC2jFHNUXq/gtDYSZA
sN5kVqJ4gy8TmMR855Pl3O/PcP4x8FLz7DSitoKelUuS6nFoaRetnE59Iu2masPzXjmyMwnCTqt6
14a8gdIllN5GtqvJ8f6jBOWqQUuBpk8BjEg4SiWpVLlJzEsUDicJzQTKgbpqt7/7SqDbgo4iCuAY
UeYsnCWVJZzTOzQvVfykv6DX3P3DIwKKlg5g5EK2QUi+5SYLh04tzEuffrVfJO3tXwwPCCHiOBw8
LL4TcamURd/iHCFcrH1Pxp+3h19RgJYCaCc6dsO1XGA8I83JyVRJ0sX8bhqdpxDTq4zRK52ttPqy
aBYgMVXBc80p+IHfEtapVCwyTUYrXeRk2sn9rigeZfqcDIdEyTxL82UExO1y4/lYOcIfrOkIUjto
IGIJQie1liWaTc6lj96oaez0qjqS6G5HEIAx2G7/L0R4yiNNRus1LqQwXso9uRsaC65gLBwQkZyT
fXF+R02W4glsuxcrQy+8tv6UxfKOdfknELpuuMz8KgjPIbAPgPIAYmOhTFu4KllfZ1PShs5lQr28
5fw0zSAkJ+1rqmwB4lc2hh9nMCspBrJzYqpENpOmxuMCw70bDzX8KKVGGRtTD7eP9/IdQehNQXdr
IFOAHBSjSoNkGFPZ5c1rof3OD0b16/7heW9QqF+00QYr9VyBtehaMwyFzV6d4bMde0r5P44vKMiw
mkqtZhg/sj3ry92tWR0TjVzQ/5B/P3wbQb/3zjRMQ+hEX0b5VBt7dvcTC058LD3ccw4UFdfeyUMg
jqykfu2OlpnvnHqLEGm5uR/mM6xoXUHUU0y1S+oYIhyd01cg4J14J4d3R/Tm4wu2ZyNHZqgbhIJS
J/uUu0lBNwQsLwFWHoQHCKch+qyK6TM7U6LJLprqtXSqH007ek7Hsfz699undKnjoXC5AkEOFikO
EaobA+UvFx1hr6z/lumaNwKjGyKhn9OthNByRz5Uu2mBvc0BQov/fuVrOnUd90bVNK9xd6COS7cY
C7fG5wt6NX7COinRGoyvRf5gucnv2wu1NbxwIQbDRjPFnjWvEnK0xnd02XLvFgBAoQ5vzEAofdFL
y+xZRUNbbl5zEHvXJwWd4+8XgMcVhTcfN0LMZZRFpyfTyMhrmr83u+LuvqmwEHDbkCpFjQFvqztf
/8m0RzOvqvS1tX2Gbggb2nrlPsyGF9Y/iSTILzG8T4zv9FS03+5endn4wvNGcqaFUo/xVRC1/Kjs
eH97/LXvNxwYAiZvWoXg8Hx5xlFRp0nK0lcS7/TxoIS7Qd2IDy6jOUDFKcAmcvQr/DzhRWid3I4m
OU0BKXu1k9Jr6thrUvAQ2xZAOoXbbxW+rtwJ4DoBg4aWQscW0W/Vu5LUkx2nr3Ivu0V8qrvX24u2
FOCADAaZXbgSSB6KqM6ehagelQwUoGbn0NWbu52Y+fBc/JXKGJMsRSAGw0/psDeG0S2VBq1UzI2t
35qFcDNw41kJx794pW6Z+mgOdHuR+MmfG2bzWQg3YwLfIBwNDE/00TX0r9JubN+Bxb1bfSDKiQw4
fBlYy8hVzhcL2DxQTCRkeK3LyrVI4tYbT9HKMvEcHEosEbFb4oBKgi6ArTq0r6ant2ei3m2J8w4z
SFGi8ywsftEnZhK6wXe53L8qyVOZO14cFffvMzf2gaiQecNC0W5FtqEeR+aMr0nyEB1i5+6oHTf2
/xleMCjjdIjiqMPwqvnW5q/m7vYxWioo2GEgwEANBZrewSKe729djVQyzFJ+Bbm89FDKSu4iFGUD
JdTUmzyc4l4jyYqexPD4TAPKcNH1Ryfwi3KqTa9UOX0myvH2VMQb8TE6zDs08EZUDdbNfCqmMvZT
WtHp1c5H+wXE8lWgSIQdTCqjyTLJQurdFricDqZigweF578BqxHWrrWtCXUUSR/E76W9i+iGp7qc
z3x44e2IgWxP0xrDayNaPTXvqo6C4H28lZzZmoWwbJkc10pkQEyne5XtTs7GCdsan/9+pW7hcEQO
SzB+4SBNPT4ysuFViEcYliWgtbh7QAmjuk3MiiohvN9u6LtAoa+K49syLvn57p2+FiFGKiItlrIa
4cdAUd2aevGGlbOyRLyrA8phHH4NxVqJ1NFamml5F7TywS6enK2U6Nr4wBkgqcAT+UBdzreglWql
bJK4CxCBBJNb6t6/PEBQfNTgabgNimCCqKA6sjWQ+Ae86C9BrW7+6/b6czPs+rHDFiPtAmcdD78O
gJRwRpukY4kBeENgVCcpRJWmG9onvHWZ9Hpb0MpKocqP88TBmuX9hOYrBeAuwY0OmyAx3TDylQ3T
Y2t4/vvVXcgsG13PKgzfkzep/67fS1rwsU5Xn8+vyvX4Y9IVfY/xZfmbUgdpcHt1VjQS4AeImSJC
zauLBWtZMg1mj1nRBiBW+U4rtrd6yZVaa48eARt2x8qlnokSnr1cyzUE+/M2SOhe6X4TsivbaEPG
1nSEY1saXWmaA6ajxH6Y+hLZOdSVko3LLdrnH3vyz6KJugNdNJIahextMNS9m5SSC1YddzKYlyZ/
FXpqkq1prV0WGHp8o1B1sKi8G80KzRSjOg2qyAq/K/aAho1xlemnmITj45DS8YEoPdmiR1hgnTFR
TiMB0Nx/WNuE5ZSqFPiIykqDus70F3QdN0O8JoUFYosefVcs52/fxO0+JCZ9qrD0sVtIzcjcwTb7
vVS36HMXplOBRiMs39eGFW28E8vtxpkFONniJYkoKeG/X1+OTkuShmJdHHpkw67pPplG6tflVhed
5YZDDqKyKCnhWkR0X+pmso2MpWlgNk/pEJ8KqfJ7UFsm4EnIA2BzN47xqjwUwKJUFHlR1BLP58U6
VHAOWpIGNI9dYNkfrOxNHT5L5i6sTmofb4hb6jBssgr/D/oYMSRxeumY5cYwxdjmdB+68laL4eXF
h3ZBM1BEv5D+QWRkPptIkbt86EgaoPGIX9iPrDhPW07B2klw8MzKSIfDOxCdGsYqvY6RLQsqq/Eq
8PKF3SuUm5dlkn9bY35AOYWXCz6SjAQHBKHOQbARHUJzksZ5FtCmogcL9cOJazaK+VAVvbYbVfD2
NrYOoks6tEdqo0SbKEq0R/Odb8DXyn86MqFNmVRJnwqEidyUOBmQuzn9c/s7l6sOPPDVZ6rzVVdQ
KhZSlCkFbIyfW734I6FJitpZp9tilmeH992CpQDeMvTMswUxadoMzqjiZVLPlrK7u0cZNJCFHj+8
bBqAJkd0ZqakMcyhVuug2Uvhq1MF9389MunAl6GWZJmwj1UlpzqjdUA6zyC+0Xv3j48sOqxYGGrw
tYWLnPedJdMuY4GePKbHNv8Xi389vPCkhikzSo1h+NF4NfI3uhGHWtlbzsDDc0UAryyqZMc8kZpE
kllQa76d7iJrIzS+Mb6YuKNMKpI4xPh95uuh22/YsCs34PrzLeGiFk1SlT3ofQKdsRNp0b/Sabxx
so6393ipehR4KFA8AIkCLPGRE716hFJaj00pG3VQGMcpMdypDhKj9pz05205H5FFQfGggMXUQQBj
oqpUzHEXWmjSSGmKAF+jeXZja55SmJnnlETdx1LieBUounYEmusxdoraN8nQQTeBx/g3Kh/qixUP
37RwzP9OY5K+oP9I/1rSODkoXWS/0NQa9iyFFSNHQ666Q61ZWwbFyo4gg8ZZEHhsBaiCuU7qpVyX
I7sgQdf2Jx294Y+UJJNfh9r77bVaE4Q6WWTrAbrSFg+2npe55SSMBKwqus+owZAfLXQGOE9KtVVT
srL92HVgX3WghJdkHJo9kCSvpCLIhmObnaLqqUvOY7UROVi5KhyIwx9QhFHRknW+csggoeNpbhVB
lTwp9j7bKvReW7Dr8QVNQtFK07RLjJ/Ss+p8oumznW1cx60pCMakRtsBFcsQISuH8cWs/dtbvrSR
UUEEV5XbTAZSL4KV4eStGjemNgSJ7qr6N2SbYchE8c/p9205y2nwSiWZt/fVNB7Rnu9EMyW5ZYDm
JyjTY7LL6g1tsjI8cHa83ziAtUgcChvBVJrYTGdTMLR/42N9b4UH+pRwkwUPKXDzOEvCORo6o8vk
yOkChn4V2ltxN5b2PwLA7QRYMGKCC3ugA8WkaZA+6Nlv1fpN7n5QURWByC+CErCVEEadr349TsgF
SyMCdFHoZQf0INgQsLwIEMDdLID4kEfShFPaW1kEODAdAiMz3KgObPkS5veWXWORdFANAtkF2D/e
VQGxQlBTl1o0MYIGPVGh/5qNCPxSJ6EhIgiCEJIFtQ2SkPNVmloSo1YrNwPjiclf7YrsMqfcGcrb
7auwgPvweSBogNuAJeMWjiAn1MMmpokV1HGg/ALrtqTv67/d+BvMTceo3PD2Vq4GpHFaKERxljiP
vogROB8hrY3BLxuUxb/YFkwGWAkkb/HIikGvKXLsUh6KJiCK6X5y6L18y1gujI9MG/ciORBrvlwd
+sTUcdw0AXDonrpDE6uNw8uVw9xC4IlbHCpbBSsBEM1zAeCEshKUkjeBGfdAur40yQsrH+0v0tcq
m3a3N39lN2ayhDNW5FLstCFkSSUCqIkn0Xtxu3y5wAkCZ87hYQix+7g+SLo5sqkJDPm5ZdrRzjp3
sBSQzmx1cVqbCxImYDUCqp2XoArrVpMcLkyNaOqPxjxE1uH+pYJ7BMXloO4NyZn58BGCJFKUZjwq
5bbWzmR32+kAcl2NL2xFqcTA3IVpGxTTo5R6xNpAP64dK5i3qLKCJ7AMZleVhlZhXdYFqf6nHL+x
+HdV/yTy93z4ayhbDaIWRJl821ENgW7FMEjAnMQ19JU9bXRSPyGK0AbO4LiFvpPTIzuP4P5s5DeT
eA45FeSh+kmpV41eH/ppfkFpNfw3VNje3rdF4bj4KcK5KEvHaVVJa4PRqtAh/bmTvo/J91R6zgjv
z2E0wRS/qMnrbbErTxAuMJhFgPqFWSnSyIJAX6vzLIYaemffgYABTuW2gLX9BIUkcmo4NDzJOV/h
oZI1SQc1YWBZzY4mx9qpT91Ue6p+zJ1kX9rfbstbnZDBywjA08FLhubyZJsmhCkOC0LDeKml0B+q
8Ut3N1sK3y24F4hGIIbFteBcTD+kBVUruF8gfpCqg7QFxuZ/L2pXlN3CMoOFiWCHYBroE9gkpCis
A7l+YrHp9+Pn1n4yq5eGNvv7VwzAScfk+VuOCJ1Ppaj0sI1UFY59TLXdpJeqG489RU9Qa4uYlm+2
MCuQSPIacoRaYHAKoozQKM1k6NugB7/Xe5ENbKfEb2XYa75Koy0K95U15EBEFclVYE1gNMwnZgKY
Y+UgXQskCohrAg73B1s9xhMI/u72mLB2OA4fhT14DgVDOk6tWO8mHqSPdqRpvM423NubtPJq2B8Q
B8Q14XmIFBxMCZM8Hq0mCMsQD5Mf11uFafxEiXsDzCPOAQ70snu7k5J0KKWiD5oo34Ol0LXS4Vnu
0mM3Oi+ZVX4yNUpdOZLvP35wZdFgHU4Iqg9k4SapcjSiFcnUBUOouVb7jlbLXjQq968f90EQOgSu
ntdgzc9CPTRhp1WI7SVflZ/Tj3s3B9F6lB5DjaKubwGp55WqdoX8dNB12SOMokcEsjaexaVam4sQ
nvW2ZHbIoDDBhdl7U2kf0ZP8E9pGbcBFVK4e56cAcuAt4NbA31xAYFs66KNGWBKQkJXodTZ0IMAP
dc+a2mfLKU+68h5R5jM12tm1GT3RMBt/REla/LTRVWLvZGbvDqBZOdSmHoEaQuncsix0vy3saO8Q
fQsht3xewKGK7eQoc0T+xQc8Ukmvj1OUBEmaHyK99mzlUEzjqbOHkwmzF8jU23u9kqeCRGhJzrbH
A3HCSWo7ShwQlKZBRmTF05XMLdUn128qx0/lqt9ZJOpdVXI0P7VNoMMi7VdN9QFveNbt+iZpNx7Y
FcMBH8SJwSyAKFE6LjwVE6PIR6PMLEjTLyNBsk7e0eyxDB/s/lPcaC5R5F1T/3TMrSTrUr+i+hrK
4oM501zUk8eT2k/UyrLAAD3vVA1vIB5t3Li3azdrtHOhMX9j7Vd2G6EvBL/Qi23FXFPVqsrRNzoN
0FrQHdnjVGVe7By72PD14a2197r0Cf2yfE19ICDgLpR3xwHVquEjfZmMnpq/3/6gpVbmlQZo6Qz/
CtVrYpQ0y0HTMYVdhn7LexYdoy0nceXWz8YX3hUKfkpHztosaOg5Y4XLWupmm7y0W7MQDlCVGU6G
ov0siBJjV9Efyibx+8Y8dMEoG/LRjIyRZcFoe3V5GtSDtQVoXJ0EmPK4yYdHXyxrijR4a3k9ZkH3
O7X3jrLh9qzO4Gp4Qf8yGJsOAcNSAJ+wAyoWFHlb9D0Ljm/wkPKkOzLMOFLQasI+9IZJIlPSsyAZ
H3qnchtjn3dP+N/Sj0We+VnhWe1Zn96HcIv8b+UqgyyFV5JC6cO/E5RaYaiDUdtVFqjOk5Htkyn3
LJhK8guqOTbe+1VR/Anm7gBi2YIoXe2QDNApNqryo9BvMzcMj1noVt3dGR8NvHD/COLG6JVv16oG
LfQKgnTlbFef2On+u2/iYUdwFsE1S0woDX3dUbUhH3e/zfb9xoFbXSZTw3aAKBoOAP/96uvrvkG9
rFFngaR56FktPWs/0MWu2OrKt3au4fshyKl8JLOFM2cmOq2IjsdjHHzLQc7WRTX/7YVanck/IhY5
q1LJ1c400yAqdtjtUj3bideFO7JpwvIdFYwXcKD/dzIfL+XVmqXhGPax6QCiobhNuifdfkTDznu7
gfJrei1FUAV1xahddHYaNInb9265lbhanQXcJDgUAPUBaDDf+Uy2e0k24ywIJ09DBGpwi/xklMHt
XVndeMCwEGYBLHsBlADvcon8ooFdQR9mM/pqDSfQod2WsaaTweXGCc8BYYCo+UxgG7XaaFRFgHZT
SrLvtrChayt1PT7//Wq/ixq8VZPCimByvhhgR00QtIuAyM+crY5BH06wcLScjxAh4lIAAYm4kirP
w8SyozJIScxcq9e/kdhGbxHVkytg9NvyaAKblWnxoagat6G6y7R0x6x7S8hw+FB6iI7HUDmIqYjh
lITomW2mSGyp4a629na6YU2uHAsHFg0MGli2cMuEJc2yoaXUyPNAJdVzFYa/Mqc55UOy4c6snAxe
sWTBk+UZU9E1V3MG3HDKICb+9cPYyl5vjc5/vzoXyVTXqEOs8yBWP2dWsAV63xpeONbaAKhCjbBZ
4Exvzs4kX27fmrUtuAaaCV/fo/dVNDYsDYwWpsarZLzeW6fJD9G1BGECEwqVVEa5BH2X67v+7d4J
cHI6ZGl4FShH08yXv9NrByYlVIua1Qe1+NKqCsju/94WstyEuRDhfRzNukF7UbwqwGB6RHvVy62Q
wXIf5hIE4zscQonpAySQrkcjuxfH8cyyuvu+zYUIyt5krDCLCO8vetbH1WkqH+UtLt7VeSA9KnMi
b2RJhcSZMkYTuCOwHZa0nybF7VEX76h3e0KYx5UQ4VEcIqdCxA9C+vQtiX/X4UZgYn0SsFE5cFBb
sM9MqW5QecA6SWrm1TlFZT9SQc3W27viTPN5/FeOCLeFzdiCMxwmRPOetq6e+QU9DM3e3veWx97Q
NlXdwtuuJDbnIoX9MdRuSlD1nAZJwdx0jAGxP3X5k5Q6HrJDpbInYJHNmsvt+8Mv4fxBm0sVNkwb
+qnpB0jtOCmYX41Hi7j6/ckugCRQVgimNnQ9W7TYGevGippSwnL2YMMPn5X41+1prKkBtNhzYOhz
8JgYvJb0umzjRCIwk2NXCT+Hsf8vBBiIuXK6WGBihN2Zwh4ti1KaB1L1EDqSbxft4baEpX2sQ0fi
OVTAm4GIkiBhsEZ1QqNhErSNT3Ti2elT1TxMaeI5yf2T4fFJm4evkO8UsQB5Dty2WfVRECnlTosf
rcncmMzKfswkCJNxomkkjQQJ5XOt7Sprf3utVoZHJJ83BtHxwizC4FJK07Hq5Dgo2Kn0quxug1W3
EcVFDA1l58j7CQ9joU+JIsekCmj/g4DL7uftr19RYrPhhYcRnS2rmFUYPku8ENc7NXvfvLcnGXLY
IMEEFREMe04wJzyMCJJ2oc268iLrfllUPvo3+EZ6bNS7Tbi5HOF51IesyqUWcqz60ld4IH/fXqzl
ViMYgRSRg4A0cCVihs0xcwKYVZZcml+m+YjM/O3hl/oPkTWOvcBl4FwVwkFtU6uXO1QFAVplfzPl
cZ9+luL6gCTHt9uClpsOQfB9wOqJE4s+3HNrKKKZPSZ5GwZM+ly0+2jam1tG+8pSoUcS7HZAoKBv
xbmopeYMFdL+l2jYVT/LrUrCreGFp0IvdFqqDoaX6Jv9s2o2oDZL/YcECUA2yHPyBjki7LqoWaHW
KiMXtKzStEucvzvkYiZ+eL/yAGcLvBoOecPd0IV5GEAwW73R5JdKyl3DlFzL2t3e65WVAmMTakTw
YCAmbwgXvNO1xGx1u7i8gL/aHdDm6X8bX7jbldPpEqnC4qJPO70/Fv3GVmx9v3CngfDuEX7H96vD
MRv29sbyrFwFZLPx7GgopkZ3UsHYpQqV8ZKW5JLaP6hUu0YKQHGy1TVhZRLXUsTAHCuGos6Vilwk
xy1/mW93b8FsdEFvZDqzy9wsyAWMFdOwY/rdTxBouUCVxLnwEIARwbcd7bG/TkIu6FNKU3/cYlRZ
3YOr8YUt1pSwyYgRk4uFfmodHAIv3womb4kQtnmYJKS5kE++qPreif3EPihbnc5WtPf1Kokoj7Qj
Q2kBeHjJbKv7PaIReKBTNMYwWBXuYGJNx9u7zldlbi3ztpcgWEE9HHpTiGbmAEIJaULxzMUYBvRW
Tv1oOJTGH2ZkbqG919O9JK6AfYDEHxgxCIPZLD4amRrmKbqpk0st/UhYv81isbwkcwH896sQSdvG
RFMrimNWn016ov3+9oJtjc/PyNX4hjFE5TjgqofTER1DN2FuyzM2/35B05ZRSqfWwQJFuV9pfuc8
k3ubtGMPoMO5jWBosM1VQdkWodFrIyoMAgRhAcAq87uVOcZHjBeZa5QPwN6cL5EVR2Ue5ZEZqPVz
dTS36tqXz+pseNHWn6qq1otMMoKyrp5tXfrjWOkDKKN8hDQOdpf6tzd8eSPhg4GHAyzs8POh3+ez
IZS0g9KGY0D8+GcV77vCG50NGSuHCtUovKYDeT64e8IDnoOc2WFGJwdZ9XkYdtoWPGlrfMFUo2g7
rxIJ48daUDWfVW1jx/kazLWIA0eY00ug/gt2Gpd/fSlS7pIRswuK8qzJUX0akvoZlLp/UDH2lw71
Q6s38YMTX+7cGlSmgIsROCgcNbCwCFsTK500TrHaBnKTuqXuGnXsytbXqPv9L+QAC4foDO93KE6v
1tpBsmUURCcohGadn1O/0iv3fFvK4uZjFqBRVrmxC7JS0UcLh9aieVq2QVYckEKMLV+r7lVeEMHr
0zl7EIdWCG8kKvXaWAHLdYC21JOXtP4YO+PGWVicNS4DoXzwy6ChAKpv52ch7WyCzlI6gJfhIW+O
X28v0sroqDBEH1AOSFqyTdsMnFrSmI8BirW7fUR3/9PwmvDxUtd1jEwYvreflEOb3muGohLz6utF
qH9ahJpZdxi+kfbRztDv314MjxQemLh5/Yvw9YRUwJKb6hh0T0p57KLT7cVZOaCz4QULkahm2IUW
hkcHAdv+pKefkns5tIBUhmsPWh/A9VAXJHaKMKUERXUllYOEhW7+MDpbaOSVOUAAcE64zbgIIlCz
KQe16sdYRp1h6EaS5g459bp+K1axckzRZhKPBeB/OqcknV8Cw0EAAfdZDnLTrwbf3iqCWJvG9fhc
/pXCHTrZqeIB4zP5JU8+F+V+SjYsww/2k5lSx14gH8z3AamsRS0YKLhtFJZqU5BF7XSS5Kraq0wl
fsi6KIauZeeY2Qfdbt/xtvS/qTqlMCZ6mWZulqlKkEhJ4el6pug7sH/GqPS2M9dhLD2lcUQ8YBaL
55jFyW94rc7gZrrcS3sVXJt+a/Xmgz1Z3b6L1eKA2B7aVYwl+Y4iZvKSFH01AMk7Nc/W4DBXkazI
y+zeCDJNZc1DblS+Y1G/0UZqeKbc27lvFSPbh0wed+kYSWf4ytq+JUp8QBNz4ldyH8euBijKHr2L
o5/qEPfncDC+S6wbXAPANzeVu3baVcwCyFaNPFkZyHFy6il1NTVVnlBXKLlNPTWVV0u69RaXMdnp
cRI/1lnaeHVM2Lkqx+l3pGvdI/rNA/SST61nJ0rs2RKT9zU4QD1gIOklt9PIq0nJXDtXuj0I9pnb
oLTil9xboBQpTT0YtGrqXdAThd44luYLmmEovzLbHlKvIiM9Q/fLEWAPRme4Uhg6n/t0SPfUin42
emhvAWyXhxGPPm4uonI48HAm5oexnojeVF2iB5oO7gr0DUx2ofnrtu5ZXqi5DPHA9y2ta4A6AiXx
neeY3q05MTwPMiHIAXpXsabW1iqtLAdLC8xBemBeCZzhv/h+YKB40TF6mYmKTdLLumgibF0Ew8FW
gzbdmIGJRZ7fVszgSgD//UojdCj0iZTB0IPJ+APWIbdOI5dmqPfYCgWtCkLsEuW6cBcXiKpORzsG
ElI9yOxLPxy0EF2/3211q/fR2qFCh15AOLgaXSTSzY6ofQ//FxVqzI3rhxSAz7T+cntXFq4Ep4Hh
/UpQDAezS0SH0QxdN+p60IJp0PzJyt1yeKb6SWm/pNmf26LWDjAgfAB3Ak8JnIPwNrNS7hu57ZVA
o6+D9Lk73B7+I5ki7j+67MCyQ3wfDovg1BF1SBQl7JSgJYPrjH8z2h+QQ/Li7MGxf6vsIaVPvRx5
ErN2VfU4NF9QquBSs95NRaAUz33zXNBf2oSGxRtGz9pO/vNl4H+fn8yJtbYWOZh5kn6mkzsCgddt
mM5ri8sLGlGkiecWTFVzEcQc0jztaxVV0Ud5fJw+317cDx9PXFyYC7hgpom6QJFKRpZbWcWThjOv
yZ5V2m6hEm8ArVp6JIR56kh8Kn2ybLDQRX7X70ll75XkTwg2gaj8XhZHtT5KW+bYctKofwWbNjhU
eW90MZRimZNtMjhjZzmtPTfbbO++vOjz8QWVWyldkrIU44/0b69ZO11tdiM52U13t8cwFyTuHg01
veohSMPTBF7nLJnc2xu4OhWsE+BggG8sqIBint+PUC931vXyM4ieLk1VnXrafK+HLdzDmihebgbt
CLKjBTFoC+crTNrSBBtN/2w20YHVSOAyh3iqGn25Pa3lzVI5hfF/ZQlhg7qMGocQyGqlNw23GZ1R
6VY6fe2UIWIL2Bx6y3AWyfnVypy+18MkNM7UQrvEpnG3GqutTQJU28ii4wIh8yZYD0Wcoq8C3ptz
rA+uDC1fhf0Ol+f2Uq1OA8hD3kMIRq0I/5KkYZwysNueHdAAy66EZim3BaxOgz8j6PCD3hZiVMpM
dRYazYRptAQ9B2Q/S9lrKw0bd2WJ40DHGsS//itHcMIstbMBD5SNc2KHXs7hzLmy0+ilRQUi2XVd
641y6bL8XbO/3p7hyhLy+lUcN8QOUG0kbJSjpDGqXkz5TCN4Tq6j7G+Pv7KCs/EFfRNHzWDSAeNL
rac5vp55ydttCSt3cyaBf8GVjWQlmZNEDST09V6xvyUAVf5KtwD1a8ukgbESrwVASQiyzIV0IVhj
7baXz5b1QuKXu6vKEK/VUJ6OhCtqW2GtzoeXIpPGrdbJZ0dDH6Zul4a2m27lsxZZAUGIEFgL+0pq
5BBzSKYCDsRPMpaeZX5W6D5NjoxubMvaxl9NSbw6dW11ilwO2JaEvliF+cPu6YNdx7vbu78U80E0
xkvHIW3xCKDGJqJyFk6AN++S/hRpLs03kPmrIpBPwUsDamVbTO3HRhHrCp0mIJ4O8BK77Ji0G3pm
eYaROUERG2+kg9CnaLJGqL+vtMyYAHE0PaXeZ9KzoZ6L4d6uazwScy2Hf8fVXalxjKcsM6dAAQXS
72mrzf3ylvCeWxrI1cB3BqizcEuSMgXroFSDgIJ6E/FR03R7s7fGF55GOtgNIiTMCrJ8ZxggYiL6
liZe2QmYg0iLc1pUjkCcr9DQxGqcmWkYDMoU/WBZGJ5z2/pBUOv+lndo4ZlppQqODYBF3byVpj2v
pHWdVH0M4+LUqbLXUelPbaD942i/3p4+t6nnButMS4gUzGMNdr9+xAWeukctPCQskJNPqhMDXbgV
6loVBSQcipGBwAJf+XwZJlVSIq3J5LOZ/R3zt0nN/X7oDkkUFBXZiEktlxzTMoGVRPEAannFVxzl
cAxEfIV8Rl2+X8g/Qm6Cw7pSftxevnU5sKyBqUAVoCMoWSsHU5RsNvKZRAfFSrwy3cX6RUt/3xaz
VBd8Ov+IEdTsqI9qqzZMPrdR7OVSwtzCkNxeiTamsyaHQ/FMTssNBBi/LFd3Ga9UakY0Uc6WfYxU
v5pcZ+O8bUkQ7oKBSloFsTzl3FjA4BZHFgJ4uTEL/pXimb6ehaCR0AJ+KvIJMjLdtUY/3yIAWZ0D
1B4SJIh2Ljz0aEREVQmJcp70H+jSCIvd6TbO7+oUQGTIdR7iTGL+JY/60uniQjlXpHO7o43I3u0T
tSVAOFFqIWdG3jDl3Btv7b5hG5RIyypqGAYoevn/CXz8fnWSdGLWVG0p9pkVjxT546bFO6dZ/btF
u6NpoyZ1Kg7h0LzlreWnEhrN6tZOBqlIZWa7TEdlUVag20A6+DGa9jYs8UlWbUCqVxcB4QBOloE1
FvPPoLtPaqNylHMX7+zIB/vrv1jkf8YX7ZUIHTDHMDOVc6Ic0uREtzTq6vcDIwPSWoTeFx1VkZUg
UReq+H7zi928frn99Wu6TbfxcOEfLCHx2TInh4x1EancgDxNg+ON5qHt413fd/5tSWtWJEqaP9h6
UMMthrzUlhlaxGRo6zE9WU6+UwrjNOq21ytS644DCnLtLUr31dldyRReIyO3WTJmkIkEmSs5p6l4
VDXqWvWf23NbVRZXcgT7Ig3NfCR0ks9j8RWcCIbxPYr+RdQC5FD/rJ/gcHUKa3DQIAPRp09tP35q
FSTFKuRcwi389LIMjF/sK1n8TF5d7DxrrXDsRvksD4nPu/NlTxbdJSb6BozVbkKTkwhkg0X9Xg5f
Kxk+wOX2eq7tGzpCwn5AGAbRS+HFbeRi0sDSgvU0YCy9gCsfHWy7rbZJaycSDVtgrCCJ/3+kXVmz
nDjS/UVEICS2V6CWu9bFy3X7vhBuL4DELvZf/x3cM+MqFVHE7S8m2vPgMFmSUlIq8+Q5+D/FCiul
iaoURjkkT4KfmvZJ6z/J5BMIQna63HjWXHMcY07PrSmHMa9pNI4DrKGL8N6EgEQKwpGR1T5imB3R
q7va7I9lWgVO0/i6M7+NYxa0dXzUKQm6fP4aN47f1vXG8Xjdl3H5u9RDfKriNqHLWtui9Fz3J43u
hI0sX+fp2TERrqcTvou2+n5XV/jP3KtxYuIYaRrV2JkGm4IqYa/WoAVVKncx3xJn3DKlbM4WgFgr
E9g47bQvhpdqCMr6SLdaJ1cvw7P1VUksh2Kaa6jo6GEE1TtOxn1kZV6Vl4+kibwpRodrDO7sdPpg
Ftm+zYoXOVr3Uw1GBZ7vedwcG7RC8EQENM48zsfGr/P4eHtfreWLoPmN5ygYmtGErzJ6DmnlSu4u
Lp/dlyX0BbU9YXdd8zg16LrOo8ekRuxZ1N6IEuht22v32Lnp5eVwdqY4okstuL8eNnIn7rm2u/35
1c0MsqrfWXmgZpSj3kK9VsNzAEdW9stFkJ7nnZdyVPTbNzp+S5ItbMiKvUXuCbSleBQAm7B43dlw
hOhdqbkcSZFoJ8q9/qsaDxPdm+RTvAUyXE4GJdTFY2rh7KMgFgN/1aWpJBO6ayU5Zs6afjXO7HFw
nBRO+sGJdHRq9XkAqOZ+1Kb97SldudVgF8PDCYE6rqoTiQ6apInyRA/7+GDxwEx8uqXuveIUFyaU
vYnEaW92DEPThsIn9Rcg697vdhcWlGsz1fvGFjnWyQZLDVhGwNPT/z9NKLdlVmjDYEwwEYmPUt6n
70bJQn9y0e2BV2MD2SpOyIjjOMt5hjc1N4J+3gETE7x/pcHsBQDo0qx8VY9uezPphEvnsKjZmxiy
AOjAn8UmQm/NoRyC5zqqFJCnUXPGvEl4mwt7DjX33rUOtZZ6M5r+bo9l5bgHG+8fI8pqaAVOYRRF
59CxK08rIZcBBWjyKNKNA2drMMvfnx0AWTEU3BUMg2G7RPpujh7GDRMryZRFogQ1byCkl7r3pYkR
BZiyZe4cxuRuGu8RcvWvg/nuLCXYiwHXRJ1iAWxcZSmb1krsXp/DiRya5tAUB0B7bi/JWjwJemQQ
bduAMoIVVJkrrlOJ62iaQm4Yx0iPvVR0pw5onZ7bu74E3pwYh1x2v1oqH2zO/L7J/ZZuLdnKaYOf
AZwC8lJgI1ahKbrbaw6r6RRaPs+Ez+bSvz3QFd+7MKD4XkJYD8ixPYUMGORsV7G/ZaZ7efNeHj64
N7CDaC1BwyagF8p0RjKuelTiwL0ODj7PFRunwVqUALZmvDkZmpCXltZLv0MhuQXJnDYhlOlBfcqP
Nc390n4QVNuj1dWbyLMVZV5jvuj29/fPIHpcgYoBAAP3quLyXWQIJC10Gkpr3zrf7SpBXn5PN0r4
KxsLVTPUFyFtgpKpyjrTA7k414LQkGePedsEzZSCgORXUbo+qqb/YkQLbRa0yyxkeZS43wAPLp06
ykJnOM3RN6s7ZQToML4FkVnzPaA8gfsBqmQlT9AYLMmyEXa43DHzXpYe7Tw0c2z4+NomOrOjgmLl
ZGR2jwaqcHCe7bT2uneT2sO7zw0okRyKTcBHURjQxT06bLMtCP81AdViAKR2C2qYAUukRKLpkIDQ
rdRZWBqZfpBm13gV6VIPFe/8kcbIE0WzrA+1VX4z5EA8PB0rXwJL4LlJv1XBWfaqEtxhG0OfHgwh
yIowJbjLzYiWiTaYYdk+1hBvKB5Ju/HEWzeBO3cp2qO1WzmVuraNgTqozNCS1beMxY+OW4Kg1tzd
dvRVxwCW9r9mlFNpEHEytzrMpAx8p84QjP8in4m5+mNh2QJnV26eOm1qWaUZZtDx3Y3Gx9sDWAnp
Qbm3cIOhsH39OErJnKRFRVhotYEZPbAUQcqeiwdoJW7CaVbX5MyW4oOTHHFV4JIKi87wMsN3KuBc
t1JGqytyZkTxra5rJi5/G2n9n/r70dnYRuj0MMFuhuBUDRwsjuJ2nyY4cLDWtNQeDXu6u70iq2fa
mQllAPZg6IVWp9ipSek8oLdW+pYGKmIJtTCvYsW4f789Gyl/CxBn3H66cvsAryWtTi9gr2UBBNY8
yjofUn6BfD/2HxNGoLG2FO4hXKAccvZUjZpbVSzU6mPFj8fb41hbeFxtuAnw9gFDtLIVBbWyPCcx
jtDM077lW/Qha857/nllHxZlZ03psiw925kCWtqPDtuACa68eREs/hmBsj+cOI8g4IURxMUBePmy
QIXgWGg7NGaX3rglRrc1IMXPoOuQx1A4YyGtHGTAnwdCAOw73F6U5SPqSQ/9EWov5Up0wiiBAGio
WFtQzsJUfOw1yH+iNTg2/zboa+W8CBwDt82t7R3U1IGYxQt+EXm4PCzR79+4IO1iQJ4YgOC/Wr0W
pAOHkODutqHlQ9fj+mNImbwI/N5ZbcDQhF68e8nHU5eAmUwk2WuObEbg1HQr1ln1b1AAgKmSLP9T
9mnpyqESo2DhOL44yS7tNmK29e8zvFGR/ECTl7I7SzEu0nszC83kUGWeO2xM2Zq/gfoOJ4Cx+Li6
P1E8r52sqoyQDvuu2KMkIbKNZ93a8p+bUPZolgxDhhYgI0xA4z8Ho3FfJuiL2HCytYkC4wMBpwEE
c1Fku3Sybo5Bj2wYRijauvFSQmffbestUOCahy1EbeCNQdyG99ulFT2tKB1lCkZFQnfpbN25mRvQ
ScMbMWn21H6nZDU6LkEQD1j2b1H0a+COZbUdR2uve0JKTWcvkxPe3jG/I66zLfPbABYH+H9EM7ht
1AFVpGqNRLqnIvcb4g+gJGJ39eQL9pHRoP6ql/uKem3qQ29p3iKiUNbsyvjy92dRlNNOU1PR1j3x
cq7/dus229fc2RLMVk67KyuKZ+TMKSmUz9yTmTCvm22PdC/ufCyyZ8ItBNIfN6Z0eZNeTSlCN0CI
kBYBKvtyVAMQXnXdDM7JigyAiBjQLcB+gZHNBAdvIxriOZmUD4ANyAMxaucu10Xz6faPUPz0nzGf
/QZ1z6WWdNK+c04mUNEGn/F2Za6PriX0XhhhZtbBbXvKMfIfe0BNgcESPX5qPq2HNg1ELzPnxGq5
K3jtpVEUNPFWClUtEf1jB73I2BYQT71KBLdIRRh9BDtjXDyD4RiCpk350LoAGfc0eelK+xv6Zd7a
yPSZzDcmdXHHq4U9M25cLqzeomxduqlzorPzxBt+5/J8I5+ivgh/DxAQIngNquzXiTZRM60QjW2d
TP3FLcpgju6HMTTmkyhnb8h3RjfsIsP1iRUfWrJFd6Ic1f9Yt/DqWADpoH1SbhvXAeinHmE973Ga
zfkv2232sxkFeVZvJD5WlxKP3//ZUmZTWGDaLnvXOjV44npIOx7amH0yivlT2wI7FY/lXVV1e3vU
DzOSce+7Lv4ZKQQkkaVYxqpy4CRJFLUG16xTMj7Iz3TrobvmKu7Z55XB6VGGFrwEnwfvsrc38cd7
9xtuaxwvePZgmcBydOmKNb4+RONgn8rqR9EO/pgfTe3nbRvXY1giAoBqABtH/7eanGgms51su7dO
wuPmHeRjbn/+2tcuP68Ea9ZklLFw8XmaaF8Lo32O6/JRM+RDbVUbj7fVkUDEAwuydL+qdE2czgbU
TibrNLstJHkTT/y4PZbr4xZjAcsOUie2hcLI8vdnF5kGLnezYB0aHqGJgHpljZo5rs2+eqDO1lG7
OpgzW8q81eWc8h5o8ZNRxPsyl4G5xfJ7fWFejkZxrkQ27ZhYGA1HK60dFNBXke5TB6JEq/vpbAlI
r40HFOxI/CMIWeheLuduzuw2sUdunXr0q9aRe5iHT7dX558G88uTG1zboL/F9fCPHsmljVibnLFl
U/wCDHxtQ7GcFsfcqLqgxW0t/dHsTOCunXmXG0PzabD7JOBjHd9Vko5eD469l1GrzTu9zvKXogDZ
RuwI9oWnfPxYFu10wAk2fOkccH8U0Nk59oDrHStqQcpjdiO/1iV0y1ORVF6E2sdO6KTeCbudPspC
Yg2jhAGalkSPdVv3B9Ds9McMjVyBY0HijcrE2RXS5nvai8GbdZHci0ygW8QeO1Sv7f4rGlB/2bD+
IEmmv7RWI/a5Idwdydyvc623hybjPQRsAGjTOjbvwWbPHjowlPZeVPeI7vpyOmWjFZ/MXAp/BhmS
X0NVeW8m/O8RKgKeXSbEjyvaBayOtGd3KoZH9CyIXYOuqwdSCQiRDKC/m9OhDCxUM4BJZXjw95UI
zBk3l5Emyc6NON1PtlF9iLok95Ne2K+RZpX7CMW4I+tN7VDKOHuoao6yyDwad7XN/qrMMfHROMy8
qZzj0Naj3tdio/WJTDPPaUj+oNX63/FAkqCQ2kckRuefIPO/7UNrO3xpbUDBBu3EOHYvPchu0ePL
gIB9iXoTsiriwbSoJwz22ZnkoSD9+xKluJ4WuhJAcAFDB52EWm9rbUnMgZjxi50k+1wr0CMeP2T2
uDGq67ANZpaCngVVLTQIKXsvbkF7rs9W/MJAJYPURvKIxT8NnbW/PXtrexytVEs8vGhJqsPhEY/l
ZGL/QSxljJDG3upyWrtMQP+2cEiiHxI5hsvlAStiBH5rGb/wqPVKffZAHe5XNmhczcPtoaglqd9L
g04n5E5QrUS3gzJnbhmN00jb+AX99UeXjwfs3IcKWVO84TyN64HMB+Aj2DfR5k9Rpm+ko9aW7Ny8
Ell0cdelYzriKJucr7NpvJpJexj6rZzN2opBjxqUnL9FytRTuedJTu0yik6lU35n4CXwWhJtBLtr
NpC0hRVggHA6K3uqaY1cR+lVOxmT5hlIzTTZRvZkJcg0fsuX/sfE778/u5hJlzPEMZ126q3K8mLw
+YFWShzRn/jZqLvQauygk9OdNeJ408wN62tOifzaEg+gdn6VLBB8dszUrqLTaGd7nn2rWrHLpm98
3pjHVTtIsCFbDD2iqwa4tB1pp+dzdKoLUPHLz6A88jr7Ayv+uu36q+tlgwuWLkR5SBhdbrJqyipp
oZ/kFGU7Kp7EFm/2yvdxdS+tGjiQFuLIy+9jX6fo4nejU5d/QCtz/uH2z1/bufg+cJwAluB0VXMd
qTa7ThGl2gmHuQGP6KlfaDS+nwE7fuqo6ANd5o4HEVd5BOKBBMUwOkfU8LdQrasDBSEF3rGYyyv6
0GFG73lhCHilDOwnc6sX8zcMSwl3AKwDsgBZPaAA1CxVyZqBjpRGp6lNqp2RWrNfmi6ybwV4QXhG
sr+moSgCo6idAxorwQ3SR/xQpbqJOzZKfrQIMvajiCvfljWoO0iXHcDs8dVpYicQJEJkIMTk5aUG
9b2q+5W65kPamz870bGnWRpd0PMUHaDmNLz/wsLIzCXHgKa5K4VoVpMi5boTnTSQZ0cp3cWZHepF
ebztKqsLhMsEJyC6U6CAdemJiFKN2W7hKdSJvDLjfr1hQMVoLrfIgn38rwUV2DDEVTZkWqKdomgI
CgGYIzNKv6T2Sz6bvtMWD53UvMYoAjGTA7O7l950HqbBPcZWcWeZnb+Q5zrj8IRS1E7k6ZHkW5yP
K1cNyFMQFixKIg7+vJwFYtY1j4kDN62eLCcoCZg7po1AZyWuWjpbdBccLXiNqwxzWWMOU6UT7TR1
HyL9c5FlgaHX3uxCimnaOABW3jVoo6GgS0MCFy9bJUiwBBvMIs3il7TCqtbfNccKEnHo0sOkGb7V
3r3fiWDPwQ5Hyg/Yjsvp411RS3CzaqdxeuZArvy4/flVF8LjfEFy4GkLvMXl95HgK2VvDNppGE3y
oEWW7icmlT6vwHfEZ/T05a1rhHPZ8MfIdtoDm+0siNvoL7xi42DuaLTL0Z7/EQia6PuY2cSvctZ7
g621KAT09gNr6ngjO7rmU2Rh+3cgTbvgsC5/dI3Y0hgyTErrfI4ttOgYQO9EWxDclRsR3O7/s6Iy
0pqTJkSVmtpJJ3Asn791wwPnGxmsVSNg6wL595I/V9e3dczaGosCh4Q03QBPzDxoU0gWQweF7Jy6
2YLvrG0VPMxxqCPnswTtl1M3Q+YQr6BSO2kW9yqkdAf3Vyae2xq60/rGVlm3hQwkXRR38QK5tEVp
kruyxNi05aHWxR7Ju6CcLdwFYHHut8oqazsTaKH/mVv+/ixMyyCBW5kZhjZz04vJwZ1az3ZfWyNM
G8NrCv/21lk1B/gqQPILEkotqtGBuFxWS+BZgFYGJygEjLwDM8HSuIVnXZlInPTQWV2ydUu67nJk
ZtcnTU0Qm3XJAKqV9K2P6GHQ0l0jUxT05o3jdOXiOjenOn4zpHmZOCNu/tkDD1n3Tv3F5dq6+L7i
g5ktc3uy8P25RJzk5VvlVJXR5h8D4FR3DUCNUWVTY8B2AWgWHQYg2Q/DDuLSmw9mj+Bkh2M6EV46
4OobrJ2eux8NXr/pee+ZJEOwYb+Ow/BYVxVwnenGXl/xGAwcDQs4Z1HYsZd5P3NQaxoNPS0RUc3R
vofmZlbfawBgiSQ5jnEOUM4WDmDVb84MKvNAJt4L6ujRydH6J1O490WBcbuIrKYpmDWysSN+h4RK
yAhyTyTCQQ4BuTX1LQZ0S1SIecC89yZ6w4vuic7FXpdvVvax9GrQ3A2g1OqP1cwOwsC6x9WWytPq
HIOKChqF4Du7SqJOWpuANXd5xqSRx7TnbgTd6N5qoQP0JSs27qFl312Nd9HzwjsenKBqiNxUAOWK
5W0GkE3AMnPnkMd4/FGy1ItwDuSOH1kbz7TfQhBXNpeufEizAcz6uy/rzIlI7+hTVzbRKbE+lKPw
KosEKYhlZgZkXxva41/OdNDAVYd/u+s71+uhQFpNqS9J6WuF9EUee2WCN978JGw9cKF72xD2DNnb
QzkeW3Rr5TP15UIrEB21wfA5e7Drh1SfcFckntaCJT/39OjgmM8cb+54eE7Tb2Z0NAW0e79p7pfJ
vJvru2Qcgtsn7u8ONnXscC8cuai3YAIUf5bJgMdGn0aneHyT/S6fTmgJ9uxk9sj83ZoKryNHw+pf
NPO5ADSkFAnyKNPOAAFjNeiepXMwxjnH27/qN6P01a/CTwJuAMQDeHhebuuIZZNFcuKerPhpNNpg
7L64iPgFQcsTpNmnWQPCeF/ND2X1Rg3cSRMkiuqvmj77pglFAP53LGufpZU/j2HfOgGDXqSc9lP7
K+KPbsmCqN7KzPzW67z+0Yhh4bUgslXD8jaq7Y5zExrh+DUFr0ABgIpD/KsY5sAg99rwWrAWD74v
bfVU5vZO0F2P/I2RHKi+zxlH+pKCiOfNtAoogT4QLTtkzfNsf6r6Q89Osgyl+zqw4zy+9W12ZxU/
8npEatc5VslGiLxS7jSW5KMLuMRCL2wq16PjzEWbyIihTg2Z1+RZk/e5eJia0ITL8+q1rX+y9A6F
jneL8C43DcORDswbWlps8NZcrr1spqHpY8DFrOilq56q8LZvrQS6YHxDaA4mDqRmVIdnUvRJV9Xm
CUxlT+4IRk8Lebr5nXQo/4yCLgNYEpJXjSy2hEp0VTfmCUyHQRs9tqTeeHKvhBQYyB8LytU3gmS1
l7IzT4ApxyYEs+iX2zO1ZgCUz+goghXAUNSjgVnFOLameUL/mOfZMvsXA3DQaYOFwJvgKj1GCxDK
SGSnTzn4So/593/x68++rkxP00iXdi2+XtWfCuPZkVs1+ZVrEZltJNyWThE4rTI9bjfRPi5q61T1
7ImN3YmPzmc+Vp+4EQWTHR9HU24x5a85L1IfgDlBJgskOPRybwDtOpCew3l7LnEpSigOlf0Y7woI
rmyszpUpbPxFrQw3Pm5+1DsuTXELSZC07rJQp/dNAWzgfu42AGhbJoxLEwaEQvse0gthUkz9XWeg
d7CBHMOpNJwtWMFV2IbRIH255BfAgoWa8KWpOS4LHicwpQ9xUA/tQefc9lyrTNBnQX90wJDedr+r
R+hiEHxIUIlBXx50di4NkqE2aeRWIhTpl8S6J8m3Bhso3cpXrY0LgFGQX+PKuZaVg2qCkXedK0Kg
Npp9m+T7ypEPTjV8x7PtaLb2r9vDWlsyCpp2ZM2RfLrCUNUzHeLItUQoJwvUfon4JGN2qowtcO+q
HWib4W2GjgT0NF5OX2bkeG3PswjRneI1EgHn97rdON+uNjCWiJ7ZUNyPx0Cm80gXIV6IPxiLv8zU
ugfyAbX19rsRl8+g5jU3dtW6TQYBPfgEKF1UP0TdYypHJnCPop8o+WgNFXin31AIYf0DyOo3zK1P
4//MqcwjWjb16OqgAuSS4DXB21Dva2gp/gunAMMcAnacTViyxUnP4mcglWPRZU0WZpCkLEY7NCc3
nIettOfalgKkBr2OuI7o1R4enCkilFdVKCTYwVk8m194nRz67lMa4ci97eirxmwoNgOyihYGFTg3
mUWcIT1QhlPTBCVDaapM79wh9yZtCyu/Zmrp/gLOAtrjqOJcTl/GKpp2uazCTuI0Gl4nCHrK+Tue
CreHtOZ7S4f4QjUI9KqaO8rNshOUamVYZzHZa2Ih951NKCeTH5bBPyJqfdRb1m5M5FUUgV0GZC7u
SSCl0cakHISJxqVuc1htjUeiPbobCYCtzy+Te+Z7lUi7Iq3jKqy9gQcAct6es7UNdP7rFde2eCk1
o8Svd97KGu+2fvStjcLx1giWZTsbATebrLOWEczpTpObjYxbn1dOnIGzJm/QuwBSmKP2jCba2xO0
/POLRw+WF11pQMBDuQAwZWWCdKA7ettiVdhq86HM78dhX+V/8fJDMR5N41BPWwZXdgsuPLxOgL9G
9O4u4z2brg7s20XHmyIs9Bpg3TbWHm3RoHG/NLQgntD/fnuAq/aWRkBcRiiJq5HD2MxlVHcj7Ll7
/hHlz5/FVnvEbyYIZRJxDyE2sQCTuG42NSeSWhp4vsLcQhe/B1p+zR+wp3yAlNCj/tIk2o6Xg69l
7uc213aNmZ4yMYFuASCgoX4xTFQNq5RwD8d096mc5/GhcxIRg/ohrj5iCQl4tJ2M3sEORO4rNEhV
fa4/VtRMg6q29F1VpI1n4Z/cRQUbPEt26UOc8Mgfm0G8yNrCtyqNF36lNeis0uOag32uSbDapW/F
LMiQN7XmeVcgg9J7aDOFngGP3SPTo/k5T236AORdFGCZ+AlkBQXZ04Eifw0IiodyRMQ9o87fBqcj
J70mb04Zfa1SDSoMPG+BQUyFvhs0G6LDNjQ9QZBos8Kj3PlFaB+9Uk03PHeMLbLDw/+TVUnxIasY
D3WSuFnALegVR3PS3HFCJy8hMblHf2n0zRWG0XtdDAlSTaSGn7HCvM8ze1EjJY1HoDTxnI8TDYZS
DM9NntuYnqHZcLGVLQp4IkovSyoTRTf1BLD7MaN4X+He7B5/5pJsJJ9XXBhNrMAToX4PehCV3NFs
HShVmCwPY1Z66fxGxFM63PeYwNtbZeWwRKISZwCK5wgE1BcRH+auidq0CLMJlPLisWocoDg2wBsr
k4UYAC8SXJV4dFElaksIBc9s1eRhntxFH+1pKxl4fZ6htRx4+YVtD69S5TIuJ3OWpNay0I4/DyLy
IPSwuz1LawMALQy6sJEWuM5voKVPT7WkKMK09s3u1dqqpm58X61gV3k65VGP7zN35+6Qgvx//XxT
icxjV0SmPuHz9gPA3+1W6/VyXyhHIZiH0AEHLR8kgNT7RE5Z3CSiysLZ6nxZdXeUnhCi48S70zfJ
sdem6tyYsvGcITNz4ZYZiC0eHBwnxsfbc7W28RZUHdIEoB1CruPyrmIiHy0HiIKwjXelkF7HSy8n
Qbm/bWZl34GPHs1CiMF18LMoS9InLUX1J8eWmOOAkuLEGvMYjcbbvzEDjA6a3kBspC4N4sRaM1ma
hwntQtQavGEwjpW5xSm0ElEshBV4qMMJriGWMdpv8kUTLpy0wTPcbmcNfMfIUzKfLA6uln7woq1W
uBVHWJYIoT7StiB7U4Ikzgr4HCmbMHnR8mLXlOX7N/2iy75QtYB/CqIxl56Q27xx7LKsQ1ohX+eZ
W2WTlW1jUmTvFxIobBqVACgtXSpEa1ShaQT5hw/jazMGW+LKK95sAmEGqmp0EwG+p4yhZh3JeBZV
IQghP/bVDspbgKRqjje/k/MJdwiygQvhJLwaf6ovIrsgrOYQ3grHvPI7/Bfe9uS15V4YiBeqAAjn
qRX7SWKJCqhghFOS+VMwTltTtWoAOoMQJkNgjHzd5XLrGk54wKObEPWgOsjw3/sHgPsc70UcX7jX
lR2fkdK1h7zBBNnGsWuTPSV3ty2sLfa5BeWabe2aNE7c41UCrrnYNgIETTut/xtaJrcNrU0VWuld
F496JHtUCHKSzlMzgeQwjL/VydHdIhZa/TzCd5RkFji1rrxPbK2P9cmy6lCWr1PtG/ZWx8+WAWWp
+SCqLqEwwPID0Q/R+8Tll62AsivSRej0gRqQmodgXZ0zq9aqUKbNLyoR3BvF+0MePAAgVbNUQ3B+
KM6ENuMZaKWhCmkHaDYAbxsrvOJKF99XXEkSvUvaDN8fEnkntOEzcjh7K0qPyPJt3IQri3FhSone
0AKMHFECU1Pj6RA8+3zbV1cu2ovPL+bP3p5lNxtlg+aJ0IY8j+NFqE5t9X2vjgCt4zpIUpDoV9db
S5s8aWO3DJlVotoOZI/mTu/UnFmcCqlPwFDRwezg3aFcd7ndaaUVlVgRVu9mKd8kY/uuzXdRtaVw
sDqeBUYOz0I1UU06kdFOAOp1qpCLx/nYiY2nzeqKnH1e2X2WXkPO1bLweSnubH0nyW5oxMZZuDUG
ZbqIlfcjcuFVWOR7J9sPx9tetfF5VcIbr4GhzrhdhVbhg2BV28JvrO0/pEwouuBsJDDU9KwRtZVI
SrhUXfTp8yiNn1oapS+tiPU7Rod543JdplyJ4BF/6ICNLSQ5VydWKad+pHhpgkC0IE9zaye+IXrX
y6fO9gkuqyASqfOW0dTYgqspM4lCHGjSUQlBnoYAIKyWjocoRtcSAVW1CXDcl36L9UyZyP98fkHd
ghMfDSbKXWI0jTtPBH3a9hRHr3Y+UkSKTZ565sQ03zUH832e8Y/B5UUN4kUHkL/F+8/Om2HWSsKo
BFaUPdrVs7mF6lJ2z3++jxsGeacFRbXM59n3G4iCFm2uo/Gc5EGdvETJz6X1/rZ7r84aCkYA9CEB
cSU71tidoRWDhVmrTA9NTQGN9D0TQGdunAVrhhC84/mIowYxkTIa2Vvu5KRY/a4H7kyY4rMxGNIz
CBRvqCCtf3tcSsj9e/LOzSmLg8K4xfNuMWd+TZzPWb6Psn3Rf6buX7cNra0SygMI76EPBq4m5X4m
oOYS1NVA7979ZQ9v0bxv0o0oY33q/phQrujagNzJ3MOE3dyl7q6a75i8I+nh9kCWc/LsZPjPjP2x
otzOpJAOz0vMGGTu5nEfP6DxcrAPQJXRX6Al+BfG4NTohwRnPSKoS9+uKs1oqYbNmtftdKdbmfmR
69IGbVdO7sDcAQbjuh6sAGyjXAfeZrQ3fsDqnCJJi6MX+NkrZFXtOCJKnNwISdw91Y34e5QR2gnA
pen10ZYzrvrImbHlx5zt5LhGzWzSMpx8za75UfBjuZXcW3bP1eLhxQQ+HlCzQt/30kJuZnPpLmdr
b35I02er3Lhk10fw5/vKCDIkFMpc50YIHKQnjR9NcZz+heoIWkX/2FB8Ip/4LN0eNmQ0j+gunr/A
8w0vLfsvt51vazDLHXm2HD26ATmxsJ+A4T6APBWwyT5ItQ0P21oSJS6pkxFwEwYrON9TVMntY1Q4
/+ZQBb4AJGH4A/0SlyPJ+4lWPVRK4VhB/KTpfvM0dhvjWJ2tMxvKbNlQMtY0YPmhX/GWjPuWHLv+
179YEHNR7AVcx7hqqM3cIhakxFQZ2X0RfV3gpPoQbdx0q+M4M6KcoiDsyUhLI4wDoKzG9fi4Y6m1
ce2sLvqZEeUQ5V2d5tSEEUN7scEh+37OPpTW8f5AugoVr6ssDzSvez4OJsWDGR0g3wYAPG8vxfUA
KIJDyKEgwQ5WS7WAN+sGyPY1QsPxYUbvZ9G+M/mCawZHLgRLwI6BOM1xlW0RkWlsNNQ7QpPrO2cU
PjKHt4dwfbSjjILXuL4k3ECTr19uinocZ1AxAHdHqyl+RIf7Z2SyoIiSlR/cJt0IApcddnnw4jGI
pCFamxHfojPx0lgcDcISwI2EdRvM4msz4yDx9fiN0o1tuLYw2MmwAWjKNbYHwMvETZuWhdETdAei
YuOAX/88egSRowbsRn3Zjq0he5ODMU0XDwAUpvLj7UVZ/T6ShUANQnISfA2X89QUfWRqKVRh5eRn
/QE9Kre/f727MS8AnywIcUiXq0nDxM5Gh7uJGdY2uKGPqQVlovdvDfTBQZ4XiRgUgtX3i1lCg64G
51hI8pF8qlJ3eNPGZIvg5TdKUPEoRMfgp0GzElLRKrjXLVD5atuJhNroQpAJqRKdfhtHG3HJa20y
1J/zQ5PeyxHdKuBfr35k3cYGWlkrgF2gS4knqQl+ZWWLkl6rYpNperiPmH4o03eCBJYj4Pz7ag0M
zBZxpxuQ/prItI+l3I1F4hmNtgOu+rZXrI0EDJoMajhghUDi5tLrzGputLLA3cXktHvu6nH37u8b
wL/h+kWeF/2Kyp1CWMHLdBA01Jyvfdhtyeis/HzgO9HiiX5IyE8aykJ0tp4TBnBh6EBxa3hl74+4
AN7/8/0rKug4K2yrcShyf7+m8hG6OSjTH94/RbhQ0LmIVzKIZJQlaNA7mphkoIBaWl6KXNbWC/Z6
5wOTAVJ4JBdwrmD7X66xjj7+tq14H2rZPoc8ROqlcfDeMcAEWHKXRJmBZiYlzIqTKOsrlgzgLf4c
JdyX7UYAdH1lwQBmCDRpALOhAnU5BrsDyd6IbHhIs3KPS8qvy0Bq+8zZ2A9bdpa/P4t8K6jJETHC
TowwvtECSqt9ZB7zzdrt6qJAmhBt/kA0XNUNWmLk2VgaPaQdi6Bp9e99Z3vUSr7fXpgtM8sGOhuP
AQ7RyeSkD4uW7SlSi1lV/u3Q7NttM2vTBo1ZFIkhJahflXBJgbf/XHVdyHlo0xQSJDnIvaZANu8X
WVvgk4AzAT2FXInKyALJ6dZqbdqGpnUozJfePVpx6zni0xB/m/i7UxeLMcAn0YoLSjmVOUKarQCW
XWvDej4mdggKJio3rpK1BcKeR1XaRXH1iigTGUgj62rRhQlnXqV/WKjznWp3e3nWjaBRAQnUpRVP
OYUBhiqFzlgbIrHExgB9YaazcQKsmVgoPBB644mKDNalo+n/x9mVNUmKM8lfhJkQl3gFMrPursy6
+wXrE8QhJEBcv36d/mzXqki22FqzmXkpGymRQqFQhId7CgCYYcOeC/nYAp8lyDd7i1J6zcoYMv94
ADlzu/1ijqxGBRelgR7eOL/ypH3nV85ednUkHXb5+YqdR62IINGcAl4v5AvOcqUcPXxIzRTDkU06
8MrLnu8cn0ZW/4hK+EbYtLZ07+davB/j2m97qB8NR7t/YuwZMveB4o+ff8/60s1GhsQvxJzm3/DO
DwCTQgc0ePVH9MmZfD9kV3IK2VYCe2uW+e/vZnHMRJhZi1lsYziYCcjBIHrp0TvSfA02iwAJ2wM7
Q/Ubvc94xnycqE+0n9ZWMxzBxRtMyEsV48atvLop72ZYbIozSD/P/Ho41tavobqKM6jXbXV1rESy
NpDTgOHj3OBYuov1EnFbs2IUmGR4Scfnkl5Nubuz/QJyalmALuu2fEXrR2jQq5re1FptfOSSuubf
OgI2gkYI9JWAN2QRGrCEpVnn0f7YuPK186yrTJgPuVTfJmbtLFTvRmVdO3OG0YXe2+TWb5+b5f/y
A4CEI+CJZ2fJYelAsqansBhWnwT9a3ZdVJd7ZVwS/cKynZYXrXljW1/OCmHdoXn737Mu/KEY27Ep
Xcw6OjJQCIxUNPKfibPhRNaOw/tpFpGdygrtZKPbHxV7dcWbBOcxBD+8/edrOF/hH59DHz9mecWP
lZMCI9AffS8LUsmDdAM4teYLoVfi4iYENucsFV2j8SLJxh5GUmcyJEMTJVNxMHy24yR5M7zk5fMP
mo/W2QfhcTffIyghL32VBT81pvHUH2Pwm1J1aZZVoIdLs6cR6AeD4ovgpv8cgplxzQWvEUovC2vw
S+BwrSQZjvI1i59sdyMEm2+ls895N/zCCgp0d7CuwvBE3gudRuBISUFYj5JS0AII7IMeytjoTDs3
vFlTFA+u2U2ev7qsOuVI3yaowldPfk8DO9vxxAolf/58p85Nb06HgIoMeaoZOrswPUN3QoNaSxyr
wB2T0Me/n09wbnoYHLUwQJEQWQA0+9HPTykVQzaN4pjufXPn/vVH1MN2xYYbPPf18yxI7SDNhX+W
cQX0h9OJd5gF9JdBYIH45IsAPZjYhxmWD/oq7wqHzTOYbF8kCI031mllI/CyA2Jr5lNCfmqxEWlj
NVpCLxxR5KkMreT4/9gG3LP23PcFPqXlNpTO1KdWj+E90HNxM8i7N8OITD8CniT6fK61zbDQMz9r
tkH8YHn6h74AwUqaCwgmPnh4TYgd1DE+n+LcwYDbGGUU6IuhLA1t8o9WVXeOl6ddXx0JzyNTXzXT
q+NJPCL0jou9AW76z+dbs+J38y2zCJmrBzkUaIBXQOuDPTWoHP5gl74ZEFleJAINxJ9PuLaGULlH
Mm72AnSZUmjdzAdvMBHHjPAXOmQIk7JwLPyN71qzujkDNus6AWxuLxynnQlWau7h+E8iuBzTrXzi
6mfgPTE3iQPTvnxTGN1YsrI3xBEwIEhUeH9MAQqqIe43+d9nH/zRRyObCIAr2EoBqsSqfbQIa6Bw
AWkGioK6CFp5aahLMY0BcYedZVy47iVI3ydt4kdUAR2+FWL3+YatWcj7+ZfRps21BoledXRz+aO2
zZsS3LUBwJ/7pBb3tvA3MHNrK4vKMjToUJWfKa0+fi8FcyprxgQ8zEUogAZrzfFCZf8P83g/yWJR
J9D2NWAUbdDqFBkqiE+fr9mK9cEmACxEDgUeb+nzmtHSKESX9dEJOCpVW35odXgMTuekFuBs8xK+
e8ug76aeYjFKKAwlQdO9VBuh7+r4M10cSgmAi/uLw1MbcTZkNcaP5XOJfu6nz1dnZYdn5jvQ3oC8
Aa1ti58fx6aX6DID2lmne5fUuxxM2FuObe0bZoZfPGDmS3qpJgVQZKOQLAN8LfnRdjxoh41AZmuC
+e/vNoF0jdMhepJH6r4o+69vPny+SrOdL879fKP9zwcsVilrurR32hlwWcZB5xwGdHg510S+fj7N
yvEGAhYoJYAikX9dgoSrvuyqdnKqY0lqaLXWtgqoSNFEbb3EHXs1knbjbKzuPho2ACMDhxwC6Y/r
hu6gqmiZWR0dcHAjZY1Sj0q8a8Ovv4gfniMbSD4Byo2SJRgKlup+YwVWbTFQdeQ6Gh/FFjHnmgHY
FkyLoJkJjb+LDfLjvCiZi1OSQFHmahjL4VTp9IuA/X8f8X6WhTsU6djF0DWRx4oYV3lv30q9hQ9Z
+RCQAaAUgigWejhLILftAtjbJbQ9ku9DczWILydEUDt4N/ziApkUHEzKMbwG9+T9RA6fG/Dqr5+Z
NABBn7PVi3MI0lukdRSGT77b+s0y0uDz8VfsFXc4QjFwtQBpt3SGmWSGSsdCHwkkwwhq9kUVeVv4
rbWPgOYq2hngElEBX5S9PU6MTvWlPpaODPNdzJuNKHzFm6B+OzdM4b0yk7B+PHVVxctUO3F7HF10
i17x4XqEdpwdfX2tgLuZaWcgb4DqwcdZ/LZRSWZgrUZQcSbiDwCxFGJrn0+ytlbvJmFzwPTO8XYA
tFRuh7VqnFcVarFx+a3sN1QB8eSG9tR8rhf2NEARtNbEbI5GfMhoWG+BeLfGX7gNUxJWVg7Gl+2V
4T/2VjjJDRe74tPxqHfBwThL1p9tAwWTpTmwvD022OHaHCObvjbiNIhTol++vBk+CEsY0KeQsD7L
dpKmNtHBLevjq+mjOXXjcXe+1QAboHcFWBngAs5ScLrxnZZyYh8hzdNcxO1GqLkyPMIzXEFAVKNh
1F74VnOijkzFYMGDJ0FdZ8EWPnx1AlwNLmjK8cpadltpYkDmwxkBMEn+XHXp76+u/X+kMgFhQZX5
jPGk6FRrmlnnHMfbormL5UYAsvLjZ5wSGojw1MUbamGotoVmbfCuUTSl0b0lpmfT2+KiOfdKYALH
a/cfgv4c9p0Jp+G2MIEarIPUCWsfTLIXzhfJkOCL8P6byVOATwTMZNldOfK0JaXuzSNDs2jh7jKP
7IXLvuxhMQsuUCwVgXtacnopWw0sNhQFiKUPKu/SGHdyPBJ7I+O5tmSgcIMTB80IItuF96sS1xuh
zkKPlSkuiIOXINrI7pBjhdQ5+7pmOzKr6NwEFB4OHS1xH10tY0laGHFjHD0QEryk8fPnBnzuCsHo
B66JORcAfvp/Gfh3nhxa0EyZSrIj79onjZZwUVuBbxpPn0+zYsgfpqEfv4IXjj2WnmLHklbgXgy6
YWNPViZwUSVBDnCmwDor/mm3hX6MiYNo17/oI803fv+8yh9fAjghAPX9y6LhLbM4iLGVUVdU1DmW
xa+k3ctXUt0MdE+mPR/+fnmpsN9AIVOC6vFZVRnE6g3PlQUk1o4kV9kX+3HmkwhHiFrsLFyMjP0i
zJkcK506YrhHQYMM9ZOtbOnaRrwff5EMZJxkIzG5dzQf6jgPWLIlGL5y+hDWIHkFDNnM573Yis5v
fOFViXkUaCfqqxZ0uFmgZAn+kIsv7wTAW4hpIduAPPk/KvR3ZyPLjbIZpSLH5irr7uMtEvqVlfow
/GKlOqoybuQNOYKRNA6yesMZbg2/OHKgXapJOWB47kRZGvItqop5nRdHAoSyAA2A5QHgm2WRVWXa
mbIkm46lPmn33s6/D9nXnRPakZBVRuQ/J/kXWz0aslNGVQNynLGggcwpCDHsYaPat/odeFMg2gRV
Np7DH11TapN8covMBIVTEuTDcWgscI0/fm5Kq5Og1xX3H8AiKIp8nERaTBtZHZOjLL9Nzh8wWIAd
48tYETRvoXCJoBkFY4DqPs6hswYpQgewQJdeJXkbONO3nm4xf66cvjlPAZotlEJwMBYfMpQqzuI8
I5C/+FvRmxg0JQYQV0+fL9eK7X6YZf4V704eGT27rlRKjpbzpyL3ebz/fPwVdw7mipn9c6biQJL/
4/hpkQEcXggCEPXJzp6N5tIvLy2wl7eOCsRW/9Ha19gIfAB1xLPyrIzeQ3DQA4UcOULFa+f14DvW
W0a8UimHyPXcCwTJB1TKl0WquEN5V5U1OVIy/qx7utMlCKWnWF4UKGKnjrpgg71zK3dH0Z1W4zbb
eBKuWDiaGIDvA2wc8eSyFqf6MSOG7U/H2nhyxlsrvSy6y893bW0dUU1Auh+NYvPefdy1lsfSEAmd
jm7m3Vhdexf73cZbas28AYKe80mIJM9g1mYMhdO6mKdQP2lpBdIXQT86KJFuHNbViZA/Bk5pjryX
XqfFLjhS9XD+BEJ1Unh2QMYhcrnFQymH589Xbm1zUJrHW3ruEfGWimuMg3OCgQgLbQ88dDokUPhD
zNPo81nO37wIKN7NsrhxWMUNp4as57E0nNuy0kEL9nin+2Hw9uCSDRdx/kn/Qm+gPsGugOaB2Vje
uQjQjic1H9LpmGmJSrkZmjZ0ao3Xzz9pdZaZ0mQO9sEBt7gc4tRFEavwxqMZGwlUm6f7qRcQXKuS
jVtoqRk2Z2ugCvs/M53VgAkfJbr1MJNJg7J8iL0Xv/zr8MemAXm6Rj9f+n9IU5ybIdo8wM4Gl4H/
ntm7zg1iFz0d0c4c6HynNJitAkgBfX0V596F2dXijbF85MfUHdD7NuBUgYatGEc89O/97Nfnk5x7
B3zKu0kW3sHRqgFx1jgdDU0grtXfOFazYeBr1vDvckVCB2D1pTXwPtOT2zjj0fMP5QR19G+6O3z5
K2Y2jFmDAoBp1Os/mvWUo8uqyZrq9I3VdoCHyIabXlklDw8LZKWA94YjXawSdO+AN/bT6uTEImAm
RHY39nptglnhBIlO5B+9ZfsFrZ2sxCtYnHQRjWKfbhz7jeGXWdo8VvCmHoZP6VMy7d308evrD6Ev
oHpnEtYzqDIfahANMrM8TS34mVDTrTYg5GsfgBfYv/4tpNO8hUehSVnUY1KWpzxo4teq+vI7GAAP
kMFAag6dW0jHL+yHCOmxgagTFXaI/nAitvoZz2MnzOAhH4+UEd7ay1tY2IPZmpWpTlADS0lQ+deZ
GZDyRmSAwW7ckueLhbmA+5tLO2DXWN5bVsd7WZG2Bu75Ro7Xaqq/fBzQNQCqOtTCbMC7loEgTQH1
SydHndIxj8BPGaRbCO7zS3GeAXgrG959Tn593BDdGmKCTKI6RY1/5/uR1qEbmFuSqmsLhSQqgiKA
Xs+JSEri8SbpfXmySxLFkx/i0vjqwcB3vJthNot39+3AClR5BsxQaBH2nET9Ftz0/C7CDCgX/hNl
gDzG/I3vZvBLz8krn8iTyq/KCpC0i0ZftV+koME9ixTRnCJEvhkpNbJwsMkILOuEY35qWrmHBpNw
th4XK3uBSaDaA+DLDLRbuFgvzdLBT5g6WfxJVPfNl6NgSDtAhcMHqRES50sPbsTVZBacl6cxvh+y
UHzdQWF81CBndTykHM+fqm3r+UVcnNpURbEDoWbj4nNTWtloSIkhrwJI3bwTi9eX6fDJHVu3OGl7
L41bt77y86hQGxfRyiwzdsXBuZtxYv58mb8zp9g1i4L1nTgZQV7/+ZP7v7acx+oMYNBGegKUAfCG
H2dwtawUkQN2wrqS7EfKH9Hjj5bDjeVacbhz/mPGIDLgj5ZIlhxZ6MEB8ejJcPKbrHcio7cj1fr7
gaAJO1DN6+fbs2K/H+ZbLFyRqrirM8zXpePOtdsd2WoEOI+jgODDQUdmbRYQWDKzdCSbhnzwxClW
exZDeYgFyv5yIIWCMdAzM8s5AGj/NGDebX9SmWAhjc3qpMfvlP6BBOnnq7T2DUDm+HBXkHJDzuXj
5puF5+mCUXHyHqw28OtrXmxU3lZnAL04Mp0IacDT/XGGAoyzQ2MrhDro/WGch74DWbJsq5a7ZsXA
bf/3NEvKWZWjm6p2ME1V7mxxb2QPaADaUvpasynU7lFdRx0fiWf68VvAyyZZ2ebipPw/5YPe6sRa
HR7lMbzRcOZxS30cvi46DxgHAoPyEZH0xQ5Ujhv7vfJAg0Gh3x6mOz/bl5kvQpXBmswUJ0aMwNQX
DoujRP7JsmxXGqBdRvWnlySQwxaf2ZodzD2y8AFrPEmsSEXdTE55ktMfy38y1TMd/35uzCtBCvw9
gjnABoByXHav2ynXSdkj6nVLPzQr67uX5IfJEb+ZAvN08nU+F6gQ41xCFhkiLAi0P26X3eKB0zRx
eerQzWpJsIIpc2f5GxfA2rrN7WBzuggp5GXwWGVpV4wKs6juhnmHbojoVn/02tkBKSkavYHSg10s
grshKYzMU7hjdHkNZMeOqzJo+rum3wKnrGwQ8kR4o0O0Cpe+vVixntoCaMcxPbXl8NoJM0IoCJpy
I3Dbbjf03suX7QFpRAA/EWLg1b4UMPdVa4F7XRQnvzwS2Fv2JKkVjPiXxI+fT7VydIFBhj4dfMOs
DzH//Z2fzocSAXLnIBjwXtygo1+/zNAqAg4wdPMgClgaQTxOcd1iW07FI9chJEU///UreVdkCmFc
wO1BTcxZRktJNWFnaoTFmfsz8cJyyA6sLcO827fkkPj7uMl2lbiL6VbEv2J6Hyae//5u3WrXaybP
iuVpMPrb1u0jb7BuqjK+BEXLxkFa6qXNMTPmgmrh3MCN0HYRsJEqLUDBhMjcAs9Ykt0xemt3t5l8
K7W/c9kP13+0uIxitw311hFbiX6QiiWwDfh1KA4tjhg6OhOzdpk8Sft3W1/71g3aMHbeeIjVRdJP
W5+6Yo6IF2aPgae5c6acWit/kMnQ45kz3aMIEUo2IDErwyQvw8L54yYXIJVs0OdAQe8l1b1v7Sr/
bcOoVk478qhw+HMyHWoQi9iCS+XlNu3rUzcZ38wYVosKVRSnfE8T69Eq6V431itKY+g/hd6yRXYd
tDUSPAjKEZp7LfQSTA7mvtqqfnz+085+GZ7Ic8fzvBvoSl4qFyUl69IpJuqhH74BGRNAp7Cud3Z6
IMmXM1WYAHeSP9P0zCiqhWOwBtnrutbywSrL8CCTfGOr1z4Fb5y5jIW8LlzQxwPkjsZIU9ZifDOo
KHiSRR01vxr1I61+fr5oZzY1LxXBe82dr3F81MeZijxrrUHY9YMbTsOuTPefD392QvBcs5GvmkFg
qAAucxiOoKM51W734Fh/c/HAhwOpIfZ7ih3wD9kbN8PKt4Ag0kE7JugiztXMqTb62nKr+kGAJJZc
mfeff8va8Hg4gxsf2R6AGBenvSnzuLOLtH6orb/JzhJ/vz48SkfAVKFOBTXUhdOcc/csd2n9gGbt
X+1WwLH249+PPlvcO5csdelqj1v1gyp/hK61kdk7C2eQT3g/+iLGtbM26WyG3/49G0/G914/f31t
kD+Cw7HB+HJW2TWavuhQqFIPhXhrIfuqTfvLhjq3MeMVgMQqOo+WNa8KdDKGybG5qX87DAib3Zve
/m151+N0YTRfftcgSsKlDDwYXplIkywuLcPGxciqrH7oUyTcyjYsxd7xnuKtbsrzXcc84PQHEMJG
2mQZOwPr4lddousHk+8qvuu/mi+eP+Pd8PP074xqIKRoRIHhdXPD5VPxZQKueXwXvfKgzfBxLpZG
a/tZmsQYn0BIdqiSb0qVoWmWIWEg7LXY4+dWdm7FAO0ggkB6GpOeKY8VftN6yTT0D8A1Bmb/J/Ge
3X6D73NlR2ZSTIT+UGwDG97ik/opyRFWZsNDD6kbp6oj+mUniBIxgnEsGcY/659I4qYA77PuYciQ
ubtNja+Pj7IwyCjnZwvIMhYfgKVTIyO589DuG18CL/dlDBVEDnGHz6cdCsRnHSdTmRcj9VLnwc+/
O9kDL/cQ6d3qaVjZapw9HHS8ydEhtYzcAHUfEd9w+6E5WdYQtU25S7/MF4gPeT/HIq/QtV4La8Mc
nNOI98/K2sp7n9+umAGAQlTl5pzu8olnV1qjpRUzyDQqrTtcLPtC/CHjpWHvcrIFcVhZM7y20HA0
K5POybGPp53orgIsxaIPbCIXOYH+MfSzk8PnZxDB2soRmbFnczsFCOvOGCNVrae4j13rAZXvZyp9
eSsSUlwMHKpWQKPRU1y16pt2aRnS2LMONR3BidqjmSvwp3IoQ38gIxTjfFcdBqcsblTb/myY95Pk
wLJJp/DbnVkm3o/JTPnTBC3UGrLbKH2FthXHl3Zv/XJttLkAT2Rdqlx4PPD9IYsyyG/tei2Mg1+7
wykd9HAyRt/9YeMBqQJdeMa+NaWJLpDkr1TpXnsZCKs4IA1KGTlGh4h2l3hIlPmDecnj7Gdm5NDx
at068O28gJZEqv7kg6lvBlACXgvWIvlYU/49FWg6CNJxpLDTFv6wSOz9VKO5OVSp870uWwflIY+/
1qp18wD98w8m65+LvqmiyZvyl9L3qkhzs9vj8y1Ih4kh7Mx4uuBFTgJIf+U7GRu46tr8CeQhyU0z
GmRnaePnNNqsDrp2omngJaz8a4xDGmi34zs7l+6dHM0n6ELlTzWIfy9MWdOQOdorwqSYoOaeoqnH
2ukAEjYvOm/91x6VrGbHyowcTKl/5Kp7MX0xBGY10mvmY9ED4UMgsW7l8JbJysPmVM6EJsyyfBpl
hTcPNfz4crSsJixpZt97vIe6FqtFWURCWOxoa9qjMpCWYaxKoBNys07uPasaf3HS/ZF10uyVbL6L
CfmwILWMxAxskqKaUHTsuZfF89CwFzpNYxqgbYscWy+XAVB4oLY2xiQik2AyKLsEHH6uP1R1qA1D
/HYZsDhFEidh18TixJGbubD9+hH48u+OORwTkaU06pthxxvypzX7Oogrd/jmN1PfRg3TTnXbGJU+
9LX4W/S2F+8B4Edbf9M5jy7vlA5jie7vyGwtEKgmHWtYyIaRPwAj8SrcVuA+MdwBqZD+lNf8u6m8
45i1sgmgHvfam/LXkCojUHlqhyIH20bvJH0Y29wLuEzZvpFufekb2rV2nEuxK2SWlhFBf9l1O6Vc
BdJS4JhILIjQ8bjbuW7GD1U2JUHntDIy0QD8V+aDvMzz8glCZElAqtyGLF3yohvDenYFrS7Hsfmt
3LbpAlcm4koWoxHq1vmuE2vyIsOzGnZR8sn83Tlgp67qGrKPXLc7Ci7f+kjaHPxpCiRNZa97ECTm
FeIazqMiwSMUdZvn0gT4/QIcqEmKtu5c299iAiTB1NRToJy2iobYysOh893IK/hfN1Mi8poMM1TM
KcBepESxB4Jggik5NKA9uclGi4jAHm2lLpuxtANQupmhm/UqFIkCU1hRgSTeBMUWQaNIiFRSG5Ex
P9IUJCCtPfwEbaw6uEWZhH1sO6FPlUX3fYr6VtiM7Lc1GU150+f1bQ5O+1vRi4zCNOonWpY3Y2Yc
C6+SxmHqpCjDxiYd2CL5YzwUbybL4Hh67thT5PD+VYKNqb+qGc9unK6GW9Mi78zAkNZzM1AsHXIy
0Ay2CLqKcj/vnwQpk/6ydYzkondk8jCCJcFAS5CWCLccEeRGYh3YFCeXqi0F32WGp+MDLPVbXpND
G0PcT9P81SPoa8dVWEcufkDYeLIK09zQOkgSym8pG9L7eojzqO+6Tu1Gp7/uicLhE1wSGUHsnP2i
uCz3QxqTX3G918W+A0J7R+Ie9o9O7G9DZtMY2ByoIYqWsLua05JHeeXUL6y2xkcUBH+C+Zlcl213
LwpshgHt8FeAkxjUSHiThj4EgZJA2uj3TdNGBFNfDGEB/M9N4kBbonDI8EO3dXywOlY+QfLsaRLZ
Gxpo5CWjyrmhhWvdMFUVe5xmI+ycLg6AymqDzCA8QoY0RjO3GPcTgFI3Rh4b4tpyu24IinL6Cbag
zDhYSGTT36rxGMjzWptGeT/0kYazD4rUdiMUC+1Iu0oBhtQ6EwkLt/KDvrf9wGLFr05ZfVgYHXyr
QJfH5SBTs7zNZ16NG10CkjOiTt1EdWHYFWjIndTfVSWoDVpKcA9Rt8d9PYAQjkuwrjcXlh7fqrFg
EVQ2eCDpVF4nU33T9GkbtF0BIJ5Z/PRZCh8p02+tN9EI+o/WznFAuk96OFan7+ygsaXxhnvj72hz
TsK2qnTE6FhjhTsEeoHQREp8eszNg4frL48maFTmh3EUJcw0TSqIrbRWGraaF0EqfPQgOtUTGZWU
kJxEQs1q4yECbuQi84xwKtDnagoBJkj8RGKVsKqitw6VYdEdTykLuWbZrTXkZVDo4iCdOIhN7Evb
4YfhptYPACOTe1onIkSDLs6o3SlwaGTgZg5U0YpnkIoWezkSunN4HsNo4+bBHQaQHcZSHXuUvy8s
MIDfACeZHIphSgPW9n9HLGWIC1eGDIWwexdN/oc5exiVvtXvLLvvNDYh7t9UARozYmb3AKrEO2Fk
7RvcYP8GXdExgoeuriqWNicGfU/4Bs9WYez1+R0txumVp0Vl3Rra7L+DmJgGU11bIRCUOG+tGb/V
dfnLbFxn78InBGQW1uwGGkM6VOeXUBYtDr6nf9tWeyK9idjKVkB+GOyByczaM526dcgHVLstlCaQ
n3HjC9OqmyiWaRWCVpKHduzTmzF1syBxRXMJLywCkbFql/Pae8RVpu56K9dXTg5ejZzidGhaeVlY
4tV16HNbH2Ka99e+HycBSwdGEae2UyCYULfoM7bfrC57aSlLn/sWkn3OwNR1AR8S0CxDV1aDuEl6
CidnQDB3zyblS2hjDVaQZJb43bTEi/BbcZ83TQHF6Jj8TgqU9qJOkke7HZrhwnC7vP3W2Wb6q6GI
ZDqrvqp9emztkt+ACdJHLVP5U34woctQh1NV3xDunXK3z2HKZhG4Tv2WsPZeZqq6MPySQ2QlPSBc
Y84AOsxhn6XxoW50d5m7hh2ZxuBegimtDYFBVkFNOtrteQWSstqcZlgSbmxrLJuQCrSJa6e8SyYr
2cV2Wu8Gw+zwfzSRn/yoG68MtTLqHUwEbC+uFXEps2Dw2XTAbfvXGs2fvez3YE8QgIwj35/7Bztj
kYqd34klCNTiYiDv0bcXeDVHY0dWIi3H08DPoBhOXdmGeNpNt7LjD7JP/6DjsdgPEuqJHW1erFzx
sKDu2zQ6/CpvnW+9RUEJxeTfshLsLkuI/o2WFHLDWawfJxbHB7MQ6OM3+uxJJG21K2MyXiTS7f3d
aBckuwVXvwqM0k+uCZYclKjoPmZeX/kRrbXTBlZlIPLKgfjf+f0IqCnDbeYIXSF2M6Bp0uCqfJUj
rrqAKCt9sEEYO4YGV9YP3Xv1G82b72Be/dEnbhyWU9ogassgGdI/xtCCP6m6RdCXwr3ckKbtZFTk
bkHCLOuHOmS4kH4PbGIHkE93PxAx1BGyNk5Q2hwFk6yt1S5NDLVz4mLcQc42u0Yfe/2Nlj25b1qX
75UrHWyCm+dhljSlH0g+xk95K4Hci2lTeDet9ioaJHY3TVHiGXRvUPI3TtvuW0HFU+265Q5uF+8F
wtWFKdwYlCcVcEGdUSY/eCNaBKi1W2N1Gj89QCsdEQaK/99to66u8WYAV9dkpEN/I+xS0cdCukJc
gLWTQwUMgS3IuuNsnxcqj3KePqKw9rvKEeJVThZajh7h7zQeE/701/e7Fi7cga/x8OsheOjsypzl
LwBesZtJ0mw3ZMA7jzjND607IXyvVPudU6fFsO19YSofYb3X4v0z6lA00FbbVUUJWjmRmo+oTbP2
YI4ZzxDziS4xrnMfvLkFbm6DakSmqBq0WinEi5PYJz1BG4w23LcOG/QWF76T3DotUsoegGYXhA+V
fSk78w4Vyw78g51VhaUNFe4icyy9S1mN/E4yolACoLZ9p1zO0IVU/KKZg1gWFHt3ps97xIJ9egUV
50oFJhJRz4aukktuxUkfSQpuCkO44EMC6L+68lUJdyOLPH0Z3IQFhldgHQDAAWWWrNBtYFrVDm0+
P1xnyglw54h/7YHdy7aRQVOnkMdrJh7mSfZIzJGHUNl+KEn7VCF7f2X7EuFdMrW431kTxmlZfqtI
KcIB9cMX4Yr7SaYIxAhUnlxNcJ7TKr00cV8cuCnZAdQNFIfZYhFAyOIKtIWkPqGHhQbMjpW4TfpU
lXfgpji1LvkOnaBG38RJa7NjTAhIhSaiiyBWxa/S0Y/EKp6oqh3Yq929pMSRT6xoTBkYdJxepK2H
u07VN6xM3AgXZQ6r99n3jk8vNvspUoE7UBrkInEd43smMhKAXwawbu4pmu45pBVPMdhfXtwEv96u
Ku9nN2kWaNs6gpzZ2Y2jfK4yzUOR4VyUrPnTdCzBKate7H4QoTnhKZgOqgo8SKYelFuIsLHQ2qIH
nzwi7n1Kmc1fwFDu/QBXV3o1OabCBdp4RVAMcXUXV3TQYVXgAVug4WJXoE5/o8GxRPbmlMSniglf
RBAhEPJisvWpEW7e3/B8Zp8sXLzpUh+tWrqP/5jd+Cdv9XWnMhA+u+WP0ZseKmQtcryXoAF+q1P2
y4Lmd1AqwCZ3KtW4jnpialDSMUBpmCfA58bA8IQybVthw8GuTi/9tvLQJGOrS6ciP8ng/LR9nYWV
gIN0SvKTNug9pHBFwcSxGKgylaj3Dv9F2nntxo0uW/iJCDCHW3ZUNhVs2TeE7ZGZc+bTn48aYHY3
RTQhnzHmSgCr/1xhrVU+c1a49dcRKMpmMCWXExS3fwp1FOxYM7zNUBojAVDpe7d12jbXuSI0ih11
+a07egIcPQ00SSi3mrSNPP1bnwOXl4LhSx/rxpbInkivC0IuFuu5FN1vAj3EbUOL1cMYxPlmGJX4
OHamv89Ct+GnBYWjd2lLCJ9PpAI3LH9ANq+3wYiHTXjKhe0P2X1vKoyhg2MXjXH7LHRj/DOiedYr
HL+0PaI1VT6EoIptmaen3XSG+jSiEPVSoEhwNLoyCDeyL0a3SIhpL3nkBZxwvaxBptGYyMZfVL7n
wNquRrnvmq2bCUaxT7NEP7RNsdfyVPxGPNxtE7BO9y2qmLsqySoQ9or0M87qZji2HsRkYieQfB43
Ba+gZVu1WGwq0xoPeW++MvWujT8CTcLEUR1G8TmL1e4YBQT/RnskENxbQW1di6XR0eDADZr7uo5K
9dai7+Gu0QL5OqjMckNJudyqXf2V7Khy1AX5u+UXvd1n1ovfMjAl0mgkr926ofjUuTUOeOT9Nqr8
Oy6ZsRt9xbrqSuI/i4p8b0TdU+75db0rSzHelGJXxhtBFNNtobjBtjSJZ+rB/WUgVbXRhBhtPjU+
JrF8lAv9mAlDUm5wkQvb0MddgWNl6fFRKV9N5VjrlS0N2pvce+W+KnLpRvF90IdkXd80Eh8/faMm
/E5Fr9nq8SQZG6cPhJpf5cqLdlHbJnicVbjvLKOyo6aKb9WOLOpQiN8HIchvaAZvJNvOzX9Kwtgd
uFeDY+mP+r2rqp3TlZ5LSImajGiEz0k9/g69TDu0yFMPdqX44W2IcNtLODbZz7jS+mcztl5SQYx9
kFM6Cbc4aLcRx2IT1ZJ1VcRCsg0RI8psl3flt8sj8gLiopWOYxj+zvEQbrxeEe8CTy+2fde3tsgd
czOaufxQS4lKqiYRRLtVXaRoTeHVkrsv6jhKhzJVu10W1sFtJ6OZ68K2soMm/WP6wlupZaptmeGT
EaHhleMpb2Ev/3LdFBVRF7iQOwbGlaclun7do9H1VR1Jd1Xkcq4aoi7by9SXvin1aNt6pWluNE+q
aU4djsgBaDn+gCXQHNBNDLuR2hxt8DB/CVIPm77xrbXkdtvGpvTYdUr+FjQFXUNcblC48eP4mvMs
HGqF0HbfEwo6pS4TP+p6nv+ulAh50Kp4LKVaRnQXgd5NHfpdvZHk9DmN9P6a15YCnl6gV0oCcy/y
P9mmgpRM/qv3Ii4nve0ap6nk4hW1mBFtwzLZeaVg3dM909uHY/oWlYSLIaRCwy7dpCdtaP0gKRBu
vDqpvo2guh70Xva8jWm6I0PEfbnW5SIQaRziGvvOHbqN2ITIysvm16EqgzeLDOgXpJS+gTrSj6M8
KBsywiMXij+ou9HVv0mk8OKRi1ZHxR05PT/63ZRyvRmssIpJK7RhsO1yYXiMlCp6MybMQeB2XIqW
p/yoCT5vhNEs/nGbaRuI6hd+d7XtS3fA6yZhtqXfdrsDElQ8uxaBrdRaj3Lru5tWzQxbVjIOZ5p0
dqwG6qbnEtrXaub9DME7PCJeUD9KVTXu5bG+a/VO+QKKLWzsTg6mYEOIVLaX0vdcu0TFRVtKhzQY
yYGA2AVhkJOguh4VvT+oYjJ8gSpn3qkdTbOGREsP0+XxWJedNW5DMTXt2BJam8wzp8lTkASWwIPo
m0JSopWS7FK9AXURaapswOaYA73yXJXwtQblyWi/jcauVY5Z9/liFsolwBLQsIA0os5KNJFh4m0k
kUI1biuFR2+NkbxUygAkMhXKJP6bI7A0clgKuSblKRF2lbaR1kRmF74/lY8BcIDlp5PkDIyTRKJr
RZVlPtXaL65VNuLlaszCEpx+fw6G1CujI/HG9+O8JWd0VNMrjwzcZSMrg5h3UCc5P5ikfUyK1Lc8
LcJKRWnp86ApkI8Hagf5a/r7SZFaJttDGxHdADp8/eatqe1//DpSdyC5AbnQmRRdqPOvm4OlCErQ
KE/gv4QrMzlenpsJ9HEmZAC36PTzM8wJIZ0qVz6fF/Nby7hqx6tuOBjRGh5hbRSzc0CGkrKHUCtP
6fh77J+DX5dHsfb5GdxBzqvco1CsPOX1kQS3srLCi5NEaRJlAcqgujZbA8S+Uj3INX69uDcje8ht
9S1b0x1dGgPg8EmrmLDxg36Pm0t+lIfUvRPadFtDZtPG8vOzNKlVTNKX4Jzn9MogrNIkQP72SSUn
Gai7JPssY43NdGrAON+repiNYY5m1lOjtHZnbl1xDTy9NEmg6Gk7ocDXxda5BaFoFTJPsvr0lTya
rbtrxIal76PpMbWvmnDu84J3Z5lRoOSN/tTxHuLFG52wsgjTHMwO3ITN4OeDs/zYvLSJVMqoam08
td396G2RXugO5aOVfv5EnJmZAaaEJIw8y8RMTulg68Ur+MGFEyGDTdQgsACY/9DSpMhIgfh+ZuA0
a3dRv9WSg0rFuCQxc3nPfnwg0MsCogg2GsYuJITzBa91SWmT3CLeUMfgdtDSJ2oU2kPetOqKpYUh
wfyCajQpEqBBNLPk+dSs5cgUnyTpjVrWputdfMYAfkPzeUtgzSZQ8QSaFj9AdALUKNh8w1M9yBb1
0q5sbwAayD+iLiAz6Zvup4GFJDkQjQDUy7ZDjP58EqmvDSDfavXJr3ZVu6vXNLXfaTKzTQ2IVAb0
Cm94AtWcGygVg9Alww2RLBJ3nqDFmySITeDCZXU3JqPXw+rP6URNscfbCr3UgYJQDbsepeJmlMzo
itJj8CiBLrA9YuoDiSfjHtd1uFWSQRQOg643DxLV2Xul/0G3MQS79GMkafU+Fr1ul5YwhAIxN1Lb
1cLqQRwNb9drovCriiPpMQxxPS/vy4XdAtkU0g3dwgFLzyWQLdowiPpYKk8md6kVPw+ybPfjgdTe
ZTsf4ecTqxVTVPrwAdg351PbR/CwmkBVnqhX20r3pUGKgUzXUJG0ogLu9bdNc5CTK2JDcs8rl9VH
3g94NTapzsME+YLL/dy6MiWjUlN0n6SHytBQ5vWY4N+5+mIF2UbIN1JD+m1FDeLjHcxWBZkDeQXD
8pxc5jZ6Zhp97j75nndwBWHvXJ7She9DqYa3MLXjQlpuNqPGIHax7ubBc5F196mUXCvSZ6WZ+dGn
FqbNc+IRZkltVUg7Bs8NZdZ6J+ifhkXyfXBlE74MWUpztiqRRkukRomC5zDES9is0vsWZwitd50d
B1ZuTlizmrwRY/TwniQZcExyQNz2L5bgxMDsQqrcXs2HAgO5uK+eRXnlgv34+wlY6McC1hb6+QeN
QrGtXSUjY/YEqy/KERX+tJ/D91kB5HKn0HFOBIgkT6izzhWeEuMmlQ6duXLsPj56gFHfj92kA4tm
zfn+kYWa/g+SFj2b41VqPYf6Ph2uP7sC5yZm/kHaF5oILCZ61oQtzKZkTdJlYQne6adQ3PBpPxwy
D9HiSEvpPaeKV8l15n36BFhI+U2CKlMThw8PTtv5cZeMQvic/vYBN7ef30BQzAE9ckFw9xmz2YmK
RE6KwYqeFRLmsp19+/zkn35+FlXLbanXRsvnk/TGbO5KY+XnT/vj/DmeGPL//fx5E2OVymLUqnxf
aja5AUxBtknZU0HfBOaaTuDCXiVzAvYbPOUkgTU7yn2o635sJemzob9kTWv3dDdbIyZ9fGwnhdn/
2Zg228l9WiQVmiq4Z8/CLu8Cu91JUzpz9+lFOTMyexZMPYX372IkU+ibFt6M6affNUaBBBU8Xehy
uJqzURSa21dhmj5zoe9Gdbh24+bwF2M4MTFbjK5y9dR14/T5azXc9eGnnzWaTqH+g7iNxuMzv5ai
uC17j6LvUxL9qrONIq/4Ogt3BuwzoNkWEwV9fbbMcQYmqM9c/akXt8EV6JhPT87Z52cLHAkQWUH7
609t0O/RAMuiYeXcLQ4ApVRUSPBb8O/PVziWA31sx44JKoE8GvSy6VYsTL9xdrJBEPGu0VSKdOI8
Pg3dSiIhaxpPXbkH6KZHe7fdX56mhcNGTw9ibNJ+76f6fBAZwB45o+j5hKbtRg3vM+Em98pN/On2
BahBkrGkiSeijROx8txOToAQoAxpPnlhfuNeJ6te0sIteGZgdon7su+XAwX8p+gPyMI62GvBxoih
iq4curmTDN0CgAiyVeSHpuBnTo5vJdWt8t4QnmsDf0wGdyBfC81XA+ZC01yN1rAF70WBwj9eXql3
EsHJbph4JMSQBAdIYRG1zrO/aR0okuf2yvPQAzeBlRmptgcm4sUaB+UQ0F+a8kX2Nai17s1N5Oat
y3TrJs07909i6cl16opfc/ph7BPZtWxBGWUqvC2INEUgtKiLCnmKIfbNR78uaGHWyP4DAr0dHd5R
2t8k162ygWTSFR7QhP5FMFMgC3m1o9W8dQAYkR+kRgEjChDxqgK/QmePqAexnlhRfAvi1H/sLO0Z
Vqe4vTwxsy3877woJEyhOKLlMteo9mSrTXyjVZ4D7eb1kKW30etlA7OD/q8BFZ1RmlUsuB9xVdWW
KDbKs9h6W/D2ZSuvDGHNwuyxqOi1LKs+Q6CnhHBw/2IAMvK1pOvwXyeJ9fPD56ek0bJK4vOqcAhC
/7jinykLSwBlD16mCk9S/ED7VLqAPJpZKM+08EL3042ie8+Q8hepzrwvoobKkaCNdK3J3HDrohq0
0aJcu6NITVmr7YxqbyiNdp3Lkf6YVFl9IGUg/9G77s4d4uQoyp1JckYIt0Uo5FfWWEmHUBOgBxgN
7qBUgaszq3zf1gCtWtgHgO38fjMEsOI2AAAqO48a8Z8CEWK7caFVjEOv3IBWWpMmXVhGrgcmQSKd
yFaZvzkhNFJf79VnRf5j/fSUr5f34ew5mPYhC4ioIIQp5SM/J69d00pMV3kmp2irQBH6/hpg+GUj
7yrrs2tmIuTA7kGzjUrZbBDJaNR9ZHnqszEY2yw+uNWrdWjJ3qg/AOiBAleybfQ2Ad71bTL8o0uO
bvxoSZQL7YoLNVcc+HfAmjQpeBt4hPPIS7YqFwnFTH2Wm+yuLOJdp/pfJPr1th69ifzxXnFBPyF2
oGTSTs6ylVO5sKsnMbb/zM9OJWijpgkDzLcVwMrIhsQj5DeeOq4EgB/GSep5YlPKSB5NUkFzEvxY
NZbmcnrvyRU+CAiF6DmXeZdHeyUuwl0XRg+FGbz2wk6qoi+iGqwMVJ5KGqdrjjTrv1obpAzJVM4v
iKhTiNHJrT3IDSXfrLGkjSxAWvCy/DkpxPiOnkfZlR9G6pTOk6/YOzXoTU5gREZbE4+NGXsbr7X+
jHWIBnfi5YAIexQTyrY7AnVf871mR4GkJhNF0E++AgIvSbPzG61KojRM+iJ1BhWxgvpYxkcPxMLl
o7BkhHAcNePpwYcbd24kTuh8RsPwqRvmW5L/cDu6Xny7bGL6xMnEv4/j1MRsHGYEvtLSMZEHP3Ul
uIqtg+laG2Yukb19468l2BftkctXIBAQmcw7vPrJaKayEKROK9Deb1Q3Kup5QkKv4fYh938L4dXl
8c1uxPfx4dsr8Ojp9/RBo3FQBwHWgk9bMchMebU1hk/2rP3XwntTj3dRn7mPLLhmpyt+ATDY3XvC
W2d8LnXy4fuzSyDM1ahOSXc7aqTYcv8WjSuHb2mKVPKtEvUh0idz8bamDuWsEQUafCqbkllaK8Yu
7WKgbhDqOS0K0ibnuziIRElI0Ut3ImvjtleCsCuU4+VVXjMxLwh4bipaHt01u67YmU3nSE3xEBTG
iuu9ZIZ4CGUoadJ+mKsNBrkeiEbWRA6NVax439WHZK0stGZiduT9xpJ7y+8iJ27H/GAi3XTAlXV3
UbXqtq6Zmh39YkJ+9QXvN+v2xej8e72/GtvHyysze8Led+8UvUPmndZ+rgJRtKAGy1aMnCrdhcpx
1G2x3Li/LhtZ2sGnRqbQ7CRhk1PfMj1LjmDaWP/APhtgyHQra79kgwwvoAiCH5k64LkNFJUleDRh
7CATPCF018SIF1aDFwVkDdJW7wo8598vee1gkQS5I1SvQl/j5j/WkEo+PVFnRmZ3SV/6ZuhJYU4X
2h2YYllYebAWJuns+7NJ8oWx7EyNQehKuNXax6jUV0awOE2TRBHeiInI1GypgyRpk8Qz6d842sN3
uKDRyl5aNgBsgWCOfLs1G4KhwF1K2jFzwB3eakN+bdbZbeGmT5dXYuEdNKg4/WdmmsmTLRu15PlR
TqDxsQKWsj2Muow33diDd69K3wP/+2VziwuDjsLUIY0oaZ4MTHkaM1FiVF1QbwzDtOXqbwZ0YmE2
b26miUVViZkjpebRQhVX0h8qL9/0xhfVDO0geb08osV1IiSmwYeK6zqHclWeBkNHzzNnlEM4IOOf
oSuoTbnCigMxbaiZg2TgqvxnZ/a0BGDvc61oMseYOBKx3Or4wANU2R40eWvUwiNgo2Qlnl0eHG1K
NdKeE9DrfHeQFClaT2d3dGQ/ikPjXnvNiluxZmL20ARFJuXQJzPHAteuX3vPYf5XZ3XC2xGSAmSa
F621Xm+VukQ5K9Qe0/bNKu6DfHd5FyyuzomJ6fk5OUZ5MoKXyHHvsmzcRJoT1KBR9X/86B8p3H7e
FEgmpHRokkjPqGlCT0yliNyqcemmTuNbGzmL79wkgxIiVXY8qt+kBILiZYNLK4TfpE7OBirE8+BT
mTDc6kBPb5ngMvBhK2eQh6O1Rm5rZuZvAle25BuMS5D/CbPOVorfmryip7S0TKdDmV0OyZgNRama
2ECNu5LzrRbTBK2wa9Hb6ePj5XlbcDlogv6/eZtdrYI3JpkXMyCLtVHLr9oA+lvOdm6+coSWLlUV
yXTuS2qOHxoSinJCJ1jRyxw51W4ExbuFFrBiYmlxSAAAuuAf6s2ziTM8fQi9qa97ZGXQKh9G4Wvz
yd7xk4s2tSb+z8ZsvkqpE1woRamT9Nu8tFGPuLwea2OY/n5ycLRBVyHF8X3CPrsaYX+2LSzrlXt6
adWRciG9rxDqgTI9t9IqEjwOvU8cqZcPgvqA3sZWSX5nnyzr/Dtb6FDjAerIucyvgQqNAESwo8Rx
hcdAu3LXcjGL49C5YZA6er83z8ehJF1lBdCrHHE81HFuNz753vjwz+U1WXI/0IQCig7MmlTh7IEh
O+n1qBpkjjCmGz8/NuMPpaBlZ7s1FG+rVmuO53stav6MssWAmxqI3n7IkWeKESN2EGcODULHG4Ns
7CYUSmUr9pJwCM1CPept+0KxKdvlsjbsPEUPdxAnRLuEgG9LBRmcQSG9LwdCtglkK7t2UY3aXp6W
pa1KlwUwa1OM90Fy0YBr0A21xZWbfo3kHCnIV7n5i7f91MbsvkXJXBQkUUgdUXaE4gFmDIIW+8vj
WFzek3HMDgM1oNSDhpw5SFpdG3L3aCjjRL68LsJ8S9a1oMlStJIsXZu72TWSSHIbdyZzV74mxn2Z
bNvibywAECNGmtCZ88uQtOFoSIWFy5clm6K98ttf6dD+xW3FTfufkdkw+sQcjWFwM6dN840qBKis
lHYVPl9eoMXJwrsDl0vJCI/8/JQbEOFRqdBZIIjN3XgYZWMjEdJctrL07OJ8KSr5dEgVxuzmDfNC
abrBwMdr0U1CYyU7JFZpD8WzH/9z2dQ0LfPzfWpqutZOLvlwkrrWG3y9vv/atffKyueX5ournTw1
Jc+psdb5541Ui40IlBWZl/jWM+W91HlXgm9+Drn6frkjPYa0y0TT/dA60HALcjztyNlUkSKgBf0X
wTR/XZ6phaGQCmM5EE8nIfKeiz+ZqTLzUldQjMiJ6t9xuCukfWSszNa0e2aLAXQTvwTiFeHRPHyw
slDQDE2IHD3/07nwF62NJcClT68QRtpK1kOx1l9z4dU6sziLJqKIGC1ibVj+3o6Uu8Lz7WTUN7o4
rOzppemja7yOZjbFig+XgB+0iRgg9uPUQmL34b5EyCkxV9yuxeGo720LYVuyr8+3Gyq4/miUPske
71VL8kOkH8Oq3krZWoeUxdGAeNSnxtwAz6djdbIZmrJIkXFhM6jCN4intmS+1sWK871oA8Vy4JsU
7RGiO7fhoYThjT5rQxfaUdgq/oPYvV3e00vzNcXhIDgnLsM8aaJnRWDSQysmm6Ft6MRui1K/FdG6
aIaV06MvXDQWjSBMuh9SKMLZOx8N6jLtWDZl7FhqUH0p9OZHkbhpttGUMAGllQhf3NR9AOyxF5wQ
joAQa/sMvwSdAfTcQIAnr5T6op1Vj5Vd5KFO2Dimr4k7BMdulKM/Mcn8vTXK1l2kl8p1i8IDklHo
lGi5Rv1AkOsjzVZ6BxBGapdd1x8iQQ23xHCtU9JI4q7tBPjGIspIWVwLN3ouCUheVIr1W8wbtUcY
xWy2StPI23Esuj+1SjtaJR+6txJdjBcv0cLfXpZZxwyFoWstS4StCbP9AELnJWzT1s680TsGgj4e
EAtX94gcIEMh+CNBaUvDZ1eNjnEUpG+NAg5FQBEMbRuQO6g7rlHRFpedc0hrGYsYaL7sVYjIH93G
OYvFgUYN971g5+Hh8tZaXG8kn0gtqRpYoJmnmo2xoaBiFDkJUI97MS13l7//cQxo1jJ2GjJMjaPm
PAxdL4RUrTiBSKi8oZ6wq8v4W+dLt4lsrFxdH4cCZocGNhOBUgQHMbsktQx+R5tHmDq4DXWQlQho
jt3n9ZowQVRCJ5QFscPsoGeZNKLFRHkioWiIWGqF81KMFHWydo8m37WX9Td9Kf4YXPM2jsYDLNxX
MYxWfsbShFIbgZkB6NC05l0AxCilF7JBMh4aj9MH4VFsicO1rDqio7i5vHgf/dxpxP+zJZ9fBhrw
PUULlMhpxnKfoVOnj1fRSM/w8tEszbtw7bpeXEESMiABZIDG84cVkXRDxX9nhlt3DwfwtpX1T+93
hkTygl0J1+NDUzwpKq3aJAFIs1KuCu+tStZ6nCwOYmrjSWqRcczzSq0vpEHdKaEz7i39ulyDei+t
P0gliWsBAAdFxfM18YRSzrSWWlziNw9xbO2kEEWJAO2C0jRW/LVFWxMUbXo6qcrMbHVI2kcWXZKd
cAy7KyTj+n1pVP22NVA3860iX8GmTN87d6xgMxL3E4CAqYW6dT62qB1cywIN4ajyITJR6iJ7tb+8
pZdWB+7NlMEgLoBVcG5Cbwp4jUaGid4z9p4h57sGlbWVIHT6yvlAJvcJGW14VFyuc8BHLCdphcYT
FbPhOWw3NSqEUbhy3X20wWThZ2rkZ+lqMdckzmJJjdB/oJQJSFFMvmrFL3PcS5SEPH2NmL5oa2rG
RxmQ20+bZemrGoi7VvsRqeakfdZJN240gmBKXEjgHtBaM36Nrq+tXHWL2+HE6uz6sXA8JBfqo1P7
/XHyIDa60kgb5KyzlblctAQais4fE3Z1nnVCPSiKqtCLHC37nvYVQgePsr6Ct16wwZZGJlxlvdjm
s83dIU0zlL4VOAHh1dhurVTeqmsJ+4XtfWZk+vuJw+tNYIkwxEjyky7J25B8xOXzszgKKrQsi8Zo
5q67OGRinDdF6ORdsa1r8Vs+xHey16zkIpbGAScGJKxOqvkDohEkcFMFILCdBJWXFyF4ujyKxc/L
3KEA4MlczpE/ptzWONV83kVoWT/K6E5dNrDkLBB9ToVsQPYTjfp8IRACrkZZ7ANHQej3FijVEzD8
ZF/if6JIi/tu9NmvUtC0O/RLWlRv6/TazGL9Nm9DaQ0isjhcAN6AKlRqefMQJRUGpIR6NXB6Wdi2
fXvnd+7L5QEvuArSFABN1EZQ4PMTNHSlVAwCGy9WvsIh2caievCr2yK0thI6xrmysoJL+5AAHIgY
iuCUq2fz6+d63KZGwtPklo+JVt5bRXCsO+/18rAWXsCJeIMvRQFioUjk9kNT50rglG559Frxh5+5
AFR7J2jU75dNLY7ImmIuLjCqYLMRmVWQallgBo5RbA0RgMJ9V20um1jcBycmpr+f3A7F5OuLUO2d
tpOy7QTdQpc4Xtv7a1amgZ5YKfvSE73C4KKLjrJyr3XH/98opjU7+X5St2VWmXx/RNZJEfsvGiDk
z5tg1YFtARaRYQeem6g0pUUL3OX6SXdJuQ1X/JyF55QumyRZAGuDbpxzYj2l4n5VTdJf9VHWb2Tz
yUJkrr8xlM97O1xy5Cbosjr1XJmNg9xlWPd15Dt0X9q3lrVTlPhz7MkpKsIEGTeiR3Ig8wcB7HcN
ASDwHf8Z8eFPSoF8+PpsrWNrCHQv4OtWjWTdbSXtLi/0HJr7wcC0VCebqcyrIdaq6edLxTajZWBU
SRshHKB90BbKR7Uoafq3oa3vPLV/yfO1dOXSQwEiibauoPdQ8Zh3uebOj+uhKTzHi+QHrUXj8VcK
3USOEZCtg3gTKtohrekpKCGW50lPkfQX5/X0F8yFkyDWu4Wa8gsqXf0iZu5LG1if9+RAqFH2YY/A
CZvD1DxdLbqulD1HtG574S4pncFaOVML1ycmoDhL5Pq4rmd3m2/qhREruucE2r5K0Ke6FtY4hctr
JU/ofAAxyAXMoJaoJEcN8hmegwht+l02WhTcBqk9CmYt3AL79g4qym92ZrjCprNIS/kFWtzG4AlX
kUJzsct7d3HEU0dDA62GKdt9vnW7PJNL9Bx9p5a+xMmrVrx52Uqidk6Gmo4HLUJJcaOrBQ9ujgej
CXCLZ5wGDvftP9QSf/ueitDdW100e0lPbpq0fEHEjWYTNeyiy+NbeEdIDuOzmBaDw7M4H19tgkdX
ItN3zDbY9N/GwF95Dhcn8MTA5NOcnH2hHOBtQldx8vFWimhJRLXwcyTIf+cPqQ4QE4DdPrjLjdi5
kljlOJpjsesQgkuK57+YJROlE2h31AjmjqYZNWldCW3geGHn0uWITsoo5a6BZRbX4sTK7HTVoapA
NMNK2Mq2CrSkKeSV5V7wIKF+w1QgGUklex7PWrmZWUaZBCS50Ye0A7Qbn0I0tW/G0Y+OQy4NDzT6
kLeK0a9lDhe8PB551OUJ/cgLzMv1iJqGVqfirAtFc6339XVsjs9y1754g7qyIRb33Imp2Z5ze2Co
6JLjghm1a7eNn9/L2dhtTDFc296La0aZDWElWl1+wAaPWqbQyQOv32gO6VNUr7hhS5MG4ZOuZDCh
8FZm148bRF5uNWPgQE6Ms/7eVG6luNkUlb7ixKwZks+PqSKOqA+bGCrjF7dRb4TqEcQ+VIo1FMXS
hMFhlUlWGzpx5+x6d/uwDtNM8B03PpTycVhJCi1+nuQJPhLiKx/6hQ1eHCUjPElQA/fdi1v8xQMI
aPedvgpqat44mrJRLoVD7ju0G4HGOHr5S+9p3a1eQgO5fOcsPoT0OkcfiKNKHmAWq+QDeqt5L/vO
UAn1xk2B7PVRVN4bbt3nthJKth/4h16n5UbQtFstpNFJHon6m9I1awIzkw97nmuD+QhSaCpakqBS
Zieq9/W8a2g34jQIhG8pc9QbXxnzvWSm5tYw2mRquxLT28R6oTFWv3JrLZ1nrOLSAAGYUC3nmxOa
EgrHruk5em/eSHFAUyB368eHyxO+eAQM1nR6B0nAzfx4P0H3fGxT3xGz+rcZZqgCW29RQcGtrlYy
L4sDMkGTqhI0Rwgr5wPKeJG1zgx9R4qsdtcVQ/7Q0FL9uiu6tdZtSzf+lMfGu+DaZ/HOTQ1C0xZD
wC7y9aZ/qGKwM1rxRav0YevBQrsrvULdKmUxrIQsi9uXhrTIElAWnmpT54YtIdALMex90FLpl9y3
tjHEnDoe0ALMtzVlyNiga4pRWTBq5HqLjvLeHZTP43dN5LsMY6JuiGTTZosa+pmZj3mcEPDTtQBt
Eu97sRbxL22cExtzclCO8JYrm9jom0PWtbam57Y+XClduHIlLF1u4EagsJLQ0hB8Op9SGVaQFKUy
JeroaKgbI3n6/AmYlCRAIfE+owN0/n1SzEM56GHixH57qIpXyqK2VH+V1xS6lrY/6rE6soFo4ana
7DbxZHp2te6QOIo/2pPiIZhqAVDP50dDkMINKhGYf2haqCle6llRmzglDYBkdFyuUHFT1/r9LS3+
qZVpzU78W9Q3ylRRusTp6BhUauU27n+Gvm+nwj9/MRxyJWB1afRozGOvVlTTNKHpnhMqW6Pc1Bb9
qH4O9d/ctWRMpjiSDNmHtIkLAqLUiyp2GqlpbKukC4FS/2i0aCXqWdoD2HjXK8MRnZchw6BXrB65
eycdK6I5xStsxcoOY1K9XJ63xYvo1NJstwGXaEtL6mNHUtCR7yO6Cpm3nWDZUaxdBYG+1T1xP47m
04hIdx4HNNuQVg7W0sGd0pscrUmHZF7j86qwkoR4jB3DrH+gZv0l89cQ0O/55fkTTcED0TsgWcDl
Zo+klGt0ugrSxLEK7Vktxm00on5dMLwo2/DYgFdXK9Q5+1sFGFDUW9dJFl711ZoMw+LCEltQ9oU5
8DHXEiKJgZxF4mRyQQ89odjSLcLfVmCALy/soiFckXc8HR7S7LaKkigI4JZz8voIVSst8PawNBHW
cBvTXbG1uICAUQHvTa7B/BWNxtKr6eYHMrs6WPd1/BdeK2XG/z4/26KJa7ha0/OCtJJudzQrab5d
nqvplf+wOab+2yShqM3PKwdl2OhtKnuJ4+XjP0Z+bekbIUmvlVHbdVW9u2xscWGQW0PiBZzIB/SE
ZHl1L1kgEA3zAb6JLVYPMUqIl41Iy1Zw1vBsaBA8p9tXTWDFyFyldIkSY9vKxgfNNQ/02durXrtX
A7pn2oNN1zw6U8mjcJf50oOb+ceqQfr+8m9Zml3KaLSCI7sImWv6qSdvQOK6nZdKEOlNWPTWIH0v
MrpxDQQLu74w/jR+LPzFFFOQMd5BngCKlHOLodihOUMxwxmE2wlUZAWvqvzz8qiWXjaNMwzsUQeX
ML9QcloG1W2Pz6+YBznaSf5etg7KJzvYvidvpows7e7JniPwez4Sw6PrQVyoiUMB8UBHwwPdVu7H
eE2dYckN1khxkR6aHFJDPjcTuBKutmUlTiJ9t3R/43pvIg1/fOO10RO7kYaV7bl0YZzamy2QSs80
+t6ZXBg0rdH+yLSnurw6SwamggC9uE2Kq/MdkLWcv0KLpnf6KvButC9/8flJrxH3GeXMeTCUJGY7
6V1E+M2drSNYkhdrEnWLI/ifiXlKnFw7vVBMEL6pXydXQ1/E97JP99PLA1nMruItwXijAMBlNAuA
OO1DKZbARLQgMb4Pbh8chUBINpqKqkYfudEB5SOJZpqxC8wnUPdpM9Ac5/KvWLqsSJtTup000SGt
nG8/ry2auNZbvB1h3ADseY3G/pjS7PKymaUpnfRNZfwqwFfzlIFBS1hpTCZimutuBvIB3VpWYs3C
9PeTq27wqtSHcx87+J8m6hfa/m9GgBQFPgx4G3H2fc2tTN/IhNgZzbuYNpwrmcGlPAYF7Yk+TI3+
g/xXrGRtWOV4t616a4a1rRvahlZkNm+DL9xaobzRpP/j7Lp2I8e17RcJUKIkvkqq6CTb7e52vwgd
KVKZFJW+/i714J5xyYUqeM7DAAeDqW0GkZt7r3BlROeO0bchVwccQ6rNawqwb4fUJKjHqJQHG108
p99fnrqzGeDbSKtNNrsd4Hxlh+ch9/eVzPdwi9zoUmw1J8cBAilh4bNjAGkBanRfqsqLq8D4pFNx
5el/do8gBUUiiysRd/PpHvEZLEXrAam9O6oXWgxHINGvjPVcCDAc0B5C4of/rUKQ1vDqpgRMFIys
7FOQlilMCvvx8+UZPXdpgKC/pE2g0oPwdDqQvgZmBu6L+ePojXHGXlyB6utdTW470oe+8XQ52vJr
6xxtUXEGEgd4FghYn0Zj5szUWAI153gV1OF6Cmcnesjy4o7lzg2FlOSVK+RcX3ZRvvxfxNXHRg2F
/rkAum0S6q5vyiyqTHmc+hmshFLfjC3bGr0XTrKHM6jvwleqG+LLgz67kG/+hFXqZJfTPPO5hLaG
DEcnzsorz8zzv49M1ELfgwAldDqppHcgBWS1uMfYk138hEXllUk8d7KDp/K/APYqQJd3hpBYNV5O
MB2rqwOEoH867jWxhfXXDWDBImAJ9e2ldRO8g7aZss9R6wXzQXUG2fDRap+4HKe4FxTClhB7v0f7
poqVrPxQZB6sJJxh28Cx1Gz6X7zS+ZWVW51roHoAs7yUg4GTBVJ2nfQ6wixkURb8cWB2dWiGvLvz
LU6iQkPyY+beNbOPs/GAF0FE4LLftUKoqXQpWS0esyxurFB6jw5shp3Dh/bjP6N6E2W1nMJuprnW
iGJZv+jchXgoXQ6w2i/vAqy+ctkXI1q9CCDTBVH8YvVPst9cjrH+sP8GWTB3i8MA8t139WVlZZJW
I/r0w3ST8/reNZydb8CTtdH6YYTVuUXSOOVpgswpVFXwcvkPODfIv9pYkGTCH7PGwnVdwGEUhx5+
kemYcWen/Idm+no5yLkN8TbI8um/SUV8YeSOBW/5R3sCJ5uLMJvg0WI8Gv2ny4HOjgYtbIp3M768
dfKmyUBhcUqzR9n6PzJe/wIVBepi/ePlMKvb5p9FQ/sX2kyoVL9jhVnVONS8crJHwTmeJFmPpypM
ELn13BQDHEOcP631wWfR35guKqSoJiPTf0e3wPLUyCjQiKDeD0r2gn8q+dGVNGypCgc/v7Ixz80k
Ws8odCC9g17f8u/fLJmqHRWwoc0eB5ihyk9CfoaG5OVZXB34/4xoUYyGSkyA/t/qzs6toYVSO3pF
sKwPrOdKfOxhtPy+j2cRpgvgskWM93QIlZXNE4XraNIKFlqLquKVFPXMABbSo73wHnFhrXdbUVXa
sJVLk3LYmFv/2tlw7ufxpgd5c8mv7XXt3Qoaf7IYoUnR39/2H4Ri/J0doDhhj2VTAGbW4p2j6VSW
Wfs0MTJIOX9BWfzy6p755gMwnQA+wgUAhtDq9BSeIZwpGwCjImEqfgJbadNQso8lDcsoTqIsc/hm
mzI68mpgPY6votrB8Pq7L/MrQPUzy4AQ6OtDKx+Q+LWGYG+meHVCOuTRm0DNc9IbdODi/zJX/4ZY
zVXJVNfMI0Iw++iAgEeirNp11zrDZz5pdAv+qkBBmhAf9ulcUadv2h6onGRp703OU9oe2ufLAzkz
V4Ag4/SFciu+iHWJyArSbpbocCZdF7lyD7fIy79/ZlPR5cpHFwJEEozidAjg4gb51Jn44urfpjGE
Jj02vR0N5sdSRWwrLDmQXsBwgzIPrPNpnLEICLMlo8n8s8sfis+6//DRgQAEJVG8H7Amzup4ZSSo
JGFBkFTslh/aa+SK9+uwMNUWMzQQy/F8Xm0oC8+FBnyBIIH673RHrslcvttJqFig5/jXIAgGJOuC
7kiMIC14aye6vnF/28ONFWwuL/S7ASCChaf/IroGCfC17aA0xlQak3KTRmYQCIGH7vyxp6+DfYQl
Xghp2E44YVdTZHh9kElhuUlZhH15KIMrW/X9KwArjM/MWahVaNCtrzfSs15VaTMnWaHjEmY2IttB
ajg0+LFqpzAP7vn0PJivjGxkuk/bK8fW+8xyiW/DWwy1VGhtrgFJPZkhglTyObHIkyvtOEtJNI83
M1yxIWD+IGUM+Vr20aQc+26BgqLgDWmc9yBMywCLPrXHxKs2FXzouysHzJmdh18Fqgeb+ozlqC6E
4Za6mRKziFN956qjkX00bcAQcCkCR4pSJNreq7QkrQbqpC5w9IX9y3J4bBm/L+/tdZtz2XqIAJAM
huKQd0plNoOTL2uHEZtbhiBHwk4swgNm6B6MOXF+eq9EeBsyluGk2P5y7LPzh7c1BCdg0IfM4vRg
g75wbda8GRNH08/9hOrm5D078ppG/ZnP17GRdAUQ4XGRra7msJxg9wgM3pSo1uyxUFweiry4ZnG7
KsP8nUdsbVRFsBUW5NXpYDgtDdULY0r+upx3OIvM36aYImJCsGV6ujxzZ4f0JthyNb3JNDwG1/EK
0gZJpuD4XMZwj712Yiy315uy0j/jWcrBuHpAeFiPx5J4clCDYHPT56CA47xX7HT72lhDKO0sKicW
lmprqit5+NlpXHCLINtA52AtKdwPqAigGTklmVYi9Hrv0wjvsNyrI7Q6d6owr51MqAGsR+oviRuS
cjhA4TJfe/b1DSyiST7PiTHDukKl+fQHytY+gz2yJaGymUO1NcAc87G4n/OqjQ1RFHFNQHvI4UUM
pSTdR2MDXGznpfMGFbgJMqkw/Z4rXaFHhIxt0V9u9z3Y62HhVPqZaQcW1LqQe17awYYNyr13p8F6
dCCtGHdFH9zVY9DvC4t9dho1fCldZ/yVk5LuCePG53xyfxn+UGxgcCSevCwvN2oEIMvHKR9ZZMDa
BNWPRluwmQZGsyljXeuKh/lYpvuZNuXWYF19aPno7Zkr+7DT3hx3HtQcKZ+mTWuS+sVXOY/cVrhQ
4HP6R6ccSejYpRMP/QQD56xp7vRcUwj4eHSrCu0f0x7m8VZdNTGsSaFvTYUZWqU5bPx2Me/rO8Pe
2qkBgXOLTU8+F/xpMCV/oO5Uhq7L/tSBiWohkcVDMRKwSlCQilITSkQsh5pZDazpXenk7qYpcxqP
DhniFh7zGy277+BiiMglpRXLYLJinKmAh2RlegshOfO+tCvzSZXuLUPpp5k3eqrGo0vTcsNp7oVZ
JdnBY920d5Cyox1jbZnnL5IOwS9CyjnmQvIQ8jksLgQ3N8IkmNJBGBuqVf4VTj317UgqE0ULmK2E
rjf61m3H+RMIZU5UeGP6CObnD6fOh/2U902PqVcU9vKoD+wNV2foiGSvdJI4Zseh+WrNPBiirnaZ
jqScXycpiIoqKygfjMAYYsDy7R/Q5VVuPAQ2/cYDZr7aABxujEEaIjIm33+xJ7v6kfql9YkGqr41
S+zG1qa/pVl1X2ZnzkJMzTM2xrRJy+53aYzGc5qn823JpvxbUNZucHA46WLi69GLXcKDEHvRrveo
Q/3J+tl7GhSa4pzRIS6Die3RG+gjj/feDmWc7KkyRdCEtBX6M2rG6gdveB+ZRoa6i7SH76lCXxUO
FEac4m3P4AKfGVE/Fv6d0w7PvjFmN5JDkeihcTXb8caA7O0IYQf4jbDDWJYSmpqdu7E6nLLZskkm
4tfxOExJ49Y95pn/zJ1JfKtYoB8W2GkIUqL1ItAU9Q4pgPjbwWm85ynF3IceeogAHujs3rAq9qlo
m2+235RfVGO/5ikQPtMwNVHvzrCUHwy1zbFKszGSLRZpfMDc0i/O1NkRjNismLt1F8NOs97C3yyI
69x8hck6IfHUKXiccd1EyInxDwmNU1Z09DMU2Xho6bKKTTDQNv5oqm8MX2YTUb9kd27baQx06ZwF
A3gtP3zxo8cpDPHvsHd+s4LMIYG8RmwNpcYiN0uLTRehp3yxs0qhomCgfTx7aR2TjoptN7lFVEG3
JcIzxto6vWwPTk3dOGeZ/6JcYR57nrKoYBOLKuW4UKALaDjMaRE2bDSjuVUQH+K+PEo9GJEoPJHj
JFTw8uUD30Gwvf2ietf44aF/Gc6u4HHpN31k8wK6MBkfdnMRlGhqVW6Ib9iMOBFlZCsNl8WWu+oZ
hCEV2SkPdmUh60hqf/zTIzm4kXjE/NA1Lw6OnZGQdnXOYHdTdtEE+/E9Dh4zqkk2gObaW5+FU6k6
QjdJ35a8zX4QA3dPyPGcihwh5x2VXn90REt2zWD4m6Gw+i+2znUXjUFjxUbfdzs2DcG+IZkbt7Xo
n2F6EYQil/knu+z4TnK0uXsI7d/0QHA9jqlucIwb4x6t5SASljbvdS7ItjAAji89b3oUhdKx7gI4
sFazF+sgr5Pe6LyjATnUfaeNecMaL/+q2FDuxTRZ0ahIBRCs6d9MvK6PnkrNMEUHAUCVdq5/K6fA
YTcVIjbM7pFYYxWJlD4yw0pjmKb/gtkaD/lQAcdYFF9Q4y2hpGPAKTb1urgvXb41DR+nBq3m+3zo
eGgEtRXmbYuLQc38TrWBivAu6kO7AMGj7nJoE7pptVFF3aALqog4ytbG34Q/6rYXnd7yLtd3s60o
lHoCuXFgjreBls0UwZWgjjMyuXvGTGubAmy5AaYPSRKz9DfcvsVmygTfzCPeQr7RuNHIDbFpcuzp
vna9gwQwNBo9F3ZIBgT7M2CG7tpeF5EnKxop6v4pqDc/y4DJp0Y05U45COtrSbZBalYhZfn4ueoK
P26Hbg4hEWHepxn60o4W5iGnabdrDNVsMpx6R9rxYVOUvbeVQNVvFQ7+g1zkSQyZewcXJkvPutRD
ZCggsFC5Bj24wd5RuW9v/Kz34rmEJY4xgeESDQ1cdEZHsRhAJ8AI0869LabAAMUd/yCpX0VTBhwS
reELUQ44NCYjl0ePjtZGtFX+pARYbI5qmydZFw00P2b90kq0v6wpcB+lsvBHV7LY9Ebffc/1lIVj
MLUhteBWK0g37CptMzBmMVmhTVm1IYWqwryh1aGwU8BDnbq9aSq8yZyJ8r3EJsYnzbtnF/z0n8LT
Iu6l3+9tTocwtSFCJmb9qyaOCuHHJULbwjYb89q6wSebRigY2tvGz7Md9MRwdnfBvAcCHx8ZMPmx
qDonGst2Dp25cA9dZfT3SOI994ge0DSEmUjF1lHecy5Ycxx73W7qzsSe9WYw2NMaYpna9I4Nc/pt
WxI/DHq7vJvBMow81fixUZMSBlzIrqDwa0bO2CCFZNVrXpkAD7uze0B1Kt22wMNsh8DVoWkWQThV
ngLwRgMD1hC6aUaPwvfV+xnM/U8JctNr36cWUlGOI0/b5k72tUBPCSZ0E28gNycb90ZMGbtTRsZ3
Tq7rz/lspJFNdLfLi8qJSkVl3DIuYhPOWVti1nJXwWrpFlkB9uAEjuKoM3ML5SK6gQvPo2YZJSF0
eXhUtJLseFrDN6wGbTOelssGqmBY02lEDjHm7tPoomHv5ga8BgCmMyK3B1G1tfshTr183KRK8X2l
Mp3Mokj3tdLqvpxhK2TIzrvHdzRtRsHYQ61y815WdQbJWtvYCssYAFJH33CCD5QfloUpYpQzmq3I
u7SLtfb18wTNnoLUUeGQhxb55cbS2fDFC3g/RTVkxL45/qQSq9X5L7fp8q909tiGCDrHg5n9zK3c
ClNjKCLkIE5UtdSJVI9UFgA6ew9dHbrtZGpu0HPPwrZXfkzmYNx0mo9RWoLB2Tcu2woDAivQFnP3
1NLdpjAsbDo82UKrr1+nmoL9MtLyIQCtLHaqDA1zd56gytIE4Yj6yYa5tbHJrIlvPMIyMxqsxiY7
t5rmfguB/wZq3mMauhn7wmYXtICuk69IIzKycdFmTDJX9LcEblfFUVDRNEhmYfuFJqeOhQtJNSKp
uqfM/zXIfAibGpveTZtsO+oRSSkgnPuUDrh2SlyDvKi9zST67gCSl34eakDpfFZXr45d+LdoZXSf
/M4ojkrVc+IZjHthDo3h+kaymZhoz6VtJJSarQhIOfGgRhwImT2PkUZZBFcK3I2grdKBTU3yREEy
6QmZGeTa0qbYZiio3lZjH7xoq0ibSAyNPo4jg1JOl5pDG0L9hf+GzINOXAOEgoL5+U3X9iA4ip7x
cAjyMepA/4laZHi7tO6MLZUTjgfCvQjKXEE829awL+o229d0ULGb+9867IW7tGk6yFel5ecRekC3
fVbDULVc6kVTz18yoaft6Hh1rOfAgWJ3a34K7IYnNjM49Ox4hudQq3fOVAUbm/X1S1+0eIXPZRXR
Jl+SHu3DLYnQY9bN1aZmzRdDSbWphFfeVkI3N/CW7O7w4mG48532gRRyfPa9lh1MKbBVlJMfWiL+
4L8ScTY4GkaE+DZJNvU7ChPvA55bbdI2LTJ7aQXwknKHdJPlrE+KqTZCY/DFxrG7IixdPDFKYNde
nJTYW08S84Hiw/7UmV69ybK0jCsxZDE3S0jfjW1/Y+ZztZ28fnribtk9ucBq4/h0rbAatNrKPI0C
ERzAYfycp64RawEzKWYPeSTKqr+3R7yVFI7DCKQAtbXtwt0uNvKRo8xhl5HeitOu+p3mUuOw6Ntj
Lbl1X9uBiApTxaMHRUs5Dz1sv4Lu1rGy7ntRKQB1eevcQWI3AFCosuIc6HFc1WN+zMw6j1iXNQCV
m7vMMkKI5DahMdvzcUDDb9Oloj0aVLOtQ1LobwM6+oTWAOBUgKvHYyfLmwWIsS0awaJgHoJbqxF5
3AhKt73Hca1DbuKTa1W/BO+CB9PBMefRBmnL0Bpo6jrFYWI8+G5Lq0RDO9Wx3cnuwSsr98aqaHf0
tfnb82sc0FpaRzE60GgfhRuiIFdsZwLLzwydlohWnRsSWU8bT2sOPcXA2xjjaO0YMXXIi0D8cW2N
2r/DjIfWy8WR17rc5mwwI/QDs40axBziCDc2SuJi4ERVQKx2SEIpLCxBLpNJbZF5b0xuEGZ5E8RQ
+jSinGbFAXb05GYMsiZMhyYLAVhvXrsWMgggMKeH2QaLbjaL+UjtKf8OZzZvG0hrvIW4/Z9J5MWL
6xiYS5J/HqgytrVOf2qlymfpiCYBehFulqNtJ7Xt9yHSUbbpba/aIRFn0aLjGqM+MsQgRDmhhfU5
aG7AXdJrjaNmkPQLUTkx701UKSPdDV1cWNV9Zg3WIQV/bcPoZDy4HYoSnnDrG1Sg67veFcNjyY3x
hXTW89yVsPJszJI+p9R9cHrTeIFUjQXbwKKGiJ+gWZLlwyvNsvGuBtUjEm76h1a5vgHzbzzafVsd
XFxZEc/GIaxheubAkXBYJD9LFdWYHAPhtekfvJQNcS4EbCUq0UQVN4NwUJJFKSfNjdNa5q6vzCBq
m6DfllmaR61DPjto/uxnXlR/IIFGwnnqlidXVmxywno8xWT74HVQBepsOpOwbqz5yYOh3MHTloiQ
8Zo73y//yCKn+95u83hkHvIyrpybFprO29KwbrNmKKOANWbSOv0yhf506KhBY8j7fS/BV9gVeHxt
hSw0igpOHhUWClBVZSDjxguMHIFpGF9qoM226WziRTmK8mtuGPILUKve0cO3sUNPrw3rlvYPBvKp
kOcpi4O2RXmrL609LNbne1ypbdjz0ntsOczm8HJNb/IgsDdlMxp7t/OLNhxslSG78LOtyWSNNKDo
Qt6UdFOh+Bky3f4OuG7DAp/43kCdaQMTDKgsjNLYzE3TPCJhnkMDiKSwNbGjGCVDaMvRugvAY7jN
Ssk/f7BSuhT36F+Cv2UtgP/TSqkcB4/MNJgT4J09+3aur9RJzxUPFxcE/DLYydCtO/39SjHlATIz
J52+H8Uhs6/0GK78vrtqMg6wzAwsjt+nD0Uajddgzu9K8Jgeir4TxNXAL3pHUBn9AHfcmM7JUBeo
FB4dczuJa1i3c2N4G2TVwFSkJIPXI0ieRbkRXhPbu/bzqyWgAI2pscPP+yg51o8te/34FqJLgweI
dmsBSZ8u8eS3k5ej+pSU6luinO8f/nXQGEDygmJosNAaT389lUNnyN4zE4hHfrNRHkIF7KPdRXB4
lzI+mizoJSPKaQhYTA95oxqSpGb5gBYQ6uqT8+fyMM5sJMQAJgH9FbxF1hxTdBCoA7QgSSCxbalE
VqhUfLocwsOfedKRWIbhgGIKTTGgqoLl379pemi3dmHyWpNE446EStMzKXrU6ItvPritV3ru70FV
iyDIQvsAmRHFt9WxMaHQ2M5NRXBBjvu87I9zqh/BGP1kK/bTnDTKkR81sF2Y1gswEoLYiAnuzOnw
zMYYA+G2JKmZCItjxn5dnr7lM1hPH9rj+MYBEwJcYbULCjtHPlOlfmJXv2bY9/EpRC01HPHhmxaq
QNckYtYMCuAWFnd5yLkuXflF/Od0QKShtKgy00uq3rc2rZ2Cx+3JI0lRHq6zTc57lGyrT6NjbIaq
SaPLwz1zKgBKhNc7JhX4j3XTHlXdzvDwPSeAaETTcBTeB+1Q/hnfmwirc6HHnZ4NwvYSBtRSiS3p
/4cNDx2ypTsFG1SgJ04nsEayHKCahB0BY2f0WAYXHRyI8zP9QfO6pdkH2gem66/xCnrmp5EmC3n/
4GsnUSihZVNooI57eTnOIRDAIUQLG2hkH4zF1W4AvVOaXSvtZEbLjOldWSWVHEKQCuem3ZJSfTG6
8quZujtFq12Gep47/r78N7zbEmh14xgH+g4QV4esc4HcbAmesXRKwKSJ8qy8nR11pZ14NgTsa8C2
BxMeWMLTiWzwFkMtwZmSQTV/TJke/TLYXR7Fu2NwGcWbEKt2NpBGghXSnpK8+25VUC2qHsaqCLMP
Umr+aQC/ibO6tfH+CII6RRzQx/F05ki8rxyy5yYL6fPiKmmhS7WW9skAfIDQA0eEpRTIwLEHs/sq
W+FMIxuaxfiMFiU33LPrc3Vq3bYt7SGRymcVsGbwsm5HGeDFT5UKqyxr94Woi5tptPlL7fFg6wzV
j8uLdqatDWmyRUgCfDIbSiin+6I0WCXAWgfUATUQHyzPwEbi64rQsVTU5x90P1nWznUQZeEs/uV1
nYYDbdz2tecMCYH+MKTORw2rNtTwlf7iXtMhe3evLLEAHgNNIsDGXH/YvoQ1glWPQzKO5mebsK30
PBkSNKqQZkwiJEMVc6/4ac3X7NvORgY3HpgsZK/vYMGD6zQSBM0h0TAIH7QPU08r8qpDCrWj/lEN
VZQa7ebyQr5LDDBakCgWQBEssN7RCbKeeGgrBUPiQhoqrqby3oNKeVZDoDDowHnBYQb7aPuDau9/
F5RAJgqnNNS3sY1OF9RVSkPpgkJPE3dA6e0ym4XCsPGutWL83/qD/m5/4y3AnIX4jfRnnWsVdMRL
2newX8E+K1EVvIape5cvYh6B8kezbYE3oqN+OiA0rEil+xrfPh7VAYXwRYfCcffhLGAJgz4b7n/g
fyGWdxoGnwDgFrYak9n143EmDxCZP1zeEWdOMYTA+QXQ+EKqXZ3H2WSgxyH7McmbWj9OASrJeI+w
58tRzu07iC6jtwn1faBxVlFKmkpCjHpMsCXRAt0TufTTjo3WkSb7sX+9HO7MJeO+Dbc6/Ds99RNP
2zGxMkA4xt+B/Wmi3nYWPy/HWeb/JCnF+kAiEcBT5NjWO/KaNhuaMVKNCUpbTyRtcAhPr6JxP/vK
gt8Zj2jv35fAVEeX475PTpfALlSycS2AwL3+oOqiLwo4Ak8Jh7OklRqoBLUbQhQqdb9a+lIjN2XO
D/caT+jctgcTAKkW6ADvcZCGQUmnuAVI4vxi4dVC5J/mmuLLuVQLtgDYikBaYsuvEbGeydG/HOYx
YeYDwQlsKx4ZxYNOvYj7KrTmR6/aO+ZdZv8xhsPHuVA4inEq458uHsuQnzv95tyhloXDTTtpKyi0
oujLeLa/vHxnvrmTEMs0v3kKBl271K1nOwlKBc7hzrAfLwc4c1+fBFjlcdJ1Ck0yjMESaB0520wf
BvCihXjV9pXU4OxYHAu63LjG8DxbHVFQ0LMdgc5g4ns/vfT7NVzilZ+3VwWkMadzMFUFfj5sbBHO
xbXyy5ktDZIr3g7L+YdnxCqx572LNhb44wmVgA63k7ZeWqCEjvlgkSsEC2v5rdVx4cPJGTk89Dug
EbaKNdWqmq3anAHpp6HFX13ndjb4Nqs/u9mvYF56Zu0+ALDNvVJCOXP8ngS2TzecILnDRqLnRAr2
DFjxJnO+pEPS2QrmcntdXHlGnDueEA/0BWwMIMLXTLzGgDhUW6g5aWz2w8vNHw3MMNDJQushYyEX
1Q5k7Z9z2t46PfAulzf/mS2zOKSgYgQmEbx6VjtS04YEpQYG0wZbBvJnV+6WKz+/lgvrq5xPmY2f
R9UAJelNF/z5D38/Un68N4HIxWPzdLGY4koEg56SksEzdjSRcbPgmpDM8iPrrQjCxP8HcVbfVdeb
wqRDC6BqigAAMj9VOXlB1f7XmKHdYZqvBp1FWAXj7vLozn1vEIxBHc/DGr1T8JASzQMrFYDSq68e
cuxuh2bq5RBnbv9Fk+Z/IZYVfHO8usrzxl6Vc8L92P0uLeis7xW5ssfPbgMQ8XFwQPAJWeZpEGWV
tqNmBHHmmEwwFb8yT+cH8e/vrz7ZdDLMhkC3KBmabU93zNoOUHS/VrU7vxr/RnFWo+iCSVc9ojjt
xnRC/tW5No6zEf4msIv1zrvKau1N4Ipnf9/7gK8XQfatsNW9Jcnm8qJfibPWxQqyTLlzO00JwTtu
hHgfQx87JJlK/kscvNkAtfbfC6uklQK+TwOOT+q7CsBplQCgcjnE2a0V/Btilb1SJn3IiiIEA9JJ
5XVIrlmznd1cSBtBqLcpMtjV5jUAfKiV8FCEQfpYDTYwO14Ml+3Blv9hLDiIUUq14WCIA+10g+Xg
RE+T4aJ5gvIpoHdXfv7cqr/9+dW7osCjlZaAtQJv78f27x6AXPc/nCaLyBVmCekNmhCnI4AMrcMn
UZtJ1sa8idgBEBTv2rv83JIvrQEUMmFQDf7raRC/N2ZRK/TJghkYJbNrQhGQl8vb6tyio/IG5iXK
sSg3rOYqKNKUM4uZSeAPGyrkXqR1yKm1CcT2cqRzo8HNjywedSuK59HpaICeRQHCmNDSkkG/s+BZ
FTPUG6/IyZ6LArUV0Hl92Mu+81szYUXtGRzZ1KC2xgYApMuDODddWAuLgFGN3uta6cErAY5IZzIn
kwPgKGujwvc3ut573ZW08NweRlEGRqJ4RgboNJ3Olq0q4sI1Z0zQ0g/7/HsFhE9VXnlyXAmyPh6B
P1aObpYgNfSS2y+9i6LItXLF2SB4Ni1sLNjXrncYcvWqR6oyYkVkVBp/ECtsr9HWzi47EjwUXlF6
fUe7slGvE2DqjUkAkPBRzY29S5n+c3nxl29hnR5hNf4XZLWD09ZPtfTw0C1zlB7b1wqgg8Z5xcrQ
+r+EQv8UApbon717gAxuX9LZB+xfjBNcz0x5Qw3rsa/nO1icvkhgoC8P7ez8UTDGoPADHbL1UdMU
0pV564IZRZowsPAwdK4cyme/nH8jrJWBc1QBFcj4U0L9nTDiGVI+AAZeS8Css7sNtb1FtBW59lqd
O4XNd9O5mLgqm6CrHNwN3hQWhfrCZNHdpLoFkgYNE1SOy+CroWFDXwICEZbjGOw01aDX9LHwS30l
cTv31oLE1oJHQG0Gigynn3MP97zc0GgLNKX8UVr8jjQ6iwy/41GHdlhIYXyxa6vy4+9wyOL9G3a1
YyfWDEDZZFMiyRABlri5ytr7q7W7/ijIQrPEvkFL7++r701e7VOuaQaeDUaWDqh4AqhWTUG5RbLt
3ZiTpW5gFkHvgXwH1YIDHzNWRrkRZQ5yPBwdd8yu28jQrni9vKPPbYSFJYuu+vKOXzdiyAyBS5gR
4AsabrKvuo3NbPMfIkDZASIl0NRGpe90TXkGShuHqkxiAYSaBxJA35daXUOznPtuYBxKUPcCmQ9c
59MobQAkeU9xRhejFVdzd0SxV3XgW3zQlGIpj6PW8W+g1V5hQVV1vUCgdAJww6xjYKMexnKEoAx1
v1yeunOfwyJ0jBolykOQ9T8d1MDZjPMaLcXKMO7sAe5H1NhBG+6xtdA3KgbxxTT5t8sxz03ksk6g
sYKZ8K5szto+SwMJSmSRPtQu9EnNEKrk8FG/HOYc+Rhpy//irC9Vk07ClhOythympTWISAqINAov
ZTP/7Bc3To0KCz54cewL89B01zSHz03t2/CrLL6c2jQFiG5OgFpVUyTnL7U6WiQu7dD0r+QP524N
3IeYTNzt4Lau9ibPx5Z72sZDUUJ7pHG7EC9HfmVCzw4InTio1gPoA7zS6V4JBPdryrBueHv1O8cw
5lunZWmUOh3KR3nhb4Q75M+qzK6phpyNjMQFqR79P9LOa8dxZOnWT0SA3txKKql8SV3VpvqGaDf0
3vPp/4+9z9kjpQgRqo3BzADTGIbSRUZGrFiLf4hBvhbTZacbTGVZ3ZZqvS6pG4zqW6DoKO3uFWsh
dJ0JL4j0LeqblMOmZ8XpQMuJKKpxwXwZ0oHHfTJs8/KBeTWvJt+wJyFiIjH6kSdiHeH06bXZV/Al
yHu6HtZj+Zs2iNr/cvkYzGwN2qzZFlAJgBkQFbgqWRmiASTyPhvf3HFrdHcf+D7971Ooz0tSZHHO
My9R2r5Q9hVSIMOqsFf/2/cnb3J0rcnl6KWNFit71QnXkdKv0Ez4gAUYG3GDhPncUIIF8h9JPGjy
XvajFeLx18rLTA7dhh8OZgyk+KaiyamB3K66JNEsZW8/DaG2kuh8ujyC6QPC1c9WnT7N3T9J2Z4a
qOU2rly9Vfd6HFmbxknu3NCgW7d50HrjtjTqaF12zkgvZPTtsuUZXw7vEaiyqcJGyVoYGirEcipN
8MiRVoRubX6RnJs2/fQRI+DKUFWm4iQWQbXIVUKr9+V9LDforAzDXePK7tp3xs+mliwEiLMjgvQZ
fQ6O5dkrSe8cVZJBlu2byvwElfvr1Em4kpLwZbCXmBZm/BpF8H9tTX9+tLelis5WtY9487ff4/i7
Uh4QzgEnAmNFAtfZ5VmcicOQGiRhDSsR967IlKNZqW2VFkjTtgByo6orOMpXrX+l+NTfzU5pDjQr
hHGThPzpmFR6Qyx3pLiQavXacWgsvz61S1IBAV/gIJM/EzZ76en0wkMEvp96BYyHsF9Sp5nzmMcG
BI+jmSOwglob93qxNbv7+s/168DDDk/DFFnwhZ1OUF92Vj24lLTC90G+t7W9u6T9MjsAWAEV9jAl
aDH57Vidj64Z9SQ7+Z2nKyNe0ss6vyAhc0HReiIs5t+iz1dUNw6hFLJejIBWAe/ec74FtHJrfr/p
r+a2A2SEMZh7dfh2zrxzltIrqQSD+ZIp98FD4F69m04/LxzBoINlY0z5fPpo08q9FDPNlMsnpnqy
bCDQKLaJl4uTDyZd37XxQnuPX8IfMb40nkdn9Z1i3OWqvDHr38rUOy09KDSWKv3btbvt1L4wPmcY
MtrnOuNFcj4X9DaXwX2TKFe7FoyAuJnqeuCXREBz63RpMUYMUgk+FQ3tmckqsg6XB/IX6nV6yU2o
SnqzwGMRaYhQsGwEbBESAr+Qmy+2ZZuYHbg+zXj1myD8yizT/poln5yhqr80uaoRiOaBv5JixV2P
cU4jfu1UD71qlc8Aa6k+jm4YfG2kxt7Vet886IHv7eu0Se7G0Et2hldGu1wD4iYPIA5oFFfrW0KR
atgY6dDf98SOtx4v/lUFHuIOodj4R1sE3oHKU08t31a+wqcuffUGA8bEwc/3rQ9lZlOO8co1Y5oV
vDFapWh+o5k0WJsuapR0x8XT0t425s8hvY5AmXXtcx86r3VW/xN0krqSfDmmY24M6nFLHsy/K4fB
e89ghH4oB7u5Qw01AOvUFuY/PViyP7E6SJvLK3F+kUw5BhknT4YP/l/hzrdSuq3kxGC1i5eYrlGa
ua8mhOTQH5kQn25a5Zapn2PC2TYR7VLbyyOY81/kIyaxM+S2zwKKLGMm+8YzX2S52wbS7Vj8yZN6
pbv3Hl2Il22dO+NpKP/aEg5gX9R67JXYGlp750HbZKoL77IZCyAkoF4jz0YQKJaLlMxLtYKb/0Vp
t/mNsUSkdR4QERXj5ScThA8iK6Tl5aQLPQXZlP614QlUGBPK51ZfyuLMDQP+VSJYKCgnZsXTe7EK
A6+QlNZ+CeTv7UNqf7u8DnPDYBx0HxMpn0t9kt6Xct9zzBcFvtdDb4/Qd0DZ/jbGWvdstHK8wDWl
qvzeU3+F3hGXI1BO0PXgLU7H4zaN145xmYKSKopDlw93ik2H9E0ZRCPsRbYMe1P6bst5dNONUfVs
1XAohWnqr9wamjI5IF1Q2ZXzmuGi7BvbjIvtUOopk29bay1Xox8oLqiHifpgnUlZ83Z5ws6P+eTR
ockChTBVWYTf78VK3UrJmLxAGiBP3PKVtiqvLq4gwodTJ59AtAjk4HSOfGJtnYbO8MWSi/UIUK4y
e9gkNpdHcr6zJivkYoiHZsKVtPQzNWys8EVqHxTHX3fj9S4RC4SkFO5oQTjr6PE9b+h1OY1etERe
GRaN/3Kz6vp/rh+HZkC1CLZ1elOKkWM2GBTvsvhlCNbZYVjiXZ4WVNiwHJB/Pz9N49FrJFTqzu8M
Pu8a72NwI9WPkGkcinoX1juluNot6sjHEtHhtUhciStPNcUa5J7dpabxk0VzN0Rs184WHLYW+WbK
thDVi41pUG1aoV1n1Uuuovi1y7Lby9+f/NHpdPF9niAOUEQguuL5CHTZDxwtrF4UtQqfWtn232Sp
9e8jwywfdbft7jRJtla93y31j53v58nyVK43ERA44xz09Vyt4rqoXurfbbwKP18e19LXBT8sDxHs
HGFZvRRhsDbru/YD+RBKIfSZED4gwsk/TzeaE8VwWODyXnr4CoZVqC3Fo3NDwGWxKmQLmSnhoGie
oqeKztIP5bPkPsra4gpMr1hh8dF+MsgPoOjLNhaGoDQqnAu2p77U2Lrx0s5YuyVsTGs5Tizn1hub
4I13Xramf1df5xKvjLVTtwWvbhflU3yDIf3IXAfNRNkt15zsz+wYBRFZr5VpGzGbrUQd9RC1qr3x
M9/eFk4sQQYxxBsqDuG619RXr6uNZ9s1pNvQT0HuwdU+fu4dczBXSqZ6txV9ITlMchZUilk4PnRq
0X1Oau7wzgw6oCWVZEnrqpSHTVrm1tUvq8npmnh1bkHrjCBV5SygGeKrL766KTS446/2IKffn+7f
I3cVlHlXVea0BMNron/VjR+Xz8F5kHj6fWET1a0SpokuKS9dHMj7rqyrJwXEBKSLcqvRrO6rwTPE
4sXVbosNhWAbtwgqPGf9tHLhq81QD8W+Ge+s8M0uFq7c87Nx+n1h2gq7bNy84fst7boK7qNf8Isz
8FIscKyJYaZsk5gdqHyv73oYuIE3f4pBZxg9xHnQOMQwvklPhR+jAPk+pMnm8nr9BRsfnUkSBMju
YRhFaAcifPFM5pGXeAokIQdX8eEfSBCizgdIAbPAHKRV7w7dsxJl9k3RyO9hGyVr3TUPsh/ye7QW
IDacB3cFKhWbJLVfeYNGG63xYD1Lxvqh9ZrPVgxv2eXfLNaozn7zFLUebWIFGglDSYz0kOs5DFrS
V6f2H9xC+YpU8bbU2nWKgquj97d2YjyCCFo3o3p3+TcIG+LsJwgx2OC4EUIVTJs8vkvSvQYx3/9m
QLhQjNbvZX8aY/MFJq0iWvi8EKf+5/cTRPIgnTaAWJflEkjqHJaWQ1aksDY95cmnBjsfGMORkWkS
j9apDFFRDGSMwCM4mHSxLmzepUEI90kA010VT4OYWP3GzQBb4ZJQs+DPzuZJ2Gowcdp22MnpIem+
h82drhQ3TfGo+9lWlZZwhWLa68yYsKlsYBSqU2qMZ/heSQ+ukUPO8CUlV5vUnzPnBQrYbaX/08rW
Nsi+hd728nJNYzlzBUfLJWy5Xs30WHYx3xkrS6MD8z6ONmO34EpnrUxJSZoF4DIWI8wuztwi7uz0
MMZrVNqUfBc1RP83l8cyuzUAtHKDkjM+awEzXckjWcHxqZIbVdk6xTZb4kWedQFHJoTpGscMjjrb
TA/Qc0btu2MtvIXnJsqeQN/caFO0LzwloRyqCl+pMuQOX/R+B/Kn35XhwsU5t7+hYtGobvCYR5Hp
9IhCZuRRQWIQuf3Sjg+uSkdN9iX23npoei4vyTQf4vaihkJ5yJ6SLuLjRW9ULdUjJztYUC16mcf1
9uZ199XwK6tvE2MBL/H3l5+ZM+mXoNoBAZ3Ir1+MZAw8nd0cu3W7MrscZtUwNcpbflu+ins4B32j
idYjyQPoy+xqA5Cx2yUdTDiuJMW3DjQvcB5ypdhd4t+bWhNvI8OO1+Dd4rXk55DNNXKRv1W50b0q
iKzewChsPVdGkX6Sq+LNCIvoRq/qn8YQN28IbFlvqWmGm1S1+7teCSwYVqu0WBWZDXcalL2/yiCs
UW4r3N1gurRR1WQRynxM32iWrpbqEef7156QD2wx6DkpQguhmgb1pzeU1LjT/oubvIMNXXD/52fw
1IDg/gGP2PkYYMAedrDNbGBolOsl8bJ5I1xk4HJJIZhCZAYTWjKatSPvBz3dFGO9HqVPerVw0Zwf
RfAM4LAmiTT6b8UqIBJPZq1KTXFgVdaa+TSknyvns6tnC0fkfElUhYwk/GPAAgABToM9ujBltfZb
iU1wyOx1Yq6HduH755N1+v1pnEffH3Or9vuU70+JfHvr9DdOugADmR0CDxgcF6rzVB5OTfQGKoSS
4wYHv7Y2FT1hfrbgF+cGgfTHVDbhbJ9B4xIzl329SINDYT8E4S5NN1Gy8ApbMiG49taTIqilkuDQ
Nms1g8OQx+rC4Zibp+NRCN59sFK51nxGYVbbOoHQa3PZ2y583xYqyhn6glpmIuqnx/94SQLH7kIE
vDBH4j3eW4NZwlgbkFL7aub/tGW5lpeS9Es2hMNtF7mhWjE2mmItD3Cu3etLMaQyc7a5Wzly/yFb
Ec/cADdsLhWSf7Ay2N+VfN1HtwjuhMg/up8TTV3X2h187o3/pzF/S86fNLj1m21UVtvLCzY/1n9/
h3A2Ha2tXCg8/cOobhp1a/sbs/2ACRpaeefBH3AO+ZRIlgx5HQYHGMs1c9e6r+VSF87cKI5NCMff
KtvWiiI/4F2xlqEmrG8XdTrnFuzYxPQTjpyY6+tVKUHZeAisb0pyI6W3VrE2jd3l5Zg7P8dWhOXg
NlA8KfGYK5cG9NtiSc1jdqJAelDlQAPl7PYNjHEIUYP1D5l8B+1rDr+jcvOBIRyZENZCI5HbVrHK
zq7hV1zb6e0Hvo88lU7cCIZYFwKISlKiog5M/+CZK0mGYXvhtppd6KPvC7/f0fImIx3mHxrnmeJ4
mD7b0FMFHzkUR1aE7YQgiBGUruEfjHirhg8RHt9eqsKzI09DUaLdIxPCXuoGSLbKxGIhvqHdZttr
4LNpt2BkujAuGREej50dA69Oma3OT7dFLcNLBbmr8aPRbxrrAJtdnH3639ZfuCWN3ld88C7+oR+2
cIiHS6559ggeTZtwRbYajYlmP31fW4P4Ma9U7uO5fbIsYr1cClLHDiy+D21m9SdeYvxZ+PmG8LTS
6tAqy5AFGdVV8c38+T9NviFcjWpUaza+1j/U9b1RbBfpOGYPH5xZtLxRrgHWd+pl666yrQGFxgN1
V6OAm+45gFZZ+/qBURxZEbZQ3/lWp5Z4wcheGwlM25vL35/1skffF7ZQBZdb5lmyf6jGu3YfJnd9
t+BkF+ZJjLOaTHX1qmMEHbA0Sspo6nR/cvfb1eOgLEA/CKlaZco5nK5GUUdAy3vPO9TZqujXeb7r
6wU+hZntivi1Rj6QXADPQmEpgOIEeu43Et3z7sqxfhdyv+BpZ6ZKtdH64C/snEnUyrorR7xP3H3f
aZshenDCV6u7TSCnvTxZ0y8VPOGJnWmkRwGCokl2SxHC3cfSd8qciGgcVCfbmOi59MV3NVuYuOkk
XDInXCCq7fVIN2BO1r4l4d71d0PyHumP6JsuXIjnu3nCcFJCow8LjmMRYu9CmjYOkSvvDfMWUQUr
fYbE/vLcne+CyQRpM3ICM0kn0+PVAEGTsk/VteXpN7W/FCEuWBDh+6Mdh1Xy10LwPklwLKXl5iYJ
pAqgFUSuyDAKy6HUqL+kaa/sB88EB2V8ypPhVsra3eWJOl91Gs31CbNLhhE8snAi85DOCtB7yj6D
uQexpp1U5r8Vt7jpgEUWVbNwdmZHBfuDQ7cW5G1imWbM+yEZKkaVSO29EbgrO5XRx/h1eVDnJ4eM
jQyciOYKJADFtxDc+gCIfWKF0u8fwqL7VFllTIZs/NW5xkM6jq+2f32aE5sU5ae14mEiduH4fuuU
YRfTSJBApT5GyY8B74Pe1G2pRcGCa5jbfGAh/5stEkLWSNNKI8x8Ze9Ud/X4QoR0eQIXvm8JuyJM
TakZXU5oZdJIiPLMlcA4XCezBaQf/Dv8rWfNL4bZgusls7aP9Ncg+BVT+bg8grmNBkWryuGnzeyM
ywTulgKolwE1QIB6he365g6hWrj0Ws1c2NOzkzUlnyEbAVcihhhF1+VKK7EYulltqPCvDe0jy3Fk
QbjTEBdXvbGw2c9y/uqH2Su126U0qthC+p8lQcMKxhTq9mctjprcdZFUW8yYiZC4HnLF+PIjRO6f
JV9bWcqor72y+pON9OD4foDmYHbr5sqqCqWVWeQ3l9fv/JKlqUsBIaLSbUaroLAD1aBp5aanq8XQ
1sUXiQ4jZV+MH1g5Y6IHpRNLhx9LOEbyMFht4xrKPtT85Nbukd4rcmup92Jufxhg/icyBFI0YlNE
5KDcLdOKtQ8QMvPeuNM/sD2ODQhzZedu2+IPlb0VPgb9w0fO6vHn1dM4pNQNLyqHUdmPLsCHTXZ1
7MxKH02PsAjF2BotxFvKXrJu2/wukxe+P7uTgDGioQiLuCZGG03ep1HS6Arafeu62FXOi6M8orxz
eb/OLvKRFWGS3CKhxzbV8MhFuFGaYPPP5e/PgAXgoKALksgSitXzMppkhAQ1gFGC5KuhvKZmhK7K
3lef1SB7LNHVNWp308Y9ekgvbbeQSJ4bHdSC8KGCEAT0JgQjWT0iUE0T9N62oVz10s3t5dHNRSEW
Toc+TosuAjEJiwZnlscK3aVRn7nBypDtcm1IUfOlJwLatqqc3hkIWC1EvHM7A3dNQ7cDsvkM5JqG
SlM14Lb2XQrMrcni8cmoKK9ltdHcU01sFoqUc/ampk8KlPC7ntFJBEPka6VXcasq5i6p7dsKeTRz
G7oLszm3Wsd2hL04DAD0s6GYxuV+G6PyFnmZL9cv2NSbw2KhM3UWYRUIV46OAo2MO2Q7ww+fIGRB
aLXtn2LVeEDw7PokGlN2ZHCa26PHUOwroW/LGEyrb0Z7n5nFJh/eWr37gC+lHx7wNGQ89G2K3kiV
3KKzZBmGunzdOGt5zDaXp25udUALE74BHQCdOv350Ui0ccipKA4ksgI0bnLEi64vjxHYoHDM4xcB
MxjJTy0ghhp4xjjt6y6nQXufmwqqkj8vD2MmwDo2It5qQ1yXVuhjJOvoyyUIRzrXAgGhqtuPGJpa
Cic071n/d4jEbZRM9V2nvq2k3279UHZvl03MLAk3M8UEAGvwYclCfBVFSRBYUqTtE/2b5/wBq3b5
+zMHn1ccLJy85uhhEq+gTKnHUpLo0A+zp7L61ha7yDcQuv502czMkhAuwV050Tlz3Ql7ty0KJRvo
zN8HiO+gRfUNYY4PWKDVWKXBUJ0Cp9OdhaSRMZCMgmqgz2+CpHuqe/emKJcai+cGMqHpIUoFRMql
cGomV0rdHmzuulF6kkcEQsdwXeYL9deZRadzGeQYNRBg6OIDO+vTUatH7jQ3e5aH5/jP9VOlwbFF
UQSRLdrLT8dgSg6Ctzbt/TEifOiw7JPc+Ty68oKvn50qri+IEWB/wdipmQGRY7tvOrZWq+4Gqd1G
ef0t8KOFcvhc+AGzg2ErKu3+SO4IMSbY16g0Uw//6zjuJNE5rLU4uAMWso2QQV3VoX+beigh5eNj
Wma/oKKoVg2UppdndSZQ4GewA5lRXo4i7r43fRTVnRD6kLbfdjGaykbypQnNr5rrUx8Yvl02J9LC
To8iwEScXV6rMMyIHZwtjR1u3NawQdA2uB1zJfzdlE6LuLojb/yib28GBwBYb0rxt7KxzE3m6l25
ypBW/oAPIU0zcbbRL3PWAemVdkmHAb/E8/sVfX+rwXXWXkID4VLTrYjh/c+gNU2DDApDZ+z3g5H4
RYXw8141s+bJ96KvkdR76DdGjb+LzSx7jiXNvJdLvVrXrmlvGsn6wJOXg8+TGtwYvQKiLzPdGF3f
hkbpvvJvNDs/1Jp1NYKPtT0yIVzEaUe/VaXR6k1KYGX2T7ojbUoPRUNvCRE552qm5wckYrQhgVM+
PaT+6KDdrMTjHuFRr1/FV9Lq/l0wgiNWi4MBDZRwOKNuJBM2QrDZrVvv2ZIX4uTp+jvNDCNVPJHG
QR1HL6P4THZC3sitComTEufAzr4HsXxTKK+J59GD+wlBhMuHbu62xJtN80TjIbC909lCu853Urcc
9g+q9XULN9DX679Pu7CBA6HoS5fb6febQqfAGNXDnpbeemP6z6P6HCx1mc4sObtL5YbBg0xZwVMj
POJ6q0DWbw8jj/sWlp8vj2H+8xMrBlc9cZg4R7rXmBJN10iofE+Nu4CawGUDM2vO7//XwPTnR1Fq
qlVSGacYwBXsSrVkFO3Gsd9Uo73pYVxsVW9z2eLskGiXp0vPnup16qlFP7K7QQ5ig6TtTeDtkoXr
fuaiJINmoE41nXremaefr7u2TKuythDBQrB83R7S8AMDOLYgTFnU5q1ZGZW1T8ffEdWgQLMWFmVp
DMJl3wQejJRVae0b90ZRbuRyUy2cjXkLwFvhjOcva1qko2XXXM3ISNtbe7+6JzWbRY/qEhPlzPFm
If41Mf2EIxNSWshDReYNvKazSqTJG+rR9/Tz9bvp2Mr0K46sGLGtjuXIQAL51op36hLcYtougk9E
mREJAgUmdeAvwvcdM0uBtcbW3vB/mNk9XNx58EN/L8frAXCUSyhXkKiY6hlih4OSwuhjp5m1H+P3
Svrj5NcnJU6+L6x4XjSKib+19q7drjv5pgKt6eq/82Hhtp2fsH/HISx7XaGB1LaMo1N2rX7r+ugy
b92fTnNzeeFntxd3h6LR9amf4fIRU5EGEj7mXjJ+xjS42S+Rvr6yTXK6cJm0f40IvqpwGzXVbdfc
y7X91U/UWzhJf1wexzQf5xvsXxPCYy4cVDnQOsmE+sp6L9po66XtQCPTUsfWnNvlNoRsepL0QL3s
9KD0mYd8E/QEeylbDcXGW+I0nRkHhKLkvGBOJqIUHyjFiORuP7QwtTk7I7lrfltLHAUzI6DeNnG9
U3mjh1m4alW9ausOvsF9g2L5ryBY2FBzA4CUWbH5WwWyIFwcZiE7SNAa3IQ5yPuwWPsl0ghvl1f7
fAwOFrj58CUTV6YwBhPiKRmtYXVf9etBWznt3eXvnw9ionictB8ncskz4MWI5Dz6Y6SnK9pHwS7c
ZGq083zz6kOOGfRGJn5eIl2xCGrTCJCViqTuhx6Ah7Q1rUOiPNbRTpU/Xx7Q+TE/tTRN6JF/92tT
jrISS1L/6hT3CUhwBbQmQsKX7ZzHQad2pok9spOboZRksYNcC4wzuvbSFPEqr/e9lm7K8rG+HoZD
AwsFecJsjd0snhbbKXUPGjd1b1keuwBNbu8JjcuVOn66PK65DXdkSEyxZEMe2/JkyEWGuW++lyDt
Lls4d/jgb6BtomlpgvyIW7qjARgW3sKAkrbYjHqEWlDY/czraBu00U917L5dtjczIoBFpG6nV8q5
WpwEG2XbKH2/tzrrd2ziaqzw6jLI5GOQxqBESgJfZB9TtEyHtU3v96Hxyd/q/sKazBxShcDInB4+
BKmasNdqlHRV3+Pz1teoeSz9pzhaWJPZOTqyIEQthtUkfeJC0O1G0aqpX4el4G7OAGLPk5/nX/iz
0+Mi+7YVaGoK328wrPPaXLXelUJX3L0kBY5MCEFw4tlmT7cnIi9EjvW46cgPxt1CtmUm8YMVlLdN
8oMQtYlL7WWDprYNu6mt7lCgT7VVWuxMb+dJa46jMdygymAuFTlmZo/6Glqm4Mp4NKrCVeO1ZRKV
dU2qW+3WdtXQm3z9PYAFEumUvUGviQA8Vx8qpdFQTEi9n7afAiTbtNHu8kGcyR+hDEbyFuW6Kf9p
q6ebII41N25aajV5/jQYwzaiB0xOzZUc33nNk5fdx21yl2dXB7JYpd5B+n6irhHzuSR6bb9XSbJX
EUqzY/urK/QbOdW/w3RzdRocUzSdEZFTISIbfjpANTASRW4ykq7Obdr+6ZRn6Urm1mmXn5gQTmoY
5TTvNAX51lraRN3wVFXRwl6Y223QDPD7ubF5cAsxRyElShFJAbnNsPXgHaufVXmJIHbm+iSwhHqH
ug3xjViK8tNOGyfB673UOdvEiV+Swl6bCYyXhbtxFWS2g6pYcKOz46J4QFqEfpizoxtJIc/8lNXR
am9lkKH8fXl/z7hpNhOJo4nZgqeE4OMy024DM3eHfRY8yUWEznW4aoPrrxqIRfg4YS0YSdGRojlh
R5VHSi+Grygsx3Wy9FCamaYTC4IfHapRClsFC6yI/d4stclO//vp+2UiV3NoDCGlg66asIFz+nfU
0pDqvW8U91kS6KtQyWCmH56LUH22vcJcRYqOyMlSomduXLQ3kgulFQqmU8GJFr1fZn6TNoRQ3bry
3XV3PTaJofGgAJ1LHIATOD3+mmsOejP4zV6qu5VRPQ7Sru9WmnNzeZ/N3UHYQQsIpXNS8WIOPJMl
QBESdjQ4BptsK1fmkyzdlvW9aY+3Su1vojTdefZIB+RC2/FMeK1NKQcuWubxLKNMvWqUPC1qED75
LI3ROm7uhwZkW3w9OIq5PDIk3BWDVk8J87jZj6YGxXO2CmMYai9P5NyO0CAzoyNV5mUidqBTHgqs
MI+7fRJ/lSKgbAtndW6yCDkhlSLkAUUrONJYbXovjyjxFYm9rfGlSmPeaZ6NvMaCa5t2lniopqsb
kQdKcWe0U7ARG7BJp+2+qz6NXncT5T88ieKF622D/P3yrM25OR4hAGh5/U44gtNdruuJqac1u0/1
rVuzh84oCbPfkiwvhAszVwSli3/tCDtgrFqlQ3ii2Qf/mF71VP7Svtdd9lT8+sAuIFFncW0r4C5M
wW3XWZjEWt7X+6jdQPe4JBM1N10T4RGVElRYNbGBoouCpE2rqtk3Q7zvabhzi/KTZS9h5+f2MqgO
tpmM7yFvc7oqJkAFtUtMzkvkb/54ylIf+pzbJqkJORebmQKruOpZECtd4DZ7Od1n4T96+5UAXmke
cxq+wu9Wur28yeaODluZOjnpzUmn93Q4tqSVaRzjZ9wKRUP/vcx/JSOF46V0wQwnyV8azv8amub1
6B3vdNS21WoylDxrVbjR0/5xHN1bzcw/F1qzkr36RY+ybQIZzlqPf4eeuWGRF/bgTBmdn2GSV+eh
OvXhC1dHJef2WMtcTqlaPBl1/dQFKVVceV0aJqwC9aZOElQ3oseqTZ0VsNHbwNbePjDn+CqKIYQw
Zw/zvFOcMms4cGqjr5L41m4PlvUtc5e0Hv96CNFb2c6ESwC6RT5W2EutGRu95OJBjA6JbC99yIb+
Le9aWizLbiUP5iYJ9U2QfrVr72ffoEFnJEitj+m6lO1fqoxsXNY/NzYlTWWi441frES5qeQluoK5
owvuh34EHf1zXhCne6NJPUruARMSm7dZ8RjRZm5H1wPLJm7TKXEAqyYpOGHlyeI6BqDNYa/LT6my
U35cXtQZv0DaiLINoDK4ucV4MUO2vYEasEd1ulrlX43hepAxD0bcG5coEE3Tmibx6ACNUJ65Rsrv
z6JgXZAPW2QGnHE9OkLFBDx/Uyxi10YiR14uF12/l2JtbdkJ6ehDPfzSjDdf/ukOD3bx+oE5OzI4
OaejIXl55kS2yxu/kB6lSl3ZybePGCCpi4dj3UXvRo0T/kZP7veGflM6m/4DG5dXKKhmIl0QTJYw
gEIvjQHKv3bvWc7q2VY/+8pC1XQm4MACO9dSAcnz2BGmSK3tzCrkFm2Z8Js0Ott6rIOVAzAyyip/
1RpL+tszF8Kxwb+5haM10fUgqoNSafcWykBxv4VVe50Hr3J9/RP+xI7gm/ossqoScvZ9ZDtP8mDf
l37z5jvl9vIOWBqOENyUSqemaTeyQh0JN/XZLN/S9r1foomaO/0GajXcK5Oep5g5VE0YlpqKCBRx
+dF4dKuFK2PGQ9JDA+EodRZqOSKYLRu7MC/8pt/rQ7uqVCAsQD+q98tzNTeISd8HbiXiKFnkmjb1
4f8dx3QM0Fb9lGUL1Yk5A6T0yEcT39AcJLhgx89LOe7Kbt/4hJeVv7v+9x9/XggwS1trwmysun3R
b0ZrHS1FmHNn8fj7wlmUA3B2Y8f3bR3B4ZWb7hTlPs9vuqWS84IhR4ArdWVmKiHdwHut2pQxIn0H
Z1jHBhnQhVfmvCF6bxwet+clgtSuDcn2s25vQjHt6MHaQyYwsj7J0OT3zcL2mtvDiLrwcoJJ65yy
t8sk/nvQs/rjex692vJjri84lWkFhICH98V/TYgTR9dC1Tt22+3HKtjBpdbXdB6uy+whzh9NM1h1
S1tizr0cGxS8WJnqShWNGDTbH0n80AWPWfEeL10C8zM3ie9QQzynHJYGSwcrK3d7yeFSpn1J9yHr
puXkA+eHy+b/mxHODzVuNwYLzLbLNmOl7xxpKRs5uz70eZCPovmcLvHT2wxJCKUvPRxAUcrdQ9S2
xZNTd/HaVcv0weothSyb3N5a1eDc+tFg3F4e4Nw8EvyTmgSdfc5RagwR+f2ersrMfVXke63ftEuN
m0smpg1zdH1WGS2+AHTlvZK9D5G3UZxXh1aJy+OY86N/0YwAGtVznLnZF6mZVCpFBOu92jTyQig7
Vz8A2Usv7TRL59SKttsNbj42NG+D0DOKFZoeafM4xL8GI1xl5g8dHl4ruB5c5dCJSrGHbhZYncW8
Yab5qLWoo7yvobBbcxvFz72pty9jLi0xxovyAFN2H1vYMeApgHNmWsbjZZKAHMs9ZRi7HbZVherB
gXT/ltTy2ig3tTKuYxyv1lWrkuSyhIaIfG8iVdHdpIm70pWfefdYp7/khu6h6K4oliQ4lLmTQhPM
VB4gGj9LPdq5M6SlRqvSqO/c2lpnrvKiNeaaZzOstI96sKPXlcgUisEfhn4XFQcO71rvCQu0Q9ve
EZBs8ngpZa1OB1R0sLC5k53QQDNwkQvzZqVuhGSkPL3i9eTRCexVLd/KUndIsp9SGh7M5qYwslVi
PfbFU5D9HP0EaG+7ysdy52rOfdPkK6n00NV+6ZrwYFfK2qu6haB5fnmZvgkGQeuqmDqrohQFXIXl
LcIvju2vhvFZrj+NRbFFbmidozWUuDdO/09ibPX0MdHu83Tv9z6P8XSjKuVNGZtrw0JIJnNXZOkP
Zni4fIJn3MTU8jDl5Sd11r+9wEf7zy3trncTeh/aqho+DfCFP046IjdmOiwhGiavLSwZ+Q7afqbQ
FCy9sGSh10pGWbFkuVTlj1GFoGIftsO9MbTV2h7z6s2OmvxTKTnS3eVBzlr+y9FJ8pLoYtrjR4M0
1MhQQmos+86GisyUN8rwXA3PaeltO9g0xvJat0ienOwfYCdw+tZZATJVolDPw6TeB/aDOjz8c3k0
Z1c9X0fFYtr3VIQ4WqejGUZJ7+RIoZ6SGc46bSJ/BT63WSOxG9xCSOotdHycbRHBnniTdIVUdU5X
7zv4LvvYV1epDCKB7NzCtJ0FgZOhqVJENmqSVBAu5QmoGdVd3+yVojXXkLrbD3Q/aCtbCj6rrT/s
mO8lnNLsZE5EebS0UME58/VO3CSaqdd7pX+sdBT+wocx+1xd/eCYhnZkRohoiCjqVu0xo6XGRtaj
ld+/X94VM6tEEY/TNaVl2BzCHq9MLc4VZSz31uh/acYi/pTmo7LWHFf5dtnSzJTRkoVMMJ2RE/ZF
OMd2YoJ1DFIsueaP/yPty5rlxJVufxERzMMr1LinYtvenl4ITw0ChJgR/Pq7tM+5p6tURCnK30O7
O8IdZKWUSqVyWAuAVieNBsdkKrdjOahAJVe0stH4j247hCtoQpe0qshieGnjNJjHe2XDa1kede/T
bXUUIuQ8A+ZJvZwyiDC0hw6cbI3xMqnmfVdlmIAIcnFwRf7n8shS1Dcz0iR13BFvQq6EjtvaKMsX
miye4hCt7A5cgucLFmAMFst2YKbNHPSsblHM3S7+0VkO3Xjg5c/bi7ZyVNEsgOll0RqOQFayAZrU
SNC5eRsHI3VoyHqDHwYNvBYGUimPrM/KgzssRNHYcZ00f7+jBGYtKsnIk0oeIpnpQKwUypXjA8Y2
6uSx9k6egfN6slFv6b8W5JQ0R+orDpctX11CLtC9UQ5Bt8dV1mMZymnWTNbGbl8UR9D0LpHv+aqQ
/TrcBc4FjjDqyWISEVHNpZk0HmjvJ3dhcTr0n0rD/DKaRjRa6SYBbjnaXYpNNtQbo3HmKAA16e0t
vbZRE81aAB1G0sjB8046akYCnEuuTzRO83FT6CkwPvTwfjgmTCOfSZFPm21R1qT6QuOg0t8m5MGS
xd/eVkT80Is4QxIhHbbMcQEWOBk0duk/M/swoFINvJe9PTwP6fc6i727O3QkgVJqL6stU8ODgcaZ
FQWGF2r30iThbsKq4bjBLDByC9b5S8NYgrrp/B4S2D/tY6k4VdfGfflx6efnvV/5xYyPF+bjbGzG
5MPt/bj2SJfflw4tEPg5qCWwH5r/0Hya3QPND3Z9uC1k1XpdJJDADY4/DemCTd1AS53OonHuPaTt
05w9uo6iuL+yTiKvitkLQSHm+ELPsyiyq4KqcPOMxjqgIcMxV5jt+udRz0WrD3p95I7pNme2a2kF
jTnoQU0vXDJVWuXaacOvCNjO/0oQv+BMAWqOIzr+KI1L093xEq6FZoc69/aGmzzNM1Xs+5pCaPpF
MQrt3wiIJW+WkcFlHcpPcc/8cLIK0HZHtzf9upYLJ4k0rniXAhvtKmLUE+ZPOefQqEgeeUC+pgt9
SpwBANr6o9ZrUe+We9sYHjJD2xoLj3jDnonbKx5Rwrgkj3PxM6SFBadyF7BCp/HijEVECD+ha3Tb
sX7vAaoPLfd/SLsorqRrmOd33THqiZgCUCJXUAJADfa1bqSxM3oxD8pD1pEnMBHsWoC+zgvdgnHl
mWdzaAT1xuqWqOA5asj5KQO0rd4W2wbzyuHtDVk5hQYYKEES6aBx/eoOGYagcxdTL2NjbtFYEQPp
f1PWqgLkioOHlAC1NMcQwOySYfUeA1+Y55VoSXqafVA8nLL8Q1a5Ud0WYT99aIvPt9VaFYgXCZCb
xByy3AqB8RttoWNOY9A4emMXZvOuQZ2NZM+t7YVdrSOTUNzv0ICcDzZ10NmsTMtoGlvGvIc7sJrD
UG5nI8WctyI9sbpd/8qQW/9ThsdP70KvDOk0P4ME8p0sKoauFSkC4xGdn5gBEAmbS7fjL8jCutSr
4rT6wpsvBX0rzLfbG7Tiai5ESAeQLLZXGJNTxYN++GMG+9tfVykg/v7Mb/Y4TIneQoHMfHLR6AuO
MS0fFL5s5Za8UEG6Xdho5obVQEhvfOl1urdoAYytOUpVIMEqQdLpadq25bjjqtgZwszapGgjLI7U
Upmv2FXJJ17oI13INnGtpaggxl2GqCh+eyXoMB2wmmY7pL+3XvnTa5A7BC2ePzX7yi1Dl+6rCSTN
7BQMWlQi+tWfdLqErvbULOC7Y9/wuImm0QuDoDjMxbT1zSbkADqujibdmaT/tBjzbgm24CsJA/MP
gEPCqvhSgqu5MiuktDaNZ2zSWd/kIAXznd/6+Lmo0rDIP8z6T47ERs9MdDS8Bdmzbqhu3xUbxVFD
ZkOU0K/50MjIwZdOq1r0GLgm23ZOrljzdQkCvtMUw/JyspE5c1W7TlHHpsGjyceMoKoRdeUkQId/
JUihYop575l5pI6Z8WlM9oR/cbTt7cOmUkLyFkM/eoHflnVs+D9N86mtNre/v2L+FyoI+WeHeexb
vdYLfH/Sn8sJPbPHedmlveI0C+uWrP9CiuQydNcZuG1iKzzLfURiK0yTPWKh0K13mjZtg+Hnba1W
5QEdEUSByJSAQ+RSK6PQS003TYYOfhrVaRl6LNbdXT0lG1N7TO+e0HfQUo3bCaM9gLRB99ilOAcZ
E7ufEhbzxXq0u28lvbuELiSg9g/QTtBZoyXwUsJsWniGpnWNR/1T7oW9qiVt1czOvi9p0M96jylY
htPofLXLn6xQBL+rZiYgKwVGC97Tkju3ymHhTWvCAMDgw4YPxPxcNig2qJrrVXKkjQ9GOydFYtRx
AuYI4g37ZnhMfFA2KR4/qwbmAsQC243QTu5A1/KuAACOW8eFG6L60y2Hygjr/IvGokU1xrvqZc5k
SUfUoMQKUoa1S2Z/V9NlM4zFcez8+4NVgTb5P5WkM1otNfWJCZW0ZO/XTsirTZ+rMPOl/UHNzEGr
Mfr90M2CiV658avK5yYd+8A+OdY4b3qrsV5Mm8x78ARXTxkfmjvhcv4jEOAyUAzXzBX6MIastaVB
QepklhtXNzFbf6eHfpcgOMEF9BAe2nL9oTB8IwUIrX2qM+vVmFHO0iqF+5QHHv4jA+E9JCAERifj
5fEfwYCVNL1jnbLaWQAMYfNfjFbOHkg9Q2SMvfPoFBN4a7LGBDI5GqCdBK4u9Z1G8UvkQiN+iQ+q
OqCHozaGco6MM4Uq42yVQdvFBCV6ZlYoIlZhk+TbjH9pk8cl3RvJ19H9ntQ5WocPk4+p6vyjP74t
fRYaHo1KNH5M9j+85EcKQKi6ebZHRepOHPKz20aslik6mQLQGoBESp4VzgrbK+vUMU4zA5NwFrbB
sGHptgs2tn7f9fxfUaIvy4NnhuDLjelaG09Jy0YN2AVi5auhao59T9RIuqAhGkPPOJoBWrMkAaia
sayuWuPU6gV90HO72TnDOL4mbm9s0UhszeHQUdKG4JPVkdue3Id89o1dx1IztLXZeXKWoN+1iKZf
OJ3bLXOy9FPqemRXNwjl73MisnnIjT6dz8beHfourrttrW2Yd+gLxZILjS9X5MICZQChrLRojcp1
B1SDL4zgPZiHnaorXiVDOm/e3NpZa0ENEEya7Du1+nBUdfhLV8h/lwoo7IiCUTxwxN+fRV7aPOfj
0OQdcNGz6WWmunbKkc4PhwCNN/nCrA0ftbeZlu3hdnB0rRxyBGJIG4OH7wPJl4KTbu6sNrGsk+3s
lvoB8Z6Sc0cKJ8RBEO9blPhRJBBQMJciFoJCbYka3Ckf9yzbzKo3tFz5EAIwKyCab0UdG1HXpQAQ
jM5tbXjjCWQWHSiBk+YNfIdZGQasLj5YRWZ+Wmr31zwnbDdSbuyBUdG/5C4Frg4LEhWKxJqDxggV
RiuBRAOl5b4Vvfe0qWu06ZTbxbCpB73cVv7ot2hT4f6xnUEmDubXbONnwfARQ0VaOPWdgzDY6++s
EYqlufgpUqjlgPDZbPSCn5b2qAW71HqyVCWFle2Fb0UsB+QPdNfKc2P53GXz1ELEXL1YMwm18edt
E10JE84FyOFuseSpoVcQ4HwEqGJvH1BhCibFOVBoIWP5m86gTbyAEC0I8xZAsHf7QnED/W+VPMmJ
uDO22CwqfvL175TEbravVAxNUibufa+FBGDCiZMg55KypAfY8KT3p7acJxuMUJROIVr1qt+NG6S/
3I6k4BcNloh7zFxCRFoqru5rZ4JHiWhOBsUeigBymczC+ENGems48ckcoiBNT0broYqVsLtX80KQ
XCmbl2VxisQcTpqxMerNXO64qwhuruMGRICoByBVAIWu6o2OTbk9+QCIneYQieuKYkJ219uvgyr3
seIuLiVJvr+elp4tFulPgfnZWLZO9tjxN7PaOcjDFN2mcfekfygxbnP7WF1b/KVYyWsC/2kAszrE
5pazHGnmOg8oIQ/Hu6WAAhgIeeiKF6UuYTJnF5tuZMQejWY4gT81XPIvVPXcvvYOwBk5EyB5OJq2
fGnLbjjNhdZERa2NEQF5wJtGiwmYCpaKVvH6lCG8N/D2xkEDzrLMoez7IMIrih4KvSVvBo1Ad1ug
4S+yqn17J6A8TrTo7kArn5huB9qJtHiEg91m8QrzxPDQb/aZijBrZe1Q80L9CY8JXKFyWa2eCso8
uzZPU/eU57vAi4xuN/+8bQErTgFT2SjMAg0M02Py/aAxI10q3JOnWT80+SM1N0osVoUI+YboUh3F
NBfNl0WJd0ZE0GphK06LSoSUE5k72lcBFf2d/LH4PubHVjVTuiIBk2km+uJt/HGF5QpGP41ZTbWc
Cr2zN1VZHCsT7a2uo0LFXBUENhTAXAkkM7lEVJilFuTFvJz8tj4upvk4ppSE+eyqgo8VFypgnZGj
Qv8FTo11efYHp0uBUNpBI8K3/vLW6UlkkurZzmp1+lV4ycuXAB5dgm8M9A8IaK/eeUnWTcwKWOzm
eZha/zjJK++/usORsCTymjsTJDiaF+Lk8tA4kIXRBuKG5btbHhnoZAHwfu/JuZQh2dwyV7x0TI3F
lfZcVgd7+pjdScl3pYZ5uUUchItVliFZqTlHkRXvuOL0X98ylzpINpC7RtObRlbH85jvAYOdgKTi
9ipdOzF4MJF8EM0f6H2Snxfm6OY2xePP45Mezpi1S1NrCtPa2yU2Ciu3pa3ocyFNuqztPuHd2DYk
Ju609fz8JXOUI54rpow5HySpxIsMvbLSzTwOI6gJiJfFM90wH93Hr04eDXrYdK9z+nZbn2tngNZL
RO0CCBKzwnKP5yCG8ZvMI2jc0EPPfWjrNPRUrm1t0YQLAEgUIDoQCVxamT1mQ2e3I4nBrvzRURF5
rKpw9nXJhnUM93S5ga8Dvud19ucXg2kviZ7cCXInzgpaR9HjgkkEGz1vUtq9InPH+GSQ2Mj2PH9M
y2Ne5WGhPbbzpvUUjcVrNnAuTFqyrBmtwet0vBTsb5Nz0hctNEsSFSlwYJ0/SZcpwt31RfxXOWkR
MeSL0S8XyhWju0mSNMyRniOqdul1Q0BUjWI3Gt1la6PAVUwR8hDMkLfFW5037YOnDYbCptekoC0A
wyPo/MCzVOh6FnOSejAz20lI7PCPA48C7+vtM6P6vhRyLlbS04qQPKam/mrSb31pfr4tYW03zjWQ
fJrOLG55BjRI6VHPD7W+J0xRtLi+nIG/Iag/EXTA18hFC28kDacjNrztP/XVo4C6o7YZuqBbsbs7
8Wvej865MLGiZzviOxpe8ATWrLvTZmZ+NP+6vWBrx+VcgLTlgNjzppSYJE60j9zZpDlHIbwKaQ2a
qYyERFN0h6yZACAK0LOMQArgTZI8M5mNCu/PLE4e5m9KOE3V1yUDM/WekaIcs9jS7PClblTB7Nre
n/96ybz6hc6TEeDXkwGx0rBFVrPQf4zp6f6sBwo8Z8sktu1s3xe7ohiSgqDTpP3yd1r54/a2qxZK
uilzrfJIbuP7QB5sxsjd3v782jFECg/MCuAIug5gPVY5s+WXGSZVvQ0m3zZVh95DS0WSurYdeMQi
z4ApC4QykjFNc5r66Zhlce7vg+DB0D9YxrTXTCvi+e/bGq2cE9QNMNIEywVsoxxasBwkzIk1p3GF
ol6WTLu5Nx903r0ZdXUAjN8R0Iq5ImRaWUVQogECEAlRUbGS1DOSSm+aIEhjLd1oP/1u76iKoitm
IFhHUEFE0RJBhnRZFtTvgdDXorXOSd8okHj0RVFFWpGAjnox6IcONzSJSifSsrRJIzZL44Q8pA8B
Vzjj6yVCXPQO8ANbA3iydCBNTnzNtbUhrg031FLeRL4/fkpNFeqb+JmXjyTIcUWrjRgfDuQXmU2p
O5keEBBY4VsvlFfjBnnsJkw48/atOapm/N4TcdcCBZKPIfCSZJBLZ9FHveXpGBPPDxOLhZmx9ftf
xHvq61Ob8q3WL1Fv7G5b+fVu4QGow9RQLUPFT27BKAdcoLYzjRi9XUDrVp2yjG5vi1jJ2gkZIKrC
ywPNtfIsiW/OHpkJH+OyGsNUA0Iji4z6wBgTE2fRULGQpH7IMYFrU00Rrb3XTOR1xWNX4IF5oGyX
uy5BpdQ3GJvpY793nzkBxl3rbwy3Ampw/uBmAwuBXhQ2lrWdK52HaYu0pUu1rQ2SXa+u/9TExv+u
bzAUq/Awa6aMaTEMWolSJd7ily5f62bKFqfp41S3tIg6ufOYZb4fdkkbKFZhzZpF6RkZMrz7EU5e
isp9q+wAw9OBmHTDMiCHLLsSPfoqeqM1a4LnAhSUqLhfATRl/lASLTe7mLr8yErjg6GVimh/bdFc
872cjoFY9CpdapJ5Y6u7GYYiNWeLkatw7IqwZAqTXdPjXIjkJUHm3CKHVfZxUD6N5rOqSfM6MSrK
iNgHD5lKQOfKG6/3BorTJrDDHD8csj+YhgwX8oPZ3r7RX40ybv1UcbOsanQmUgov6OIFc60bAvrR
AB6Y8YlaKipulQgpwkCTcQKwN2ilL8+G81DdSXqEyPhi1Vxp5+tksBM3x/fT6g+1ftUqXsDV34+s
K04jZvYxF3ZpWT0OaWfrBTBv/CnKMSpVqabgVyVgv5HeRTwMSIBLCWWpO407e0Oct69BlLD7aJXe
Fwho/xhxFD3t6JG+/LzRtZ6dNdaAvB45UBtjVy2GYLPxiZbJW2blPwrD2ih8u1h02buKYS8BfoF5
OtmxkNR2s44GkFnsA/4VBGoY4QiL1A4nkm5J/61o2oPd7m+LXVtIgfEJ2EXMbCAXc6np5HqZoec6
gODKU/aDz6//t88L8WexeDZjznsIFpxP9Av3P4pOMSq15sMQG9lA+ES+92qcvxdwnNaCw2i2nwmG
XQeHh0p+lNWA4lyKlKdAT+FgzAYWKfHn8kep2faRJqnzqWla7YUtRhW5oMIM0an/jQRddjKtmd4H
kPRukQJWFFccougrdj27AntfvwBcsrDHsNw5mqrPZ30l/ydA7pvxR495aYmhTeZucnNj+vu/srUz
HeS+Gc1Lic45TpXdk63ZaZv6z/3Wdi5A2ick+0Cv2ECH3vvp/Eysv/k8Bv5wWyK/c4Wb3Oak1xYH
4/DpwTBx8/uqPO9abCGiF8vwgGINpILL0+I5BTG0YMZhzL6lc7qlfrF3zaPVKsCd1g69D7oRtAu/
43VI94s7gdmvGeA99eSFPOj1X3jPs8/L/LMWaOL+4z11nz4MU7nvzODkFuZWr+eX1MF0EEDq/mLn
LbSnYdhe4JVKN1pQVuhQq+A8gwPpKIIy1a0vll7yzkCeAb8mcB4w9ie/J8E1nAD6I0C7radj5OE1
b49D0xz1ATAg1d/0sOnvpTK8l6COZAddvUzamHRNHDAbGGLjXjf5U1WrMjJrfg1Z+H8bwCQ7MOtA
c9yedLFH86ixMQT6ElT9NivNMLdjD/yhdbxkX+/eKgwIImgDgtA7ysmlkWdl01aGA6F2hcbIR6P+
ffv7K4cIaAue4Ejz8SJwpCtnGnHlmAOalfOyi0jzvbPckGu7kfwf5QiHena19anhT6lh1bFt73Q3
pO4TCfYGUeT8VtwyRuvA1CL6zRAdSPFzbTkJbZqpjtsh6utjuWwTFVLZdXrGR4YBTScAJ8XArtza
q5m21XYJTLsExJtjfPDZCTjMvP2csSNR9RyuuJ4LYVK8keR6qS8+hNlzWBtRYSocwdo5PVdG2n17
JkVKBnzfqF8D+m1uDmn3uzMzFDAUz6c1O0P3AqAq8RAUYeLl/oMOqDaTQO9iK/vhkS6qUC/LnY3V
/rptz2srhjtfhOzo7r6yZ7PmHJBAXRcnvRaGQ3EnBLuILFAYgYEB5BnFPxlwCIO59sKCfI7Hr6bx
SNjx7p+PLBwatsVb4JpxpIDhTZXLwJbwlLnfPfvLX3z+PSWONutrtk3SI66t84DHKfnSkBx4Tn8j
ANckJkbQJ3GFcMGRifGNBei9o11GmrblndINCzcr3S3gRABgOKBoMVpjSW7YN0qX0w5YsWwIjB2x
249N0n2xsuaFj17kEeB6Du1TMmshCo6PeuX/npHY8jleBmw55OBUMUv3gdD2d227gAZXsb6uWOD5
77OlyzVLdUMbM2uMbeTS9LoOVS1BawJQdRYXK3wccnaXR8nuPZfzeh5jT/PCAj2rfaHYxRW3gOr2
e/yMtqardEreMDoNrTZi+BEYPLPTfPQHemiaPvSyAr18Hd/ctssV7wCBAP81AjEQLcdAnWlWZTCS
KU5a0BF1w/Jz8hsvIhjt5N30z21ha+v3nlsFABBIFN4h486uotSsswKks+DVAP30U8AUnm7lDoIe
gp0B2HhATBbizz5vJU4NzFEfwPb1tsp3k7axVRmPteUSM5JILgrwGvmas6y69yk4Z+J5Nk5eRl+H
fIo4SBo4UyVRV0UB9wyt4bp5PTiVd5qPmXg6xrmdf20Wghmj8pPP/UM/qGZuV/cF9zZ60ECzdoXl
liItmcw6IIa7ugy3Nf64ve9rAZxA3kE6WDR9I2twuTOBDQeQDNMUFwxQWfowPXO9eTas9NBk5nLE
RMZuNIoXJ7f2c0nvf9uDDAu2jVhORzZaSoQVrJxQ7RXIw+ar63zIFTf5mtWhDoBKHiJgC+Dvl7qV
Xq63dJqnGHTHIct+6PYpuZM17v3uExxL8Du4BtGqcSljbLtqxhseGNC9u/mpIZ19e4PWbO38+9KD
tF6QuwrADY/0RH5cegrYzOLHVIyfAtSKb4taszWM8xvvEO1i6OhSFVYPZbos+RQ72o+xOJiq+c/V
7UAiWlSMMLghX1IkMbjudwFO6PBkto8WOQ3dXxiUyHX/V4R8z2hZ2wZzARFVkAPIFlD/CpNa2w5B
zwEcbrxAYFPSGs2aofHenWMn2fn0ZTYBLHbQD7c3Ym2hMJGJGgm6QSz0bV0KSQsX3HT9MMeD+Wo2
r4AbblXNR2t7DS9vCAAHnP53t3DmkI12bhj4POcYOHxaNPCPtzVYKzPh+QR//J9ROzn9yYEuOi5l
A4hRr6FfJ7SgbkrbA8MeaaxQ75dqi7z3/NAvhbuZxqre0KptXlseGIrzs6IoUFjRwBUIyjqwnlyu
ZVVbM4aSzQXwJcixBX1I2+1tXVdirwsJkhPjQzeBtBASmnbXtVGqfUyMpwIhzhDS4mnSFQqtTNOh
0/ZMI8kEMw39cEnuLHE595FlfdaptfOcF79IQifbJVkWsflD2s87UF9EjbUlWQfo7STUnX068n1V
xkxXdRysHAu8YhA/+yiWYmRKWmUPHNY20WvciCZ7oh479O7XJqnQl1l+vr3aa/uJKF1AcWL4Hbj1
l/sJu9IdaoPCpm/HyKFbmwwKN7hy+t5ZhIC1Dzamqw6jLADqYuohVkk1H8gRz6X2ordMsYsragB/
TqA64EUDYChJjcnqECx1qG/w/EcZsvHr3at08XnJJnNeeblXkhF9RWnU7VmpulrXfj+CLQcFDoTc
V70fLR+5Q1jQx90c5TvjTiIkcasCHu3fzwt7O3NPXj5bpKnx+RRgR/oJBM2KTVb9fmn9yxqsYXWZ
AM518cP525KrCmQrVoRCt0Ay9tEzaMgbrNtIUU08A3h7FnE/zKvHnisS+qsigP6FbD4gk/ByvVyk
mVtsmgs8+tqa7Cv4VSBIs7/IWKNaj/gQbL8u+u6ll9sMSirikBQ0Kk6UhZVqKnxtH84/L4VPaW+X
8wIs+NhIN6yK/uaYoXZsgkAFRX0MpFwuUTl6gz6ZBQLMHiCL+EcRb6xtARLt4KIXGI9Xk81exhY0
ijk8rsYIfJQdjZb7h/9RsUFWzTMxkCCKrpcqjBlPCm9akJ5wjHAbIEi/21W4eDiDOU24IvTZSN/3
U3sY3Z7HJo8GLcwzhZUKVyOlJjD0hnoTqKKBLOAJCzg7yngSujkvscNJ+rxYfVhbbWSRZ5895hiq
KriinLdyE12Ik5YL+WJQkibJhIMd/dR/dEAHd/9mxQCEhksYGfarUapybEcdwMxT3Je7he6zt9sb
shJPYMINp00ApeBdJNlsP1YYfK0abDg3tEckDr1DkfndH3Op7QjgDVoWajNNH9OFudulaDJFU9f1
kUSaDe8ZAdMiQOKlDSsCzUq4yNVM5I9uhBwY/bcVVAmQtogOfe8kmolk0OtsPmb8+BefByWZyN7j
cpJrhJVhIPos8IzxJlRW7C+mo7Bo8fsuLRoLdCbAvLToAfC4U+IjMWO3Oz5u2/zEzf3f6OAiQhf9
gbrclDKRrPH71geBUfOSaidnc/vzaxogTY93ErDb0VcnOXXNdvqJjmwEBDN54iNG2xGuE+TN+N15
H+QUhCmD+wt0o/LruG3RoAqA+CGmOtt6lOx1/MNnVUJmxaKATuhgxwFiIuj3LnckmDtS2Rng0/uT
C4AsU1cll1QCpHChz01wTZcWBIDsbvIToKwpjOr9USdZFeIEJLgR+IAWWA4YxrTP2iGAiJxl29l5
rZ1PZfePM32l80G3hzDtm3Dui6juynCY282ctNvy/rYbRCzoVjGQrRXdENJlgARUpc1+7Z+0Zgp9
v4lcR1HZXTE9vGgdgbwo/JsctJje0PFh6L2TWVuhNbTbipkfHFAj3LbwlQ1DWgu9z4hbMJcoK6JP
Q2DXZeOdqONEBm2ikvf3uzE8nS0wkmPoCWkmKXSxEx/8w0Hun6hbh4xaUakrKndrSiAxBzeGASdA
TkkSLBJMumaQQMxyi7GQ8X5Pj9D93+9LjszTWOIEYx6c7Dnqy0335f49OP+8ZExE98Zp7vH5qY44
rSLiq6rcqwvkAdtasHULkLTLc9+k/VSXwIY5tZRGlKJ/TzULqpIg3VVtO7OpMSEhq16Xz3hm316i
6+AIdyz4HIGHhPIZngmSAmbdVX6S4fNt/jzb4C9uSDACHtH9Rfzh0II2w7D/RqdzodKqoccYc8dt
EZx4k0fAmIsq1WTA2iE/lyCtWl+Y7Rw4kLCUuzSPSHck94etqMGIMUOAZ6OPVj4bPMuLrkMJ/zRb
eujoaBy+O9GAfYEzBmSc4eC+l+8UiyE6GhLvNEWMf+rTj7d3/jpOvfy8dKPUzrQ45ojPV8Aeyfkh
c4BldCxU874r9ovhOIz8C3QNQPtJR5ykllVONk1O4FU1yYtT/bithur7kgGzpUIfK7J7pwU46c3O
uv99iBcNOoyR6kFi56o7D9RkuImWNjl5/EMe0vzu99vl56XlyVNkMaoRnwdCyzCE/rKx7o9GLxSQ
FqgcndJeBkjAbMSwLe8fGYACCBuQa4CxYl7s0oGMyJTlldcnuOf08GgXuuKSWzFTAQ2ImAT/AlSR
dAX5RNOTirca/F/VhlXqbCir4q63QlSHFMHiqiz0EIjbFLVI+bFuuKQEEtmEcDf42Q3fHOvjaH7T
VO0waxaLS/v/S5ETGiaYHqaOQsri0407BihH/8WW4z7CoYNvx0NB8q8ccxPEGqbktHHpEPm9Coh0
XYN/vy9517nOHD3zxwQIKFmYPlrLX1wQtoA6xWASGuLQsXBpVBgn0ooRUxKnSvvhZz/I5rbPWLkd
zj8vk6nbnd0lUwHXbfDH0vmZOj9NTRFNry2RoE5EJySw6tF7calBV/Z1Z411ciozBlou/TkFuu1t
LYSDluJ1VC6B2YAOciyVK37CWV7DLL3GrLIgODUFpoIWL42oa2wdFuw9M90BXfBOWFDkRAV2HkpP
uJ9RNZXzAtwZnHQ0oJOh2VEHxlkf+PtWFTeZIuxc1exfQXJtaKG8HEYOQRr5YE6vGes2Vg9mtSk4
aYnKwa8desEE+I7ogQkyydZMV2OzbcCYrX7rbsdDuTzO3u/bW7VmDYITEl1wwq3Iz90mSQcAxiGI
W8ocGRvwxaX72xJWlgyD9QhHRJr0elxhSKxc10rmniz/LW8ODRDasuxrrpHQYQpRK8pAFMi0BCSd
B/z6S7tjQ+GnbTW6p+HZNz86KiLVlf1A9RRLhbY095rnrGt8Lc3b3AO4qbEh9Bet2IM/gROoVtws
72YkHSBXuBeBaPo+i3apiOn1VunXk3viI5vDaskfi6x6GFx3kxX8J58m/Yh1fTOdaTO51fb2hq2p
iaFO5PAAiHIN/59W5Qxw8cw7jbx6yOxD9hKwXUqD+/0QOJuQfhbh13V+GD3SdjswiBmMfbodBoUt
rK7h+fclY3AmjgxLgt1qAYZe8L3THSc91ucH1tRhSutwHA6JCrlkxX9fKCUOw5nnWzqX5UkLpbST
G3xGG9n0+fbmrJymCwFSUIN8GNdGCwL4MEd6gbZVJKeymoRob8R/f7otbeVAgYYHbXOCiwyDuFKI
k7ttkhkuDpRGTq72vSGqfOeaOsCOsFEosIAeIac8qor7DPOUGoDS3LBO3px0Ch2H74yy2hVFs7ut
ztrunEuTTKLIE7/Ho1I7paYxgMob4+Vp8Qj4WMWyrclBRIiWUqB9CVqySyugVZboZeJop7pdjkPd
PREMmhelqrq+tnjoLsV4Hu5YzOhIqcomsKYlbaGOScowwdzoCWmQqQ8xAKJwSCt2gG5vpLgQMOA9
LndCae5UlJ2tAb7GbpBti4rg2907A0Q0QNZgIBu90rZY0bNzMwSlR5hNg1NabpwgrOatMe9vi1jT
4VyEtPle1ZgOqStkdF4zF8jKCtta+TwAa8QEPupE1zgo+tJo9sB8/wTkv2PL6i2lmSI/KO576VZA
uQ6FLoRWgrdMei8tCD35mOFBE9haFNhvtfvK3J0VYPzre9K9dMqxjDWdzgWKvz/bFcIWHtgWBPZf
u7SMcAco7GrloIDoGK4JNW0A7MvHP8VDv9b7CjAJgCjRDkERapYimbCmA4qEoFVGnQ19blIQNU75
VE2WhTH/h8VD38fhtlWtnEEg4CHORcSB6XR5wg+vPrqkvZHGvK2saOj9sMn4oR5/a1YtBuaWT7fl
rakjsvhiuAjABbJraQzecbQMZeB2fQRPrnn8i88DDEFM+sBTypipKAoTbg8tWOO8P7zPw0Dx89c2
HN/93/fNS4uaE0rTMQErXVGPc+TO9YYk41bv7S66rYhKkHRWWAX8iIZCERQG+zKiZdSNChErIMUY
HxKkzGirFaxUkmmZi+sTrwPIB+PprvPqJ1qAvIhbG+qbT2XllSHKYRuMIjVhheJFZgTIxM4Y4r+t
6nsmVPYLZ79DfpTkaTpYy5ikse1p3amzCodtQdL3Cj50YBWXTrFF0aF+tDmCcL93vpap2z8uQK8N
63Y2f+ugzrz9i9Yc1fkPku6/pkiXwmNYGFxeO73Jwr78BOzkNI1NAXaFVv9pUTzMZOJu8QREJytK
5obgtr3CjGOIJivPxcEIsPNAv/iO9qLQM5qPHMP+oV2P3d6bWB0ZfpPuhiKoQ5MRL1qGYQyblvKN
3tXNhqQD2eBBa2/ynJSPKCy1u8BWDWld7xgQnAGiBwwV0Z2CKbTLY9AmQWpp7Zyckr5u0RdhGK9J
5v2xmVbtu/9H2pXtOK4jyy8SQO3SqxbbtdpV1fsL0atEaqH2hV9/Qw3MjE0LFqovzuDMQx0oTTJJ
JjMjI+bG37EmbwKqJyIibvNn0MqvaFhLDtKd7SME26ePtxdsufuuPAjP9QVnDLkbNdfecY6uezD9
niAw92Ln42su2TGxs8j3q41M1urGPDO1HHBnd4o+JE6mdTw91a6J8Ot7CoQezTa25topuRQNgBEA
PAcgxksj7ixJMraSHtvSCO38IMqtm2vLghJNaHSyKbQa6HHoT8Mcc+/T7RXZ+v5y75xNU9dkPM0d
fJ/8LnhkDxvX1tbnlWfETByQnzb4fEmRvw+tauNxt+ZQ5wugOLjTckIKT6fH0Xlo83nfWTTM+Etu
bdFsrN2/aOlHdhcgVhQ9loGezVNJeVUYHqVHmz5p/t2o88jr9aDOwE68RYexagsehUYX5H2BNL20
xcyJICFuaRhU+uSnaByqXqpuBie9HhvuRgFydQYXUsIFNwqqZWUGqzonPs5u7QiCpxjq6nFl0c+p
0H6NSb2/7WurpvC8A/Ux6ImvMoJsqPuSWQSJ8paFZvJotHNsJI8528JrbRla/n62WKMNEkxTwpCR
3zNoi+TdnbA7kJdvXAZrZ4wPCCzA9EBgXj1bK4g1Wf6ALLPU0ruq4E/JbB/aOdlYohUkN4CwZ3YU
hxh7vJmo3y8VGP9DmrHvI0N7VW/4sVnIJ40ZoXDbnWjNXUfIvjOLL7cXbs0hsW5QCMONh1q1cs8m
tpaXKH3gQZANQVmNgVZBRU/7mCNXWL7dtvU39azeEefGlMEKZ4Jc3OzQY1I6/S63rASxhfur4l5/
b9KB7euqc0KzZiTUTB19bCXIoA5+sxxf8KjAGDoRjMDcxO5siF8sdT9revHgUQchgmwfqWMUgT/n
xqOto+IOBQu+63LNDgYC3kqBjqNQQ+AS2LLzowIBDejwy+TVyTJ6V7WN/1DM0MT0C3A3QZLDD8us
pYeG0B5RmEWf05KDymTW/Qc/Kb5X2dQ8SKCtIvA+8P04WR4EQ7Pxri4t8Tw7QxvTsjNCqL/TpybL
/0w92/Ws74vAHosmJNwZnrWurcImm6GJaaBINpdtd2f0qJoAa27NU1DkD1z6Q5j6sxkKijJm4vAk
FlZSHLKBfZm1Lo2goI4f7MgfiN2aoGCzdqTgVdxJafnB0I7p3pIFennNafxjM2+Mbi/r1UUAjAbB
AYqqEsL9KwbUykjtxC+KDBLjgWm/lNbp/d9H3xmUA/Cqx3Ws3MQgjkpLmfnZyYJU11FmGyCBqxMF
P3/JXTsuGgERlqmnZJvW/pQYYCKyv1siHHe+sXPoh9tjuN7ni5WlGQTNZmg1U0nV82ykRj3DypL+
aN4mHjn8IU8QMkaapgdjJ4MZ4rugKL5teG1xQASGZxhesAvo8fK8BPBVh+6ThF1sjw9jc/f+zwN5
BiDd8o65gs/SvIS4UzPmJ47nK98x9uPd38fpiM4SLDx+q5qfmhO7k57JwODZv1pf63ojHbIyOxef
V2Yny+Zy5D4+D+5xbrEI8mLR7QFc3SOohZ4NQD1fIcHV6WOOtJdDrfu2IW/TCCZyuxEb4eqqHWgB
AIiNVJ6nYvQMdFW0pQUNEdI2Uev97oZHtlV53bKx3CVnd2/BB7eUuQBh8wSt4gHCXqwKs2Hj5l1d
E0D0MBAw3hOVHLBqHDbqOmenupa4iT4QsRG4Xm14+KqPcwS0V8iyXZFf1dA+4VzzEHcPgSVfduFg
fHv3oi/wT3A24uVwjTsyKa6RvsMx7GmncfgGZr2i37hLV2bpwsTy97O10DyAgFpdasc8D4UMqi0x
5a3vK4euNaO4zmx8H8y5D+L9JzrC7KX+Dejd9ZHbcaiOmT7VjoSlfSBz90nzmo0JUtW+sbSoGKIT
0kFFF3k7tTVN0tZAnRrnkjVB8aZ203KHqiy993oLZcpkROXdG/MAAIIqFAWfdyUxmn1GOA9tvWI/
SdXpkckKiONKHBSBVvtbzWZXwZfyE5UnlDlAZLdp8+Q0+PVP6Hx1cd3PL66mP8m6CVnZbzycVxf1
bEqUq84hE5V6xpKTy9LY8tKQjT9ve/7qiBbODdQd0SKlXnNGxTWnSjWUrpzPs0/Crniw0Xsiq1cw
pt02tToYFxEBUhuLjIwymGS0WCHB8HKifP6YF9YbtLV2t02sHHgEYP3/mFAr2xxgAbt3kJm100e/
/KQ5Yc7+ZcLOTCg3EKN1w0dB4AIeqLbbX33aRy7oQ9kXBqH0fxgOrgeU6fHcvUr+u5Ddo6RrE2gR
Q3KxvDfmPx39c9vGqgOc2VDOpQptibYp+gR3hBYVM/Qvxh+iqYJ2eJjMrTaz1fVZ2uqROcVBogY3
BnrwEDNgi0PEMEqMb2Nh7GpC/2HaIIYD7p2FvxLByOVRC/UyDzxfeLN7urZPpjsbnF+mu789b2tD
OTdiXhqRCUut5VwE1jYJwTH7o2XTdzKlG/HalhlleTQ2yIrUS1nR+zhnJyGfi3+IEpbdCEWHRePj
ikx6QHbOqCbUY4dq4OGs9Qd9GjiUzLdWf+0AgForQVlx6Z1TUUiWCXihawE85+wn+1Opb1ziV2HC
ohPgIDePHm4dRJmLp5/dsNWogXmrx1E2zP6z6euHhJn3bE4jMlrhPyw+QOi40V0fEBdl8XGYQq2S
OrgP9a9O+ou6h/TdXNLLaNA7jIcaqgxXHbEpcEBdajS4DbM9ZZFlxEkV/8MoUMzT0XaL1mGVJKau
dWuCJKZ2bCue3s2Q4No7w0T3ZVtvJWeXi/EikYCYGuyluK8RZCELr0xY7kFKrhNgItH7+S3zCzvo
RfJFluwNJ/bvRiKxNnn6FvvfqlVUztDDsTQmqPm0Ev34EJjr9GPVp3FC9rycArv+xGlcywcJquHb
87lylEKHa5EnB2kMvENxQNujiTYInxyp+JOUYI5hNBjR9m66DzXILG8bW27LqxkF887S0bFsKeU2
pWSG8hsvIZZVjvTBNZHGm9mQ7xod4qmWxsEY7dqxVTgssLi7Jde2ciwBwrMkRDGv17AokAI3Y5Zw
/TjoXUiML03zSlNtY4jXcJ7lJQa+5r81imuqtoRXqc9aXT96xksqjaAf7w1BgmTYcTdKaIwg2s9+
3J7Xv16vTCywnkhdLLVjZACWoZ8dIx1FUi3Pa/toiayOIbIIKndTS2NWd+RQkNaM+kL/mMmiGQK3
ke1+6LoylLJrf3uNN0UOE/qzX6VN4FduH2TE6fZGkzZfB7Pt3sqmkYFZz9nTWKNDFreU8WrUstzp
CSJrMhdw1HpiL83sfJ3mujhM7mSEhPTDDumwInRB6pRHImcidhqS7jSZTXFboz88ADtSEk44So5U
as5b37igINSrLaDnyjF7MT/L38/mJ+lMkrZWZx8hPxy1+i4VoQOyQ2Tfbi/EiovhMbmQDiKXhJel
spvy3vLF1Oje0fYOQn8QeA2ku9smVoZyYUIJ5yuExEUuYAIJHRPAoOk+ne+0X/9gBJsEoHTgHTD9
l/PFZZVBx3vwjl72ZukHXocig2ukG5tl5TwABvZ/ZpRAoatT2ZMcZnK7iJAt1c3f6RhN9bGq5qCo
v4KD8Pa4rkvhKGieW1Q2Sm5ommhF5x1p7oey80KXA/BLWdz5IqDFgzHvTOSoDf3HVMS98/7ACJQX
+MfDYxEgMsU9ptpNKkPLvWPN7Iepdh4oaz+M3hY4e+0MsqAUCRZpwC+u29rSZrYyV0MLYFaL0J9A
FtkGWop7RBOBk343svvSsoNNPcw17z83a1x6TQG53CYbG+/oig9Ds+dp6G81Nm+ZUByTSaaxXtZo
2EvET3POfgwTi6di6xGztsnOR6I4JtRJhasnmEBz+izyQ70ky8l+NOPb7rg2GjQn4WEJlBSYV5T7
0GXoHatmwz2ChSeojNeBfci9LWLBtbGYwP0QcBBABlvdywTHuJtOQGJagxmXsx+a0gir4nvLNkZj
rVoC4xHIZBFMgvDucv1tYfYlJwnarSBZuZu454aVlMNHs/DRDuuw5otrMW1HdTIH3cTGnQ21rwMv
a38Pkcs0CTAAsN9omnk/srK+K5OqCnvT5XFlp9k9b/Ly3mGAaYyaZYQS/NpfbUdMoVNXJAASeIz6
qXV2vPZs6BiQsUwCYfPmtRuk85vnon6Y7Nzb4YmY7drKQobCBVVn21PvMWXaHNkea3ZcuNOzLjm7
m32Ou6nt2XM3ox0AXVIiqFpHe+JN/26KsCWDC7TUskhoHVZ7dBI3tZKcmmgQtSWihD9ZV+8syLuh
cHPb5VbWCF4AINgS2y4wiss1MhoXiwTJ35Op/yjze8F+NkPkdluwppVn098oT1+idGiwKvuU9E1S
WBISX6MxR9RP0Vy7BSdaHQnUppeuS5B3qFVuqecNcbIZSlIorwUOqQ4eLz+arnbQqq0m1ZWNiuH8
z5YyHGOuWdYUsJUPhh/4dULDatZoZNhUbuyilfj/L23YfzaRskCWbDSpadiu9fgR3OtW+9g4ZtC3
95V8GYvdu71hwTMvUgNgT0UJ9tIbRDaNDiI85zhwaMYUh0J8h6sHo/56286KO6D3DOgA+ALq3GoO
BRC+hvPWco7SFmGqf0MlbyOUWLOw9NQs+EbwCKjeUNg953OfeMc0bPo08DcfSisugIQj2OIAcfir
fnM5VQXtgQ0RKe5uoLSyiGcH4v3DapybWDz+LEo1fUhIW4uJVn/JoIVJQsofky/vXwrIxqERE9xu
1wkNO+ezJTlBu4H9qtET33DftXVAK/eCdMH/riLg0WC47IYW7guWWCcD88W8sdLLLaK8dS4wacot
MzSdy4GwoUfoVIXVMPzCgXonWi8wUzwomqrbWJUte8qG7IaCQEIUIA0t75/NxtqXSX9IDBTjqX8v
um6jMrXmZy4CN1yfiArg0ZdOwAlvbTAHAiiEpnvt99CD3GMDD7JlYlnDMz9LtXZwC7LApf0nU3/N
u1fhbeCq1txgAXsseXOczWpey+IMGOea0SOb6m9cQzXSc9nhtievFV8s6LIQB+lzzJVa9gSpVitL
x0eNzZM6pK6g8HVAqdBJQdXFD1oj7tscrsH4nuog3Zj9O0fr4t6ln/Pc2t/+MasDRk3ib/72Wt1u
LE0ymCIHKCLVwbHF889tu9Vnt7ZuCy0utL9wAuFqvVw3rWvqxCoNeKK9kKFW9a7urSmQmr4RJKwa
Qu8lcsUA6+Ate2ko7abKYyCtOnZu8dTr5k7P8mdHbj1lDWM50dS9DMGm/xpSChOuRfTkL/7RH0z2
UFfc2Rkey/f5SD8jvyt3BIgSrjXm02Rq9U7OJr3r+qGKJbWdXZm2TezZdRtJfaiDvsrwJLbsnyZA
M/t8rpP7Urp91FEAdjSDFjG65qw4ZYUO5hV/QD6v0WCrcvyv9ihcyKn5RZS2AogbBNT73CUsrua+
CZoub6LaAL17XuuQ9syB4in9YXjI2cTu/M6fRNB4wFy4FLopQHU24cBme1dWorzvEtPfWUzOu6me
cvCl2GWgTegib8Gvss8EDsiEt+OBpNwNUFGWH73ZReQ6jNl+aph94LpOQ4cAvjO2HXm1XGS8JUqJ
4B4M3IrMz4QmkAex5ccC/9VzO/hlLF0p921hfXWd/IfMLHdnTJoD4WD+aJFin+ORG2u1WRxT3Zbx
UGlTbNZjGUyVCZkjmaCwP3MN/FT5HOagFwu8PplfIaaYBlWeNGFTcRo5rsQfkNaOIeTdR5C+FR/t
Mm2iXhck6h2R79E5Z4UQl59CdFZ1z2iqdvYQG3Ti3iPJAczEU8QaNNI4Q/XBz7xRDyQcP0YSpTDC
seudEMUrIKjaChn+hCVPblaxqGaTDCZ0awW5KX/Xsytx6eskHoVRo0Or6YIyw/sBWMz+eSgFia1p
zqPZTPPYKKzhoR2ZjlbffsCPpN/6xjE+Uj7o937jjn44Z9rwvSsT3Y5KzUSfD9Se/C4rAx3B+w7a
TH+KYZgCUDEXf5Je+26MTfkkc7xfOr9kr/2scVC1j2MIuKcbCqsjIXo+si+ev0v1+5G+TaXnnzTw
0+5nEzlWagv3oSrtPkqSGt0rEErqItFL+zErWfFUpESGQ1/5wdxWXWSURfUxNdz6JL0czghXKu/A
T88CMk4EOQyGV4qOPhVXawwAtgZX3xFGgO9vsq9W3v1xm6Z49vreDFGUMP5YdeLtrCJJ9mDRGB99
bnpRD1WD3WSJKsq7cg7A+toe8xptFpqRVLuybod7VuYZVP5kW8ZO22uRi5v4obVH5x4FMwx0KliU
k/z32NB+P4wpe9E4YyE0v5OPhjPqXeDzAbXbJBnInSuyeV9UTR2YiZ7e61zzDwbp7NCVaQqRJd3b
i1afIqGPQ1xXjQWMbktDWY7pHTPbaj/IP0NvhCn8tkWJLTJBHLQRdqwc8GDuQ+cXGo2W1LxyJrrS
pY0hW35qrBiQESu+fX+sHLkXn1dOQtKDW5/QhuPBRIHk58/cI3eGSTbu5ZUD98KMcoXQdGi7Men4
qZWBR79VbJdWO0o3YswtK0oMw2aslk9rfpLavV3dadYH0cYOef8tdTEWJYzRrdStOh8rwkCbW9UA
GliPrb8R/a1lDGFlAYZBuBbZO2XdRQs8KbF0fporPccOgO6CwZBBA2fR/NQLpGCxYTKwBRRWEfK+
IJE1+TwqkmwLfbXugf/7JYqLQFVTS0SKX+LSyJxjjWwMdev7im90aQrAkkv4yZhjJwI92W0PX4mj
0REIIA7BMxBJcmW5xjHTDD5iuab2pciejP6VZieT3UFCZ8MxVgdyZmnZa2fxLQhn9FbWAz9Z2m+A
A+S7CXMWLOrZ9xf3P/t+U2gO+lmxifwGhCrUsrIww4F5e7pWcuMwgnLVosmLR6ey2vOggfBgwGoX
Oa6vKUy1H7Kn8dI00CZD0Be/2q3W0JUVWhCQ9iLrSq6ZVsk4uKMjBD0KRywC5n0dtGW6w3/8R9Du
0Wm2BFuXiVLDv6UZYqGpxNZSE4ZT0ptNAtWhYz35B7NGI5qY2oNoKAIfYytftOIVC2Pd0hOBmORK
wkXMpidAr0SPaRLh4qm2GoZWv48KKjDExsI6rSRz+4YbJWdoJSksyJo3+ks7l1tZjpVbYiFKw7MQ
xSUU2RXPdkvIovgtc45ZvicgDOaxNr6/RnFhQnFu9Fhkmj3DRC92XmkEBgSGy3e39SDZ6eLlhhcB
eEPwArjcQTniZN1MGXYQqF3vG77xhl5ZCizw0o+ydB/DlS8/Pxh4682Zjb3jhU7kvLunCr8e6Bg0
66J3Hohk5aDUiC6rwpO4eIo2GF0UTecPtzf/2gDw8EJPGMAhGIMyP4WupU46I33aJmGTgnVq43DZ
+r7iR5NedS0OHnZyP3NrN2kbPrRykAAfjDQ2HBWk1mr2t0oaUHYwYHgr279n/idwgXA5hZ2L6nP3
8x+m6syWMlWI5+3Sly07TbvZeiPk9fbnV4eC4gkuf6T+rvA/k6d5njMLfhpy9wUtIPi3xcQO2a2o
3Dryt2wpbstK06lGPNFOJnrywynhX+RAANjrnDw0stIOIMDz+fbwVg4UFyVRBDZLPuEKFKSROTG7
mfNTWoLYlT7OTNwz+vW2kTVvW3pIobWDYwtOcbkdqWvOZEBQdLL8Z7sI8q02qmVelGsEBO1oDsHV
BUS0mgcyfGZy5KE4VJbcYMIbsiM/dTrG1H8/WuvCkLLxvYF5Xl5h45v6L8/7UmpWQJsP9pbS0oof
XJhRwmfIaOglKxGIMflNoImnat0AxYfATl5a4/vttVlxgAtbyvbRPIhGZbrBT311Mul+qE5s3P+D
CSBB/3YjLs1ul8tvpWlnGRWWP2NfOivmiC7JhhuvegBQWv5SQQNIUwmW7LlwSrwGsEuzfAavXcHT
DxBoTl/rlkFp3qzIRgp17VkAat2FNhbBiwPi4stBaTlPOjsdwDSC8N9HlAQSit9eq90bpYjsNP1j
tCSeUAoJqOvHAyW/M4tu/IiVtbv4Dcp5UUKHFky/qEoN+uCETenF4FB+wQv+H96+F4YWhz0LeGUr
uUcFQX+J5zzmHaIn2XpafNtNVk4J9MSjgwgFFuRR1d7uss2LTnZWeoLGZRsCmvH/+7zi6K4zT0lC
HZQLvUjHlfrjHz6PSAZwVPghFCEvp0j3+4YYCXgcCgi7obOOPY6Jr22MYcXNF6Kt/xpRxtBDX0cf
xz49kfpkmt9Tx9wbRhHqxtvtwaw6Fl4BS41oSWopdkQ6F3a72PHdu7nbI7WCbM0WxmJtvYGqxEoD
j4cUsGLEZR5UZusMjT7mH5TuE7LRcrc2CCRIFj4VRMyWiqgeIf/Z5tzDgpexyCNfxJBNvT1Pq0M4
M6EseloWMu9ymPDrOEkiN7r9+fURIJJdeuqACVC2HTJxRpXMiJIrB7ypkI6Yu7gQG7ma5VmiXJ4+
wCf/NaKczoLkENlzEAHgWW63J8LuNe1Rqw5Z/r2vf3TDBgJra0zLzzk7SrqsbhOewJwgH2jKwHyx
t7d42NeX5b9DUuONUkxFRlBwhpTtXebutY1l2ZgxFatRaLL0xIBlmWwUErTpMLPpUJM+9vL+qbWK
12a0dkiXb2z+ZSFuLJRa/alqYJ3bKYNZ7Vti9gGnJ9848XLcT20dAMH7/3I+Q/Ftf5x7hxSYxGTW
9kKTKbhJDIoGxn7jsbbhEcaymmceMfZ0wv0JQ474RdMXB8z85XS4PZi1g/PMyVUUv5sYetPoKZK3
SczYoa6e/Dqot+r3q34HHP1S+4YGuaoFzBPGHHfCW0GDQgLNeNT9Q0/bIlnyXwvKja9rJrL/AFmd
XFEF41e0cQS3J2prCMqR48xN5nkanKzLjuVh2GLMXl3rhZQS4gS4V1RdksYtkXt2NMCCLCtg00s9
fy7pRv/Z8hOv9smZjeU3nPlTkhdFN3ng2td9EZbDb2l/aPsdkWiE/nN7srYsKathum0y2iJBnD7G
nWyCCiQAhj6EHGWaNpW729bWl+Z/c6csjc87x0xazJ3mHhxourCN82X5tbfmTbkIgO61c13z8JDW
Hzn94fFPAlTmQ/bz9jBWzUA7AjnNhcrVUc6Vuu+92pUTssyFfxpT8SCYEdSaDHlmbbxtVtcH9O9L
+zk4+9Q8jRiKOe96n52asZCo/xvd49ChWG5lffUwNAlKZmjt2pjG1WX6K/WE6vl1GjATncUJyucn
L5VQKpy1MbDKrRfvqhG8pQEWRHMxdGUvfXzK0Q+PBBc7WfUPDo2+ctgIZ1c36pkBxRnQdiwc3hjs
xBL3sLAFZr7zZqdJfNsZ1seBNi6QNS6PN8UZWJ43oDvBccPHHUGBc4vmdOv7y9/PzoKGSUvMFHdL
9gnaZ+4WT8zq56FeAFK1RSNOzdG3qdsxkESjNpR9tro9wrN/mJ6z7yv5hglFx6zT8KzNZJgMLxjH
/+/7yvQbU1s5XlrzkzdGfhFvPblWtzq4mhfOIyDeVTkcaQ+uAGMPsrzyl2HP4VQCn+V8LiV59zwZ
BCyD5rLLDRsvsMtllv5kUssDL8Gg/5nGNpi3tBivQ75LA8p+81LN5qi/4ew1nQCdx9Am9/RoYN2p
dNIHaEk/91Z3Gnvn5fYCraQZFsMgTkU4gfGpz8qpEVwrFmYH00v3GZBFUi/27TCEYylCWe0y4z5P
IF5d7Lj54I3vvkphHT1MiDcW+g010pW6DixakbOTT54n4D3AfybmN0f7MCdbWiDXZ/ViCqBxNJsg
26oKB5TomxqGqkdk4DxURtiJSCT71InsrT17HUZfGFK1AyyXkYmzCmQf5oOrf6oECoSQHilAJ2X9
ccXrxgIuuc3LW/XSnJKZqu2CZ3YJz5n9txx0sQQ4aKv86FT3xPzVuk8FP4z1u4v8lzaVYyMRIEoW
BClxvI33tfdo1HbQdk+2v/HCvj7+Lu0oxwfwNCQ1yxqRlh2P3qd6+nV78raWSjm9LQ7m/trAOJqp
ifvKQA+aG7uDH83Q1EGBMEob0Dfdtnl98V2Oafn72Y2RzL5XQowDQHznkOJSAiWnGd02sdKec2lD
Oa7K2uoJKzBvtpTHEu0/SWm/tCa7d6s2KnCdVGg2AV77oE/zhu3Vg2wRJFzKMsB7KwdZWQtBsgzb
TCvb0C0fExdFvlOWvgH/tPPoDzFvHCGr87nIOKChFeLC6g0/Fo4BwB3Ib7xE34nC/z6CZ0sX9Pft
OV1c4WqboaQITDPk9q40cibeWYNX4qTKeRWO/vfq/REX1uzMgOLrlS7QRJIs2Sqt+AzUfFA4yY/b
Y1h19zMTirt7GtARRQkTtj0HJnv1pAe15zoQ3YvOP1nTFqf59fV8OSTF1XnmyqRFV+apNl5Ar5iO
Gjp/d31rbGyp1bWB7gXkKKFyCxD95ZZK6dCxahrYifeAAgbU29+et1UXO/u+ctxppONgAcH3ey9M
xteTXb3/VYxCJvr0EWCA51BXC0xtWsDtZhcjYE4saFSBUOv9Yzi3oIwBmME+zWa8Gmjdhz4GYpnV
vhxeb1tZu2QBGlgaLsEzDTbgy5WQfeXyrlye36QMjKaP5/GrlrRQ2DTDrL27bWxt2c+NKUeNAAc5
N5b3qlN4u4YdNWgn/YMFlF+WphIUZ9Vl6erKb3LPQdjH/aDoA81p/sF1UTn8rwVlWSqWd0UNfanT
B19+5O6n279/bQOi9QaAEQ/pV0uNeag7VGnSSVT5A6Ed5jF07XAaNpZh7VRBehdIC6DxAVhQDi5p
DU4zzaAuZ8XvqsDhCBRmJdDFjR2Pvilz602x6mMLLg+BuHmtrIveqJG5I+zNcCxaf6ug98C9L0K3
9mgPvz2Bqy6G4jx0VBAgA0Z06c+iH017Kidw9Opfuod+/nX786vrA6qMBW7v4+vK1NXU1PI8w+ed
0Y61boqk5YY9ZWE9blhaWySUQBDjo8kMhCaqpdlojJ4gIjAGO2xHDsz7UykeqmYME2I9p5vdTGsz
hyYpMJwTaEajcHo5c/3sDTVYdNhJlNEQ5FvQTGN1QMi8QHgKrClXkg++yCktBM9OaMoi0VznRpwn
aNLAETvEoIiUUcUSHoyEf9ZNKb5BMBntGzatUaSBLBLI12U42p2+B2BwjDXhQWtBbyFgVM3jkQEm
EcgkTwLq67/wwhcAYFZVBNmBNmg1f9pBZ5JEudZ7XyEgJTdezcp9s+hkgIMQ/wcySoC8iXKK1iOU
BrSiH5/7GoBm8txY3yxZh7d9b1mAs4DmrxEAMwAlQ90HtIfLAp7FoR63qz7nYn7mjVbhZiNTODek
yQNs9fE+7YT2OQO16avpFPWDpVWbgfCqhwAICB47HIAA513+gIp3ve0kLDtpaQowdoluLvDibpyv
ylQuzHiglf+fEWUqBUTFawg6gSNIO9QZmoSAchjfLd+nGFEuotltABDGM+wEIBu6f6f97ZVanSg8
XCGigscr+g8vJ8os/X4Cc0Z26gunvQfvURVMUtuCtK2dRRYEsJb2RmBC1bvOmhsrmcokO9WE35Nc
C4qhjA06B7LaahhfXRTkTF0wYRqQfVbOBtdb0top0HPEqubD5ORiz2rqBsSttlq4/OUCPXPzvw4A
hc+/nEQ4hdQj1sxdJ8s1Kz+h58iMbIl9XkyuebStcgqH1BshTWSCAacYaR+DKL0NICzhfcFUfyUz
KEzIYImoLerhztUGC74zSBTfIUucEr95xp3bRCbR2sjvmvELCEiyB9Y08z34hZogASHOTwpoEg2s
sbHQ2Nl9JRDSfvCnoYiQ2LFQ0WNeAOVmDzpdYxrK1HNPBaKaEJCwL8ChTK8NKSUqmP0XJKC+z2TO
XvUkS2OOZv+H2XOyuKMWWIBdPO7AVkDQlLQHke9w0C2ocZUzCGIcY3oboB17GMzeeJxcmwK/xGww
FlrPY504B7Qm2UE3Cuz9vGBBN+RfiT9/Sy0TkPeklLs0+1RMHzz5Ik5openc/YDuo10GHAW0PWWQ
Ug75LQst0uijGYIUghYisUMqrADNId6+QjduVLdtvYdeqhXlVol2bTMXYWt03r3X4ZSrK2Pc8UrU
/3IA+ATCcegVBAWRSj/Ui1z22YAnr+RLRFqEEHuHpvntHboWkpwbWS6rs7NU9LkB/kNU/xKDhGjx
+GTkfiyLOSrHZIcV3zjU9LUNhMQ8cFWgXVhEGC/t5R3G2uXAh3OjA981o+PJBzfWnUCv4gP6e8dQ
T+cpdjXDf9B7kr61NaQ7wopM4xPNGaRyap7fT0gR7Lsk36qOr/46wErxEkNm72p7o4g0+bOPpO/k
S+hdi4gRd59kH2/PuXJ//d3YqPDgjYH+cnAuLb/ibM7zkgKs2OBBwywnX8Dk4weEhj9zT6JVrkMn
eFL0w17HDfPoOKW9cXsqY1xuT9A4I/oEFRNokVQsNjZf61H0uTz3Tnno3fmt8d0Qmu9beOy1sx84
g2WcSNHiEXg5yioHZV8HeOZJnz9rYUY3JnEtijr7vNpzlOupZcsUn5/ZfT3dU3vn2jt0P5rsZ8k2
kobKlP1dMCTpUZNFbsjCtX85lHYSpM+HIgdogp4SN3ly5jTu8y0+vbV7DATCi3rr312vXMY9F4ne
+11+Mm2QNpQ/ys6KUmHvwOB32wH/omPUq+XckrILHcILao89LDnJkfcjCXrNuKNjEwLeHloGj7I2
D3x0XpqujEe/e04N87OTTqE5V4cuLyJtNKJx3LrJVycaagm47hBBIga/nOjUIJBOpWCzbtyflvXN
73/b1e/bY1878BZN0/+YUMKq0tRn9NLO+amYv3ftW+IfDXR5Za9J7m+cdVuDUSY5TyyWGjUGY1vQ
lyjuuulj62/pWaz7DEazRD4oHCuvo1YCW5kDH3giSJvTaQChWBIw9064zca5sXZqeejf+I8lJerW
HAL+OwFLkEwgod+ikZczad4blLMdNXE/MWFAsLfC7UjmfkupaWXd0C6/dN8AFAf2P2WgBYVUi2OB
5L4FOTCECJxHSfkdyE4PNUfdzNqCXF6LEYG/GMGX/3+kfVlzozy39S+iinm4BWzHTow7SSfp7hsq
PSEQk0ASoF//LXLqqxNjl6l+zjtcdZV3JKStPay9FuR1A+gyLBuYqRXkIP7PxiTPTMzMjvcuedMw
MFr00NKMNIxM9+QbC7rQY38He4hy/dB2v3zrGRlDiG0EJXR+Mvxx5VRd+j1EgmBe/GB2ga7sIqRG
J1EjAGtOSW28SdpuXPZtyi0gaf+o3j60wdO/XpcPMSYM1eBFxJTrwvWBiItqmo3R6TZ/GqqfrPpe
BniyDBrrxvttU5cH7MyUM7eLPj2LmIvrGndSU0KrNAzybVBsaFuBHOEFbLZsAvfZ9rbByxcKWoLW
R4UJuCHgLc8NGqVmksIhoGC1toWMycqrcfXnEehC2BF9u4vqUgu09TQ5pUo6CCI2xl8rfb7991/R
NMACQCWBfgcedZzV8wWUjcNQk9WmRIwnm2Pi3dxr01vnJ5Rve/tLZf8ph8fJ4StH8OrC/tfsUqus
BXDAaWmhkplfKngi2hr33aVTA95hJhXCLLEBxNjiw8jcKQnkcooT5V1ks/s8T1H03Wnd68oGfrzc
5w/huaWFj3bdSZCcFgX0Ojo0FgzIlTqD/tPKOv+lgoMIqWrcb53vFfuqbO09td02FqCP/FGnqvvp
eQxiEg7+PH2ESgyfsaIcn30LXslXZIpOguFFFamcuhta5N5Llma/qfAcEeXKSX+pQJ8i4oz91i+Z
+Gbl3tdCNKAg6916lzm2/FoZI7SDMmgknLrGNP/mQyb7OxfpwL0pVfXil3D0rXCDrT+Aqyuv2vGJ
VVWHapDGH4mvvRKPBo+jqVWboGx0cD+MKA5lNSXJkLndDh1fh4Zdb1sbr2pbH+wMvtzLnnqR54IC
1LcEuA1LM8tCCXbNnSUpkKNCs/dFZlvbtk/FfUXGdl8YDvJGJtXBdodsbzd4BwrFyQ6UU3ZYIq7a
9BgW3sqSmXHGzfSLgagebZWq2puguz9lvO8j08qzIBSO7n8b6ko7kaKbWOgMjvw5gC3+oKut34m/
adC924DIDrl2pworxkRV9USgdXvf6/KRaBxUNCMT+wIcaBvSVHbIyTztAGbNSEJbKPK61Dmlsu0S
gWbgd8fMtd+NN4zbfCzksx1o2r0KmIomi3s/mDu3Z3JenZxuAkW9OxX4woaaImNyyA/wK/hQ8dS7
BLCj3wp6QtteoW4IPZJ8W7Ws35gB8bYqB8FT4KXDAV2fAd37Kr0bSNAiic29jWkOA1SozDEyDFrs
zRJ8H70aZNSN5k+Iktb3UDVQsXJ8EiMw45FWx8KLXnTQNVBtpE86CEleVNP5T9RsiiOZZoo3dJzu
ay8Dr2ta+rs87SrgQES3acHg98YqKDZPOEERVMqanQe526NhZXkEvjgRGjpqC5MJljWhKxpBC5GH
hlN6mO6urXd9srS/BkccFRSVijEhbu+7ioqNbPR6lwsdmz1AJrzwh2KDEp228aeGb0GtL2PT6cXe
xZjjQbNEt/OyEgRbKbJxbTJYxPpURmZRmDvXZggqKt9Z8ftr7mXhNu1Ua0H0QIsTuHi3ZvCN5bsg
G0HF9uu2e/nQJV16F5SuoYo7i71eKOKiuJaNtB7z02gR9505XlEB2en0h9RywWjBUaYSdupvPJ2r
OzwkbqgGM4hbl3UHz6BBCLC2FvfyB2qMkcMD7Th2RRWZ4ntr62HNPDD25DkYFyCA9IVU+vDT73Fi
TDffgsrAjHpwXEVMH+xTjUxp53Nk1gC0D/Msfh+zrmyOPOXWE/pEbKeZKt3K1GbxaKrhy8y8HWNK
ACoCfXeXO6iMaCAejqWQA8ZGhbsrALf9KThUnis3+DXVbY/rj1qrp/IgaoLUOk4MRaku8LemI/on
fVLDxg98xiKLuvKZWbS8g1ixu+ko/1v1VnBvd46FFEMHLYZbdYgCNEx4ViUOxAhIMXAOOjKR1MKo
ZJ/zvzw37FAv5LBLe1DcEVoWG1b2+akyRAs6DcIeh3paq98vTs//5M+QI0QUinf3ghdOw/q9YBI8
YQFEa0TT3CMW3NYQFwr1bk1BbhETfRibyRVmEB26RsuoNyjArQ1AKE88qJCOjnbshvpLNhpVlPo+
DVEQ3eoz60KzNk5z5Y3HncUkMoBHV+jKjRx8TY40yAlergl1Mm21elrrHV/G9DP4DbkYoiP0dpYV
TjPNWtpMipzMIbbkF+psFITGprBYEwG6uppPhuZ//xRapnmhKXhPGJLQFMzDulqJXa+FYqjRAV6B
to6FZtUic62JMTWk1wi43VRCJvJSikHekWL4q/IBwqAOKrbmkWX6Q0+GPy1bU/+0L8FUUNPBmCq+
18wZtaQr9EDxb4siTxNPNRPk5N0q2IHvxX9xzMoKWYPJfpf35Z0snAm8nh576Kqy3wzt0H+RIyu+
p4QYR89y0k1pTmBRctvspTG8Kg4kTkBnZCPIUPTgrkt9tcUD8dcwXHZkQdnvM561HZA6RrmlDpNP
dancR9LyNDIgHPkwELN7BimqDi5tb4xR0kapVgV0/D7hqzymk/QeW7/K/qad33zNdERStx3xElX0
P9cI+QtmxmfetWUtihqpA57SoE/s4FnX7hCxhXlXx6lG46mOifbWDRlczkptdZGq/Y9VoLlRSTTR
Kb9oJFJWepmv90lltDGCDonkuCujWkN5p3SCXeNVZDemZCUtuHar5tKqac0dCsA+zw97X/m9BIIq
P5WWd4RkHXiQUvN18tghqMtdRtLHld2df/DimcN08dz0+6CsODdIR1bVte7BV7Re8+DmfHxgqHBt
BkeYG1U7xQG7oIOXAxwTJ4u7wb1QRDugrZwWK6nJZc0FPdVPf4q5+FMg1s0x8ElOI5Sxmqo/BFb7
pKxxZS5n8QagIDibQRsIeBEPmd0iQTGEU3iSOuTkGQbY0ruwd1/YhMbrsJJ+X3Ncnw0t8hNGmTZV
YPM5ieCtUCwsATW9/fWuWXCAMEdZZxbgWzbPJha0buMLlCqMMdQcPSRrPbPFNfjYrBkcBF44jASj
SXf+TQIVNH2h4zwqDRGkr8LKrsNO00L0vmJ3nt8fV4B11yyCIAZQ2Vlr4EIUr5pQlc77Fp+n9L17
JP7egwJ53MYAnXJCgOumoV725Flx01nZzmsPAeb5dZRKMFk5V6rOV1tOkup+qqzENNi0KwbLfKks
R3/yTFXtAwaEl4t+yz2Bf91mBZ5UwvJgaypjbQLnyodFyxVIIhSUA3SPFttu+JM1ZGKykraEUmvV
HNaqyNcMQPzanKV/MJa8HFI1WU1pNmVeUj8Yzqku/xlBi1v26ecXL2o1aGPeW5qbcHkoyzv0PG8f
/Cuu4uz35zv+KSZopF0aQPl5Ceq/tfytBX97trlt4mOacuEZgU/AqZ9HOCARvlgDoHe2MVW5m7Re
CSIuN9e8PmS5qFmUu4PHNl5mNY9z/XHasRzAbvRj24OWAtnYd9mTb2Shge+7pZgWeCw00PhJNMLe
Kaun7yxHYBUi7ETB3nDWAJCLj/s/bxduTwCAPaiWlhAHGhRq0BjeLjl1IaHuM6AYP2/vzsLE7BfO
NmfxAVJXFiVV1E0874nuu+7fzg9WoAPOBy+gA6WEnt5i7/0aoADoRxuJoGDHK/oHJPBvt1ewOEKz
CQc8PQALofZ2KQUxWY0BMp3KS3xiijDgGnnVSTogAZNixdRis2ZTgHEikABzD0pvy1BZtwJtQFgl
UWKA1mtYElv8zDUUVv55RfBes3JcMFPsLDHQYAcKKuSGEvgdII2aPBLyjRj/nkJ9pBRzTATPcSEo
mzMUHZx6GpJ0tDal9WJDzsfVH7hY47VavNMfu4aOHebocRIM5JLnd9zoeDroig+JYYh6D+UMbUM6
l971Pvlu4OrF/757n80tXC5rPK5MF+YYNHtQEYhHlW1s5/dtK5c5IfYMyRkKo+hIIt84X5Qpak9g
5GpI5MBCO3d3/pTY9hAWxXsPpGdgd8DH0e1to1eOOkI7ZKA4eiASDxaBCDifJszVjTAK6dHR/OKC
kDK3VgLma4ccJBFAEX+IIH1M/Hxyybhm3OoBYEvs3AvVKwQk/8Px/mxg8Ti7E0iBccaHRH8lI2SV
traxxgcy7/4nl/9x5D6bmNf4aQ2pV05lqWAiu9PBTKD9jlSKQtyK77x2sAFNhMobukmgiF+UsGqd
g3REwIqSoRbsxpC7W/c/7dZcuwKCGCDSpR5C5nkC2tVUJgTUkehlhBNyCdv9c/tkXUnOgAeBdjXY
zizPh5c73zGX+x2jRiWTusfF3OaQYJYojBJAeu6psxuD1ynb3bZ57aB9Nrk4zbkGtK+VNTKZjlaz
Geq7/9vPL77OgEScmT42rs8euTrRtf7ItT8fGHUHKhXw0UALnO9YC7I+g4hKJK3PQzI3JPr/cFGQ
J6NkAnU3XMfF49m5PjqfTi4SUryYmRuX8kdVfvv3XYIanA8cEFwLaA7PV6GoN9mOQ0XShwjTI7td
q2Fd81kzqyEINWf58mUMw4e0r8BSJ5PKRMl9T4Mtr//DQfpsYvHAiA7j/IUwZML7g5zu+L/FqHAm
c1cPFQv8d8aML7aoBcWZX3SuSALeHMBLd3T7J2Dq/vU7QI4UFSsYAqDm4s0fMfRg1Hwck5Yf0MpH
def278/399wj4vfBLYliJJD80H47/87GMFEhgFlMbJnG0v0r0CMh6pDaclPa5UrT9aoxsNtjhgNK
CBfa0j6xtVzPqjEJjHpfTccAU2qTjml27oR6/x92DmkekGwBAmUoup6vrAW4NYCrn5LsvbXu/DXO
jCueEdhigJzR4EUKgHD+/PdNZYFJutPGBP2wL5YpeNj7beT55pPM7CwsuuDFpvRZk9kBwvUvtz/b
5e1BQRay9aj/QtwFW3lufAQJgC0sIRJhmK9lq3/FgMwfq09XTselLzszs8Rx2W6nMN8ziGSovL/6
1L0pVIpur+TysYQJUwd2BWk5IAzzmfn0JFODSV44TCSZ+sEtf4uaRyynPoZUUvwfLKE2hFgdNZVg
WXrLerCcGX4rEmpN9x6Dfp90WEQ6hILl2K9UOZYortk7zFhFFz3+mWpzmeGkQdoyyxv7pG2GZgtL
Q6RXrHscjMy7DwZzhEqbDkaHEzDARdj5dXYoXHBOm3ZHn6eqQ2fUzMEy2rpq0wgXhH1S8v3tHbly
H8/+xoWDtFVjlLWUfdKV+oYSS4XlUB9US77YRv02VWsaqNe+NSbpUOCx5hGEZc0V5T9foknbJxkD
Sy4IWu9MJjcYSjzy0l352h9J18KzGZ6OqTcU3BGFLZOyDnIFOmvaPjHMP2r4k2vfPOtFTl+M7l7U
qCcfdKrtnQ7Vc/Z7tFby22s7+9n4fLE+neoOcn0BEaxP+rpH08wc3pk3vIxUh3hf7d5Zcm2OdDlw
/3HePB2OCMyuDl7VRWF5pGDV76y+T0q97uf2o3HHrNyJ0S/oAE0XxX1bWsVJmBogaJ2TRUEH6JTT
GSLC2+Nsbp+sa/4JpRXE2lBOukyDOCurUoJHJOkGTEb0rXaisvwDAdyVN/jaifpsZxErjvmMVNTR
eKzZ0RBFrJVaVJQk4nW9cp7mL3ZxnBDPI1SZm0jLHpKflS1kETogc4mW/QSxah9SWpDf/2Hf0BkA
ABLa0BfEBa7s1ehOBk94wL5M9XTnteMm78kKR9YS6f1xWiCPAgA7xsQwu7U4n33HoSlhWui5KKk2
wVCrTWoAi5RyzQprRP1xBjBElFlt+VXWZbWZbE/FmuwMzBK0TshMg4ZtjaCkEvo/wibnP84F6SYA
Kzbc50WYAPDwyKec9kntmSF6JBBXOGjmQTpvtzf7yicFkgmZDfgwLR11qPNL2jtogecSdqT+NlZ/
jK5eeduuxQhnFhYxwjTTxg9lBVDiuG0x+wVakVDmFcC7z52BOZHhFbl76Jpq5VpccT9ndhdRXVWh
Q1+5sNu3r8yGZHoPDoy7nj4V6evtPbxmCbQXFjJQxHWXLj2t66CfHZ1D36GdQkbolvzpkcOrp9uG
rn2sT4a8BQBRmKltlZPAW2U+pPlDvv2//fziLAR6TwobcqPJCBiIHUhgIdbqXVdPw+clLE4Dmh5V
BTWg+askE952r0kxK0i3FX9VZh3jpETUKLaTt7J1V5wxBgpwnUBjbHkQEjo/59D60wSQSX1itdW0
gbAN38zsFA+ZlbYrB++aKZC9gM4Y4Rx82GIbMS5fBo2BynQQ0AdoQ96R9KFzVh7XNSOLfayrwawx
rdsnKVdhVr313nuOsajbB+Lawf68ksUVcr0eo/k+YiPi77MZZeHe2eaLY321g/j/Zmnhi9nkSN6W
WI4icQ7lUS3qnSjrjwVf8frXrtDnJS3OgbQUMLW6Qss7ne71zHnyqPXz9lquvMfuZxPzv3+Ke0bo
IWP4GLvmIhfK6p+5ZUQmQHlr7BxXl+KBwR5Fd9Ralj1ekzOPsBJXiRaTc8hcR49HTTWb26u5dgZQ
vsPgIpDIczvofDUVxeCNm8/xalkFT7JDN6ejegM0FriTfa6GBzu3ypXbem0LPxtdnG4yFBAwq3GF
jPIBCBViAXTxoNUv/7w0zBmB7hepOLrLS+h4R6if+RhlSqB5ox5NxcY7vWz8PRRokX/5E38sArE2
3XQtSIX8CEIbVDSA7V2Oi0sdN2kycDyU9uj2753n3nfgIBQV+sxc7pgrQUF9TElxTNMx7tRKvnPF
cfgz9bXu44vixZq/96fT2YgAwOCCd0lv1eGQ2WE2vpprU7tXDg2M4H94FW2MVy0cRw+VYFaxqkuI
AQ2BDBC5tnsQULiS5aGVqyHGfAYXcSmIBD5A5pgDQL/xfE12PvCKZkWXdFXxCMUvPTSLbicJfXf6
GdpOaR5m0n6pJOTgXLDzV2xNfuXKZZxrEJhBQO/LvhjMkyVJu6kKGJrZxY+Afc8HsTZuOcfxF6v8
XxPL8QMkKCCH6j2WUOMOddVjMblhwZ5NVUCHgz/Z9n84KTbmSvAJwc1jLJ9Mq8REaWbbLMnr9t0V
44sU/bM2Iny7fQ2vXHbcPfw+wnCwsS+/nhgds1PcZYlR2MjSjpX4Kvijm3+/bebaF0J1BWEuUA+o
GC/csgwwHeRlHUvSR+4c/XKFz/3aKlBBnMM/QEgujvxUiwFfgmG3tM3A7qV8B/G/M6x44yu3F0AG
gOeQVWJCcllRwbx6q0+AxSVV6Rx6rY+U4DtFxxUzV47azGkyQ7QAiAET5vmFApQaEnwlWL3lOP5p
if095cFvLvyHqtLScEJdJzTwTyuB06XVuU2NphGAcB4Ss8VTk3s8mMZ20hOocxWxEsqHbqMWupld
hCbNoinFKLQBUah/PRizWRTgUZMBnfkyqi5HNTCtLvWkNWL7RRq7lZ+//Gbnv79YFhJLvN8tfh+M
pmXoaqqNJpJy6J2XSQZ9Q1rZOzHwX2befENG8951attqKNIYqo60sk+hkOlsx8lPlNAgjmyCbsz+
UqTWXeGPj60McFfM/lgqJmPdEi/60H4FXX4Eub9d48uNYbJnWkNlnUiMxWXjJkUdjgPHbwn3tWu8
A3LtHL10/lp37h0dnMjVrMjgxj2VcoeXc6UCvgSdILfFUIkDzAZKg/CUy75KULt+4dIBGw79ipOi
vjgMTW8e69GQdxkxjaccGFgZYrCgOUHP+ZcG9dRnUI0GbuiKXeoe1Y+BiLaMtdynxyB169ht/V9d
26FmysW0chsuPcfHn4lIAZx1aBQsPqBmi8YDJNQ9Tj4mbb5l8e0DAnHwC8/uogUEaCJqspil9xZv
sseghA7ZPedY+24VsdzfOMX0rRcqsoxho7QmDw2WxQwSNm5tbTFleHA6C8yRrN6Dx/Idow5hP3JA
k7v0UfP8/WgXd3Xd7fFzcaNPWx16dqBDQOg2cfAzgg+p9qmIpxEJeOdnJ51zesA4oRM6pf3HnPz7
rDHR4TY7SItkD1UZPLKmy+7HpjsK0qBqnLONC11As8h3hTWJv5nFgGhPiz7uRA4RS692wzoFvXnr
v9UFLwAnGhMy1kNIjX6jGeW9OQcfucWscCA2DQV0gPYsnwToImwzlH45bEaIw8Q5pbHpaX/9tohG
jOf4eY2xHSiRcw2arRLUM2AyykM65Xybol7MwpSU30eIXciav+VOEA+1v7dbdnKM/ugURWxZ5Ilz
sh9TfW/z4D7NnSgv+gNISt8wY70ntnuH+aGYlSKGfEZMh3ILguIj1CHuioZ9hZjkXjnZgyLltkFt
SvHvTWPEQ+9spKcdSe7DLw/BxhnaL3U23TWT99Vw06eSSPSNg06PqXIfsk5HFZIN73atvzXWEKNe
mriVuWGQMc15mdQUCpmVJoE898eNSXASfBMKuM7P1FAHPeMiqoMii2oVZCE0Usm2gcoqRhLyREE+
JQQV0VM+9rHF7Z9a7Xhbm05tDKw+aFqG+oeVed2BQV/ZFWnco57ltpj+saaYCggsO1m1t70Kwx0g
2IwwpgUwsp++FznpDlDQNWKP6UCQeEPsA+8dYuyMRCJrf4wchGFu6qzgWa9cQdCeAagM9jMU65aD
hFUN9dCeSudoa8EPo2neiFy55B/tovPwyv1s4qNy8SkwzvHg8X4UzlEPej1JbTMD5eFgvk1aU08R
ZtTgmxwrNvRtigL2FJ9kZ+71vNA3XfUXjOm7uoyFRsN0/MMYdItz59iIHl1Ri7lJpXeY33Hj2prk
pqmYirtKqldaGP0DnSq68uZcBiMobDrgpLPga5FsLErCeUp0QCOM8ei6bdSPSZ+jvdI++xlZ2bVL
z3VuKDgPFICXdjxuKQRt6q7R/qAzRv690vHZBGBS5yaEM0goD2Mt+QTl5K+zcDb/52LKuYmFg29r
zBy283bRaqMkBBN+6GvhoT//mRfHCyVzaE8Cznsxp4xxlTYFJNg5uiDSB05adTvTF881MJ0GsaIA
I0lWIGisdDVsAyM3t2areNzp2i+znzatJeKUkmqTCbDLSAk+mcCdH8e91OiT5tbfxNjFGFIb9mos
S3jYjDwUHNzT08jZpu0x3UgVexkbUDS5WhF1qfZdZ+3joOkYAh+eKmU9alMN5jf7IYfe53E0ZQWJ
6unJhSS1FPbOxAMgWvtbSssfQUXeyqxyQsxYGRH0GRA0BON7XcgfjsEfTL09TrYR57I9emW7zwYV
URJYoQ9um4nnP9C8QSjjOA85mnvbKcsaTHCaD5wYoLmxv+qTg7eMRba0Ir3rtjaRKHQBO0akcY+r
eZcX6tkoLScciuABhdnn20/yZf4KXwAggI4mHToQy4YsKX2MMeXSPTpcZnjMWBu2YnoSZv7U6FqY
uu5KDHoZ+s7Qc/ToQICNJ2apD0In2lSSKuMYqBqMK4T46WGqR/48UIhdQJsixc0iEz/W/dRsby/2
g0r//GjCR7sGKGXQxQdeZxF++CbaF55IhyMBVdsDszr24lW82gvOrEiiurTDTB15QU9T+8IGzf1Z
Anh1AMAH1KOZbkFzzuoOjtb7r5jfdR66nNOtj3KeHToewZDPyPI2xERe/jzV5bihmfOz6czsWUxN
SyOz7bMvY6HLJ2T4zsYpM5A0oAWjv5qtpf/qU/Ae2pLjGcY9AFuxAiITrH/fU93h26Dxghc/NeGA
Jq1GmY0ND57q0we7b+U980l+1LScxSgx87vJAAWxFCkHJ4GR34t+BNuXSb0vvUynr2nqDi8Squ+H
FnHwH8PsMS+NkxnlmJdNQ0ZcrYqCxs2iIpUdmERHawd26LWa6+wxFx8DDgJ1IfhuEPwswZO0sAdk
yb48Wj3/1plkwxwZ+cyKa3iJymFbNaRP+Sqv8ZUDCIrXOXHVQWtykVj6vQf1CDMfjg1APCL/2+Qv
hO9LgjYihiAa533lzF2uEikyzhsqikhol51E5Cu+9MU04d3YCHGS1R4U6NCYv23lMmpAK3iegMGA
KzzvEiTGPMnazK+nY8Eep/r07/BDQF4cgIYgfzsTMi3KToPMKWc6no0qGKqQUVsLDZG96S5b49S4
8p4D6DaPMaCpDXj14oECF2vljZk1Ho3x2Te3OHSjdz+swdHWrCyqrjgVRjvMd8mz8lDr6a60vvO5
7O+83P4uV6KGs+UsNk5joMttdBjSm79IIECWqetv/zcT89H4FM2Npj861IQJGkTZCGWnSBtWKj6X
jwQ+/5zCzqD3GRp6boJDE9Dg1bxdPdwbjQV5ZzzqgTTId7cXc+XDYDjJgR2Uqi+1nVtjFIo3hjxS
x5O/80pXO5q6+SkvLHNjoLu7Ro113SAq/kh355dwsbSyaTpbtK48gqcT4930zsayaiAXIPe0UvS5
sosAjwG3baIk7Rj+/Kd8+lC6o+ypwkt3lL1r7pXI1a5uW/a7IsH4bHG9iLxxwLzo7R294hkwOzJX
6wBRgpNdLNBKRyqYVsqjY3ds0026vpUetLJuW7lyzh3AOyHEN490XnAcO1YnwNDZyqMxdNMXNk4U
9ZzM2EzCWoNmfOCGFu8GOo5o1MydBaDJFpE41Y0MQzpUHomSRSIruwkNUOOchMv6L6RV1i86cXX0
PCdLOqW094LQ/A4EwwPgZlX9nSs/P6R4tTdtSlQEdb8ASBJRPAUyQDreGCkKSRC0tWqlQrdyTBFl
HPLmJfQvwrEk4MgYORjIWcO2oyz9eOhU9oAHX0RtwPUQD+dwR8b+F29tCbSjhjsjGraZxmY36iOy
TdmC4NiqQfqIdzqc3HHTEXD9DT7NEYWMWQi8X9QWTra1Rwe9i9IL9rnF4XkVMWOTac5e1B0J3cIu
3zBT/McYufMnGJUb9S3nG24b4mAaQ7rJCWe7omb0pNcCvHICvZI/QMFrx9LnZhlaRgGeEbfrh0de
pEO9cuSvHQscCRA6u8CAXtST2iozlY7pkqPN9fQ4NE3/g4Le5cHgzbRSa7sSTaCsjhIbgOse6riL
c666tLWIpMOx10S9Va4DMaBUQrNdo9MGTE3WJuVN+eCZZfoHaSj5DyudKWjBuAtsBLpN55eb9lQD
8rYbjr4x/eoE5rwhTPRaZeUa4PyKFzlLeBfrFEZJLHANjUeShpjZ9bPYl49TcZL19vaVvuIZXYDO
DexpgA7XMjwDWwsLtNKSx0E9om0Hws772n4ztN+3zVwLxxAcgWDcB/UAytPnGzcVWumPXiqPbuNF
aWZXEKOqvnkj/aWDtHDmpHlVYOZY8YrXFuejheW70GEAJHWxi6QcMMVVSHXkBKiM7KScH5lBI1XR
fzUE0C6SHA8HA/0FJFjnywNYPHDZwIqTHTxAUCXl32pAQLzvtzfxYjmwAgF2IFDRLcEuzvfw09Ni
pJh8o66Tn6T8NlIIu3YGBAw8ALf+UX4NsClYspEnYjUAIy8/V0FbG12SND8V0MPEWdzZsglF2RxK
17+7vaiLlwumfAcNknlsEHMPi28kpKMGF3w/p6m697atWglqLnwTfj4AZwhCTQxXXBTaJhM6kRVw
m6dOq7fMo18nVCTdXq3AMD6aemfP1WwHUsFo+UGp7AKPMwY6ShIjlAUCq4qtdmvXKCE/5/SYiidM
jBX8uQW7D9oyYTE+gXRo5QBe+IsP88D8z0DoS2CszxtacZ3nJzZ4c+36uYUwp4AyRJG2B4VBtdsf
7equImv7/+YW0SgIUtqSOCB+oaYDoiIaGc438s9jEos1LY67bo9D5UwyP9VDH3rWIehX7tOVVeDU
WR6o4SFqiy93fp8yAtyCPWAVmOyNgsqIKvu1ava3t+rK+YYRUBcD/OhdomY16hHQl/kY9y+/p+7r
GlbgyocHLstGFwdDY0CkL64Pzp3OELYUp1ZHMUBDL/K+zmz5DpIBNy5KD/EOeMri22u6unEQB9Ax
8TEP5C6+zFD5mRoMuAfMW0emz6Ip2BNSrjy2V9ydpwMuOgPt8TAtcWeuw7R2zBS+v0VCYT/W42vR
z5xxK1/o4m3C4wcrMzAV/wf58/kxsCtilrnj0RP/QOr5o77lbRrEoHF6gZgcCwdMUEZ20Tq729u4
pC6Y3Sym7+BgTVTq5z/h3LLGGDCdGMo+WYxsDM3eoYe9hb7Aj9Hs97Jp/3SOc6Suim1WP5ji723z
l18RpQQIfQBECN4/IPvOrYNQrPSh/dSc9Md+jEoeZv8MIgEs55OFZSe6NvXKbl1YQFPXeeKM1e8j
NeXaQbm6kI+CH1w8SsSLhXRFllrEyJrTOG7r36P44/qPt7fq8hJjWGt+nZDSQQVhCemQIiiZ6ur2
ZBdBHxWD3cV6O6yNUlw5DzAD3UAAmQDquMivrNEsaGd07UkvyyTVTRCDkU0TvFrFS13YD74yYmK4
YNBBD5BXK5f6Yo2AkQBNgv8gubsC+BhcX7HCUKe+l8G+L7R+i852/68B/MLK/Fd8imG0mXK58mep
sXSXT8A/gICqmvwNq/ZNubOhUorH8/bHu/AjMIkqE3AsqEhjTG1xPBiEpZzKrPWTJ8f0oUbCd6rG
tIhN4DPjwOqKlcNy1R70ZOd4BkwIyzJaENS9KrpUncauyqOhdTZeXT0EbfFLgFPs9toujv68tk+2
FtsZNLVlpQHRT+B8PPlWv5Pd+OQqY/NfzOCJhEAGRsWX9TqtzdCehyM6lWwyQ9XxqBz9OmTdsBJY
XNk7kC2AeA1EKsDrLMl2oSsG+rN00k6W+aDaN9ol1v8j7bx2HMeWbftFBOjNKymXVlKZLPNClKX3
nl9/Buueu7dEESKqzkOju5EAQ8vFihUxY876WxX6K9N2C1qkx1bkXoEQnqwQQOrrbagUaL+DURGO
Yia/M5TeHiNaJsanVEMRMYFouZXSTVn22rMvuNWhpXS+NVukNu/P683VM/0Mbh7A1QhN3jBHCf2Q
AcSAdXNsJFv0tl62bQMX+qj3adTalAbvm1vYLZgjVKCJChb8+UmINF0QJZlRB/FjaEIk/bFZo6pd
MTHvLrSKQNBUtxGIR16F6LOs76s1HN+0p69C7T+T9p9RKNL12sX0YZPl6oRjHO+6dBdFK3HH2hDk
6++bQcaZLZmlNspsELPwjMS23L3dX4ulpSeoAVxJPoNM02wUqpglQiKY7rFWfvhm7EgIUNcPkvBk
DSPv/TWq+6VJI2+ncLVY0E7Nn8Jp6MuKZ8nusRu/BPBlF+UaX7i0dHYvTUwjvnDtg9DmjRxiIict
+qwnyltE52EH4fNRiPPkUA29ZUd1Vpa2pown2fIiu2+Gb0qvbSAIdVxXeZcFOgpwZpOvHPilNSUX
a8qyaSDzPZdJKpUwVz3XdY/x+JRBTtVTCrbWkjZLE4C/n+4YcJk3EmpRGatDNYjmcSDV8PDBfVLW
KHaoYS5s/gsb1gw90PpZoFagM45yb0rHISYFm7ZwGucdoJnKJNmX9PmPPDSsXWsq3edML7Jt1SvG
Qwt2AtpY8wv987Ahh97PirBwI1WwzYggcR2tsMJNm2jtY4aJR5lS+KEQ5ebBS1uBjGVLLrKWjXYv
iFW2lxJOuAf3VmObYqPbKiRbDxAzhxsKroE9TNjkSJckxAvywpHVQLRdLfhqtLq07Zs2JSuq6ZsK
1E2sAxaqGlPYqIFKB6lTSHSIie86qtLm0GaOV/a+nY+Wk4gxlL+hJ9iDlxl2XSIEBRup/KoEqm5H
slTZuaTkyO/15XMXSsmz3BndQaSlcB9aevYc1FbiABkXXoQ0+FykBpjWzOyTz1Xbk9PtgzjbkNAe
6PseSmFfjHm9bZVQ29aRn59CT1IO9F8anxLPV/aUvZXN0AT1Y1e6wWOa6TH9ikL9KKCeaYtJMDxV
hlgdfd8AUtDmAD6hsdtDSfXmByipuJ3hbgfZSB/VsQoPkaWV+yYR863l0wThk93ZoMOqg9qp4iO9
Ra4TuFrsEEUzn4leb1KBi9iNWmVb6kq662iO3dWGgDScCUNw33vdc1b76mOggJrxGik69LKbbykV
UJjwUeCB/8eCZruXEbFVfWfI+37T02Rr+70xPOdD2bBATffsmlFi92qn78VRbD6YwpTsDg33WBqh
u+vISx0rwwhsLegCO6baAUsOaAlVFMydqrmvilvH28qNQKuD00NwRhQ/3vemN89goAZT5YMiCMhr
4odr3xPrVlEFZqlDQ6g5vmtuInfYC4b73LqUMuNotZVowaFgkDMOVywX6RzzKUm119djrR9DRJli
YfygCuJLb2m/749r0cyUwCJDS+VlDtUU8yHkXeLqR1ktBFuQ5M+NrNT7TNbyw31Li86LuECBJGrC
fM/uoxhy77Z2dfOIcKpj+MCTOynZgIp+Cxv5031bS3cfRNi8ecmY3Xb6BKaWE+l57tHqU9PGlT6p
cfQiyD3gPzOjsyjaSLG10r2/6Dkpb5NrBJh/E1rmcYC4U1y7R/mridrV9v6Q1r4+CxpKxRozIePr
ekbfC6BMrVnJZC5sceYLckUaMhjBfIuDJYytUevdo5TEj57i7+Mi3KSWdoLrNrOFQF/ZEEsj4i1K
+oVKB409s+SEaXTh2FJOOlpj8gtK+m0ZBv8wJKrANPNPhYEbgPxAuqpplc49Ikvl1Kr4bGRoKkg/
C63e+sKaQvjCWUKHBn5WUCG8Bec1Uhqw3DDJJAsWctqe6WOPtHAXj2vo6jUzszAoDLsWTsrROo7G
MZALW+geiMtWHg5Lm+FyLLM3bZ0oHXATjEjJMesektxW+ucczG21AlRdOqoXhv7AAC+CurwJx741
MaQ0+844d9k7PYFdy1fQ+vtdaStp9JW5m7u7Ua+FMqgGrLXWR0UI97U+PLlcZvcP66IZ5EZhKYLD
+aa/ih4q4pi4t47D6GThCfCRIDzcN7HkTidmOhgEoaS9qYnCr5Kr5jjR73qu04quDQ7LzEKHZoD7
hqaVnr+GqNLAwAGwD5maaawXC+RC/5zmBqpKAnDD7ndAnIV4e+lurYBYkG4MAH//N4vT0C8sym4R
Nq6PRasqdnkGP05+7rWvCGnZXXbw5ZymlrX6xuI2vBjldB4ubOodsWw5YLNQEydKE8KrN90CZZ8n
uyounK5XV16BiwtIMgwwFzk5oPLXFgeq7qLn+y4Cr7sR9R1PA2bufgmDH/dnc9EOqOKpDsFmmUOb
h7b2IgpUqGJVOvSF0DDkXz2r2rn1ykle8ufT7cFupHYO9uZ6QJLQRoAQXeuYl/QTmtugWZOJvc1f
8jKnzwq4H7cR9YHZXqRgHytl2+tH+HeOaaHuE1P/UHQ9y6S9q8JhC7QntiedADhZ/b0VKj/vT+bC
wabgQRxo6lTjbrSahKjzNClI9KM0wPuatF7mDCOCk2YhjNv7phY8MKboJhR14qWbumUUVWKTkRM7
6sKnsT94HS+JSD8EaIesUj8sDgtHBXySdkxUoa6XrhOLqMoGWT9WYW0brrJD/33XFWvZqCUzUNBN
QE2EhKmXX5sBNlXlmekDw26qYyXKra3QMLlrVX+NDhBGZL41c1tsFMWYqAsgPp1vlQkajq5opx1L
eBXPg2A0sFK7kh14JR08r1rbOgjrCNQK/KLcFnpAbQshZ1so81+J2GafaKPpC1uuS+kAWwWE+1pS
ggKX1HMRed0TQWW/E4os2OhhgnB13OWjTWxYOxpiSht+1a8hksCRSGX73muzfkPPUvrQFU3+EPix
bldWqSOI4lnPfuGSFNTaygGuBHNJIKTFqydYykl2fXpWvGRw9MCISNuN2t6Va//oZnWEnn3tbWXU
eIkFs3brJWOLgLamvUNoQ38oAOXapai2mxypAFvXshS90WZ88cLue5rwC8zA8B47MN1OxZUIWFtE
vkbto0falKEUkCYdEq+09nkhKi91WyFGVLQfvE7s933GneZpoflkgiDa+56bOTRp9E9eHNUEvx59
IKF3GNVdCIwgk4onjexMgFto0m1Asz+PU9N4zCmIHUBstPsQfM+TlI/icTDU4ZyUnfWBiov8VHma
uBUEMbVDORJttVfEx0TvjV+py4CiUhkffYBJmxhlk0cEav50nlgfohL1LHp8qv0kzrkzQWw5KNBL
D/zXaCtR4zlNHjSbWKlTEPSKZ/OYQyDerOiR8hQahetJWEit5U2Mlu3GcMfG4fCkjpSF9Uaid/B3
0xvCPnUD3RGVwHxM4Lh5aQtNfUSHpXvVe9BBHnRez0WJRoCrhsIhajvpLfLFmo2l9L0dtKb0MY1L
d8UVL9xmVBxp/QDYBsp8XnHsNDNXk0pHD8kft2n8UWh+tX1OPwT8O933vForEt+ylPA8vjQ4u7IV
H9EywdQ0enyOZfKlV76n7mvgHzTlTLrTrsTRadegWkve5NLm7MomavPMRsAmrTReuynpxdN3933w
wpUGIS+nbqrsABGcmQjCBmYCzTWIfepNywPZzff3LSwNgi5JWClQYZ5W69olRp5MMxDb+dgqPyUX
xa4xAcm31jH+h7l97g3R7KbmN/VL3hBn9nLDpQrm7BilmrBDJSs7lDkkW0KTfe+bRn1C3Ef5FKt6
6AzwnjtIppWbuAyBwEVGvmEE1TlMavPvw3GIj+l3M9mmeOnZhaB1kYz+AfOrmXYmtk6Bl6495++n
GFYogOBQHSjmPKMpNLEQelWrHb3id+sh0rSxil/3TSztk0sTs9xGnse10luY0J4rM0YRag3/NW2D
+fpRGYMvlDTUbbdBF7oNUsmxRuE2+6J37oigdT/YbiC+aWVFRB6uNdkubkxY0mTyzdSL5zXvPNLi
tI+mHVMYv8HAec+yoodbJYJCfGXylrzVpNlIYEX64RYmQy458sfRPHpmWGz8jn6upi0+odArO2Jg
/KSDJ9m4IPq3ZtEp9HaE0b5Ow4kVC0bA0VK9V73REpsqByo3QRbsSmkUngMCRWpekCa2A0yxSRKJ
D4IZKsh7liTpEZIjhWn1ThYk0kOW0zNPtlJ/8vRK31tB723psUnfAqjLtrogNDsV/uek1mAPIsu7
adKM/+fFRVo06oG9gsglmdqTlOzVLbcKAGkR+jOVVlCugZa7uIJo2yxhEbk/fyvTN6e50HtZGWJX
Mo9Gp8EH5X7q2mIT6LJnAxjal0PrSCnaKfeNLm4PqOYUHRWcW1hnpmR6TT8yRtvhecizNyB2HxA1
NFbsLJ2siTD1/9uZBn/xLrM8sehTJPKOHVmBIQhsdVxT9V14IEH2+l8Ts1SHbMV0SJMEPcJ7JsdP
lcYuV9/7hGP/pyn70+V/MRSD3qhULRmKV7w1ukR08nFV/P1PCD13FBeDmde3C9QpYmJP85hnpAiD
9EOsC7asVq9NFfyMUv09oy1gQVEPkRK8hKFoa1m9GbR8JQJZ3h/cC+AHFMBp098vBitUKUKDemUe
WyF2BFoeEzrdIRnZ3p/TxcBjaorCu6PdQ6r32o7W+2kUC515FCN346bFIxKqdiupB3VQvpSa+rMO
6Scfuwc07FYyMEtDJCogOphgmTd0urWYKi1KLNN6OgKsrOzNd/dHt2wBvC88UqAi5uGHXGZjklm5
edTTV7FLmMN3afX1vo2lA0bsAVcDQQgtWbMARHRrsSW4NY6I8/ntrvZWZumWNZLQ8NLA7ARrgpWX
6BSSqyxeQ+FLYjZQLxw041mMXk1325Dp66xD16Ampb00+Usf1XbT/bw/ysV9cvkrZoe8SOhq7EeG
KSavCKTaoW+ifriNMoh6TCf1f0ku/Ee/71tdmds/Cm8XhyDqZcBW3AJHI8mOXay/VbG54lSWBwZg
m/CN9+4NcqxIfPQP/NA4hn10LIrhycwBLKhZjrKp+1kL4m88u9/XpfsjlM2VWf2D55h7m6lyBKf0
lMGfn3LfEN1KkzLi40YpRKdGE8cxRrd6MBu1OehFHji66aUf42Bwj5XPm5W+rBRlEPgt0ApExywX
flStxwpEbbsJPNc/SK1sQFned5t4MJJtbsnfhqHUqSNb1rax9BB9JVF8a3UNOAuw/100IMntpuiV
250M+Pr+GiqLh5DCCEBDgDyQn117mNSswCz5hnGUIxxl81uvhPS57XT5YMi5tMvCJHKaDDaHYsyI
3evS3OWJnPHWHiz2s5CcERYT9onftOcORhIKmKNBK3kUaNuwaqAkGtzEsilUuAeP8AhHoouPfe+W
e4lsgwOwUnDAMxSPPNLVZwvxITRYNevkuk22zYVCeS40CqmxPhRvVrniHv5cGPMlhkMeWKJO980N
pMerawj944pkbEo+orC+l4P0edQAMtfZO6OOqE+6Z9Gsj6Q+zpJQAkpToGofPVuOR9IgyudEjB5q
JWztQi2effO33wYA1ZW1k7B42EinEodPlGbybJ2g6ajGkgDkGEDpp2jNVlcO97fC8k74r4XpF1wc
56BW00GTeK2ITbBJomojJLAKpH9fRrR0SDeZdFiob0Aemu9DOG7KxtHMiw8yKl+jIa+YWHYa/7Ux
fxLlnSSXaaMZx6wRHuNGJ2eqj79M9AjsPmqPqhRu+154TJGzHf01XrGleOtigNbssaTWqpWEHPJj
D+O9p3w29HNGZg0u8/vLtWZnltQcC3B+UswgCySw0R6pX7NiI69R+i+9zP40gCBrzrLcVE0rH/ro
IjWPzVs2gn+htl3YigYz60owsLi/p06T/zU0Dfdi94EOR4MKZPxxVB2FdTJXHN3a92eBgF/qFdRI
fP8zNAMT/mXlmbL0/YnhlVc+L8ob4Vs0RuluijLzKJUunEUWdNVC9A9RJ21L4GJAYFGDnW0tSe19
xYs4oWm1EZN33uc6/YdV4FU8Mb1NBWV98hEXqyDkvufrrWKQKZdtPYPxQ2jlv262JWSaqHvgIce7
33SvA4mpuOwljLTpYVRgbVgjul9cDGisJwprahlzklI58gM5iSyeCV62U6pvrmeuLPfSuZjiyQk2
Mz3tZwGXWIgQBGW+dfTEgyV/J47ehtGjWo6HyFtxZ0t++cLUH293sSY+bF4RVS6qrd6LZKR21di1
8v6+M1mcMKp0oLxhY74pXRSWiGB7FllHQxxOlFxPQ22c/8GEAZcEhS2FbONs81qVPniS1ppHXyQx
V9pjsFZYXRzEhQX5evNG4WjEpcdjKU+cKrD/Af1rTZlMqn+UG8GBXn/eH5suSlzyOCRa+vZXGaDU
sL8/R4u7Cnkh2j7oDbrBqLi51El64mKioNE9ii3ujS4WN1KSiU5ZNvLekGH7vG90cX+ZBr53Kn+D
bb0eV6vVXqrEUycwVIqt9pS1T7258lS4uawUWqYpBUu8lf9UyK5txH2oKr4QRmdPFCRbG5t3EqUM
9NS/qegx/OV4/tiizDchIG+flWbqG40opNEZGZIXY1A/BGqyMZT0530zN2s1MzN7+EW9OSR6lUVn
Tedp6cnUpuDq84RtFKX4/919azeLNLM223ySmAq9pjKoXKeJBcq2nCJwoK+Ew/et3HJrIf+cxFkS
nYX2yfR2YnnM1gTi10zM3AACuP9rwigPcrevfsprZBXTxF+F9FdTRXvd9V7Ly6SseZFG51hpnntf
4k1eQK+mnRXJPRpe976S5ZV5W97eEzZ8YlgjiLk2qfsIYYRWH51L1Gn8fZTtfCqg+op3uPFv08BQ
BEdYC/lMgoBrK4qid4JZiNHZEj5HJzP7dH+LLQ4C3wPBx+Tm5oh6nrqNlfl5dG5zObIlBMioth76
ZtibZfrwf7M1W6M+rc1EH6robCjUrQ+IQXbathhXbs7FI3oxotmEFb6ZD3HCiAzXCmFs6jd1qT63
o/mAI39qh3FYiQoWpxAlZeIzWbvNNiWwXA1i6cVnHwng6Jzkg1MaAlJKK7H/4k6YenyAiyx0siME
WutykcRns3+QgsNfNwROG40QFi4mnppkBq43Gk3yYxH75rSdv4nCOyX/0YZv/7ABqApCmaPKt3kd
N88rSj6MoE6cUXsIY7tNDvDb3reyOE/0JoN84q1JAvV6IJmnxK03rUedeL+4Q7eZoP24b2JxyekY
J1g2Jw372U4W3MAKIiOMz9HgZGgUQIYigf9e2VgLPg2aXEqTUP7QoD7PRMWp7IpC44ZnqSkeGK1M
JqYu7aIDF9SbL0YqvA0hSYn7Y5sulZknvbI6jf0i8syyONYNz4vOoDdeMzD6OA9H1Zr3VTr+lnvh
m5A3u8zv/vaZg14rOoJQTfOcordrtmpprgEBNaPobJpPZR7Zlfekd2slx4V7CFY4jQgeNrCJeeV6
bF5P4JGYcnQulP04voKWDdZomhZ2H+wP9MixPShtzlNred3EaY567zmOnQqAwN9v7qvPz06pmaZ5
JLt8fqRdxHssjL93MiB9mX9K1yBixMm7Xqx+3fpDnKow6NcKPMFOugJeXpqdy8/P4qcmh6681/m8
l2zj8GNv5Cu7d+FkqipoAHgWoG2k+fj693um7MpWqAZnujJtM6O9R/YPA0pDfTH+iynidbpk8Wk3
LasBPUOFTAnmbKi+XaRwZMm/RRiKevDL94/kkiOgG3dqdwfrcKMt5EZhKaZ+E5wbLTsrsX4Qa6g0
B6uy1Vz4f/TLXbXiq5eOCieboYmTv55HNyP0NtBM5cFZDuNTb8lPXVV+7JDXvT+0pQ3Bux9XjSEy
aLPbWpKz3FSDMDiPxdkbX5W/Py4QSCDugbIVid45NrodAzlPG7k/y+XO/BLU2/u//ha8SW/g5ffl
6+2WmF1hAJPsz/BORZq2y9XXXob+zbSl5LG1Pnjl55F+ZmVNwnEhyCFjw6saJjiLy3o2bQkSAF0Y
Kd05gQRW637EylMiPCARnK/Vuhb2HuSGdFxCn0NOZZ5+MpJWSUXP685jdhaapyEEbjV+hRO8GD6J
2RoadmHXYY3EPB6aaGrebKskVFVaQWnPieW/CKF+qlLtY1Cv8Twv7Dr2NEk13qZTJ8Vs2fpCGzWh
rVucdIte9JvVrAShawZm62NZtTwULdURZBWbbKf+NRgfzoHLAUz2L9x0BU21pk7fN5PvnrDpxa3h
/by/txcW/srEzJOGrpl4xthNQ/ggdsEGPBCu5lUX462ZPuWpuLlvb2FLX9mbxR21W/udpvctDx2I
3+SUktJg8wt2UX0qzRVj0/zMghy4QCmvE3PQyjDvuA6sposzKW/PYfle20vth/tjWZq7y8/P3rtN
I6puYvD5gXaCCCKjjYWAtOZU/r5IPt+3tXBkGAq0Mtx5/GvuqD1LSyqzyNqz0r1CRbkpxjeo5Vb8
6MK1agLZtghqUANB5OZ6v0GkR0d2KTdn6MvhWHG4gyHMQwXE7Pb3h7O0MjxCdEIP3NsNhaFgRiHE
0V5z9pFxD9Qf48q9tvL9+crnqdCqvRc35/pUSZso29z/+UurcfHz5332HcpykVfz8xXtIQifxv6x
KlZCtIW1ABsyVS5pSoB+ZBaiVVUv1gbdOOdAeuRuiRWwIK/JGrLnVrd3ghUiiYLq/STcO88QDlGc
SFJCAdRUWzukH8EtPqfud1d+6+KPdKW++YdWt42T/0swHV/fVZKjeYf7s3k7VN5xcCQCD5Th+/nT
PX/h5vLKQjtq9Ouzym+I1YfQR2fhW5b9dVRKbz/MFiTcETniNF3vbn5DFgv0j3BcIYbLyLGtMTzc
7rprC7Pz08t5ZhWTBT8HhW3n0cq2W/w+RDSEBGg636SphdQoMjGUq3PwBgN/n327vw63u5qfz9z8
2Qu3QYBcxGWbi2FNMHhQA4duzaT923PPo1MiTyxOOuI8m2a7ug3rwdWgYz0BVGxRoqG6eX8MN1M0
GbB4YFK4AU0295O564lirEbuKX5Gu4T75f7nb6Zo9vlpK19sVRrMk6HV+DxaY1JT2aHw09NWEmhr
Q5jNUdUEMJi7oXtyGwXF4ghsyIqfX7IAZJpDT9Lxls7YUipPULzGOmXDN9fcJn78D9N0aWC6OS+m
Sc8sI5GtGqRHmYm7sqIkS9lQfc7hQ1+ZraUVwUsaNJtTe2Lxr02litCHyGtbJ1V6kdAvKaTY6YaV
tMXShE09aGwoOKAop1wbGWAxVb0iF06B0fjbRmqzpzgV0pXDsTQU0rMg5jRGIs19cZtEUdPR/H02
m/6sWt6T0Sl7qYo3f7+HJ75neG4wBl/x9WACUG1JF8juiWTgyWq711DsbCtdUz+88eocFQxoGoCQ
iWd0Gu3FHsjl3BDQf3VPSl8SS3aOVgevAMRR9khXLpCl5QHERbuUBPsnjvHaVAy7iNtGlndO01R8
H4ue+lFzrb+G6TCgSytTSu1iQMooDUnX+v55o1Y/lOrH/VVZHMMf74swFHiC2dfVrhiQKii9czgA
kLBaQ9+MXupu71tZWhSLFBw9gIiJEnldjwGxkSGq4YU+W/Lvavg25F9z8Wuffv9rKyRN6djgSEK5
PX/ux4PWhLUZ+2fTgJqa/vVapkss29ThWnZmWtmrCH/KJl5Ymmb1Yk2gEI96UQz9c4XyrlEm51Ye
QhuF2e+pFuxC2Xif5PLPfxgdZDkwIsp0A855Jbsg1OXBZbcNELIEpLcjbS8OL4Gx1l5wS8U1je7C
0mxf57DaVXJpeOcabsCNYumxE0JYsq1UQXsfCHJnVwNSWYGUjk4ogoTO8tG347hQtmTgyzWvvrB5
GC41fuCoC7QHVkh3sS9W3jmzNKdI3wljaivqF8X6fX+CF/wgTZYKtIJ0ocMmPbsApXqQpZ7S9Rkl
Lc9RaHLYyxZtb2mO7td9U9Oputk/F6ZmM1zHpm61+eCdx6E9CcOQOtkYI0FYu3ZcjtAhW/Y4guds
1+iKFjcubGMwa+IeeZxeb9wkzAe5o/PsFGm0B4xB/pus+ZTOpPFNexOH5qvplurfX8sSswqshUIj
JHwzH9MXIWLSau6d0WLbJ5A0ikmxcYGq3p/UxX1ikTDjRUECY06cnWdKoha6753jfqAENFTSa4Qg
y7YphsGJksBcuTeXFnEqbFJToOcHCNX1XGaS0ro6Km24G6t6THh27nRvyF7b5kXot2GxTaWcGmHR
t4f7A13aqFw5k44PoCYig2vDaTumsh9L3lmBstEfgsgu9HGrqt7KhC7b4dX/xwxY1ms7cAx1hM14
HFnbUa4pm+/12lCW1ozA/D8mpr9fONJJp0ZXI88/F4CRC+9HZbxY2nNkfbg/Ywu3HPP1XzOzo12T
dRD6XGCpfAEkYBx9g7HeuW9jcbYAh/xZEYBPs4gwNsVOaU0Tr2nW29F4KUdtmzT+ipXFkVxYka8n
rID2sBkk1kTJEHyIxjJ+SE11zeWujWW2tVFXHvN2cBmLB6XDABStzXgk11QH7k/a8nBoZpxIHxUi
3evhqG3rkS6d1r+3zp1ItsyvViR6lsYC5QdtnDKtVzfhbUEpFTKvzj2ZxIa2VKXJ1u+Go9HL4j+s
DVRz1NCnsdyQMOtGjhqUkfII9Pz3iaqjdCav+JzFwUDaL0KcPsmKzxbGb/A3Qp25p6QcrE2lDj87
ZfCeLMAPf5sImpKXzBuoEN5rN20ukVuoKa3y7qma2DwUudT2iD86xKK5o8fmGip4aWBEEsjBAAnm
op8NrOzjVmlKnHfZ7+qksHX90FINuL/b1oxMu/HC24yqUCtDMd0Q0B7qr1H5ErUrN/uSiYlIi5rG
VBOaX0JKD+XEIAX4THerf3Ojnfbr78dwaWAWOgy8rZD88LxzE6Wyk7io+6m93ttak64BnNfGMjuc
qNVEmpsxFhFnacAFrP0S18jYF21wLqHahmL2Bp+YdKkmZwUBic9tjWRrda7+IbExxTv/MTG7Y/JW
0ZIx14WTCzd62JBhWsPTLt1ilxZm14vulZLs9QxijHZ9JznBmG9TN3WUfsVdLoUcl4Zmiz9C0yzL
BYufWE4WPebtqxU/QrWhmjbcQsEaamfJO0MYQAg48emh+3N9XlLFpNwsMK7EzgoA+v1aTmDJAPB8
3s6TT0Mo4dqA7AolXQcVBrKfUv5jrf67tLnw+hYVDDJONxFh12gt+GmNXEAubNxRfo3rj1mwRuQ6
Tfo8mEcJdSJyRWb7hjilYcXrIEiJqdM8aW03FvW9Zyi0KQ0wdvedP+zjoO1KmCTMZIUPYHECJygC
ip/ww8wBIVokxrWkx8JJRYdzlDJbC1e23OIc8nKHFh9ymJtgMwq56boyEk65oSfnPhPdxzjMlENS
ufGK71w6RhOzGZGyNRH4zPyNXgd52uajcNLgn+3Ez6pOh1v0hfO7cg8szppJzgZkhQWif7btqjob
6Yln2yn+1mg3/hpeeO37s3NTtaNfJl4tnCzvGdYjo/h4/w5Y+/7M3yi5RgxgTMem21htaCfml/sG
pMU9fTFDM0dTupVVV5OFwHSkxJYCO3wTfqDf+kP6808rbATVLn8rOT3mNkLx7vv7v2Bx28HaS28a
r1SSOdeeAdn1QUGSFKfdbNGxQBROWhNaWjBBuhPxANwDaLubsuMo9ZCM+eZpaGTYBwfHHRWo+37e
H8i0FjPvcGVlFrB3KRW1QRWMEwx9b4mV7LLeOwUQJzle0v1SEXj6B3vEHaAs4aBgf19PXCEabl3q
mXlyNXdnNdlBayM7JVfl0Gf4INfUVu8bXNiMPIDhpaT7BtK7OYmjhsRX6vuleTLC7ttgJRtxKD7d
N7G0UkBEQO4RWE/EMrMx4cdrc8yMk+G+yP57ZTi2xUoRammZuImmoHri1JjHn5XbjUOYhtZJF7LQ
TmPpVfAraNLU5JOGShYJp/Dh/qBu2bnpi7k0OU3sRTRayUrhFkEAy3jT7QWIlzwt2/qJ+doBu5R8
byeE5t4P67emrY7i2G+7PH6nD4guy/GD5pcPQ772urztc5x+E/QDCGehv3NDYlL1/qhYHu8LpfPe
50Jw7pJoG7bJY+3CX9zmvySPH1ek3Ubx16jiFnwOpG0TUxwSwVzYs52LtlDkgqmwTkoT13tVd2sH
qbx875devm2SInvO/fB7GFvtyg6+BVpNo+bLdKhhnVa765UI4wipIFewTlLaqM8jScxDXyXiS4Di
3zMEVeE+g5vquSn7/F3Sl+K2Btv2ICX1r5UtsbgLkQFgHwId4g68/iG9bgR1UFLn0wNFc8qoUm1v
zLtnFJKlA4Rm7dekiCMbPpvmWFZ++ZzSwLtJi1L94FZytvGyMHXcvC/28L95ve2XQvGSFl70+f4P
XVyqi985O5CNlCtKF7jWCTyH7/h5Ptj0cuof66FznbzW/X1XidrG8rO1tVpyBdqF5dmhkYqOjEET
uKd6UDamj/zZsBHWCt4LgYh8aWT6ERcns/c7V497jEztyvLWN3dZ64zG38K4pl3HxpqgATy257mP
yNAaoYO181Qq6s5qy10frKVEl2frPybmeJQOqEtK7GueujF6S4B001B67rrVEHjJjg60jhoP3Sqo
QF5PWNqZgq7XvnVqvXdeRdKzV3de8+v+plu6aPD/CtwhBNs3aM4QSq54lPCXaUgBANXd3np338LS
ul9amG0ufaxE2Y2wkI2H3DwU+vfkh7JGFLx0dnToQyZ+UVgo5qhRw0pTrYwt8yQivFhmQDasr1Lz
c5QTaOYzxwi29we1uDakimhbQhAPRrPrtYGt3HXDTrROMW2CWz1uc4KdEnkwWgyc+6b+lA/mwQ4I
+P/YmvmvhOxUXkqddepV85fmI/Ve6S+qNbxkSQ6+Rjuj7fZNd2VoacUDLbuboZVPvSHv7v+OxXVE
LREEpj41g0x/vzi/rV8JyD4M7BRkcEuEEBTtR1TSpE0vUvJjRHt15S5fMzj59QuDYVjCsqSNbJyP
oxLbmfotEO3icH9Uf8Kcm9lF421iOGXviDMkUQqNVhQGkXWqGqN7oG/jbcxlCTaMPn5pozjbilU0
bMpC1z7qbqw8xMlIm+IY505Lb8Ip8NF4GAOzPfhj0uzVvCh3ldK0jpZanWOB+dx1ke9usraQn7lc
MgQ5LH9lEEs33ATz08nGwyA1jxbDWoDwYzTcU6SEe0U/aNpBE9FHphsjbjf3J2xpVS5tTSfxYlWk
LijoCbBAzWRG/s6UYvfQDJ7/0/Sz2snbYk3cdMlBGSSZkUuiDAXE5dqekLVSSJe4e+q7nfQ1X+vV
X/w8mRhe+kAOYIC//rwm5HGaVQB0zOhJP0nR6f5sLZV9ZUBq9GkRvVCpnzkKs/of0r5sSU6d6faJ
iAAhpluKGnqmR7d9Q9i9tyUGgZiHpz8Ln/i3qyhFEd3fjX3REWRpSqUyV641GJ0UNAq1mI3PNghT
b0fHTdBH54BAoeI/uymy77TRckLXyd1fo6brDITWRvfoiMRZCcqUo4UCHwESHYqG9mKzNyzKIX6G
tL3JA93apNrK5lC5YQT76EmjMxvbMpM+gYiusUqOxKNW/Cij/i2X+bYpBr9GQ7RfCfk7jtaA9Uqb
qC1DrBgVpzMAutORvJENNmSv3YKEtqXfZCk2Wod34c9S5ysZfJXjd+bGDkTzIAtcvm8lqhzMiXDU
zCmcyEeCRAG6k1amUblMR0YWHl8vbC2uLTcKddDHFlz4azl7lQEX0CTbQ1ZoBlud7vo86RuzjRGL
jVvDvHKLlUla+/z89yMf0RqtREyEQ8UH8zf4fR9QUQsuHyzVOhyPYP77kYmyBxmlYDAxGg+edc36
PW1Xzu7aKBYX3h86SNAPo1hzr3fPFV/5/NoIFtcba804cRwGx6br16yOfky5fu9A8uh/m6iFv+ZR
Xlsjg5k430dmELUb8I59wQQ8Cio0BpB/y/KMV0NskHWOF45u4GqHzkUNbSUWUK7FkYnFKHJ0UTZ1
DRMcryATKJmVIahuNZSWcMFAHhz82As3LVI7GYaugxPR9xFD9n9XTT/KbAW1rLQC2hn0SwJ3g0jq
dNOaifByRy9xGbQb/iCoXz+LZi1cnH/qMqABevI/I4sbrYUv7IALjMIqz+85lX6ZmnfdMDwjdm78
0kWM385SJ9MQsLbeZHJNqkEVjRz9gOUlM8yJ1KbCDxA5kj6svBly67bPzeeMDVDmsr5QVwdpBfRi
ZoJYjHvhCpK0HtJZ9jhsYh9d8Nq0MbWV7aHcfiYU7GAI2T9v/vuRt0k9NGwUDE/ziju7zEIHEvTb
Lh8i1TWGbkEkiHC9AEa02IETiQGmwAstrMCwi4xEYr6irkt2utMY16xNmwOyhRAuK9Fwe9nyvCHO
Ngx4BECIAMV15FVPB2dCPVlwF34u75J3VN0eaWIGckC/WFpsPQiJbzRngpxBsuKZlKcBqjvQK5/1
YJeyuXVjTqbTTqjsg9HkkGmQp6wRV+8HyDdukCyvdpfHqbSH1jtw/wMQj1ry6TiNBrFYEiMNF5sv
LP7NvfuMvVTy9bIV1e6HsiyqIIgQ0Am+OH4OwtUs64kbAvW2NRD69CBdLF6TEgl/YwXKvGJrmYno
kH5PtMREWrr9lbHXnvgSmSIOBY/y++VRqQ7A0aiWu5Mwvbe7HpY6EhjuplpxWmufJ6dLk/aVrTV4
1oeJ+7Mv3z/dU4qkkPenjQA3FCLEhd/VwNBD0IKNjE3qs9Tv+u1XZmduU/j/31+seddo5kQ0fN/I
3yOotsTJWvFLFSz8HQHSQacTxAyX9b103dAu7k17b0VbPbq6PAhlwvbYxsIPVINj4h0551B0dlWk
RkCg+Ydn02tdaE+u198YVDwZaWcHRUPe9XyNPGGepaUfOra/2ARVbaLsipsz7KDdkLmvYtp7leN3
3b0suc/7x3785/KQz2kl542BjPwscAL4j76IgyN4g7jJMzfU9DLu9hKKFUj3TvFTW0X0Hw/Pzgcj
6ZAclnHE7xpnnPZ1FSWol6StzyR/78Y+PaAFoHywkcfedjKB6jKPhoBn/FvBhLXXCrtCpqYfPh9L
oMZqgZQXtMa4MRZ7GgS21B4jimdjj4SXuN8W+MdZw98pDiYKx3NPxtyyfJZX08fENDpuOGEP8cx3
N/txeQEU2xpZedQiPQwFp2cRA0+VPYKKBdVCyeSzFcc/R0uvodMgDpftKIZxss7z34/u76ou0IM3
JW5otde99Nto5WpROmI0q8/tlgD8L1HOXelVJXPY/P1yh9rkvo+gHFbsqSgC0FqthArK0RxZWyw9
ntCAeHSpG6biOkmvwGP1hdkCH8asvzeTnM2rdjRbvDBLo8tyNyw98yqq6tfOdD8um1DdxXh4/mdi
/vuRiZqMVVU6sRvSSPp69oHE1oZGN83wctmOYoMRD3kXNNrZsyrUwjOzNim4BV7MEMXiZJPZlraH
nMQAPl8tW/Gfyj2ARgJvFkjA/4tZS0xcAygcuSGR9Z1sxQ7JkOsu40/TmF11w6dZpmbX5epzzttG
u+fyCc80zcw4tDSR6b2qksPqM2J2fWfeGOmBmfoRxD9LKhtLq3QrbirEo+2Y/juiXLspHOFl/qD3
2t5oPHI9oQwyAWCMDViiv/WQp8CZ+GVijD6vpQZW1UxfiXiU6wk0MBpLLfw0a3GQM62o7c5GRXki
FNphww5iv5X2dHnTKM+XNwuRoJtgprE/3Zyaw5I6qTMvdMASft/INR0Uxfdxg88gGaSt0Ca72JSC
Nl2pVwim9B8JMD9rTAOqixzEVi6K+ygazKKTp79fFjmpjcnD1WAMD1bC/zHBrGdnSeDG2gvPAGx2
RL0lTvdU5uZtMa1RKagK3oBuWTPMBM3O6EA//QGkg2aVLGzAM2zXd8w7E4oYdfOcihn23O2ge7nh
ubPRncfLC6fwKid2FxHEBGVVqWUu7DrjL68Y36XhHsDvO4GJM1nrTlUaQ93AQNPSzCezCMnQ+zAU
owMMSkMb+4onI7gy+RQF1OnfvCGxV9wLmb364kACzQcyVojxAg6/bFViJWmd1hFwZeivfrEszh4y
0hpPjjCN3/HkgbEAZIvfmtI0gqkgpPJ1RDd3KIpj2rvaqK5kG7t3bgwZ6gSaW1cl19uN1OrelxVt
oQ6iD35Tpc6G11V/y63JeBxoxcD41dQbx4s8KEnj6YvcdIYrOja2lxdPcbShyasjdTzr6p2xInjm
xKD2jFst7oIW+ld6sU2dz18HsIGecUDXAU5anowCsWBUurgO3NbZMG/YifLBqt2V+1NxE8zqwuiM
mIEXZ8S5lR61fVki2jCnyu85PUSM3qOFc8fTWPMNR1uJbpQHfu7QA94f6Y+zTuzJjWlNWDtXP7Uf
XWw+27G8GVLxOE6k9jPBcR9Fvl5p2zihT5n3aY4oRM7H9hcBSZpHf1TucBc17XWXspvGWmO5Up02
tB8i1AWWyDnj+O9ZM1WQgkMXcp2Ta80j1fNQtO6+tFP3yuQDXZlTlY9G/IOa+NwpegY5j0nXUYMj
qWTo9xZgoAlbK1mvWVhMWiY7qpW440Nz2BF7u3ZTKj8/y4QDQAaSwOVNyQeoCuW8AHoA8FltbP3f
l4+rqiyNlYAmGQgMkBpbpt1GTauK3h2AtMr3Nrtufzs5Xohb6IRX47b/FY1bWWwyJ9C+XzY8345L
P0hmqS50tuCELQMTArnZpijxTMz0exG9EeuFdgU4IMAWXrz30692bevNC3FmEOqNM7PGXCNcXKdQ
aC70QSDmyBOxQ8nhlmjiuhCQezAha+Q3aWRtNeCqLg9TtX5Asv1ndf77UYTsVTkXNSguwkEYL2Js
31uJ4vFlG8qpBE859ORRAzrLeudQA4wFOlVCClnBNOr9WCS+Nn0XzWNLn9o6Ccbh47JJlZeHSAio
adDgfd6b1Dtx55TcggfOb2i6t6urLPvCRXJkYpkVK5u6R6Ow7oYsSX55rfFc6d7k88hZKeCo3Dyi
G9SOccAgaTv//WiFLBFTmQLdHfax/DAteZV30Fp0TPtfIwGcLpJU31+ePOVOhOgCwiq4JqRNTy1K
JDGw/Tvk+5xoQF95MwZe5MZbkydiozeNvmUIvIKRRuXKnKrGiuoqUqeztoW17MOLsjIayUD5YzRd
VWQz8KCx9lV65WQrAb5q26PVHKlTjO+8Q2rqGh26gBV/JO6mN2+o9Xl8GAKMmRwNzRdQU1kc5ty1
6iobY/5IixstCzx75Ugp7ikQ40GAAZRLc0ppEfqCfsFkHXIBYdcNe9bp/mBY2xzKbGvcskpDcOzI
OJgOstmLvTA/No2y6+0wkhAqN5IrfZiuALTM1iqtihVBkwLCJbSrAb+6nLHYKqle6I0Vtonty8b3
xrXG//mnLhwsyoYOHiwEsD3w/p1u6woQ3X5KiBVSqw9LM33pteqlyT7NGQQuBnhUlHBm+cmztMZA
07aZQHIRJv3NjNoWn/fYc2ACegwyg9OXONO4NARw6bEVdiZUdvdF8/zp03/y/cXWTVgqiTXh+3q/
LX6IOt3WVbJ13Qo05q3v1p8/iQ7oq4GJmZW0z5QyGmKnE9iyaUhREcXbfsWXnStyYTlQS0OfDTB7
57G4Bp0iKVlPQ2MS+v0QTd53N89qv6Fld80KuBint6tbN8eTwBS5jqKv4e0LZGf3GVqzfZNZ2rb0
7OHW61ep7VRbEpkcNOegDWgmCjndkgD1lfrkNDSETsEzwrSDxYoicLRojVlF4VhRbp57aOGS0Oe8
OMYi0xMZ2TkNzbTzYcS30Bha4QlkxBARSILLW0jlNMCli6OMghtgfAvvNGXeKMUoaEi0ENo7gQm6
VZe+TuQLW9VCPQRwLRQUz1TDXTevKeOlFRLvmTvCJ/rdpL+m9LbQbtq1gFC1VkgGYa+CQPa8R1zy
tLBLL7NCi/UdNPDAg2DFrR3YpfOFZmTkw/6aWiQY3Agkb+DdhwsZnql88uy1iEy5HUCj96cKfB5T
INnXuX2FQ9dDIHFL3TGGpLQ+XiUOxJC6Dnp1c1fIylFUGoW4Fh6sYG0769yyRda6A1JJIVKOQZSx
bYownrq3kK3hycflHagIYZCvROAOxgpcKnTeocdBE5KjeVq7VpiT/DflcpM7+VVXGW/UbX6Off4S
lWBiuWxTtUHwLgbhIjg4YX0e/5FNqCaPvSewG8GBvSlFaJCD6eQrR0t1Tc4awtjueBYBS3JqJI8E
5MZLi4L/9F6CDs2WK6Aq5SgomFaB7EAAtsTWtWgTMgfm0FCSQC92JfHjNfUKxXsA9by/JhZeLzHi
yoGoGg1bDS1oQvO12Am6+nfn3Hc5kIps7w3vl9fmj97o8vKfT9RcgkMQsORKgvp53QoP1wCQOc3D
NHT8OuapvadGSQNLooBu22i6mJJJ30ydXd9UblvfV8VINjxN/pWOHMIUTM423xUAfuOhHjl72dfg
7xAEKshgjwAD++UfrTowOIrIb3q4G87KPdTqzMrp5988bDW8AM0DFGc5SpVr2EblpkJm6E9dyTgL
WWiX5EAPw1+zEmKRApUkattrYEDlaGbBCpR78NhbBnhEL4jmlC0NJ/3bSOB1HM/vyl+kAore+AJp
oINWJASsEH6bNWZOjwnJkMPU+4mG+vTgOldQn7+8NKoZA1AArxT0m4GobHHW64wLphEESZqMX6u0
v8/0tW4Z1SV6bGIRrnIONk+tjmiYVmTyvU6DigicJULYLetEcHk8qlw6OhrArg/SchM9LYsJM00t
gywW4MGsZvamGLPA1JobnuTbvjV/aJl5F4tyS/L4rZ3yzyN0wCGi404AkydwfYuRykloRl/psF00
VVBVQ70FTAN+lBr9zsrGcuVyULk4pEuhmoJ2FzjrxeJJizZNJicH5XjDb5m570eCTo5hf3lOVXsE
h8r7k7kHl/T896P7IC5y06jt2gntMoy0u+zxC59HC+ycqIdU17JRYihNh2dgIAzpuC+DfI3eW9Wx
AIjY3+8vZsmYaielCb6fCSuzfFolIiyn0X5wEwPy4YAqmPtS09tiY+n0vY70BM9cEfm9w7VNqYts
nxHBd04KtECKdt2A6n33bldV8oiaCSo1VT5cFWPhHViJ3KEJ6d/vRcbX8Cbzz1w6fpTAjDn5hF22
rIIxaP8wGHXD1hObdDL9KnuUYK8cXHZN0YB3eVFUh3aWLcRjBuCvc+glSXRQV45AGhQH6r2NN3H2
SMzDZSOK/YuCEJ7jSG7hPltmhEDGaBiSoLwgsucs733SYXnWYHNrRhaHUmdp22UJHkWEiz2d9mOH
Moa3MhLFEQG6GpsXUSEKlEsUm7Bzl9QSJURP714hWxBYGV+TLVmxsczTRQy94tWEat2QR8+sGW/d
dHq9vCCKVccwAACYse4gQlrMlR1brKUV5irjryR/ayBBnL/FK48d5TjAID0LWCAyW2blNLtqExB9
YBydT6CTtEK1pPo83qF4LQMoA3zm4gJgqMtNblfZ4Tj4+RgU9kpcqQj6QEX09/uLN01pFL1E5sIO
O1nsckfcdHX/NOQi6Ew0prjTT/Q3fEdL6orZeeqXxx9bC29fPKbBVjL/rCMnTFhNvJiXblj3W5EH
+pV410q/rzdRtBL+KzYBIo3/LC33GRCSLjey2g29Unvkkf0cWfLAQEuQkDVA2ZqpxVo5ZqTxVEi0
7YsC3I1WMLnSjyck1sdfl3e2YlecDGqxakYOXZ8igfccrSCWEDJeiaOUI8FrGvEg3tVn1dgx70p0
0sOVtYl1XYL6U3e2bWPdDUz7ykY4sjT/kqONMKArWx9mp1k3P/Pc8Dvvw6VDAAYz36z/SdaqA8qJ
OzK3uD3diBdxTgH5y2ziZ878YFjxnQoHDenMv1O3cDqWHonRG+F0ivQw2jvSf8vWYoC1QSwOD0vG
pMITBxdND/XrX5SuREgrQ1hCs3EjdA7nmCTpvQ7WDz2mvpOtwdhUvXHHE7WEiYiycqt6BKuGWQ94
vMlXSqf3xK1uu8J4hpj3M3XLf2Wk7U0r3lKwGBZkTVZEPdC5pgFOxHOGtKxnkLgjgwMAoneflM6e
eey77PWV07RmZl7Poz3OUm5StM8CKwLdktQjH9TwUPQlK0dJaYYi7zYDD8wz3mHDGyRxtdYJY/at
iH9I9juLV7LCSr8AHMkMNTA8FFBOR5JwJ7d5B6Qj1+4s8O7bFhrgkheSvVz2bypMA7LOfw0tTlEq
26aHVpITRmMVlPWwcd1oU3cPpRb7ZPzGxGPTOn5d5Ffjp/U5cNciXtCRnULNC+W20zHa3EhbGQOc
mEd3k7iK6SZZY29VHuAjE4sNAXVYOy4amKgr3+r2vPx80IAhIJ08Yx6xsRcXkZmBmJsxxCRx5HyX
SfeNmGv00+oVQkwyW5mlUxbTZNVcGmZG7JDp3xmDlp4my2ZT5yBNs+MadB7QW3XGB1FoV93U7Aaw
JVzeI8q9iIAb45vDiKUIREZiPC+sxAnb0i+twH7PADgoVqIHRXiEx8lfI4uZjKSeOxqFkR4iJ+ia
7eSvRqP5t6Jx+ifN09uf+cT6bTLWDXD/0bTyBFeWSeCfZqIBKCCcAVEyALJIIqQTGoN9zYt0jw6T
oEEbn0GqF7Q170c+fkiW/GMO9RWoTh6TrLt2RQf27O5atGsKwapXG5rX0CUHXMzcb3t6NvqeTW1X
RHY4aS3zE950t6yIRagn9fhUc4/uGZFrSR2lUWBxZrUPeMYllkUDG68+6CkAjdl1bN5AJxaFdkoP
U7ZydasWGz5t5kwEOOysfxmk2HmGH2GHBOEVdHslmr1o6yd59zR1k74dSbFjRnvgwxea5pCQQGsZ
GvjRnr0ssDPPjfVqYrgh8h8N/QCE2AaU3PYO41rgrXI9x5YWkWMyRaVdjpoN9PjejMDAElw+lSoK
JgwFwFZcEGjbX0b2epRNU9YaduhkUkhfgHYsMMYKfARxLX9OvHzDnZ/6pNTrbc/17FpCtOK2t2r5
2PZdd9UkfDyUsSk3ozba2zKzHy//QtU1efQDlw8CmyeaTVqs8mgm102BPEle+9L+ggs+trJwHDw1
Ug1UJSjQC9SCA3MtbascBS55eHi0PUJ05/QkZjXVI27isofu14+aRteRXbxHkJO6PFmqswcPD1y7
B5mXMx2pDEhJW7MRIXkg/Re1BDHReF/Z0YeR9+9mJdf6IJXb88jeYns6jWc12oCOEzbpQSSK+6j8
AozGwWCQHIamxTlBJl7ZDUE9wgYGaZNEQV3uenubFj6pbsy1d5RylY5sLV43HQj3RiuHv5Sp69vF
T9soN2QtXFddhNCAwFFDRh3p9cVWo6mLXvgYCU1NXhUR94e8OpSJ5pvdWpODcjhAFWLukE07Y50X
U9OPwuqBsDaHDzmigjw5z4hG95c33YqZ5c0OVaNkKCuYMegYljQ+INe/Ne21IFO510AI9gdKCKLP
+e9HYXmcp0MVg188NKLhX5YVtySjK21ayuNzZGIe6ZGJssnRJlrOJpAcsjZuutW022rYyLWSu2IP
YPFRcQeYAveXt4CjQwV26FEas0M7gc4s1r7eoWRc0tfLK6MYD8zMqH4b1+MZCj02wGFdS8g8il6/
QvaA+uB4uzPGdmfy5mBOcgVkp7pN5k0N7UxwIEHmZDmBPNVbzS1mN0qeKPkm+Qe7tbMpKB2bP0U6
49dNxtFt5bUgIhZGKES6i+wErH8003+2qS6u0OW0lrxU7FDUeLFnkEzGhC87wknVlhKC2YgU7Bst
+j5oELdABfALk43unhm+O5N1LFw8T0yonjTgPDfQGze30+wnPXudcucNq3Btoe542Z4i/IHE8v/Z
O+NCkqVbTImEY2QpQsjAbWfds03ibEYw1sTdppquLhtUHEC8r8DsjpYeIK+WyC+BJHrcOANiEScw
az9/+t8+v5i/oUmdXNfxeat9H6515yufR+ECsiYAn6D4f3q23bzoKl3D54Vz4xX3X+nzQ97y7/fn
s3jkO3qES2Md4fvZFTF2Zby7PDuq1Ub3PQAfc/EXFG2nnx9LS0sQ1FphnYnGr203iKf6O5oct3nf
bXOo0hluaoFJZy0yUrmqY8MLt+v1EC0byAgMCARv+rTddBb0KclH70bB5SGq9heAK0CSApZHzq6r
NO+pDXCLhZv+LdEfvZVrauXzy2uqL0XekxKfT/QUoC3b1z+PVsVba070wvHBtS+WyK5J041tb4bU
qdxNDWTp3oLo04oV1XrAv85d0DPJ3DLf0XCGl4fUzJCIfTbt+vJA6gMKgZfXQmkFsH1As2fp6OVY
DLftjawrSCiRGBhM58oVBNLbWh2gmLXmnufs0KK6gMQ12lJwE5rz/X66txMAogc0s5OwHk2GxoAe
UjLOt7ItvkOp3vQz22N+hYfz5SGqThQqs2A+BlHwrFJ7alWklAFlOphAnsubEjBNV6JjwEx+QiG5
37Rx8W56yNS3mbdGwaPaiQDbzc1oDiAgy1sSjWcpKEmYGept+8KFd5NOYuUmVt14SMhB+HuWFwd6
+nRweTyUGXe5Geb1AepKfqQFLf9+eQJVyzZDTVE694DTWj4dwVsDWIBXAOPEkFXwjV58CA+UciS3
898EylmHDOSeQVRAPOWyZeXocJVjv+DeOyvdggPOMqWOM2DUQ/dDutXw5ko7CyTp15R5lab+4KxQ
jwbz8uJWyiZ7JI5W0jBKi7vYFYfU4NdRkaxkapVb4q+ZZQ4fBfyhkryCGbEv800qV4IT9TCwD9CL
4wGOtjhiRuLUxWDj+1N1V47XbfTTNV6/sCjQcsU7DU0HAAufbjlXy+O6QG017IrqzaL9wYujf8rW
/d/M/IHgHN2zE+pcUV/ZJu5xswwKwr3diBsfSQturzwHlJP2d0R/cqpHprittxPPXTOUaIG1OFJM
se/YK552nvml8wNa7v+m7U/d5chIjfR1rI8MyOrYLomPF6h2EE5Bt2PdphtdAMbTm6vIK9XQkKPD
sxCt2ZBqWfiHCdIFMzydhrrYavTA2V2SrqRUlCYARYIFXOjARJ3uB9mOMR2EDvjylL33UXlvZmJr
QRTs89sOwPf/zMw32dH82QYT3CpMGo6aKF/SmMaBJYT2vZ+Mds3U/DRfrhX6eZHBgUtFf8Li6T4Y
ujBNzqwQUqLU72La7eokrjelY2WtH7OkuBXTOO6KvCwCt47sjZTasKmhkYmDPQLvnDbpoYE853Zg
htX6PTRz93U7FBtS6PW1C7E2P7Gb3p+cNr62i/IxQWv2g55UKTSBrOjA0G2008EcGoxFC+1ztJOM
tgH3Xtkfduz2DMXrRn9CLJL5Xt+3m54T9q8mCACohf7D0nTtHY9FstX4WN/W44A4GPVDtOdT9Agj
d25AVFE3n62IGX4S8zigeddcVVYR7/QuWstXKdwecPuYUdQlACxavum1lLCUOQAASmM7BiA5v7w3
FFEMPo+uBVBxUbi+hUuqQBcP7N1ghWV9q/PHoripq0Ms1lqIlaNA4AJZX6Rzzp7ZqSzBysVMK8zM
DXSIpL7y0ptPymLbQSt4RhIj9gfwdrHFu7JO0rKvrVDIe6d5ndAhH38+OJ6TbMCpzaUZcHOenqKy
QdkJMlcwQZ/JbZd8PhwBgQjwMB7yn+c9zyOTggyRsMKG/yp7awOq7MCYVsagWG04UjQxAAOJqVqG
VUUZDzVtAMf3dC8wTVB4aRWaaUFtkXpfuE6PTS1WhDNOS6/nVsg88JTcVchfrDE4q+4FpHIBTAQt
A5qaF3s3S7wpyRzc2EXX3M6ZaVlEDCJ01kPeuXSXW2vck4pdPCu3oT6ogzrojBKlpQ2rW42aISBz
Px1n3AFE9nj5PCo28omJxbR5MYu6LjMRlRpGMBrWkzcYhxnAeNmMKjCdmdhdcEVBIvLscivSQctb
xwQLsXhrDHk9VdPeFhQ4fy6DBvx8fpauIf6V0wfXiVwr9WYGw9MTNGmMpF2M54QtniAIY7Urc6f4
voci3h+OebxYlrU8SPtaaWtLMxxtNFu6sV9F8cquVhwgPErm8jCkojxcqqdDKIao1YoB8Y7teh+M
NPpzawq5FVKjW9ob9spLVjkiFEqBgcDb70zJr2/qbmg7tG05ZrKNiBWU3YrbUQ7oyML8C45ig17L
Jq/PYKHl0VNueYdW4zdVO22cNl+LsJWjgWgHqGjwZEb3+aktTyvaaY68Q6fzS0fbRpaxu7ytFacH
YcV/FpZvBKjqIQVD8OoZk+gns4EmHnr5zR3g5b5gCF3fwHUjmD9ru4XIV19lUWSGfSP/1SKD++5k
cl+Qas3SPCnLmw2u+j9LiwWSaGWdyIgdp703yZa+zcIJzqZNAjBRT+PnATegSJplE1ANR+F29rhH
uwGS2GjLmRBp07p5s3K5zbQMoHV35bZ2VDth1tEBmAO69WeMIpRMVRPbPQmbQc/8URfAL1NhbXWo
yj+PbW1u8qLVfa+ezCczrtsXSx9G30S83/h2lQx+ZDslcuSN5t5qSRofknhWPIEW1I5YzfCeuYMN
XuDavTVlVV/Zrla8gEcz3Rgsks9YvPRGTHCwFLTUm9Es+aHpItDARKMQO3Rj9oeyb8A4m8jkzpGg
9nE4tQ+iaqoHEEllNx6LeDCmh6lpryr0eLoscLMAjAN7Bvm7AeJ+2mZgUZDb7k3CSnqHwBCJbiGr
QAe9zhOHyuWm0PTqxnA769GqXfYbsbC7tbyk3lVJP+2Ssh/Bad5ab7JH8NvaZbxBeOX8Hgsn9r0i
IT6RrRZQWg9bM3KzHYDT8dMQm+a1F5EqaDp9Wlk3lbOwnBm1gPSjbtP5VjnaHrSckhLNS2iYAKz9
qWRBnmyDywdLaQKdDK6BRC54sea/H5moo4pTaHpZoR1tHUh8xrgoRPLRyZ+X7aiOFchE/rOz2OmO
rBhHZ4YV8uSVyy2vt5BjTJN+Ew/Qf5UNigVrOTyVczo2uZg9QDDMogAJQuj1OwAQ7WnH1oRF1bPn
6uiJBcEhslqns1dayGoNXocgUsezJy6R+ubmYeqT7xpdI39WneGZTgxBMa5zgPRObWmyGLuuTuBr
yTWp/mW5XHn2rxlY3LVZL8wmlTCg90F0bY+7yztA+XmUCZBTRQ/FGQ9AZ1MpGClM4HTL363ZPbTF
GtWAIkDFywpi5kD5zDtt8WSYSmEMnjQIHsPRAWTiUncORf46Vo+avgbJVDVWwRgUGcA5Oje/Lqar
6EYIuGQCqRjSbBEZv4BFaAdquT1AHQej7R4SaH9TW7ANkFcvl+fyT7y4vKWA6bJtCLQif7bklBma
OgUAEGGrWaYVOm7oTcPdPcG9mEDKfapTyzdSiSZMV/tOBsv2ucf2yAYMvmAglVj5NfPWO/s16ClC
1wr4HhFvnG5NwtuWT7ggQju9roDeiqzSl+yXZzZBBIkyYqQBl3ex/uuyXdUBp3PX4Rzizhm+U7Na
ISyjNEYSCveGTFesua67lQtatWmPTSzco+wMOVn9QMCM9drcZfFKNLj2+cXETYj5StPDvczbd9N5
/3wGF3XRv/OzcIBWKY0OPb8kJG/W0AQ2M4PLC7D28xfuz6RtNo4NDIjhYOuljwfHik9SOViKJzqi
JKi5usvWa6NIPaoBaQ9UQmv7fSzovhkNqOPoGpgi3eYLXPAzHBWctXgxGWAeON1SpXCmKp8IQZHC
Cvg04rjomy7dXp431aiAFpk1QJBnAsXPqRXBcOVKVO3C2Mj9ynhy3TuR/0jTl//NzGJ5orGcBnOE
mc4ASpg8mc79gIemwfiKA1D53TlLg+YltOSfXYOgc84dHksSJpD0HUvg1VoDWl3gBCwmeILI2l8e
mGrfoZUJ70F0yqG3dDGwlBXC8CT23UA2fZz4FO7uf7Lwp+v8KCwSlea046iT0Oqeh+YVIPWvfB/F
cxDSeaBIWewz16IxggcTJydvgsGK7+skWSkVqJC/uJwIetcomJfOCNbAblo3bVkb4Rjb1ks0eGzr
FIX+mg1VHxTSTt8My7EDXVL50mkju8olGTcJaaNACKReKx5Xr3mpe3fgjoxfL0+AassgbYieNzxM
ETstJqCaOpP1yWSE3Ez3sSfcQCftHYmqwU+kuGmq1ZKuatPgssQFhZ4kelbLR8I5HYFcxaZBQ9Ku
aQ+XB6T8/KyFA/ZJiOEtu/hcAd4FreK4A3O0FTi/eLrmC1VTBl5W/H4bxYUznQXheA2NnYiE2hAm
xQ+DuRsJ0PhEr9v+C7zd6Ej8a4uceqhROLW0dYbR8A0UYA6ZSFfmSx0/HZlY1HuqPh9GQONJWLmT
QFK0KO60kkSYO4uAm2zUd1aT54ciGSXAJehRN8ziC0zVIED/L35fAjAAkU5GlB2sMNUNCLDF2z5f
8cHzPl6GRjiBkFbDwxs4rHlRjxwJMXDOC3PCIwQSrbR4mnHTEG6+vPf+hHtnVoCmRwUf7FTIM55a
qQenzIQLVgSjz+2HJnd6fwDNgOUTbWqlb/XtB+tkfpgiffLFaLNN3CfXqXXXmxRM431Go41dCuue
eRoYP0kX0Q0yVVXpF6ORwAkK86FGhXsLzkxUkOKx3qbgsGj8yEDyAs7C/hh1h19NvMOdOY5pvBsH
236XOph7mfDGjUXHYtuZJXmSXdL5jMiq950iuvfgu2UrN4zttWafOXr7Lx9l8kim+B9iVeyN50a+
tboh3xTSLHw3G7MbuLvU76ei35Hh/5H2Zc1x40i3f2Wi3zmX+3Ljm3kga1Fpc5UWq9UvDMlWkwAJ
cAMX8NffQ3/d4yoUo3jliZiY6G7ZTAFIAInMk+eMXRhgW1zpMc3fL8/r3J5GE/PEIwf0IAL902m1
8tYTRZm5eyqu/eAayZDL359zDvRmmFP9G+UU9fu0M/qB23jfx3is1I0GiKq7oxCpv2xmdhhHZqaf
H/lgbhSWIA58UK+i1l515cLLbmkYylk+mnWWcBPfd1Cn6e4d89Au0alODnzq4AZQFWgbwTWGTju1
H8nQBtHnOYhMcivxdkELFEwKzKgcwUuQC3+4IUPfruqyd9aX5+58bDAMmhHQV0ydxipNeu4MvgGq
ZgfkJnjWQJnepWscupeNnC/QqRFlgcacAZ+cwwitt4xFib+wQEvfVxbIJyWz4un7+p9d/Zg1j5d/
/ZlOrun3R5YZqXqkM9U0iOPmFSaQOgAMdNtCt6O+0sK49hCiN+KW9dbWHGw9BNs7FOM7/q6NS6Wp
84galtFCj7ytN1WolGMWlCBaS3vX3ut1ubPwZAglYZuas8e4EgsucT6baIlD3I4UDHLfqOecbidT
By5sLD1779qbsnqMlxrqz8dy+n3z9Pte0Q+Z7YEfJpW3+J8G8jxzE5DV5UVbGoVytqX2aFtiGgVz
I/7QLkGPz/fNNAhcrsgGAJ/rKYMYAJsFNBSDGEWI9Ifgz2m1sGtmTTgTZxaCXADmFK9mtA36Co61
l2PihLk55GigQw7XSreXp2p2QcC7CugasKB4H54uiFbiGeMAmbcPwMn6YOUO2XR9TN/GJEmeqnr8
BSowxMXAnULwHT6mRiWQKBgEkzXO0/jJubP618vDmV35o88r/ms5Qu/8AZ83jNC4MZcK0bOfRxwC
CMWU5vOVWMQeZVA4duHsAfC36yu61Lc0/310h0Fv1wdvqeK4pstLFIhwacrrQgMKM/n4hekBH/Xf
35/sH92WjSm5rgl830HP+l1QLJQYZ7326POKMwldmH093fndiy9DR9/mS/REcxZAnYjDCWlphC/K
WYjgrInHEVuv9HelsbXKbNuW5cKemFuFYyPKKtNYOoljwYjLb6ooGxZSV7NjmOirJ1lxMPkqn0cJ
KE59t3T2lv/FLG4bM5L2+vPrPOFjQL2MCjZsna6z3pRgW+19B++PHWLa4ldGMCkRQEUeWXsV6BOD
ZgmQ2tLd63wlyTMp7sfhF+K6iQABp+zUZq4WxyHM4EjDRngKjaluYwu/Xvd9XVxdnqe50w+BzwSH
BsnoGXQBb3iGizcAI1oCOQLNTu/AsbfVk/YWaN7VL9gCMg/JMWS3ke87XRNrkNAOBHZvr3V+HYG5
mF0TI663Y94BgWZaqXW4bPDcjQG0hvgA0qQmRARtZa/0JIO2yCisvWh2xL9aumTP3XjCcU/+hSGd
c1RBACC1WVrY+8HqI+hGrGhibIJxqXIz5bvU6PjIjNq7RZgOSsyxRMSg5cLbVk7M9lZv8K9Dys19
QswMmLxckN1YlBI8+0P6/AvTiMq8DqEfAKBVeb+GaSlYxIADiJHH4UPEG7ngGbMLdWRBiSc6rUuR
MfKsffokyVVu7v67ASiXSiz+HgAdaTiUUc6XSKonTzpbo6MBTAM8ulaKEoBnfXSBADLTKK82RoPH
9JX9Bv3pTx8LcDoERf7EgjdFqaeWSllkKe/wVnKCd3+XGn9cnqqZvCK+jyQMsvIgsz0v5DEUpX/w
5cbmUyu+ghcVXfsg9wzdhEVMSnR7jSEZvJCitNsZm9ZNw3v6+Qwtfosf6HEQDE08H6ejZNKRVZ2i
9Dp+4zaCy4fLo5zzNyAPUXcHTwmafJVJTIKKsLjlzn7Q9xp9MT6PzUF1YWqHAK4Nl5x6+2R949EG
l8e+R94VNCQL/jzdj4q3gZIGaGrHn2IklQmxqBzIsnrQRiXI7OTW+3il/YHenTC3IbjVLeX/Z445
0Fyj4xkvL+RJ1ItIq7mTm1kVgGY0XpXxlvvlpo+1z/s1pgr1hek+RWijXA66LG3QiUH6wQK9KMoK
/eezgWBsAbIRxzWIW/CQPHWpKjWssi00dmDV12+yerrsUTOTNAFBJ7iPaYKSUwlpBJCGVsYlP1jo
R+lW3Poj6BZMzDjtiYnpnjg+YxijidPDhLPRcAPUC1wiM0cYoPkTkhCei9eJsgC+4GBc91t28Em3
gx5GZBt70CAivR/p4+bybC3ZUs77fCAQ19Q7dtDSNTExnEh78yChaT1etjOXuzgZlHLyG6Dh1Qwh
2KEtvmFLhQ06Za3qjsjk2kVvTZIDZtbJckI3hU0XLBF2zywZeuGxaaYkI/qu1GNskGgSSBp28Jwv
Zei1C0s2P7yj7yteN9iUFaWo2UGvNk78bPq3TgXipatJiU+ku9JeO+TOThYeObOjQgfJjxoqogLF
EfE4ASAMPQ+HtL8u11618PlZ55hQtCYgbXhkTlvtyM8Dg1itSTk7UO2uc0dUKJ5oiyZ/iPkNyacR
AOjjwCMcEEOg0MEQf2qrLoyqTHLQRbEh0ls9dNJ24VybORhwiyKfhPATDQEqrLqugXwlg4+NBA4k
Q9zVSJlo9utlP58zgmfxVB6YxJZsZRi5Xnc9lL3yQ9pF1IgyshqXrrQlE5NTHK1KSZxaUlDKHsAv
uqL9MxQlapQgLo/j/DUCNYmjcShLn1U6ZxXDOOJ85fghcJlOs0FwfdnKnIMdW5l+i6OhVD4bslja
+aGXbVRk35shQMniG6Fb119YmNkdemxLOQF0GVSlRmDLHys00+hrDUBJKMCEsis/0lZuhN++mUm1
SgK513I0wfx3Y1VOCA/sOYFN3fwgGxJlSNfU4rast0l1ZdOFQ3128Wzb9/xJPQJ1qtNpzQk6QM0e
izfYwHBa97UX9cbGcRfMzJ0+YLr+24wauzEUPAxUCOCIqRkGtAqFuVBbn3V1B0EwyGF/1ElPB0JM
LWVpZWLOhj8EmHmk/24u9W7PTtaRjennRz5osUBkAiDZA09XxIsoSmog7Vq6IGZG4unQtMGzDQDG
s65cq6kKkI7n+aEDntCDxi0fn4L007kQhNBHRpSTAXwwuo7m2xztTvcZ+T6Y18USrn6mnHxqQzkY
ODKaADIgHCnF1vVu9SBEnNUYmxQw3uDG916bJSLluZ2LYQGCB1FxcDionFt1bvE6q0r4GSqhoIgo
4muR3HAUKVv33fVehX6l6Ss9XV/esNMuUWL7E7NKaERzjXpxArMN4E8jPByl0CEyZdi3a2GibW4p
vJ/xRDwlELlOz1fcIMrdkTlBZiDPnh3MfIUzAqhrOkbukn7nzJPlxIriJMIvSRNLNzsgf2/KnWfv
mv6tDsoVARNRM75fnsRZv0dZVwdbG8g31CJO57l1VVAtO3DzT0N/Nor7vliIHJZMKOvE+8LInQIm
inrTkm+UrfUlNbxZVzgahbIywOo0LPewsfDkuDL4Hzb9GkB6o+y+O/wlp9c8Xoi8lsakLNIg/Q7t
nzQ/6IW3Lsu3ptlxvV+4kWaNQMwLKJqptKPySWhG18nYH3C6Ojc83nYoHXLvVwZyZEMZCMubJhPt
iNM1j9B4I4oVFKI+72J4quJ1AeYQDES57biRER8gjOwwpA85BxPOY/95/DkSskhOoDEKieAz4C3I
tEyohrXZIdBAD7Ezq6ui+xIPS0j6aTLUEweIIyRDkCad2ppPryItSzpgXLrs4HRR1V0x/eEXZuro
+8pVlwXl1Ek2fX946dJXrfjwxQLSds6njoegRFnEZL3TU5nhtbqi7T0jq19g78diHI1CCaTcBuIT
Beuzw9isk8AIrWwnyNJZPDMOpPonHSIk3c9rg5YrDQY0SXXgPgi6pL4q/ZvKXAIkzFlB2cWf6EAA
LldvNua2bhI7TXUwxHVlXNnVTqYLG3DmUkGA9gNZYbnIUSlHV6fFJcQOmhqu260s+yoTOQgev6dy
e9m3Zu0EqKQCpj/BsJSFT7W+GgqOFgA7qEMhg9AnLUQ1ZNhov1+2NDdp0KIDEALsZj40HE93Ceqq
jMatXh8qnq1K+kYAuxfcXDgc5wId8Mn+NKNMXDVw009FjwEZ5SqlFJ3LBWhwuiix1plsr1jqh31l
hbJ6+e/GpxyZstb6UWpjfcjHLOrde2abIV9KxM9OImjowH2GW/lMzsmrnMQtRixX3Q3XHem34/Ac
15+PR/HORm1uEggFU4xyMttClL7tivpQfNV1ZF0OMTqfLk/WzJEJ3Qjkdae0AcILxe2AG7GCwYN7
95ncBU6+QtfbQnyxZEI5bxAtWS0JYMJgIARPhu8msHeXRzGzGqj6BSiF4woD6FTxtZGYLfPLtDpI
ml/VDbs3ZbWx/aV00Y90tHLBnNhRXCvPTaAN8aI65HkmrwE0/153HijdCmbdZh4xdgCrmBFQbN5a
On0cZrHn3wnb+7A63TlUie5clWnfPY8JaDipxqFKWNl03bveh1bSFho0kDmo9bK7sUeW72o7+aAt
knqjrT25VWVHjUV51Az+V9J1OFM9+3HUqbXVKi+4KgMtfhoL3bzzkzT/ahucRG4TmGHvSDS4SJNE
VguGHK+K49CodYIESxtEPBiLq9Tl9aZKeQ/yLd++kqwaN7xzhgiBQXJluqW1QpGhgGgBSZ8KmjW7
kZl6lPaG/TWwc7EGg4j3BBxig0eN3r50FW+j2HXbdZLWAX4a6F9S8Gbf+EYJenPfSF4CPXHRpSj7
LLTRZgVw9fSPCbXzdUHWaXENQbPsGv00DhisgvZLXdj8OssrcHdAPCkcPIok12Bq21Z3mrVVa20k
uQn6wLwCpU1r++vLPjZzQGMHBj5KVigdgKjx9Ng0KjEUZZUWB6947bIvzTiEFV5NS6HykhnldB5K
sDFnLCmm25mxMM3uUoDdi83lwfzIo6mejGcMYiUgFSeF6tPRyDRJNHhJcWD26F3FdgbFQJStI15x
GjrWoG1Hh2grs+IA53YVCX1zYOFAXONauLU4UMHIlSVacsug2xK1qT7eDK7I1iMENR4Es2g0lJYd
EakD72i19cpMRB4VfjM8D8IJtpz0Y2hWFVayKt9KQT66ltNtPwTtWtPByphUfhLVgVOh2xWaeKVE
NRhVIj/MmckjA0+m0DD7gx0LGXJe+2HDunQhLT3NgjpLx+fKdO4c5TbchNMR6vLVoaIfPFlTUMPo
ILYt+10aLEVMM+9KJFZ/CGLiND4DJyZeY+gVjcuDCRSJKw+V9mKhyAvOhx0Nbo3P02aBYByAAgfS
rzPMcWVgjwQFv+JAa0SaBrmnYolfaObghwlAMkA1hojzDPg25pA09LLy0Fdjh9ZWqm0Ep/5qwZVn
1giPl4l3w8PeVG8wWpOCAAheHOodTW4xVf/d55XbSzZpUg5Ew+edt9uAv1/++txuR1kFpUigqqdH
y6mDpcTQWr0FI3jSCAjceAULQaVbh0Ws3SIHuTBVc+4MuUB014MaBZGD4s42rhii9SmsFRQZmaus
TkKhI6qgkSaWKkbzxkCih7quB5igcifbhFtNXuflgVe7PH92EPwnARooqjps/EWNlanOre5UYGr/
Y025mTV/SHzNhbUe/fBpPIaJthL+q18dEvexYq+J3oQde7u8enNbFt130/tjWjw1OWOkPYgH+qA4
2Bz6Qd2ublkY21okhisybJlbR5ftzYU5R1eQGg/K2PRGQ8b80IzJWpO3QwyUxlJz8oIRFZYhklq0
2gAjaaPf2And9ZpxV8XjYjOIumIAQ0D7ECL1eMEhdFNcH5ANR2/soARnab3qAhFxIbY10seX5+zM
DSczEFPAixeMHGcxNNJAsW9nBAqIbhlm7Rc/xQvrupaoCntPl02dbWaYAhYWdX/oC+MsUsJ1z0Xh
PIau9R60HAlQYNmOp1pIu2CX5kt8QGeuN9myoOmIpDTiTPX+xn9PS1JxDAsd1OWqZ+uEoR686SA3
ShZuwWnvnOytH7bg5Gj3g1SemueSLq06O8mqvS+e9YojPPiFNQIp8n8MKJt3TMHNMsa02g+NtvK7
G4O+2mirgiiStb28RHPecGxJOQER+RZ6rGPanMesX5V4jBabuN2Nw4IrzNoBnAXSuXjB4YA4Pder
uJMskWm1T6waBexevyJ5jM5mvh9t8yYY0wV7s67ngUUC0ZyPN4ZiT3PTXC86jCu1vnH9m6EXoWjf
jeTb5ek78zq8dyeIpQkgIhJ56o1eCfQ0oF0734+Gf+tBxAxUIuBDfOzjdpvm2g21/IUjD7AZ1ftg
05uYm1GKg0CwiqOGMIMcS4xvb9LB2Bi1a0RFg0RM4Xog/OwSd63lPInSNua7WHqIMWVdvPgs7m56
2tOVBnKhaxCrkI3NknHV2QSNBJndRFaQ0w3eoiKq9Q4/DTpQ0HFvZTf5S5b0IEtIXQ2yaX4HOj/N
AmCfmo9d6SXrZmxE6Md1v+7svrr2oUIaebFmhu0gja10OzccRcpv5ahpa5OQ9l5Q5r3meq6tKWjI
pBBQdYajl9mmMXK8hwRUQR+L4dbos4e68HYv6XpM3Z3vVVH+oO20vD+4mrkjnZmvwb8+rsuxA/2g
MWUFerTitKbDIqKXKLRga0M2Br/vMCR0RXoSR34OxsOhQfMELaUemmZuRCkrmtDTfGtLJZNRN/bP
lqaJlVZZ7ooFTblpurHFiNArT0TtRBXwNluTJk8ZH90N0UY/KkQD8oo27iPdSD48kUPOTvJ8rRUC
eWRmaREDfRQo9+J6o3UArJgDfuC0Gl01qSxCadVWWJaICAaIs18VevBREJeHFZP2xhpKFMZ8O931
FAI1dRLbEBexzLCKWzBG5oaE/HVeb3RbpmFqEjMaHBTR9A6oX60iTuhz6OaU7RiHloMRUrcwo8zN
8xXHr/y74znpdcugYF63QbsBPY72BemRNAljf3zRdUJTyIK7w7YJRI2KiNvdBFCCwtZyrZDS0b6i
sm7WqLuBYrnIKdk3lfVNDo7+6gtH7CoK0pi0R85+MKwlAvsfeN+TIxlSlgaOfTQTYWcAHX56voxx
XsYdWpT2aVPfOkMVgsz1UHavjePeQt4kpIV2KF3rxqP3pQeya7YVsXiQ1VbXwXPR52tGrJC5FB4Q
37E6WNEGD0AQtfIUDJolCUeZrXqahJmrh/7w2rLvvaGHvT1EI44Xfl12ybqF7DhigyS7T3oHB1we
2vFTUnXruPpippCEbbYEL6bSdh6Mobm6fBSdnbDTDKBmgRSci8SsrryTucxJPdKB75vyuyVExDq+
jsf3JL3XFttvz0IixZZyP3kC2qSG1/M9wOQmsDXQZCfy0632ihHlako1G42hBYw0zouXPzbe6+UJ
m37JM5c5mrDpCjl6y+rCIDjm8H3kr8KWvAVLd96SgWnFjgy4KWtiE42i+xSH0ohm2dXlAZzdccoE
KT7v2KAd9zoMYKgRJDwUUEKrnxpnwa+W1loJ4nIOrudWYme1XhyVogyhrLBqtIV334KVH8nzo7kq
+di7TMNYsipqqoeu+hrbC1HbwnT9QAUcmbCEg7TiCBPVn4YfZsWt1q7MpY7NJSPKLvS9rIA+OtY8
j0NibQzyJa8j99MEOqcrf5beZRyKa33L98jxOTSyixA085ed6xwtrthQ1r0KWOukVOfobdXtdWZr
yLPilMWN6Vtr320ga+OZoCXydKh4D5oDwjZcvgXP8zVvmrcqY9+M1P8dyfSlg2GyfLZxoUQE/IYJ
lllD8XtuyCC33QYLybznpAbJaL8e7FfEF6BRjgKaRla/kLKfdc8AFQfgKJBRV8NX2Y6l2SQZn9jW
WnODbtn8Y2G+rfNRoUwLLIwJ7DfghMppAWS0L8zBzfaerHa+uDGTTZ/cIpcTcSAkC75p6t+d+rmn
t6y9cYd2gWJ77rACw5eOdump4UXNGhU+aB26xmT72Nu3Fgk7SOtcHuGSBWXZ2mxAGqKDPEFureox
Ep+u3MBhj0egOCzivNjmaCyHJGG3GkctNIrt5RHMbe4jCyq5zOAXIheWzvaJeZ2ijlClIHLXrRXa
9BeO9jl/O7akPF8aaXWDhdo3GoPGdWG6a9uBxKW5BNiYHxBSDh5iB89Quw2o7ldO51ps3zabqjsk
zhVFW/4SLf2sFeRVgVSDdNQZF6zeMpFpiZfvKUjvzeKtHh4K/XsrHy6vzqx/AYkNCTeIJkF66/S6
lR7vRQZ49H78XaNRN/yK++IAwGsP0iy2PZk/uj7sOGmaEaDLfZs8Un4PZ1wwMLfmxyGscgDodm/U
QSwQLgTb3gdn/1qvFxx41gQ4udAIAGrKs4QMst9mzFOD7/s08otIG8JC/wXPhYAH6qRT2fEsD8Ps
0i+9AOFCEt+P7FBar7W5UAWeW+hjE8pBMghdalk3xfpklaG+tQSsnZ0leCqyzwA4nqV3WDGmrR0k
fA+qpbCPy9AOBA6TT4NzpgsWmBActqB+OaPGEJXdZp5G+R5oo3U57CyXL9zhP9jcz27KIxPKlmja
BLdnS/geuTd31dSu3PmNbYe1KdoV6q7p1pL8uefYL2Is+7vMHdiVI/tmZdIaVL2S+uFopH94GQ/C
0UF6qGpSlJ7yJI9GYkCosxrIGvkId+31KJ0OfixXXg/lVAj54eFoeJ9uIlcmbbpFj3bhgL5MAut8
X9RYm+ZL23wWIfzDALJ6Nh6uaOJXbhGvy/Ih83y2p86bkODKLXa6mS8szKwHo8P7LyNqtNuhQohW
bxgZjcwIXQ19OInd/ZIRiEBP+k7YiMp5wusW8USRcmREu/CLjj7cy+ft9PfPnevn95VtSONY0LJB
TITXccK3g7+JV317bbxeNjM/Vz/NKAuiW3FftAmG0bL3mN46wZ+Xv3+uRv9jxf9jwFc6BnlW9JVs
0HeVxcUNmgdXmT2uR4s+sMpYOUO+BnXXdRbrXmSOwzp1kQezi/XlX2L2yAHu5K+1UuNLz2pFG5fo
/s2rL5CpDWX83DtLNaHZmQTqHbUFFBpAt3K6d+IEGCDpcg56CmT3kIiwnCUS7tlxHJmYQoGj7Wnn
mYmjueZ7HcmtYWjD2LvGGbfgeUtWFM/2aNqJssNAwCMSgSsmgn4UCKU3l9dkaboU/zYT6cRmWmK6
xhUCl/7TumiT3x3NleLYAai9QWVd8D0fXrIgR+r0OiiesiVprbno68iMSkrCfYaTHdzc+wypoKEw
wzEB8aL5Pli/8II4NqTErKgyaFVvYzy1FWM1yG01at8uL8nCwjvKfUZiQFGaEmOpjXLdZQhXa7Ji
1F8occ+b+fnAVC4ZBjPM7PHANIq7Ef3RuflkkMPlocwvy08bk/cd7RQ364UVjxXfd6YbUnGnaV6U
5BLiCEs4ink//mlpGu2RJSLcpJQpRhOPr1TXXsSInO7lwSyZULZ94gW11FqYKOTYh1pdPojCu7ps
Y35Rfj7BlbVP9JE00sCmb6B49D2tN2KJlmNuSUzkj4Hw89B+rbJhxXxIisyEA2fGNgZzu0nuA75O
II5weSTzdiaiIPCBo3SkHF9l0CeBy32MBFWTtmWRcDvw9d2Wn2Ypxgljom/5b0PKCVbZmmid0sUJ
pt/WXhNxmfxCjHFsQTnDBolERF/AQuBcQ3ggX9L1mFv0o++rL+641nuTgzloL7xvuvliVTd1t+BX
0ySoYcyxCeXYMonBShSjsD2KTceQ1aqC2wbnfau94pUZVe33y6s/t1dMcAigODkpmfnKXhlRu+g8
1Ob2XffigBvZ5n9cNjAXlyGyBMkCBKRAJaG4V9AJjbCAFVDGAW7G2XbpW9plqzZ450DTXLY1O3mo
6QL+B2ZWtFSdni19D6VY6uBBaXo3tFk5JNTekq31ZpoLbQCzs3ZkaPr50SFmEVr21IQhvw4RHw3j
+hcG4oJ7fgIRnEOzUJ2pxqBw2R5kpavYSqK83HP+Lr0+0vorLf162dzscCYxO6ivgpjMU85k1Kwz
o+AB8juo9yXPXv798vdnfeDo+4qTZcyFNgSf4klUrrQIIdIQbLLqS7nEiD27QY8MKc5mt+gKJQ4G
UhAZFsmDrvGwWEIdLhlRzjGT+FBP9WCklvUztBTuoWAUGWATvzxp02F1dhKgxRVcccjyntHFxdDN
MyqLIXcv6SZDmbX4ro9sU3kFWPhZ1Dh8LbN4wejsZXBkVFmp1KV1bXZTZjkAbyBbyWRVWnzlWM3q
8uhmJxF9G1CnhcoC/v90B9VB0MXd5OHCuHcaFAW3pF3YpLNjQcsGcnwgVD5DHg62KESpG2zPURiI
g9u6EiFhX3z/6fJQZnfPkR3FHwKXIlIqJNuXWvSSlQsTNf91NJw4oMhC56SyN/VExq2ftPh6ZdwO
tnzSfLkQKs+uBTgW/jahLHpPAFurUoH3/+9m+uiIW+ouLMWSBWVf6p2snLGEhSw5QCuva2/9eCEN
N28CowDoCqQuKg6l9SixC61j+y541+nXHoh18fIrC/3TxLRUR6c+lE2A+4QY8L43rjP2VnYLyZ65
HY9OElt3Ic4CvKISU2qpnrt+grgVQpc7t+lDOQarwPgqnT+LHtxE9077K6++Y5PKNkQKWRPUxAuZ
JNWtUdUrBpAIuGqv64E+X569uQVCNAuoEPbjud5wUhgCzRgjgjMCaEn1ZjVWiJrnZSNzuwUNWjow
ScDdnUv1Wg30pwtMoQ/EsV66u8TnS1HGrA1UxYC3m2Su1YjGTdo2y+Mq32ehOW4X0XZzn4d2xCQb
juLEmRyJYJ2JR1LKwLv15LRfzIXNPvf5KeMCInEDRKQqRqxjfgckP/ZJk4dsCKFC/vkVOP6+cpho
Q5nTPMFp6OQbn4eAC33u++j/h84mCq0BxNuhu6lsEkSRRpO6vbgDSV3o+e9Ft9QYr94bqgVlT1gU
dI5GOYi7rL/Sy3s3eK5vsyXtCUNdB1jBYwuoeyyCCWC0EugPWiADqyfiruqNL2aZbGScPBkW3+bZ
G0se/ZTu82DKXBvXmvbVsV4B90rDlmULN/5ZwnH6RWzE//hlUEYyVa2SHNrWxuD57V1cBQemB2+C
x22YkdgO24xuddPdDbZ9BU6orVfp71aapaEzuksqkOrh9+PXQCkbbD/4fXCEnx6ufhNUgPDg1zAg
rxV4wbZr7HQlZP88lCmgSxnK/r7D0tAaIdt22ad+0KQdx1rYDFOTeACQqw0JcbVRNQGtNbo+2/pu
BFZ5G3ctu/YaDgodX0Yeibeaq30Ffa9/V8rmOqbOH7XVfdhJ/d0Y2ucuAaKJBPGj7hMAzE2m38eG
qDc16rPrWPYPObSkVjk49YHUG1c10XapM4bpMGwKb7y2gvEe11nkNfEqbwnqFAPftq6Y/kGEtgxu
qrEoQii9fKAx9dbpDLpCwx6N/IRsxtLZEgAtuwylp6ZKNjrVd4GJq0JvH5nppZHm5e+J0WYLU3bu
vghGEFkBQgvtKvSMny5X0Maj5Y95fdd8Zcm1lfwvwuH/fBv+b/JR7P937pt//w/+/RvIImuSpEL5
13//8cFrwv9n+jv/+TOnf+Pfd+RbXTTFn0L9Uyd/CR/+y/DqTbyd/MuaCyLkof2o5cNH0+bihwH8
itOf/P/94T8+fnzlSZYf//rtW9FyMX0tIQX/7a8f7b7/6zfgAI+8cvr+Xz+8f2P4e48Fe8vJ29nf
+HhrxL9+c4x/IkrGuQeSViTM4ai//aP/mH5i6/8ERSM0H9EuhgwANvBv/+BFLdJ//WYY+BHqbRPd
PajBoMT+2z+aop1+pBn/dNGMiW4FoHandx+K7X8P/WR1fq7WPziCzIJw0cAoVvvn/kGHEsr1CFvQ
JYPWKHSuKIeyWwQ9mgZ9M/RSWb+T3mpC2urYrEcz8pfZYzOnJ/NfZiZ+M1BGTs8ixYxJaAMhMPQL
uzltbjW/SXZ1L4xVp0NgO/Wk93jZHtIUJwObADBBAOFEdBQiO4LAUont40yMfVxraVhBulFHm2Yj
x0EPwR4FUErKpCa00NOrNqnCHokbGvoN+lyvievFfhbZIiiqFO9dVxxqmzP/2jYGO9jYdicLf5v5
gG2YkQh4NtYREiUx2q8Jof3Ua+QHiSAr8ORaerwaPLSVWFGW5HUfhH2ptV29FcRANyaCxNbG4xNN
fB4UJr3SIV6PvFQm+2/ojO+6OByQYuwBwYTgHUDUnW4NHc6joJDeCL3dAK/zV5QtJOlXFdEB4otA
u661ceg0eeBWoQfARm1EZkB8FlwNPE8GisZHbgGlK3sxfvUqI6+taGhALnslaoI/F6GaoCdb3a5c
i4aiG/FeDnlmFZD2BUZQDvrK8bTBLyPobYAkICwKLxvG0EGFC9BgvfeyXT6CtG2l16hEm+t0yHE9
IAnKnAEtjwEJzMiHpnOM6kFaQ44iyyoT2sG2n2v1wa+Jnl6zttMCCCJj4HHISFGzG0i95S82g1bo
LqFBRta0HI2iXDEo3yZ/NInOmh06OqQJ6G3NzOJPSUX9ZDA04O80AEZIWA0QqoA6lZUaIXeMHh26
FfPNJ9toIFmX8IS3a+q5hH4vEooWI1fXPH2LOdcMQI1tv96UcRmk3/rM9K0PXox2QUK4mQHuHcot
aBZVlqGtRhy5lh1a3O789wzRXLaBXopIUSljMqtRBBjdVAMu3DLYPbF7D224XhbHN4M9dOyhBLS9
uHY9rqEwzXSIthhhlVRafmsNvG0fy6TW3bu8bHn1IKmEwUzLM/0+7/XeuikMI8iQYSDaQCIU0TIe
AsFUWmvmN5Y7AmDbdzYAyo5Oig1pgti9wX1VuV8GqHO2RtQwDiJsjRYBynrEcYTYGTLTgVLvclbY
a4hsuGW9thPSsTbMqVkiiZZDa77YJPXQjK9BZ5kgoKkzu9UfWNa4WQQpJzu7qxiWbW8VlRnc14ko
tVAr/Iw9asQCjB/pTct4smvo/GSR6XMg8+ORXUmglEPHLYMoNUSWrDmaDJIidPs45/ek8xm560DU
6GLSpVPuqsH7f+x9WXOkxrbuf7nv+DIlJK9AzSWp1Rq65RdC3S1BMuVEQia//nzV3mdvS+1rhc/b
ibh+coTlqgKSzLXWNw21vJrreDFd0Ss/k6pIF+b3Owp7ZHdAwk2UHNtkWt21W2MYJZhUJEEJudl8
icmp17Xpy1XKpQ12TGmW7kUgEvWUSa2XWyQnViCdrZka5zvV2bhvct+DjZDJG9N3v3PSDtPJw5FO
HyBvSFLsPmtQTVVpIh/qjhyKn7AzkFTE0IF/XmZL9LrmGloAPt/FQwzE485lU8Sya+xZXFWFWsK6
N7eVl43WnKRInaLf1klOZD2MYVOpeyN47Lk7yW0Mt13Q7W2ZcCWSBQKptG43Mll9RIzzTEm9Sduk
XZCw1M6LyJcmaZICCYcLguk5ttLsBr0TpBC5w+LL2hzqckz7defX4Gd6EUpdJALBjTvVU+rfZGnr
tcfVG6HFiPREq1JRUnl7O0EpXqrWwyTP93wjDgk2juDB6zxJdmPP0j43FPkWx24S6jTWPu8uWDls
q1IvaGFXi2IXeTiuQtxwU6yrGDOoUqK2nuHppbSFNd7K61i1T7U3O5WdZpfNNTyQRqqW6gp2ZlWD
YIClTz+0anx7XF6EVEiywCGe+hcDOwh13hZPScjMFFEftawhtYKO3PALWrGyfzaw+ON7MEQOE5yV
0NldWvI/DSxw7vtTHyPNk3dC1rnoxXzXcvVRVMPbY/lfh+SlZkdtkqEOeXdIYvJCZXoJ0/aklyWw
HrAn6cuDVkSdwZCZP0ppuXzef6qNy+1DWgo0TsjxIemvMVUVT2u7JuGlFQCmvzIULqADcXgvpYEu
a2Qt5jx2/nNXiY94yO+GGJevRk2AXQSibDy65N2T476bk6rDGptI1W/apeu3k+T+1vcRhvf3xcdf
fRWylC/ktYvLR/iuIYIcO8nUhK+auxSsnHpIz0vQNeeAs49ws19v6OVqLo6ekEVixPhunSCisNdp
tDZ5vKxa4ogTuKJqIF/jeBpBzVM46lzb7OeoH7Y/r/IfFfr/zyr+TeV/I17Gu0m9vExXz+J/Qb1/
qSX/73/X1L+U+8Xz8I3/eFvvX/6PP8p9zJV+wyLDO4tMR+wTeCB/VPtA6n6LEMcBqhayalEuYGv5
72o//u3CpYSUFnp+CuLpv4v97Dd0aJeKGYRkZArCV+if1Po/6WD/ef1+0k0ROArFLkxzMcJ4P4HB
ITasJrRmPxKiT1b2pszSXm2YDYctrHLUdY2WuACIpbZdMmCMSfuPEKt3U4ufPwKBp7gcgvEJ+GTv
WgFYg7PJa+2079FzL5Hz+8IbWhVveONSg2y53v+8SDF/CyEzc1t30XgOOOo5KtORPQwd+Sjz9Q9E
/s83BlMcH68RGJRhDMDhvRl7hnAfoKCYGnGR9n7utXRJoJ+DUz88kuXwFWVP/cmMCIJHKh7vi840
NMjZWmVLaeMQkVMus+AQzdBKL9vO8+CS6JaRxM8LkfUrbClSqAPboerzcapTsUsTtCboMuz6FQiE
OauwNt8XwRQsN2IxhfkURSPdTzVFwnzIw34fTFzLq6jq7AxPgSj7CqoZPfepegGq2rxCydWM+WUh
kdt4WKp6w3obNeXq14vdOAoN/xEMtRAEAciU2j0LJL32s7ld82wJAjiQdFD6n4Ia8pkdJ3Yet964
Ggmh4MoBZqOIlDCJCYMfKa1IhxKiyXBJCp6xmzCuBr2ZBhXJMjOiXvIG03ZvO9tslAUlUx/kmAVI
EBRct/zoUe7nfE7lUx1xg1SPHlLCbdAM2MaagcC9ZFKdOQ/VwL96IpmrMtNZ0BaoldjvEz40zbuO
M/RtKmwzZA43+D2kNnO2CwzEkXk8+AJWeAmMZGBR5WyeSmqfPTLQDvq9UfMNXfoxwjXYeM5H5qXI
I7Tx2OQD3mm7Udyob6ueUU+tGAexfZdQK84tCnax0SKFITgOyPgA4u0qP2lJKCuySjVDEfZLeJNW
xr1ULJrinUW79AWzknqEqnXx4rKqK/8wKSRXnxdXx0+LWmeVg4SM8zZWHZrHEWEJM/I/H0ddNdNW
VV57u1Zz9F2hPrx2Hma0JYuW4SHGOA+lfqb8oCBJ7Xels6l3zTJ/iGFWXoUaD2Ylcjv2ywLnn6DF
/bdhcgrjyUeLiN/Qn+ZqsKTgeNCoqhMhYlCIhlAVygbrNyOXhRZmtR4rYoMvzdMoNEXWpMu9mBK8
DJlfeTuSoAjbhTNcUssFchqs67Ud77GboRHIqoZbCB3TEI0Alh8KUm+Mp/h+Bfk3PDM3+i0kul0k
8hq0YlgYzTo1JyrGJS45DPtgpOEJVeWttN21GQacaLpepzuR2GYpsj5poPjtqXs1sVrPa5dIWG3R
aUg3/sg5PyQE4EW5miGLtr7HFcIirQGRVXpOnadLiNGtBW7q8tgO8HUKhAMzgFpOvtAmlbnzm0cx
9Nu0XV6wiad1QW2zARtmem481GQmLBDrccD455twZD5E6+pfLTz8PlVI1FRHU8XhVZcqsLEslE/U
0ofa2dc08WQRaljDQqCLgWO25JDmoORdHEP3zjYMPGu4evzwhb2CB1Ve4wY5wo7rpLejSq9E4AqJ
2qtMBnubTvO5Tacjq4J7rjyU7zW2Eb/A78inNu62UR2CeM4MBNlbAX+DsmH3fqY/Y0xccjJtbNMN
59SuRy4WcIjGKsH8ck7qMoCH6evEYvuV+vIE3kSBuIlmT/iRG40HB610HXibZS7jKbX4nPacJctR
pS00xWMUAKkg8T2tqwl707DFQLIYMrhRdWMK0yue4i77Jt2MsKsoIFwuOqlOwezD2ls1cCr3Pvtc
GVSndTmt2S3ERXozMjfDcQRGfq21v6sheGEtFbewfK4RCUm+6AHNpt/fpIjvyCWkHDuItDvMOOCP
xTGvOY1xfDOGX8nSg/gf7FfutqoL/B9r/SrDoEbQ1KiLntOjtJBKw+GubU9NCoK46bH4umVgjwif
fqgEuc50v/VA8S1Ny01pYoHYw2ydujJM9JCLxm70NCwHgulJoTTOjUHLW90McLSLbokej3Wqnmc7
HWu/Fa9VNXaboGLrU+VbXSQxw/RkCODktxh0ib7sdxBcZxtVR58H+KPkUaLzdXZ3uvZU2Vf03rPh
1g0wd6gZ4XdRxiGTgSbcXzYuYLzbsnAq/Ei81qbuyjR2n2OBOCLX2UIE0Ce4EbEaUkTmkFl3oz0L
nC8dwPiBBJqtXxbktl7KBYpt5Ywy+zFIEK+IHTuPsJCpXZHLMdRgVMBZ9Xld2XUi2pswHr1t475T
jNybbCu1usr0VEC/7Xa6QroarSI+7Zd2yrCZafnVW4JTy0OY2DbxPhPVjQ4BEecRW+dvDqGORapY
VCTaf/CGZqfn8dpgIPa7DYS/6YUfnUezqs3oz+qxAg0rBi4xIYgcNg45DzC996Frz9e+X7YZct5y
zwu+zLV8ymx9Til8dHG8THFyFlF97vu0lLqPi0syMPfVsQuDHN5wT5Fvz/onvRu2S2DGjFbla7Nt
sxEDR2ZaEH28B9n15yWtb5yp0SbH2dfARhLCbQQf53ENrAShTWLrwf791ocRwMsk4nCEI8I0nltw
yEhQwZmW853l6UMVds0V8ZNzGGHolPrioYngwTyhcV9r/F3N1ngn2Mx2kocl7Vv7WcbLxb1h9VQx
1fp+FBPJRzzXKOe06u+9aC5EW39dvQy53+xpCJvDPFP4ysFlYUOQeoDTHdRxUpHWg8WkCW+trz/R
eeg8jPkwU9pjY412BoqOSD2CSwEmDQsgUO6ajQrmnQyB3yoQqnGi5I1fH/wW1l5L9YihjjsYqfcA
lNxp9vRDxinPB0Dm2noGFVKT914gPqm0IjCbXk8e/jNh8B7S4iJ/Zzjv/cRetRUmB6dhmOtchuQ+
SNt+C8bdsUagQlG3Kfvh0vpkFNhq0brs/NWM5QLzwjLERpd2MStEAwQmXNOmyzNfQwTLxvAqdAPO
JLJwjGaHddnI+kJz10mAqSy7SdQw7LIoXHGWk4cxqg1KF/oqPXWxXTDw7qsje+x4tUvWju06xOM5
4R+DVgfwcfNuUI6lX5BE/oIUwJOSBmE5s3dV1Sn9hGxlu5fLesb2C1yfCPkd8hd4OPTVDe0Jpjtq
3KbgElKtHrUXbtfGxrmrs+zs19gbUIcWfDZ7HF4YSmekCNNKb7WjOifjq9Y9ptFf/Xg+w+0LRVEv
eMEjVGk17B/AhjPino3LIWjBJexGHCyhe2493n0iNTgsTLdhqWAMUdSkAond/+GCBYPA78nUnMGk
3yyDOWLw9Dji+CqieN67dvzhYBCxm4J4t2Tgwi3jetRDcCNU1nwdI4bjCNUMOOX65IsQphZugtlc
Uz/DZHDFtk8O/kTcSU4rOeqOnpwPd6YYp/kydA9pQ8kdog5hDh1yLR57KycE60irK+zZ8JXzNI9k
3np91W5hqtfeLso1yHEZvKopMI2ccEZ3UbSLtUEp23PZqoKA6ODyRnjyPuEDfWpTy54I72pdOF/T
GzUt3msrXTjvfY03HuPsCdzbyCxpjnqni5F81hJ7GFAxouzpGRW7zgcQmZNOw8ch4Xr9SkcxfKWJ
RRsQectTHdIW6B/vvyWT37+MPRxPZdW3aEBMr/Ml7NdzhBHdXGD4F1/5AkSUohNMmBxcjwVb44xJ
IO4lbboym9L4GSHeqNxpX3VjkSBy7NBNHnHoV3SGErPLnNm5aBGHEUPBOI+9JkIi2bRAs+kBntqk
uLXiakzHHu9L2oTAM1WbAlQWWt51w5SobRqPc72VlZXPMXJev2Na6aGOHFP2BYHgdCkSqmBLz4fB
P4xwWb9xc6Zu2kxVvDBB33vXQ0YFRjCwUwt3q5nsnRB+9jBPtp4K9lMkU0ddeHJUdjZfPFgQFnPk
4YLI2uB2wj0lOqCCZRbYyuTh7sNZZgZkUPvphhoq0dH4MJHOOidQJXsh3FZ059FbZiqLEqrii4I6
BtEbuec77BkokcCWI4hLB++wxVqeomb9EvNqETu/CryXYBQYg3djY2CGaoOu1CgCpxyTetaWazjU
UQ7ugYWgrfUMLVljvTskBHyrmmg4+zzLSrPEB0sHL9mI1DOfeiKbH3jTjSkQbIdZ7+DLei18Rdtv
8E/xdCGHZNlNrh5eVsyv4zxdrDHX6EkS7FTDMFQbtpLOKzK424Rl3AVeu4fL3TLkSPyDzgQW560o
TR2768hUgI6WcXHoTzsVB5sBxfA3mRGjiw65Ld6NaKP+cQwrtuSBnEFZGIepCjfJpCHBixIjIOSb
EAa5r4KkehoWIDSrXhh8Z4Drw9AkRoldLGw1assayb51DQtZSXnVKMTpdVGS+0uMpoFXlHwFjtCk
m6pFVOymC818pXsIccqmbhK4oUz+4G11FVC2iVpj1q/E78hdIkd4s8KTCP2InKOxz7OGDtPem6WV
5YBy6d5normTCDP5NtiFPDUiUADSZz7MB1AFfAyFlZEvklHml54eqgsdwOHdDmr1CpiqbgrC+Pw7
G51IytQn/RN2qHba+GhvsqLr/RhnWWNRncyEyu9zz6uXuochJFC8Bfte1jQVTqMBHrGl8hRo/3Mo
IS8dlrpWed0w+Vy7zt3D+gZ+QayFOwJa146Atlm3aIJXqztwq1Z2qygSLwu0Wgz5FVrruXBTIh8J
kKllS9O2e64V6bJCyjk7kWZ1SCfq5wXRE2viP+H7YXEJjA8F7J+GXX+B5L4dbl5EpggWBIsHqXiw
xEroZaT8p8k00B1/hnG+3iPxrTrwBIZsFUZbO+xNH5E73g7b//VVwMxBpwbXBhD5268CxYaakCd6
3+JPSgIEqEhD85EI7NdvIZeBdIqhFEb74QVq//MFtXDhCwe1in2tIm+LQ9SWKcUO8/e37fIpf54w
XWb58SUMG5MvWDO8J4N6UUeEop7YZ1DU5TozhqEjIwa2ZSx+YGgf7qPMtx9YlfzFtYFTh2sDapGh
In83ie5RLAwTRNR7ALJz7issNSy68TLc/PcA9C/WxF99TXLRA4KcBoFo9I5Swh3NjO38cc+agW3S
cGyvDLHdB2qqv7iFUINjOYCmkBLYQ759UF4XNhRhmXpvaLNsQXp390kVzAfXwutQVUB1fa/q/pFh
x2UNElCbwFdD1jTa++jdcs+o5DhYnd6HXopXGqVz3ujYFesSfxQr/3aW//OrCFAR2A4koGX8glCQ
NoYtin/phXoEICRdi/lTHGvZ5HBz9G7nxDQoZMdGb104UFv+02cYA2bCWPZiKZpi7Pz27gbMXGgM
cJPy154d2wz4ccAQOPQ/+BbqI7M4Buz0izmJBAUD1sRa751qgy11yVOddcM/v5QE/4QghuHZgZj2
9lJq9EmmZSP2DTuidcco9QvV7T9fGdg1MJa/SO7ByMzerYxJW+lSwJF7qPww9RgmcmOGdjkkhnX7
v79rv8zMseki7oFePLkJElffXxGD1y+8FRu9D9CFLrlkHJOhdnFBjozs6c6LPXD+wpQnD42L0LlZ
zKJ+RC3S2HKOfgP53GlmP7I3+HW94hkCygCrB+8FiExvb/PaTgCqU6b3OPK+UWc2/SzRKNLvLqlf
QDwbgRnLD3aan548b/dRfOmFZogzBdlY78XooRkCQUyq9gKv6zauxXoVD3Y+hmHVHBHRGN4qTbtN
yKds0zUNyzPRryfRNOFNhETUI2zvRMFSuVyDs4CJfYhs60uJtWwljT4StVyWwNsfi6cFJeAl7R2G
H+8Zu7bHrIpovNFwspzLpKrHm2FRMIOIpkpcQdUHX7i/Xym/ns4IXQxDwMYZdFuQBL19JgSVTkiY
nfcjeC+7UfJsC+WQ2Dv89R+v8v/H//4P9t4/3fVfAMCrF8u+8z/T/X7+D3/gfx5NfgO0Fl2eN0ST
8BDEI/gDAURsH/0NiODlEAPiQ7AF/hsCjMLfLh7bPhY0CH1YuvgF/yL8BfFvl205AViGKHHwff8R
Bvj2pQU5HUUAfKr9n+UbJvKXo/xP5RvK3YCNMF6/apaMYbrFQxfcdLHswu+eqiAh7qGQik8TqIfe
tupVuz7+6V79Ra3wLjQNvwDXjVMmBcxGsVjfn6jwzewbED/mM/AsGZbhrJLsLq6jwBwcyRoB/Scw
70+VAp8IJr+tTeJjP0QTH4o6UPW65JitVsBgPvhdl1PhPy8rfteF2gEBAvKyQU/45XfhNSZTsPTB
OVymXqNvSYDWK0aX+RKKWM+QC64qudY2ivW2G2zWlDQC9y7v9czaT9J1sPqP48ZLj4Rr81E62jsf
NWTT/5SWhGCgoPYJsVjePjnk1MehiIg4swQ9VulzP3KnSHj0k2f9QbzaTqzTKegi5GHOoUIXZ+N0
pN9c1yAkoM6I+pyBuTaf6nAa1m1PEDnxaRlnRj59cCcvhdif7iSQ7gxHPBYtkGaUMu9PxoC7IMYk
Ojitvu3tYR4nUR1kT4HH1dJOGGonw/jCOTpptKKdQ1aohN2gjO3EPtAWvd2BwZIBLxxIPLyWLgsP
//L2po2sqWyfBMsprNJ5KmQw6P5qWVZkX6ydacUTS+TU1Ju/vwOXXfbNDYhgUHwx4UCHiJTL92rj
ceVeMrZuOkEISOYS82iZgcbW+X4xYJYl71eiELIBIAxu5hy0c79wwJznz3//M94eBpeLB9U2A3MO
bzzg9vcrZhgxpNHjIk++hQ/0UUYoIQ/x0IKtCeiI8Q/q88sCfHvVeOwgJCcBjjPA5e/OnsiJvmmk
GE6h4l3nigsx7YInIOfB7v7+yt62AvgO7Id4B+AAjQd72RrfPlZZ1ZBbxSHmrK3nTCn+uIVBA2PW
IYUFy4MaEb9xcBMn8Qe12C9fjdLjEluF+xniZ7xnZnlJ3CNMRssj3HZau6OgSZRhJ8LkhjPMY3de
6yqFmbHx1Aer6v3jJIjDQ7UFjjbURWBSv+9/fFdrFY3iqGsZ+IWcBrzpf2xHkNVgJf39PUaD+m5L
BMENlC3QUi40NNQT7ys8zYStuCfmneae45va0+51ilY376MaxcsG7zUfizYb1kJlbbJp+zk+IY+w
IptKSHcTpZMCCSrODk44DHplnFzYvPRUKUBbS4hUHDVZMC3UNB/7eIi+SKCHe+l7yeclS1hh1Rhs
4GlzbUnV3M1VugCh7jPoXbytZJZ18dH3Vjt5L3Pfg6mIefprNlXqmzB63tZe0B+aaCXXWA7fBiOA
VfvddBVYQQtBfFVkYRXsexgogZgMVsIJOOC0o2t2QdIIvWE8GzEp5jEKap5uQaMczspyWTLPB1mh
HfsONwWhKThUHxA9pj43wLmR2zt0W25Ie0xGXu8gn35YRLfezktoN8nK4cofYO4/ZTrZ15o3z8JM
r+mEuQ18gOFbCoB0zUEXWEvQz7tdltkYFsIK/AbchghOwrG4RlpmnGPeB+6eEMF+ilrwIVDpPVaQ
OW7CBHSOXIlRPYNKEe4qR9LtSCoOF2FNN6tfjSWO5+AbXUKYPDup3Mbx2l3FpPukIUe4JXQy+ZRM
wS0dm+7zjCj21xmT7YK2JBuPGDnA+hRRTEizhxsciJttMOdBjSF5QcYEBElDafQ7qQLwiaCKkOeQ
O1g7iGktSFNNO+KSbAcu8V07jNGRN4ndYLcAw4DLqmga/NloNIJTEi+LPHhY6vXcYip7D3J+89TO
I0zfsT20N93kkrsAGOINeCDzIwZvK+a3c7aRpvNOMok9ZOtQlxUui2FjAMJ3sINFZgNv8wHJHAri
pKTMZtd+7ywBwK17nZRg64CsvE092ZLhTtYeFtc16NnEHHnlvhO0IIVNdAACtNMHpE3Z0wyG3td5
8ZjNGzW0+8bzDKgLLJ3gvq0ew9rvf4CjHBwE1YhPjWSXN0k/X8vUYzksCbZ+2rHC+PLKOBBo8VDJ
+OAQJQO2MZ7QjDChbX/x4h4IvM1bA0O0MMRQUC0OHVDFhxJ78rwB56sC8EyaOxD/z21I+sKl/Eci
OTAbUR9AbxjuAtJ8cUGn84620zbF5DJ3gfWfAkZ3Mxki4IVGnF1t/CJm5qbi87ILOTyror5r97a2
8wbz5a4IvMph1WHcv50DjKsXsImulwkKsDBsxT4cBLwjIqfvkrUC1V2y+hOrandu60hulASfGfQe
gG46naGiWi+j2XxCSrEqRDjDBhvDq0rlqQP5tagwdX2JBAuBMpguy1lg+6ugmdruhGlQ339tuqr3
nhjiAeCLntEFLDEHhnJzJTIxtj+Cqg1eJZ5c+LiOkfo8upEkmIfLabqmLdq3Lxlw5epRCRznmJ+v
rGXHOfHD7pXyeTaFFzqd3GEw5f9QtB8u7hFGrZ9m4Il2B2cB7ZdRDc/57R+F2eglBgPqhE4zhv5N
jF+lXRuBQO93CAjz7AL4kepZIdXZw7AdNWaDqk4bY/ttBvwbtgEakD5M9wd8AqCPRuWeY0itAsCS
wpZSGHquR39FdpkdWXckDrdgRFi55epsgz6er1PsxHG8kZz2KJsDhX3l0TSdhbAAiScIVfVNthag
htZ6E2MfTQqOpjg+E9ETkCgggVk/xb7ECRsi+q96WR3ej6tBdPFzqFA4HiGqWx/GDEusRuaZQnmM
YCKcSqlkFflqZYB7oyn2DiAw/XRcQw5YvYyqxMeOK9Zo1sBmrVt7EMCiYErnz8Mg6+5omkSsn6bR
0uQeUBrvN6BJLhlMiodoJmB1UEFzPNgKTDIM29fxBVzBZiglZrD8FGqmmgPIbaJui8GjbEm2q48n
BGhrZJkCPpEm41UyLWG0HbWMPkdohloYTfmjixNQ/KRsh6ug14CTTsQMoGgWcrEz9i7s8n5BgZ75
eLjQYIyQdfjZuGNIidB492dwxjcj9VtbzrLrBAILmlUDWgoAA/7I4DGFIR4PXApMxc6T80DJ13O6
I7Xst5w1ddqW8Rx3BrSqaKG5FzWUn0kfdPURFshx/JhZuqiXAUiOKT2KSDtdou6CwqWAnT+qALSf
LZWbmk+sPYfj2Jnfp2UZGTY/7vegwDlkOsUvIMlNIgIwXpEpKlt0RfUrqg8lblfUpusBm2SsP9cV
NsxiHFG273kjavYAcqJOrmeoqXCnmkBG1dOoHFiNeWUGVn0GhcZ3ca7Bw4pT8DvJFI95j8SO9pWh
bFFj3vTjLAH2VrHkU8m1w0QQ1BNr2ntPZs0XiBaCjccqm/c0k/MOkIg81KqvdGFkFV9PEbG/E9Dj
HgKgikcxQsSwMGS10D5IQERIvkhdswMub9wuI3qgPItA5+R9d0riaum30viuQowCBzxo7LOcL4QD
FbNdRVt65U1DVSyxwzoLhT4ktvLufF6NuzUUOFtsDGVQnHJ8pfVvQZtpL/TE9Ialc1RA3JSUgWlI
2UgZQNcDRTQMLFKzQVAXBzGUZEcXemYjsnoFicViY6HcduU6g+//mdC6LykgyBD2/8sl9CFr+2ND
aR/lhkh+lZK67w7ZGvuHcJ2rPRu6YB8FEFK34HwCdlseAzewNEd2gi6yERowsAHJabbKHeOWgMI1
LEuOZwLq34hVTSbc60bwhCLqTZBvIWLFd1GL7JveXjhHgxkP04iwJw6ZU04j7g4K/llw5m5fkKSo
PsuajLkOUlPytUI8PYwiP/MWH6eDOn0gvQloMcZUnJU/gnIJAD69aReVoUqISI0Dbw0KkOUhgyOQ
xj2si1DDhk3c4sybIyT0RSmb/Q1w9+A1q8B4bV0cPYYVmuG8H0HF1cDqfbA3kG9kmJ5m6AmUkhvg
cOQRqeWObNOsBpIfq6xur+fFtTqn2HzRdRINxB/ZE005EoqcVgH9CIqh0ChQelAegDzQG3HHcFgf
65qF36KaV6cuWsJDaHvQQ+asnneRoAFCZUnoEGFbOw8gQdYaiG+UOQLMXr7wSfFPE1EoqHD19DNk
BwHO/CTt7seh5bZ09Rx+YWFEH1ja2mOjNP+MaI/ogIzIQZSxs/rgS4tRg4IkabN2s+2gNiTx1gdl
M9m4eZmqwsRd9WMyLnskAZO0AGA7+XCfAmcK2Cy6sFx5FiFDkjY870077fHBFGDl7DPEuk+xKaxN
p2BrlKmPwHKzXEQRzq25dVlThEyBPxgbYc6OKfX7TFl3F/QWkZeZNOuXKKoTHCjwENim3GbRNZ08
X+eBP8gFUizeXpEOr/2RAkx5mNDw32JDh34q8Pv2Rtmq309mEchW8UH61su8sE3dSkgQvX7uC4hC
ErMF5GOv6iipMdrPmmXB/XXeAEJnR7y8QkTpKXS1twma1T4PYHJsrGLB3Wx0Bu7AOhZNR+qtVpbs
VIV8Il0NDKEr/XPAu3iPC0S6NUeL9QW3VpIS6TjwrwVxNi39NUu2Xti4XQ0DvJNE37QDIl6XEmgY
xu2qb+brDPXhJ+gwl4cEQs4R23G1PNhonI60ld25M91wJcbhypNu+r6ArHKV9JLehDNovr51ZA+y
QQKEZ0nVzrH6SEH+wYypi8Mi61p1RiAplpgONXoq0C32AszRG8JX75miUbFF763rd7ys4YBEnWR8
6pkTzyQel11s6I9wRIGJyzGgeIGyGBuUKwuaK+jR9zFDOzYAnpRlwOoXSdvkiDi7plQjC3at7ted
mwOF/mrUV+EECmBAxDczdQvdWkq6/2LuvJYkV5Lt+iv8AGIMIhAAHpmJVKVFd1dVv8BaFVRARiAg
vp4rzxle4wyvXSPfaDZ2xmb6VFcKIOC+fe/lqUO2/VXSBae2aYozPXl/aNfwT7g4Rerp5jaPJuwi
c5Y8u5nvfjH0ADcuVezex/r6YOZc7LcYt2omN3MobRW9hzoDLlSB344dU5w6UZNRFn10CclEnhqh
w4PXMMVXsRn2joCBgrmf6kcP+2GZ9dVszI+yluammzPukaH1PgS2pWMvcveirvZYU6pyb2MmOBmY
q31sezzCQUhFtfGCjjABMvzz9a8xII1fKSc5WOs0FDpmPbcyw2csJ9pRtqMfGjK/w2nxgvnXOouv
PV7um1rL/Cas4D1TZb1IFUSf9Fjdq6WPfKjoPPRhlWvdHubYmV8yQYGcxnrqH/EFt9H92nB37TCu
xLdFs1w5qBH5uqsryoT4MrtVPpVt6Hxhk0sSn2KbldW5akn27frYZN+pfbw0NgnYyVU2L27g+u8r
EcBTV/a4e+O8pinzvPpbvBBpNKEa07rNwheMFiyqgSN6KTv/Y5pt/zIXC3UUq7ee2n6Yb2Db5JzZ
kXebSXY8ZdQJrxnb4Vmm2rRpuVzDBEA83wY5xnsdKOexrPxvlfH8syxWREBXFTJtE3XPglk+5tFE
t0MheBG2b35xlGmMEs7y1k29JYk9R+qyMUhJV3IE9b6V0jmo2C4Pyxitd9zb8GetSO6WoSDamdU/
aY2r55o2ZL84g/+M25xrnScUAWhfHnMS5xQDtcax5g/1pemW6rD6qnxljGwfBOV/f7Yum2iYxzXf
xeD07/0wDA8AcgLs4c1AcGVwfiCccohvqiVv5Uf1OWbT2vEagV0xAGbe58iAeL9FkTr0QuQHRvHi
gFm/lDuvHrEKdXWk6fI4GQ+wTi0XI/kBXXdvBemHJ79W44uUQb0vAkur6Kxuu2ud+j4pqc3cdtbn
vre/S1GPZm8HLbuTbtk81DMp/L7hvt65YUmDSkoZW/S0TMOBavhHyF/LOqsVn2blek+e7rqb7Pqs
dQdf3wZiiO9JmIsHZMXgWVtizbutifyzLbLbps3FQFRARZi7DLy5pfICouwO+ZKQAvC1qOL2cQo8
NuAoww1Ybu5ngaBBZZ/Rrs5Lj/OycbNX4Rr3oZOWBP1CTXjXCp+gQ9lbFwtpK2967F+sAkvmUy6c
i3V7j93DjnvMe40hVRsPKxQtuvkzoZVfu0mbsnOiw+cttt0mKvmdyKr/Y0OLYRPXxDlGvc8HFuvo
OFKyHvgA/iiRvPU55qm6EcmL2ADBejMx/DVjYZY3D97eG2p9moexupA1HfZ5vkCmHLW33jnkYDzq
6DB8Y5xtnhcbWSSRMOQlRLe0tOFXZ1yXH1LrlvmbbQhOByP7oZyo/2jyeX2KB8ICeI/JxO8SMsBh
itw47VZTq+9qU7P+WFfucqqjxB49tqptu5Y9zb+SJl/+8LCENsAXe6ct7u6gS64p6XkVr5MoAzza
sdvdKSeaOTGxVvX7IM7nFF9TXd4iGWU5BlPSurpGOfrpznkfnQMOOwzshQzf/JAnGIEMIgsezUvi
YPCtPGmGu4kLezJvi/TsPMhdST40YCmo8WJD7CZdSg0ZhdJwme9Xr/DeKjxTO7cXbyNP2nt3rJs/
aCWUHD25XfFUG29YuozdOV3d9XtSdcSJ7V89zMhKa/nQ1gO9ZGFJwp5QYIzcEelJeDRElEm3g1/y
p34Pxvd+qONxYLVWxv/DYtmsdagbw23gDnOj0ardyAq0h22Kyi1tByvslzwx4l4Zp5X3/Uyi/vvU
Bn59v83zmh0yqeIojUrXtOSVYwLdu22I+al1UIiIuLjq5A7qTRi+rH6wMJlq3abiO+GF0SOUfVDg
xv6rfebgzpZfTpHUeAWzLByyr2MtNRt9GAToYzzncfOHJe5me4k2VyHq9Rvb59inBnsFY2QzFrfx
lm/VbS42Gz0FjiGe0wRFicLerX7BfwlvWGmh3DweOAyXhpTKJV6vNnRMJ9GDCgP6+K2C1v19Y6E6
kma20TxOa0CKa9f5OopvTOX4y6MfaBr/+rrfmqy5t9ScrapwGhLhmpBQShYZg3OcZKz6mImEuXBw
hEYFqamlL8Ok1uY2dkgjHNxkjsR54qRhtmGzfHkL86qNxd6z1wAWY4JMnGLP+OZEaYpYkNeL613W
EkPHnqmQYfmbCNfmxkVemFIBdKu+Z7VMV3065djTBAEkMJfeawfvuE2uBA6OxmzWTzYojlu3i/It
lp/sSK06NmZPmuvJ84rryKzr+OADZ+SfWWKlfQldBUgNtXNjsiczoUtWBLMy+pbsBb+7jSht3zmM
K/+JWqgaqZC94dnvlPejLgIZDruGbm2khw/G5VDmtMbcOT0TEgyaFvPaehhKgzkimccQOkeQOPJz
0I5nv8x1EvDVKUu8Bl5HKK8XS7iKUJJT9jqKpyYCvLH1GVtIi4wS84v2shx5eFnj6zawubrxdREJ
gmIVh5Q3mi14nnK4Q7hze789Uiav1UEsPvvGnVxCcauqivdZ6K5GWNz8qmhvVJl77xkRIsJymp1z
BXUcUzJSFlF85hE4J3cbpS45fwZf4r7dtBh2PPg3/7kQmszDXBKsKrIGaBh+cxChNctajqwn4F0j
diS33jgt8U4oe1XO6pwvU8bEiQ4sGd8WlgTKuWE4VrWg/zVZ6T0JUGorDr5luIH6wE+JyEYxNR8z
txs9x1t8E2ZTW1yoeKzdDn9PRSEo8LWOwTJ6r+QKoW0ONpLDJRtDd9ivtWO3O0crzHBd0xt7XCcI
IIdkA1DwMOsBi3y1TM4tF5eTPEyj6C4bv3F8EZVX9z8S7TlOukayPiFkV/0Nraa/3jKDm6JjNcay
PSscKu5LUXdrS5phBvmeYJisHoaNfbPICp5u74kaJmmomz47bhT7V0sr63XvaIyu6+DdemkOPfpx
dRMav0TcFcn4ZpOmzXZuJHl7yDSEZYCudPqXqGqhUk/Y4edKrO0pb/iKzqvvjfo31CxRU5R2fN1T
PjZrGoDKeYtUw/3W9Sx+v/e3nC1/fNU/0IhqIh3JQhxKLkncpX7ZZUGKM9jPDtc7jCM6pqk/q/Z6
aZhKrT//vjnNSGiJFz4mw9k1f6UpRl/P27m1nlrTQvoIg5ASNn1DBjacj4pCUR7NiJLIUKgHElNX
urr1LAgWtp0FBiMwzIn1Rq7+mD/C0emG28ppieZSik7Y/HXRVfSVgHRi66XtvKE/SuK5h4oLNzpG
JgGzkZN9urIhhvwSuV7/GWl3JinbhR6Rkt7PZMUHJ1B2Boc1NzcMRZrmXYwT93zpw7k41GNTI5zm
HUQKud8C3tyT71u+gj5iRQHJkSY/zT7h3RT7som3XcM2X3UKTdStxMdWxsM7HEZt9Vmh7dQse6pl
fR/auOrWNAQtMx4Z/6KsO1e89rGvkvUbiz7XO3+tGYoziBg5P1lwzum1sDuFdznOQ76vk0g2N+FW
ucPRiNJZ553pOz/7VkYAiE+JE8bsAukmKm3O6SabH5VAE3vE1Vd0x7hKuCJ8Y8rgtCjLPKsIMZYT
esMhz3voG6du4Mh1ShHXiJ0ond24Om+EHcKzVyhTXWg3kq8suQdywB3cr2keu4b7FUZFkTagCH6y
EpG22+jSC48ektj7OBCBxaReqSv/5/qM+HtUujSFqsinVt5rWMouv+dDCrtnOBAZkgXDVPMN7LyR
D3+fmNHg195XO7pddVw8twzxRXt+sO1ACl0XlOqJLy7BTSzOECy86wnstsWZlRtbdfH5Ki+9LUS1
X6fA6N9y9DOTwmm4jualGiVLZv3pay1g1qRuq/RH70WuPdg13tppH5GPJEJXLJOkUuZLdqnZ8qFy
zm1kuCzYIU5N7HhT1z/hdUc8UatZnJPblkvy6KB8ss2vy6f4O9S6UN2LpZa/kBmG9U47RoiUiDhl
BhVRaF+gzSCCZ74N7JconwZu36Wzlytewt7hgne3lzGI+UOJtQiQRsKVVF4yZyzEr6qVq+sdId8A
pCGTug5/eJ6omgeKWzal2qFfb86DZp7fn+ZKue45FPoqCDuTj485pYXOFvznROPkr6wZMQ7HIi+I
6xEK60gCuLW3pY4bs+Qo7RbfydzUI1A3zbe4ztbe7sK4m1fUeYIrB2l50pPVtOGcZrO8mngYDiSM
CMoEH8rOQzanHh6jArCOHpXtn2kmVuJTnglZiKyITuyrym+aM8tNqg8CC8SZd/UUj1cNe2HKcW6b
IfYe0J+a4UCnZ4KbnKEpYvtYMfb4Z40EXC+g6gIZJM66rK9xPVwZkeEubprtIXdr+xvbKyeAI73C
MfuYorL/Poa+EWgBs1X3eeX0y2vc92WelvnEdQaCny+NeFvYXZAu+v7sOE5O6AEP9PS6udQ0Z1fR
9ZyhaTnfGDTp8zy7a78Xpmqru8yGUMX2BO/WBeuOw8ZfCDvDD3pWp33Pca3/jBy/Gn65K56/lk6q
kJHZzUMBhmvHzLJw6x2x7fxnYvVcvM/JMmQ/wjXj2siQN5NPBizLcAZCldkLWY8yDTan3tCwC0YR
twHhjPpe5xTyh8ySrHxd0bMIZF8/2HOgS8fcQRkb2ocML0Z/3Brj128hc/6aAaqyJHm9opBkYdlK
7wvGhxRdvzFfSkvQP+ti9kKvAyNF2G90VNorSFGzXy8YsDwxn9wSe1p5yTOw/KCutuc+Yyx92wFT
1T+bdhpXjFX5zObhjSnUdDv2ft+dRzx2AOSGuiT2PRrff+hRylsSq8quMMRn2rMMaHln1nd2aQ4l
6kgbzvcNCRnxYtlAAhpz9DibBzr0+r5KZrndWKta/EC9a+Jo2Ts1fINLqbMueaoy3LAP8UYmhlEL
FQuJx6b3rne9CZz1lp5hmq5ri1fzFoVOmRyQgZtJH1TVudrfT3M4ohWqvMmGdDJILyPKaSdzdgbj
qXD6x8CxxkvunS4ooWqVikJ3Omz8WjI2/7W3499cgNf2PYR2EWH5hsiHo+Vf/TMhNfUo7bic8IvK
4NXAqtRvLYbz+sdSAMM4JR4T96dN8Q29Jyrh8fPXC/h/Mo9+6Rr+8+88mH8hx/zf8WVOf7oriVH/
+191fTX/wZ/8/wQled0D9h/Riv/DWvp6ZTz+t//xOZa//pUnef2xvw2mQfwP18XRxejIBTYjfLxP
/yTMyH8IiRU1wR4UR7iH/omXcXz/H3BHfB+zGWwqEBZ83fr6m6BJCglpEsAMD7irN/T61/0v8s3T
3+auv+Ge/zlNEu/w1Xr1v7nAMArhtvOuGBsgyKzR/jcXmCg1TzaknV0pvcZPc3cedqEPpYgwQ2Sm
D38Rct1Zp9XRHYTEDb9LALeNOoLBcf8QeJsUd7KZhoa0KWYboqQCcxxT6mJ7EKKa4ud5CJIcQ91m
8uylFmK0d23lquEQuH0ynjfWb5/qkIj1jT/3nlE7r52KJC2lmC1eBPdqkViZRuk9xypdLdLtqn8o
/E8oJopz1ItTpn75MxaUbUlDltLI7y6hdjh0Ce86P9UVsjfH0ZCty2OQgAnoCIGLzB5mSkbzdY4Y
7+yZRiPLLzHz7ceGrOJ4qlu09VfXd8L6xS+3vvmpHY3ZJscy8xxOUsREaAe9XJ/0xE18b2nssbH9
0J2VHW38ZWLUHuoU9B3MtISuhaBbbvrqbOJk3kTqG6wgFzQUm9xbBk9+GvDMidZ7uoKw2lK4GIEb
kihG4X7w4mG6oktGGPgfoUmc7WZeBtP/CcBbDmpnbKfLH6roarguWzPDCEEnSwAFoPdp/1wXg1cz
Ai2q8XsRkgR4KKUTO2QF+9m5NH1QxZ8xLp7pTEG06T8rOCzU8CWoS0K72s6BA83SjT2Vp4ogZDDs
i5EKdUlpxbvtXOV8JZ8MhCRUzXaDKJN1XsfXxshfBMvOeIxRHwGFBDxh1qCSkjdoMwc9M+bFlnwQ
pcqoa4dmVPpRTbYLHmzSJiz2nBKqXwZe5bRkF4tFVH8Xi6ez980vluHbYOaue4oGxHmVDKdNl8Sz
QnFbz0H9Le9rc8lnmB2mjt7FKvvfyLkZjwtr390474mGC5YHc+E+F6Bq9kKSsS462qYd9gZnpE3I
Fz4I0qJPVd5FwVuQi2z6oLRV823oj2ZHc1DO7McuXYSNeOoZ4aTRZFscWLA9my9q6dpqV4mqO1Z2
2wAEGh7MM8LaDho9oNPI4fmYBgkEZjQdXs7ilTW6fVnJjyELvOqShCUBxT08jtJ9wBQyuk9kOiHU
7PNYApRwgWaSVfB6sU6AWsrSPZWIRNtPSVltsgPVTeg/1EQ4t0fl9zWdZRZPH7Va/QMrg5gW8uht
glOXKHvkDss++Ff9U9VPQb8zAvF9D9gSXiNjwFHeuBAqkr3rjta8OD0gF2hApvDJQZPy58Y1NZzD
dww+Gg5EkyTz71joJL64snHCs9OrubwfVrqgz9F16+7oOVOZ3ch5qKpD4a4TvLklgCP8OOqeSMZG
/PNFBPTPUImGzOPSG2pcSKtmD/akR/fg2kgse2QHkJTT6nQfji2GIq1g1UBRnTg6HvqMewbaVil2
G6KYt2OUQzIrAQB5jtoN0x22MAeBvxnkPolMlxxyavu9n0yKjXOTU93VK9FvZgK6Dm4BHjbb2dCw
F7scayW6fJ+jT/hz17wD3Jz1DtxhfesEo2VFVuOoNKgqOe3CXpAUV0HYvk90AX8weMhbD5/43k7l
/LvD9o0hZJYvDZu0cXysL5lmtd+l5E2DNAHXdJx9XZ9gO8hDhmqDMj9wfvJCHDZ3Rm53wdLjnUBB
zVel5YpKcrT+WJIFg0PZOOWvHMPiG3Vw/mj4O1M0zvKg1mB9CdtYnXoyb6cBMNJd66vmS45d4VlT
dvo3WaQ/yfxhFM3KVhwHZ+s/+i3pvlbRDMPbpbn7tL7HwvARRwwWqDjaYUFgVXcTG+9LTnOD+E0a
/dM1QfQeKV8q9D6GL+W6yMNoGiwUkxyjfVbG4Tch52U7bZk3wJpS4HCBa9V3xjYRmpefDY8I3tEB
wCghItwqV2CXDpY/02i/GkomEJWzbd9F6w5fOAH8cYfVnYazoWW+YHkUv2Nlk4dSizyNwxavU+uv
9woB/Dvz1M27U52ZDxaSjN3F/lw9RkMV0esWy0U2Sf1d9xOOTq+Lp6ONeVM72jyBe7/NLW5YZFmY
tbCBz/iNx7eZhz1bXmA6DafICvGiSKdwKkbAFdzIAsKMaT0zT3yRhR4/RneGVRFLeZyXqHzpRaAP
g1rcs42cmzUmK1UE/Rfkp+FhFsmcPUIYq88jjNl90DfEIFAv11tDJJj/bc6lb9gj7WbjgMzbujdY
osKvo1f+FCg6Nx44lbogwrVTc2i+eaCluOpdcR+J6bGGK/el37YtXT077vHRFenSdUyyyuyOwa3c
h5MZnyc1dbcJbKomDbB4f5SZjgh6Sedl1mudGuAoj25GT+uzFvojKSErD01kD4MbOp9q891lnwzV
pHa90wnoJR3jvn4FR7UKPgVscyAMHIwjd2qbPvOygmhaXkDgZB+Z5z9Fc61fxTA4h6ocxdvglO0+
KPuHSJl79N/pUgFSulJsG/czqwEhjUj1YtQMsQZRfHMcF/hSrtMFK/oFowjlgtY3OJfdHVhfDpZA
uB2z6hHIXAKr+stCFv7Ik++3H2Sl3UvkBUxK04nhf3fbz+2xbcdqSK0GBXLpfTqv3dC7djeV5rHV
YrmlyInPHKjJXQOD4NTA4vlGGeTI74RYbf57kfSPTF8hB5NkJ0HTqwF9snTadpdVmXlTqgVZPcoy
GVLad92k1smmvk+jfGR1cRxSrZ2bnKrkxaMZjj5U4tmfZPBln+q1WM9ldUWsGEm4vvc++3wqYStN
TvOHBrN8iCf5ptDkPhhqcD7jLmRi4jb7KcPRTpTFlucM/2eKIWWrmSEXHDBT5e/aCFusWpwazlnZ
4+dhlAJZrb5rgHW9c2s466FygvDUBQHWqa5QOXMJM31D3ALZr+B6F+mEdCn3EznXq+V1XX8thXMV
TWzZmUdUwOGUjwBXQqQDxKiRhC+a/nebVY3aG1faNJNosHho/ORY6UgfMCL12NwZ11dVnB8ERNu9
KLo8dQZF/zl6ornLTMnrATWy78C6hBna3bHp2/aOSRWDP0yoxD/sdfjlRN4Rz5c9ZLXjAOtqfDXs
hOZAhXZMOhF29XTQNpjvgizGIFsujIpQZebfSVW3r21dth9xHdbvuEnF+wI67mVBj2ByGm3DkXl2
/BaPGgWCFVHHZep+M9d1zyBPVJpXbgxPDGdKJ2fUZZYD/G6wRp6mWrjnop4lGY5p5KQMmscR9wKz
ygqraq7LFzuLdq8Lxztmc9N8JV+13YR+6L0VUf9VIT9dB2fuqas2+8cPB+grKvrTcTWcbIJhH2a+
A+cpykkJ2BfqBM3TtBSo9jSeTB+G+Mlvs+JSbVF+PyZX8l685Dxs3ey+7vSfUl3hRNwA6OlCDC+Y
UrvgRkORvjppmzcRNE7ata6i0VXFT0QveS7WmDtO+179lU1cCvxL0z508yS+z12rvuiqAY5DK7Ko
nbM40QmEAvVp1K7Fo8CivFNeVXfsozUhZgRTgwS5GkApzhY778PK/2zLcAKBToGx0wuT7Dm6EvXq
MmISH9aGp389q+ngg1q7EAugamjHlqLB8cVlDJqxOsCb9zTUb+B/+KUYNOyzJZ5OGunha1MVUB8Y
V2OdZLsUJJTMF+8OrKbPUK7qpz9M832ZGMrFTYzfV9YepluDgrEfmURBdNdt/4NQc3PjtbpkoppN
y56JlXtgutuncIwG+0yGg6k5ekhOTaeflD+LB9ss48lz6+TQICq+RJ4fPhjX49rWWH2Y0HcWrtWV
HjL507BhMWvLG+lvLshzd+RKDMaojdLFVBPe4gqQ4NQ3GscgxPj96FioUgVwz5SFwirNomK7gyAa
ufcw2/CntUwCeEsrUi9mhYBWkCt2fkgwwn9Ztpljy1mLrL9dwio6F2R5Xwa4LucBZxdD5bGMMjwu
Qn+de1Cg4IsWb7+S4w/3U+QVPvOE2lveJr3ej36LV95zalVQabvFeS3aAEevCp+CzDqnIRfyV+jP
bgBsppueYs7hi0Cuv1uaLf8ZIZjrCyYTPzrUXTceZqaYiIyr5NBCUvf3GK4wYHeVGrfbsAvhWKKw
XRenTPUHITCqQCXHL/miuRU7CsddEYXupwBpeJBZVl2Qh4I3dMfyp608sGSmsu9jp7FeCM4nTzII
9wPZcFSZwnmctil/nI11M0z1nfqWBQClmNtn634c1uJB1Ml0KKooPFRh0cVUD4H7UAZ19JB0Yv7h
UVPinZLil+1IjO3bKoQdqapsfFQcipeRIeAdvIb2Sxsn7UcU59TTvTBNR2TG9C99T0p7aJWC3WTc
7xKQ0qGtMok7d4QOyfMn+y16g++MIcVrjOngGZ09wYax6nk4QeKJU5dcJhyt8hd8jPxbbZnnrtii
7w1SBAmOBgcuUH/94ol2O1s0M8An+KDuoLww19bdfOodHMmz24Y3g0TQZfIi3grPyy7kjtbXFcTm
H8k8i4xIAGO941KcXJP9CnP4esj6xYNslvrF41DkwVOCLE1ol54LP1FcYIv+0SV98gy0KDv6S6IP
0osvuLKmOyXZsNImIbvZGY+4+KjV8BqTBfhuzNDc+/1Ixz1P5R3YDB7kDsP8B5xxveOHZ8XaRQ6Q
kqVGsH7Ca5Yma/CW6CuINPcOQ9C96o2qZbd4XndMgqqUR87vFUd8hXI+q6y88fJJ7b2pDEdK2lF9
EwB7gn1O0ogDTXVp1NAUcn433nOS+0iAQ6TlXnbrTAUPI5BxPcNmfmKWyXOey67nQdtv0RVDQXeN
fEJVzTqV3ULm+WwomxijgzNP0mhc7I8By8r7tOj5a+9tTbgnQRP6B9Jr8Tf4NCyqb6sluZgp7JPb
dRvK6ufWsdbjXA0U+XPS1MEFZXZYji5NnmaJUfWbsG2UZq6en2wrcKrZIf5kOGU/NNxgmMZbPFWP
cP4QlGIqfXdn1Kp2uO1+6nBcli+VZW+WWnwk1XqY87ckW+VZL0K/onxkJ0Jl0tnD3HfDSxAOdQSO
KV/P8zKGWKoa9ipAaQoS0jb5Kg9xtY7tjRNi4EKNT2bQg+BMDxsSXH0atyA4JpkGBdUN4W8IrcMp
q7tqPmDX1+wloJraz1H21wIH94/c2NioOtc/YHFp5r32WCNwpD+FQMc17okLSH9rWPHmr3coOwZw
VT6gsPK4hBMYWpifjHwE3tB++LpgZ8fSbRg0lwkbE6KmbH4hOjM6x0/D1gP5WmaTTcdpdn65MNdo
fK/GkC1Y8HGV4o4KlUUHfcNKkcZ3MWLCT/PU1p78OQh28YhBcXLE8hqZtn7gndKJOU39ITnqddrn
KwhZ3TT1TnhB/bDGTnG4MnYOPFcJPsSsSDls4breD5ihox0JRM6nrirLY8i45kXCjNqXulXJoVjJ
V5AsatWTdMpa70kkhu69F2VIg7XXrAHFwML0diJn4b6MKrEIb4NZ1S1yRx6ndekX1b6E+cpKrihw
gtex113+5GT9dVLIlTU35Q68opBkIkAE/pzypgqPdTgORqWGCRO+a8kmp29lzPFxnuqa6A8833rJ
3k3ICMrlKpSAcH0gZVOS9jTu+UlVUR0+abpxccnANZl9ZWc6GYPtObstfLtuh9gt+a2FCaO7cOnj
z7kyVfJ9iXVGesk1HE6HTgdyvAPTGz3ROojqa82Y4rpcqir1RXQEFo7FBFHrPqOxzZ7JB4KOVLQN
82WbOSqP0Ej5rWXehL9bmuUh3WKW3XQETDEqBRjQ7d4jpimXXV+JPEnXkEzkIYsi/twGyFDPRVP1
6ky+j9wCv9scJRMb75BP1tyyZdyUR9B/2/QyzJHdjmXtN9nJ5W4K762OzUaosl7FOazJ7J8RiJro
FqOeN52CZUOS3G0TKzJenDjkl2vHdeI05o3mJ6TCFWpXohvzxLaeZt0FZP/WU4X1z2GtKpt8zkb7
jvNUlX3SnDbql2AnV+13QJYWmd0pd2kpkq9j2q+I6ZJjt60mApRjJeYdM9/QeUq2hd+7QZdd9v9d
R+Dm3CViSGtWbH7z1lIdix9J4ZG6dTPCUmtBciONM93dRV62bPumYDZ8lD7N1d6ZPVfu8rCRT3pp
5rtskmjMGfaAYuD2pDtR501AhpydkQLJSLWr9dacAsFOHFMn1B1NI38SY8gPTLizr+gYzc53x+gy
IR9eGvijt3Ldxks2ZXWK77R8qW3oHAp//CUNcylGUO95x/Y5ArbQwvmsvoC9Hh+torzYEaC1807R
uj0upv0Nvu8rPDrD74rfx5WdgtWW3JQ9Ng2Dx8LKGuk+sR3wWLbB2AIj4OBiw95qv9oXBkmrUMXb
SLqdjEAf7arhGgI0DivVxdYcBmBupwKIwzmyI72woARrTQK8ez5pgEsHA6WPHO42H7PGXXdeYrCm
87B8CjUhUOvnAVEQ2xfZJdSWLRilD+QauzkxEiGSQ9xiNdXko47hwilb11gzk31U2MC938aNDKaK
WMai83MVdA0Bt2I9Dr560XH4o5SKXFDDEf+cxxmRUDevL3IW+lKsvf/FYL/7XGNZPODSAhTIQaie
yAnz7BpCzq++gyo7TcMH27Mh6mpfXajxoYaSxsq/z6wFPhcEXFIWS4nbvByWz7gFxgsakxtblrU9
Zb0nfxaVvbPbor5hHsnfbO/IlG4j+sVupOin25Rolnyw75Gm7rC6KF/XNQcbtngWL5taDziO3D2C
WcsE0aI1WZtcrRUjGcSYcEhfvMkuWasTRkuXQ4ytNvvVT/IXh+Dt+X+ydybLcSvZlv0ipMEBRzeN
ltEzSAYpagKTSAl93+PrayF0y1Kk+MSXOSuzMsvBTd0GCMDhzTl7rw0p9QecT3MTFDi1qSjOota6
iJSsGBEpTNVYGaiEthMw2/0p2y7cwGgnttGwaXxSHS+05HXIdZMis8wXaFifmikySlhSLPyO3bpS
F+6utcr81kr6b2zpCZBGbjKf6jOzzIiwg9rkvJiCeuzCspoze7DvCR/tLHcdVp8+vCWAr0ZdF3Sg
8fz0y5hFZbokGKVe5kEOjLIOgOkGYR/fjdlwFoDkObQ16nJUunyTNJ6ykHHa04RWxWKIA6xsenQf
+gl2kcIpy4XLJ7uO/Cr/1kbq3Vjrd0M9XEB53JipoN1Rg6C3ymwXJibIfNW7KXDA+qHePaeiHw9B
M2xdfIFLUyeoCrSQXLsirSe/VXZIUrvfCoN6T8e+dlOABz0UMKFnIjDE2hlT7xh09cpDtvCjcGq2
c3AHphowAHKzANVg6eVLUNK/Kqhyba0CjpPdZzdZTKNEqx2spjB26QE4a46NEj2vNyyAdndzrTK/
MIe2z03ebdHcuZsgKtu53oRmu2wKifUT1yFir2w7xJqyMPwcJ0SPUIkqrDDQVSE6OYGjiuTC12sj
4QQlUzSi6O0WmK1Ft45dM9jpGCeOusmwzcegv3HAoSzGNn7K1ZA1tXTFRY1xA1CfSRb0l9Kt5Sfs
UpISCyf25hJZpVcyMqOg7hcxvHBomuIp0XBg8LKmE1vYVzTCB8phQQUMkhPsk4jFS2b6xYJwco5o
krwC9gLJssUNsZdpo7w6bq/MBM6ded5h1Bv97JJHvFJU8I09FxTyZkVcaVuzDZEkkr34NBILu8aQ
XOEM1WnlRWExD6CUPBOTJJalMvQLj/zVeR7SbePgGBpnvcLHjfqdiVz38mkhGLxXDqLsNTTyDvqI
uZF5MGccZ16+7Sj+zlw73TeRWzyKMhfzSaE6C128Faw66Y2F9YY1gmy1peoZ5k3jNWtOMwjr/Brx
CR3CoVumXbBvEhPSrpUxh5NvRKpbBZA0NHa8wxRTHgFKxH5xSFED/yKRde3R90QPfsZmAzNVTyRD
ECY0GKgO/1RgOGPBbLKLNqjBAg+ZTdGE3hFxwuD1R1Vv+L1C6eShzBmyGyQFX3uKyBvFAe8xp9JZ
1cse3TMsznRkY9ho9ybdw0Ui+u++pjjjAhKGGyIsQTOxwJSvIllJJYaFztJ0kF1l/eRSSt1haKnm
ge3nZ9rb6TxSsDEiphvoAQRE56F4Vr5RwGATrURrjjzioOl1fBndcFhh7mLQFsGrDdB/QVHqLFLn
XCtAEKadokkiQTQuwmL0UPzhRu4i6cxk6GMXxBSNyaGBRKTm9ksQ1sosoR/hLivQMB67pTLKZ4WM
Q32O1rxGkYbDLDSNiRQK8iIha+7U0nylAISorg1Azac9Ivw6MzFzDWXerYZRYw5C99au8mEYVr4a
qzeYImnlOSL+0YzpNrT6mNK7OuxwbSgn5muUaANLM5tVHIW2qz6YUq8xw3ftJ9nV77AipqFZyEFA
i0ipyokz91YLQi5bp+jpYM4ioMac0FbR0Ag6vIP1iejkLR8G3bauIgsAKKJKNCeaNbF6fkNPuZ3R
RRbqrTkQE1lsEzPQ+t1gjEJd/KaZ+EeV8HvY5Ft1i83PgJBnCWiGApoTJK53F7KHLswJc1jqtFOt
JVEjdTijveI+txl7x4XDQx3Zpjn+g/BMo/0MnPIWm3K9voa2VtPJ5jVB471T13QFwu/MdAhxSBVi
Hl3KsBJ+OcoF6Vt6ukJR6eRfEFCE7UFtYnGrjjmVBjyH7oKOuuLvPSdXnYlbXxnz/y+8+d9kuBrQ
cv5n3c08SzJqZL8z3aZ/4ZfiRk4ANmQRlkWWl2FhI/y/ihup/wtcJ1G6qgnyytZs8W/RDRGuSMDE
pMZxqCehDvi36EZo/+LUiv7fcVSCwrCi/CeiG/luvAObw2SAUnMSAzHenXdgIEx9mhpENEdpuJRQ
ljEQ0ES2xzs4wuqdXnsG1fnGEEtEkO2LmqIWdKM8udfSiuyPsMRRlqX4RdkpJSQTlB4NKdnQD0U4
m5EgYKJG69oku3WrkkqBY/jWIRUuJWUsFvVULPeahw613SNRyQHGbeblrznMnX2GaQkDhaRN1nD+
X3h01A/oKFgVQsI0DwRXjl8G7Av3xCeCC4CGswgS/1KQCfikdHpWAjWG90jJV5i0MsPeo5NiLyO7
c3HpZulL75QUbH579x/MH1c+1781TDYPlFgqpLNMHYKwP1K33sxUvpOIIU4oageAFx5G4oC2UP3i
cF7geD1nQyVe8b7GsHwoqHHi6XpwTG5V3DkiiZ4Gjug/xyIeb0a3zsWMICNsEaBc7ksNKjX9CNlu
Qx9bzk00Cdf/fvNviWfXe5eGKadpXQim2Wm6/22WxQRM+iJwE0p0fb7sHIOAATKQllRP7GUR4pj9
+/XEWyDWnxd8N61D1fZ9qyP7NcH1r4TqCS75DGchEYnyPGD/Ky2iC2Rvb9HerhQ/pd0aH+NY25bu
8KShmapoaPWEb/39xt4vN7xEaaog3/j2rAm7/PZBaCX2Cwa8QUwMHnUINNlWoWTzyer54VVQ1xns
8A2ThsTbq+QKphHLyhkqilHvy1LA/tKb9pOXqn/wkE3TUmmQs04TmvbuE9f1aAxk6Jjs220c7wFS
GHy+FGd3Wkykht/4AsWdVgxPqlmqj0gllHTWmGr4raTm89NXDYTwXEEHNZ9hrQprWu4OBbofHO0r
IrNQRGDy6E2yjXxs4CqdzPZGdeJl5+qHxvGaW6H3SQjiy8vv27hKv3CUMbfkO5QQn0hUhI+QgRhh
40kmjVYRoZNC3+rVltIBoLRxw/YeSc/1Hf9HMtL/nUb0/7UMQjhvvw33/0EousvKH290otd/658g
Ql39F8hQy2S/ZeuOPWl8/9GJauQN4qxmo4KF+Rdr9B+pKOJSuHq6SU6cpRu6MQWf/6MU1VnrEJ6q
2Fh1KSwMSf/JmvUHx1fn1uBpm+w3HUB66rsBTZUHFwAq+dsQqNwt/pN4DnqqnBkUpI9uM2Y3vUeh
urRrfRZ4HYorJa/jm0QZ6j1Kc3/hyljarGNld8h9rcBYUsfOxFrBA6KRnfvJ5vWP7ERu2FbB/lEV
VPkSp03A7/NqyWhHeFBSs9BG5ax7aj3vtahZxbh/5maTfCl6qT/g7IKVgc8uo1FoKp/QLN/OAgBK
oclaGk+M//H6ruvWb3M7tXK/llYc3xJoLU8uBmcwF6LYSDI9sllFntBCgrN8+m1kfbAcviOPTpfl
BYG45pdPf/FeLe4HPWdkrcpuYV8E5qnurPSZGqd2HDhjr6U1Wvsxz72HIEpY/dU2Yy5ysLHatC7d
KFglfWqftZrQ5lkXeelSw9X0S0+OgPtj4fHbLdD1Fh2VmHp2YnLaP7x7O/Bgq6HJaRLUzpDuO+xw
M9+pIGWYFNpxpRWW2HR1bxzxCNHY/+QBTf/1f+8Xfl2daoiG8JEvitPU27FRqWUIUr1KyRMrCW7O
/QcZReGxAal4UMKCNrgZsyKPRQ/bDgzdBuaUs3DiINziwRSLT25n+nbe3M70gQrmgukjp3fybkW2
mrKx9F4bT5zB/F2WjdlBjLZ8QXYrjpbbZXvEDcexi4MFuzbjG25Oe/33e9D+eCHTPbAf5VTKjXDg
e/tIrA6BggVk49Q3ng32zFRxvrexOHrEHXEmSoL6wp4vMlfpMNKGRkp8T2ki+5E1gT8uTGnkz64X
wfaourK+RHoDaK+V2tkqcmMH/cmgrtpmm1KY1QUYVrbJ44GqvjF4cYCGRaC+goDl2BMpINtcxx1u
WUbm338oj/XtAZq3r2Oi4KUTiKGyE3//VU40q8hrCH6sRsOgtzGIo7TyYO2j/zwPANR3ZUpBJfOK
b2FjxXfp9DlI5tldg9lqnnmGXAcqXb0y1e49VOrLXlGKWeYk/TI2cJB6lex+lHRuj1ltfCkhoO18
NA+bpqIrFKDDfIS2jGAsyqy5zCc2Xd/r+qkYEVAuWqeD4mAGgLRGHxgcCt7hbtCZMSdx7awJR2Lh
hWwEBkPWcfRsurFzAM0dWw0pnTkqu7YOi21T2QV975q4FrVj9U886zYnc5TmACmLBAlFZ0P23ilC
zn1EvZu84mURdwWJBhuFV7UhL1JsnXwoHgYnb36SYa4t8zFDDUel/0DTEaVbrI0rMsCyR6tVlO95
UgOS9AXmGZ3/H2NVL/lxOeY4zPmpvg5JaDy4sQ1E16HYPA8Hzz4jis82NvPkuXAqf4dGbFWOkbuV
nvWkBsp5wB+3RqCREbSSN5C+zdDej8RJLNuxFsdQ5PZWJ9OdEMMqWBsFUlg0N6vIqi3YXUT6laNW
rNm39ruRbKYNtSzrHDZtx6mpGH6khIkdg5AkNgy7PUVKFN2FXlSbPpDKk512oOoi59gNIBJRsyJu
Kl2bCEs9+ZZEjbMVbaisQOugDw2FfyJZQyEKdazBf6CmgxFk3Io4hCafj/sgUhwCohqRbQyYmZcE
xO9dEoISIXV6fLREXOxiuxL9vPQt/vD6D0kEgPvcL437UkRblwjuZUksPCeULvB2Ze/EF6OzuxcT
YelcqWpjh6dcHBXYTs9+WBibBKftbeQhB9eNiE+uMKz+7Bs4vkn77DNExVpG7V0au6IpeAzXl4bL
Ha0AO47vYRTJQ1Oo1hpSxDBrEORrM94c/rROQN6pdnXuZV8R2xziVlg73mk9N4zUnWNRNgligwHi
hhC6Y9X11oYcaqSkfT/3C8PYB0Zlb1Hk9PM6J5At0ooqnXkyiXZO3jFlFGYAHrMYwWkoqf6Arzc/
iCFqNqO0lW1Otu/S6qQ8klyUEQTZt9+7rIBi6SjZxjOUFrxNGizaVIyrIQBXZbVevSZ4wSI00Gnx
xyeVcyhS565t7XGfOkV/U3aS0C2lV1cuI3mmah4tkFz64tlpbcq76lBUiybJx3xRNw3ic6n6F9Jq
QtpcwYRPMhsqujkSVOzhJIdirVBy6W5QYkEGMjGRS/Q5c79LHkVlaUyl7rcETNxdTVn2W4fzFnml
oFsmk7WXxtZtXMTmnON5d3OdFYHa1pcUVaTiGdwYmeyLro8TolVBqDA5HwuVubSq2q966WvmrE+z
9qW0K/plUs82Ya3yTSp+W04AH/0bVb7q0g5tfZGlyofRoVLH7BkzCFUJkzkZAN5GnAl3Sgi7gt9J
AnBr2WtREGc7uhAVB6KE9i7KojXhv+OliJN06QzesMINQ0Bso1a3YUczb5C1d1KS2tu0VpofWyNN
dopg6zazU3jFGFZHJHeWHIel0JNw5ZV28WSHqnt0c9MnddBiegmA2i4BH9y5mlNsO2zuz+hFmQhr
4G0F7ckID15nsqHQiQTcVEhwn/0CmR40Dwb79enFg2nejlQJQMQnLy7xHFg8DD9cJ/GYz6ZctgOw
h/hFclz/Ap+9ewXjkh3I1bVPZpIp9wjmBqAGmjERhPSNalXdRoC1nFluXS3HIMnhCVu0lgdlYnci
CGxraA9mGNcXi3LnjNC4Npw6HfnzdSobeq2+IL5Kg5kMYu3GTyq2YOChTkXTG1uWHO3RTJjVHT17
0AIapj2r7Ji6cDByhaRILaCJ0WTRXlfEuMX8ma0jEPd7wjUYzXTm6VoMIn+USlMgcUZXxO8kerJC
uL03e+dLQu/jR167wGWtXEvAC7bqM0z9uxRv51rpkhVV/3ZnE7x2Y0YxAAv6q4eaqsxGIi28sSPk
lFpLOSsmTg5oVX0/IJineGsbS00k9iHxk1vT7LD4N7VxtqfvGzkgb46+af5MaJnI0RWm1lpjuu2S
9l5Ds5e5o7OUaTACXbHGQzvEaMj1rr4gemHyDxS5VpDDzQNe1Tpu0boQ8ahMQVwRWSJeDIMGf83e
QpBCM8Op6Bxnypy4QfCcueJ/sUEdmooRrgj86nbAdZpZ0mXqA9IQYOEYzV6IwzMXso89a0GgAD62
0a6rixJOW+nGgQGWu+JVEgBL+FyOagDZJhZdpFVzRymyDeTFYatRn8OwQngl0cvAWdwiOpSBskxG
eGklqJSj6BE6kCdbbJre69ZA/pRFl3Q/MrPvD3hf7S0FQ2OpF4YgCUUG91qkmttsaJjYtNZd2YCE
8RP09U7DtnKK06FaClTSBl8VX33C9A/mTsanvhw9NtsI+b8KM67IH66D9XW7V5hZcC50qD8jEa+z
Cvk66YiRN6sU01xkBh1TOwrFUZANac+0kAxVORTWyWI/TXxxLOZoZYbHeFCULT1uhIOGVh4zpuZ1
VfHpWWoq57oKmGde8CA3dPfQ+4CwyTZ41MynSSMxsznIHtrrClmE4walV7HJyVYvZw2pPvmsAoRY
zEcSINd6NqLO1PPuFLbTt4xLb+EVmX7XOJZ1Th3yX6HLLqFb0muPCC1fYfiIOtYuN6OCEtjOPVxY
c4dgXlmzDRIXOOabNAICwrAz7EWb0V2cQYSxz6mXTbvi6TTUeSbuQuTt/PzIt8+9JvhmnFjVnnO2
Fdi3ypK1u8DQHM5r9KUlR6yRP+m6onu57iPTsc2f6Wrwt3p3DPkCTLu5Cyv+dHRVlj1rqL54Fb5e
mIIZodwULrcco/wt1AXzxdH6+oivCIWITdz7Jq6Vij5UBpBKmVAOUhZcLnZxiMTq2D2gqWwevNxW
TnaG6BA1Lpn0tqA7CB2b2RfMVZMvWl3jfkRrDvJWRi3UtqHoleYIFRFvThD1d0BpT6iCsAG0wCIy
qq1We089r3pVG6X9UpNks88CJ0EiULCbsNV+tDaSrt8lxu76CgFW+aKy680mRXB11pu8+JGVGooA
TO/xBjtz9rXVrA7uZlvVwdz0NPwdtbaiUzzuS27nmZkHs11rGhGgeDs7FPT7aGLm6leEBZ4+TxO/
Q1SoXSo7l3djnN8OoXGxYtO5DHqPzFNq6CMaYvdQByjsurA/JMhoEbARS8pGA8RfSINdulU6Z7/i
EaWbQFLEpqYsCKiGr2Tld4arRhv82nCCKnrjsWISXWjl3V5E6Dh8ve1WuuWauzHzJ4pryiYiCL7Y
lv+N8yg7N9+1+xPOUFqUWmEvvJ7iRISrbS0RJ83gQLbWMpSoCeAF0ImUYIAGtDhK+T2vwgKeRVy7
R7zxeor+RJevjD3X2fTcX3jIfNhakyS0v7ES3fuSmuRee76f/0yxhXcrmNT+U5E4MnyKB3VaAewe
+5oAePbFbv1K2VPkBuZNBEVSkDGeKF/9gKZzLirqkCDV1mCW7bmr4Az1SEtObH07ICjbaug3j50p
wpUWxsUU9vujwFxM5wBX5zlObRZv1oHoGzOiPqAh6KH9mAGT2dJsDG0/2Aluly53rG9gti3oJmbl
V9soTeVj7BFdhTKy6U9tRRjfrdt6fgGHAltetJaGpj7SAUj579l9faGIxg7I0EdUtVaG/gQFxbkd
IndetOA6YMVyAqBVnhpz5FIwKK77h9gsKpuOhume8kBvTknJ37KmybNQ3GTZtA1/ZXKOpTrPLjpx
Fb5vJIR8OhpuYWqp0z8WYoscFllRZxuY9GyldF9QWLnuPYhNCNZhwinl+o9WYPPOMRSgndd2pr1w
JOZhiZ4dAo9e30YjQ6NUE3Fk0QzWEN04MCRB8RzAlHlhPu+gwHOUYxnmiu50avZgJF3gcjpPalYD
+OgIv2iQ0MT5cxMNMfyCPjB/4jAkx+q6lyTmk5+Sek24083M2JlmEy3ioqd8lxL88FhPB14v6Sx9
mfhG94Ilj7lOYkuyZ8QR+cQGIEhjbtZZF2oSmn1k5Gad81HlDjqDEsMt6Yz9mai86qRgKL/ohitX
4I75DH1X+3UbWY4xFHlsfp0lJU+t88N0OZKKls08J7K3YzIK8rfzADDTxManVtF5qP59cbyeWH2v
kzPfLopVhULwZkj8n01rQ2EG6rNhObhFyqkQ+1Cmm8R33BtmB+vidSUbhaBhkeInztjuejcKWPqt
0johSDH2Voode/cVIV0HvlmrmzsOTrBQ1uIuq5v6wmvn+bHbjJZlD4aijkj3nnlack6kO4Jqh0G0
hQ21op1XHJK6io9FqvAXXvztWgkRHQySrEJMjlbOXTgjpwgbdviro9jjAZ0JoibHU/3vaYA8ZFa5
gWuj7OPhWPY0xNKqvTX7UN/1ih6vEN4Ey18vtjOqC8Kz7qW1IvMmYUXndBK3C2pQxh3NxJvrqwVI
hABGRioNgVRytu+qOvmOe8y+b1M9WwZd8qRgKN8YreclEHIFujwCpx8ScDIbzn8a3k6V4kfUe0hf
Y/8YAoIC++Ho90pAz43pEhgN5thAW/URp4ak8wOO24xgKC+M2MhuEEmgCJtdF4pfK6ruonybpMYb
4Mfp0u+tfuMA6tj2XXbxleA7UDPjhDwEELiNK2RBq1dDdKw1ezA41gxpA1C1oSxfHOnad5U/OYWB
YGYbuMrKjwrqXzyPu1GXM68X1pkTX370BrdeKuboD7MxDPQXA/nijd1X9UxxIC7PIIn230G8RNS1
VLaJQ+OCJrfDYO567Qi8KFY3KAXowNh9dALKXnq0doOv1wINPEw+FnfIzWI5FtbwyOLM+0QMkczd
NtYvlLGeJDg+xFWFEX1ViM9eVEQaDwvhD1SpPDt9neDNt9fhXniOe87YW2A4nb7uKJ48RrXQzzW6
lChjqlARZcPvFIUJpVehIGB6VEuKTmE20gOKcAUdRgY4cLvDr+lIQH80rDGnxJVXNYJ+iKCQp8f6
YlJxdtZqiC0KObe6qoGrUQFJy3MA9SmeGUpXCpT7Mdn1I8du/J819Mey9PBO927BZkeNKPNhcJlG
uqslX3uXMAz2tf7pOrtJkRFAYRj3CKhsaPVs+VbXKuH1iESlA9JaYCG9cPUc1+q0nbwe71iPKBbW
HV+hBhjzDGYBszqrpLvP1Aj0hEHdcrxOxEAjqwvmtF1YI62CCYWjv0mFs5VK3+5UWefHXpMI9vuI
PxqLbZEV7XejRFqkB4V6i9PdX2XQg5+NYCg3QS+XpWkYR4pjyh3kCQ4vU6Uv18fupQZTY+HCU5JD
R47scyxLExZt6UHWbvq7cEw5+7hGvTOTjkNNn6y6wpCb2kyrUzqtO81U2roWJG1i0Z9iDMdbs/Iy
DmKDMi/BCy4V8GnMCDAf7qIqTI+kGrPKOa2HmLtpjw1227VtTRNrbhk4yKx4h53OOqPybY6+Q/7M
SCTlT2B3mEvaVhA328sVrUy2ja3LZBR37KChUya3ahFnN0k9+BuR686LNQ7UbKiVt6nVfB8StdkY
Q3YU+ihQVdXJnL4opiNF2CulUqyzFdL1nRkFu/LWHnKUM9LwjwY8jWfZVwyR2sNnVcmIib+u42CJ
eMKAQ+fXhBVDNm5ehQw9uW2GkF/TkKH+0hijAdxhqlVc13nLa1mjsE4yGq1CZayZVsx7qASTtBNg
VgCpskSY4p1zpnBCFxSL4oU63F3HEt0QscocIIk6rrit3jjlOqUGu2nS3L6xCyPfFCihNk7RLfPU
VfdCbf2HFsQg2E5/z4aGTZkRRnu1Hm8iOKvfq1yy7VU539u5JTdo0bWVgxrjIDgdzCBFDw+R5vQP
rlSjowPcYm2mur02wlpuk7bVVpm0jxaH6r2TKdor4yl4bh1K6dcR/0lN/G1TfKqIq3Spp264ZcKA
ke80CGOIvsmos+D2VzW6zcFij1OJWXX6Kln5VJq+jQxEHiVVwSgjn2GmGfmw95Qs9Q5RqiUYdtuB
WefzVtGfnTwCiUygLKpmgkAiTfhta8JQQgM7SG2frlOf2Wfj0e606lkIirZEAADzbxztRh9lvYvD
UNkCHYk+6dG8VWlMT4jLa7YujGs+2/v2Z6KBTxgMtzp5zDLPgxMz8PKpVH6tXcipvfHJO0GK9K4p
pE+/l36rRgOXtu/bX11bImlixehOdFP5zvHml9s4zQkSmOrrGSDchREAjAggB3A2tqnqiGGlhH7/
iZZB/Dk6dOZ3onlRLMEkcqYu529dTLcgdUDJObH4qu/ta7tyVjn14DmUWKjSpaEGB0BhLhuPBDID
itd+Fky5Goj3YGmhexhHLI924H0Slv1ny4qeFRRO+qrq9Hqmv//bfSXd4OFEzNSTdd0f9y3nfU33
l1qUmc+sJyhGnQFDdTYGN5+8nD9bSAgwDd2muwo8SXs/JIVB5SKTtTzZVW5dciBkNK9SXGUlVLKX
VitoKWF8u0VDUc89wi/gmhnshpSqs+ZYYfLFAJTzpveH7Mb2LDRZf7/BaXC87SgyZJCZoYwi8khc
NUC/PZpCrYhbAGf0q1TWANqAQ9EQLCP8cu+zJp6sMfJbNg9iyk2Ize9/v/61u/7uBqZnM6k6pyzD
99+LasYR8IKApjednqdqSBAx21W1EJrXr64lJ6sQwcErFVYb/I/eY+u57H1ZjzsKvTBW/35DH4zh
N/czfW2/PZAG50obdb5E7ISG3cdp6YQ//36JP9vu0FiRbvDkVUFz+f2gsOkElTb4lxO4AqwYkOea
1fXcl5YuKnAv9vZhZCmrdFoVSP80bryxLTaUJilm+AonNYFR4jVLyWsRTuN8Mmg/GLMGQxVLock0
r75X2bJGwe0zQ/103WiXXVmsh4nvO0vKnrXzk4fxwQg0kLFoyFOwz4KgfPvAEVdBMLZbeRpwOlLg
yqv2keI1cOyk6l8Sw6nBBRBJMtMVL7ph7WiX0qraPXP8xQ58TgWGZxQrz66m43BVwTUiUmgzqF61
HhOQ7+rg41//5K4/mObR30hBEqr5wVIzGo7RGVolqLrnnC9DpPDz0vSKfdZj6J+B/YVAk5d6vbPo
fz4g0X51cg5BTSP0n3VndlsCO1SEWmjUTSK0HlpR1ZdPbnJSJ7z7tlDg2BIRDmpV7vbtox3tEY08
5qlTVbB5m3fT2ZuwEJKtRNysvTgnvtFx3AdyWMRxFE33gCN/kWTwG4w2+IH4ta3+mwcnIRCpCLht
HuE7CQPXHKVSiH966tW07eJgBVgryKz7kBl4R9G138RaOM4tJabOV7esakprr4m/4rBYN/o+nM4t
116mnLqj/8Vju8qoaP9TtlHfLRfGROPB2S7Qw3RT1WCMb43QfXK6vN81FKihWWOb5EyV7di/3uU4
AV7a0bTZ8471lFb4iRLxD3GQrk9ic0Q6clpf30tgPLPDkup04nTtdNLiyJ9bdyoJwzIn9MvSynvd
Q6DwyWP4U2zCZW0pDDZ8H6AknYaaGV0W7eSBJ/6uNZE5M6haz1lGKsQGY3e+nk5KJ7fOusYR3b+q
hP6LuwAROwU385E45rvpwYm63lP6kChrW8spmes2YWEKasbQpAUIR+i7CmrgG5pYOLLTn9PwrD7R
vHwwYTMMQOobiGINVG3vNG1FHdrZkNV87VYdP6AZebXHINtWXYr1UhjplhQCe91hGbkL/PaphcWC
TUkhViQAgf/j1z64YAO0jgFQ3f79EU3D8e1XDubTVpH1yckd8f4JNX3ZUL6OxpPKMY3QC/NLFCg6
7UHpa8m8zaJw12DvShdqXrjOJ9HAH6zfNtpBSR3PtNnm6NrbOcaNCQXtrEKeWogFUOedPn++FiJo
zqpLIATFQfXVR3iGWLKyOtdv9Tzzf0RqnB1izOurvz+MP+dlxIc27VbLsQR74XeCrYDQobYhTeyU
w8um9grMF3U5nRLVohkeSWoWf7/gBw8ADTKmagc6AKL/9zrhlv45nhRPOQ0KJZuYVjqEo0B1Xoko
U09g6+SdkvXtmsKMc/BJt6TGz82BFajLrRmYzuPfb+g6GN+OB26Ij3aaXZF8atMO57cdjBZISmH1
qJxGSWvYcn3npRyRNcA861Z1Vf2McZOuPd0eNhbs7GXceeeBaJ2fjuyy6bimNnPIh8UiBaG17KvS
3WEXoNAbBDa2szS/aSBbfPaJ/bkNsBlFKoR7GyGkI999YmrraHFta/qpTptoOVZwyJTCp10apeqC
fKmvqE7rWw/EyDDDGQhOKU2VvRW68bzJmHJhP4IKh9uC/y0Q4raEQ3LTeVa0u5ZJ7CS2z39/0B8c
d7hlDjuqwxrrYPp4+6AJrkp9n2r3yYqseG+pZH8AII/WAcrEFToKY4d/YNjY3mA8931JtrzXPQtb
0Az6p5VqY8ka/M8+yT/XC+6LQokAH4N95P16gdYU5LxSylPnV+FjllnuOiTu9VJZUbwIYk87J324
CMt+ss+aztZC3QS+GIMc1ufR3NpT/U/nKLZwdbN6aZBgLlo3TpefPL8/D66kimssLrAGDMN6vxWY
Tq1gLQPtFF2FTdfWbzBERLdT3SYwDNnNXKNvoZfxtzQIo0WnjQgMJhnb3+/kz0kDiAlbXpTA7OgA
5r59kZQaRQlDTztddYyq346vDqGMYLK95OhOQqm/X++jsW6CkXXY/aP4ncxFv3+hnVagNG5j7aRn
LmnxVfqCCglgGJ7y27KzjR1o0nLTlTlmw6lD/ferf7CagQ/k2pxzVMfBSvH28rjCW9Kt+NR6V9TE
+poIOQbTPjZOjHaDwG6ENdHeTsix7fs6n0dGUZwNvDOzLE2Ulz7LH+wu8c4cBj57Mh+8CcHOkJcw
HZtN9d3cVWY+DJCuMk9BjHLjWsAIehywlewQfuhu9cle74M3wZxjsaea1gt2V28fxUC9V0IAMk4O
a+eNodPYIPE7u09icC5QBBTkVI0klcx2MAoZnxknxZ87dNQCMFDYWmBHguH89voKIRCOmdvGiQDR
ZmNmvQdzPk5fwA+TsBgaCzFMZ3OUjY/taKcHbbAfKqdo5iHwthuvbNtP5NYfDQ5uCI3q5HDThPnu
DeiYDnI9N80TrWrzUhJyh+RbD71Vzn6e/p1p/YTVbE1QVVhpg3LTFFG9hhKfEg6nmflS1H4Aj83r
XvpxUvn+ffB+8MJ4SjxqqhVMGu8Xt3zivnkgtE9SRJPUYwpyqZqEJtGkTYxE1L9ca8TX+arvRxQ5
f7+BD4qMLK6U2QxBlQsVwLtZv+4z6QR+Y5xs4jPvKg8AlQYaKxuGaJcZdb1LvGRcCb0nxBUMMHwr
1AqfnKI+WONRpQtmEKj7OKDeH1GQQWXmyKR+65BcTq0mRYbW1+sWpvztlBb5xe6JGC5Kup1o8GS/
0oIzASUNGUm+Fy7iMiqW5E1+azyRLnp4bq8h2/2TqdBFLNyxmwVAVD5TVH+wLv0f8s5rOW4kbdO3
sjeACXhzCpSlt6KoEwTlYBI+4a9+H1Dz77CKHFaoD/+N6IOJ1qizkPYzryEiWyDVHBeg40dbK7MG
GihVm95g8mOd06h1bjsICudmheUi3mag3Trr5DP9+p89jIcYzrapvy04fooMh2csTmn6YNQc34y0
Vba21VWPWg3qc1DoOEikRoDPoqp3GwmUT1B9Qb4ikD0oDwKO8maKY4QOlDRzcFWPsi8IlNyHHNTF
il3iD9WBX3nF0halpO09aM4tSCQMILh4N5MYHxAfALdilM4ik6p1uzCtzweVVBHhyhyJhCEq8i/F
K7wGNSX5qKr00ep5ms9pxrU+UMXuLp698vlPI/AP7LJCu3U1o4C0a8pkuvaiYvjx+T7/4KB5hFS2
Y7k28f3xTZyjEdOYSPrdmJhsX1hQS3cxqNmvsalrQZ6J/iouYwy6pgpmKW54J2pQHw1PTACPAaYB
B315KN4EsZGX0XMdhuQGDyrlDJKo+NPepG3Q7KphUXKL4qzeUBb/UaE2fPP515vvx/eWogmMKRQT
VcM9qgFgbIY8zhBlN9y97IrXRjrKlVRwPGRtfmiuWT2/dhmwAtKuFnuT31rjxqCP64zWEyrNzm1F
PWiLghPWKC1SpeDbO6ld9Tbuyv6kTxS7zDCmt2jKst4r2Gtetai5bKMu4Y+0EhxJYIBEnX3ugeYe
9fPpaaZ7iEJVl2GQgRYZTd/EGvlRSl6AcSyRicWwC1igX8yYTQavyJSuCdHLRcCMkskCYlGonP5A
CgCuQR3lX2O1rx9bb0ZRm5bh+Z8k3l4QvqUuoXYkS9nq89l9P7mg0dB6MO2l4vwuSestaRRDY4kb
BdJXh6ihCuNAM6I9uDBtp+Fh971Q3YT3d4rXyhSZJzbX+4yZHHHhFLk23QqS5qPNNZRQzMysvImQ
2LwwBR1dP05y9JknehQZWDjPnXxILu4ZwYFxIvp7H+NQM1QJ/3Rqq/DOj2IOu0UbMYM8RKhn0+rH
MhUgUuaqV44EQ+O0+CGceLP0d2EGfVKKSDgBQKDiLjzazbHQ0eZGP+/WSjJUmePINHyZlsbGLUE9
vYZZ0MsQI+20lqy8xeGmttqbBs2VtVPl/4Ye642jboRELxiQKzPmQD96jU+5OMfzAY3RMErmL68k
MBIx9eHzXeMupZ63FzllQ8eBHUeozlX+7iJ39BA6Lh5e1+jTVhdeo9fnllk3EAfMeyxk6bNFmrgo
876dfSQ7xY9O1I+NRvMYDkJUQV1urT3Q1hTx/aVAUoYjVPjBvhkmD4nctPiaioYT1Gti/kZrvNyO
CyuFTLl+cGNj+CU8bbp5PT5ARcGiIsN+hymu+tPLwnqTq3YNLWTEwz6fdf1JdE6/F+BDz4sEDR3V
bfiFbm3s9KlWdpoQ4aYeenuFH1+BFYTjXSO/UwYWau6rdrLcNchKSOYxOMltOYCedyHvvICRMqn8
TVlrBsDPk+1rfIxLxnDjIkZHC636otDGuSCda9a91XX3OY7q3mxd60jIbMDdez5EJeUlt3iAJRSK
tZ3TI3fbFuk2vAKw8HWA3lR6K36jmV48vkLborbCRTMaewRliko9T8OcFh8kox9urGvPOCo7eyrR
NcKI3HRFbenJiV18fG5IaU1HA7xKJXAhwB/FypY3FFOqNep1XQBtRgyKl9Zarj3Tytden45/XsC/
oiA//P/oZPM5QfmBaBBzkLeKGihd/I+kBuIYFuIXNOHpxMMPXMphf8jJzr+sheTqkXsuxcpFjeZ/
uMn8Ech/+BvOEtdzyv/DTVYXHQ7VIhOhAEyZ4K9MbI7eHeDVFJfoPKjEriR8x3Ia6WjOozrlhW9p
av4tg2pyNpuJt4oRzLwfFNSJp2Yeb5xCHbDTbU6VkY/uL4bHsHtpe5BWWSBTjm5hczIQMsrMCqyh
rV2VxdwhCBiO960TN5vP78p3Q3Hhc8+T4kPQpOV9FPPmSgheBjYvWhFp9kAYZwdl1i0iNJm3/Xyo
d5Nq2jDNUeTRljgJvM3hY2qgcN0s3DJ8qVGdbhHhUoDi9Lnlg0oqNzNDPtg9kN3NFMXeL4mQrbH/
/Cccp9E6ncql/Ar8AwDG8j4c/gaZdBEQJKwN57BPyx0GLjEtrCLrrFXtjorpO5HW3yMCmT1bESgB
hExE9cXIcGnbKLUz/7SHWupocIG0PxHrcBLePlr8NHjlxJEO7GVnEXo4/GkJhggYH1UCrftZXlb4
3p8peZ2ffT4D+vsFd3B6Yt+agF8wVzvaW3WXVl6tUXoWSpGEPuhmRE5wCCqZh0ZXn50Rk8i8Ay0Y
mAVQsq3aY7Hjo2Bu/hzysIlvE+wKbuu6wJm9rvtSWbtRgoZ8l6fqfSpLIK141iUYpJWZs5nnSF7l
HsGK7ww8NNtGTLqxmUC0p3TpK/PPXfxfWeBHd79OlZAmEDUJS18yx9cA5006QNs4x/nUQDITkdaN
LVR3U3PS/GHKh7Vs4+FE/P9ae3wTaywDLlIJFhV9zg/8ocNli3B4G3BARHY7VoGNZ2KR3qYK2q30
UHxzw+a+dK1tWkvfK81nyGVnKsbbhduCBivw52ASpdKf2OdHCfSfH0VdhhSLyxJw+uGPclAchKk4
4RfcWMl9xSW2zsPp1wwE9HwES0bUJrPg8511vH91m47Skjcvh5uDfnS0ZsRB0eX3UIETLi0+wMcb
dOlOSZV9NIpDTMzeXUoaxtEo6Fi7MtVD9k5WYcYxtEYQ2tI+MX8fjcIDQCxM0RXdpqMIAjS+HfbF
MkqfRXvNaiEreU52ooT2wSg8bxSJNNfTTZ66w1XC9DpXUInkKCb1S24awzetbsyfJ5ZFX6bkYIei
iMAwmk0Bkwb/a3fizZEYoceXWm/9aKDGwRuJBwtpy2T2ql+2lllBX6nRE8QgBOki01zsuMSMFjz3
INKZ9YCpEsBPo9RBVxIR+50qnPLKyK1Woh8KzCYY55a0tIWJ6QYwuGDZ6KNMXD+RTmbd5j3Mz3Mc
eVzjItIj/q4J07E6i0Or4tUhKYb7I8O020kjLcSqaGKSLNJk83quI+xvaFmq+Srs4nQXEXV727pI
utLvWZAaIUmrF6smSsfvraWJdNW0A1YmJM5pxMECcXFd9ZGxG6dmzJ4Uy5icoC0dRYLFR7H4roN6
pD6G1Lr0LYyvdkYuSQPjDf0+2jRNPruB2tppvnOSzBAoSTdxjxGBCjWgdmCzrLCqqVDn68EjbZAl
cCMQMHPzpFZKn6866D7tJg8r67qoG6Gup8Z1u7Nwrvp5JQpE4cj3ZThdmpXEn2TQcV4GggdqZWWG
Wvzg2nOHfDkVdZxBJg9xJQ1w9BBgneDCP287zBTCsjERxzJqhZdbk0h8DWA2lsKUZuxUTarNJpqz
0ti7Gsa7KwF9Zu+CGeLvyEj9hoVUKVBSNbGRqISl1BvKg3G+iqplBq0sz1r4S1YECnzkyUt4rtH8
SJoRImpDSSKtQO+xGAsrdcbi43mcKvGrGYxerh2cALw1tQbtsekbNgG59J3WoiV5zX+siQMRajbU
c5xzxq1ejdW0TkQ4Pwk9mdRLfN7jdq2NheptvGmEE2xCp9/rkksYZtDUDrC0kPe7UXpJbqcJHUiK
hTVGTWzRKV+1xiuntVLV+CdUWZM/u0affw9pu8OgMZ0kuYT9teiipyBwrrRyrp/Vsc/cVe4S1u4A
jacwmdS8/tkbNbw4T096BGDxNoMSiDldMMhM7vG+LVIm3ipGTAznCd1sU9HioHcdhNP7OsPDpTfy
piViJPMOcAE2vltl6aLY3LaeSv6pxN0mdkYtO680GK/8IBzdB6UT32v0HyG+zhEKuJWNFYw/OnUr
FldriF5hAYYpAA0TvUxO7Zk7uwYUvs4nRf8OX2CUgVRL6o9NTmCDC2PeXsE3KBzIj1HRnKUh7Z0b
K/MsTgp6DjqaoeDog6hukKVU00wzAHF7Trjpp9hO1lFR6bibWALBWX2GIXwFmtEctwWEUeem66X+
bCt1VSERN0Xho9ZKKzlTpiqEQ4TTStBh7kPVVPYFkq2CDkCQDHDXoUcp43M64IIYiJ6scRWOjtZD
upHFt8lLhlsDGVU9AuMPP2WNq5/V+lKE8GtN2dr2uurRUQ4wHBbzNhaV2QSJmNtsq8fCQkou0ii+
NipY7p1bgIH3vcmt9kkkRXGBOsdICMSdiWiyG0vTL7vIgN8+Y8WxhozgntegzHSfogg2eTPme1dQ
1eJyRTcBV71xyM35Rnc7F9qkXps/wR2hJG2OEOI2djrGKNWWpRpUaO39TIzWucRAJynXRqXyDnej
l64RKZVoIqdudW5DrHjgJ4WXYSqxtQD8qYeLu640VmNW1ztKMj3HNm0KpLhBU9wnRmPuFeDKw8rG
XfhSVHCYKMs7+eDbAHtxJ0YnYkY9tfLO9Dgrm0sAPERDaWw0xl5Xq/Ae7R6+uIfX9xOJL9Jlc3bq
fQ6MBcddN5PqisZCN29F5iFPYFjVUN/0YTvb+FtUZoTtwODhF2FPWYj8m6xfGsudzuGY5UlglsLR
gr6Psy8YRnnluuK22s5JgRgmHrtGvUGdRXZY5uR5gHY7zmXOrF3PY5Lgv6tYEi7VzLsG/cnKV3Fn
ameczdy4sD1FwWSaNi8T4VW3WY5v4qYqEOn34ZYNWYAwUkZHI9WiZJW66UIdGXXlN2dBfp3AAL+U
Vak0/jDXhuU7eYyOcD+2rUoYV0FDdNyw7nFZjiYRxIKiKecv8lRoCNj5QkhzrG9QrCFkx3Hvyk3p
IJDiYxPSFig/5crN1CulCFQ6B2owM+YPs4BGtKnNMtFg1AJGDGSS4zCITOmgr1sDWiUURqdAo0SP
tcBSMIzwm9JWrqMQp8NV3k0l7QScDHwsX2I2TtYlD6Id3UeANOHvvPNSGShIbKgXJFIjjBwxJQWC
L1X0W8LCNPeopudfJiI4z9cjaXWreKROgi5MaEAsUSIIFWHYNJcdZlwXCoe6Xpo71Y0Nx5OIMez1
RwjArRtwlbjPc1tXt5aSFY+lkKaGBVKs42sEZKWmMlWo/coK7Wla0zAwAJdUaTbiATqCepiGqVG2
y4RcGYVTDme0R7x+FSMcjL2XBaM573HX86mN1oLXU6ly1qDuPOwJrNnw86Kn5w+xxc/7vHcZk84o
PNBOVXYGUT/PVMf2hfuuOKJDyHo5Vh6e6z642Dq/QhICAQ/bE/h84ZxG88LPmgn/qrFSnegGH85i
vFfgh1AB1WwHzZeSf9dhSKNFE3LNhQPSmivBjqZsBY+sc/c1lBOKAiWmOtyykzR+d7Gp5auxhmSV
r6VIYGWtXgO7v6o6/S8VvnPJ6v67UutN0v54SZri/+wlcI6f8m2BCdnp/ykwKRoid3TsAVuRm/2R
WP13hUnBwehfS8mDGg80BIothOb/zyrZQDSPS8UD0Ajc/DWj+7cAHqY7/6LVpVEbXzoSlvtXRabD
VBXWB66gdK5UhKwc8jRrSeLexOW2xwnqu2K+skaS6Bylf7VB/rsYE7GKFPyO30zSzZ+A/60k8hH+
bBkPS0NKbSgB2hqFraOksAG/kGherKPjQ+tCjc1sjcQNj3FvowSmf1N5rDZl2KZbJbzJ8694y8DF
qJHq+PyHvGqn/ich4YcYgA9pZ5CaUuejtXL44STLdjvIsryqMHOrZy7xsMADS8vH+LyWL5ixhVv8
zweaY7Gza7A1i+RwX1DRQTSjs0Amy9uu9IptbgwPDgbFBFGmdqeb4a5N1XITYZm1qhuDqnarIkmD
ceZ+ftaRS/KLZChPdGngLxwkWHyPyQ3j0P+khEPb4RUI8GYhK6uOc2usdeRIgigO8MnrcCr5gUUe
OdDG1M86dWdmZ6bYkw007Q619gRRjxuv2uMi42CMgiTAr/IMr5ym2WJEIN31rK8bmM+ETdZVLYQv
L8vLqbxIkw3C6BkRkEKdCFmjFZna3q5X0DEi8y73MASkrMLrv9F/WkuRZ4Pi5nw1gDEvdsQj37Ip
mJxtgsseaQcM13pf4np17RVfbFRFjfJHoaFVt+ucvTOurWIV7soucCpSAcymV2hkaPm2c7dGs1kI
Wh0P7coZVmiGo4sy0YlDhshD22FV3XU3TbQhZ8luq0fn2Xj26JpxB99gmqzKIEo3uXxCnd1LV2W4
0lB3vOg39vZ7tKbcpMC4fSpvlSe6LCqWwDbCP5sQ/Qj5Y8SsRF+V8eVsBC3mCMQ7QW+u8nO6St9q
dWdhL5LRn/NFvp1Qk9R8/TK9dPbWyrmv3cDo/PCXdDZLyAas7Tz6zqpZ95KvSndkh3XuOw+4EGzD
rbmNKdz48WXyhGp8OO3meo9Rr3c9fNmEl95Fdx5eTY5vPZTn7Sa7GL96mm9eFgXkwxX6INF34BFu
ALFxY+1RUjF9kP4CF+bqUi6yB1vjhua0htDHCpl4ce09Z1vlYn7OvxeXlIzyaoXvV7RB+Wk7/E5D
P7zNLqCLX3j7eI0tdO9HQfUN1OBm/BIFTRAG9ppv3AvOFM3CtcChGCAW9iq/098e4vO/i8lP1T0v
pnVGs2pTnsNH4PDNN+mlWa6Y0OdiawXJvm5XVRpgFBuIn2JffsU+xLtDIG3rXeJuvvd+9VfZlXcL
sViZApTeXji2Dd6BVEt8q/GTG21d3Ba3pgi8bjWaRBHw231jCLAqqf6Jmvn/0mdwwRr892fw8uXn
S/Qif7w0Bw/g8pf+yL9a6r9og1GWA6dIN8xYHoQ/HRZEyykKkuS+NlM8qpf/ef7oy/D/BaW6QGsp
HC1S42+eP7ouC/CWW9ul2mf8jQDsYfkLgDyNFWgT/EKUhHiDj94jtwo7FziYADORjXs0JjBbidri
T5j0XwvCh6VQrmTCAEqF/GiQ18s3Hz42NIlVbYTMHPRWfR6r9WPf9U8dgl94kmMobcrpxDt7/FkM
RW3SozRJhADya3n237wGIw4oYRqNNdJFtnodkwBvPRTb/qpbwGfpKE7zTYscq4rEy1EdNBWkORPe
c6TusVxNqtS3pjTME9XtZQn+81K/juLAkjUscFHES8f4hxT3jAyBCzLzHNbE3DR+m0cbRDkuoN49
jGn6oxvRAHmzjT8IVA7jomVQtKuQLmdv4BNIEf9wAqc5iggPKAeYi/uG1tm49VaTsraUxfZOhQL0
+XiHz/cyHiHRwjQiGMSdYjkMbxfMmSY1dG00cBQD8/Cw5EHDIjowkR49MdK7rUEYSt+LsghyETYE
6cORwqkpcQoeW5JmyPc4ropAr7rsH4yiLyBlel360m07HAVSYmonLqYteB7X4izF2l5hM9ZyPDHQ
u6MFsHLxPlBpsxPOHe90XIf6aI6h3WVLwbEbhNiChbICN0yMDYbb+m/Ztvnur1eLiAtsCo1RLiPj
aLVURJBQ44fZ2OpmsbbJ1TYNZetNUcPO/Xyo4+UC+8MBAx5PqOra3vHuB81vd0NN0S4donRLzc7Y
h0N4qu93NItsPm4o9rrKDUjDWTs6yaCbMF3tMYIUU3hnWS3+UVF/UQ3JmtLn3hNedGLZjs7XMiDC
vJ5jOkjV0t04uhGtWS0q6q/wszpU5TBoZ9U85yzDHHZf41l0YsE+Gk4HAsxu5HDZx8e5lgNM8k7L
Ah18v1yrboEiYR/TFOizXtGCzlx82P5q5fhEQD9sD8ip9Igc8+gONgqbCpog7nAGW9lXpnePBIr8
6w8DcMjWp60N1+vdwsVaVEtLUuZxxmHx+8XjvcvadB2HtbYeB6M5sW5H2/H1o5bryXa4qcDjH62b
6S6Xfk5eyKFPNp1TZevMi5R/8FXAv5YGtA3hwCKceHsbov2STJWGv9soSkSaC4WyRqNPQdnmkl6I
0NZ/vVS8Y2xF1gvQ2fFXOSaVJo70ovuJLxBXp1hnWnVKceD93LFEBBn8s0QD7tHceVOZ9dZk02yt
EkBTvWxWopPl5vNvOXpJWCH2GgEHKIclsz1meLW2R99rnrLABU/t6/zPtYxgqFDeC09EGR8NZTmv
TW5AgnT2Dpep1fGynwcno/uGlCul0fFeAtekSzGlL3//VcwcHUROEwjfZW7fBDTd3HdZNXsZjdbo
AcfU8bxP0AWspqH7671AYYDaDO1Qmshk04cj4dDXAtCIc95H+Fh+b3dKMNLg+AcfxN1O+Wbp3PNZ
h8PEQKwHdLOQdsN54HJWVKSM9K4OoysVQbsTgIsPdh4hFI89zz1sgGN8Msrbtds4AgUbauk+pwvD
pzJy/6phzbIAWKLfD7KFi5bC6NGpzRV1QC8HnRyAKc06lfOzOYG++HwjfPApQLwNiyia8cxj8EzS
a2kMESgPlK7IcLaCOAbofDhBYv5gZx+McrQ6ehWJpIAgGyThEKOqlmHvC7R9jQO9c//5B70fCsY7
uHFYcC477h1QcAApXYPwCSw6CQK7AIsWr26lT5nbKSdW6IOxAKVQOVShgGpgkA43nYf7oD5AUgxc
C0NQ4TjFRTtEycuCczhxN7xfJ3OhLyw69N5SZTuawSHUFUjIDAX1Q6wtatuoYGvyxCjv3/VFr2Qp
KOI4BZDvKG5BjWrIXEQCgjiqov5S78ryaxYJF+tLFH0hg+lK5p7Yge/HJAlZ9B/w2aHcduyBM5Bc
6UMZZQEgcOr7Qm1WirCsFVaOBOwGimGfbxBtWZU3CRDnCsohzCuMPSjXgm05XLVyUUuIyzoLog4f
78AxwEJtba+igIPNhPtFwRVdbGnLUPRD8FpO6ymt1Gfw8PJrq7m9HYBsiPSgopUnfduLu2sUfvEe
1WwB5afltrW36SyV89k0om+f//r3W25RtaLcSuqr4t1x9OObVEaRZvAcDXMO1gJ9aBTFYkjw35UM
OvaJ/fDRaJBnoAsuuQ1TdjhVssmqsamI84YULe1NLiz9sQEsjtyFi1/YidE+2AkLhG2x2rBAiR6H
DXqYoJaR8/6ZhqAhZ8Z2ui76DEaOYlioOcbGeOomX16fo72ggcUEdkoUxp43Dj9QRTI1VoSdBdJT
N0ln/5pmNQ+EGq+SGtieaQ73n6/fR9/I6QXBTsACO/dowE41pYTazE044GZKZ/oJsc3LGlvUQGRW
cmKvf7B+TOYixgRH2eE2PPw8A6VrBy4wjVhyFUp7rawelKkWiOgmxgmdpY/GWp5DEMBUS8jxD8dy
K6sZpiErAtBc4zq2S+U876P0LMvlvP58Ej9YNXC0Syasu1CHX/k7b6IX5AwiG69uuvdeVa3qWjiP
uivVNWJo2poUMl3jLxqdeMPerxxcFRRxuD1gb3D2Dr+vdHV89xKVs2BLeYm/d7iGrartPcSWffpL
5uZvPxK63BK0L4mxCc3vcDxFp1cTu4Ro3TAOWxeVaYBaSdOBchpUkB5ivFH02lp9Pur7VXTZKAjx
6KhugCk9CtdQyTRLBy5w0Axztp2BoOCOh593huDeic3p8gGHZ4/7y1i8zxAAAuJ9NKFGCvquL2gE
p3rRIf8FFugG92Z1wS3PxZcM9957IesZMf+p68oTl837PUS5gf2Ky8FrlejoQ7OEaCipRBHAKWsv
yyy3FtdbMLTePKRXipWlD6GVW6di/HfvOBBd4KwW5x8RKG6ew1UVPfifokx57bwcLWY3yi6QO3JP
TO1Ho3CHmphw0ex0jq+1uZ+RnwBujvCwhZuFaJrAi9zuxA59t1cofHEQlhmE/MZbevgtbTs26J8Q
O2oNVK0lIPO1qWW54mH+J0NRUyFXBOxNK/dwqGwGx5dbXc4HQX3WbYylTcD8azVVxu3nJ+CDuSPA
sniFgBpD1Fr+/M3lgiu56yT6mNPToWOVo35Bw6zB/+fEBvxwHJgIy/an5nUchiBN2KV5MZMYyaFC
AzaMs2+2q3TT6vPvebfRl1WidEJCwa1MlHX4PejnNBKRLJw/aj1BGd8NeyVwK68JxKgpe/rUuty0
+lT9k+/j3rPhkMK9PbaKEkZqYT8z5UFj4cDRhEr6AlpFT/7RMEv7meTSYyMefV4zpw3KfnlAAgLi
36mwjwoUymEntsVrze7gumIe4VJwmNACQhrtKNgXDor03cx6wcCK0HS34+gB8efSz61sX6rGrkoo
3mCD4bu1220d/G9OHIKPdsybX+Ac3R1eNkqnszUSQjSQkObv7OKpM2fr7vMNc2qYo3vZlsk4SQ5X
0BuYSuSe+2jkuEb+k0GW6wPYwBL9Hy6b3vezMoRLrDWBAN64alQFSo6E8oll+2j3U3xY8Bhsf/P4
kSmapBddjRSSlda2P5ijdidNDEcCg4gPbKBThxcw6E8lGR/OoUbrAcc2UBnHKhvwa0sP1Xw2C8g4
PD2A0T5lUWfcfj6LH93AUDtJjCjVa+axgoXdA3GKauI7RI6AUpWTuZkANxG4DgZSOZ8P9v6bOMwa
B3mpoJNYG0dLlnRmj+wdpYJqaH1MC6okMBIo6H99ohmHIJIkHv0i3snDcSyj0jr8sHJk0TES8WVv
4gc1NsmJeO793JG5AwlSuRN15NWOhnHK0ax0M+rZCVPnk69hqhY7qMRq9Nc/n7llMx9eHQvnjN1H
B5Eqonk0c9k09opNKrm4OYWbtFTqbdVM+XVsa+VOFLk8UZ86kqngpnfI3k18qonglhLf0V2VWpU1
6UqHBn2qi/S6yjKrfMnIjBtyK69p8fWq1KfCacFvAjDN9C9OOgEPIWZQqvvPP/7dPGOjQJxOQ5NS
ycK+O1xO3O9S4Jfo4QunVjaJo+ZblWLGbWw4pyJKtsnRTLscN5PMkfY37yq6bYeDYTNVhG2YOEFW
Fgo35VQovXftoNsgvxZAdNNshcl03dk+QoQmsHsy33m+bvoY8o7J05EGGWXYh1qMInlJJ9kUqySP
SunLubRexbOx9aCNfiZGdZR+Uw3aCAXAMb6aqWjt8xHPDFQ0GsMeA70BK4gFUOO8dkeSoaX+ORPu
GWu9NfsW8v8IvNAFY1uoLI036t1whctU1dyF3gg/LWg7xNy/5Grm7WSOBIPwwd8n4XcTuWtg9rxS
7oAV1ewkLrYZACRT8EkoKhrfQ33KHXBBEB2K2wm8q1PjSahoGdIybpNTgfMaVAzPSxGxCbpWs1Og
s1lkGJcySfHt8GeMNbp1bUyKc4Esahhlaw9t6jHxU3zbcLh207lLf46WEo5nIKmyMEgLYxp/GG6U
J1T44nrAprkYe/CxoL3GZFWoc54+GaMRo6E9JlNo3zmQPjzM8prCuim7wXM29WQbct+ywHrQTqWn
rQElT4gdAuI0YFSUiJJvzamzvSsxZ5MHaL8fq4tQ1PV0PcxNpjyC19Xledi3Tf/gTmhGrTSMXM5w
A8GvUxnnufhV65Cn0rJT9AujG/ICPnViO2e1Y2TzpQ2totnrmKl1+ygqw2adpBSCv3o4MlkB16Dt
Bk4URj9Ngiq0CuZImKqf1mYRnRsgjJNoRTEwTp4UbNt0aBWYLfm9aTb4RE0GPX3f0MI4/cZpQ0Ed
+6UivA9xPLTPNKtynY0U+qg/56OWpEDWgUC/jE2MwZ/fV/iop/4EADZai0K6gIziZlTvoriF7WHC
W7WvC/zxBkyjapXvGQrvd4ME0q8GZU9QWo6dR0Bq1TgjIESKDj1mB6uNqFSVa0lCKpDFR0XiwUA5
QgsyCb96pU+91WDTEqrPhhFLx89sfht+0FXLQ1AnRb1pRDFcqJMN3o1ynjo/NUpft77TJF1KbDs4
bYBSNbBvrRHJV70Bfe/jJm6ZvrRCvMY6ioxdgDlGGa0zkMLs7Vk4xipWR+OH1ucLb9eblQJrjUiJ
kVgdURRMrTK9lm2q/VB18Lirsp9mYzsIZXzwQiS/96jZDXId4y+LkSBKG2YgZGHBus+q2trAZNd/
RYiypys30h2cNEnELV9q8zhswkG0z06aG+ZlhDRLEUyzDaAcIAjwtyLCiA6SS6k9VANuPKvSLL3h
zKmQWAjQAKzEmRtO6rQxsRv6MZSkKWs9140iKDBo+ebMqYXAFcFwFzTYkJHxos+DloFu1/eyKNXp
0hGR3gb1EIOfxHOw9UCO97UjrqpSDeWmsISFBVDuxuqqh5YUXsZViOJkFELdOUuxzDIDJBmNh1mA
TH+aE7tgMdI0nfw8Keivp61mYnikx0+VN4Z33N26WBfSttNHpagKrhu3VufdwJ35u1HN9tnqEQA+
p2iQYnAIzv0cwhQMmlDW9rgiBg+VldphCobHkPYY9zSqfTpYEHqsSO+Bhnvs2GDAF8L+1pd9ot6O
Za7Jp7ya1Du1UdprbdYoHg2KZ87n3EPFdT9bXbZXsIgpd1bYiDmgFlTfV20vsqDMFfd3P4VeuZ/a
sau3cDb1BANMTX3Gyc2KttWUZgoEsD76ZQyaBvEaSfJhn3s1MPm2SCvFj4kY3Y2W1Gl6gYiOp52Z
g2o92bEqbV/BSexrij4K+PDIxT2dwz66ydkUQfTQYPHMF1UXF8VKWqWAMDtERhnYYTz0gRfCrsHw
pZTGDVh3rIBFLfPeVwV+lOvcHYbue0g7v75ERtZpfaOLe2PNXeIMPkSPaQykks632UxJ7VujSvWb
a+Oa+wjkSWjnGUZr5m4yY678OrIMCSRPa/VA64Qittwl2ALkKI7Dr5nC2dYAHieTFUiM3qOvGDaK
71Vf6092VrqYTGpKDhjCyMAsqglvQLNGsqgH9TcbUX0XKpnMHzJhNN5ThK9OtHUyjqs/lqQifl4a
+h3qryrqRmlopuda6BmICcYoZwSqOoTpyqmtJl41roB/XjTIbCAo21fZk11khr7FtQE/TScCNvYI
RZAa71BVvJKIjmc5zLzScdmIadMGXtzgxNrioqpuGyxY3GeUsGM7SNu+w4cjGoe9ObN4a89NVLkG
liNC34MtJnZFPs7l74Zu/0TO1OcvQ+w4v2qodzhniUEDANUDJVgn0Ds0v5qVmiChym3rC9cGkp4+
Di6qd8ttJeWuhFQznlWcUeRdpzaFT9qNrTpCv8ia8AleQp3cK26namx210aiRx3dZrv0+fs7oZlV
fJ9XYWvutVJDtjVAmAUNDheny/zBVecSQK2EScIuwV2mvGziYRBnsmq8bBfBxAVYN7vwBTFVS+vm
qVDaFO6Y18651/tiNrDraz26+i9WizHcXdJXufyBo9nIEUrCGNxxHrm/zDLseexVr7XOEmAbiV+k
2jTvJ7tXknVYci1vYWNgdh2M+OEgRVSUY1J/ITJCIN2vlKJ3dqOdaeaDKWB7XjewwdUnXKFkdD8y
09126ushu25MFAA2tBfjfptGkxEHrtFlTwPKPLgV90ahrPj8tP5Ot7WNAk9MJiYhiV6rexVnI3hy
ReeMVJUc4wyBgUl+rdAVAD2rpWizAPWfz1Os69xdgXkIkHHNK7ALlj2iXVwSar9rpl43Vv+XvTPr
bVxJz/B/yT0PuC9AkAtKoiW33bZ7dfcN4d6470UWyV+fh+4DxKIVCc51kEEwM2e6SySrvvqWd9Hc
RKvvuqmVhKBa8s2xEREcTD9W+1L5XhSZIpGxayKMz1RWuDH1RDoBdWWu3WZaAhFwFGNhg4bF3gac
cYL5chHN+ngP1S3Tvwy2obxv2r5ybgbGueJn7amDfG9GE2JVGyczte5jrIMf8YtO6iIQilNraE2k
qXulCtN7UoSqdl9w8ZYlGLkaPVR/xEfa2nE90RGFOlCZCuRKGzM2X8jYVZ/qaJLKY1NFeN9qUzF9
fs7b/5+L8h8OHY3/HYO7axPR/n56CcBd/sBf/O2CsmVS6Xjo9qOw4S0FyF/8rWH/s0zQgdDiIkVF
vlAx/qWfaO4/jGBskGCgeDxqdf7Qv/BbTf+HtgSIHJq1yLYi0v5f/3kEg+1W//klG+S4QMcBhKEm
9Qpz4gXOi1XPcfGTwNwqYsU1feEqOk6lmr3LRkVc6KgcF7P8tUhg8y/WAey7dLOPV4m7rNKFJHFz
s7x5FHSl9g7ewddwr7GKcIT8lxR19JgvH+u4gHxe8BnLCQ0DVRMkgI4XxB2yKUgGLX+E/I03nVMf
BLUUln92un3xpe//luQvl3r1BumXewiC0pLiBWKrcrzUREDPS6WyfHQty+9dSVMUT5P40/lVVqyd
5ycyGQgtuBh2EpK8x8toNmIoOLmi0ZF59X0JPjXxdam0H3Uc4rFtrKrfocBa1jd7dDVGzemDXOvK
xw7oGjf2nL9pqPz394A/4/94wXRcVhunM2DQeD2/BzUljC91B3Bp1YnuKer1S5SlE1+TJgj/QgqH
vWSt1orKjFw+pTDsmD/d1Y3sP9VOZm0TByeoCx2r57HA/zRe/j6Yx8njSC7goDWaVSbtNFWyJhXF
1+Ia9nj4Cd67u2shW99aw4Dh+Ww117EqRlA2lGR+o2rYmJY6DG8F3ZxCRfXDB+E74AeWk89zd1/g
Gp3Yc/Q/2WzgsBCEM5Yx2Yt5w8SHnjWE232sB8tdSNblg9rst+f33KlVUMHkGqYvQk9t1RFS0Vdw
YhcVf4d8HcbObH7KHIymL7zx45ne8wtnBxHNkI1c3CdWwQG1slYWWYSdsj6LAKmD6JDSoPpZTdTT
oOgV149p4+/AuOgX+kynTtUyY2K4ToBePJiOX6Ru1jIVUWxCuYtxw4Uf7OwxRSycYHBC7c7COXr2
owFGa2+72PdFXtvtS8CgHcK2svo9APx8+1tn1yFuTZObcf962g9RFLfkLCNWMkl8oCwctzU1+6fz
3/ZERAb4BvbXAj+N5tDy7V/sICU2ZIlIC3GfZH4v8cDEjx4OLNMr25qpKp3w5/kVT+wm9isC84xD
uHIWquXLFcMmV5sqiSw/att0w3uMoGuB2Xn7Kh4VGCYrNChe9e6lTidrjjwT9Rlb3eHEAR6nUi7h
j049C4B3QFw0lIgVq5MxF4MOkb2x4PXVw71WYSznNnPzJnTE88FwiUQLlI8g/Uq9B8cMLa8LbhYS
C5NUU1ob9JOr7aJDG7z5tTEixVmIuxnHinXQc0qtthWmpT79v3CLagSVV4hF4/lVlteyCq20zhc+
LecVZ61V2FLHtiiEiqV80dk9cRLHKoQ0dhD+F2zxxxiP0U1uuPdD7F0ImCduEIADYN2fUYtMkI43
n2u1eaPUicWQA8+J2sJ6DjyrTbu1VDbnH3K5jNYPCRmH4SnzAYdG+vFSTpFhusVV7iMsFtBxhSxJ
DwfvUiy0S/266SCFnl/xxG7EFh1AEmp4kFjWAdTyKqQYkXdERQf346krui0aOtqF5zr1CiHi4NjB
PAcgwur86nYBRVc6pk+zwNhXoRkHvSja97LvjQuH+NQ+sRAoWoBBKpOAVa6DwiQylxIVtlG1owMo
BP2AE6S88gguNymC3htdyfJP2M0PgVqblxy9Tj0pdaBn8C7ZqGtF86oSZmkLnRhS2Fx7ipnf2gxA
bnONgeP5T3dqsyzQPMtmfkUyv4TpF2G4pOsJZW/g07USdf3yw5SEQNLb+Y8dpjduhBLC+QVf7xWI
5rQtFkIfgiYUD0cL9syaE3BBpg+BxQjSLNTfJQmNjLevsnj6LfkJZPM1lmTMzK4PwxLKp1YXW6fD
aL3KQ+eCb8Xr7+Twty+yuMRhFWjM8bMgs8FEIapN9DEa+2Oq4lvSV1L8yvFHvjr/QM8Fw/GpBnmH
F+CCOWLIuKZs6XTMeVQqGHJDR/Vxq677rZHgwrxNENW6W1xk6Be7cliG+4PR7Sz+bb7VGqmKrWIO
yfc55G8B+1nh4JWo2cSUgKps25Rt+6VO0OKDLNJgTp5qfaH7hlEU3/CVixIfyzsx4CHKOHMCY55t
dTFIw09S+oteTFNsk8TqgFgW53b0UaKyPoWTMGmJ4YyCfkxiFnkgksT6Edqa+EPfWL1jGpN+rVxs
vP0a9YGRH63b8p2lleYnBh7k9SL3yg7NqFD/FitzX+z0MrFuPIe+2SaGkXeNDk+cbdnbDqbaqNdg
phKZiAj1hsXYRs0L1JDPf4UTm5dJ6KLxzYiSVHHZEC9OSz6m+NJGquEPnQXLvq+/u5MWHs4vcmJX
AVol9EAUQZRtfVVkdUyfUrMMPx2y6V1q6CXgcy+GEJ6/Ud+TUmaxkKAhwKR9OY+rkJo2idpW6Hz5
81gsuv8ZsjXhZEXbYphy68ItcSLXXcb9UDgpwxcU6SrPLmncVzKniiqd2vkpe0vDERp7tft2rGXh
k6ANIJu9IgSbpdIaTF19+sXoBoHxMUsfGjTvL7zqlWLCkuEsbxJo+mIfuOARjj9oXxumqMhz/Vro
+fXYgrBDn7wRNzWGIj/VMndvG4vN5htW6rgbiTzd+wbimO2bLnUD4wqUm/zRKKnFcicOH5rRVS+B
rl7HaH4kswbgsLhc0K45/pGAOKuuHMlawqbAfbfR0GyuFesPhb/+W06a/T6K0/7323chBQAVyTKW
hkl0vKgT54kaV6gX1JVl3BRpj7KBitb5LDLlgvzgqefDTtNT6U1BzVv7U2QaEx7FZchpxRSzqjvb
vueMD21S/Z6s9L0jq/nCJXTqiLnop4DMowjBpu344RDHsYoUA2/MDWWz72pL/5LzXyKsNTIpfvuL
pOWE1gkJBZDD1Yssy74iEetI1bW6P2gSeTyLCdWN0sz9/2UpdvIiZkwAWVNSXW68GR1UjrPQ5N4p
VHZHTvUmzEsZ36kXuOxFEEocHxAixy8QHD+c74Faihm3EVTcrcKHAJwGFQVqduGxTkXdZ4XmRTB2
iYzHi8UOwpglPAFfOnV2iybmHFA0X/J1PbHKAuiFRwwLYMHLHa+iRYWGoyXRKW604i5jTrqf1Y7R
8PntcHIZngPOLmwB6JrHy3iqTDtFsh1GWhuHMtYREUtGdf/2VRZdhEVqAHTJmnpd46feQzTiSIlu
eBgh46EV6OkXDu7rGp6CDWIrkFPKUPqCx89iSRX7GIycfap57kSz+BNq/b2WODeVQjvl/COd2HJE
IWO5eKHl4Xl1vBiwjSkcDRbjfjEeNaZsgYeG6FUb62/vbtFOpYBH0wABePeZjPPimh9NxbVTaaPH
pkbuTTePboAo33Ch5D3x9gyoPBRpC2iMk3T8QFanRVU6U8+4uersXaXtDyPqBh8b4S4idAghnX+B
K4DV82VHFw1yMzuP51NX98jodQ62TJQVKj7vycYBcvHV0kxxjeF2+jDX2vwLxULtozbhMu0PUT/s
Jb/v6vzPOPXYqNnSTgD1hCvC6pwh8gc6aIG0NEk971EQrXdOquhfhIjTDUNSeeEonFqPUIWgAscB
kthq3xSckTCfeeoIlP6hhaIRILYdfxZzOPsEbOXh/POd2KdMRQDoQVVd9LuWf/5i87QD8n7Kc69Y
6foA+3Zti4KtvaPd9vh/WIkOGhQgRDFoTB+vBLpHDZ18JFNWYwSULM3aeOlQvsv7Qb65fQHnDE0p
GEfomBGHj5cCbQVm0+RMN6p5jxeK8wWiB5AjFwun8w+1fP5VncPFBZKS+dKirL8K9lase8gqs1Kr
D9k9dL+PrqNMWwRFGdTEAIG2g9raezmgOnV+5RORmTYXfa6l048g26pF04pRZgxYLDQBEDPkHYRo
68Xzhe1xYjtCCODKomNCXbomgNPW8FwFdKfvOmPuu8r86DQkv5EW/+5C+fYAvRACFil3G5biuo/R
GDN1mU7MtKO05i5AONKKoaZNmG/sajoqF7bJqVfItGWZJjL2ong83ib5PCtLRYfkVduMH/LIya9k
H1860adWgRfGkUYbCN2eVQQh2UIiomTf53P8melyj3jlxdLg5CIL64WBmrtwfo4fpQjDqmtCytAq
j6dbu0b+rIVsuDu/504FCzr/dFh5GsgAqz1XVkajKY1rAXpxXLCctnk9Nti9VFr6NqGe5+iP1wCz
GkagTHXXYnexKRAObUno5xr8RxaN3k3aK9aFlvHyg9fHlyye/g4TOfqsq2jbApohr2UHQJdPsPuz
op3bOVUwGPN8kE0F2UGpb1oVUMMEK/hC8Dj1OsneSA+4txbb4+OPho3qFPXqwBEuMvVLDjv2Kek9
/a703qh7sLxOl7QH/Ysl1MOMXH05FTYt0A6LdHFwJ6BPyfAxRg7majSG6MJTvQ6JLMUIHikHpAJ4
tuOnko0ez4k107UGnhhjim6Vm75prKdEGR3hAyjbum7pL2PD4Pz2PLEydQsJMQGETfpML3l5lzXz
bCtuZ/i4QYZXGUXwx6yy3M/UoOC4YjSE8Ut2ku086Uxyzq/9+ltSEJKAMaphks6c6PipPeyXwYfQ
axEJ/JulMNuLLI0OU+XMF5Z6fdYxjiMZMagIQR+v9XXC0G2tCvYBrdbeuQcUKg6Yir79fqG4YOzE
tHQR3FyHLRqtdYq4vUHNFHkba1rEFj20Wc+/thPPwtZkXEpSwFl/bsK8+GRuFU8EZtJxPVfE3m6K
2TdEoe7Or3Li47D1iSLM3inb14MUywZSptUu1PdiVneGGDzkrFvE3jtzPpxfakktjiMKwl86YiaL
qCUNiVVEmUAgFZJeuZ+jbf6U4/VzO4EbfjJDbARlVudYGOvamy8yFmUwyWUG157gfLz5wsjx8qgd
6XECmP4+TjNos0GJfpx/tBPfijQDWAqsYBfplFW40ibFTBwdJWGTMjroIJNuGQxd4tKdXoWQTPlE
zbdeBd/NTEkFq7RYUe/4bMAYiny+sO9O7QjalpRmy3SV+czxG+t4PXEmdFSR5TADANPnDfqv8wYB
Mnmhe3Oia0c0pBB89r/F9HUVeyWTs2miUYb1QdXQy67UcrdILGNtQmJ5GLkBviXStHcdnkhbKfXi
F6Wq5/nNaLZXuRLnO7u15Ie0K/WttCbzzW3iJVrD0wEQQORca+K1NpymkXwZqcm+2MNNVvklyaWo
9TqTZBXOAw0fRqa8zOM3HrVhmGBxYviRE9lfYdeU11k3t9UmV6Hqc0EmFz7xiY1kMtB+Ft+hCl+3
BCdXeFHd8InryFZvZW7MQWyl04WhyqlVSIaWhgJVG64nx4+lK0LAWbcNP3MK4zM/47EP+0sn70Qv
egnEuNEy36aHtaYBj2yZyRLLEKOqzdside2DPZf1x64VZeY7SVR+LVDw3rRFWd1mapT/mrO4x9B7
SLtby4mLC1HuxPGh07Cgxeg90eJdZc74cVjgLR0+JsXlB7NwkqsKKcCPppgvMTJPLMXls0hrEg7Q
6VmdVFTOIrXVwXekhYjvirTLbxDN7wI5h+2Fg3BqKdpQwFFACi4+ZsffEn2j8u8Yrqnc5odrl93V
hN3DdhhyhAHOB9MTxwF7ciZkuOQsaiXLP39x8fVSmULAMHQ3tLDdNzNeGrHieNtksJWgm5JLQ9oT
+5S5KY1WYt5SFq6+mIfgH8lLYdKVD0G8Vkmyt7FevRDr1m+Qd2ZRcKN/SvOCPuvqqaRgGOG0rDL1
zIEagdWhis3VJ2gCb8URwtJFzW1B5DzLka+3oD0x9euyRR2Yod1GydR0N3ZY4Jz/TM8uPy/v82UZ
WsFoUTBbgOy3Ct6l6OYhG1jGzSIfsYKrDLKNkeTbeTQ2fevsZk9H863GxiDVAs8MP88q5jtRuy3Q
1jn/Y16/3YXgh3AEAyDO1bqDouf4yqPjuUAK8mqDuL7ONS/cq8oz3ia5uSjl0QxiY0LbgY9K+Dze
nhIuS1YkoDLcok6vPTvu3nV6fmmcv96UyyrMGpizPk/ZzVVGYeDyUiQcfb/p7PG7Zk3dV/hdj+ff
2olF2JLoKC6McoudefwoU9PH+AJDRAZAX26xakUh1UremrbQqlv8yj08qeiSstjxKjZ83XKUvLAM
N9OdTV77ziq9bHvhWcx13FjWAYhgUFkRfBnvHq+jd0MhmWmjtA3g+WcFqvH7gJ7P99muHOz5dKf+
I6Abfc7q0HuClNM84ZySMheTKVYMMRA2XCC0Amv3pnKmewKe1exVmSNkOYyq8ykrMCLa2GXttFdJ
WCiHaK7qCB+nWtz32uCMm6RjHnQgBy5vyjItGNGPg/FzymFB7ZIIw/pyqAxtq8yTAamBowKFE3+L
bjcWrdNvW102N7Elm9pv7Fh8M9qQPK/Ixz7a13Ko2w13iLvP20556lBJgc85FKm5GXU7gU+molWE
TLeL+MzeDRUV9yaS0uhu9PrsfT4505fBxNp5I6zKuoPiYnZBnpUQCvKinbGoVae5Pahm3oQQbIri
ayX6+KM7JfW08ew5uS3axvikukJ7qqVudr6TN6P0u1wriquR1CXcudYobkkIsu/SFc0YRPFoakHr
wYy4bdKQuBcnepUeUjRB9U1LZhddhW5q1oHhjh6aYqY+z76i1WWxFaNduqiGW5A3dCBX0WcInQjd
tnZdIFPvDfm7YmSOvy1FUlTE7r5CkV5R2npj2418qtVa+2JMshk2WRx6jT+XpffJtEa7O8RdNf+M
DRvYXeeNOB8T3toHK86ze3No69zHGrN4JG1JMl+mbRVusFoy8ZKBrYwXSdJKFVJW3tzqimF+0auy
q/zRsrMvKv+efS4Ge78QM1rw4iiVBrNIh3Y7eCHhPwXZnG8FHsEkBjNQbFx5pOzAcdSN4ieNbv8I
0xJORwi5fR/1Jf+LAbr4RI5sNb/KqI1DZPYt9C0LQzE+RWqmjtD70vCrg/1SuHe0OobX2rv3mAQZ
B5jV3iGJzfZanYZ2YwCdQ4jAML5PSmh/oYUP2QwYKgaWiiEkou+zkTICShrZbIwU0xlIm/goXKFb
4P1SRweiY13Ikc3uuolCEGyVH9xt2WOmhl69SfsGJV0XxMcIWTKWH1prwOWnQeUM9Q+nwX6S7lk0
+ba2tMeofjMVEf/B+TJ0FVJGM3/+5zCMeXE1h+54U3pu2/mN8NJ9rtY4ArH1UMwP01bDS9htxl9i
zJ0fUoDu2aWjGraBUafx15FmA8op0q7u0cMx3W2uVq2B4crohgiXlbWp+Air9fGOccV807pJMd4B
o7Cf4jbBmUB6JYbCIrOF2FXCBuBgNqVr3+CTlso7q2sN45OFvWa8sd0p4jA0ORSi0oSyuc1tT7a+
YmdO+QBMovsWLyOqK+gTiQ4cxxrCb6mBD9htMi98vUFps8fWdF2cq8bGmjdlk0xf825qkEstsyp1
vzezMgeal4zVTQnJVe5r0IfwcphlfWvjOYbz7UyYywhRDmjsW3UMZXwc2sceA7IPkWZh2uXxLg6l
kUIYnroOKiGG1vq8Fch+2n5R5yYUPJP0GbhOPpJ8QfiQW7eN8N3Ty1Y48LyHcLixYpyY9killTdV
s3hU41PEx5tzEyKTrX4k/nffa1EwLXGNxtqD8asXCFNdf6uHqfMCQ7Ebb2dg54ijkGyzdhN5Utyl
E7zuzah2JUJ4BXUFjNt8/BInWXQ/THYiFtrx3PsRI2rsJVLs2nwFJ/c/uYc/h+nkT1piRvcZdGbd
Twq1mq7CMeedRGpaehhJVOgT1yEs9m2DMny0KbyxCXciQopMYPakY5w344HtTTomPnMyYYEF/1uJ
9oXT5VO0G0Xd6wf6onmUIv1Vyk9TGw4PEcRHiCdx65pfGnNY7HwsoX0PUUz+jv2QGK57zRqNJ9su
SS0OQ2gw6qxdL7ydOL9yI8tW/6Zow1AS/xPd2YD6zKxdN+FRTz+NvdkYbZcEOOnZvGzNLUK/8RbD
DydOO0AWGd4ZOg4n7IHc87Kd1NLpfeuhwrS1BtJRrOTUZtzh02a+V5Kw/pTMDnR2wHCOdW3H/fB7
4dM3WHoZ8mM2IXVRfUWNs4lxbWjNz0WxrevWxnHEKP5MUVtPPky++TrDWA73Ey+EsrEMmvQdRwPn
rZ56Hm8rTaGe9ULVTRBy0bJrI7a8cdOUunuwhKJqkPEb9buciQLbVJncH0oMep/nG/PftRnqwo+s
UR+Djmb3TJQxQfcmMKyfFK+KPyMoIQpfGm5u4hJh0See8zxpN/Ncp2zgIk/sHfBj58OcMDV3es2I
tsDyw2tDUTMke1WX325G6eTtLNuufySyr/orFyxOubXNhtpjLvrkkAhXxoHRFB3NWYjWtGa9WcNE
RfGK0YdODOFVZsmD0BI577jC2t4X7mTtB6/xPrpqVkR8SBupPZX5EzIAESFjZxLyHmqccypMqPra
3JAUKJx9z5mHjalqyrtsrPHxqOemz/f4D3oPeAujlq+iMfC+z8cW+0zHjDdmPIc7FSy8h1ldZ9+z
0edxU5Zc8D81I45DxILcbHiPAIhEVwH55fBuxuh9nH3o+s4fM7cUJejH2lXvNKCx6a6DZmJ+H3Mb
tzu2tSPu1N5MiB0au/RWt+NUBwlvx/aHxOyIfYlt91MQJ6FpP3Z6NmLOBW0QI8k2F5zCbrbSWyXX
J+2D5yHecqVkYawfKHmq/hDPTl4HWpxIK8CeLpIbxcvlU1sL2d9NaW98qOcwREdmRHrC3Vf5OGCF
6IRsVSpiq/zWJ4Px53wS+aqM0JYSDawAQ/xFFWtVChpZ1hHOJ7gMk6xg7iPLlqHaf+fYMro/v9RS
HR1VT8tSKI9StCzaxPbSLX1R5SqGBm7EmPGHBmnKvWTbW7s12Oum8BCgt8P+GktB/dDV07zrur7c
nV//5KMCWqDBt+Ag1xgCicpkFhcdZQzGrUEjLONzExrj1s3b5sLY41WZwaMyjaekR48bWdxVmRFn
ZaVPLtDkKmQArOA4etXUYnxji4L0H5dgU4UAxHgFsNvqhdpqGTqSm0tHQX2XOmRfPRIAgKbU5kLp
e+LbAedc+gXAmF6LI86qm89iBsKbL8IbemGAjcXLdvLd2DbeE8iSIJ3r+LZPnfpaotjy8/y3O/VC
n4c5QB4QiVt30ptUcUpSOGDlmApeTVNY76TFGPX8Kqd2CNQXuhbQh4Agrer7ui9mKilp+kpb1Ttz
VLqd6ZBYTDK8ZOT++oFozjPMYAIBlOpVidgKs8/a0gXakeBgOTMVuLU7y/19/oFOrwK3gZuN7tJa
xg+xLDIYOk4+vquVrw/uuJVjKi68ttd9Efw/QHiboGIg4tJEP96ISeKCPohYRulyeUf97exSqxg2
AKAXY9+udt+P3diTaQzje7vQlB06AZniW4BNDm43DDSa8Zh0FK+8MAxZT2CwaQDHQvOJFHuBg66O
SDE1nVmRQPvmbKtP0WApgcoFHPT4B29RAQD7Z/fxJSDIqdeuAQ9aoEJ0ahf7n5eRLvSmvuJKXSKd
Vm7QnCCJH1EhevvHZQSxCEEy68do4HiVMeulIHKafl8WbtAV8quqjpcGFq9bDPBTaczAo4Z5xOMc
L8KFlriRzf0Aht/zY6H1j2WFCLvWZc4DiiLj34f6fxb8fzxjDP93Gvy7p/kpizvxVL5kwj//ob9U
eNf5Z+k6QjOjtQThcpkL/GtFBRUewg2tJtArtCUXKMa/VHjL+gcQDYp4Cz9mwUJzAP6lwpvqP9bC
nofXtQBeyADewoVfHTQQT+AzNKhNDn1lWOqrg1bGZtELMcygaNvYxhYuzH4zrlsSY/zQ3wm6pe/N
RCZvhCj/XXf58Yv7BS5dq94k0qcNfjLqHHS4zYMONMMAEYx6r8vcvnDdro7C81IeTUqUpMHV0Ag+
PgrFHAPkFIgMDbWkQ2b0X9ABEQENnMEvdeVCtrSc3hfZ0t/VFhcCnFG4Jjy+9ssYIhscOVMxToHi
DG6ABzB+eGpubxtPJEEtpQTA32ibwq4+ng8rJx4TnCX9XtjpQC3XRJFEakaFZB5f0nUqiNy2+gfp
M2zF01nbYddd7d++HnC5hXu3NDLXOKI2n+w4zPoZL8ScGiNKldTZRu08PNitO3gBBBwqn/NrrgI0
L3dB6y8TcphPuICtLvrOxo/elVYbDBlWncimJr5bae7V21ahNcsY3uGeX9rBmJocf0KEwEfbbB0Z
oNVm79xaxGBGIbmfX2WJwC83CqsAo1xwSwyOlgv4eJXY7BRIHXIMhhB5242Rj8nXtK4R+5PmrB7e
vhhZ/PNNz7BqvStFrNUwTqMxUMM6ubLj8XOkz05gJPq38wutv9DyVOTpy8B2GcGtyeW1kWJx5BRj
oKBakNVWe9XE3nhh651cBLIScYvS55V3BTsa6dlOjEFomD8NMxvfkbFcIl6d+j6AT5fR3lJ0rFNX
Iw5xOXZ5Evyxhqt6nj8kulfd5FFiB+ff2bJrX+wEaqoFtEs6BxKU/2+uYrCtT9JFSDt/p+5KX71w
ZFZ/ObPW5WahUgTLAthvDaOV8TBP9L2zIHZmaqg5ofH4wbBTTZAG5F2yH4VeO5tyDhkwDAhQ1l+q
HKXCD+efcXXPLD9DBwiIyjGmdmzD9ZlSOsOdRy0LhCqz+dGtwgaJg4QKaJOMmVujjRIb38ehju23
bf3nlRe1A4oDMFCvBm4WI4y8nfs8gL+YX+ELbgVLT27Tsrk+vf0hCRvc8tDNFr738ZFe+i5G6alZ
0DAGRlyxa38CWOxppZnz1awX/YcMyeMLgNtTb3Y50jRmwWZwwx0vGqa6mjhDmwfYq5flrneE+Dp4
WX2Azzu22zHSe6Y0dG5+v/Fhib8AMvD2cfmeJBGrdXW1KjO1LoLIi8RHxXaawyLz9o1SormSXV/d
l3pufj2/6OrkL7ksyCyVKQdoF5AEyz9/0YswKQmcEgQb4pea+yDpeuVbQybGcOHUrA7/33XIsijR
OfmkWsfr0CfyZNcpRaD2UXhrZYN5X1OrPcQIVV04/evvR9lKyQpfBrgCstlrEIEZ5/aYRb12iMVG
fE8ugGNRyVkQDy/CC+AE9BAXrza+12J+tzzri3dm9KYGtkU3rwYRW86O4Vl5PcSZmmxljhKSn2ZD
LVA5RfFv61QI4W7z0pW9T4DVSl9qES7KaOmREsIoUT479ZR42PlG3qOJ+KiChSnFho9IKp6ig2tF
UDmtFiTSXDXOt8rM++s8q6Zow+Rs/K3NRqdte2NIvtSlIZwNImnFPpWlA5Iva43rfm476zbXgXU/
RHrRbGosONyrQrHlVydyUC9Laj3+UGae/Zh1lvItHCfzvZYK66czWc4vdVDLB5AKEPSdTjjfksyK
hA8GsvE2WYRSoM8IkQZvjDuZuakbfsnWFtW0F3BgrW0IGCbfFfTDPnKIw/d9185IC1iouwVJmZUP
rT0bSH6Xg+ltOoC3NImB5IJxE0m3NTXsJvZ2UjMfUjLP+QS9tNd3jNZGKHg0VZ0dNcJo7pkq1zrE
U2X6YcST/hjnRk7rv9SKHAZ+lkxYcOrNdUpon3b4TlliY+PtUAdKGYnEd2RUPkZJ2BU7xqf5Q+PY
NXI8jWa8i6wGa+M8teZwH9KSBrFGC5lpZNPRD46UIe/3mdUwuyDPqZj1Saf7FGY5xzUBz7/1ppiu
a96qmbGxMjsd9xiUuyrjR+Fdgb/CI1qS2h0c5EX1bWMLJQswQ6p/QXCc76xkVvXAmFpDHBSAkrd1
ooTGfdZG8n5C9H3YyCirxE2fzIzdkhFGri+ntiz3pttrvwBhVd2i5Jp/Gyfd+K7Trhb0qlx06yP2
oIN9XRljoC2Ynm5xLUO6eJmdFLeZVeArLpxBNgw8jaEKmEsbH4Ysa5PAnMfyjzekNYbcIVTaTUz+
+C10kko/OFVUp/dtqo7vGjP3lCsaJeR6ujUW30j6NOOqQl22C4pKUbp9HpmN3EwyRmfVtDt+4chk
aDd0s6HsBWl5v+27aUqDqGdGaog5tnYVvjnNFr6+ou6UxNJRmy6a/qehhJq6kUxCyw0Ibv1dbeux
E9RMabRN2ffqAz+HGQG6ln29CcPeUCADN5qzcezZU/22qetoEzGuYqRL2/duLjVsOsD0TN+9SAdh
okfOSCcsBP9yk8GOr68UJDytnTIiDqnqk9NtCw380g6mRlEERh6J8AALVwhf1+YuelB6JC+2E461
17yJKd1lZKnvQpQLq01Y9VqDGLCVf0bNEo8jpezU8joEDo+kcQ/9ezNXqVB2jIYkIcWIHeZcTTIX
foxlyoBuqIdnVSy6Bs9z5F9DaghoOsXO7BzUxiezRnliVkX0o20HaW2LJrfMIGHWom+a3JDxVTHa
ovzkmVXvboc6E+7OXNpmW1W4mtzGbVuofpw78lGWk4MqqhH3X7Vmbq3P0qqdL0kSqRj6Gtn0S0Hh
kVGaicTgAUzs3Pk1UpAd2p6YxY+Msy3UEiv7W1iMoThEag7uuHLs9mtOfMu2g9LJX0lolcZ2snIb
eECSIfaCGrOCqGGD9wAdpTqUAd3Y+Ssa28pN2ajttLNKPXZ3tVdG+D+DOTIDqRYVHrl2k18Brlfi
nTUsjGj+UjMKvDru/8hhxDlUS5LsfahbRR1YXT7/rhvAhb6p99aXWis0BtsVk2O/7gxFoLEs4qfB
i6sPAzBD/nAeeq2fV1miv8vssiqxSndoCpem3UoffVEM2ms7HqxDFHrKsEPjGznLcp6JUTZQt96f
a6curpk2NvvCHbVwp1BNY5nJACHH/cwuD0I+b7WuaILKnEV1iLIe7/pF/xQJ1hHBym0eF6G+02Mz
vLfNjmF6Nsa3YnL4nzUqA/1Ng7VNt0kUU6BMkAnrd6/aiGxHlsXOT6LY83ZKg9Sun9M6GLA1ymP+
+6lM0M9sB8Pe5LK3k12UDLScNe4Be681XmZdofatqciySgupCEK8gqsO8agQaMHKjtZ/BkoBfbfR
Cv0yL8vHurXaXZ4W7HOrFwqEfa+8VQaR/ChMA8EAFNITJ1TvwBtEiE/I+sqYc5QvKjKMnY1ArAEj
u95W4GT7LalL/e25ybIp81AJfYeiljebdd5tR6rAb5rG5l0+IUt65RVdPzNZGq5D9G1uetIxAgNK
5Jb3VCr6XWcV3q4sil8laqNUw1Xk88l/WX03f5R69oduZxCr+t5I3I850JMAIdJHcPP/zd55LMet
tGn6ViZ6j46ESZjFbACUIavoREqktEHoSGTCAwkg4a5+nurpMf8sZm5g4myOQhJVBkB+32tJjK4+
pqY8k+7/TaquS4QegczDsnxwg13H0IDfvRDpzu5sRGVY+qrzYbtsFU+6Dto63jjlkkBacI2kDHo4
AnkLwQmMHj0wKcjXYQ6GHy6qhdSrmmdSCzDmlEUWVyOK4X4m1HmTHeqaoCljS7XkMW98T+hIjla/
b3f20ORPeRPM12Xr9/EwYsXbk7Ec2iEVknu+DTv9iZup/+uPjVkPZTh0bwNJxPckOoXxSBhHlNxG
pdPo2xaqa8RWxNMjJcgF1xqhwNp53YtsQvzqMscW0fZW2ENGTnkP4FXyRk5mXtBDRG355Gm1//BG
+1dUkeriEg37tHIHqQR8pfigB3AJYrsN6ycdZspinlqaIgHp9f5qvwEgIdY7E29DNOaoSbzKj74v
kMSZpFh5k998M5ElMk/fd0uOcZ47r1MoOmK4V+db21dyjYts03f+7AbfgmJxv8w8+qly1XYQY874
gdiURI0WGUaBcgpjT2EfhkEM/2SMsmUyOmNGrC9p/FOyz4M40DHTZpSN8nWmbobz1x1dce0cC1cN
3oHmrIORu6FbxmdiPJ002Cb9aDH8/EPo/b78mJptcQ9Fkw3qkJmuLpNe6O1zd0bavdf9s5OBOXSL
NT1kIADp3DXyfVai+EvHrvwc53BKdVcxWJi8+7Gi7n9ZQ+CQ2y3C5VYKfyGG3lDdpwfX+dmL2dzB
8IgvlKi/1qh1XzAxtK/btJ0Zj+qDbdnWl1U15toRPp9slf2Rh3p4xws9J52Z7m0t1BJXizI8ptRO
hlPV3pU6IqB+G/WLnhbU8oQME62touZMseDXjGQ71hut19kKnVxNAfxmUI5pbyxkaGZxtrcq8vq0
al11oGVhORWaMgJh50Tmo71+DvudukOhHf5hu/3mF8s5EvsTFswaPxwEwb2W3RCmKvP9zzHfWo7R
zkLX15Pa/HvJ6prajaFbDkylIvaHZjqSPRwdlkXUaUHm5ZLJgKd+gaZhaerDlg2ySENSQO+oXCFG
eJVUAWZ7wy1r9+tRG+QFM40ANABnckj6UTj/eF7mkxu9/siMX7323TgzQvXRdq8FlBrKCBQlS9b+
dCtjv01YD64hcoR4q1b/uTSt+0YwZ/GNvN8ZeWAVkqdRTPZMNXRkPRX7WO5xN3FREeddXT3ONMLu
e3Pfj05+GlxvSUk/NPG6uTxS5MQtt5W2PFtWdqksEnjCed4S3nN+pO2XcKV6HJlXbmHOY3Br1Gq3
IjaNae+FGscnhsAhkQ11zVkvfb64xrcuDNfWmGymls+l18w/vH5cXTJFC63p9a3zU9br9Wexd2Ec
bvPWI2TkQD/uO5JE0Nw9QhhCSUSM03kgmK7beGpM4X6/8C0dc0oyrYQhEMbM3YLjNDMF4nupXQbl
3aE+QPpWth+CZsnZQxblvJSSgfwmTJJ/GpuM90vTkEl/5/ocpw9ZxxNTxbOel6vbhP6elqvpmFjs
1j0A/+qR2L2O+SOsOPIKTNJvXm61pwY/HjdLkCuFEqAgExr7z94c90J7/DyijraeB5vuct6DKf1y
ejI89YfDdmvVuFsibe60P1ZcCjQ4v/mT7syLFl7/FI7WZ98LmW4b5d4ufUDJaCDkXLdreBlq+h4x
43wi7jDNSddOcCtZGA9dMYqnxSt/Gsi+dFirpwLBReIXlIcnBWMZzRDhECRL4bNsDmG/nngOlSYt
y1xFsTIMXOjtovXnXhnYcYEH/LQuW3VcOWQRVg0DPQ9hzzkOR8+ha1npTIZ5bPsAHrmyA6Iu7Id2
L9+Vpbz7XGWoetzy4DP83Nd5HzwEQqvrbLXm1bfysD15+05EH+HAZ5W5LiDz0Oq48OnvodWvGJ/7
euuvhaGmm5vHeUZTFmKy732IyUGgfswin9/3Rv9RrnafWnI44+CiIaRUYk9MoVB9+SUCmg6lIPCM
PlsrX0uMdLd8KhvrfejH7uQGm/2HQJDth3SrnK0ENSqLN7qyhhYAejPQ36TgQP2RT+AHXIPQqavs
MEBI3i/dcY8q1JsLnnOsHbUXsUD2sr1jNAxO7oCWMe5kR5NrmV+HMvzjEB15x+ry4FFC5sRrPasK
pWcxoxe23on2pYHBtubHMAvFMzqM9oBqAWvcvv7jr7p56m3ZPA26W/9yZf0AaUOVvFEcG5O4lF/n
JfLvG+2eQpHP32BH7oKlsAqcuIrP1qhF3Nmt2oiS7X7marmdm2I92XXowmHY9v6SBcBLsePu4lKq
MDq7yviU8zBBtG3jvDM8FG8TFj0rHnzQ9Di3JtUf6Fmoyc4bV/UWNn5kbje2eqxVhhP9NtnTFjAg
Cmon2GSepUxSDQNGQKAYgXdPKwKNu3Dw9cfSa5En5Tq13626Q3++ODQImHbKXlXmzdeRwoEEh0MT
+IfeLtZr7kpz8OfK+m63G3H3aE1vwrKmwRRmxIfHr1/rzh/I0a3n39tofwdholakIhliyxAGw0vP
Kf3SNoJe5shjGNTXYs40I/qcMVt2waoRaSHBhN0Rb9akl89ixgmimv59lHhSktCiRA5ObeYgpRuE
v8TM8UmTHQ92N6+28YF2mn79Loah/kvDUXYEB25/qmDw3icVuUXqTths9ZCH/wTrlh0oVkHwQ8QP
ob8xo/B2VDNirpgwfvGU3dThaUhykl8S3NbbynrwAyts7v1ZWS9UtrI7zI7ZftL22DCNM0Q8Zk2U
zSdwtbY5NMsmvxc50RUxp8XwC7MJSrtmqz+dUVcPOgu3HwsCwVfX7oPYABgtB0Jgojr2u6JWKVlV
80nQ2ENZUdmGT8NWtuRdTu4ly12THfN8HyJeqxO0sQkNv1XuVtq3lsmSaM8Dhk8+DoeKjmlDDLuO
TnRocr79pCmosCjdCXWfJ3fXSSvEjxjnjT/9MKFi1F+73r8fx8B/9/IqKCij14RflmtohsNohOT7
VCvdFzPh3A/BOkzqyAVSL2lUNw0ytUqgnnPwfyVDZ4rfxmWiTIp+6J6zLaQayaVlieaSzrbLtNm3
bU4Xexd/ipGHehqtvV/ENi00S1wXpnkrI1EzhPbCMenaimVP/WWzFDo+S9mHQIfjN2QkKE2dcaLJ
J+hnWsoo8bO/rFA0Ex8/GttYIn4mdWPNcoVhphZlTDVROTLfMX+lWnvdCUih6jkKSvJm6wC7wq0C
dEmzmcKYRIE3PVAxG17LbWMNLsuAp3o4b/Nz5O6VnWZc9s/0TZUrytlbGPqiB1YJZrl1ukarWodz
CwO9J2C9bIVOyXKSZ7P3RscxK8qa6d1NhrnkuUcPwv4BYDNP6biME52vrmnTLpPrfAyqXPK5zlI9
UXS+7aduxSzFJrPmTO5DFMRluSANbHfT2sBLAc2tt84Ik3g0neW0AGuXpwrW6fZuaYw9HvYSGIbp
0ZbXbmmGCBwqMC+Ko8oCiFlZ8DwetSthc0FdMYPWgXXR+BnKQzBMfR8j7Bze6hqfTIzUEqSKPI7o
nxmDiB2jXmTxAPqbQbTdupBp1Pn9kygFh2bXlzyRcGt1DRk2oBVphTQwZ8Sam1+FazQP0HVGubPO
Rn65vZIfNNIq7AF9RKWOXUus5T5aRpkg7d0evIi26tgbXf0U7AFdjZWN35Gf6H91yJ3JepxH9VM6
U/hFHcrux6KhC8e1Gu0lJbKd7bRFVX7z/4+EKbboixx0y47uD52/gNkqAfiWjFkVFcfIkJ20IY52
E/J2hcQg3g63rlqLWHrESeAOlTDbVU7anm4gGOhG1hNzegDZmp/Utq1hYoXR2qRFZFlhqocOlWsk
mzVMB6YibvvW0qxqox3pu9bQ9QLiV3sveeUX7h3WqPqWZ523J5mVAkX0qnsT251VBc+BLCkUswC3
6kM5dXBSkS64E4DifBHXrr/9CoJCfuc9R69FuBFjiRtV+claRMNwTx8vbyvkNXJwkhTmXQhWqda7
upq8D6FztvqJNfZjnpgyDntGnn7qrMZ/DUtn40cppBVJNtvTRt1LOeukjhzzo6Dnp0n9aGq9f7YQ
AcVjaEXL9sDU62oslEX/udrGLpJ+n4mwXgiC865TD0SeOOwT4Rq7QF9eqsdcjKes085ls2eXf6Kz
SZUt99Vzv5hSrTFES13KcaePZw1s/awqX9XFJRqpIuHMRAKHuFTMY1bU8SyhEadzUfGx+skug5vi
nAqUuuUB1d96X5eqy7vnkMN4iR1gd7bpvmJld0RLVUwNqeMftmivxB3FLag+WpfZHnm12+9pPwh3
PnrdiJ1HuKj4485mPz+pSs9BYqK1vvV/haOd+OB6PQ1sIpzTqsKzMs08rHnnk40UfyjrIrin2aSw
k7lq1Q0K34MyuzQV4+uBwEe1fsy9tvc7Z6rCEuSRVTPN1wCE2rFISj401j6bJh4y2mRSz5v9U+4u
bvc+eeXC/FGwWnP543y5y13R5T+xdef7RXi2qQ+6t/vuN+eIcS8ORah/Z6pg6CELC/a0bbEgXYCE
ETC4o2K9X3umWkIwx7A9FEPlqnewgyF7RCnfMOx2W7QeWldoK5XsPVa8VvD4wASz0p/kzfbWKRhI
MTz0a+NGP8t6hEittD0yX0mvzdOKd5Tf+21p3um0CrnSvcDrGZ9MVqRERk3NxdroArunGcuL8Ibc
tq2nPW+4n0OVhRPYlfTeXNnXtw+7Xj+nWYpvvYffHOfNZqxrVmfru7MhjLwssxHFKbPXNrpiLwlm
Hmp5cG9Jdw0OxTwHczLOGAmfMXuqb+C+BY/jfB2Rdos+c1CmqlBFXFNmaQ8q7yIHlT2SmY+stYS6
enL2zDOyQNqbfKoXtsS1UKjHfetvv12JUSTmUhI+kBkKgQOi+eCrXIwN4gy2QW89g4THpmlm30tn
rhNxT3ebDl40piJCSGlGm6C7fNhwQV0QoKjbhtYBPLtokzpTa3PuuSWnI5arvj0vgV6/GLsLjzMm
M9ELTfXu+qtoaWk6qN4Wa4quo6U40lonl8aEinU+IWbfrf86Kqs3Bp3NRdbfKwt3BNU/W2zNMGEJ
/Dl2tp3xKQ2pG0KILBeaqXNX9/kn+iKXhvrOHV+jLEfg522B/bp7VRfEQddZr7va7O7UtT5VkpNU
wXhy9oZaOR2sFLjZnVBlTJlDWdz5FC2mWetE+kKXGwLvUewUcXm991rj9qwSWzTmb6QQMV12mDPs
OKW2nnsXkT4u9cZ/9ViGf0syVksCMnb15QoyGWJZqd76llGP+s2iiIu/No1R9HNz3Wx9Bk5dXrfI
0f59H/p6v0RegDdx3tghr8bKvepYTyQnnGgyNh3HCl6X8jDUZSifdFXUrxj4Zvs4upvA6uAM+Y/o
BgmxTJNWGpWZ+QtGxga+4zYKT+sAQHIkItBuH7PcEIIyc6XNiax3rzmSpSy9ZOTqftrHbHhkDmtY
lcdwaNF9t2F1KsTmL1fTE6CYoBUi48Gli5DNlVX2YGea7TNkleWexDX4h9HFXBpCi/t4x3yz3YcD
EWLHVXn5K1mInMxRK5gfSZ0HJdeW16V4E/bh0GpVfddjWeSn1dkHhhQjyBZe27wGzcHUdqjQtv3t
1TpuicoFUXoY02XRpZ6fWe2FZ2rlPLIVw4oIoNqJG912j5Iupi+hyCxMCVKQNZfl3rpHnJxzk45w
v/ZdRftbfZSmb3Aj2hWUUswfb+YzNQK8VL9XATVPblsy9NMhFqxPlSVmgKVOl/kxIEe7e22NXS+H
Idsn+I8twzHaYSvbE+206qNpQ9INogaSmryWwJ4vXduwZlOqMWFAxFVXs5abscaTKstf0UooYDro
NsKkZZhdRDXVWN8G+BLGs9xtam66rFgele1vzMDUhIrLVE1gbBKx8KfcheyTjl+XaSYGMz1UlIMG
sbu7WhxEHjT30wZnmrrCXf/xqA+7QOQhi1/HSlwwqfbc8suqfwrMuCzQ8y1tN/SW/LstuDkfoxze
Gn6g2k58JbA3GRetf7BBDoM0ssb9XEy4UpIp6+SW5HqPrINpmkBdB94I07XrjSUBSvOgAWXyPr/X
q3TxEHZZW8Yl9orptFLA6VC1a4P6L6Jngx45E5fYWJ36RTYNDDDcBzA7aA84ChSnJeLZ1Pv3Lq+1
uMcgHC73Hs2K690eYrZMVDf1w0FJi8a0Mcyxg9/4b0SfJfCo53egfRiH5/1M/Gi9H/JJ9FBP3jLa
8dwW4ow5sP0UI8VmaY6cc2dMyss5jvp+pWVMl915kYoJGdPVes3YnxUDnuEbm0N6RelUW7EfaMmQ
fezgbklNAXoNYuLSt+pQ4wazEh5y4oNgg27nAULI+X0D1f3PFhHEfOgi2QFojdNt/gKFaQ5Fj2Pl
oeBw7I8oWHdmUc7eb+R5t/TEEhTip9amW/+E2DuP4iLiYc7p37vLcz33XJFiLrX9E67WeaOOTH1z
RWZFZ3+XYZWMKq8tTqxddulUVs30bWDCgTfDS/25b37rnSte0l3daucHQwm1POTCUQC6ljL77uEh
qVI+69tCulc8HDYMf7iZ3czbDmHlbNnZrLNHwmCx2g1GPdEBFoZ2kY/niuvtPYB93/DfAiIdEHXM
BJyLesL7WNt59VoEgQPF77fOUqQFzSXDcV98Wf/GWppNL1KL4poVbCJXQyyUSnbyXNjnLKdYLwBI
8ldLof2U3obJ7E73dK8dCGyP5qNDm7T/KsshejKOnJdDjXn6G93S9D4Hfd1LYLDeHhL4xt6FufaX
twov9nLKxSTl/WB5YXa2UAdGZ6MXXiLjzUZml7vs89GwQG93GBuW/qnSRcmLVmzyjxQYbmsaVYvF
mJcJt0yKzDT9wVirDeS6ybBLdtUG17LOhuAUGJo0f/W6Eg6tQy2IxKGkHXj8QBIw/lrzOTAkw48Q
9mVAmslhNzp4qLLS+6O0Kt92vj0yECtan72r9LlnD/YYBI9bjUU+jvytA9ENTYlYRmaNORUzSOBd
V7Hhw+xLEKADTm3MlwzYwT86pP8WvpTUwXhdG2y8si6738qiQvXcoviJkq3uTXmaOUn1PfFYwOK7
RhZ5v1PAI/Be5qN9tXJp5AZil7lB4vV4H34EuwNIfEVgvK4pZUqN+kEADJMI5li1TjVB5fPoJUvQ
sH/ZTtEsl3zfmii++ZHN0QS+Hu96WpPn+7VizTsEBgfvGaN6NTcIbTznM5M8KNMldytiGufaLu/G
CTguIWex/OPWCwRpPyiJVHn1B/+yMKz9reRSD2mha6jGWg8yeCE3Z5evwbgsdbz5Q5HH0ALV54xE
woWOYA/Df8m/Ng2W+xeCEwxmWDQJ2KhUTH8CzBpM4jOi+0kh5XI/rINjvi3OvP6E+iM1KfTcrIvx
mmggfJF7XyMOFOuRW6r+jnFYfM+lv/wKpkI+U6mG59uaTf8PYiY6mxY3GPCtStm8zC7zwM0xiXFc
Blie0qAHnoizDOosLhx7/fKHMqNBvRPBeFcq6SyHlnSB4KFkX+cP/oebF2bD+8UYBt7QSVjXK1An
gxNyG32rVWyaD2ez+F+LrQ/p9RC6cFFFseZQEYM2IqlqpyTBjg/cv26BVYZHoprs4QF5ZI4JX7qD
E9t8SiB1a0FBKYJoSoN0Y0aef7ra9RE9X2lOlK959aEH9f/Qq+sgUbIbqL1wcfH8+hYVuszUAY/h
LeeMOAulcK+zgnHQFbkmiBHV9q3ytGpr+8zQnFHhakamgsqyd4Jj5+GvLxsLvhQzNqvxkJG5VjXY
e31kXb/Hxtbbc75tDM6W1YrBSbJF6u1cR1i1L2PeVdMhCCfGCczAeJiJ7m7UdXMcsiZqL1icy15n
Hoj90ncXBcTepMKbvW+RRQRn0ng4ivj2yyixcsW5XWV0XBSUEg+YhJlp6bhr9z6pi6hvkI52hZW0
hJ0HSTEzhSc7mSS8aqY5IKyd7+lSejZzb+sU9O5ow9/G1TmX8mS1kJl0mZv+yZ/E7idECjkhP76q
CdEtyV6iPqfSQWJhUM2ZjUJ9XfLI0inWuvxPGIwriR3SVO/BSG9nPNRjNkFSw2om5VA6DyrX1h/F
h/YdbYTc48yr6i/bQy1znHQIULeskq9slNv2mOctyZFIcMGheVnFqZiwWMcoAkaK77BVP68zE2Da
EsTwywBHOBS1jvW3qV+IKu+CkOpgWrydPpHQrXXssvA8z6r1Hye4SyIUNnQxS7l0LIKKzvVYQ80C
IDSD+0bpdkfdJ/wvnQOwoazYftc+u9G0AlxRuc1IUyMajLUv5o+M7b+LrahX440vHUnpMNOKPqzi
AnOmWh8L39v+COnIl8Ct3J9a1tA1pZUx/ERgrE/VvvZYolX7G0QzuKsWs27vcx7K34vvqc8ADJQq
a2pprpkRRqR9XTvfSHWo86eW/AmgQ8PNlZYAbn8sr6ncdAj3gpVTNf4f2eCHfx4id7LjykYNdfbK
zP8Km9JvEsttyBNBIYUIiux6xrDNKR78tQCoH3k0RCyQlp3dm8JU+pc/usOtmbtsScztq22JSdaH
OW+qbFxiW08b5PFuieCJAimOcTXyGuNMZlGDwAQNwRXiJNhTuxqtOe2rduBe9WZdMcf38iGspCdQ
qASMd6iKGTKGfSq+HG5hsodZFscUlczUH9F1hdbd0Dk+3zG90rQKK28OU6/exLlk/Z6TvgHZepAr
HNCMaC+ibDhwrnlZRstxi3LnGd+X+Irsaop4oG6EUzhqpN/P83aeBPu6f0kCyOi1dnm8l6D6fznO
DGoKjLB41b0F6/gkd7tFbjCVw5vBcNDRwyuV+3fw6lJf9xsC/VUUpSj+6FAX1aFpcnITJq9bq6Ru
ouIf6NGmgTs33XrXKSZg0llmxFd5tG4PN4xmShuzlA8a8VOJzFR0xXfH+DnTwYib/xT0uaInT5Ib
cijA5/Z3fuLmEyqzsuZkXQDqCTEy18m+tMhyOro20KtQ23Rsiz2UqVXX09YklP9u3pn3ARY4yz7s
aLwOVpD/MQPSb6Ri1cB+SZKMQ+wD/8Wjl5XqYA05NwT4HvwbrE1uEkmhiUGmkPnvvZ818ifVytV+
Hat9B2ycA0nYODofcgzaBdM7Pd3FnSNRX72OTjtdxmwOqrQKWw/IuDcoqoSxSnWG9pNVSg891cyE
D0zVI6kaVp1i5EK46vk7eAdhdnMW054iaob+NreOmviChk2tdBSxrRv4dA/kC5SWxbVi4Pul62Df
sf0TyPZjFn3nPDHh4MMqOcmaP+Xuye6+GWw5YIdfl5zky5pAiiKxq27tMzazLiSuQc0KfpMmFecQ
srOH10Z3vGaEel17tVQ4AaXIceuydM6sqXuwzYRskFEpxEzT+8IS5JaERN0TrGEF5NoEOfExTVyR
wbIUR3i6krSBadkKyRRhtR0iC5+v7E/u6XK67919HElpIT57IWR9bf8wi8zDcVhl+VOvJT4D0+/w
CCsXyBvFkW6bTlBQIPbWOvwWe6vqZxtlTHBYEOs0l8jKaQeuybcB/fe9Vb3QeTQsH0VhC/OwtU5n
zuj96LxryaxDaUrWsHBOWyXkR6mU+zVyFTeJdmW2pqpz6hspOU8dIg9kkaQqcB4OPKzozP5GsQ5t
oTQLkVqy7q6UV8Gh/c7luw6nDJLls/abIrvY4zSjzdyoV30oaxa+u6z0B3QQsvRDbikkNUm5eHQe
bR5b5u9mVaGX7i7mmCRHAJ0LDhEB6U81POdHMXOdPOK4JYpZzdn0jpAN4ZtbVtDhuHELdc6cJgSW
tfh2OTvKxvwjTUN3nN3sdINmTe63N6Cjne9bWO+QMkP4pvG8O720mIDnog1eUKU0wBK75/7JwH3L
gyg9T4DvtHzAQBmK4uy8HVHBiraSSEhrVF19Wgo0XkcvmIOPvHCRKJQNYoCjrgaMsmDg/XwvierZ
jr7qyHaegEqae0W8bXvOPN5O2jdVzWFvVeWS2ivxLQB0piQWSa1bNB4iuVnmFEwYBi7ICnuR5Dvp
E/jwthaBkEO0cjypYYlOWYS8ipyTlQmG/Wcbzs7WiPyCOJvoznzTQQ9zUuzqAL8U7gfUjg2z0Qbi
GTc5i/qTERNhJjXgkEDoNQ3jLQUJXSRftSgvq7NMHtJGcyPG8Xkur9wNlf0mnPVGUNbWIBg2dusl
c/rev9oWRvCnedg1PtSQw+xOU9tgxz4nOsXcO2Hio7yg2Zi5b/K2cduPzB+UvnRspwA4urGql97J
toJNzgUD6pzeat7HcQenR/+uxt+4uTfrmbCxbvwxUFdpXyOn3DAvRv1KFI3deUX4txh2OKK4zAHE
beaxBpjaWbwVvm9p2/ZlXDrbvBtFGGyL/cOz0OXsWTDtB9sjrOKnD6zIkAdpH7oJrtiaVCCyghau
/oU85o8F1QlJ+zyRsjF1nKw3b1z/Yi6STNTRRGt7tDrNo4d7oT7NW40gyMrNphANAT9SOFhYw0Be
V9+o+60OUHNsfT+AUcDjh3+7IuyK98CuhXVnfPawl30aNuQrOqty+2lfbLOgEBl387ObKtt56AWp
UWm2F4Heb3JxVPLMsAoOuK7KfdounfJVVV0wwJPo+jRHNYXzKOMtquxacjurU+81Vv0IyjZ0VyhL
Wbz7ATKaS9Hl4/a0jB2KvbaJOtzZvLMrocZVEY/jSAYWATw69gFJESFGZUnXWdgHZxZgiMOCKQ4l
yIBYEVcDasFYsBX9qace3eBcsRnHEdjvJTIeS/A08xsXI1iwrODMaKgCFEwSaUB2mtZceespW5hW
+9eoLICe7kpTtrI9Q4Q4zfA7FCTZBB9VjWpxu4S9jTVgl/NgXmYhjAOWJJs6mH7MYC0uFFFTlf32
pxk7tr8jjzZfTPfeOuc6PC4rQZIHDjDpqdS198IjRZl6LhvZA6nm9WFuNh8haE/mHWNsriV6ANKf
lObp6cAHchqrwbdQ4ebNNqbduufwkPk0q6g4LMId/W+EsOTlEENxhu54h0BMrs+16wiOCvLnqujV
9YtsOQ8QK3uqAq3AReuWMJ9lGcPT1LnlD10ZaOBCKPGyuHvzVeCKMcRCLvKTY41kEAlJ+B7sbfYr
QqRr4h5Z8Vtpwui0Cnsfzg01jb/sQcv31pLRRz62+YwhphlpxhxyRoN4nuRaH3AS2bhYik4newu7
/d/dpf/fj/9v+OX/N89Y+nv6/V8+Sc6btsffzed//bfX/nfxL1b8//jz/9lK/++Yhgl3DLHK4Ymk
DuN/WPEtuueJY2DkIKL3Fjh8c4n/pxefLvsgoMGV7qSAPHzI+P/pxXeCf8e3KTDjQ14KVxLU8X/0
0P/feun/wzL9v5xakjqWwMOvGIrIg1ulb+JfnVoLqhHWxYK956afjltlLfs5oCqHlNK+8U+7qkaR
QAXbQxzM1orKw593wxaP8PNAUhLNv+UKup46mYyGg1c3agR9LsLhUMg88JKOJDBk6CJo+jRCkRj+
P2yeNu/9X+xmvAmErrf0zMAmifrmu/zXN9FvYiyqev4y0g7nF/7RuU/GaJlEuk4RK1NA7zJKcWhH
RLvuDlTJVB9i7PvEPVCrn1mbGfeE1vXGI4T7Vr1zp7KgMCw3MJobcYKQ2a75beDkEQ5q20fl4VLt
kODqQFg119L4R8KvneG1t7KItvba7Z6tQGHmWZvCnw9m9eR4wizCWL7uWtDl7mtO6HZvWBCj2mJo
Z1VEiNXsoaawt9fPlsPdm+SOtdmp0OXAeiYQhqE5yiiq0ySmfM99IOdEMbwNpymU7ZeL8sq9qQlK
/Vj8N87ObDluZN3Or+LwtXECiTHhsG8KqInFeZBI3iAoicI8J8an9wf2to9IyaK3Y3d0dPcWWSgA
mfkPa32/SJonaWSOOIEHIM6I26nzqVeTKLoqr3J/CNM6BgWULKQ2nWvkQV1purHll5wjs7aMLb2z
+ZaOAGQ1c6rnJ82gnRdM3dDT92uiKtulNh3Ws3kax3nLSZUgaHfqbeTkCWVahHbmppLo6oNWy+gP
Y/Frpmd+WkNEWwPfuo9RnWg3XjPV/Y7emZ74jOTTb3EsCftiSKJi3pmqw9AzEHJSQOjC5okirNH7
2kBavIlpbPxoijh07zCDkkKBvGfmkux12pHpOI1PdpnQcYqZYhn59RTFyzUC0SbbyUYjmLcbQc1m
SUAI+pYS8Zk9DqrHFECRNsLEZ97iTcCyF6YJ34I0p36qeqoYFBBC42YEQl35FfrTs1othGjWwGQd
kt+5JeSKhqm5VLGJEodDj/o73eam2Jpoy5pj7jhVtTH1YjlzjSYBKo/I7rFfYZKwo62QhpHdx19j
xM4uFSy0Hls7HMvuiM0X/dVAfaB5GpMi/VnVMZEoeM1I/KjsdrrGfUMm2DMmb6KMU1ovooHscQaY
Ywx3qM4KonnopfMKz0pxirGm4i1zzqL4obaz8Rsg0t7YVIauWEn5oi9BkoX4/WzUSMbV0oKFP4sm
wS+zkqqbUR/PJeseoVBLmaDhi3F3h8UJT9XUsIE01ijFrvQ8urFeA+GuccdBu8stJa2jpP4nYC1K
6BiwVfml/SzyOBDtNF1PBo0JOqZvS1GpdqDem6YDvwKFaTc9TyivrEOszUuKyjQ2Jyp/yqzi4oeF
dWzBW+T1k4bIjnNvhaDaZDVfprhyJotOxsQHL4januioKOMqz1A8QrNYX9fFgHj92IuefyagZWv4
56VrceJ5O1kTKAZGBzj1PKbhwupwkOD4aSdfXLIDO7ASreGlZ3zgo9HKyjmWYCmNTTS7qJLstLvh
nlBcT2ioP2kqzM5twporR4xaQ3E3tr4h17IQGYfVjxRJ3AEbbnqKI3bdoTPsI1pllnJZqzyATjeg
xSx/Rj3u66WkXrNztCK7dFFGpz4C0CTepVXbzxuSMBOPmW5TaU5D/SvYOEKNPEPMv6Tz01RL95Lq
cPngDTJbj4Ooekb34q3OoMT0Z62MR7/PyJ77MiyClpmIX+A7kCHYI2WdfqZYVUS4G80RIuRKojQP
ESIZUrXZBU042XeSnFPwpPDCAfQblLqRxtj3gcdvwHoYuanB/encmY/okdQ4NkUso8q9KOhCI1n8
zIsSmvR20wS1cOfbrGq1ODDmwb52RFGdC1nzDEytv+8nr0ES1tlnszulGLRkX6HSxNkXIS24nes4
m7iHEv0JGq7zaISNJm0B0jdXD5mr0svZmH/Sg22/SoHuaLvYyFyBmtqldhxgNX1lYusd9uHoqJq+
Pefb58Eg+/5p8mhOoJENjxlWRL/O+2pfZ7y6g6qpr7lJWp4hoLDo+MVqRAEqBYo7jx6XYJxE6qdi
aMYtQX3ObpbHP/tqLu7YsdEKEKySE6d11+x1hBL8BxfTEmL6FW/ZNO3Ojjq6MjnlmsaPORMMP22K
9HxBnYdJLe7675KxpygygDNrgdcM4Uu1eOYBurPx3Bct9TVLc5tvSaKhtQxDfb6je+Ls9WQNjHNY
aNlqzVHS9yw8KmQlziWESfwfXSExeZr9eTFm8B06KzozLNkc8tJdnknHlc+8xh4nfVwz+QD2aPWN
o5HwOWtUckjxbh6Kqm4pDMYi3yjqU8ZZQvjiHvIipfhLmyXONpPKhh9aNVmv+AV/AvRpL6K8igJF
NPUwW174BFzSfdbkRLMSxdI3VY5lvUmZ+e23aKMpmCLnCLAy23wUlulTmtapd9Lzobm1UGMigZGM
Vm69sX5F8tH9lGmHUC1WTbORrL1L7PXquxDKvUNKCpp6FFoOv29xz/sSW2DQ5gapd2hIsuDZfSla
Crap5iS3bJjFtkui5WsmRvukZCzYberwAtPb8h0tjPjaE3HtjK6jq+rSzKtnKqelPldBgTBieFIh
DWi/dr22uyyMeLlfCgAofo0JhnCsa+vhQMpte08VQWW0jsdBXpZmgvazoDfUbnA5zhfQPp2nLFtY
7MbCVBvyJhTOCDiM1vewK/2UiirPJh3r7gvJLGc/24FEL5Es+O6NkMZlnDBtvES20fuGwgTKSctL
hMWgNN3dmKQT1p9Ey75SQxucncqW4WSBu3WDWvfyfac6yaxnd2DIE/wzpVP8kt1BqcJ+XWfWni0U
bCi4myYu9nyVU+4RAYjYxxmYFFtGhvSrropnIB8GT8zdRpZ9gW44dyu2uSi15aPRcNFAc+0UJy9o
a4tiEwLVQOvAB2wJgrKgslhcgRBl7aHgLbVXw6WGtRuR94RBlM8esh3NYJKDNynSSUxcfoyL0OO4
q9m7BZMXIEn1Bj6ipvP689pGUh1kYdv1QddQUb8d3USQOQ6eixORc7PbFI7IxXOVgMDt8V1M1703
634xW1a9R17jaJwBEAU2ONebeAvcqO6vsZdMybkIoZmw/mdDnUU2AkWehDKzcy/1uscE9/INJ7Ic
zlB4VtDaiTrQmTPrmX24resf/azsfK9Xrmfss8nCl+lOJsdHzgyDg4mZK9ojatY3Vuy5tU9twYrJ
UrESbTpTJ2qlFu2Im7yxcoG4YRiubXrBzYZiRr3vzcyj0997cmsQ4HVBX476YV7zDjaTxDmBYbR1
P8mm9GCGUXpr9JBLaTNbq3a4hvSXioZ7aDTumTC7CYMqg0pWtQeGCl7JBC4GhJj0hODTPCGXqq29
zsQUKvwRreVThUu63dLIG6hFQD5GrUKc8YTMK5TYnMfmEimhbvv4626sMC7SgAaPF28Q7xF0AKKf
VBBqhGKUIq0ZfW02s9hzUrct+QzB+kIY8NIiD7lD3MmxvHRtdtGK3nnF9dPt6BzMfmgTbW2n1NEu
s7yonz3BKDrKVzk/Hza9IzY495iCmKghZWr8jARp01X1jA8ACsEMQAt5wIFOW48+fQBBweCIscx2
hb40YGPdiKE0/WJr53qZyiZYcESJMxIf5fi12SdfwA10Np2DUj7SX4twDFuoHSmoyy+NicKKi2bv
8ZXj1cd0iM0zo4ar7XuFy/JtsWSRX5iV8UVS4jyHUc79n02FoJ2qpnvuDGt+F8G8fTBVVj1ZeT3s
6eukz9AyCOZFjh/HUKK5wSyGlgQPZmgde80xj6VhduNRzym/+jaYgeewA62wGd+SgDgX1KKAPH5J
I1OGWyjCzbKjJl/JA7VTxKeWht2MVIV2L2LJ8Kdpj8lJT1Aacf7LI+hTNPxdWaV+g4exDgrQsWbQ
09ct1+ivo+6KmedrLNrlSy/m3tri11ruqN673RYgqXnK7Sz5YdD1V5gQJnk9St4wbNiW8FGeQegW
OEL9yhq6Q0tJ6I7wG5oAyx+Tz5gc6nBNCGOkTWtjM7tgDlZ17GKt3dauGx9RXP2wHWaM6EsyHVl0
o/BzGVFfbPWCh6w0B/Z/mO00Wcc3VmKnr61VWPhtbe2WBlaLRC327qI5jLYu52tguFqh+YCpERPr
beleOyzf13CcqM7WpCyPqo9KFGnAz80Aa3je7Jt2dp9EW5lD4HQ6ss81/5JIT/l3ptbMV7S0Yh9Z
pdpJ0OyYMPMKv/40aJlvopo+DAxuOJtVMu05LGHyklMiQ0TkGZoRgGZHn651Io996rVfkQtFD0Iz
nJPR4jNIdNM4LMV0IHqbryytMR7teqwXXHRjfBJVt5hbgpN274AXRxFtokbkbc+i/WRN/XGaGdsT
Iyd/mHKBHCcigG/WedyFPVx19FhwwXWmd77k7o9qEogY6ZGh1Fy8pTjJMkkPwAZZI2HUZ6nvJYY8
S6rJOHL6vMZjFP1wtGY4zLEwt8yxnUpcEJpzrqduC5rEdZIKTWvqCV/lKr5ll8wvColLdKwTBifk
MAstznp4ChQBPW83zqnzWCVeRPMwguEPXAPLgSlBqjd0a/BzXhdJUm6RKA0XUClebcVPDbOi0+qY
+clKNeMwYI9NONCsLYMzi1eZ1vie3a658nByLER4VWvv0rYY7D0AYXWJiL27KUOQ2y5wcWRRUZRv
Oy8ksuzd2N2QhaCsbFWDOCL3FnOXawXxddjlOM1klZ7pClq70ZUvS1RPZ4QX6pChrTnPexe5KQPm
r4yiy78MSIYb2DJtwtnMQf91TCcKojZCZiRBCuSLpJUB1gMcgsH7eUTQnpiHqRy9b1aZVLd0phQP
30SKX7dgP05iBEeA7azRva0y0uEnhGUSF0FUwz6J42PT1km2Z578/M0drfyqq2usvLZjD9edS9to
E6NepeG0pC0TGOKWgDlTC8GsMr+2ipzQonVR7jPXnb6FWSnFJiXqYPXOUaXhzCFB4TUGuIMVjcr+
OCX9nSUZYEIw3qV+rNuhj7sFLSBDdJC9m/Art11vDbsmNJ6sphGnkrFICMOE2tnNmDq7SdOeaQ27
e2NwS1+k6XSKQy06TuQftHE1LCv9zNnaom7F7iSQxM0xuYFQ5XxoXVM8TMpNcp99wc62juKaJ0eI
r7UsEXqoCZSQALd1HaGIfbbRWmDMzrrqfp7C+7aL1FU+OW57HFuNheNmVp/et+VQMOjbo0/k9046
XifWoIVXsz1If2gH7wsDUtqtdPRxP3dRtiAgZrIc2Yo+BzQ30XtACNyJ0TRwENGp/ZbZZfvSZ1FL
xawZvk/oulsYS8t2TjSaJUVu7Yk8NezNWOjPpgGfTlcM2iUHYPOtF1p2HdtR4zMkoCIFW0YA6qT+
1V6jWngc83w8ViRJN8WAqcrN6f+60Zx/WxLFwBWOXu8o4uKUoTbZQE+ID8Iq2CgQnB3cihrKSLDO
EBmnl6/tqM8d+iuStkC5M3akwdFaBK+6s9wAle8fG3Qwh6rHoHY9t9m8q2KYWA75VirLCfFkkV8X
c3zs+bZ7AO4sdOlk/as1OiOiOmYO6meRK7tx2xST9gzrpXmUhbqsaWdgGhQYd0w3eWTWmn7btikz
65bMoICmJ09e1tUHLeqpF7raHeAbKATUHuYDMbM3U8bQiLbJk5G9jE5xPvSY7EknSzy1ofOsMWgp
wOMUX9DJDFQ1YG5Cjol0E45GeaTWo4KxM2YYaZZ226WcRMQ8NkvBvBVuD0J96el6cEztWk2zLkJL
zedMxYEAYywKOZjXmUiBFgwBhAB2n1zqrSeewp7Ijl5SG277TKtOXjVM1Obq8tmN6SFhPvuJenzc
NXSkvxiwTwmssH4gBk/PJi9uL0BiOZeGm6/cidIvh/KHW0n93u6wAMEm7sqr3BuRQE3dF4WjJDnX
ZKm+dDgKz5gyop5kiRid1CCrjOuUOGJ6Lm0ZUYR1ezTWKkSrhugF0NqZHOksLpu6sPiOlPrK5hoY
EMVUpvOMMUiOprt3C4cIEMENQw/wvtRPoZXozT42BwqXjRkRpXqqop+e5Jr+MDdWHzRDzBicKB6s
Ezo0/gCJvXM9W2Nxz4nbDjsgocRS1VhF62DliPLAQDJSBKJGMXxSqgrjoIoJqjaxzMZka09iqs+J
TLw0YK4E28xkuSRdPFNJ8SkuGKLxS4Pi+p8C/3/hgLiuMBR3//O//qliblu2TUCp061wVkLcL4C2
prLgb5jeq3RcLANI/+3DvOAnXU3SyreqPqwo6LfzpZtp9ePfP/s9HnKt1q/zMyHQeRAoXUkD491n
g7YEKVUtLxJR00Ximf2evlQaLBRdg0Q0PT3DvL/VwsxCbNBr+ifwu99bHoCH4RgbwIw5uJyP7MvY
tWNtcqgkL1Az8F7ppUsB0QNR/50ZRPZwX6/0QXZ+j0cAt0r/hpGJeVAt5vR2O7Y99Rli/iaFvARI
8ogaf85PCLpDY89g90KjA98103W1gPHcwLAytU+GR36gqHMLiTssF5DyOkiR8Y4fGh6o/wXFbCsH
mhVmmMXamDo4bFdD94eB6tyWhrLICZUyejpxKWnGRLlYWzXaNEKUyZhKtbTaNATirWujNZqTf0Il
/tNFQv8ElwqwwhBc5/vnbJpsti7uNxwdNMX3IbNtqlMxRFwXB/eNisfk1csUvZo0W7jJb10kmtMk
ckYTGc42xtxNucdtY+ZczPbifbII1i7eL5hCkNbCtCGWS0ilhsXMgA9oRwrbcR3i8GHiR+4Nt/8s
us7oUnAANTWqS/YNu9th6cQg71bt7Byxwyz5pVfGE5ruZlaC7HjKCB/ypuR1gfLBmxI2k5hPRdIA
TtgoNPLy4u9L6G0Y9q9tOy6Yp26zipBxWNhj399bJn8BxoppvBsMurQOAMVy+ZxHDXwObWZhv4Au
EwxqWs1NF5FhRIgSKyNOL6OZGXMnG4u+fchzhmD5rREnkEpLcjJ4RUw23tjolnGsr90gKgGxDVJo
Nr7YNiIPWAm5U1MFSzNr1xA34zgrSDWIpRu512RVoFNnCfwkY0oxOJjUWldADbMOF6m91PEox5ux
i517b0IZAq4O9Ncnq8NYN5D3N8dyWQBMCGQOtcvg0/c3Z6ExUbg0dfCRxFPMXB9JatOrZAkheE1V
tS2Zg21edK0ioWqTxJhPi4e04szWS/7ZImm7ovrfJXsPnzGFTGFb0GKx7KUn3ZmltSsc3Wa8F0+m
C2jf07qRRcSPGhOaDyKkUmdAkmz7VL7UTpEtR6ou6SMFfn3+hP/6fjN1mdrMTGXpWOvLgN9T//AK
x6OYZwuzwcq6KdcIGhRLMuXHQi/qMydpqQfolUMsYSljOzOap/tkERnrJ/zn3eYKuMnQRNH9eY7N
pOz1qPnlKFniyZ7LFI3tEicdDMRIWASRCzpj/5+WDrfZtY5eaMWPiVapaZPH7bqzCkSVdmzXOB1r
O7ECg+Iszp6cWuWuMMf+uUw5BMk+w/CoDWPYbEFbW3uEzzkgRpJdplXbiwbqoTBCDesQhcr939fZ
G9371y9Hh52pCZKBEA4DGkCWvv9yduxEeuioH2QmzQWVljL3jT7n6qkQeBdkkX24SYRrnoVY/19q
vaSc6LptFm51ibdiy6Q09MAVE8av8PCYARLY9M6YJjXTUxL2ndfP6cnpS/YUPbRLxJsl88QCHYHS
RTJJbKFoX9HYz2jm4EeUSCtntqRt4dXtrRWSDP0j4vg+/ffotfpDYLCKDt49Tr4xUgXHcKGRCxvZ
wvtvzPQhlwFS+Q+sQ/TVTLoe5BCMcSBuRpVQ+pLS07DjHasuwLZMCe4F6q7E5KQ10Avif015+L9e
0IfmPhehS+asCGixrmAwuvshXCgspocTgq4bKcf5sYLGcYe+uGTOYY8dMphQ5D7ALhJ0clUeIsyx
Zxmee16ZYFnsFZqekUZ1uoGF6v0sY5mqbVrozuUqEheINrPiJ1PtaFXadVNc9APO8Tt9lBP51drg
ZKOpn4y6s++Rf6/aIV2nevf2XzVUvBTr9QEjEWP6kiGINPAVuy7UeEUwBEZ4vjrSN/uNX2PXSJOD
uRBdjd69C6N1nmCS7Itq6nijh5JqXU5QHvMrR2v2C3YR9eiVFb8sf+tAGqD/okPp9s3BBLy7k7T9
SSTtsA+3FaP2SBSysJq2Zpo3VVC6hWcdyzldW+2akZ3jDBIPnTdTEbYrcp9NlrYox4fCu2B+oAMD
1BA54+cUYma6gjmO65q7yzBA0dNueltb/5Zc6L4q+Ot/rD/znUJnC0BRvalZ/vPfLpLvwBWqn+rj
n3r3Q2he/vXBqzrn3b9s35Q6N/1rO9++dn3+zwewGtY/+f/6f/5L73M/1+h9vlfQdtbfFiXVO90P
NsRf9pffdEKXVTu+zO9mdqw/8I9QyBT/IWydlx2TMTE5yPL/LRSy/gOEOGuAiQcI8w2mEPwfnZDL
D7loy5hbw3AgZDD80L9mdtjuf3guIGY48mt8b7vy39EJcVm/7AqOZ+tE68QN6+weyPEfY/bQEQjs
VLWAksj0744m6msHQTxtdQNBxUYVCl8STc9PdqP3Z8v6scyRcm0LG4K0OMs/hJAL/RHdaBcHy4FW
okwQxLoGAohfnsIf9jx3DZf/c5f/52M8bpXJbSQv+AhR98pea8o4AjeGAe+rQEl6h3a3vYL1A7rP
A6B7b6oRXHSjK6n8uFDWHSLHrtlgEeP8qSg3sowbW5oBokBvgZBTQRVueyP6jpKQO4SQG+twzs5v
+F3SwrgsygTMH/kjOz2OcxVEc1stmAEqfdqhjojvs7aZqV9Rdqx9YYB18Cs9W72qEzwwQCz5isgA
wxVeTmnX/9CTpEgCY6z6LqCRJF5SNCD30G4MRFgEbNFp7DDCkyxQw2viRP+iQCipjRIV8xFdMMje
hnM3wwaMDwv45+hmd2aejmIjEEbjOmRDIuMEbk/2gDXJPSxEJCvILxNnbUelyW/mCV1lMWTmAi82
j45zUyfVFqRCe0nFjVJ6up4ufhGpyPL/W8nJD5apZdw3faVrtImOsVaFqxNeHaLbVDF2lvpxmtCw
Yaucgr8/+feR4tuDl5Ig2uX9Jn75CLIf6KvixdPMoDErc9uHGiJnu20CpklnfgLk/pM3zXoPeX/7
QBaQtGmS87pZH9dRzBAC7FU9kt6lLsFR1qF52VdmM/PcxEh+tiT90dWsGugr7burxk2KfF+nPf5L
kkJAav1SkoW0Xtmt6juHwNa0qB02CZb/oMRb/2jbffzNXBBSbHSnH8eDi4rwZzZLpsFozZxT7UG9
stFBMd1yOgEy8fDrQfHsOjDK09geI6SAoU+rJY98LUwrk0HGWuMxibCOj7mbwDrAX0QCZHowCzYm
YJsv3dDVK3HU8yiQUMQ4ywpk+xTeZkIkiiDJM2AKBNj/9gNkoB1ppsPfqSZ8SIQ9uBOysF0RFOOA
hzxnZnKSTxoH6MqNqT3xSeL1NuTww1bhWeSzZLWuJVFivQ+PROb2dq5HmJdwzn6D0J0GsW1Wvu1F
GB66sU9vGYGKjAT03j1ZxjqgOC+arcQ2+CUyszJggGn7sNgt4DjaRrQ6bKK9fE+61jyaaAhiGnLV
2oPmpzxa5p+88h/i9fUVdNHbrOQI5jgahvnhluFrlhGjN0xQIZVMg47rPhUlQPMNDnEvg8E/h9cr
Qc3Z2gm2FZqTSym3SYbTYFtYXTEFpFWIOdNQZDauAhVPGwAq4PejOmY+dtl0NDYRfPcnJ7IkQrU6
7KEn4TMFlonnBGVHhxGAuIRZN39/H35fX+hlDYZhuOTGrm5/mBDhdFYprDa3g5qvfqGwg2wzuy8P
SwYy6O8fJd4POVhvpGSajmWY3E2dGsd6eP2S+GRcRttPcN0MTdd6JsRPS7hZMuYZ+NQyG1h/7OjX
9OnL12ZJkhNZHHAmGLjA1v9+Kb+fzlIy94lA2eGg9PQPIXJFrx5kLdQ1st5mGyFR2SyY79lJpVGg
0LegSdZ5+cmnvh2L79cC4mWKaQ5WHWRR1odUQZWQkgqUhkge55Z2RWExqSJVtPPNUANIgnAqywIb
wzDk8kx20JFiGuIqs61zrNw4vHqj17Igld0CPSXO3ZkZsqj/wXlH9pWpaHO/kb5AlUF1CcHxmAhU
OoMSbYD9Mvo6NCW7HKzp9GQmUU4aHmZIG+HED1c9vvNmR7/MLs7oeyZfMW0gkqyrBVIPibij00dN
esCzIL70zSRN64srZIkrr4gnWi5x7HiXgAgSmkmU5rdjHtXHKMK1tCnStLgqavgvPjvqsu+8EjmK
Q/eQ6Xd1v9SfvNa/nVNCFxbRDQ9YJw2yPjxgxJxQ0emXbY1i8F4LBq6cWaNrH6Y0Dnd6ZlX/X59n
I1wnbmTE14e0d+JYMAwHum/S1dEO4NO8YOuBmDHYytrGc243n7xMvy1c5rnoFDKENNChM8vs/WKa
JyNyBOOrt6YF9Ajhm6ARhQFEs7Lx/u+r5UOKy8JdP4tcXlI5XctD67X8snALwWQyGEEQnBEHn08q
Mfc4V2acc32vvtbeoFOI1uzpHAJefbfEDO3eUK2M6QEMvfHzk6tZt4l3q4iroUxKLEC5yjG8356t
E9ZGW4MdMAqhjuDY5suxxhFiQ+Q/M90cdTEF0h8AHhV7Zjc9JrEiAFMO0EwUzedVmzT7kkLrJ49E
vG8S/HOfaA5wbRgD2Ok+bKbUJ8KxyWhBwgWgtQyxRtyQiRMJJkiJ0k2YwWPfNCPnA/lsEi5+LfLi
edFaiOta7WFtD+dQUM7Fq4c4YxiSaz1OanlwocGCFWQWjEJZ6mrt/u839Q9vE4/XobbrmLgb3rbu
X55wODVLyowemNPa7BwYcNacWMP6rQ60798+BqiYMC8ROR07BEHkh13QHtnRwVhoQYVd75uiJnxI
rah4maNEXEpAyM+xszjHumBuHcpd+c2G0PNJXPmH/WHNGnmJeFxElh9Wz+LieEKGGQYpJ26ym3Sr
uofVmu4XCygVMqKunD6JvD60Ud7eDr60QeDMNuGxbt+vohRlPL2hIgQpg6t8rzrKQAGKqQYgvEyK
B5T4CqNvnjN1AQgQ8Owa+HW/zj/y4TFNQAC8wQUo3zeVyVygudnNvcEphbLOfWB+IpZj/IzpA8BW
p979/QUR5u+rziI9Jhi3HcdhPPL7q68w96w7jhtUKmQMCCTuogBJ2PbjZgydtPeXtnbHDeeLNQSW
SgCCMAVxEKRtmP1RtiJIc/XRhJvugQ755PJ+z0iFTnDG9sQvNSkjf9iiGEQyJ2g53YDzcQnPYLHN
WoBdcrwawxH1M8UfeQ1vD5zKoI/aaeyllfu0Fx3MkU1fX2Q0zR+nFOgjs0801L5z7HXnUzpQqLWH
Bjaw3ckUMSQocQZJqLa+zPH4g1YAF/AKCAeAd62Z1YSJebGhnpNDDFvd63IIn15d9g9mhDw/6PsY
creOxMnncO+GpzECPXKRLA7pAkomJoY4+Xjfo9P5bhUy/+nVOi7hhoie+nBtWKsLpDCNHSJzmJnw
BWnH5JEtr2bhLXeA06bX0uTCLvAmkOEMrqZ4cyCxcgpHCdTYul25rbw07TXO1/BpQd9Bt7uJHbw1
9nCAGEt6u4RR8YTe2fmRmVP3KuwSugg2xg6EHZPaXmJGSVUbjM8ccm5kgrsK2yLntcYm4WxMjSbe
vpdVrejcj9EnWcUflq/D4aeziqj+oF15/zI69KbM2kSMnbdTfVG1dBXKah0dgJWPjhORyidv/2+h
K2k53RGsZbgG2B4/vP2qxjuSzHQqVRiPN2oMxbZwgTInfR6fyRDC+5tPYVfhtf5u4+jfxaKxPzlf
/vSt2TUJMNbtg9Dm/be2EUACI+i0AALafIA8thzp1gE0Uv23aU7i279/6T993Hq8cvxzpJkfx0RK
jFZeZkh4AuuUjFTIChChWL4XqryBOEOn8e+fxwr4fY+hxUgL3eR//MOHHdJGVeGxT2hBHOEm9g0L
6kKFq6GJp6DFC436s5h6uXFAnQ0HkWIEwwJktfdDCr1tHYzrOvu51LUT1FCcAKoiKEMHLidri5TQ
useNnKH5WCb9W5XlKZphbe66A3O42MYWq2Wtm3EKTbzFiTqho4ydQxczAhGpqpfc4qvHEWBQS2fu
TSEZ1ejlOg0iu1iaMmiMbLE3TSy6ewGhCEB7PsmrMdK6B/yo1isAvOJG5W16DcUy1BmBlXrGRqWI
9PaQVMKbHKpMvHcZ0/MDA67GVALOyksLdt23PjcZ7SQYvoNOU6TEzqPKp8ofQ9xVG3Q8+YUY4fRS
4Aa3Ch/KlgYGf1iVVEGWxTsbxnh8bl1bgyZQrFSrUaY64ymA8gVNXI3f9CbswSPNrbydmbODVpyp
ENxCp+5vl05kDaqcqrmFfY2+fu31PdeOBY1mTusRSzyuXdjZo2QCRroScN06sa+qrm9wf+g4DoJo
YmwgSNgS8U4xr7Q/g2ldid8okIYbPBWWxvg0Mz+XVYtGKrNd7RHacvyjsd0i85FlOJcsgPoR6Nk4
ksJU6hW/GhT93pnqA+wj+6fIZFxisrCK6zlWzkPdV951a/XNHWPJxi+zZ0KltVQ4wjpCBjixMY8W
jnAIrKlf1Fr0dRYG+DrmGnkQ5tCZov6j5EXZMqnarwh/nG4HXsqBsuYtzKuAOirv05LhgFgMa+3C
snva99CmPCPAPaXv6yL1sjPHoQeCXaNIrzIX1w6K8VIcLQYBwVPN1pplBIqtf/n7evrD+l1zEYeq
BQEONbT320UBiduucKEFbdbKLwzWzC7lCLg5aodmT9nqM3XAH1bvmlSDDF2L78S/7z8Pw2fv0vzC
GFB7ji+LtjzDDpUTADja7u9f7fdSwlvdn1DKoMbv8bf3n2UkkZZViExBDlnVV4pMCwT9CfjOCJ1x
6ybKelgshO77ckzGE8FedzNmUKc/2bJ+qyOsl7HeXJ2OAqnYh2PBxA6xWOngwbfHLnroWgF+B0oR
kiA7rcvoyNXj0bLmdDH/Pz4aA69JYc2k1ep9iGBlmwt4wm0Y4NQ0brx+oBw7uLhFkH3vIMfgWdGm
7JM04U/f10KAJKmJMa/1Y5oAFJJpXCvmuZ0MJumg7cKc5DU2eyX9VecKc4uHIUslnygU/vAq8ybz
LfloPv7t4PglPelpIztlVJIyyImdOmnVSOqEYhEprsOsP6G0TyIMIvLfDyM6ODq5tcFDlh9jDEOf
CxBBTRjg18qSHVp4/YX5aLij+3Zp5wOCQ+DmMB0jBNCTDMVOxHTFb4bWjGGewkD+wYld0eg0+upl
IQlBVw9VByukvm5wpZZwRuCVjgpmoBlm4kfYuK7dsE2/wSwncm4pGl7kJtt4kEgVPTLbmMLFiPB7
nfmEzGdXeY3zqLvGgrNFTpwEo552Jme156C5TnPG9S1V9rXy1NgHyBE8E1abSuEY4iORoIKL6ATy
2YYhzSyAkc5NuE5hMmked32Us3ONKa4UTVTTZilGKlcJBZDvZTeH6XZIjPF5LB1JnynMlT/y9RVf
KOY8WMmnL64LCW3nGL0o8BDljPXEWsP2PwHlCGGEyq4KGN88PiwQW67KOM7XK5AhDkxmEPQMwjS0
+5wpnBGSrCll1kOjQkrrfay9sMNC7qnjGVZdNy2GhcMoW5h8ocOfoKwfq9dqHOzb1hTpT6K6pNqM
TRRFd3CvQCyPcVj/L87OY0duo13DV0SAZDFumx1HEzTK0ob4bWmYc+bVn6d0Nmo20YRseGFAsKqr
WOELb3iDz+vbXtqkHTKfhRg+Wm2UKIcR1nblDY1mIDsWJh3Gam0Y4m5XZkjYxc1QB4/loKqvme+W
3V7xuwZ4J1APz6d4RoJUw0I8ISrV/HKB56F4janB15wmAgU9Ax4gzLfBefArobs7rLPLZNfPvk5v
qxJl9XUEavkvl05s7Gys9TC7QczqIkredBKMqaZXxktc7/SxMH5y4XTsJSMfB4hKmEW/iCnsARaU
jRXs0STjb5FUd+MRTNOsXRDYayx0b4HeHTO9mIGNukVSHbBwpP5Im84xEdqJmDNg4/4HflVonDd2
hP5kOHb2txGKY0rPXQHJj+wmK2QaIjVRoc6NV/QbZ5xVB2X8B4snRJbgKY//Iplk/hu4nKYd0H/3
jeDFtB/QuSmKU+R0dnRGHc2sHiIKHwp2IU7xJuZ5bEjNIWGauh7CKcPcRNnXuY9/YT4b0/deb8Z3
JfCj6AkpIpAzBY5tXyUB8l9t9ksXBqfCVQRfmXaYixdTB5eiMtvjhNwe2GgFwjRcJhP6+Tj1yqEy
60ngDFGrzIt8pfVoCxbII2NKZ3pmABcdkmIIS9lN8hx0uJ+C94xC1MLhT4zioqmtEb2rY2rJx5Ia
RriRgdzegBJxhzk8KBOWdFn0ciIaU1jc2fuph59IYovvEhzXZzM06Ey5w3C4/8Ku3X6C3jnVRSpa
xtJZHRFgcwQfQYbFj6FvBQgUOQukaIoWvriCKBS1c2t8VaFUQH8tKFnf/wEr0QTaH0h5yGKfVAO5
fuHtVsWYFKVL6Dhm/mBir/IU+Mh4Rm744/5IK0urknI4PKPkVAh3Xo/Ulm0T2KPhILYhlRYRHURM
UEGy92SWJg5TE6Dk+yPezo2PqblCow0CCdNezK2omsJQOx5r5GTnC8/BRNoM0W6Gh7uxjLclSYai
IkIi6IBsWDavplGkKlAfe6/PavGUWMG41/ME6Qt4kC/4MkHpw1Gk+9bE6fe/nyQSCS7OKGhmEaRc
L2sWIknVKBkVmay0eJLE/N7EFOa10ZAnvj/UbVgCulOjg0UFCAzh0j17gkKVpo5i7aM6p5qGywTi
gSXNeihG6oRoblCEp6RotsLQle8oJG4SZDatVBgl11OMozrQ4lpl51iD9owCKGkAQntfZvbMxvlf
qb9p5MQwonS6dBJUcj0WTGDJJGzdvdKmQf+9nJCm6voWWy4XWtAvu44NtEhzab/JS9sQkyDsBH19
LpVa8nH6wptCw2gueMLUG5nGyjpQ19RBBQM7Aw63WAcsDbgZHdvfDyi7PelaMp/zFE9bw0Vq5a8/
tSF0HayqCVpHXx7WMDbbuJ8NH/ZRhIOJgop3UiBSUFWD8py3en/gD7CivT/q7W2oGdSq6YIY5FP0
za8Xf0KqYp4Uw90LeloBPn56jtQXwDQyaMUYsVNSigstXY13Q4ebjTh4tAU0XFtkcjn6SGwEHO/l
n/8RA9MQyCA9qP5ejavsDV6W813FqZEYhWbg6/35rhwomt24aIOYBymwjPNrCnoGMsTOPixQuj6G
yELAtuWExUfNGKWtZah+MVu/2ojzV8alhMwtLCt4/IdxPUc8kYwKU3FnX7sxka6l4a1dJmr1pcmA
6lXB0J4iYMl/n7lyeUBN/t0CB5O2uKpG/Bmsih4pYQCCSCdbKgQRPeILAvW73cgsVm5kZghOiyBc
6ISF13PMVVtpSg7KIaZ4foCb44AvMWzn0EPY+jlN2FvD17Wlw2utRIf7H3ZlE9ku51Tl4WGRl41v
O+lDpAKRrgkmJ/iY9013oYKvoiPauBtDrXxLag684IZh/OaNXM8zcZwE5FMfHrR5KrRHIU0b/NTp
/UNGiTiHRpLYB/Tv/I0b4naKIGBVk+IwKAOVl+963MrMU8cUtGI12Fhv2EcWX1Xk0i+a35vn+6sp
t+N1J/J6qMWnFANA/UGnLxoFFCrQzpWaGyawq41jIf+e5TiGbsgaDkVvAqLrKVGY7HQ1xoUB+dj8
UapJvqAMZD4qqBh6NvCy4/15LXgesuKra0DkKWsg3Q5UfTFgR+4Y63WSHlxwwoBVYkjVJfK5OG8c
7Nkon/2oHj5WLqqIRwfn3teEOuFXGmiIo9LcwUEDrneM3q8QIVAx5Arxe4AhVU5pfDE1Xyk2Prp+
u9uAVPA0UpcAU0+IfL1EJHGxYyBzewj7OsoBlgbp53Aow/ZFitjTgPU7KVOpGW57GAgH3jo7a+09
6ks4eqAMmSenQA/tbyogHXwXinig0FsV9o86LelkiKTxP/aZCH+oelO9juCB4l2d5NlwBAjUf0aC
zLBhdhhoB+qGiUcnohfoFJR6S23k/tdZ2eCUrSmUs/lstsRig2t2JsjuwujQjNF3INfZ+9FJ/uf7
hv7p/kALQtLvbUDhg4cAmgBA1mXwGHcTpplKgm8yFeLjkDXaMRG98751YvFM8Xp+X6jV8KEjYYFR
DVIlMRGJIWGFc2ojoQIhKUeABzoDrZr7v23lexugO0Dygsyi7rFYhLnsUxcDcL63hhFQHWbz0S1R
WcFycH7RWsJqJOvCjV32G224OIgID0oUhEvgBwryepc56PPGY+kqe62fDKyM0IF6itR0RlgJ3Wh1
l+Qa7nvCSDD2STGwsD+ZQdD81NWucp/w6xtTD5EcakL+BDUbDkxlf4NzFWWnrLMC93R/jW6jFgJi
XSNegaEAJkVf/FobmbauoGjToCd8gKyapUjxjdhxqr0fOQ+miHvs0DvRHIzcjZ9Jdt1f93/Cyg3J
T6BGCgibf3/vsD+CFl54ZHC0AJ8aDMuOda70v0zhzF/vj7JyPyL5DxzVlTkABJTriVZTA2xg9kOk
lXAVwMBZU5CCmqK9bXetQtxA+eL+iLdHQ6LYoDVSGwR+gxjk9ZDZVOpFBQvioHYwQCkFlOknUxqI
Ao32j0oRau9DAEAncyrri0sFscasDYHhXZPY9cchDNTHdoanH8G82vhtN59d57DSDufxk/HqUtyx
itHxq2rLPBgjfmsUDFDBwn5xwgRebUSl4bFZoSWEjbT1qc17MwMkZYFRub9CNweUXwFIWHcQD9Rd
0vjrBZqCVoGe3juHAjEDoG40KwFSt3TOFX+X9VPyEMR9fLg/qFiZO/QjHi+gClSKlwicVg8GpYhi
mNaN0VAZRDa/OhK35jP2xH1SHNDdjcUxSH3xQUf14heIyuZfK8yGfwZE5akfCqd6m9Cb5HoXigtZ
yUEjfzdPqf8/hBzRpFaq2arQ1EqHN3sAHC8ZhbVzDGK/fx16o34liEVZnSorjGm0npFEsdDsPjnR
iPp0OuJoZVpxoR7AwGgYHSHP7c3qEMyX3oBC6OH1Y+60xILqLfid4Xsi5d58SG1fWBvxy20bhe6B
SR1CPiaEaUsYjKKpWDq2XNRKq7T2QVjm8DYZFXBQo4hQcAgrK/8HFEebfnZQf6/ONJGsb+gHgby+
/+VWtosrDCBI3AgyOl5uF0NB8UDUaKDaWLTicl2/INAdHA1DfUcqGR4pXbhbe/TmdiKmorCvMS8N
0RtrcYinBiZeVZTIMOLxcy4oyQ+7crSBsdyf3Mo6E7zpkjCLEq18T68PQzdYiHBomMhFjtCeOvpZ
noKlyMmIaxRLnByPDLeZzpD9YTWYHbrrACq/3P8RaytMLE73hMPIhbyYLIg0UTm2UR9qDYdLuF7T
gbtp8NBhF4cE150zCGY0j+6PepPtcAkgLQrclvUVtr0YVQOWBEZ0bA5j3qBrNMOIyVQlulihj74y
HIrTVDfoRDXqw/2Bb6crYWxAQ6iaupB9Fk91iGhO3iXYnYE2d7/rdOm8pEMBG82COJv3foO+f63F
aNHcH/fmLWLCckPxOPCPuyxQ1DOmmqZfgfzW6uR5xBvo1AvsVPs2094NWdz9c3+8W3CmHJBYiOW1
qEItYRo1cuZtNkfNIXITZC0QzDD3fhZD9AOt4bzZAVQQK64z22s1gUETopnTM2xQoAERDNJu44Pf
IrHk77EoNeLuBcRjqZRQKHY48r418KqnIkcV0K8xWAL43KEpHitYPoVzneNVApXFPQwhKoYoM+Fm
6hVZ5VcessXNO7Uu+vTBqYRIDhBlGiSJDWBmRPcIw0vxdCTU6hSTL0pAc/hrTgEtPYAtj18GotYf
mHvVMtrXlYNrpbWKSibVwH01qkTmCVJyWH+gSvBd6YCBIKZj9/3e8Zvmc6IPE57ThsqPSrvIegm7
1P/EthHfUNZLMMwYqvCLqiT4i6TN3Gv0XrTC9MYAedqmSPXmVAZV+A2Ch/k8D9k07TV6g2d3VkUC
Ihh46AEGiPD3ZiXlv/yaYiyFDjgrOo2fHOueWRvxGExwXv1Uu1CqsbyuIBpGQ1ic/UhM1YVIPUA7
GVejiyBT+ZwPGs0VmEgzmpRww6hZi7ZCs67v7DONctUBvpJNb5Nb19XBwNit29j08jBdxcV8c0T2
bC5wqdm0hEeVAa26ISqLQ61M/blmDT3ViOezSStk44lfOV887cS0UuQbMrW8cP6IKBs1s/IJnvbB
VtzwSzU3NBvDyd23UTMf6mI0P90/X/KC+nNqLg8kgF7odEAEKXEu7hFFoJQ1w7zwctfCQZyNtsN7
rjveH2W5gKQToELlC8zzwJ21uCahO+RpgzYCxkc41NUWulsqHLJnUbbuRjFhdShqiBSR/7+WfL2A
7tg7le6OipcWJh+s7DpIVH7qNY4o/sus5EAsHxxpR97Rf3wrvxeVja4zwB7f8o9pho6+Mwfq4XeH
5f4CLreFXEChytoIRTVic3E9VNyhyAymR6H+iqA6lgwm1m6KPz1Wkf0CRuzt/nA3meDv8UAeUu8G
D8t9fz2eWo5JPTmw7edECFBcFWUgEl08j3cwHN1qD3+m7WbUious5XWvkUFvW1P9TunLjHYA4HCI
cBu0j3ZTHXfD80ATTz9hVlgPWFIWFabJGz9ZhlDXOxkuhC7TZSp/BH6LLMmfISW3ola80S+sjxZg
1I9cheMOIV7MK03UmQPXLs7Exw96PJVPaEhWG79hGZ7LVaOUSYGG38FWX/yEcDIHWvuD4mVoQZ37
IoSLHVa6VGYrdl1U6hdAlTgJa1b8mEJN2m8swdrep4VtSgIORa7lhrRDNx90u1WQeMbKc+fOeeXF
CFgiZagET2hoC+RGg7j4jnpe/SE05uiog2L4qSYddmxSeccMNReUZ08ZM3arrabnMmj5vT7UZ20y
ZaruzuJyUwMTsysKxF5ZIQyKTEWClCcirrhgdCel4nnXmmyre7YM0eSg4EkNSeXlCC0pgWnU1JJb
jw5DoilfEsX9Zk81CtKl3e4nRL8uHbGiFyt9uBGirX0NrlcLtjU8afEbMP/H9VA5wMftCgEItHfy
HTLWmPNmvvOAtm56vv/lV4aC5kajjnyH+8FebDwl1KN8MlhYJORM27OHZPbiERDNfijqbGubrZw0
mU/xQhmCcGUZA1aafLJT3oxAtycHFHUhe2FgRSgWqDGWrWnwVuA+5x8Ho4P2BXkLh5kx9zd+yNqs
dYrv9DaYPdXR60vK1eZEC6mKepK0G3iuNiJe7qP7/65xzC3pj7XBaL3CqqAGg7LJYrCisTUfOFiw
d9FARFSFEAomox+NEj2JWdrGVbI2nLzJOMoQWol/r+fWI7UPrGPwvQoMp+crafEtU31OSZ20X/9+
83BlGABVWUiesuuh6hp1UNdvfQy78dDEGTM7xw36K/4osr9/MdEQkTkansfE8/r1UH4zlKBJhe8F
IyhjuMsiwKiyz34psbWV/a6tILI7BFIWaE3Kmtdj0WvA1SBVfc9Afr/b5+6g1id4ZZIHiR5f/x82
Iw8mKSYJF1RP43o4QMF8sEGRgjV6/BRaqLwX2FvhVoa20sYyrj3Pv8VYYBhJf5PlQxPpkD66Bv3y
2OjL+h3PYfvFR5n5oyi1/G32k6rZqWjTPUvOunpURG5+xDQEcd9kmMd/OxRUfG7AYBx3NbFE6k0W
eAnkEvuf9/fWTV+f2xfOFU1ltFi49JecULP2p9BGhYhjk8EHh4WSjXDISzRXKtv4ABgAIzGAgeVL
WanhtJdOnkfATsYj6Pj6/YztkeXhdC+Gje+18lZzjiVHngawBfXh+nsFjZjUfDIJ3gJbOTRuYj8a
lMZ3NSSeA6BJYw/ZBVH6qm9MciH6JfdXZiWiA3sErIATztK4i6MQ4JeMXL5K4N3gllx3Sn+uGp5B
fxyfC2xvN16I1eGkXgeUBwnlWMSqNfoVM65ECpD64kE3oVXFiQyJmnQ4aaN6uD+5m6xdfnZHDmTj
J+AQ7l2vLk5iejOoiBLHLSoDNYDqQ+Fa4cUdKQFW+D3nCOGZ3ae5T0vMdVy8cJveutQ9mvn3f4o8
d4uwUNAdADgD7V8SA65/CRLiPSXsRvFEr88PvT/6xywymo3lXdlN2DlxURMqczKtxXyJdaB2+HoI
PwugdDKHwXss7dwHisQlWu5zd2z50bupnbVjpHXKxmuxElgJ2KtcdDxO0FkWmznH3MJBXo8KRKlr
x2wO3CNZM2TpOjRIxU00exE53DhBKxcsPQnTZNvQnmDa1yvbauB31a6mA6r59iFqrWSflql98Ift
C28l5EC7hhYdek+cliU9r+bWxpiiQZt/rucI9VHD+mJQ5XmoDRV5UjcZH40xmnftVCCxNyQWAqhB
ZG2cWblXFnvJUKmjcp0RSKIwcT3jqAFqqY8gTyPc+k4zYk2HGrK6p6g4Io/cgVA8TOO5I1DbuvHl
BroZWor6/O553bAPotGd7C4lmFT1tIA8OlE+sZT2lKP3fu6zpvqG24wrH9Zcv4jCDy5GXY7emJr+
/zpEo1/GNjCnjW23cqkYBkGKbtGrhfm5eGIh9YArApi1V9zoTTRS+DoInQOuVfGpcBHqv3+UVzYc
WAvAdkBY6LkuA+oZFZZ0KPVoP445SueDj4sSiFYAmziWbVV2V44UDHvOlGbSewOAd/2t86ZslBHD
mf2I2BmJK37lszU7F72xegrbDp5atWjnjRW9abxxcVIhAbkCu5+CzDIYw5Ucxa8CKvdcYu7atwKB
80ZX97g5n1DofMnq2Nrb8ZBeAqKQHT62+ktTY1/SRH31EAvRArQp/Y37fG3lSWSofALOksCa68WI
J1FOQJojbNsK5xjP1te60v1906FZdv8brx0xYFmEa5ZNgXVZalNo9c42gpN7amQvFsT2f1qACxQU
CjT9c83CBaUF8mwr6fv7A69MEdYHFTBXxopgUa6nCETKwLsxD/YKTW5A8gidYHmOzYqgePofhqKe
LaUEpZzVYjXbsHO7FttTbEDy+WRiHPTOCk0iRdimGx9u5fWjPkWjlC4QRKklIGryQXxlclYOslBP
IgzEE7jv8PT3E6IPD3iH8ouL8OT12qEPFqaVCSg0j/pgOJR151aHeCgzdqWqbQy2culwLvn8suGC
CNji2aFbN1GMJZLBJcx8dLOeFw5GH8LYldvXiEsb7ff701sbkRhCFywWleAlWBwmXabngmufbpp/
skvwEMJw3kIaeO9iWZv+++HI+lzeVD4YOK/r1awDLEgq28Teqqpg5FaaQXcJwRy0pJ3PCT3vjQVd
2/kyjaA/qYJ2N/Tr8WYtbn0Q28HewgERsxoqMBbK10ctQKfs/tRWh6JvbYNrQURzuVHySvgYmFJo
zqoSCzm/qD1A2uarz+v094eMPULRHgIZ4shLNR4bPQxlyEWKCL0+7wJEmc8qeiJHrNvF3xd6pBod
WEDY04hPyUP4Z6Enilwb2ka6n4aqeRHADR760Bke45mG618voJRDIatFaIfHaXFLIeCT1WCjkr0e
lnBWEykFZ1TAwndJj/bu/cFWLg+Y2FR4DDpw/MfiCRR95wD5QLInMcGoGq2o3jWB2LqibrrHPHkO
zXHOF10IqvaL/R5VUaficp9g51ZkuGOWnzCQQFIeofm9U+hI0dXa7CnR1HljHZfnsLa3iH8rJ9yR
Bw75Zw4AtIXFF+Sbli7qRHsElcqjroQBuMMq/1F1Y3spxtjf2DFraTEuShSLGY80cCnYjTJUmgoN
yXAEuYkxrNY3qBBbPnbsvps9tZQVz0qbg1moe6p6Rd6+IScdn4Mc+VPZSRT/M3C9+fevPzhFPTTY
dUFt7+YNxFzcrbFOR3s96lWQf0r92QyT7Pn+KCtPPJsJWgjtXIfrZnHf+BOxVDei8N74EwKJCYrq
KJySqvi7cka9fBxs652CUJ1nRhGm7/dHX7mCKKdxJZAwURNeBhjxDGQpTBNsrtIp/pWjPI7PX2U9
RE7+9f5Ia/PERBfWAOUFECjLV7Gz+5wPnezdvLYeyFaSCxGBig88zjJD1XWPPmj/E6GAcb4/8sp2
5hWmewPqg7O7xNJ3TajiKMkcUX6L3loTgeABrDIC2GbVnDuYjhuLujZVCs9kOMwAHUP553/cgOhR
WdU8ROk+AZx1hDPf75o4QvsqTIG2xJXz6vdzCZQoKF7/w1SRU5BaqQieLrW9yXmiOkZEcW/0iJoA
yR4+N870Y1LH8eTk7pZg49rukXQY8hr2kHkz0QlBCQNJgz3AsvzbWJuBR9UZxGHYbglBrX1EWm8A
3XjAAPIsXpUyryc3n3Gw0CGhXvAV1f6Xt2n2vtfoo8LYcH/cX8nb255iG0UblPmp6/OMXX/DCNZv
0ydKtrciYNclZPfnBirKxuG/XcDrURaHHzfXJMe7E6tQPdWQ8smpuKFo/X6E2nu4P6HbBeSKIejl
WeFDgRS9nlBIV9tVyznfj3MHPz7EApLM6myhSYhTW5oc7w8n34jrDJ3haEYQZ1s2GeNiOGOANJio
sKVRQk2PBblqs0t0q3xWx7n2jFahg2piB7S3x6ALeNSS6G9RZi4Sh6iG6YBzKFDe8NfHAOE6O8jz
/TB0/ierm50GOpxRfjLHpnvwhauckFR1ft6f+NontekcyDaMKse/Xuc+N2i5OGW+V2mswd2MtNNo
+FgtK2a2QS5ZH8o2Cf0pKDtLJktjlDWVH8RIwq7HkhkH3exdQY1Y3aUomLzcn9fa/kEGQKY1FliC
JdMCs5QWd+Yh3/dKqGLxEPlnMcA2M+Mq2Y9InW8EBbeXqE20KkM7rjJaeYujgQfZYA6S2la3QfNi
xbO+j8XoHqdJTw8g7aeTE/qg2jLkXe7PdG1kghCCL8JYEC6Lq0ZFq94pHD3b9xhT7sRASiVVwi+2
iGIPqcPpwr6f9kgG9BvVWbk3locGTCCeBRSSpKbh9d6ZheJjnOJnewxHnloNxpkZT29NkyEkF5YU
3RtUNzcy/bUx4X3RfyLilFzD6zHjFDJDgHIx+3X+OaBm0uGUPeSPY9jaqPHQsezCNtzYuWtLLAEp
ErFOQ+R3EPzHC1lg6lSlbQRvEUAbHsREVcHUqZ6udf6HrtOSUxK50RdN6YKt4vDKPtaQNyIRAj4u
a7XX882jsqVhNOWAXqlVkqfnDXpbcEkC2y73loXP8/3ttFL95z2m5S61JSATLAt1Su6UVu+axZ6q
7ZgALVJSw4tSS/zghgjaQwCSJL8oeIZQRLP9Ucoc9TU44X4U/5QNahEbd/PKvQEuBLY1LBrwKkv4
DNgmtYtVrdijs6vtKvRUHpBN9b1Mb/23jcnL7bPY0pIUZkrxcBMUyGJ7FXiaT+jnFvtoMK1/Qr3q
y51d1bymZtQ/FkM4f0V6hBBM06LoAZmD9FEpNbFxea3sN9ntYbchzw56bfHRs3qcw0bga1oZZv8h
MZHw8f02/er4WHHpuZNdzNJJkVAImo21XsnnCOtlExRomczpFskU91aGWROZd0Akpj5VoTk8Gc7k
4n1VJ3LewgnhkREV1o+YIIdf/DSuhxMuS064EZeu/Rb6v/C85FJIzuf13h9jZcJRLkj2s9aUdGN8
OI9V2L0zFOTm8gLsliJ88RCPA7DLQPRIyxjZt/s74nbzoYoLQpjOBa8ydZbr3zDh7IsPj+Z685Q1
np5hTTYKnDn7Tqn394e6vdoYCsw3R09qutiLpxipD3yBIUfi3pq4HgTT8ktfJtMeA6LsArPa/Gqg
HrcpDHq75Sm06NSbqepILsTi5WqLWhttuiM447T6uUGNfp8YmHkB1R72WVS4yJtb+kfTRWxlcIp3
2thk3v2Z30RfLKwl+1+kNMA0lnR8CJ5N2gpNiuVE4L2Q8ZLGK1EB/FXacew0ZzY/QPeNWqrn9Zgf
qIuml/u/4Wb1+Q1SBRyAExDHGzECxKcA74G68WbfDB6SqS1OtlHF0MQU+3XAUmrnoj12vj/oze3+
e1AaqChnoPGwbBg0GjyLviwHz1CKEo3YsDv7pdEdmin7qgR+f7o/3G3lQo7nArM1YKibNH6ud/OY
ND0WIP3gKWnmfilwf3qo3bB5KOd52guzm8+taw0PSRTb7zE88jE6H81zh+/uIzox4kcVtNOWcuDN
ZScLfSDe6KXLOGKJVuRSwQVaBeyfFopzzIsSkcsAmxyUv1F6cZPBQ4Xb9PS+MTaW4+Zsy5HhkP4u
maCtsdj55oxITkcrHzNYNzhUdVXvrRD/9cmut8CFq5OUlVMCJULtZVKf0co1Gt/vPRuxmOeI9v0O
KpB2rrO4PA6uqxxrvcLPnbbs3wamcpKSQC6rtsQPi0m6OG8rbskkHbM3kmM9VtoTku/5P5M+F6dC
c+rXULFrxM4zdesdu8lKGVt+W8AENF55Ua63Ww9U3a+iaPD8qu2ySxEJ8W9AvXUre1tZXfk+oO8G
5xS84OKSDhCgxWC+7hF2KxFT7kOwkRm9uKe6NufDMDTDqRBZ9Yp9QZ1u3NorR1inteAS/tNOp4Bw
PUfg9iidjUnvZXY244s3WGe3tVVgkb5zxG5c2di0a3Ol5Eq4T16jYndxPR6QaJlHokDZJHXs4U7f
7Y0pwd3S9JGBjXr/p7CH4NLO8ZaO7cpx0WV1QYJCyBaXjFva1lqPGjfal7maX9A1S14cNCd+aaWm
b2zatUVFaYGgAUQGNRT5U/4IuPFrFy1xJ+JKRgO3u+9Ce9/UZYOFsTCekFOtP9+/GVduf4A80pCH
SFNiTa8HxFMPodSm6j3fxhE4iKf0kgo3O6DiBDGq9g2vG6P83f1B1xb0NyCBehR3w/I25iZ2UC/n
U8ZFOB79Xq8fhrIJ3im6CI//YSiCSWiuJr5Dy76bynJaZs8JqasuO0VxrT45Q515iFz53+8P9Xut
rmJo6jXEkNKRUad7uSwRt42Z8GgHvafEWveC5nEMkpXXBCbKoKHpEwmKJ8fJ0DprV0Fj/O4GffIh
NaTDdRzE3bMGE8UBCS50/Ir9MX0vEFszvXxQQ/uhTRsboZnUN765s509xXka/KjI20avaSn5Iz3V
ol98f04r+xHKECQ54lEywOVFpiUNQsc9jkjQK4zHTrTNqa3C4DXHQVAitbca6Tdq7TSkyPooRQG2
5qQv8Y8WFmmzqAg2axAOzg4faDv8RQUrNXdxikbow9wOyXdMz6L5jKR2lr3GmMEMeyqZo+51th+9
R80ic3emnmc6FUfRTqi3jaN/9s0yUncocvcf014bNlLltZXiMiRB5/xyEy+ufDqjKfQ5hQJShjcO
73cU/Kw7s2pfcJoJsU7CPMPeSBRWnhm5rymYk7URrcvf9MdtoeHkViOJN3pmOZWvgev+0+qFvrGt
1wZBD57yOOx6bLsX7yhCNpHWNjrBQph2aP4ZFvyUPDnc32gr9xAlSCBogAukdNMiQJvL0onUViEK
1fr5zCftLwaeLMTBAarKWeFKYe4tLv7KPSToplCXQwwLFMViUASbWzebicCSus7fwgT15oOj2fmX
JEaHYuMorc0QnJtNKIJ2Gtfe9cdS+7kRcUCsX5ZRimziZJSvLbrlX2sBnjJW4/ro1IH1en9dV15N
irvgzOnxIu+/1H+NmwETLxge3lioONtjsx69xpPeHfpuyHTwrWbyqBpJ9JS2g7LxTdeWF6AdCEMp
iUHz73rGAOoiDUmUwZMtukNXT2pwogHRzLs0KZVh41FZ26dsUKbK57xlTGBWOgIhCkfPznPrO99c
1/FusbZqf2uTQmoV0yQNBC5WF9eTml23IrZio5Z9MeETWjbv+rEUD2kU2Fu0zbWx8ACiRQRujAK9
/Lh/nO+R11mdOqDHHdWmvRmOhDsN9PDHOKmbjfBqdSxpuoDAlKS8Le6vHIsgoIeuvHiV6OSzPbyJ
tuvDpGrxxklY+VIkYlzatFIlPHJx7LphHqqSJNsT6uyemtLw3yHXX27sh5ULmVIexxWKm4TCyV/x
x+IJI29FNtGP1aqQjsJQaqhbG2ab4RwQFtXDlFrWRvlKrtEiACDPJBaGLQSLfenAR82k4kVyek+d
ykg5cLjVX5CYjKdoCKa3NvZBPGhxU1a7EB7uiIGnHerH+wd+5TvKXBfCh7xN6dJfTzvMAvBOecx1
TdFkF4+TTXO+K06Dbocb010ZCr8kXjtSLErS1uI7xsOox1Q1egw3C+tkNq31GWlxAWMtSTeGWrnG
TCpzCL3JuwzQw/WsoEoPXd0ZvScmqzzrvVbtWs0cnhVbH1/MOVHPDtRdD+0/8f6v15MesSSPW8hX
Mfj1yFHLOvqCSZrmFD4HCA8RQ0RY2+zUTEx/22ekDEMSQyWWdhi6oosbE93VSKDvM3i53SSfEwxi
d6oizEfwsvHl/rxWjof0WiFSpQoDTmwxlFGZVqn2iLTOiTI8T42mH1HFjvYN+3ov6mELH7by/DEe
WlBSyu2W+p+4OoYbmtnxGHT9MaAgtkNd4rOlheJsp+54wUOy2jgLK+eRu4xvR4wEoGoJALUUtW5S
3I68yTSSbIcfh9XsjMm1noPZoMBdiD77mvL/Wpi+VcUnHXW0LdOrlUNCcQ3wBkcFciUGplfXUOf6
Ghw61jkwk+zf0FCSD5PqTk8WRoZb0fraGlPjosNIZxPNHflb/rjyrNpEXdNAmtd3Jv3SidE8wFXq
n2I7n/awjkhEwI9s3OZri/znoIuN1GqxNgcWWU9p5cg5zPZ0SecAtm+Y2DvfjaN3KL38RIRLOpn8
l2eL7iPdTnrHGObd5K+JauLDzuhdgq9KMWjlUYyFgvtCvtUiWPuSsDFAPpEq854svmRtBAGlI1Z3
DPvprOUkWynskH0bW9rGxr3ReiMNArFMxiWhMKg9Lm6dQg/yuh2NzrN7qznMdRm/mxX84WotTH4U
tmj6nRtX1Yeq0+nsdueuzNC/yYw6gluA4YuM2AmbZ+tnU8RzTKLdmf8LO3WrgC0/7uLFA7+CXI7E
H1M9lpvjjx3nIPJtAafuPUrEyk97DDFEytGG/NDgqYSNRKR9vH9trXwEWAxcWXwIlmYZO4Ddztsk
5jhBEUOc3Umbp4wS8tGug/nrfxgKzpEEB9GGWao7i4HyXo2Lmoe/tPIBw0OQSMmUcW9VvdjIHlfe
Nx4X0POsIlHRMs+mO1BluQlWEN0ZyXyj39dwzj91eawcAxw2ziWgRsTn2y3xyZVgjJEJxUgjQTEu
ATQ6ejuUocbOS4WlnP0kx0hVhFvejrctLSAJFBIk2AK8BwHm9UapStKL2WBDK5mePVh18t62q+Ew
OIFywFbF/zD0KAmNKjykoDTynWLn7saLt7p1kG7nGqatStn0+idgGG40LASvgcqpNQLH2CsOeS3I
vWn/H7aOLOkj3g+TWl3MtglU6Euxwy51J+eMK1OyRzwfMwLd2NIEX7nzCTklgIukRHIDr2flqEEa
zoKFdUvbP0Q9NaI21IMTHuVYU5E040NVbHFabqmc8nNKxgcuDJSYlpkzboJqFuY4sPddoB/nzE4O
QSTmZ6fQ9DNcCHs6loVRHbH8kRIrBY1lTIP7R19Nh6PQ4+HUK2i57u2gCw9pmzj7vJ2mLdXR9bUh
9bRkVM7Bul6bqnaCOEg1TlUTYKUZTTHPRIHvzmzHH8vUcfcWjcXz/W+/8h7S1COLIoLjPC2BGgZ6
BTZ84c7DVrW/wPuovyfxPD2p8xyf+i5LzJ2O0/1jXMPnx/tIFxubb23WnDKJHkeS/gbtN8YttZyQ
qEcoo3NKG2d8VwckdnjqYWqshMKbdSXdgMSsXSNyHyAZQCGKvXi91FGrN3pBTR5vzcJ5CpRB3XUB
hsD313btCNNop0QkbxKKktejjIZeDhjddaDHEXPSyjz/t8qaX35ctRvZ4++y1uJlg/JNKUEWa6Rq
3fVQHWpRAYS5zisb38H2d1Be8Lr+Zllt/qwrQU6r0tD3aqBMng/U8aFHaRzl0sp4zPEY/v4f5i1R
erI6Jl1ern9MgVFUn+jyeTD99iha5Z8+NfpPdD2KjQbEyubhCTJRBKG8Cgx4cWTyJtGJzf3WS9wC
c7oG5cRLrse4akWJO79EeNC+/h9n57UkJ7Kt4SciAm9uqYKqtmpJLXtDyOJtQmKe/nz0vpmiOprQ
mX0zMTNbWSTJymV+00d19OefH3AFstP4W50uWfnyAZcMr5x6wSRroif3XYta15+s3n43ldMuDf21
RzSg5K0jf6B/W9h8kiVwXk3e7DKoZtg0yfQJURG6Efpog87rGLk4bSUi3LxEj3D9wjwrT532BgR4
dcLtZZ58t8oyM5Dm4N14KWOnY6zUSjBaCHnuHHlSAJ79vyeRuwocCPM9hHTW8nBz6FsCaWbFehnk
ROP+q1TM6lvhVprmS7F6HSqj4vxEiDjCbGhKp2+IYBr6x0ooxRyigKn+yiwxSZwri1o91Ivs/moA
iJSjqyrLfEf21n/KUcx3brrVZfK2UNRJvx+rqsQWGOZCDQzCkc9e39UaIkizbR4zdVGRQ+zz6mNW
qEZyaFoF4fdpQnz4KHFU/OQJG0br6qXsPnWNjZzlRLeiPEYYuXXHVjWgUg8OPuxyEA1BQ23xUfbq
BPQppjSY2vF+LOseSl3XnpE19t5NVd7+LtJqmfBVHhgjF446vtfmWUWgpNDj+DD2JkaSljcoH2tE
1tTAiZP6PtW9GHfG1hPtrdMuZX8wCkTEDxOSXhZFWVl/z5Ve4ljW2zWO8GUy2AdrtJ2zV3NrhPmE
hRLoNytGvTTRaHbgEmkeOnyCxuNcIG9ytJmAGmE0lOgGLkvroP4PMu+clnasH7Bw136nTtKWX1F0
MKzj1KvAMfELUG9saQ+YtU3YUvmLjYmJnyuJ8hvRykYPYKbFD7Lo3S9jjx45f6aWmo8ACWrjYOKu
NviKac3R+zluG42zmjvagSy2/4aTsimxVzDSP0LPW/fjlEf9dAJZLGw/Uceo94uhMw2W7BQ0LEs5
RT64w/R7l3g4wykexnxyVgJH653i3CXg/gjm/Vg8oyQm8ned7Mf3RexoRQBOCVxrn3kLafLUmCEA
+lEeZ00o44OnxfnniS6weeqHqrGOtgLD2Rm7yjxQE4rxoEam7A46oqearxU2ZgmepWSLP6uzyE4i
KmVyiJo5QjSUv6xT5+EccfKafMl9RFqHHJyO2f3FPydzQxoXbYd8hWX9SPPJm/A80LDriRLykjhy
lg+iVdWvXcaPO5gyzlJ/1L30q6XUCD2ANRbPuTZhHa/lAz9KwG1Boi135kdc2uKfNt7YFAB9l05B
WzVwWrMY4GftDqnno9bQ1+9FXHTFe2OwFx2gmHR/YkiaG8esGOevQzrsiaBt49gaF4CzkPoBLca4
ZBMzZ72fVLaxDEDZJyh+J8thtXw6V62On1w/6V+LzNij+m4LPhYl4aOHg8sbc2N9syhMjKiR7VQH
isuQbSQVCHRlsEOoxvrnpB2tnfD3ykOy3joTWnUZ1K3gxDCYVPIxIna1Hc3h2GcL/kHzEBiZ6G+c
SNqonJd7xKptmsFDrlrSOmMvZsaQdy9vI8BClZI5wJH0ps4+tC1WT9iKefd4ie3RGF/ZT8BvaPSB
uYQ3vZ2uGW2HbqIuhoAB7Phh9KLkZo6q366ZJu+Bqe5VC+vr2dwlNIfpk9D1Y/i+zYhjq63mIjGG
oIp06lmcSVBhnpQ2Rzk8H5j6620otbi4qTCX3OnhXjU12FZaJ9TSq+ITRiHrXvynWZA2iTMaQzYG
KPYaZ6ylipuG/xaWODNFaZV9ULSpEvZ9pmHBEBdHo9Daj3z3wMQyh9lHXdlz2Nr6COoD7P7Rnrsy
VPXecndS6Ktydf2pzHHp/JHFc/DWO/k/P3Vg2mpZ9JuDBITe59Lp43dNUc3PZpMujq+M8fitrRM1
SOjOfiR36c/5EPU7Z/9lle3bYp8YvlKw8sVtPraI32VXTioDdMnz/GT2dlw+l7GhzkGBkaU4tgBG
PiaaGOwjRCJYWlqTl58GY9G+AK+jsmgx13wc8aH9lTH8vl0yc3SAURcIctdjLb+Axow+mpG2PL+d
z73y2YIlAcNKU2HlAm1yljqN08oWS49+yuTcDdh1Br1M5Z3aVE2QYVB8uyx5Gby96LYG4aWRPqI6
hZ7vWptutkuJoZm6Pf4djptBIbGq7nPdxMauzPj6+W9eC9F25asgbw5/bHM4MMHKALGu/nz1YMxh
NrnVt07o8aMrRhMzUeDiZ6jCfVgkZgvKDbL1faRF1f9jjzHAoaNBdAQAtkax/5xRr0RK13KbIWg9
vKrMUdXuuiXpjsieZPdMWX9rXFk7zd7rcIWILNxA1Lwhd8F9uFwT1y3PYwYyBGmVgRQakvlnukSG
e0BVlkI+iYy9Omz9Ey83m/YJhQHNXQQB0DG5XDFjSjeU6kKAnNJCA/LVmqckWerhyJYmT1riYlu4
5LpOO7+3UkTAzUR7bFHX/67kg7ZTp7wSGOC2g2bk7oOXcKXmgVpxGbUASQM3TpIfc0yIMMa+PCuj
i8ueGPRjVal03HM1P1oYdODJbsY71eALPmq7JwRx+oQAlwG0bu4nD8UAMSvWGAyaIbSgWXAxBqJd
eXfMNsCNIrnBD3GFaBUkervufbvMc+nXs2u+d2JLn30d+G3kq13XfYvsqS2CTGuU6Tihj/xtVtAd
pA7qdelXuqLpRwpOx/ZzM9HFzduf7FUjCfTr2jYA+0zThDHC5lEkisdpLOkEYp9e4my0iHPpYkjC
1WSwebM2EWO77CZHqT2olVRD3EqhH+rj/o6+uwo9DaJIfePQcL5NE7UhdTWa89u/cv2gN/vNBHB1
XVnjyhX3t+mnok/KYQosslZ8LYrE7yvqvTavlQ/4IU9PshrUmxIXy0CXWbfzob+6PLAoFZUk5p/b
OWvi2NmEwd8c2InsJ19mBlhxhHWc6L50wA4fBFTzGafSwhphl014emIiGik79/dLU2+7DTATqURJ
jdY57OWnuFgI0/FPZcA11LgPolqy5B5dqEF7h6cozuoxwktPEarx3xolSZRHSx9ljQhw6d16VV/l
sBgNI+Mtj8PMcXLlEhTaApu6nVukMKRGjed7SuV1hwnhRCSBIkyXjiMZC9W3kio/KiNDxr9SW5LP
qTJLTFOjGjF/bVSyc1vmrukXMuEtTIPUEHG1kju6UIMFtJ7OxTGL2/isL46IUJqa3f7geHF20xVV
BtgxUSPPr/NkEbeyt8UPt5+az10kzQ+xneT5pzEy85uWzKr17ZkM2NULsznNzP7umdJU3gHquPr9
7ZN3nYnSgaIpr76M9JGku9xyCUDJLiRN48Ge0/vKpGgpasEh1+sqfHupq44XnyJIZTCuq5HZ2ie/
XGv0Fk+VajQGMMJaMwGTTRF2bLCpQ58yM/UuSKj1y0dNidFY5RoYYE430+L80kTXqjf0PEXyzFHE
puHtn/bKrYNRCnzpVSkUlsjml2E2ObRC6H0wLKnyzUoi2LGu0v4cpfhC/305vr3cK4kqg0R3xVWv
qk1Xc1TZRiruxnRcFKVWp7+THNEGj0bVyfAdlsUQOoVaG7dR3yMW43EfdEfkcAotnEYhy8DD4htY
tJTYmdajnSgoBBjds8yhKj+tWm5PEjK7ufOrr48KwDJgbHyYcK8JVpevz/HS0faKJcfOABFTP+sZ
sw/dON41Ionsf1+MpVYO5Jopk4BcLia4W9ZhaB1oWuvc5lMNQVjF1SPGSWRnqevoxx1HDryGP1pg
WxBUBUcWHfNqCRa1GgPdbeofCoCU0CwAX/m9U9bnkSwz1G01PiwNwoQ7p+86l8UPAIDE6jBEPXil
Txx5OkZA3hJYJNa/sMxynievRpCzSxonUHBZlZj3WrWzc+u8fNwX8RbhXzp/QBcYnFGJbO7GBIFY
GbUZCurTnPS3Q6yqj51Y8vzBgk3bhEknmuykRyphPx3JgfxKVtmzBWo3PzFocf/gaJM8NTl5XGjl
OOFwweM/6WdD005+0aVi8KUzzxgORwRxxcDnw8dbMI78HiJQ489LaUWHoTbxF7ajwfplKr37te7m
eDg2OA0ut2mpTh/QxKKlg3AB+tgtv+2P3QlH+hMoMunTpovzGyGc5NPbn+nVe2F72BlAjaskCRTg
yzOI0WOyYtaWYO1B5T5Gy81N1wutDvJxAOzFxDEOXanY6s6JXOuI7XtZFVDAI1GXcSNuFq6siMaA
qQaTPibV7RTpHTcJluO4IQ9W/qlJ7CxmEOJqIx690/z17ee++tB57hWKhMwYEqlX4vd5rEygAATF
XlFwx7nW9JxVmRYuLnX720tdfXuAvwFhw8pfe2Vk/ZdPagF50HEmZYtFVaKQMYyfkw7bHT+2pzEA
fGzfA2MdgtnDAtxLovj09vov7aTNVjNjBL8PgBVDnC0LMU0BBTVxowUWXafVG2Ss6RB7RXuPil/l
HifsYSrGuJF1BuiDcqc5VnQLKyfLkjPxnQNJ9aBONzKKxztTnaF70WXWs6BusvSj2SH4cjsnS9Yf
dSdDZNPRavXYq7U+B2496s1h6evm3aLP1ve0Skyu36bW3rexG+Mv1ZVi50y/4Nu3DwzTBPjTuu+0
9TY7DoDFGCJLCzx3GJtbVdG035PhJN3jkMS01L2yruMwspzlp4sZkHOnCqBxR091pibo2tk5lQKk
ysEF9nGeSAWjQ4emQ/WvMZFPDq4/U0a6SXAeNnXg0KRVNBtrl1okPcr56HBguChcd3qghWSPJ0dT
lOLgtcB2dpa+zlNYGyweOjGkKgx1N4dynJyKsNjrgTZWygLyJHU/SdnPfwdtUJkOpLRbXZMOMRZk
zmNnFVpDzzCJv5k5Jj4WkhY7X8l1UcgvQneIthrINk7pJiC4RlxnrsopNTAI+VBXcr5ZCM36ESCm
d6ZIq297bufjUjX5e08ikbAIEqq9jVkv3c3ZASvM90K9THDa4q21vHPZjFkNcjxElVvHgzKC2BYp
JMAKY/rVODGWEqaFE7CsOis/Jz0Gl746NKL2lShBzyTSheMbbWmqhw4Uh7nzE68SOYMyCklUBHdW
lNq2/agPduqWtWMG6P6ZjzVe5iAdM+3D0C7VpwId1p9vx49X1gNwgoYAfSGCx1YLLMdgEsFzaQRu
a0YVE3AR3WWKAoEklsnsOxWdpJ1HvL4cgMTSHFrfAwI/25A51laaxFNuBt2gIZkgvDQHKQrBwAe6
ir59NjMFy6IldLFMXnbaM6+cRG4kuJ24OTD7t7c+Px2teZnWNOWRcvPuGfvrDErUptPuRJakUQAi
ujqrLmbf2mg2txkiZsmdiSfnzh31ysZTKLMFq7UN5eK6S//pTbX50IBFtMygGYhOvdlHPwR1c0FG
UUCkm1J9MXa+wutrUVuVC9aBiINW3xb8KBdvNMw2tgLk1uZb+ndDdayLTrnr7BT+5z8fLPqaqOas
EAEa95swndc6rj9TyWLuQDNagDiURYFbRVr+xm2q2YGHbbcTKUBSjVUNiAMFD2CznY5RlrqF9mZY
LPry5I1adIvz9SyO2hhZt7Ba9T3BsW1y9bIivFk4lWuOsYWtwjQkjFuqEnB32PewXPsw7dv6vSoz
9QhVuT4Id9jj49Be34SwdVnAq6vwGAwL1Dguz43Uq8iZstgN2nTSH8levSYspnb6qg2Y/fmN1xu/
TTVSsgNjcRoyOWPcW49BaO/DMl5BLtTSTyh74zIPchKs9tDX+YpgSN4L/g+U7pVhNYdZzPGHNjGq
jzYT8sxXMRP5PYqhGsOojpvcl1UifvSpOnwppx5FSdVabIcs2x7iQ6wI1AjmPsX4uibtflzcuv2z
lIVT+eCZnHDEwEq9Fdk03OpV66i+LdPke5IyUvdrt5Gzr4raaQ7ejBheVivYv5iuiDExUppFgjhA
7Iq/F/JHjHFxt46MY4l5jVLxR2Hv+4dTMqADspBUH9Ka4fNc90Z+SMy+/pMnmC34GeEcvGA0T1mQ
JxkP3nVKhD1CK5QnjzFnEkSzk93PloyXw5hW/Y2n8q4D5E28kiGwkf2iMNByHyeWOfInz+4+RaSd
dRC1OkppmoVzjc8wl17dOBj5g6KmWFjXxpgMsBQB8fupKHFNFFoX6/4sFLE8LlHMAG9AXYTqwDSU
zo/pT953/Lv3URm3aOTqUokPU1VRPyRl2s6UVq3xHiBOb4eybuQfW7hkglNmiq8146s/vaypWqh0
Xczy+rj+qpfdXKEHNLd3dV9HKHoAR3J9O9OSv0ROrTpmk91AFhyQp8Y7N3KFP5fm0hxbCuUB8ffc
+eIMqhafs0rNzpHujBUKDVjk+aQ7DU6ZnUpRT1QBUGbVdV8dSDem2Wf8mtwyDokNVsOa0S9zT7E+
z0yBgTtIBjJ+kU5VgWiHhy0uMNY+vjEGzUb821M6Bw81OTmHxirn34sadfzjeYlNvyrT4mHAk/Z5
QB7rbxZF1m8XmERxADhKm83O0+lIZJTJPa3b/Htm5Xy5Gn4+M4C3JLV9vWzsX/DAUjWYdenct7WX
/WTjvBZX6JS4/HZ4vGrrrkpQIBIZFMMp5jbc9AeGdWqBknwZ6gPuX6jm2wK/zkRSLqVSb6A1dEi6
BFS9zV8VVaqEO3Euf8lWxs7RFGP5hMAm7jdzU7vnplktOBPXXWx/lrSkd37tdayDcEoNvFZzVPrb
GbOVizI1kOUOmfpphxoKS5jiN/ljKNIvMjG/8pDq89sb9Eqcc/43qVqHe+CLL+PcYtInmi07DSfU
3Y5p7KnHQQAgc2dlvhf5LHfGKNvUkLjKRIpiGYU8UudtOLfmujaUAsVKJIyWzG+Q17lv6iraQQFe
7yQUaFDrEK6Q22ArLx/LpV2/2EUfhwYzcy1Q4jx6x3zdaQ+2I/uTzPKMBqG9N69/ZTdhXpNaUotg
MrutRlBPUuiep0nYS4B5arxo53IejEfqcvGoR4m1d75f1Kf+m2qznwi2YBOB1xijoK2zuWO0cxWb
RhQA3XfEz2GZ+m+pOjVd4GGr4925mEOdS6MCQtfVbv21l5EgD9Q6Qzv0bRQVnx1hA7AqaZ8/5pWn
92er9tr2ICMYVUcd+YQGWremfdI85J4OgpHOr5SZdx1WuJzRmWEK7GKS2FiGH6UK/Y+5yo07JUKT
yo+rZX5Hh87sfC/SjSp0Z0u9T/JGukwGCvSrFCzCFXBYZRWSiXEiyhLFITBVoGcIhqpmH4ysMD4N
ik4hlRT98MXOZ3BCdas4ylFiX6wftFRTvtalkv6UuDnrQTHFJtZdc9N8HCzcI04RMWu4H7pUVw9N
7XSJPxXQ0PhPMgfEU2Sk4qiaLUzALKsc4nJcxnddDpgGVfHErvym1qvHCElneVQrxnuHuiqXLKD3
PM4nopf3u/NoTfuLRRv6gIFE/mtWi+qhaDx1OL/9yV652RPTdMorwLPoaJIYbXITp7WmSFNlHi5G
oluHuRqzZ1SNkIWOLdkEhVXoYH4jJRySWrsRy6AcvCGPVn0X18p8uxvVhf1L+z9VZcwnZ27GrxbR
96bs0/mjEZnOned2s/RttUbAf16AncJnO1RxXB0625wei9iCyFN20d9JqffcDl9kCC/PNJklPGEd
gCkN1C1hsnYV0p2ma0LVHkzXx46hPk95q9ZBkwn6hV2i2dVBxyqvDEylkvhuKuU0Hyu9F9ZBzDo6
LknsFM+AvSrdt8fejt7ZrbRPYzSRsXF4M/xPMdP5lGLPjGTnhMTUcQZLTuDDevMpTey2fzBmb2Ge
OtXdUTg0Oj4MdWKk7/TEmO+VyoQdNyVp/z4vFYDAXJP55xRpvD/IU1pfLPBy6TFFwG2+zfWi+bEw
Fh+OSdwzKHTcnvmSKhPmyG4WV4+pMvU/y0XGvLPaZN6oZlr/PPemWZwqov4Hu1hbp56Wl+KGFpjz
hfpjlLcWqMPxMAAD+TaMkk4+1gbpg2fi4kqGUFZ/uyRRmWdxBTQcakTsRMvxZVwbKacSNB8CXuOS
ME1wiqE+FC3ougOJhfzaTNqEmIGBtd2N1tlDghd5YRyYuHjFp37p6vw0guxc2Y986ce3T/gLKuPq
BNDXB9zC1Imy7TJ8d+ViuD08jNDI9AQHuFg3SPhVU/iR3YLck1PrIJcji7M1c8P72mRbn2owmdVJ
T+zJOLQY/H7vi6Jv7qXR6eXjtG6HD/C3MiiQZG09RKOedwciD6mHAQlW9/UcfdWQL1aS3apRVb/z
ZNw/eEk+j8ciR7sb+LWtKCvY2vnTd4XyVHqd/duwy6beSQWubxLL4ZLkMlkp5DBWLndgkqXhVMjK
hNZUV7fzggAdnP06QO/CO9Hvi3eK1ut7mfWwpuAaQWPjCmckx6KTsmnzUC+TRHsoyU7Fg1cUy+nt
V7stjold3Iu0rFmMztBWpdPS4nGpiEKhzDQPPmBXh4XaiXdzh9TIPy+18h9W1MYKrt7KcoKrpG1n
TUUogKCdrCXC3VbY7hP9GWUHrP6ivLM5sJAB1gYPMwBm0pt8I9Lj2SndNA37srPKUKEylr4CHPIc
M4b3Hkc5uX8iTUQ3gzXMv6eBu2EYeqx23WywqbGKtFm1F6xZ9fPFzs5eY7fFY5ThiHpUrd54gso8
cCsPoNOOHJwuue17eCXHTtEwq7Gl9Vfq3tD5XHTRdKTdM3xuLROzU+yfmbfMjIj7g2qJ7hN2ToaN
1Tz90ftI2OmeyPP10UUW3H4ZkwKVZCZ3eXRbpQY82PTsgooFzEGO3uB9jBxFuVOKjvpYceVo7bzr
K7kWenjrCBCNSiZVTMjWc/efPk9aFpoqxrEKMyX3PF/0ln4SmbDuykFRb41cWGeU9DAlie3hj6nE
83zo3LSDYlZZZ6/QEBd28vqhqxZ9gJdvU4p5ZQFKV1OHyteFEe/c4tcZqg1kCjYQA1J4fVs4EXGL
extU3IrKUkMEP4ANCeCHVq/nh04FgVxMZrfzlb+2KBRVNCdQJGCMvYkqiWGm9iLdIuTAOKcRfo7P
LXBsWovRsNOVd4jc9OG/foYoEaGfuiq38r9tURM1bl5yxXThiKpbhuKGZX2qnAJkWLOr5rdmPpef
IVQcxFNBhLlcHFuREVOqhSVrUYfL0ngB4n6Bh2dF6WZWIOfSe6yRsUCxy1C//eMzrnRy9ELpiaEV
y1Tg8vQhBdDmzTS2Ia6/n2g5ZImPV68ZztJoP7y91NUrZClGv5aDbRRs+a08huIi/c/cDTRfoc33
VefUQWFETkiTqfwJEICujRMvO1XbVTsXjBe6NAy/VpF6hGo2B8fkbnA7Ab0VhzCAnlEpLAxhJ+1z
I9rxVFoaVIMk6fn33Fy3zEIrbOIUdyfMvvYzULlEP4bWKhiMLQCpLGQzOGXShUmWKr8yTSJS5Sp2
MCNJMtI7G807s84U4zDNbuEPKtCo2a2anWBzFeBo66IGDA6E69m5gorNTKPUxcKUTuUVPAydtxzZ
PPdGK2LYZqqqAAF8+6VfnWvONOUpEqFc0OsJvzxfmoQvEqWpCKO8Xs6FTsMTGkl2Qgx1ebC8cjpW
Q7UcmB7u0emu7mtWRl9mhf2QiANFvlxZovbWLU0vwtQecs3vWfu2tshwycSyaOcxr882i8Go4wPi
wNHuvVyMD1eZ28UWoSsM4weAA+0shFojwquPR6+rxM0k5z3n61efEFQnVEHANqScl4t20mB2bxZ9
6NLYOeK2mwSIwujnosn7nfD72lLci6gvwEBGGWUDFKjyhbpSx6HTUBPbHwb5Q08H+cUUTvz09oF5
5YhyNF8EYDA/IPRePhT09350Cn0MpW7Kh3mc+vexpjWnFkjO50jdQ0Bcn09gSuvtS9RlpLZl31vD
pDj93DPWUcbilxPlycGBrWb7rsVo2ten0uigbCH9qMyW+/FfnxWtXhhhKskXcX9bLiaZ8HrAh6TK
WuGe0BaoiUq6d++oZYRP+PL/WI6PHpEBb8WAbcEwlOTdJFG/DRexmA/mImZ/apmtWbGTfxtl2wVv
P971R0FfiuMJHu4ldd4cmjWzlElj83gCdo092NOtWg3RsR2GxteEptxVk7EHq3ptUZR0VlAL4AQI
GpfnpyTtmUAgcncOsx3OleeeRl1OgcdQIhQmott2I+OdJ73+POBbcoSYWaKiYW3JpY0ze25jigKI
kJ6/UxrXQQyyn48eE5WdEP7a82HVQYlpA/gFW3f5fHHn6CMVcxGOkyYhylL9RUVpP5RJ6f6sCtyn
HPLWnfB2BRgAwQdEgcSLKTBT+i2AC0iQsyiLVYR2PNbv4wwz59NSMhIBEaXfWIsxHfsxiZhmmFPx
kBbZ4DelZ/10sQA/LG6m/nj7aF1/tsDZVhPddcYFiG4T3EF1xRXqa0XolWr9VM1wMQeDCkQzyyoo
XZEEjjCUo1d37j+/6rWJ5WnIYa4H29sc6oTSyJ17AWmmyfPPUtBLsfR6uElTtz28/ZBXcvrYx/OS
gSjB6305V5fv2uo1MhGtcsKsd7wz5ZfzyCBpeTJToZwLaRmdn9WDG44Z7o8Yr1e+l2vF56JS90A1
V1GZX8IZwCKL1hZa25uo7OSa05SWdICLgwrCC/WZ2Xv6fhYxXrOlae00wa9eL0oDq9EZQjzABkHe
XD54kVXGGBv2FEIJaD+AG7mvPSAHimibu5YB55NZD93PwdH/1S0Z3O6Kj4QqtArUQQ64XJjNHsws
W9SwHWqLgT91l5l2CFDm8Y+80vdgstfbCr0HXAV5Cl41fGKXy6UzIkN11mhhL5rRryHhnqKuZEY1
MvGRQ6P82jlRK97xosygmQ6flviP4DFosE10TL1KnW0FL2KV9s+T6Y3ZuyG201OdkAT7SEa26A3Z
lOVZXn6dE3TzhIp30044uWJfsM2rTQ3T/5fSYxuk40axSuF2aigGHKk/idrr7Ue1ybSvEEMAw3mj
lYxHaq3e9NumckOBwVNzz1SwJzkujOWzjh5TFLSRoS2IyaijhYRA2oK4nqHcwLlv7R5NNT0pD4Sl
IvWrGLIWkkZZV+2k9tdnlfnEymViUykvtuovxcRvstCIDGsA5jNYKsf5NAM8e5crNsYxSpEFaa22
x8Ke9rAq5uZtegz5YWrZ2JgTBpETuTw+PfCBQZsZB+ejoR/i2rVvMzQVd5AT2xtnXQU3C9ITBG5I
NDdnBnMh3ewSdUHkX19+ZU76vZrs4rFPPeWBWQeT26Tbs3C6unD+tyijT9hQMMW2xh2ja8JBkOZy
iEneW8Zg0vhWR257nMxYf9a6JA2KBg7kAaha+rHuPddfvLl6NKu6O3VY4p7f/nJe3QRSJtJt7lxk
HS63GiHAPEGQFm3upiLOOj3Mh4T9mgFNuPUZmrVxwhl3T/LtCkfPPtAfV9fJI4wp6KaX61pl1DFj
7FcbxEn1I6P0ToqnFc9IK2W/shb8RtbA9Z81N2oPhU4taTPgeAR/1oZeBGrYdKryrEUSmFjZF1+n
uJr8uHCTnWvx2h6AHwrBeFUWB2RzpdmS1YggZQLwYGf2zr1tMBCPUYAtDp0SQy6xOwfgZ+GpiBMk
Y9iZuX20AHoEjp4pzyA5yWP6bK+7eTVEX7dvBTgC5yPaEPcut09TarpEMfrOMm8cEYhBa0Pa4+qH
Oo0U9SgWDQ+3RBnoVZqp3in+6mx+A9RPYYZHPV77i6qo75Siyj83dmo80XtM4XRZoD3Ct0/YNodc
fyofM8UcVfIqBHb5UyVIn6pHHQs4XyqeRsYtt4gTV8fBtvfS1fVa+e8t8LIUHCxo0yv/YKt5PxY2
aVkBMCRF0emjtxTRM1DT+CEu5PCzjVXTB5iF0k7U9WdPiZ2diPnak1JJrvikNZ3YsmTsWBCkenM6
1MbyO6kS0CuR5j0juGZOOzfNVQrFo67JE72t9aqBAXC5qx1VMdxmQqSxDNkhwUL0qLZ0e5iu5yn3
AYWzXefODV+WfipB+/r5NM2t3xjR+P7tF7y+wM2uIz6D2xYVNHqR28teemVp1nG7wMRe+jBr1C5s
lilBcQBHM6Vb9kSMXshkVwsyEqGIhvnAtP3y2RXdtSPWWw7IprY3+giI+9GqJ8FADcbn4LsiAllY
KII8HvurzD7E4OV/DBZ0Qd+0xtwIciPrkNeIlPmnzBRUQKohkRNAHFWgTTeQlgIbMrvvWjOa7+Ni
KkW4xE1/Y9m9Ne6E4Nf2D7AgZ5ZWJTF4kyzFs/Csop5mZpeV4ovRzh9n1xH+CPIeCc5oz7HwlZBP
n3vVgVwvduDSl9tnTwWK8nU9H2xcdA5akeSBMjkls8a2xF1P+TbEWfavz0hzhbQTwwvktugCb270
dokBg6FOc4wH072TCz5OsHPjM0IhYAiopna+j6tnXNdbe78WAyCKu80ztvEyLpHisp4ulHvdncZT
WlUzNDXLPmZebQdLLfp/lWh9WZTFaJVpKyvocmMjN6Vuzz18yYy0/eHi9nYUnVrdu7Gsd0qoq1DD
UlgMrzhTYPa8y8uluoyPYFI7/L8EnBpjWsJkSKz30F6ynbr8Rc3q4mtbl8LiAt0yPnIGFZdLNZMU
uuQJjmUULbe0POiueOztMV/S6NlAFvCAYkTz3ZalfJcg0n9j8JsOlV2iJRH1jvWrb6UZ5qhY7GzC
1YeDbjk0KPDU9Au4oze5S6e3ox7VeU2L0PA+UuRNgQ0C+hAJOF8SoZ+dnvtVWsp6NNRQEwWfBbFt
sxNRHGGQvjCyz/KcYVDXmafJYib/j+GUVTiyL0/GV7qN7PgMzSAT+FSioQcNn4HVFDGu2H0tilMz
45X69nqvHCWeh8BN6eIQgTbRFI5YXlgQJ45Jlk9f4LPWfjJF04fBcfcau1f3M4+GDgPPBMifYfOm
2nZBAqjmAqoN/tOcHsesLYMsmrDIGxPjXiRT84h+k1TCVrGyQIWfsLO3r/0AHpOox1ASUN8mLNS9
GjlRVSIP4rTTAxAi5V3Vle2ZgV8cLk2aYmmGDeaIg03CtHEqw7f3+jrtZQdesELr6IDEcvPdUrvW
vWZDUh2zvq4D2xwyeYI1oneQQo3o3GKeMd/SeWBunCBp5Jwi8/84O69duXmkXV+RAOVwKnVYyWk5
Lp8IDp8lKud09f9DD7C3Wy20YGM8gwEMmE2KLBar3pCP+d0C9tb8lS5FfYI+4ySv6iUzP9YzBVi/
XZT4a4S7bxeIofB2IvdGJL34xatvFuWFEjW85Q+m4rXvHZyy7mG2JfBcTaA5+eK+H8xddeatQekm
cdB4IrAz5cn/o3fM9dWNrWOQ/8eJ8xpuhvNhbhq0prQ0+1iN2fJYmr35cefjyJxpFelkE4+uNXEV
ss4qnqDfQOlPyctDXOPJ8iK8LDTIEaKwOC/Y7aXnMAE7eKiawbzP4jb92i4Woquw2qfp7dKE6Dy5
UNHe3/5Zck9e/SoU8OR9RlFlbVNTZgnAyZjkZhhz5zQN3F0kJfq9nhr6u9QtSiDqtZmf3Cqrdrbr
VoAFe0GagOA4t/Yq4GmJUM1szqpDO4nqJ2A9jHBFZ31yqXG/mbX62+2Zbnx1zj8sZSkTySdY5bT1
Qh4Ug34+tGmNWMYCFmsZEsB7Wa8eCQnxj5rAebw96Eb4o0+Bjo9ULUVJZBX+RntZzDpk0AQz0eMS
xuopnVFhy7Na3XkfyH9q9SVtLlOZHEAA4j+Xu3p0GKgMo+oQkePpp961ivgeMZVdYRT5XdYDkZLz
tqblBJJhNVCF9kvojnRZQ0PCx5Y5sZEXDdunsWlHRGkm5VwrVRqEMQ1Sfyz67pU99fD6iyi3fYoQ
mKtoerLzTtj6vFw0srBD5kKd+XL6yewhFNfjWWoC8n/d610aKGAx7oombJ8BzxlPGJ/vnOmtJefi
hzIm+yZcb5djwnzOcOYSvAxGfIizKLNfOUpc73zYq3MCMpI3JyIEMnbw1L0cJalMbczNETo0mfNr
TTskCEElEueHHUG/Ew82BkNbhpQMpC2f+PfL8I/YKBIqfgpNGz5rIQKwlskB1U34rlOvPvTgnnbu
zK3xCDzQbjA1QSB5tZmcSm91dXDcoFSVGoTy4J3pc9qvVLeog1qMu2Daq28GYktSAdnAYO5BTl2u
5kLvwcGxiQF1BdqOksXOD9AjU3RsLUURhwqphzegqWoQQkvVUrWPEACLoVzoQZeLFvYxgJJzUuqN
cVRECsI8I4ydLNHHxcnJ0/jXBGTYC/Qxqo+1kTmwh0SVPo1CVMO5LMvW86kOVHsyGlcHgInxAEL1
A1w/Hlar+8WIorYoqtzFdlCRlnGAYRHkgd94LOZKP2uoOJ4Ma1cn7yrpYVgyHqoSUvif03C5niq9
sxndSDcgXcDTsJ7s+GwaC5Y/1BztV6UOTQnIm3eY2tmjzFbtmeRtfVBKVBR6DFrf1jru5bM6IFPK
DzDzwYrv3MSRPtjFFI07r76tgdAAoago7bYI5pczrRRe8rWSe8FQgK02O3t8Lksr/3T7xtg6EHRv
UB6UAZalvRxltEtDzebZCzTd6Z610WWn9jiMkD+q912N4tXt8a5uKDpyktbPYaBPRYf0crwGa3jo
Z2jm50VKsRH3gvKpiwdb80u9bL7fHmxjjxJYWLvf+xSl6MvBRihAOHGWIdUbrX2lGfOvxRgT36zS
/t4rsvwpYxvvpJgbC4ogNSEGQTuqmutOw4wsGq8cywtKd4AxN9UISgGvDfD8E9+XQd+Ds18X4eWK
0qMBF0F7A+zr5SQnK62WkopvsCAbBQQ9z4Nw5o2ODyDPrrRUj1GGnXjX0ASYGqeGI4wbkT02wx1a
j3siIpvTJ7mTP4eIvoa7oFoUlr0ehxKg0Z/zgYRu7Lrxax47X8jnxen2F77KJ5m8TOlc2ArYSa7l
uAcKI1OeEl5JHSzzCZ+E8pB64/CUQBr+vpiLeqd0Sv8fxBGM3W+PvbW7YFiajid9bCiVXi68SZTp
Bgfn6CRUtMBCgvipFtDwirxp3/d5Mj6PYpz2qOW/OzkX+RBThjLKDgO2LZ0GLodtaR/kSDKFQdFE
1vyIEE3avwDULzhNpTK1ZZBYxoxigetl79wWoHswDlr3Q1naWgStqTg4XCdwNM+ug9pWoE+h+xyG
+tgEghdQcRYxLW3f66KuDipP8fJDEVqQ/HBqjPXvuMjGH5KhKyiwAxYZAnOwUZc10QI6VnaJ8K3X
h17xmCpTg3cQr33lPmqUxnhE6Wy4K4Rajn7T5vlHO7RqypaGG2Y7zbDNM0HKLbX7eGNwQ12u0ayG
Aj+QCamqZrZR7ECj8ZcdlvlDDVr40OpL/hVpG4S8eq+615ak9ZPKG99nCn0ZfATmas/BcONYgBOA
sE3egabJFaqndxEVaXFuFGHRf17q0ZbXZDI8Juj4SkXhKNqp72xclLx2fuOkyVGhNl8uAdK9dUn7
iSxiajE3XewJ4+taO885mEp/UDpKzklVQ9IkO2ko8+HauXNANibNM4T0mLRdenXJv/8juUtRUm6G
qNaDnFW5q4xoZsg2U70jqsz96z7H1nZn1tfXC2B8tDY4dnQkgUNcDlkWc0NDuTKCMimXpxG3EV/D
lgLSaL/c3z7+17MDik/ZmUGwQcNS5HIoPdZ7njw0N7NktANNLeaT0yffEzcRR11L/lb2ioAK/55Y
hx+ASfK6CvM2TgOG4L8B+FB0HqYhPldEu0+zRvH79sy2FlEmrf9DweL+cjmzGZ/aqKxsHQdix0v9
qRT9974vbOdEpwrK0O3Rrjcqr0ckVuj+cV3QxV6N5syCBwduDa6Vuo9uasFyhgc1Cz9F6fW8iNhr
D12qwBLW0qr8rmejsndrXedaEiqPrCqNKA8F2lW88BrT6SNzBNhbNerjki3Ge3ZNvzPTrR2DXCvt
cuoCeJmszsNoYdtWZTDdkqlEkcqeQ+OQYop5LCg9fVw8ou7tpb1urLFppKQCrorgSYAgXK6t2tQo
ZYkcwlLlueVJmzDE7PrWfbAQO38LZgGGVmaneVDnQ/05pOuB0kIRvkRZrb+9/Vu2NhUcafRaAPvy
0Fvt33buhnoa4Xh1duyemjKP70Rnq2cDeu3OOm8MhSm5LBXABmbBVznmNBuG4kB7CcJEy96Yifue
N3r41EbTh9tzulIx4lAyE+kWi9wCTdpVkPVMPRmSpDEDZ2qKZ+pt1YeQBKgiJZgFGxjQ81sQCeZ8
TOuonfxJNE7vRy1MKT+2WyX0Y6foj1Ffl7Zv2XBJA62Gp//3B5pLEJkSiWzXuRMut4GrK2qbDeDW
abPWhp8UZnlCfSIf0Y7Qy8POosjDcpmgyO3GewEQhi3xlpejJRaqKF3bG0Gu5mwHv6y0fvGFqy3x
s5vOJhSJJGpepsyjG4Cc0Phf7tKdpHKVYiRkjuVe/+wK1y8/ExsBBT/A7SiLrn4RfaxGzZtEDSCf
ZUckFIyf2Pnkpxrnyh8dfN8WPkWONQJYCIHfA9ZU89K1OwuzEeiA7hO7ydcBPKyFW+JikcqTEb9C
pSIY9gvaGkhD/Jx4UN4jmZTUfuQpIiYBGbIXyqL5Tktva7vKnAjMHvBQeNOr7SoQ9lRCJ6epVGTj
g2p2yWOWqM1Hq4vmB8qjzbson8ogrheSwUyJ9K+DqpZ32SSGc4HF4HtwPuXXsVSzB6u0kv9ub5yN
IIwCPtuUiggPxDV80TXRP83LVA3sammOBjLkyJE09p6b59ZuAE4OhhC0iSN5B5f7c8YIvp6jCqp2
rduYz492FTQdRA4/mqoa3qo5fah4w+EaDFvkTbJAJ0QBNtpJUjduA3pUsMmkFKmsFF/+jNE2B8cR
jUpalscf9FTUn01diE/oNtiPE2hV//byynxkdSzhd0gxKu4fLtzVPashpONVLj4cFkz9N4XrRMd+
zPIH3Rur+85oQG3R9by/PejmloMux+kDqYmIkPxVf+SAI7OpFt5Ogc3d9022xh5oecwfAGIX58Jd
MgFFOAx/2Wjcf8mlXBZAfulkwktdfW1GE/7rXYSf35K63bsxL/u/LwkaXPzgTuiWS+SC3JZ//MJy
ofnEJaIFqULfrJ8r7y10PLT/IHbX7xxzaXb2+daHZ/PRBwMfTpBcJRv4C/VjWuRaMOhllAZOPYt3
ZD04aEy5LepAHwbkaG5/h62zBf5QskNsXiC/W3l/TFJpHbUy61kL1Nlc3itd/Mkw0/Hl9iAb9y7J
8P8fZBVe0iJ2q4kuWDA3sKYOENkW9P28qMgRx+ymf1nG39ZVYDrZGKvzEy4N138xaAHKs0Z+5DnY
j0f2/xyYY10ehjbe092Xv399gqTcmQN3AHrWmj+Er5+mFJUgLxZ6fl/1c/owpa116jGmucfp5yfF
j+qhAN199/cLC0cDxhKlDkAScuH/+HoebiCp06LZAh4YtikG8+iWNsNrOHPtzkbZnCPngPuJDBVK
yOVQCZAJxSbyB60XTc2Llmvh+DQlpfZEr7kwkMRCUeoUGbgzBbo2RXtFla09xKEgVnAggZ2s9lBS
imyMXZ6tOsJXOEKiu9CoS/G2RlPkeHtVr9GQqD/DQlHhiktX57VqXkUnrcSvSA8W256mR3vA6fkN
4m1jFKC+wCLXoQmUuVDTRnk1iNHsHvNs1pW3WYc8ht9VWuOcnC7uP8VqY4qddGErTKAGTO+Wzjrv
91WYCG3clyPUPwM9gj1WaQKfkCVun3Dp+Qm7bdlJDrauB8nkQtdGlUnS6jh1PeATa6KQhd41tMbc
+DQU9PDDPsvO7lg7h9CMu519vfU+oVJIV4SPwGtz7XNXOJYwBo2whGNuX3x20yl+MBuvBvtiZNVD
KRJE0+dhUXq/F4ViPIxtOmKaGQNa9Hkvx+XentgIlDxHQVvyrucNvGZ7AUHQSnaeGsQK9rpnNbK0
7gSwuU6/AGV2vFNTO2127CpjGc9xJFwkXOooYXlwqvuSaLmOR6wOMtpXpwLFsXDUor2Nu/Ub5Y6V
3iwQfdY01U5Xct7MrUoxr8YpQoT6Kcvc+XT7eGycRP51CRKCtgjCZLUh6Lr2QzhYOpVrW7+fysX6
lPf9OzWplfPfjkRQZQdITABGT+sb2PPCpumiykagYMzPInKR/aBc/i2ph+L97aGudzlD0a3iM8oR
1/dgXIjIaI3WDnKHy94VCia0hBvE3yAezIo2niZrnnZWcnNQsIKyDQiabq3eUC+mMzspdmtcSR1V
DJtyPIUA9+QhYP0kcnO692p1Tyb1On6QtFDMAFNGc4DwdhnJM6xpDL12MHkT0E25fxFgmVTrjOBY
fnZKrOFuL+1GXg3vFCCARAtit76mjiPGNPYpVZ6gmeflY5xX9ODBfmXvoRe3R/DE4SsNgb9j0ujG
q3By5g9tOe9dlb8rqZeXtGS/MnMqj5LKvrpAYmx5RyTpbLKrSnNSpKOkElOUTLiwElKdhKKvM33t
ylh/ky1Sp8oKIQ/5emLXv9TSdr9aRVJ1r6x8rD+jzoCkZmxNc+l7Q2rfo/1caPjwme6DMK3GeIBX
ony8vZDX70RmQMmUlQRBe9Wj1uLZ7AxkpAJHq0f1bOeawIsZPzyK8jH+cscZiM6pJ3qlx7Q3RBlg
RquZO5n79fGnXEDzkdIGGs3oxFxun0a3WzU0IAa2ZtG/UszeOdRtbOID0XU7OcfGUDyKobBLLB01
itVQC16LlbK4ZqBOo1Y+10OVKQdzMqbv1cJbeufS2RyNUhgvLqlGs7agrqIaC3XbMwOj6ivjIbc1
s3i16GgfBY7dIkt4+2tuDUclCm0DVFuljtrlOi4qZprqjGnI0gn3q+0mxbEPY/Gl1HftI67vBUiI
GgQPF2Y2cXRV93IjxOhKq3MCZY69x7g3XFTMpz31pI24wigsHYLwvF6MVVyh4+aCsmxBMqmVYmC9
UKYnSnsx3J6pWez7HAmJr7fXcCu0XIy5OtSeDlDEHQoHNw7oUwAe4qM0En2HF2AZmNgOv15mzU3w
WRynczLF6uPQTuPn279i40te/Ah5bv/Iwq2wWcxh5lzOiFMeHQk6H0XcvHOBdvz9HqWvCUcHXgB7
Zo0aAUbY5lQW3QAiS6OjcbOED8pSE6aUadkrDGzEG6DQIBNJeeQDcbW4Fb3DyssqN8ANrk/vcKNU
3ptWuxhnT8vr9OAJHSVZu0uX8U63R7i0wGzD/K87N9TnNBDJPIqBVZirbaWGkdnQnnYCO23tn3A8
82+82KfBT/Cr3XsOb31KTghvbzC8FEVWgw107wvoFQyWoYTTRLX7gayhudPdud9hyW4NhbMew/Ac
5Upara4ZCZEMGsA/bXYU7YCCgTv6mlBFeGjdofx2e4/+Ll6trj8+IbcHIiEwY9fLiEQfKP2e08kz
nf81x7HvgroTPfCtLNPfi0XMpk+swmEHck1xHhqDkksBJDPrhvidEmJrevs3bQUMnLLJIWEwQPOS
f//HuVnQ/otipH4DRTX7j+jWgMtRFnAtSATjo9qM/7CT0CBivdnNprcmTqlVnPRL7LHiuWPcY3Zk
vnjF9KvtQHru3Fxyn6xWmwYAr0jEbnmjratboTMvoKAAycSWles+BsLqT9R9UVjqFMPwGyVXvyZ5
vSdksnFiAemBYOCdJotqqzvFLI05JyFwg7Ey3QKliLg+xSSX5gk7vCXy59nOl6OuVtGHrpmyys/G
ztmb+xU/GMoGIcODuQcVW/KwL7+r57p5FRq1F4Su17kP86Boy6FxQBH7oNqU51jJcxFMthNhYgxI
JfJLV8OaHRru8Fodl+W/OcvKF+C3LGBvazgjk2U4kY8XrdEGrtqiZ+rMSXWv1PEIgsWoEs93O8xR
//6MWmStUnZHemGu+yOKEEY71FLtZzK8A0gADCgydflpJ7W2Zy52tWMwMmEk0Bt0O8msLhetHY2p
HMIuPtAj6J4cgfIMmonZEdO5YifzuD53DOUS3eDKO7AVV0FO65y0mqMmPlhDX59TWwo3u0ZxTmfc
ewFtGKfb5/wq0mE1btLyIYmDBUtp83JqVaY1lRg9gPsxQmOZF4tDloTJkz002vn2UFdTk0NRhTNl
w+Aa9jMpc9krNYbasG7vMg8KQTdNI7ShSjzaTvnXXEg5HKV63hXkw1f7oxFCySOGDJQE3/NWuD2O
FwBJeh79/zAzWWMkpFCDAEN1uYj1PALv7GE/dKo+8y4dc+8JmUnzpZo69zXqc82v20u59dUQayM0
AxcBXLCOJcAox7k0uiAlet2ZZvcBRxN6s2I3WG59NCDpklEGJwHs5OXUzDir6npkpBCk611Ve0Mg
onDy6wzfmj5BzPD2zK6rS3w2POWo7pMSIwSyunrnGBa6U7OWRa6Hfh+r8eeJXOvBMAcaDM3kiGNT
mstXtMqTR3xtldeKGyV3Q1r3e24ZW6uMkLIscXElwem8nDsqZs0ACJGreGzqN1mY4wVoizL27T7Z
o9NujkUGJcWu5FqvzuHAhZUuDutc5RHSCg3Mwoe25J73DSWdnm8vsvzHLm5A1piKjYQ0cP1xPC4n
NinIlC42g6Eru7yItE+/wDj1yMxF2h0gJCBRr7ea93J72KunjhxWmkQwJiWj9ac1UZVeZsvsgnzC
Ltvq0vCk9KV6uj3K1T0rR/kf3M4kgK5dYA3RO7aAKh8kXjdijJdA7ncHy69mJK3dSEufwi4TT9gg
4NIqtZH/ZXhuVu5XHvBX72K4yBpGp/JotsY5HWbjKJHO94vTLQ+dZXRnDA4Uv1bM8G6qxB5m7frT
8oTk1PAIgQ1A0ezy0zbjVCedCbY71ZblZRoyVzIgU9R8J6+q/Tx0RtxASmdPM/56/1L25g/1B5k2
rpkzhWuXmOzGY0AveAhYa/VtazdvMDhSv9xe4Gs6KJVnapyAOMlWuJBXU5wVhEGSNh4kxrqxjqPq
Km81AT7YjzEzeFEbG60X3VG+TktSvIHprz94Iokf2xKVhkoblCceae77Qg3Lna23tfhAhciWqd2h
sLM6xD3yvEbqhH1gJaFI/BbVd7+BuFCCmGih8yFyi+/EYu3kDNc7nsMMZkimc0SQNWK6g6bhmGBU
As9L89ovFxc/XR5k7Qu1TTivMH6SszFUw9d4IaPDVWIBPHH7q1zfE/wG0neNgMk7Zt0YX/K2cian
HoK4HOozFiTDaxF11Sc9s+MPtOT3jBe39hsBDLAOljPkf6tNsDhxqePh0wcjmuvYavHkxfytD8y2
sneupI2hmJHFzqbhr0JGuzxSPe96p8n4tzOu46COEfwI0W49FF7R7Kzi5lD0C3GSBgdFDng5lJJ0
hV2bKogaL8aBSjb+c08rHm2934XPbY5FmLJpu0gq6GoF9UGaAlYG+RFIz+ZxssbKuytT6FmqV8yf
/np70KrT4BBKqB5AlsuJxTECL4PHYFVNuT6MzdeJsYTiEI9OftDmMf1rIgbbkExdZpsAS8FeXw7I
LSAM0PN94MzZiLULEVCriAR/Py1ptYC6LIhyOk+Xo5hNqljdVPfBvOi/XU7mpfJHGylUX9iNjoJM
SOnp9pjXtygzg7/2WyWYJHCVIIGBspG2aggyUODHwBOlONN1Uut/2IuEV8o7BDRwefJ3/FEBUHvJ
anMxaQdm0h/btivP+Whg6QPFZqfYsLUV5TOEZwG65lfi/mmVhWjUszuMCptUMiTtAYPaH2ZfuDv4
neuiJPvCA04FkYVTRrJ+OSsF2LOE6BMo3LZGUactf5bF4h6yGv/kclHsJ7PDU3kYte+JEMtnmvd7
PZ6tD0iCwnmQnvFX4ZoCjtV5GrdEnBh4QkH/PFFU2lNN2LgUwBzLGqHkHQIpvZwooJ28bLJ8CFwc
JLkCxvB+sOb8aJRu/6qrvRY8WWcHHgWmc214e43wrU9KMReGOXVBCs6rXWpUjRFbQzEAYhcJRjJp
jTWEPQS1PXXH2wdicyg6RxIih+Ppuh8NaV9x8wJT47FI6HzUc3IY8BiCW1b/tVKB3D2yeMK8ZCxb
nYmow36nVpshoEDYfleHtvroxUl+H7tDuLNTN2bF7qBYQ6GTotha7D/H6AEDyWoIQl4gBzOPkeqa
nNHPR7iBtxdw4+4G0QadjDnJC3y1VUY1HLQ4w1xKXYj+Qu8GKkA17qRuC9gpqFJ6nbdHvK548p6C
SAamCe1iirly9/4RXJrcytDl5k4tEpA3fp4tpfUWz4pROyJ3Vf+wO1N0wez0heXD/nLe1ZifIhDR
hs6bCW5ldIzsQuv3CrFbi65RCvmtyAlDcvWzksmKFJTouOqLqT4pkKTrU9+NAIcIGtV/tpUWTTAn
Sqx/QmsLBmoXi5E7raieFM1sYaklQ2Y8TRY+a8aU5er7zsAQZych2TjasoRC8dJEnAD9uMvFW2CP
zUOTcJkqkgBb435B/dI8enX6RtTAAbmotLthrvtTppf/EKyl5LeURcaK/UoGtnQs3uT2wOgxaOnB
s5RHEWnfVYqBf1vhY5Mgp0u3kKo4qkSr05Z4WaTUPNPYgTCcJCv2YBYdsk7LruSJXLLLF7HU0UbN
nJuVd9Oag2+i4TIMJTcQJ6E/V000B2GjzD8oJPd+3k82nTlzoByRZDt338ZtQM/Y5Jrl6uPlsMqM
HIE2vV7g0m1EbKVRn7IX2yqLnQrmxpZhFHyoSWS5E9bpMv10LRlMcwiYz3LIl05/RD7C+OYliXNS
OjM+OWVnH4QX6X6ptubz7fP+W2R/tb60bYgxgMtlSW6V2IoB/5l8TPEiH+Bt3OlhWNHLncNw9sNW
g3kY1n0SHh2EOc1jGJfd5NMqaf9LzGn+lVm9+rUu4vpc0jk/DWEY34+mk39slVTYxygdTeSzxxjv
NYEqBlWikYCKNmRrV6eZmpi4SxMadg9W1Wko40deuTO/6zcpyQTsZpV2GFBonkGXRzIFntLZ5Ejg
brxPksPthfjmIY3HoxQ23il1c1AN81z5yHPiTSODHrXdL7mw3xX47OER+e72kl+9ReWOwn/YlBUe
iVu9/EWwnVNBxwgtRbBRz0lSt99Lx5jwOvd08G9ufqDmZO+hAq6ukt+jUt0lrYH2tOa1Vg64mYwb
JIhmT5Kg0TU3W5rbC36Ox6FP2/vbs7wK2L/PDV0cxpJwhFWIyKldVfHMLIehie9CrY/vBhPNlM7V
p51cf2soDXgZx8cl+V5Dq0xF0wdoV4hZqE1zVtCeQsYLAFBbefFOin8VjZgVUBKpd0WDg89w+e36
QrdakQ8dSWoTlkHqdOa3PNXCz92QtciEaOV9lSTT635Gbfz2gm4OLS1ayHHgX6xbkZD/y0Q1Rz4g
ki/HpMaC2YXyeEa/LHqaNBEFeQ1FtIX8eL498tb6AgECQkrpl3mvspAU9UrLatEESKplkaYCS+CM
9ngMs2ZPBGlrl8JdAz/OaQXnLn/KH9lHajRWYnlzB0qzxe/SM+bD5InFzy0rQ/DF1neam5vjUdeF
1YWaBP/ncjzKkXxkegEBPhDqMU+K9FibuG8hFto+2XYX73zEzfF4GrKWXNWEo8vxSL2SaVyE5CWl
43PX196h1dryvrGjPkgxIN3Zr9dioGxYzC9IjqEqAZdbLaiulDU18Vzak1YCCWSF/ukpVgZLC4ze
sd7kiZ27B8Nzeq4ddC/flPBYxrdqDJ/G95J4HP2iNQrXd9PenfyumPPP/KX+PjU766+fJvLHAj//
DUDnYbxaHR6hk+bGIRVajDeP3uQmr0PB85kXbvbl9p6+fm4yFsBF/HwkUYHu9uWXiPCuzZdKoX2C
8dEXzmz1JTUX887pZ+17TkqBaWhTRA9EAfvZVNzlP01t+r/Wb5C/gqQPhBqfCMnOy18Rzok5Jx4z
VrNwOfS6m3ybi06P/cpVs0+3p7y192hgIg8jW91gGi7HiiMD16WhoRfWG/2bKUyR4AxRVKE5Gybp
oRPVnhrnVQbF7AhWDo1gCUFfZ1C4O4IZbGqiJV4hH7x00d7FcbiTQG0OIktlUvMUvslqh3sTfuij
g10WlLzpo4UC9at0GvS724u3FQOBz/+/UVbbRdPga6luyXUWivwQC90LYi9LsO5K7OPtoba+ExGC
6hU9S4mcvvxObp8PTt7JjAVbxydyCIBZJOFfKjK40ldmoq5/e8StyVEJgNLKuwX1oNXkgHZOhYJJ
dqDBIwpCyBFn0bvUHJtkjx70+zK+yDfZE9CXSPMA7/CwXc1ucQjlk8ENiqYqxs9W1xrvdEo59okO
d/NeGasuAdxTT1I8rZvFkXwmcnyrKbqPmjLMjm+bpZYFsTNG1j3BYkIiR9eH2C+zCnECgc3P2yRu
O8pwmZ7eJ2OvmP5g5MlPlNEQMBy6sNV3PtnmAkpdcjJ5SKHrilzLN7FLC3lsz1kkPx/TgM5I1bNH
h/lw+1tt7Q7KtFRwEJOSRYjL3eFgkOQUSM0GxZTOx2bIre/UxdJgtC3lgCT63pN2a2qcXY1mNpGD
J9/leGigG0ILF6ksT02zUCCidg5CyaYZ/ss2hD8IcV3yf6kFXg6lRZlJrZGurpOFAtrkWD8l82z4
bVuInQfsRjJFLcGAuwdsjcKRnPUfecZgKfZgznEf9FBv/gt1RHb9ypyHwEbI6gHrzfw4VngZjVZf
7/FnN1aURzogNohyuIusEZ9N66airApMSLHX9u3a6u5SyFC+o43p6fZm2RwKoR7Jj6X/tOaAOtrc
GHVBaiFE9GvoSuOkV/1AB2pMdkaS32Z1rOHfod1Asws+5LqqWKVxtyQq12lUKOUxyZPqZFqVevz7
+UjQH9VT7q+rRwWh10Oyjfl01oAkc1w345e608eBh2WVff+XwbgoYV+jzLmW5Jq9VsVml1zNBuUX
KP3YPmRwEl6jNqB9vD3UxpOQvSArHGCakeNaPVInQH12klFP0TyAjLpeemdjGfpTmmLyIGnYVKR3
DW42IokkBsvsg/IDD6fLM5B0IHCrnkGBs4RPqMxgJm6M+mkONbTj9bnfeaZtTZIHGi8X9r58xVyO
p8d4uTiCi7q3u/o4mv34DFfFvGM7OQVMyqa8F8pY/H3GTfbLQQMsSTKyBvctk9laVN64b+rGOWbF
6N57VTrDQhCNH6Hs/Q9blIYJfSdubuqAqywrTURUClnEL3vE21KnV+9KZfyxOPVeH2FjPeFk0WOF
lELRby2YJJsLXesoLfecax7isNI/pybOw4dSVdvBd9RGAZTa6eYOfHwjdkqJEWRHbUanu3b5HQmm
Yd3IrG5qsEByE2wDtCkrX5U51hVTZqGIUFoxfZu83nmtXVMMYabyCJXXEPUcJn85dJP1hdf0QHDt
piufUx3Uf0BddXzTDRSe25zLyUnU/JT0XXnQl6Z71+LtesCpU/lRzWpzjJSk/IfKCiGJn+UCLuc6
Wa1HZUxGb5U8j0G8jEfFqvX7yDBCv/C6+d6OrD09jmsgllwFjBVl8wGjznWCaDQu8pEJlQBNoTof
tEpJgpTquXDvlKFfnrW5aM1Tn3jRAwXZUjuMSjokgVnNza/BHcgdbkcvueqr2M/vkTRTzhirsPoq
Wi3cSFf5PfHUt35WFRbYZP2FwsQ/pMZSKlCqwQF/Bid1+f2NXsxUVhLKA2rRxOel5i3pz47RmafK
yuPXiWdk087sNsIkzUhKBPgAkBqv+9WOlluVVdptMPRYhg59r/mzHY6HnIvqecnASd5ezc3xJIqe
/stvrtnlHDOKtdHs6i0iKKX9tesm5L2VTKfPEdFEmPL4fHu8ra+HsBUz5D3MbSCP+x+pkNvFdZ91
VguHzwx9c4QIaVDZOeud8i9DEcw9FMzJSRAUuxxKWZwsRqSsDRJcMNCUqsWrafZ+YskUPd+e1NYi
kh5jMoXsqsR2X46kh0s2NtrcBotmx3dWOxZPUCW+KHYbHbyOt8Dt4bbWUArXUdcBiwl043I4gfDZ
3PKuCKbI6v25RSrNLEWH5sFuMW4j0eJTSVADCRCGVqsjgH+pNYPcAY7o8lYjYdbubB5OO5F2c/3o
pwLiAjDFDXM5oQr5/jjUaPTlCf1anfV7E08kCLr0qKaZW+zk45sxjfxR8qxgy3O3XA7oCatNMpdT
JgYHzbiKEqDA4eioNJo4LOnYn+bOxfCuypFdHDX8OPW8PeMMaO78kq2ZWxpPYf4ALF2bMHVuU9NE
5P7W3CINEGDNv+mV0/hTHNuHurba4+2ts/U9kevi6LHQOAesvqegv9sJNAKDOou0Uxo5VtDgb/L2
9ihbG1Qi0CAX0O0h6btcXsHbQnO7tAuwXCmOFL9+VvDbnivAHTvrt5UdyO4nCr2IY1wJ5VFERA/I
IN+yuyzHbKfNX8KxKZ+odOSUm8Ty6KVFJHOH6P3tOW6uJIee0CmBWuvmqz2ljlt1lGjiIdc+F6Wo
gHC4087JkN9jfdkxAmZPvD/ga6xiGP5cpLYV1RndHJU7Wv7iRRhFda7ccToaYzsEvJAgCOeDGmhT
L3aSr80PKeF1/xt+rXzYVKOwc49J5gYM75m++NvZ05rAMFtxd3s9t/JL7lo6yQQA+karoIZspYGp
KDFACYflUGoR9YzYUh6KcDECumrNCSfVcmfQzePH9Eih4USC+bncqEoi+oWpw1dRogQ42qwezFi1
gpjkLpjrKvNvT3Jzu8rRpJQ9oXv1KEFdK2magfFQUMtee3EenuehSCPfzbMpPYYIfD4nS989L5pb
7twav0EL671EDgc8k8o8wCf5sf+4eu2uS3PdjSgq0lOZ78ca9QZ/yZf0E1gHVcdfs4dnhEBB/HZM
+ljS7LP0mA1xqPt1V9U2Lke16kFrAProh6nXYvc3TerotzU+kcfZbNXPmFaOjc83xD7+9tpt7UWb
yqNEKUJTX2cOyqwb8M0IKnEW90eScS32J3XJQBlT9N4jqWxtxz9HWwVKnMm0ItEJlI3iRKcpS5FQ
b0QuHjCqj1gkBzUepUh2dDy29iMlAOQ00DVx+HP5iUYgb+3oUXHQO1yseInld+pkKIGbzeXJa6t4
J1BvhRc+LawYLnguxNWWiHA/ymeFNi24aOXRMJtM9U18P+B8RdhEBrU5p+Ohp536Kcks98c0m3Z8
uP1dtwKppAMQkkHKXwnzpCKO/4+z62qyE+e2v0hV5PAKnNTR3W7HF5U9tolCASEJ/fq7mKfpUO76
rufVYw4gib3XXoFkI3iM6wTprxcq/ZhlzB7+fpXXzAO0MWjldt7u7k3z0jgswmscKAx1aw7d8Xjq
p2j41So7LRXBFogRWU6f2Mwg0w+Q9tv0SKP6nSMOscd4SK0EKGGLwYl1jt0SeKvoJkTG2lZZgtiz
qlDMfxer0KwuYgYD2gH2gGk1ZKnrqoiETNz1SxT28GeBXqyxhZbJO43DG9sDlhH7pBbwUQz58fOl
k0sxKkQZrrVbWXZvCirqUgTjUevgnW/uW1dCEjt0YrsZPzgrz68kvczlKICsjDJNKjjVpmeUWRQm
DCBD//2t/TslenFm7TgKKjTgz+j3XizQnlkUMwW6/5IOw1znQmy09u0kvvdDRB4wTkXAQTtMrLxA
JrSmH7XgGdZw2lpW9WnWTxUyJ8LbAkAYonwDsfY3alH2YdnwKI+iha3aOy/ijZNjrwrAbd4HbZAn
PH88HmTgbRkA9k5j0h8E2bbzpLMfIe3LTwOF6wx2M3uXu/dWSQubUAB6+9B+p3s8v6zIp0z2Hbpt
FU/JHVls2mDE0bGKAxlZa3hPYbSprBnrYpT2YDYCJa8q+AE7PPrz99f2xgpBPxkBrQH2hj8vVghY
7drnvpQ1fJzjn31nokOIdPm1Xsw2vvdNfeN5w6YSVD18w6FbfEkpKghQh7Aw+KZSiYSzUce1WUx7
RNcHf8ApYt/jFPD3/3yHuChgbhwnKAJfTlIV0orxoj3GV1ZODV/X6JKsQVCXof5/THvgqwjMdP9s
A7/fvxn/+WzLwPgISb4LvDwMOxQCc1MzuehAY2Agf7+rtx7lvqlBRgbj5BWt1ReFSxnSlGqDyNAj
Q49UL9ArnTIBcrDoy+46h4/UOyXuG4sFjKmdm7y30BAyPr8/b4usjaxEDbbCURzZ0PqY6BzD/355
z7LqzUuh0MMffAzwtXl+qckGfWr6eak7FnWntpzjky4FYpDX+T3d/FsTf8xUoUqBCAbyg5cE8x5W
6Rj1A32Ye+w0mMkGNUZA3cFFG2sy+JQ16cr1YeiFa8oSY/HAjss7j/a1gePuWgI8AvksuyXNy3C+
JBeBMJQDmNjYIo98T4IFVtF+8krkusrHAsekGJFMei4WA0WjC4QQFdN6KurM5+11HjqM+4D2ZRc7
q7Rs1OC2T39fdm9UPQgiR0H67wAfQOvz12I6ySfAAqouOjdjpNP5Q7zGnxYVTle0TN/z7nxjFUAb
B1cHgHsoCV7SSXmwgaWSAYICHWe6F0hCgraStjcCXpfvfb/2xfvi+7WL4SCx32PespfuUaj1DI0d
gAYhHc0O8ZavTQQDdVOnRs5nN8PnvQoptScEXJDTsK0tg8FCSo7/8yOGWA7lIzxsoRZ+uRAEIJy8
R2JWHZitg020AIc66rdDWq7qms+y/fz36735jEGQ24U38Ot6yXcRARoF59GXxyWss1qP1EAgHfrK
ABX4n8sR9DSwM4jQEvwbKf989SCuNIx0Fqs6aafyLDSs9sYQ2VlM6vSdp/j6rvZL4SIYnkHS8HKm
tDDhEnCeVb0Gszum0ARXgaFgV9P/XQG2m6rvIRw7Mx7aiRedAGzTi5FESP8KGPT4AbK6L8hnYKjL
x/fkza+9IHAtHBNYjKCKYsiy3/Z/vjDdnOQIsYNr8AooP0aQU5HyoyEKJooG2+N+E5sMqoxDuFuJ
VCfXHDYg8wES/3aputaiaYgtko0riiTs8SBYFl8NjJpfQ8GiI6W9HhvlXHiDx2bHRkRx96FtCVwh
/r7o3jhzgVHiuwUKNQb7aLGf3wjlZMsCmM3XiCi0vwHfswvPl/EyM4jMqpxofRgdKU9IxgkuJZyQ
vgBsV++RTt5aJdCAgSoDohd88fbj7r+Pk3O9sKlf6ijq+g9YIP0dQj3ghmHFuyHuO0Dx/HyBFx5e
H7iLEPig1Hp+rVJ1sEvfz7Ix29Lb2VlgCTFSvs9i6qpiGo5dltibNFv4oe1Lc9RYrWE6l5e/P/nX
hQN+BsJfI5DKcdsv9RLJFtNi1fiwxm1iqy7K15ObOtMg5Q3lOiDH85gM7+H7+729vHcwl3dDbOD7
2JXP712gG3LTkioYqxZQ+eR8u6Fxv9zZchxXyLzN9J7Z0mv4Bt6SoFFCLovd8qpUsTnCuqjzCugp
AQlABls92UgdMBQc6p6QtMmQ8tDkJpJPf3/Ae8X88l4xLMlBItnpuC+/WcABnbCwLK23ziW1QNTi
beHfN1148zKwBMB/aCaKlxtIrsuITJ4Sp04iYSFBs41fimXbqtCWqA7CDQ6qB8Jjc4DHMquHngxP
lvVhE5Rj96ALM/Gjol139F1cvLPG3nrd0N7uODm4pZjrPH/dZOnHIepH1DLIU3uCA3JyUDYfjzni
LuYmpED43vl6v7WqMWfdZSAwuINbz/MrSpoFwMhwRRLo+cC6JKk7XeT3uhwRzQ2zpVMKbOydi751
m/+96Is+PpXcsyzoMGdfxwxTiUE2JUG9kGQ0ujeIqH2HsfB6TWPf7jpI0KDQtb7s5oPADrYdjaqz
rdwuYJUpOOcqcuBq9BXMFi0sHxEv3Ab+vbzLV3eKAQSENoB+gISiIn9xp/A82DJM9qF4IX2+nJNE
tTC8gPt5Cc+rKRhPs3etOf19I706nNGNogxC6wZVJHhfLxBf6qHc2TA2q1coqdkpWuPlBll04fWc
hfS9Y/HNi0Hosjt5AHl9acO4LaMWEecgEIHVfo0AyLQxZMybUs7509/v69VrxH1B/Q7rnh0/fz3Y
CWwnUcuBXmNhBNYLjAegkxQAsXNfhR5SRQsQs4Fp53s65Nc0CVwahyGwO3SnMIt/0cC1M9gRnAAc
g3N4+GONePcbBS2s35MNxABUYXF2ZRAK84sy5T9bvbTlbtZf3tFBpdtBTPBeA+2bqse/P5JX23f/
XfgsAFYEaQkv4Pn2zQsWOqI3YB+DLuMaLq3+uE5p27QG5ZpaRAoUBA7Z1d8v++oMxSwPqUkBthT4
3hhKvbjsznSG0yhGUoyOX+a56EKghMm7dOc3bg+Qx79+8JjfI0r6+XVQV0iFxYDruGA4TQlS7Kuw
cH1cW7kVn4AY48QmZDU//35/b6y0fR68+5kjQBIKwufXHcutgCQF1/Vtt9P1lYYVL08wCsjJQXIe
NaCGJBXQyPco5a+fLFy30LEBoNiL75djYulAgOpzIGuwbF5vQ0q2j7LX7+WtvD6WUDyiyAe7BlXF
q2oY0r4NN47GfRlaxMMtJjkvaf/De23OnQPC+/fH+fo1giuGxQIKF8w/wcx//jgphlNrnGCY30O8
PNX5ti7HMdLteYhT+khTG10pMoh3Tv3XJxOuCiAEBtF78/Ryrs+EQVOags3lF+T/tpy5hrO4r3uk
mb2zH968FE6knbGEFvglsVEnBnaFBVg0iNxLf3bc0V9umML7AcDvl//Hs9w1Dv+ij+FLWigJO4tH
jXElyXTYnbNZtGHDorbtDiHatuJi22VbK1jnz+U7r/HNu0QZuo9R9kixF4fNRmKpgPxiNwaSnkSW
jNcFY/kpBjD7zqVeb0A0haD7YdODYIiy//mK6Z1A+GwEUAda/uIkEgj8TqXy5hTHsvgNwz5ewEQw
zW+TucveGQi/brFAbYQibV+pAdD/l5yoKLa+Q8YR+Ds+igSCgeZwxshola5GRoj/YqLQzEcVJvKx
G9oMZjcgq8CGXOYm/V+lGPtPgaUHIG8otLGInz8HQrvROoph6sgWdr8SqEjrcJqL+J3n/caxs1uI
QOy3NxsgZj2/ThuCSQpetq7ThKnrNiLyuEX9cvz72n3r2PnvVfZf8Z+uEfD9YASsckDEWkfIc/uh
LhYKOjjXQh/Xkprff7/ga+39znwHc+FfVBlkjRf3xYH+Eah/QOuRY7xUgPhkVtEpyu9mXfhvBsfw
FeCacKhcYeML7Eb0zVTG/SOjM7vKuxiaub//pDefAVSqSOhFi4ND8fkz4DBw6MedzcFhmvU5I3y6
QiRr+E0WLG+KaIaZ198v+NauRRm0A1UgOMFx5PkF01UzpT1gMTqS/mwx026o2MbDbqX0Tvvy5qV2
yBEsFRxQr8ZCOvc2K8ARk5CBHX0+TxfQDXQzhDY9//2u3jogMOmEyhCoGBDoFxsjY2QddIsgsjXI
p7xJi2H9rTu6woBYJuaSa2ZuAtUHR6gthtPfr/3Gbf4r3MTWRLMG0u7zJ+p3CcUMb4/atITfBh7x
TFths8cFypl3dgzcZ9/YmoCuUA2g/kSb9hLWTJBEWkgF0nxuENx6TdxYiGqVGNjCtDTmj6ojuE0c
Q5E/qXBdnyB4d8CwC0V0lXT52B9DcGk/kjEjP7bN0Y9cUZpVcCNgYYMkUgmHz0KGZbWF/badtjBt
TdNPeR+cxJqKXxIGvOKo1Kr/yebZuUp5hF5Vi+mXBzgzh3ndZyL5VUg3/go1oljOm++SqZKLcB9c
K1ZeAUzb6/Qhnv5BWR9+ngulMkwIRPHVLrlZTpvnw9cI9E0OunGyZBCq0vGxT2KUriqi/QdEKC/d
UEEdHNwugynFGYArFIWoOsHFGAKvfkEWnU13U5aTI+ik6NJRuK7Q1vuc0sZNvcpOFrVxvcRjPB27
0hf9mZa0RI9fzLlp4Gc5d/XGN8RnYIoy+4bwsHdHGINM51LAovYwClLEFWObbB+QHMq/gi/b/pjV
vH7NOlCWQdlAeilUnnDcaxLj01vDW2N3ca+5A0YUkobQdUXMehm58JoOyCCocEgM/8yp7shtkXfh
IwhliCSN+5x+DJUIy2aFtRJcKLsJ7PMlmPPh0XgrhwPcmXVZTem8fYEOoIOBcqTXDX9FDp+98yZG
UxQkxxR+I0DMTLfczp7s0dnhjN+0piF1u7yq/13OeQtvWSj1ESzjRrfcCw0FIFy/4Jp1bGGWBbiR
9NEd6bjsr+DqNt/1eU5xp105XrUpYemRFVj+cHanyVduhu4HUtiQNzIV5YCYQ7R1mAYM24kphCsc
+jDFZGBCyu9Q0aRFNzzNA6YEMzzMb5Mg2eyh5bmEIWQfOsSedSptr8Cq3dhJi1g8tHNLvxjmwxQ8
A5jiNMoi0PSYr7ycoMyZxXgLE4IQjAdmuisZBmCu4S7CI/IFu+SKJA4AN2hCyVgtMetEVRjYr5xT
kwek0esSrWcUANsVQR3wG9ZICsYnHVAjPFBd2gt0JcPS2DbIfyS2lOkxo9D/VBM8kYsKRv28fFzd
PG6nvpxccZm3NBwaOFTy9BRTin+MELdd2aRPCewhBv5QRJLf02kQGra+arnBDD1+tLYPYMO7Mvs9
yzDnryMLKvAJPt7TCEaeztKrsKA0RleCLvPQgxixwmq58GGVmnQBja0vcJtTbtx0CZCjrq9Rbs9x
lS+leITnNYFHZNBqfpw2JWFvskr6z5rl23hOJNX/cBrNX1wa+Q50d5sg5ky4nh+3dgv/dEM23GyB
63EUZZ00VeJyBfl83iZ5NUtVflxaguXKNzku+zMezw5rEWLLbJ0eaIuItZNDV3DlEiy00+QzNJMz
j+Y/y4DpBvjgRm81mzKYSpBVLpc8n5DUqFB7z8cJsBRwm25i69lOOW1K8POTw9gVNLqAmMDHfVOY
fwAXxysSPsrxsfQgLjZGMXtp08J+UobwoNqSkX7LHJZKMyOjS11M67rf6Li3b2kiM9kYFlt8KTfk
Dp0p3nTQiKIkrJ6KtXzUmbHzIWq7sb2QzltXa0bgXxQh2bg9xIUN4KaeroGvQMZASgQKkEIdtBqp
rDiHCrq2WyjmgwoRHFRJH/jhAM1JWzRLwOegUnM3gB4f8HW467p1sDD2XTfTbMhmM+eeDo5elzO3
CsmIEPcjqVOSEgmazpgLL8hUnha9ANnbHAwqzmRDdmCVdwFx37u+ddMTmtzkV1jYrm0r0Sl+C/5C
BEh99Fz5hwU/xx6KeAMwlvHJsZtQxrk7ac/a4hoPP4zO2QbqOQHqMA36fitc3F9TTww9yCIf+K8s
Nhn72nbTjDNx2yRc1iuTwdUe0/ZUlfnPrG+X4mcbbjrqK02N2uDgCUvc/Es0prDTrGzqV/JRJulQ
/t5QL4oG+ZyzQuxRR11IqnSjGH9WLgSfOjoSUcBQuppBedqCmgdjNp58ni/dD3gjB1OlY1/4XyQ0
RqaVWzMhz7RNoza/hkE4zqw67EsdPGm3hu4zyIkUlmEhD+0dvBJ7/WtEbHz0hSRIiL4m+KrENfwX
W/pHxdx261EUO33nhA5pGx5AnY3srXOISpFQE8F+nFQLCwkfGgXkkf/uSx/Nc1XGmq8f55H1/Hp0
VuYY7BXesYtCEM9XuLWlgcDyCdb2brBSJGcEQzp+0wK5z9JqZekSPyE9VU0A5BPEIYG4CBPyRzJl
y9geeDTGA75XUtNCwIYh6shHPLcgbsBFipb7AtPLllR+gaMlzGl80iL7FB1mys2XCUHKMPUL5mIT
tQMw7fpqawtLzzobdXenWWnEb9b73RnSxlj6d4m0W3oMsTdAwwngeQt/mwCgzfAbo5OlVY2Jt15f
OjTRbRPRjN2ZyGl9Vo4HHIP6xIjrgpPWtVXJ4M4T1xmSrjCbi/ieNhPmfkuKaha2hHHP0CWIDBAJ
n/Rt4hGKeNtNuzf7xtaFgvYTb7CIqqxiZfbElh4vBcQ0YkfEorlyFSc3loM7j/AliM68SJfkMnJE
K91kAS+Ho8jAjasShFaBc0MQ9Vl7ZEsFbUO6su1+Fbk37Z0AwTGqfMrgPNdKg9iCYF3hE7WQDiPG
KN62+2V33Wg8nVCYiinm0TGNrBibGK607Lg6Hie1tNSlshpa3ZdNkIwM0/GxDwNIrGc1fpjDLt6/
kp52DZKCgrZKw3W6BwUcxsx+DYfPnQb1u+ZGp+QUg854jzj5Nq4iTmABbkykvwQ+1KaaIAZMGoRI
2guNIlhIzyp3mF31K22bfszi+21yy1fM8q2vV5jAqAq9EHVXsyizrYGmZQXLo5dRf4DFBYyMslxP
IJ/RCH8/sFP7k6VwVKlFadr5vKV+uonHng1NjNiXa03CoLulEAFsB29od29w7uHBgVj7Kd15dV3l
ozEr8MHCHLDWs5wwlcjx/0IysaI4yIc8mmvTAVatBwUjvlrsca+Iv1uW4LsYF8QFd7pUokKpiIiu
kuYiPsJ73pSnAn4XaWWXWRRNrjlOZiUkvKdluC6wvwrWTT8Jpq089T3z9idKxyipMOmbht8dsQP4
IomU9kQX6MHcXYuY0PHoW289qWw5W/m1mBG6lx+9n0kEjzeaqoNcMjsdZIjQ3J+hUcE3oSDgj6pi
ltslsMoWVQYWNvZVP/T5IVDwDKg26HkQJjoUkb6el3Q4BzTt5yuj7FpUYcjo+hAGNghQf6ebaNqA
zv6QoaNT15t2mzs5JyONwjZfGZb6oJOmb1mJwRYrgc9mzHmoaEJjYZCcFv6yzkvnm5LPaXgwvUJd
VqGdVu0dDuNwvIsQXjk+9BoQyP3GET98GGKuOARUhfsIoz46ncHTyy+9nDpRC9oLf0p64Gw3Jd7j
KZl8irWRoOo9wEDUjQ882+L40AlZXC0D8b9zAY6jk3tdOk/9fDemTH2ZkMS0VLkMUKJIh8EDWLqW
ZVUR92Ci5j6efmLX6J8pRBhBFUkvshvhtVgPPGDZn6xY2+UQZ1ayq3jk+R9jkqWDcdzW3nAFU7em
zUaQtxkKXFaHKZ/6xsmSfbQ4Jh6TRWooHIGl4TvN+pneISEpVtWyjjB2ge9v1DXzVEaPsLQeeIXy
mH/wDF+3y9JF+NKKeUAaDr7DCg6G3YwqVqt29xrLN/yIIu2kuy2Lvr0dxe4ZpRRBViOOVIlgYyLn
hoCDvXwvBBsfcJYXHsPumX124zj1J+yE7iMVKf7RNYMms3ag86IyM2RTBzv0MAQzbZkGh0xvuPwC
l+QziUKbVxgxQ2w3juU8N2ohaMfgxFbWi0wnaKEdDR66fkgHlFWhxce4WPh160zAvgCgW35QKjk4
hyYU6gp7Mj+RFcSjb1k3tR3m3mwYqgFfmc/GDAaZ2S71S1O2kwoqFHj9d51JhBTKchZVZMB7f/IZ
EuVvlkSQvgYQrPXV5Fbx08Slxw+GahCM17gr7FknOAXYwMv1KHNlpqusz/1lVHhbj5wW3U1ocDIe
NhX58Apbk84XoB2cVYkMWnJjVy+XE9K70QeNckbOAymBAaFw0CY+6LwU7OuC+J75a2iDbK5gvDYP
ny0jWVkTz5OhGodZwp5kjksKgpPUP1oygeKBzmfok5rZVeS1K1HfAcKOUODCTSLyRzNMtrjqVIyo
FSa6QH2FmeZWVG3e068RzlaYbiBF+1My6O5bgOCiLwXixT/LLZ/vNib8D0y4hulS4OhwVW+wkpuI
pYadKO/mT3mnKUDQHg9vhr2P/kHWPLZVrMDvtpksPssuK8251Uv5s6DaL6e0pSZ5LNWQpAe5Rck/
lIQua8phTosLjnEcqWmPSlX5cQpvEDvKb7oMRVWFD0UBjqsUwaNhaNjPcLwJ47vOKr2cLZKqccjk
lM+30+KRzWQTMYSfmF+F+jCGqHdvhOmReMXcIEAcMOQKb9L9k3hkqJ0Swu38gaEwjW+SNVn/dCBm
qkZN0ARXSQE2F4ohvvB65cOYVzoF9+W26yeozkMYJIb3NCrICD+5tPgVIMbsCZN7ry8AM/qossM0
B7drgIGv7ceCNilJCnMyS0xRiul0OrF4tu2550H/gRhmka86R9qeEWNLjx0gGX0z2yG9ZCbkad3a
yAfXDE/HVkOeEmRDu3C+YAibDZd2juOnuJUTiotYj6DTqyL+Egaei6PmQG4rooEkYvALV4xDtMTR
iKuDhlpBlo2mgo+l+7paKodaplijgwhodJBRKB7BGo3nGt9Mci2VVENj8xhBCYnEhZEMLtXviBGK
qo3qPgEbeupXlLY6+ZY6N7JLpATsiWiGIEAIPRDyhFhcF39wy1ocVZQX9JR6Fk2VUn7QB1NS3J5B
KhEEEe2Cww31n/snTLp+brg0JKiKtuh/80FtCOfOMnfVW9i2uWoK2xjgcUcCdzNxylWVrEg8Qf/e
p/ig8GHmx2AL+vyEJk8XuHHiOyRahrPU12lvCn4XpWR0Z4Sm5FMVwOIdhwl0Wep20na6jvyQXm8D
QjGrAGB1+DDwRfojQK8oPRqM2L/Eroy2Wg4w6jwGQAraq2iYtW/AvIUTCUVA2+8ZqWC80pKT8IRt
HYUngxqFnV0CB9hL0vqtvx42t9DKFgNNqknDJBk9IAI46wLvSJ5l3OWndYuhoMSpE0JXAbOk9NjS
tZM1KPyhv4WdptGHueTR+lkT1IkHj59zQM0KAXsLLgWvjYjHDvgbGh3s0bJN4V0WADtZcGlZ9STP
P7YhnfOq71rWVS1fgbQUXSshOhpnSuoI1vf3PZknRBFBr63uk27Lz2MwDaoBbhV+wCE+fQXZoUOS
lkvmnx1J2FWxRqDgEtYH40VY1ImwZkxt1gyjTx4HKKe+49fuCRJjWC6nARjFN3iAxE8Mu8+cpkjK
6QBjnPTLXG69rOLYqlud4OP0x+og+QRj63A5gIc/3K2tKTw6kgzYDyC07TtUPslSJcZFXW2HKOhv
iMLDqjrD7UXwGNQt2kXhwwptLDl3SuT0JsU4YG3g7Jxdz5CejA2f+1IcQWmLHwtGVAnWcTSoKssI
VWj6/n233pbkF1A6IT76IhTLfZ6MAY68NWmRvZ0sxdSsKlw+pjgkfnuDSrWGhxhLL/G0mE+BgrP5
QYD3Xh4KfG5CnP6FuXEQJ2LlY5+cRlciTpPP4/rTR7nljZ66WB7DxE67aCvx91qKZboYSB11he9n
/JmFqW+bgq0dPcdbQh98xB22E6RV582SQDbcdHBRgicoJDpIyYKmINauddXqtYzxWlu8tpX6/B58
ZmCHWD4aUV4ShJZmA7nybA3caqpIgCx/cHMQqCYZoVhBNbbOsG8Y+fbDgG4r6oFOSKrrc94DNmS6
e4QZPR1hwIUC+gznYeA4Y7qMD1pA2nYEWqueVDqCYgY+olY1REwYcSJRsPiF3sZdcoL+sQKWIE6s
j4A9lHri609dRnI58iWIxfWctor88OUW/ykV0sfrZeqSG6om8asAMDwehs0mn9aV9hcf0XY6oGRI
+yq13ciqAhDin3gEeHbokOJoQK9dLOwpZoqBfIW3P66PikfOHzXUS6bxOCkuCYrp6QB9YfJUUu4w
suvI8rmMZ/foMnx6pg04US1bFT7xrTPJFXNienCbpcFjhqJgPZLAYry5QSmgTph5LvcTtAlThaN1
vicezeMhkWq+FD1YKrXzqCFvU8f8ycLzD32CDyd2iLpBf4nAfF4uk52mOzEtdK7yNtXmFJJlOheO
R/0V2zkkaHJSxgF2TRylE74RkEZTy35tANM3QM4KAeBGxyjnLdIju4plXtNmiwqHPGp0KNVY5PEH
kvUd+kFXBLcyxRfgkEel+4HadELqpEbr1iBSN51qeBq5r6Kk6QcYGQ7s1I558kkVCcA6k2UDAqHz
rQQMzGGct5p+f9WRTw8ZcfO3fezR1cLPQwLN4Oof5oShhYOJBYx2fUA7Uy2+lR9CAtUnaqN8xUYQ
LD8WNqH2zmSyhNZ98frghzVb7taCoGJCnPJ4i7Jm65ul7yPTuDyzIeJsefvEWy/Xz6McGR6Tn4Ll
Y4AG7Fu7oXWpRZzI9E5s/XqTwBEmxW6AunzAkSeSuBqRkfFn4hiznbZNiTvIxTKPaQCiNO7jPsOC
A9gsqiEa9mK6tZKf2nlZDijlQLuLYjYvxwiO3R81mGXzddr29Lzgi/KR+zm64RHfXBUVKwdJmJXU
P5CyiyDIQZRT5YBnwnkoICK6bVeS/gQ4mIoL+vj01kuetWfrJcSWkH7F30GSH39SnFhAsSFwu9nC
qecVCq7l8xT3E8EMh9jbzHKCrY8wDvgKbzKJ64QV/dIUtA0G6CoY9ie2amkPOcG9AHh1+c1WtHly
CGEyfj/MbTrew6Yc+MRWrpMEVWEpggqIU0KqqCv8k1DIC67ktoH3TEmMecxCLIWpfeIRuh4K0VZA
PbB50GkBA0XNCYvfPEYEC8oHDDIu6bCJABiqj4YzQGrzEd9oJEqOG2irh6zzpr/JwgXfHYe6Td4B
odyGG8ORW1zBZTgSFxa2XdykQ7Td08Gz74PMIZQxaQdrzYLY4A6243hsMKfrST0KPflbx2L2xaSo
wD5PLNM/JtOn6eMUx0vUBDpdw5tCsvlqc0lvDhbpMNhRNO4TYKlz9msayzasMDTj3W0nAnurlwVz
lEWV69eoRRYzEEi46c2D9XmlIC+5Fhng2oaxzt1xOpj1ozKIzT3AQUKBIxC3ApMbRNBctW7spk/l
Vkbr/loz+PRby7/FuWTdxaATJocYzv1P0jmDFYtIn/JnrADGtQ4AzWdrp+ILlKj40T0iMzEPy6ij
zcrdypvMxVScJXO5u56KcX7YsEC3q1gI+qlAyF3yNHOWy7rDCNp9y8SgrlQygQPjg5iRmqnIAZ8z
qgxAfpRGo17CreBEmWDBD90IKc8UMDE5zwuJye3Ug4Rwu0OJP7Ihzhw8IjKUJUYskW+2OVC2sSY1
24GQIf4er3ohVUjKeamoM7I/SotpWuOTWH0GpFOSs0bA389wxjjjTsRM/cp0MNzrycTQ7YHiGtU6
2qDqHENnRZ33pXzAIB46rbztyssG67DoaUx7DJMQfLmtDfwt8vLL/3F0Zttx6lgYfiLWYh5uKWpy
2S7PsXPDOo4TQIAQowRP31/1bZ904iqDtPc/Gli0+gSibJb7uArH14byR/M9+vMsdsqZOg76sF0z
mrGxtAYrC3i6bCYMLm7C+3Qqlqrw76tN3apke2yF55U87uZtLMuhog917UsIng04dWTBS3Z1uXgV
32K0AmaH9aMOtC+fEz11/wKuBoUdynY4TdvCGk4TPKE65XPOB+LeH/lqSmcLTghQonXXDUF1Wq3c
77KEeKsbhZTnFyifgH2gkskDGTphheQsEWQhJH3/z/PZODJPjnO5D7c53G4elO4ZG4659qIZzE6R
eJhzgyraLkIoKtBvDtU5KygDPt3EX3g3VTRXT1CuBJZBmud/bDZ2UjrayILdncJh28WhMzxW4QTE
WzrV9h/0LxRhbuYgTwkgZVJBV8rMekugvHQhqfKnUdXiVxgnnByt2Io/Y9vl7Z6dmz+sEfiSe4sz
b0vVDHp+EG2c/2xhO/z1q55hW9dOxZwug2cqxuv+sSc1ZT6MyrP2jJNWeeirXk7PwaLVyWG+20Af
m6BLy5KN6QD2HqgjnyVygb7a9dVbUEy/9Ozf/XEx2vpImmklbWjpE+dIdHevzjWJ8GNa26V5imFd
xH5yNwqj2dNXTVgJhexH0KTJptnM4RzcxtFZP73V9JCJtLaynMYNpgAzKGF2W2Tsl7k00X9zXzqC
+Ozb8yHxgTSZQWANB75ppyaO3E0+7WErHZiMsfkjnZz0587qMHaWrR0el3gUVcZfKV6L3uqd10RS
MJJqd2zGQzL03kiaULSC8MweNEItTRAeoMt8AcxvY5DQCLW2NOhyJe+gn4hFpD/MDIdYVb6d1UVX
rA85uZvXzVvR4nA42f/kGDX3DaLv+djYgsY4KjnDveBIuUGRbd+gWeE1LxOsVjs1aFcQTuYBYal5
iu/rIFbW2VNOJ/ZUAUn1wOpZzIij6DHMvDasM9g8o+6SOoZ+dllN4apjd+n21BEkAMiFBTBHsNx/
g+fVsL6xnNS+lG7PpjK7qk3loswX2Qsj957xmiPKz4JG1771q1NSFWK88+E3+R6c2wPbKFNkYcHo
dQ4Q4FY7L9LgY2OXE1kEjkIEAaFi0idczQ07kjHKxKR1VyZ0qHFBoSTxNl56S2L+2Tf9rB77uoKP
RFtClziLifpifhZryqLehKkTMZJlEknqi6zGPL4IHbEFWWNAgwOJ294BH047ZJuMtLgPgl61+6TI
YwCUwBSXJLHq9d6i+PG+G/WGeHdyofB8U2LfH4t+7k5cU/Z757b238BdKaUobyJVkJyube/Cxql5
3qzc1Lv/B2ztx8IbD/lSS/llZMMQv9SB/ThORYsO3kjMtr47OOCr1joOadyV/DoiamTO5IXALPg6
aPwU2Wb5Wld+4xymOYfLYryZL1DZujyOjg9ttzkFf7oY0eGcDR0oFiJ7f1LpNshmgOFcl5cCMmrc
NW0x8z/kC1y8t5GFuLaRqA7MzDoEw6ffLmXP0udkrW9VzL6o+1tyx/ay1Ij7swJnUHxqSpwY54pQ
qI8efvJOb9Pa7Tq4+oKRadbNYVXSstKGZSJkrXbUewuu8iG3dSNDTd8kCkscNlOWVyMZRHjIRX9n
QVC/9oxN/jvb4KiefM/00V9w9xKZQFRB3rQAQiZrdOmA8aBGZOotdPddz8OocNmOLqO7Z+fnvBVE
x40rvviz55hxzZByclbDmufrP2ql+YMLS9ArSo2Ged2jxjxF/GOzGvVJcqjiMog4T9vVPTWNql9F
0Ve/ixkemcSWrkCw4CTLhq9Tir9wGg4EwwYXV3Gcm3g8UMo1uRlYAUII5vGJYptoCwn2TKbkIteB
Mryo7FcUUm2ApmjplPpmU2AU2OKo+dPBmy2pqUCh9k7rLNtlrWtvv8YkgmJ4cfssQPeuzuwa87hv
ChwGGf2D4Z3r39QHS8lZvkN+sXLDBaWBKVeBtHcNLabDtVtJhgAbo1su7RRHW9+gOTgtc8d5HQ+h
fELN0/vPtsvv6XeotmY7zZzlcTraSxm+ili50Z4UGyhsQ2ZL+QjvwVkHswwI546+m2D0JWktLYC5
eFvDRgKztI4GeWu8D5gjrv52EsXwEWqO/V+UqzesoLc7n/vdW3dzMo1vqP3zen/LxCopHhfqV6/n
aH6opO2KMygLrH/7/4+y2XHj8wtm1nkuKg+xgVGb+IWXsOzTujXY7hJVCEJ36Vj3sGBv6kyDczvc
1NZ1vHP7nICXkfiVTx8ogycLcUi7M5R8yIPT+lxVEf/xv14HgQZVj+23sDPVj72iO00Rndjf3RiF
5SUferrlIO/C6eCsSr3pYW3/xqoZtj2xTkLfq7mdE/rM4p6gUK8kl3ebiQa+c5yx+NdaY1zuCI8m
yRE/o/3CDoQEfQLvLvjuWbIWN0aJJQJn4v4eOdIpNs6V3pMJV/yZkUa9TYjpNR9AOGEW+z0w5OD7
lpsNiSz0bxWN3eti6QSR0jYWzcH4q4uuoKzCrO1IoydCpO+JJrKdAf3A1icThXn+Vlb3YxO5JhU1
YVuZV4yA9z3Q5P2GEABl0WqCf+huyfklbb1/p79tIJlkiNfXNlSOk3L3eDDXNXmK95viSMyibQpp
JwUezh/6YQTiH3tjRXtFpKX+PS/S9neLGGb7Afrd6fe+JLtt71p5c41H6RqQqoZbLB/nbXkOtRWG
2TCsur8TxmJkGOrBfwhzb173ZF3Ro70ZqjP2HG/KTss4oHmmh67Z0y0/bNlUInG74bPrvaT9PTws
6+L4WKJ6te6lJcIQnm9tPqwFeSAQwcx3XmsUgM95FSUc2LMKLzlzwmvu+Qi+vATZ6gJOg+ck70N9
SJIhujKGdF8QXt7wGI+1OE22a/Sp6/mricZo6kfH7xZCzHqlrpaso3/h1jAlQLhS3g4P718HRt8v
yIIuSLHIILAhCZyk0F6ZKE6DEgHEOfdBmKyCTOu/tVduaypQh8COamXqjCkT6cu4QYGodiQzpO/l
YhMZS5xXYBcihvCwWZlSdDfMoLZC/L2n3Jb7mt6ciUm0gazZy6AtUIBB57/0mI6C3aS98SdfOcYu
gpB/N8udxlkyddskWWXFzGCdF9V1Hk07vFU1er97i+a9t5uodEtjf91OIajy+MU6O35D1bbe49Tk
ps1QzeTB3mJyvd86eNSdo63tvhqNwQcyVkmQluD78z3xUMNrGQR0iPEkcwStU8DxRw2veuy2kHpS
9Bdrky56bX+H7RzUd9xnwbfO5+pxJT3nLRn7kLjxNUDvjlyififSf8l3vg3iipLJjp/A+P3poQy5
eFI1lAlhfXO4/GyVDyRPPE+xnRq3rB9WW1SopODyATaGETlE3DfxHUO6V2alAwOSrWHRvumFEuwD
CRGDfRXlwsnDLjn8yNWIazvkFo+k5LTfTXlTH5yJAhYIRJDYX6skRz/F4MU+zDC/PnZ608OfoNvM
dXa9JT4y3OfOfsqnJUHDaCW/N1UHLIRk/YMqoSpy/kQeWsF9vXjd8VaNgU+t9UpGP53QLsNRpMeL
8AozwR6Qc7dbwsq7KiuY/+Pa1SsVMV5n9u7kdL8KsdXoj0YCPk8ysU1xp+p5hPHs2+TRUXPo79Y8
hlomDqxxT0UyyXd27xZK2lTFlUOgj7ISje+3WiPx5S0FYPwNHPvlt335JvLOi3YFmBGfmeAeHsa6
jg95TIjbPtrs4r2xy464yAnJEeqhJic2S3UcqIUZ+xeojyTNNWXBKElHD/BpRNXK+BCXn81cNeO+
jhP1llc5hwKKgeAJcSxCLlLizHM70irNUVGINp2H3h8f5tYqvgBYKdq1q6ojWTRRHLNhUY93nr+Z
dWe6ilhHEvPMX1A9DJxk9m/NbhYQ3HuC0UiPdfowGW67SGS/1HODk8llpytJTrfaxy2pvc8Zh4V7
t8SOvmNpc7nTuFWWo+tv3vZcA379J+LVWDs1R2wVrJlFeKjmJfrYiIwWj6ba3IINtpFfwWpF896E
fCWcsdXGVlKNnb2P1mgC+CkbMZ/EjOkWJYVXnMGihTxIJxSX0EN5DCfecKU26wrKv22N+59l/MQ6
Fk1T8HGS3n0QgMwWT6keVLaVsce/s7ru5zp6TXhE169PLkvAbd0f+qdYW265H4OAJzNGhPVFVhyw
qC48iXS8KV+qISqKXT/PwZ82jFActVTyvTutdF6r2losVHIh0T46oU5210eMHgernYKvaJmaP1Xl
LB8kZIThLuz4epnTrA0ESyRUqQXR9m9BajIf3bC32Nrk7N03aAY/K1R8/UFD40SoO260M6TcjJ2R
0myFwJuprZK+WneIswrGYqmay5RHWu6G0RXv9D85606TJWMdt/ZG+VP1szy3aKPgTvKo+UDB43eo
ERy+KLcKAyhj9oinKpgKnZJ3o/9bbMFpYyEHuM9tFJYHvepYp2C1xVdezzYqWitwiJrymnZNLQHz
zvBIppQqKtz+YKTtZ4uQEWnW5DTUC/kdeTPjLVXnBEA6cso7owtqKIpn2mIDxOWVBVAxDjJG0uKH
kpDr2XNP5ezY8tQ7gbmGUBpiNyH2iVKSU4xIiZkZhluYSLSkRbBCuhBN0CZPUZ1bL8ilEGUU4yTe
lwWOTqYLW+sdYQm1RF+lK0TPk828WzIqQhxZyj+SZe2v2TRESc9fWCCnQ//QbWmHiHhKyyFXB8D/
AcIwWUufXWIplt8JCVR/hJ9Hf9EDRRfKlQCSHc1cj06nCpMsTuZy2heecd1jxHfwFiWV6+8Rwc3n
mayc6XEE7/yje6u0HxFjBMvd2JlmvpaOip/hOzu5U8vgPglNANnd0jntb4noG8mVb9MU11p6fqSy
MNRpPXvVPSKTqaf0vbU+YAhLdMcI1XeuCrkpXN02z52yom9NdG7yB7GhNx0EqnMfPlOLBwTzgI9q
9pOfbomBlTyUZfsBVyndH27dEeO1TL51ooJRbOhX103eBVNuzLEdnbbNBtSF/j1kSP40x/D/BzNI
BQzvFbl9MKOA3Lf6vqa3wKuAg9haX230r82BxSI8DGtpm8OtjASHyKbiBcXaDLFYQ7rJvYmRgrws
/Wy+irFbrnMYF+ow53MPQRAOfY6Z0IZNrwPfBwlYLG8gPdANLoVG+pfaY9KR9t9w+nxo6dfDN7nu
3HNr2wsr25C11Q9evMr+JWgrbVJbMSwg3F9qJ51rM2dhz5KbUn5TOWk4wWgT/43u4qByJ4KJUUHz
WMS3Vk9EcfaBuhQXH8Q8rZdCLhz1JEMgDRu6tvipMEiHDN3AMxeeC28vteQshIBVLrrjniuc9Pdm
JXY76L+1G+M5yjs9+LsQ4zqgT7zMJbdGX/fvzuQC67Cowi7qm9cAKXk/tUca6rr6lNNy/VLQuVvf
D341S2ZqoS9oXNTHSor6ZW0KzwGwqjjW7B5XJJTUqo2T+Z6OnT2FNZH/EM/alsfJmbU8qa6y10xO
TMIgTQDBqUMREhc2/rlTHyDjxmPs1QizOqf+ZinyMRcNjh73ToX2BSl+Sb8qSsvyEjQWnFAZlYIn
IfbMQytJcdsjRJN7uwq7jnU3VvwojRm+fCyMh14tbXdOXAWrzBMBH675bYzPoyoQYg6Nrx4SxW2R
FtZahinC0SG/xotDKkmbr37yVCb03OzrmWKCh2hhF9rR3pF456kpWsm4ETZLVpqQbbRGvHQP3dx1
RzbY+TmYffRphY/nOnXy2B3OHFvjxKrWdX/jCGAL0f00cZBvSSx3AWqm/BBQZoTupLE75zyDTlD7
QIVeulD89TZUTf0TRfBke7rReHmjfpw/LWB2j9OQhS9FhVmshw6pGQV0SpBkVTtL8+5WpS4Pbe3Z
DiGLXK57q1QBxHS/aG4aWdAIHwoVf2woJxjIk7AE/RAGab9GN8A+0SHMrZDnApnlM/x/Gdt1ti55
G+x0sC5X0h6U2WNQr4bdts0rBMEyyeZBQh5hfkxc0WX1Rh1suvG9G97rejUZ5CtajMkKrePCqbYc
RppyykO5+TeNgdH5o28WBTptqTJPe1svv8i4Hp51N0ysjVSbVjuF9D6AssQokwZtXZmdV8/tdtY8
zYC57Zp/BvyTT54XTa/tSMjMXvJFwBhGC0LjoYkGdeeBlDyAZM0Eivq3pAWXq+M66K0Wh7hUETn+
a2Ww4KB+HHaFsW2R3az80Kacmt8RpgFvH6pJ1yQ5u4J1fDYU5sQdNbNp5XeIZxOfQwGRYZ+zYi+I
ono0ODOxM614tZYqGs5zHtj30p1joDUHK+OI7hHsIOi88GJHmLDwNmjxQk/7CMMWyfFi6iXipQal
+q5zuwsPAND8t7zmUt0BTkyvE3NHnnpTUt3CiYJ4X5nAq69RoOZXLT3b/BJeWbjniabJ5FsuoTk3
ozdYkPV5af+sMGXDoxwIxMpQv/tk3jt1Mx1z19RHF7G++OvEvQ7/2co2XYowgHRU4Y4OTeFxbz/R
iQBQp7YxeN0Gr20/QtbkATi2Gm6P+nZ7ZNTaAr1bQ3zkp/TWE06I+a7x2iI8hV7jIrKNtnbvgIiZ
PT7dtoF7Ip3xXGBzMnyeAbY9B7T7LArJ2WKhrP8nC9/+IXEQ8REpveE1x8ME1L4WOBgFUFNynDWw
9m4mi2aCpm1mZOS28H+BnjnDXkWqM9CwS/CTTAo7CbJJ1NMOguivSSn7dz4MSfgwNMs2/9JcdJ9c
I1uS+SGhdTvUHIWC1GnDb5wxwLSDDobqcWFjLfbC6Zt1R9W3FfNrqfXJV9BFKKLKOsxk34N7yFHZ
r0MJx3nkh0EJycKifjVIgscMNNcd9y51TGLPItD8HbErin9WmMufWqLgOIox8qasoyL4Jahg28Sw
sf97wCbBBNVcrh82jzUVwRXVzbsk2barQOa73vF29+qjMhEirlQv3fIbmKSfjj4EuWFB9SeaB8No
nd6buXDFy6QCQvXnIERb729J+1/e+s69N2ggIqrKcKm1MdHweaFBk53VdtYLEsRm24mtmV+mSGL0
4O7Ud9JfJOn8VotEEsaQd3Ug41Gk3txw9gzzFD6VYWOQsltF/DB63RTfHpgJpscON1HvCm9Iys9W
rIVIGSGpY4C9ccgZqvhtkAlVXCokhcN5WqIeLfsYshDksWQOpS1rYExW7aozy8ehksazM6xMLB6z
BT+E+2Rgl6bjUtnmjZdrWE5CTMI+Flx8J5gyhFRTP7kPZJw66/cCfZDv+ZIRivpkVKN1mmd1n9QE
nGROxD50NlgNfRQ/lNimpjMuajHhbNt/k0/n4NWl4yo/LrB0/r0ybXxoBEbxg0tO6o/Gr/4A1IQY
24AA7QNxY3r4em1I40j//ygWSwnW3M3/Jjve3usBKWvqDHP16pN7pTO7GYertfprd5RhA/wnLd0S
xRsUYHTexotOezd6gYwO+s7sagL75LeMxh4M0unzf4AsNeYSt1/qQz/iGNnVFQ8ZE05dfJaNDYnG
zKqTXSs38BYRgTvvig7Byp1ewYnmdgSlNY6woRkUuDx7oWibk4DL8p4GS29XTBa4y/QUrpeGHZ0r
mc5wbu3RLqd0w2XNtOa3mCkr0MTw0SyYPHDbcSDEvWu/IIwwTeZwO0cPixpkf14prMRaRiabs2e/
MldmUlGnogI3ZrHGjQj2S8gxGq7EmzP0t7afEd4WuVk9FctbLBiZ75y6ZFHytJVfFPfl2fbC+Zca
czg5j9qR9sCKjQBtijkpDrnl2r/0wIiWtqKfXwNceU9Y4cFP5JI3X9a05G82EDI43DrV3a7vh+IH
bI9tqp5IInm3mQn+2B7oKtAdkzyUa7M+9du68NDXmGOOsS3tMKu5m56BXQLg7Rn77jGO8+B99YS0
3hPh5YzDbRT/6jq1fXbMjagstoqpawkMuR22JF3ZWmykhYPTjo8ND2qzjwoskOxlOqzuC3Ig4Iz4
mQAl6Ce9AyUJ7IM/x/b83gRtVJztZipuv5+2xDJSGo8BlskOUuQW5Rb2UfUKGJlXJ2nX5Rf2GNuA
w8kB/jDAsnTgjJDyKls7eKQ8p0I/SlDhW1tL65NfjVx3yOTa9+7G6e46r4j+LrQi/+sGm/F+9pQX
ZNMWD83PLCcR3E5QV3eQxsp+H1xa+O7QNm/yFf49KDh5phjsRhBT9TPwZsLU5WHP+CtKh0Gttt0d
sWQLgqzVEgKOp64vebR45gXprXc3D2Q1EiCHsuAkpbL6kzsCxDO9xrN/AEWoUIxrFENQqSKBkR78
78n2Gu4ZUrOIdiv19ETqEi5PgS39baxs+483FuvdWDg1oGYDd45EcDNPWH/VM3K1ogPWIGLm2S/9
/r3qXOtjbpvB283MHVdntK38pEbLekDjmU/vrsR3lxFTupyScQXEttpFvDAlej2/vmJxUwze9iXu
uwhZbsITlLqgT0QGBMY+Re0cdUevKtb+6K/9YvaFmJGHxmoKxFNCNWn15XXJkFwBBszyMAwMl5ky
4TGxyPOYZve3vwn3FVrHHpm5xzU4lrntVqcRY0N3I7vcf7Rq5GCoSkzPwGN1eULUWF3rdVvKJ8CH
uEyrLdR/SfnneCpxqxsrJa6vmg9+5UQdOJ2stt2YR9zQUuIO2ym/8qPjagCaTkEbRGrfrJ5/bCeq
0Q9lQaHGl0twZElYlhjgnAXaMfAtoIBsXmNc3igcWBGzVXdlfW7U3P/l6C7eNm+ylr3TCKgq5Y34
ZARlzP8spvALsvlVX7qIrXfnVzoq97OzeXvtqqDO+jYW8WFz6go3hQGxb2q+VypTuIGDYG0XaN7W
wejq5I53xqle/UJDEteYLGO4QgagvH+zVkt+49mA/lEAozRIr7PyMIoM+DyrrusuTdE7ziGaaDQ8
6hGv9gdR3XqCCgPDhrvvqpAhPvAZlJsVeVDrJzzq6EH/FKDnhpVd1ujLMS0Dj7sW4kQ8Bkhye8fl
RxlMXB2oJ1AByuslKcDKbHxajKPzJ8Ri89vjEnB4wFioESGL4hD0hOLeFALRGzRE+Wgw5ZSpbHq/
O8aBQny7hJsH9R0r/95hMv/nymh1DlsMv5D2RMX8GVnvyzPkXP3XrQJUicWyLN8cIsqgsWcMPWCT
6/6rnCqK8blw6KR43NwhXTcMsVnDXoiTJ5A5xLKfRL+xyVKM01Vt7MAktd13FOGZHsBbo51g4Lvk
xRTTiTb4wx9GATRknfaDhJQL2cmzh1LiRVJJz0vZGBOAU9bdv2W24y9/xvJANhKkrlsY3vvE8rkZ
1Tiq+DisNpLWIpTmG1pb9CfEc+Ej/vNqvW4T0pMTyzwEI4nz24yLcrJ/8J0BjuFTKO5aGy8JQkin
aXam9Iyzx8CKKTOawvjigL41h2ZLsBqSQIDGz3di96/anOjXPKj5EZ4WiFzGcnmfeI9b3vKwvWCG
QewmZ1xSovXgLOy1rq569Hz7sI6Fz1FSDCjtS8Tdd1bAjZNRFzZcyQdX33Hl+P9W1deXbcUPAF3m
dzB6mB7/0ezmvXnspbCl9B5ZhyqaaN+qF1BG15Nbmy0z6d/oFQvEN/yA7LZIJrYn3urhD4pHsv9H
CRN1qh0VnhgACFKQnYUbyRolOkRSI0VW9p4bfCWsUXMmikC6O18m5Xryps1dzrqp5Z0M7KrcFZaM
/BPcd9fuCiIHiY/o7G38DOjEcM7IyeHdSTdoES8hmBuRgvDgpzqS5p4tr0ruHFak8WFBgvzcGb8N
SSJoK+7zmNl2H9tE86VCLOuDp28QjCN0EmV69H3+EiuS9e9qw8dyBBjnMY9rxxpeSCXyu52fi+RS
WtYNcMtDcQ0oVPxrIyKx+b9X0cUu4+I3m0CyEX6aN+GZtDbZXFQDmv3iVL1VneU2VFuWo+hH4Cql
A0SEzSUSQtVPQ62FkwLTdL/bJIF28qWERdQOFYT7qXCWMqtxmz9iAsWuyFrpY9YOtbnHYwn3HjF4
uKly2xlJ6hwRUDnWrW8y1zF1wKVJW+lOjfNy7+Zj9ePGk999RaVx/jPwQlJkdtvnco/3qHyMgbea
o+7WBFUf7QfJbuKgviLG8Nw/vE9tfmnLzn3knCw5nLtAT/cdBwKGxobP59w3QGveXR0WlTgHcIJX
XU7LfxFqpB+bXfJlImPR35tNjJ/xWBXLvvQnqV8kgu+sxHaLa7+ndlHGc5Tc0ZZZnOyu1bCexVDu
KzfviixCUV0cvNyP2zOYq+wp2k44ffn5B8O4pev3ORnt6drUlbhEPDsrvFUP1pAvdF4cZ0BgIqOa
utk5KOrx5BEH/+Hom/ARJXryLmN8vGmoo/53sZT+jYMWtI51IT14uwQWuUr9oC7+6ySUDOoJsE/K
NKArMi4V89qJkPerEtgxU4tzbTjnIl8+A+bVp8JpOqYH39U/gTPoNyNo3mDInL1DgkXrtxiqsc0Q
j1knW471f/EwsZDXnpxS2CyXBHWky15WQmIvh9yvyi6jvdn+RPHU/WcFYrzwRPTciKWIXlpV2fnF
pfbgQqyJ8c5FTBb3AeUslkhiguYXApHVlmHcw5CiyBPJL2xPSG6iFsI/XSEexnRww9ljD+qCL0i5
pDw5PPZcgXXUfgAjjct9gTyvOYQ0jS4H4hHkPwb3wKOmIHFtbimXzHncDrF/GtiAsNGNfYclxDWF
uxPiplbrKuG09wTQLfpQJ5MHgyub7rmFhQQackSMrN/kwfYgBSM088wcemfZu0nH1OLW+WENACr2
OnLcQwlyzV4MB4E4Lm/7XY3dl9rOelpxea6uddaaAWWvJ+ip1AYfQVGwdiVBE4vu2LZIShou03IT
hLsutw1h0mOEnCrHBoY+U1xplYXL8oQZiKLRC1VpLRWdB1K5N+7ahtyXlNS54bfWY/OWj3Jt75pV
rtexzudH5mDISs93V2STo9/f5+hGsVhb+cgQ7lnz1cXp7+KrCpbLKLtk+8D9vz1G9qRKVn8X5TTD
7ADgtsUYyXklXkxEENLBCjcygflW4oiIF06hOxFz2x+DqW30wYJq5LJFSCf25Bi0V0p/eWm5+vwX
dmVfnnJFqgkhXL38HJo8umwOx33KYNt+9J5oHxbil7usaPLpwBYWY2QD5Dkz6KJgqruOHH3qy+JD
wBgesuB2IbR1FPXbj+p8VBNqC/psqvL8kUCTqbgHKgxKsRtaO+Fj9cuHVRfBncLkzbcKhXY0zeov
+xER4Zx2wKUA81Xktj+upl7gMgsMb0tqVb7pfjVErPxpew/1mDU5xsXTTuC9XvzApLLzuujASMfw
IwgRqFPiCXvosnpFlwhB7xT7dsntS+eEN6sQRj+BoN7ykCHcVI+72iA7xwPn+qC0E2GD6aDMGmTR
DYYBmPFz/HP41Le0R4k0PVorWpGrqqPwW03KQ6PPgDDsN5+iv1/ccCq+MzTvbVDnHL5paboBe5gJ
LfQQgdjuwho+RqaWXibroHomwmyye05wiaZzZ+PtL3YJ8kXsw9yNO1PFyyN4ecKL1TPXHYYan+ou
kY7xLsipaBcHHOiRHFZi+MnDeSreUY6W4yHgOcp3U9eTLhTDbmHur+cB5y0GwvJpzl31goxowQ/L
LhjvyOpI/vh6jutz1JXLT2vW8mGOl5BQH9UGV8sLAve/mhwk1NElSpVUwW7M2W1oZykoa4yHw7KG
msQAfXORrUX4HNoUAXCpWwog1J3H8bmtcc/zj0lsY3FoqnEfV73/kt+ssEzctt/u2WF93Mkj0gwc
TGVnPyOuQBq32EX3ePMdnU2L1ANopQXhaIcSe1OfVP3I6i2j6sjYhK/BC9fXUBGR+nstcIAtSxK3
T2vnl/Jc5uUg/2oL1D/FQgG538FTj//j7EyWG0e2bPsr12qcsOfoHEBZvTdgT4rqQqFQRExg0Ql9
5+jx9bWQb5KiaKQpr93RrbKAnIB35+y99g59rnOLnr2hM1YZeBs8ymqUgXyPmZ8hHXyk+8/BRhkt
3B8JkOdFObhHFuZoj5+phVuPqlXDz4gu6DfpT6V5ZybxBMyGGzDFmTLPOAU46aseBOMfQQ/HXzRT
Wz8l/EFzVYTu7yoJcSdyF4vE17pwfMNcENDiMjVjRtvRMiszj0ZpU9iI9jkn0b4Fe7yMQWbQkaCS
sdYDkoNCRLvNBueQOAST1KNiy5qhwgNLyZwLh4hZrg10hOyawpx+oikirY4EZtc9JAklyKVlqeGm
yti/1omRBBVwKqMwn2Raherg5n77o6DzgRcKoMqX2dEagVKIhjtWRM5bTsTmvFFhRtlZ1dzWoW2g
s1ijtgqz76FWsua2IlbePq57/TEcAS/udOZNsAjGpLvTWm9slx7oBS4Zds3Jv65U2y2512MdpSfQ
Y93U4Q+j9S/yP3oIc3CReYndrM2coCqQ3gG+MEbiU/4yZHBsEH19c2ho0BSIQgjkVuOE3iqAlRIt
4yQeHgpCA160bJzqz43JF8JXyoxHFVpm7TMX+Lh9cSTSdCywU/Osgel5odQze/ersHjwg4TR0CZt
j5A5KiJ0yCkrF17e2E8E5MEg6KN4Ylfgco8eEuOBu/Ri4d57eqMwgA+ofTv6BlFRHy3HdFFq6EHz
YPqOVBsdRsULaZTyBz+3ae8sfxJc2Gt8qxuhkkHukNjGB5340WJp1rZO0YziAGCoBrXvciJnngY4
11731ksHrsNd4fLPjlKO7k1VjP2xCIKqPvSR79BBc8HELCkiuZRGqDxggeV/oUREj77Y4APAJdQR
PBUtsYC0uLgSMfUrTrCgO8LRYLaNXeBbq6QOEei2KkACQCmVI2sJORmtALw0fT3gB9qitqjkWsPK
x6GAKp9YYbA0ssWUW5jJzcIQj1Xt48RmiSzWeF9Dbdm2aBSWUT1NBj4iN1a7vpesL3FaBPGvjLtV
A3OHzNlFN/blt3CcvGKHts+SC9FUwedIdsFzhwme3qXtNTaJArn6QamK38sNk/pbnQpBdwhTibPA
R6SOtOXpCjRqBMRlmEPobvEWVr+SFlI1MA939BdtlOP78HGKjpu26PrHiZBZfyFyFLswT7LkCarM
pG/BtGNI8yWv4ZD6ndGnrGtiJhxDn0vRJWn2wcUdXB6i1AFBkHOar7fc2uOnsWZ5XwZo2Br+AUrJ
awcrf79Jc6ArCzcCBrcyQ89/ajMR6/d6kck9aoA2WsLZCTZAmJN0N+ZhE90gumNDq1GyioMH17ZY
0Dlr8Gd48AMRJckt3UiljjqANX3pqq74XPeW91nHRG1tFBNnNr0X2rYtoyrY8nnOq3yrKVbptkw2
dHVb1EOD4bzUMkNmWA8aAqbOYk56rWFt+6pFr5FGRuZuu6Ju5arHUrqZ27X4XLCfzhVKi1IoBkdR
boamdz9pqkD0EVl5k648tPrfRshdzipFK/wJJTrdJh/HMVJ0AhzVoi0NOwOIEqJhHpTC06PRKfEQ
mWLL4vgVcVEbbBSE2IsGuGyzmDCs9CpeNODYfnfsqc9DMcEaQIBkVPc9z7rTJ/wTa+AZWsBz03o3
YpnSbijRmnI54ELvkeYm9t7HoNqu0jykYMrK0XsL3Gt/r8GVGz1ksUHhs6I7tdDpNfo3/djmYtPC
VfdmPo5p/akdy71zq0b1tOOh56CZi+tSX+BedsQy8r32kZfXpTQz8uKnRxDw1xJBj3NwTD8WO2jJ
o8ex2TDyozm0k2S22cZ37F3OF3b4RF+3KD657Ua691NXmv4EHIDbb1301DkylL0K4+Jvr6onY5mB
k2kPkx/owZYitvenlGUZ7nVTBLDPKcJry95sy2ldET80HIFOmNGKAxXn4Kzo1MukfCtcKM0tMDBr
oY6AxbU5sydoMLq9LrOG6eOl2bAxC0wEqzKgur+WNlQPeHsk79L99zXnCVID5gsZoL7dTJQWKerZ
g7XXKQGXNGIswGs2LMVDS+S3vYQ3BudgGOqBRD9huSwhCBYf42qILfrRLXXuEJnwjelibIcHyxRd
xXSMAPcZ2vADwor/bEotj3a4yYyfNIsAc3I868FwtoaxHqm96Uvp1nVBn8vGPJx0Cby5EJ8Me7no
iJuyuxlDjXCYA5+D3jtfwADOXy3sXcXBsTmbLeOMrX9N1pczU/xCfJrMK49LP/yR9pnDFm+pIK1x
Wlmjo8ffRCXrAdFaCRAlCKfswfTIg9wOnIL5wqkLZJ9gdBbUKieLWkLCsvBVS9Gc75DH1vAkM4eC
IikkOTrs3JA+XmNH8NJ7nZ/6PlW0JvYcTIhO5zY1JAdEO2KOjO4S0KN2Grr4el3ACZiyaf9NWcVO
zmIxTTdO2uZ4RbIpde+wzjb5HQVo+c2paMl91qDAuOuRuh0P1JB1AbaYSqxRZhpPW4lDlVpZGwXV
Tw/Z4yHDvDUekbmJaWv2+Ia3natUd08/1b9vC5n8FHlTR58QgaNb5BscKVHiNOYWUZnEmYi2s53v
JiX/+IBjLopXdRZwokh4gQUGTwMpWFUXjXYIDV98SUayO3dJO8SfRdGAOOiKosdGkAT4hFw3Sm/4
YboHry6KaM32U2Q/45ozz7rWoqnatnY03qInhz4+6kp+DRPkhQPzm2kbqDpEAusEw30+qyupQLmf
BHgq7L6GGW8qqv09LRcaCJ/yQCK+wEeQtMfEMwdnI7Qs306CGxAeXVGBpOBt3Oh62VVLeGieXHex
1bmbDpYqen0bYD+2i7jN973pqm/QP0taFCb9q10+QIZc9zUXm10MFGI9xl5T3Ht2k3+1oyl5cUEG
cgfS/fHzOMVxcTQG5HRrjjWusQ4M9MurYJgCf9W4IyrMECATcyNAq0VlWadTxEWQ/v7gGsgIM9Kq
Q/BB080AQKjdFl6QWEt+v6TD2xsMfKyFyj+lWtxrz8iLyeD1YpLajg6BmP4a9XHo0TMTXJL0vs/T
HXe4RN3WWlU/iMEsu3XX9F2ESiEO7bUO/vJrgjIr2ji117RbmivhAW4dF66hNFB50CTJ2AgnLe7W
rVeVR9MsSguOjDOl29ofDGaxjYqXe4eWtT8ab0B9VdowALGge+52Qs4YLrhPGNwnJz0zgT8mTfEy
sCch99C1JltgEMrpnlGTH3BZWXEG9sJpywWSVnN44DxolEuYkBRy3aSwD0aMwHvfqaKP9iXvgjIB
0tfyiBK079cTKqbbxO0C+75vEi+57YdooBmd1MMW+Wj0u9c0RxDZFfPSdGMy9lTPgD0ZMp8neK3Z
r3nYVcMdvV9Hbeo5q/MwaDgBaR70mMBprTXBWgf3CQirtsQXrbBbKiGTbNj+nZFiD9ycGNuojFzc
CnY2e9Q0IorcJhfwAie6kVTejEC/r0sv6OGUScdel4C+WRIaTl0bvaRmBLEIMN9kav1v1Br2a1Io
/NduFmM7NotivMX3Fv7mFFJms+29WXn9gP5vXstXXH0GurLhEHwqVEx9F/EGFUGhhBnTZMvVH3hl
0U8uWTSQfM57W4caQHjELVZ7qwL1WUswR5O2T1FfcK9rQtN/TCq9+N03+I8hOWAsXCd6Te5rmE0U
NXRXJ4rBodrpwXIwwGy5LBpsRNgbvoRZVbgHPyjaL1M+TU9ANOAvcBr/g1mqYPFxvLoEwlB7O7NG
vQWsZxo/i6SyZzHDiCJQ8nU91mYY7yJNBg9cm2hAyQbj/CG1a+5JM3WsWIIHA6NgKV2LF27T6c6+
bBL1u616LJKGwlYPj7bCu+RSfRh3AjdC+aVMgdBu5oywH3YyNO0hZ+5ucSv7zc3Q5MkrFcVaIC4j
+sxGptGAH8WD8up1uKWo5KH0Zf4GHLw7NzOrNVC6wlso08+2XuwFxEVlFEIOQxynOk2/yaBua+NU
QDVTJnewyoL0DkgNS3HRJZxypUnJd1WlXBnnS2znH1xBY3EtjMkp1kJ5MGvtHB/dwgIniz4Td3tz
VzDTvlvKa35XTuEfAf8IVM19gx6kLit9Bslzs+FsL5NpPbmh/ggHGumT8tLyEXUELe6a17yrQYHR
wOeO+F2gf09WyHgBO0OOBb8++aWerLXElK+8LKUvcxjc4d6KBoNqTQkGcenbaWLfsNW1wRYekRVu
cVHyCvj/7HZunKfsTLbp1EcfSXRNW370+QTr3H0JOaOoXSDAWOt5rv2xhZ9MuylvI2MzxO1UzG6a
7BHFK7VYq9eaHwJCkIlMo5leswzM3i34FmVuwk40vwDZh3+4zwx3EdLGR6svsP3lqV5+SVzdfGbR
8+6iNmu+evgk23WgeS4W+czCrdUbLwEHyS/2NPX9IoCD0HBNm2IyzuFg7xNUTSjiImGxnYuxqVcJ
9wxc7a6L6r8pW7DMvuXb9ykye40lNG5/cV+me5n2kf4jQqP5vWtN55soOxIj9BjYEZftwH5KjRZh
VEGCL9tUIvsb+FjSXKYUJgrxjZZY5u+LInD7dUbZy1rGmJfVhiqX9jT50fTdEEqpFenU9jfK5Hzm
hBNxUwI8qx5GOAYgDAC20PpGjnRvBRTCFxxiDI5KuR7daRV6zIXXBEW/9jSZUjmjF7SqVeS2NNTp
QCBXNfo/1hinD0T7+qic2cIgVflWjXDOJ255aTv9EB9hcYrnpuNcoHWpT4xsN1C6FC59tt52cm3p
e6Yn79zJ06Fu1rb4JvE5PKLeCcNlghyV+NGcLHlYWH67oyOCjT+vNPeFHFVHX2mcATcUM2ERtWkH
bISwpyHc5Ox46AbQ4i1xR6l4jSeMOqadgWL7hNxe4JWDJoL7rGzpXA9zKyKnyYvVIsVf1E+G3mxD
ZAUzEaBOuXNF9IAXtU1vEHIY4rED+EJjaxLfWt3XTgzwAXmOZmxTfSBiyacAaaIOL2X2pZWgs9A0
8+xHJesZnZvxF42Van4HEQAdGne9Xh44SxXHuG90ABtDX/4ZpSaOBjUaSvk0yG/NxCjbjTt6KKsT
Jqx5pEw4xSvbLD1WXZMd+04fkUyspyzSsk2Ztu4LdwPi2YQCt7igscReGo0TCL8qVg2wGE6A/SZz
J47dvukWau4tB9HK7nE0rKzYmNu8mu0/j3JMX5ucU/qrrXPe20Ai1dubrAJwswDyByO/q+giLqx4
KuQ6Jzmyp8dA6WQRRpb93IdlQb/BNajtx1WEhZx+UPl7lFM2QGdM6n4VYXbtFtDIKpsQekP+ydD4
3aixFq+zsChY6B13AlYfqg+LFrrg7DlCsg8SdvSe9Czokodec9vwJqpLiZEPEz/TUWF6JYsoxhal
gmabEfoKUNTyUu6f2jT9jCjpAL8rlL4pAtlYlHRcC31gA0j51q/g6CyIbq/TXe/YVLTwowm18BvN
forABf9uJExkEC5ef594yg+WtlmzwvoR83djh0gVNqmyR3sxmmVxB22X/r0GnwV+7CBeZG3WPxsw
5ChqDI6hW1d24k9MoFF6x25b3GFmIri79oXerjXlC4TSKQZFBhDE1D+hdB/cvok/gz+hHwUyTz2X
VtUA6B/j7heErqpYdAQ1/lFWIfwV2AkaGRDP3IcmlSGnA1ZbWHaVFb96TEHov0YX03WyennsOQDj
UQpb51cGwraDNwU7Z5FyFXQWUJhYBPJU9D2Oe4WfzqPtepgqjhtcvQZOBrB55G9ZI/GuY6X8pZH6
7B6FqZxb1OcYXFAieS9oysOdoSJoPCrrsSLHNkBuQud0JCEAyxsEO4NL3qgyQtQWulkl+b3ISuNX
gSag3HsAIzMY5bX4TbKHZi7HIDexjOayibcCtfqd5Q5Zs/UMf+qWqaK3uR7J0hFbVHfjnXSHFtvK
EOjDKkvs8kcaBNE3HyHjsyW9AdDboJhMv0k1FNkW9lNbL2QmAoHYpm0fI/Ii/F2skiTao3XgTI3I
rtm7VqEDkUI+/jLkkfvigtbn/NJ1A7KXrIMyrU/djygzOa1PTY16L7W4ciKItD9PruVQzATLhQ3R
JmqFHkyThPeaptvPmpfiBdYSK51TPalxtxAMJFqJTEn0xJSc5mMA6c7Fk91MLIplidOObmfd1RvZ
5fa3Nigl9nJjMj/LCUEhiQmBWMf0qVFqwNYw6D1b3E6ZQ6ENbxSjxQo5soPpssQfuBA0RKO1PjqU
mawO5O0iyFhaVyE1sHUPn6lltaFTv+wcRN936EAaeGU0gSBbC0wQRrTkWV61Fm2fpJ8DSCM+mOuB
5iPaSa9bw9vFd+DLZKAd57tjtmNDjoIV5RAr3Zkmarp1aXTmT9i/KtqVIkSMHTqNeYRm3yWrFgU/
q7tFHgQfm2Z+1VUgP/vcbd21melTikQJe9vKdNByrFDtcEzFwVgcB+JSvmToIX62hdJyWn+u9ZzV
YwclA+815Ymg1L/Cnk8/uZ0aGT4qr1sPFIUiRZlQv/FQCUmKjkcR/jVnbR1RvBWhC0yxK6m5g8Am
V8Nxh+esa4ev1YTYXXPjBAlyPXU3KhqoMZuWiGDhou9+TtHhGTcDGQT4wjhjzVgBbFZbUpnUg94Z
fCA9krrPY2kWxBYW/EpohrAvA2ns0VPBFseCIVFyahsERnClGsIQn8DPBcZ3W9bUzHvSv+5CVvFf
lh4Y40bGwKlvNdwl1IpHz41ZXiG8UwzMTPfBSkPsBy0Gjmo9EWnbLuJwNMdVgARzz47SpgBJC5TT
tWbZn9rMbtnJUjanEg9pu4iMSks4T0p1kF3keas4Dx0OKRBizLUzNN33yRnNL3o45saqpivrLEVX
uXzWAZl2K37pkepxjqnGRHaU3Yy2MAVFFs9vvoU99u0j55XxgH/ZaDbKpKYfsCRgsad9Dw8cO2/x
gPaTKyqt2/C5IzMUxXcbmPGKdpBLYd6n5rHiSpV81eB9VEuQlaOzITss+ZqHtRyAz2jD4a+Kiwm3
IbpMTmqzy4gCUEenKiDmf1Wh1/dVnpJE45qZOCpyRH6aehhTBc4EvZPOx5sAmrsyfwUNplNsaMjX
4BT0wafSpqNDqktMuS/PYDRQhhENQpcWLuB3SuOt+1CpMG9vaWUbnOELFfif9XYQ08qIJmuP1yjK
cNpUYb74y+tNc8w5263Q1sQ39BU8uOF86snmL72kYlFSIFyFji9/06trnnMzjuYDFDIsgTP55a9p
wswoOhP3r6wNn2OtQKyooW6lFlJmcvMX5snGE46frgtphOZSsHkeREIIzy5GwzxeiYU6k2dkzMlq
/CuOAFQxZw79IxpLFwFwF7NslmiSRkhTNiKXzdA3g7kb2iA9Tmjsvo9+Mu5dCger//rP//l///Nr
+O/gT/Hw/zN2/5O32UMRUfn6v/91LmLIovfNYd6yhKefxB32nGkc1jquPrg7kC6BpKWc591cfsq5
2CRQeRaiRhQmnnuSAhjEoyIyiNuTZtBchcL4qrWNuuOeMRwuP2nO0HqTJMw6gercEiZ3H5sf9O2P
2cdhUMDUIlpWadFNP7XGls20X1oauRB2Zv5QsgdwTsDGTW23vy4/fB7GycPnd6g7FpGvkq7024dX
YRck+PDJjshVvC9FRGQlqI5NHTQ4BK0uhMGTpOvLD33329L1o/PH4wSCOsM7eYPTWPZNaKN6m+q2
/CJMwNh5WWn34PCjj8YqMjDPtkzXhO9DftnJa6RZNjTkG2AwK8t6kztevsKq2qwGn1Slj47K0qmp
6LZjQSaU4iTky/KNroSBD2zSkU/Ki9PbwaxerazL7j7+IO6SFhn0Oj+jOAllS3VpI2yCFgAnt14M
VATuDVbVDT1w3JmXn/UuAI7BWC45kB5Bey5W3bffBw5bAlcyz1o60EZhSY/GIjELGhaohBcEYnQf
ndzz87z5dbGuGHjl3j4vLpsA0BnPU6jxtzAftbXVTtnjh0dFtKfh0aQQlDask1eVVcHEbu5y4CSO
bOkXsbfBMAoZtxHAT8xePl1+3vsPHrS2g7fXMxw6QqdTXNfwwWYCDV4qWlLobUkztwJPZPXu9OXy
o868MNyVhs337vAbWicvrJtLA1lE3MSUp/I5LlsaDk5pvTYACrfoVcOPrpOORQI6Wj7KA0wwYx76
P7YCjTwANkhUdBow3t0UFJzIkVAt2b2vBTKe+RX5LIiwA9Fk4Y45eWswDprZuABwBg7ojkAXZgDV
mSXetfajMYSMChEY6xT/9fjy347K8HGm4CGa57JVLTQjEnsfAaHSYuvKAnXufbFmsBYitWX1P3lf
pYHIcAgZikLHgEOXC3YfDPE2tHuIa1MVby5/H2d/RLqmlpS2x095svaS9dGnncenmBOEvB16M1hZ
ZIZtmzp+/RdPMjwT1IgrHDbst78hJn+ycxyM4YmiLT+1gb9WBUH18RCofzMoEzul4CeUtnnyqIAj
vaVHA6tUb8DJgxSwt31sF4AfnCupke93a74MsJ701RAoEmv7dlRIyRHd+CCFYeHkiJl7qDmbgPM4
DXnyQl97pZDrNYZGF2RCl3wYPZML77/4aV3hepbuuqZ7GtRecHnP1QDnwfC1igwk3OYUK9VOuH18
ZUH++996e0LAvywIsZCC7q+hnxxPRJA1BQ0xc5lPefhVU3RwFs1AtFGJyuxehGnyECll3dAcq4+E
4Yl7ttxpTavd3SPFcf6MSdn9QZadu9zv0WbR3U92caRT3NWwv1zZsOaZeenPPXk/moZMNZGuuUzo
VwR5SAfWH4g+IOhiDa5dLLOxiWANAwq5/E7+PndeerLx9suAjILFpefJNfBGBA+Q5TL3XlI4W1a6
7G68WRJAkeDVV6Y6iigLd1XrX/krzk1vFn/el5wXLvdkOcY8ZMUm6h6cfrAl/QjGeI3cfw8kvLry
qHlSvRsvAAVmODJgKU8mHSWXuMW6Zy395ruNRnNLUyanrQtHtgQidPnXPfcwcw4WRemB/cE4OfN4
ZdJYM/+WtmMe6MtCt8qj5sRqa/dDSi3ewnV2ZXz6ud/SpVLAicSQjnEaZ+zhseYUQQYnAJcati9Z
BCiw/XLvcFzfj6R9IUYx5AZcYP9QslPQ4SITYE1pJH7WDE/ejKi+qxX+GbGpKJZvL/8m89Zw8gIw
FevgU1xqfWwhbz+4fP75CxBaqOIwVroVenuL1tv68lPO/ApsSx4HWjYoQ4iTz9qfBrqvYA+W9ShA
6loAUhzbWOC9HzeXn3RmaWX51tnYDX5xU558u2lvdqjtOPvRHVL7Kcz9fUl3Z0kZZW5ByHzb1XoI
C9LTjiSHqI8vqhyoWeskNW9W1ZNPLBtwfkZ9aC89rdAeGynwVoixLI5YrtOvl4d65nO2iTi2uCnw
YemnF2gUkniAK55loAretUiSF4o6HVXXGMAHJ4Jr0bxn3qJkZ+QVktBt0817+60QogPM06akj2it
PlR9AvuvbNyjMlzvymuc/6mTz5JHebrBsYab82mEMyk9NcFAPptx6tACSuuoBVEahUDACVVb95Yw
bknG0q6sEGdH6BqutNHc2LY+z5Z/HEQRcaoYOhNENEwXG+qcqEhKmOi4Oordh98enQl45Mxh1wE3
+vZRUoMlj72UQ+7kiyerKmP6BuiOd7gqEw8dXlcZVxajs6PzJLdK9nzdcU9GZ5uNzhrIByOCoKnW
GlCxW8gmdryKsJZ//LrCr8grlK40TE7Ab8fXcHGCBsdPCVlFojTinOOQ171WJfLOyz/luXGxcrme
YREH65gn40rAaBfoj+0lhjObgCHow1pKRm2L+PDKB/L3SeX0w2QGcHmgpIPX82RYePWFbFuGRciT
Q4eIZOx4FY+0mVHc4n5Key/vuaKN/R+lqm5PjI86TK3Oufzjg5ZsY/TNWU9t+2SlqVMCoZweRCZ5
u86uxfy0Gbz6ue3xw/6LJ3keKCykPWwU8zr0j0nBxY1sUv4CDooGWQI4w6AcGUheCcO78vOem/bO
fDUjUI2Wr3uyT9SDQp1Vo6QoUfruQTHSYCO4aqVo3xxgRmt7XInuv5iJXC2w3rJoU54w347PK0Gy
0pmrl6bnlSBAUGBkodS/jVa2y7LK+Hr55zw7RjpHjsXpCpTlyYsrsDe4xgiyyY+K9tGJrHhJ/M60
A6aRHDEIkjYBpvDjN0SWbXNWVemc6OTJGCfoc0jroLanyFT19ewXRSLYOMadx7N/2lEYffv4MF3H
5dvkC5UsdG9/VSBolj+A8FjK0a6fhwnGuCpQssaEkX7pQzc9tr02/r780HMrASVlYKIeNznLPlkJ
hMqdyuqBJOCCGVbFqI1LmWp4A2gUbz/8KEqelGMoCM71n5NflIDt2WRG2wDnr74KKVQeqSgnm7Ty
uyub4ZlRUSHH4SQcroscb97+lC3OJfxYNZBYT4hNgqiSNkgqIV+7r5cHNf9LJ6sbDj8+So5OFGLE
yUsbhO/XSakzFVCU3CnyqgdsnjnxnJefM3/j755jcv/FJUeFxD5ZRV2nypMYqi1SF+XtUs3VNmbW
iCWnczqe2NIfzA65QslOSP6Bk/y8/Ph5xTp9vCMkmhJ6ZJIizdsf1FV5aweOWS8DYfdPji+mTwi6
oZW6Xb6pxly7Umw9M+UdYk4pjlPeMt3TFTRpfZzGCd3EhPSqbWR4zmut4eeM2Dxgl5BMmcV9ff/h
QbJmQ34xTVMI7hBvBwn1GF4/Mu1l58GlKwBE3Esa0xtQkOBMuExeeafntkb2Q75P17SZg87J4u2l
/UiHtIap1ibJTzvMnF/zEv9TOLg5sU0p0Ox6OIS4lyb8Hgi5gs8ZxUe5ujzw97+27UiPw4TJAYtQ
8ZPpgo8DclNEjVRIzXgkLzF9pRtB+CnegxsoCbazGPHWWFc25Pcfle0wTRk/jhB4DfMs/sc2KUEL
Ry55SkQXEjaW5DPFhITJPVaWP3yE0ZVRnn2c7s7tJU/32DTfPg5aoY5rCX3TjP/7jITH2qsUS/yg
DfixwwLC3OWf9cwD51+UiC/87zpjfPtAV85A4qKvcf5odCRjJuzT1FpyH9t+T3Zm0VwZ4Zn3SJYb
z3TYRzixnmyUZtVFGecrXJ9eVu8iswRcT6rDSvP9ZBeGmr+fNM24Mmvmleft0kA5n/Wc2w0XOG5W
b0dJbbagg8RUJc4DYZMayBdMOPE4eln+lmFV/Y6bmugA/EVX5s/7VX5+suRkwFVcorx6+2QLqNCo
KpsNE3Tpmq6zs1emaxxB/BRXuoVnXiXFW92kIEcVl0Xw7aM034jL0LJQN5TgGtUwTmts1eicp/Kp
8AnxvvzlnB0Zb5CSEsI6yz7ZVZLMCbUpQnWCuznfFJwgUfj72gZqTnrlRzz3+nRqO5706DgJ5+Qj
jY0Be0c2o2MmvH+d0kDB5HkPyco1trWTAqVgJViNHGCvTI95VXn74XDA4pmuxzmSn/Tka036kVSi
TDXYP6gtaSQUbSKKHlfmxPs3x92D0jEfJmvNu0nY6fBIMH03y7qOwelgCFgBoCk3UDqhDZEKc+X3
PFOQ5IHzxYyuk8Hx+GQ+KFECSG7MhoZTZRHUG1prKuUdvnBcNFtR1ngEpMh2ZVU0uEoDE5BHX90K
MGrPl7+i969WQuwzKN7Ra2bjOPmK0FoHmO54tUNv5zAWlVM8plrifIcMJF+aBu/lLh7wE65QbiOr
vPz0Mz+8x82Swx7/walxsrp7jhxw4la08uvpewDwmFYLsdIjJiZWvs3lh70/HrH46DRmmS62yXHg
7fycY3BBIJJHIRBz74jgAqvjTP3OzwjJpZTm7IsgAx/ZNk28thEffLwC7DB3eD5/hQTBfjKNUoqi
AqRTu3ST+Df3oPqWTHYfdGxiPV4e6vtpw5M4h2EaZctmvG+H2laE8SU2ChtjyPEYV2GzjWhwXvmM
zzyFgxf3yvlEQBfi5O2RIIR3Hcr40nDx5o7E/RwACHbrD49lLjrOo8HQwufydixGaGvICQkaUQr4
oY8PF9gwyPTLT5n/1rcLjWNwXuA/XOaokZ0cXjsQZXhVemJckR6TXho4hwzUMHQPM91fftT7Kcd8
o2AudJjU9NFPX07oEkIjZ1IMKY81nojW3liD0d/qBtV5fApRs09jPcYZD4398rPPDVOiDWKstqSl
eTLdIfFSyMnQS5FSmB/pe0/rogdAmYjBuvLezj5qVid4f7+1084fsJeudVqjh7tT4YdKcI1hco8f
wBpea0HMv9jpy3MY0axYEZCj5z/lH4dE1yeNSh+xVVbmZD4BtitfSk0aL4aGkHfRNa63yoq8uNJf
P/f5s4ibXB91imSn7xEuzzCkgdUtBzSTNyQolSu99+wrk+zcz0iSHQW/WThAx/bt2PqRBGhhwWLH
WggAdDKBspqTWhLa9/GSFEPh9siyQQeV0t/bR+kG1mTU1OibHLJJHGisayLv7EVgwl35+Hc4V05m
tQCtbvtkuhmqJv2nM7tl5dfjdvJAYId0hDdpN/y8/KRzb4mOG7vLrKOiC/12ULIxM29KidWoVNnu
G1XLZe4i6b/8lHNviX3UtDHRgr+0Txap0vQp9MWYLCuXfBDw+zCflV3tpqboruyZ7x7FIDhDc+8l
zQspycmRaAKoVMuWEFdhd842CAJ/12t5xQG+1NeXR/VuXs2P4peTlEQ511onG5ZGYjcGIrhGSZ4F
O3TOAayhJnwgfK3+5nUW3tOYaI7iygjPPFZypiVHiHYBu8v8f//HdG7pWfMdlIRe6g2gL6f5Sj6i
vk2zxPgDW9UtoD3Z1UfnGdeDfz705OO3Yd5kQThMQOsKXGgGSTrgN5rNGPXd7vLPeuYN0rLzGKGJ
Vkacao5a5dlTARxhbp+Ze7KMRsKQCG5TFaiBy496t9fMo0IjSV+W3xJlxNuf0kdFEplDMidwpgMZ
bDBcLRPSDjoFbVt2hvzO8St5Gpz6yrR7d9g6efDJpwO8Bf28FU7LptH7Dbc+MEWRjSdTn+LyAFY9
XIHswmpPyvCRDnJ2ZUKe/YbYDJj4tEqoQ78dODS9qVEemSYiJG1qEQn4lasgTPOjDwsgxotRgQAZ
YVlc2d3PDpzGO4Ap2mUcNN8+mPNWpRPHDuB7xNEB3qP6YZA3tMXz4qw8pyHXF5/FgrxID65MVF4p
SZ8bN21xqoBshGi/Tn73vtQ8PfeLedzo9peUqurs2Dbc1n5NXa49dGEda1RuC/Xr8pf2bp1FScTt
l6othRMTRd3bcctisqoR6M0S4oI2YSBpEcITUux8/vhzOHWanDc5Wtin7TY2DqNyFZZpSflpDtHh
Z74JQ6wqV17kuQGxyFKxYPKRuXgyoKiZHCv1EzFjkMlrLYhcmOruWkv2zFrg/PMpJxM0TMCyw/qA
t9GAhu9LAsflhHEkBRX+8RUOLQ9joUlCH/9UnAo6qsq60EBnIwvjW6iN+qPROnS5kBCtLr+kM1+h
w8mWoHo5t5tPpXNk47henvpiCeQNwB6YSkDg/biPnXrY+13lrTp47Fde2Jm1jpOLlLQNdHib8uRM
IZzQ0cjV0qHKZeoXFZcfQBCnu57V4QbXfb6ypzlOznPgyF8e7rmXKOfKFkUE6vynnwr5dkGTJXwl
bSbHLU50shdjjH0GeJ1/8RI5v88aSIQ97/SxHj0eFdhQQRy9pjbRuK9FmTsb4iWvid/PDYpCIco9
B9Oie9o1DHvltqMivA2AVLXxJqfaN1Vh7UgENj9aymLtmOsgs5zT4Xb8v5yd13LcSLauX2Wi7zEb
3kSc2RcolCGLlCiJsjcIGQremwTw9OeDes7ZKhSisDU3E9PNlpKZyFy5cq3fLIK1pA5dUygMNULM
3mPnXnyEW/gZsIK8cfXO4e/ipTCPZBE+ZNJ2g9fkZZSiR1MGo8RIuJkj2CYJ4WpKVSMLqqNJlVbT
xjW0uohchZQUqQrSpbgcL4nA6GdWqu4anDDvoC7odyWeKfcm2yXf2IVrh46vRWBUSdnoal2OhVdC
3LZmxAWj1S8JBMVT1MKTS/DE9VosIrCrnorj7Z2/tp68fX5Vy6mpLEECJRD3IB+I+qMzN5qUKom9
sRJZDmse50Vkp/OH2yNeN0T4hA43G3gZYgsM2ctpGrjW5yIELpigj4wyHaUHopp9iEIDuTkIhcph
iPCRh5DV45dSRgrCCoOjbHzZtWjDtHnFg/OiNTPnAb8lqYmlYAwVRgDeYlt9klofwiOUSnGkmia+
50VrwFVCh75vam0L/3Y9Nqef8IpzH0V8SkmXY5dSYA796OPPVcSV1+n6kCCM56rOATJS41V6KPZt
1kj720t/fSMyrKGwjfUZhLV88MLQp6w1X+uYqet7a4z9xwSxu40jen1k5gGAd/Oi5p6Ql5NL7GnE
OW4APOsbd5oW4J6FvsthKKuPt+ezMpKlEwXmtzW52jKVwAidGt1gqdARNXXvJFN4FLZTHZVJmBuT
uj6btM9npK5tAsG4QpUFZmRIeROBxXfQUdfyArlwWUKHKrf9AwhYCW2BZqt4fn046TaDAuXdy6OU
5sflNuks2NudAWoPsmZ00ivMbGt85U5DC9W2iQAO/+l6zmUlnvW8F+kwLdcz75OkwXAKXaxw6iD3
DjWBoeAB8pCBqtnYjNdn4HKw+eP+dv7Kzg+FmCFDVt2iPG03iEMEnebJkyHw5oWobxUajl/YeG/U
fVYikArOC/UEwOZzmrMItIVstEZAx5M+e2w94lvY76RQ/5RLBvZEJTqnKJHiFzugWVrVWBwbmdpv
RMHrT2tyX8KgmukkBIB5v/02+yJy7LCVldEba8m5l8QYHMfU8k9JVk1ICo1bCd31UWE8us/wVhiQ
SszleCmajWj+OCPWOarzSMF5wP0s1LxA77aKDtcf1pIJMqqimjyPYV5cDoV8zDAhjiE8o6x7ZAz7
pn0fOYi05/kAV3+i5Y2mPkJpAfbrG5vqelkZm48KlFmnwrLkVKWjgoDqUAjPxhv8EfV66RGHKuzh
NbU5hrLSbeTJ18s6Z420f8l+bECL2uVcscgZJDOyhFdrFcHbiQcX/QycTeX60+2z+avReZn5WDOi
lZuTftrc6LocKg1rp5KcYPTwikWXUWSgiNxaxxsVbJ/WfegRyXoykdZ5DQx3RNw/pjfizorQmBLg
qOuKNDM3OqbXF4qlEoBlUub5KlvC/lCL6mRww8im+DIug+j3hDtN5OPP23O/fpKT68GpIU+hFHAV
ByGGY7Ol6L3X+zyOXQuz8R1Qnyo6KhiNgkjTgDVAjbI99Dlbzc1GhPJu/worH5riyzw6RTvUH+ZN
/9t51R0fsdjEZlMbcvJAitCe5NqQ70HIaxvPoJU9DORu7izOMR+o7+VQTayRhTSK8NDdy183Wase
1TxU9F3YNMg8W5roNhLPlYBI4ZgnlwYGbn7xLWYX9mxEGZ0S5I8oRe46VYEkjZDOvQZPdde3CmR1
bYyOUIPtV81UB0/BpGyRPNe+MtxVmkQ22G1oQMt5IxyoKsWAqZCiPIyqhjlMRBUvzyZECrGARd5S
lbw0hdRPJtM93/7Cq8NztgggBnt6+eTV08YPE4KHpygJyWei0ElOerjQdmwMiCQCilfj9kujoyVh
l+pWC2Rtg/FIAx9P6Z7n4eITtCaYjm6oBy/os/JbiUvhERny0NUrWfzx3TO/1djO8EApiyyJLIHS
2a06iQFplAT5DFyTT2IA2I28TYTSjdoeb6/s2tRAHNG7pZepkD9dflilq0qrSFlZ5EwMQpTaYiuX
FQ+yEcQbQ60FpLk6MmdMgLyWG7ntZMwiI0COiVaqxV2Y20gsYX6G2cDtOc3RdhGNKVJwdcNzhVW7
pLla6diXQcElV1SafcYQ1dj7BdJDRddO71oDoWuwz87+9qArC8ndPRdkZkSFqixuG7RNLREkiOiZ
QSkwDsMfyCu12RiobhD82ogKv6BwyznSZQdnBHNk5hxcfrcRxHGW07j1EBPQhYLGee5g8jflsnWY
ql6Z9sKP2gKt5Wz8hhCDgZ48EquI/FazBI2oZEu4rRwjAZrgZPEKYHY7HrMRHY6D6JCPn9DX+NLJ
FqayyLXxjbCKMac3khJIvmvUQW/vUWcf2vtYjYpHJh6kqDGrf8wTZa9opDxkSA7sBnVRd8rDok4t
o0OIDyXMd3Ih7gOBxCK+WdZ9qmOf8MdfEQocD07QsQYlk/kr/3aVIObXN2ma6rx6O+eT3VrBQ4Eo
wWdN7aeNTHdlw8Cat2GJAieAMrIYqhEVCO6w071Ky+x3SMNk51Y28pM5IG54e1YrB2LuaVGYMclP
rhLarglBqXYMRTt8OJNf257STuF9nNKrg2upPqgYHm3Mb+WqJL+k5clK0k3TF19Om9Ta8pEh87Lc
zN9EVkSFKycPqwWQ+LbdAheuzfH34RYHIk/nVzWVDW/C48o5tXaAyJo8YZDoOg03VU+zFPcZvZT3
txd37Tsii4lOAA9QaqSLgx8hl4rEIFVeMQ7y54R6zadKDqr3aZJNT7eHmu+ZxaGn2cIjQQdOBa5n
McdGQekkoFvnVeMk75uowsC7035irINx1yCpuwLTl59VQ4fi9sAri8vAFphNPqYCEefyWBjwROze
bxQvaS20d4QqPYOb+ll0cv9qaAFUmqOSb6zryv5xqP1Q8qUFT4xbTFbYJXLJFmP2fm1zUSBK8piB
/ovdRsWZKQeXfLg9y5UvCTVcnmEjtFuozl7OskEKzOkmREsF+kefFbltXo16jG0vXb2Na35tQWkX
zF+TIE6l63IoKYUSliHzgNRoK6MI2tbCbt9YbW7RCGlVdafWtv0kShhCfz5H6Iyahu4SiZQxr/pv
AS6qqP5o5JBe7fvYBrUooz5LEZ6BbjSm0ka2vLagbFZKinPCTCS4HKy21DaJ6LN7ee7bH7ViLDCT
iDCKMO1o3EgR186GMV+HQPPBjSzBNwmWfS22L4pnOX7d4P2m9Oc+tQ0UuniLUpGZIwFdL3WPEkC3
gZZfGxyLSXIN6sOMvkgQwySToLvji4QJqSnfj1YanCwfffldNQYgxdpU1d9mvmY+Ayc1f97+pGuD
U6eckfN0JfkdLlcZG1DLEE2lUYeuUUw3J8XpjnqRGl/TpJbvDDzG9yGwP68Zg2aL07WSmZMrASHj
agamtkQxaHQXhsIUGtpgYZ7uR0sLKrQt1epd4gCf1Qs/OeMPYHo8Vvs9zPctwNfaHuNxi+DCLCLE
PXo5+4Teey0hMuTVkZaje9vKblQ6+klCjeM/iA8QgmfEPKnBVW4eKkkcWsiTe5kIkW8M7e6YYel6
l5UYm9z+pvMxXEZ6hgD6xPOdpHJxctQgV1A1izUPe3ot2AmKJy+5AIbsYuUizj3uzH8+JMoKHB0q
jGCRkaK5XMjAKEqkweqJkCT6pw6K5B6bTrxq+LfD19JHpuz2HK9joI2MFVDdWRZpVvS5HBA98dpE
F3DyUkWNP1WViqiVLyluIuPelGGP6KK6PGwE3l/XxuXK2tQWaeHM2g4URhanZVBlLJ+TfkTwM5AL
b+gH5Sx0w0cFOkX31h/DhzZoEMAey9w8tbBcHhMMjo9j78g/bi/A9dYlASRjoJ8Pxe2qp9ojaoom
hETdD+3/ZxnW8Lcc1OBjmVf5x9tDXR9TEsAZ0sRtyoNomTmoWtBrcR1PXoe49n7IVGcfYk+7L7PG
eI7syMfZFzWNNIqlc1ni3H57+OvtPOefRAi6q6RJS6R5ADHapBiGCAaaiTkiDQmKeDGIhmSnDYZ/
dJy02Gh7ruwuRZtRExTBaEra86/020VnQ4ru8SccPWWmYvSpWe+1TnL2uLJM37A8qo6Jar25Pc3r
SIxgMzV6mwuWJHNZOMaTTBm6CkXCuomi92mmPjW+XbwlEkonRYRIjPLu92zy4I31XdtJBD+AwkCw
eX4uJhtkeHQ6YSLjtIrcUTuowVlKgfMnbRJslBV/hZ7lAULQiWkCkCOlXhzbpu3qVBj4WWhAQzHg
FjGC8gm+gXbtF6+abBBuiqOsF6tiuLOUYHwbkXI9o66K9WmbJo9qZQWn2wu/tr/oWFKrB4zF5b84
1JiJxXgXEEqiCX6BG6I0iRtFTioNb8rI73LHQOHt9phrH5sEihoN9DiQ04uSWFxg2xUPYvKashQP
WAOpH/BlTe/sRst+5Ng0nkHyWJ6S6H9eI6LGzEUEvpNXMbXty62tFChh+RUKyRT621dDoxQ7GrPS
RxSw2vs6DPyN4LG2uzi/HCcDMC4tr8vxMku1hBVhRAlbtDsM6E/vSPiwhBjsYuNOmD/UYnMRplhN
Ou2EqmUpt8iw3J29MBHDHdo3dCZ0PmMr3v/xp6NKM7+kqEaRBS+OS4Xc32g38YhPZzZUO5wJrbsq
RxpHN8r4JCv4ynhN1OIjCrtD2tg3K4GJJA2yL5kxD6olEHiGk/bQekZvCqYSn6yqujNKob7qMCE7
Uyfv3EEZiv3tGa8cEDIJrvUZo8TeWXxCg1a/EUX5rJXa4N6q65hr4AB9kHvjvZ1E6vH2cL9wAsvv
CFyX1AWBA4ML93LLaOjWqgk2jh4d0mSHzHOyx5RyPEzCMN+UWld8UdB49kbcUfaDjP/hvq5lE56p
nzxHXYlCPdqR+s6peApt/Goru5k+O4GW8j2+68syJFkcDcymHT2zsNSnxJGmO6vvqncg3vJvAf5v
e3lEODURdfgJxJj2PcbcR3ahGxQHvC2j/YRTwENLGDrJSSw2dsdKuZ+SCQ2r+e2rU/JfhDL43+Vk
af3gCaNoENEphUi9CEGdz42sSdbBknBEvTfRw/guAP8HuyLI5QdUmBEe2FiptU1DUVimY0c3FvDQ
5UfM4t4ZwoKiv9HjR4mPHsSQDi3n89xin/botmj3I8ZqJxM3ZKTNnfx7DTOg2GsDSvuVJeWPAGP1
Y2SV2UNSC+z2ukQyNrb2SmpDFCSHQn1y7hDMP//too/6yorzUR682C+G8qhNenRWxyI7c006XxBx
R0i3QNedpczH0pXb0f9we6FWTvTMHlARtgH6RES+/A0MZPnwhpQ5XBHx4z7AGPseB4P+vZnadGz6
FontPb589kYuu/J9YFox5MxSBLGyuAfitlJ7WvW48kldibFojSH0S1hrEoxpFdwDlu5Wpt798WRp
jCs6NCuAa9ryqWv4CjZYkZA9vIXq8ksgjeEppt1ZHW1cASI3aPCFusfTZvzjeiI1RMI29RKCGMft
cpXBHuoYIOXUg+qkrHC8cfBk0ZIqhbTsS9MJb3qt2AoWc1xcxDGQZbNmK815Mp7FJQ/bU4UhnaBU
X5jo2ym+SDAT7Mqz04/fNMBHh1jungYn6Y9DbBU7Or/du9sLfh2vKEpArOOeB26C8N3lvHUtnkRI
fdYDYaZ+pERkwKIzkGpqclS7b4+1En0AtMhksDP8gq7u4siHDk8deeKwTKpoinNGgMo9LQ2tz3pX
N/VjNo2jfXD0etRxgIfcuGt81LZxp8mKLfb2dS4ACsT6ReYitUUB83LiItImx4eNgQl7N4KpqZTw
OGGOs3F6r0/R5TDzz3+LH60oIZfYWueBc7MDPEjt7tyUeBjg3tF8deJeP9xe5LUBObDUiwAM0AZb
7Kk2NjtjyJIe1zmoknaBNxCmpbCo8Dp0fXA2G8nx2joCmZ8/J7UEdOsuJ4idpgISoek9ra+Dx2Jq
8mfVGLau/OswTJUCcQwNkSayRGWxjIDlHJFnXY9pQNUcIGEmputgNvNEf6p+mgzHf6oSSXssyiDz
sJnQn26v6soxYWyyGxJUYwaaXM6Sqkaoi5jxkcXJPVy28BRvm+ZxnMZqf3uo68yfgpcG1oNAROa0
pD8gW92pEywaDwOnBDOUMpY+xplq3QeKgok3PXg8P3LVf+FlkGwV3K7l+eZyG1UhjUMByWv5lK8k
TAUCtWWiETYWO7w//LMlmuScy61ZoXOENu0v88RPIa7IO18vuw9t1X3PwlZ7bqIp3SdlOCAl2FsP
dIbat7cXZ20fQMIFKjvzSuGWX36HIhx0zIOyngZ2V1LHRlPorWQW4XGUSk3DIdq2oOb0AsWiWJPf
Id9ubCSfa/udPAA9VIIYz6TFb+Dbue7XDr+BMPBadUM/A6gb281GzXftGEPyBPEP1xT2/CI8JZjo
9Sp+cp4kyf37qpATPCWxWx2PzjRVh55m8d3tpV2dGDUz8xc146pXH0eNjmdAzkHmYv4oD6r/SjN5
pNweZe0goQeC5BJBA4rPIlwUczfWLoiHVQAJckoU6BNZL3sqggjenw81c6n5K1GV4+V+uVf8KCTa
hhb6GL0dHwshHM8M5XDvB065kSutzQqdIMojVKGUqyyxK5QijTSn84CSounade1eDVUszMNwqxiz
tjEs4vosp6hSe1osYNm2tV0axPcRK7OzKrexh8V3jq1zbM5+FmKDlbQ2NQjPKNfB0aWVtNiItDPy
ssN5yPPhDqHqndXHeqgCT8Gw7XD7g61EPlUmyQZZwQOFJPDyg4F80mJKab3XWjbisv7k7IJcir2U
F8JJDRweCZIOTlMk/sahXnlRIkREyAOANJeeltLUoQqoieZP5+lS2LzPk9GKPOw3LVeJqJacqtJR
PiMojde1jFvauAsFlVReoXo+W6ljP5W2cocvGTfYKShhI/75Xp6BqxQ3KejOMiWXS1OMdtmkTiY8
HU+D41Sln0uMgFAGNzcC7EoUuBho8bkbnye8CIFRTqAFBg/REMxJtNZoNgp9168anqCQG0kbAKDR
jLicUIfVtugktrE6TfLR6fual68i7Wtdql1bzuVXUo1Fz+0Ntna7QaY0aQrwnoJpt9hhKh2BTmuw
JO1iMyx2kzRi+atN2LHbIle/SWUmo18htxoKhmUkMHXR9De5VpZvy2pEe5rI0SVkUX5wjnl2Hjkx
w8fbv+PawgCfnxtuRBR9qbeTYDxo6iU6KbEimc8p9qt7LeqkfZA4lFbiwfKwzTY3ovJKUIGSBGJ/
RpzzxFwUcIQ8TYGeSz0enXWzj8PiSwq4ad9iRHpXdTgf3p7j2kGnlgriZu4ZUIq4/Ph4dNPb153e
S60RoJBZ9J8SZDCPUdnmD1Lb+3eRYiXuJFmbWNr51Xr55CIr5hgCdpydTpas2tIWfquY870Kh6Dx
sqYuXkWjFTjuWIzGMSradJf5soCIopTiVKeAg0STg26lZb4l6LS27Ly9Zomsmae1rOjjZJkGfaqw
7INW383yZK9EoH5trXq8N4eq2Yhyc2pyNfdZPBa5Fj7yEp5NWdKPpQp3iWky2p94+UBcbrPS2Bui
wnkdj9LoHKAE98qv9Ox1qOZ/jpkGI8P9ThebRhEpyuV3Vzl8GCk5rSdZyiukarQPYyBKGoFi2Jjq
yq1FVKFuAv0dgshSty/JypA+NSORkQ77NMPUWDLr4pAYVrfxNFjbzFBnqfYCe+f/LNKMOJ/GJMMt
1YssVUT7xjYwmqMGij9X05x4n7QvyDpjUgosW/3zYDGzFmcAL4jEayMWNSiSLGDsLpfMQye1s8UY
/sCPNv+22ul53N4PZmXvb5/flY0EUoc2JzFjLhwsvmMBAmE0fKx4w97wPwDWGwtk4GWBMZlE/SBW
8+BVFU25eehVSXs3AmD/8/6IA/SD2q85t+HQ6b7cSiZuffYk+Y0n2W1ycMb0nVX2+FdPaneQS6e8
Q10/9Bru7D/fWSAhZjwrwR1JoEWo9COrdkSbsofjyP6C+ax+TEe1pC2Vdxt3sbqytTSufASfZ8lg
aE6Xk8zlyfYnGWMdMVjGtxqH4nt6Ueqx7tP+bmq70AsDM9xZSpR/6PA8NCE/AMyYZB2To8T2+8CF
jiDu+mHQvDwAe+g2Y458M0jz5lNVaiGmSLn5WvhTpKGoPvVfMrjbgvWcxH2XRtWOKGHYLrUobPVi
szqFY7RlnrE6S0ikc80PvuoShGnbIZ61jWgxnJKKZwnORor22rgzwNTsFCeuTYwph+mRUmu1cRGt
BGCgSrx4CErglJcbWcW+MKytpvVa/Kg+EzjfVVoRNCBdwSMYofr+9rlZSa4ofM1cjjncX0mNdFVs
h6SPrWc2JY9n+Imd6mb5lm7KSvAjTeSB8MvOiAfd5baxqsbv81BqPbnqcNDIkyzCIa5sxvvSxr7z
9pzWYgH42fkSQ8eTvvTlYNi6xkbaT52XS/r4vrb1On8ztT4E8k402qOgDDXiadT2mFfyqN6LBA++
27/CCkEGpAWyCTQsURCnlnn5O4COMvoeMrDXKUY18KpEHxadiLLxH8wpB+FSB1r9AXUQPXu0wlGd
Pb/7AKWQVvmelGPyokSZ+H77l7IYc3HZktrSBSJfB9i4DFBh46RVqmFTDK5SPGQx/tR9a7SHLMjH
fVQ3auiiorOlU7YyKvThGa/kkFfRhrpciVBNHMwlpcrry8b86MApw1Sw8vV3cqnqo0uvxDknYVf8
+WRpF4NPpW5FxFrWrGq77gGpon7dx7aMqivsoIekoG+zc7A62aMgDTiDm2rj+K5EDvSOZrl4yucK
V9LlbHvLwP+hnEovR/8odIWupwe9oKANCaAOyoPc5t3Byfzac0zcO25/4F81x8UXBm1CIjU3WnFj
XDxh5FypE1uVAOInnLBHTWmwnu81J/02UkB/Gzu1lrgp3O5TN+q56SoJ7QTPF3GlAm4P8ZO1kcH1
FBS+c1eDqYB4WYsDmTsVUvBy+5ddCQm/Ho5z55sPtMyHFCMJRekIZK7qXMVoWE+daHwyNdQ4MtwZ
u3orLKwNSDCnx8irmgC7uJ9BrpV8EnS1ZKsE3k8unZ7rtIzusxYRhI1PsbLrOWIUKeaNwMZf7INu
sBs75NL3fD82Pja1+b4op+zRxjjYG6q+PERVsJUHrFwdyM6R7/0qfbPtL/feSJdST0qr8sZCwgUm
ThsL23A5RWvWrMTHyhH/QQ0cIjLk8fm1MNcBLkfEBFmf2jarqWKFIoEyEU/tKbQHOrhJ5KCWNilS
+GgFusjuxVTpUuzmtap+/eOdBLcbMWya3HNmvVjriNaDn9VV5SkZmOLRqjVXCiyiWYhv3eH2WGtr
jBgPHXA0T0j0FpvISakGVOpQeWFc928DJR3fJ3KfuQxtH/OpDDfKeCv7CMIkdhDoLZEMLBVnLZ06
BwAUnoWpUr1B5w9D0EGOwwFNyzZ+XZU+eZ7d91t8m5W8YFapgV5IOo0K2eIO1VIlNtSGvlgE9GYf
IgThKTav8duruXIk0ZOkdk1jQUO5dNHQjWQnspykbLw06QqI5fp4H2PuvgudpPrzhaTtRQeBzGoe
czGhqRjbrNe61nNyo6rcIAHQlRSB/ZYVeIFGZB0gNQT72/Nb2S0ODo4ws2guonm2nF9c9EUGT9HT
zCh/7EfMbCe8S/CmGtWD8DdhcSu7BWGQWSzr71t+MZ6dJOj3V4xndm34M5czsMEt+IRS1sZXVSwn
b/JC3SpgrE2SpgPPvTmroIB+GQS6NK9rhK5brxp0q91z0cbTidV2znIkgg9tpkJ3vr2u12wwehAw
zyAeU5ynU7qYKKTIKO3HnlqdmiJ3ICxEHg6CcngWuxFUxdirGll7r0TWlNwpPbXdQzBW7RFSZ/Qt
bH7pRuuFoX6rjcGqj4FsxC+2b9TjIUPKkvRA1HH2ZuJgznoRmv8UNHnwI2zLFvs3ZOEf+n6yP6aF
nWW7sdEG60DHOg02ssirz8mR4CoHTwTQnBr0/PPfOrW85IbOiGpmCfrlTcxd5VGVkd201KdTbPTf
WYb3t1f2ekiQdlQpZpE3eChLPZRwAgKZ5IXhVXFj92egSbzm9BSvepeSQT0dpISs574D0LOVKF6F
HHqodGB4yXKV0E5bhPHON2N5kkOGFqlqesHsbB9oEVD721O8CjrzOERUnge02zG+uFzVxvYxTqiw
nUHYRIzuiH74zmg19aCkAmem24NdHQ4Gg+4CMHEm8jpLcRV0OnKrQ5XdizXfP9paaX2qa+2pk0J/
X2QdF+IfjzdnnrOpKsYeVGwvJ6daWY2LZWB4jeyreIBPoTG+mppJTED32cPvHC1PtijbV0nvjMKl
w08TGozsVeUDZ+pawQ3K8IAFoYgux403lXHm1XXUeSOonZ2BudBrNdC2fGFWviXJDt1hqhFU7Jc5
XYGlcNdEsek1YSW97wPwaqcY6YydGpSb7pO/kraL9Jp58i0pGJJksUEXi9uoXSpjAK95wJLT0m3a
UH+ocCQXLvlH/Ea2YTi6vhqoPNcrFZVrI4yl10ph2G+xkMl+qlWG9AEjZpoHQWaasZ55F94lcU0C
7OAV9ignoYJMhR8O910MY8pVWxnUpOW3RezKEjJ8O75f/MUskvHz7a1zzRSg7yGboH6oo80Is8Wb
VQ8NUjdM0bwyiOQHyAKqcJ3ByGZkcR3Xrhjsztjz1CvPnYEe6c4ajTp2pSGyWtxINCs73f6NrqtN
82800+CpbvF0XfbW5UYPa8qVhecAchN7PmrSHCItmKQ9aowqfY9p4nWSNwAUXAzh0xedlw8ykQF+
ebspls1mV2POXrsyKPicsn6QFd40yLp8iCAiJLuoieOnvJLTyK01c/xM+dso3RaN+mRfYG3yPKoW
IlhpouOJgSNzexdNwokwFzAU6D2Q9L/fnvP1jka4AwV1yKtIslCTvjzAY1pBtxrz0oP6ZyJhpqan
OmuBPUxiq+F1HZvgINHV4VFER/+KsFrVMEOCvCw81a67z2Gvm7C3TAU7HpT9XJln4UZwWt1hNLt4
LcypAoIsl5PDhA5Dd8CwntrGYs8ND1Q2rZO9XbQQOvu89qTKlt0wnoz9BI7jlI++vwutIvob9/Vf
F+byzS+z+e9FOdYRcu+Lf/zv1+VL/q6tX17ax6/l/5n/6P//Ty//4H8/Rt/roil+tsv/6uIP8ff/
e3zva/v14h/2eRu145vupR7fvuAw3f4aIHgp5v/yf/vDf7z8+luex/LlX399L7q8nf+2ICryv/79
o7sf//oL9sdvG27++//9w1dfM/7ce/S+X3784xyRrhTZ1R98+dq0//pL+eeslUUegPMPNxdtkb/+
IV7mn0j2PynjIQSFFiOPaBoaZF55Ubfhv/4y5X8i88y1M29dOmnza7BBYoAf6Q4/4pPPEZpLCWDt
/1uAp7/j69/fhgX59z//I++ypwIqf8OM5jD7P2EY418czmYhAGzAuMaxqrzcRVPmFzoP6Wx3iN9l
j6X7anc6vzl7Px3vtIVOJuO5GgwCDw0NfnOWgsktBktacqJOCXcUbMcqJITUln3ARqfpXZS2HOk4
JqlzxsWiKbwEjaoPSlZFB1sq9btU9q3o1SQC+6efFMrPocmLewkns7sxHa3DkFnRsz23m4amSOt3
0zRh3Z1X5ZMs2ebZpJf/KRdVfSycEiEDoy05DIUxyl+ioY2+mLCFox0areZHrU1z37N1Cimuio1Y
71VQIUe3iuxeOyKjor/jed45r3EvJDdup7hFIMcaBp8Mqy/7OyfITOWQJbH9Se3A8HpFq9L/7lIc
Mw6mnzkvcKRMcWoDIyj2vi/p2t4ZZbg3dSLHcMcQUlV3tdKIfJ/3VVkdAvTmjTvJ0nv7reqETeT6
AOIHMBSZZe2ivsmSe9mSUpavCypPZNpwzDNhO+99AAWNZ6ZVcGodc2QIVPQ/h8WUvhYVl4U7Cl6i
p9yGbTqp9uh7pU3O49Jl6h8zgwrWTkxBmuzSLB2sY6bp/t5X61l7QwTWQ1xU4FZ54VvpbvB7Uz0Y
PdojOyfVxx8tGAOf/BpDNASNC6t+CgW60XdjLLcgHRCtqt1IorVTCMd8rarlEO2HvIDjM0o+ckth
OigHtXKk3sUxN//ca0aEQLFTCnTMpkk5NM2ofVPazLTfpI4Y60MLjDfeGU3T7vWJcvIhTmXEHNsk
LF9bk553z1MxFN2O6yCv9g6mqM0dzxD5m6xg+S5DQo1cYwR+vOOOtsSZi9r+HOqBlexiPxBHeYIF
e0IpQXs/KXCRd/R02zc9INAabpwZPTv0dhUX2kf+XaAx+AM7gepTMQr5UbfS6FRhXnAGFpFJbhf0
8HuE09uZG8rmdOfw9npOnCZ76wx91SEIEFmehuXgmad0TNkptdR3s7/Vwa9UDGzasTDo9CAb8qFQ
6uoJm/DUdH1HNCc77gn8TYAImgvM1/9qZNHwvaikxt45djMdu6KQfWqSNTi3eHDMaj+rIQNazRR/
Z2OA9jWb4uRkxpL2oVI6h2SURP+l9g3c3TEbMXs3BMQv72phfQ1CQ512muIXbxBWL481FYNqDw3G
el05uYofbCJPsdtHjlK4HUltsM+zVAS7TvPjr7akQAYitcsPtRjEo8mD5ikxu1wchBGiTV3T/Xq0
G8OhBTc2XetOwOWNO7Mw0kdpSEb5kHNsv6EhkARukvVKufstpq+EyMunFCW5OfUnhZtbdMAKlolq
piStrLem4qa1V8jyyay3CGirI8zsM9SJEAhaon+aJqnqLmGECqO7yTrJQbyR/G2NsAi8wFqElpWM
kIHxZA6AW/+TEYDYk2XNGIAlrkWZgobtYihuZ3mSoZ8AAmyM8KtR+D9XFYwr6pHoKIEq4UKcCaGX
twckibDSYp990Bb68Bh2pfxuajL7YxToknKW66rMmVmAd09i54+5Hvl7tbTSR8UIsEmwZwjdoRq6
7ONQ0dbZNYE8Tp9qpcfOpxryWjn6+JcNDxie895S0gQE6u2tdJkkMgN2D61lC2UhcM7OUi+pKpKh
gt2ouBD+HuT2h+0k93ohY/Shb4x0mfn+PRIPK1CsOrCyK1ifpCtNKKMT4apj+ezbdXzurelNHmaT
d3tK6wNhF8HDkVx7SfOZ0tzM8H1SXb0zvSzC/UIUHyJHfLo9zPXKIRQH3cuiiWzQXp3TmN+qNwNg
d3vkleLSbwSKLhe7NLc/D5CsJZFsjHVZtpnXDk45KM/5f2Ypn8VY2C+2ugw9ye3s4S6PD1VcuLPn
gdqcwy3VkEUW/2swJjVLs8PnpKY6T/y3iSVm3uj2EOrukGm71PyAFgF3BA9Ht7K/Wv3bOri3swcN
ruztBZ2rXvzVF+dpNpoD7k5rjxIRcN3LoYVe0kTLKfBXqtE9W0ofmxRwnNTaFXYXvM6FM2i7AvHK
H2oqpfdBm09vNdEX+7YZKt1DEjAqTlz00Wv4s6a6S8wyD3dh4aOuaRqd9KkUWXrsjVLOdipX4jlW
uvL96KjsFqOL22d/jJTP/tQ4X3zbjCO3sbOqdFUDtTJPMdOucqWsC/J9pJli9PSgBJseU014iMup
vStssju3MkX/LS0FYBSLisV7s7QHa1dXirnH1t1+a3SZaN4GraXnuwBTneE+k31ZO6OzJX9ryzJ6
ShO/mVxJgxS7E6Y03cul1eiuFjnRW60LXrgfgpE+Qd45bjA4pe0GYwuflSqK8k40VPPPHbJx5r0z
BNW7ahJ1cTeURn0YS6n5EY1B+2SgRHX3fwn7smVHcazdFzpEMA+3gLG97T0POdwodmZWCklIgIQE
4unP5z4Xp6uqo+qmI/6O/tPeYMRa3yjjXp1kQYdDushoxmLm+xH+Xxfro7N5cp+kq0HtCoaTEGta
OYbgIsYgbRcIHpHVM0bTD84CLNc7cmYweEKXtD1O+4ysWkRmyHupvfskpR0vsEQmLbr7wucqMeVT
pOOxHaGlv5Y7QdiewzjVwI3LOWIVw/ExrkYnO+egcX2l21BAZzzPyLzNhRm3exMYhEbQ3LiANhEx
W95wZGfbIzhum9VSFIVvEyiTXxF3TvvGsFJ8q/bqjuO8O2XjRjokoyfPGAyr11XhDD9GlCAPuS+a
0AY1fnZJ8RHkEbkGSMJEoRyx9DoxoVYIGra4M3OxtRvkLnd2pF7WoaaofEwnrt5WPDWHYBY5EgXh
1kyvFmaqsY7jvsiQxLAOx73Mg48p3pFXWllrDi7nFrG7Ptf9E4aHopkNn8su54gdrxc26nu7uP1g
goCLekk0O8cT6ccXu/hw6jbiK3uRuJSPVV/O55VUeHkoMOH+TeC3kxxX/HM5rftICswqaOUuq7cl
ZcPBxnS/IBA3bzczrf6UIbquAqUQjyXg9BEwCCbEtTNLWMAAuLqeH7PZAb2tRwZpxOMqqOE/HVwL
0YFsZAlOPkMF6SvoC/5pRuDoFzgni/OgdiXarRrRQu5llb3lQml2XdBKNNZghSUw4Vzz7/O+cJAb
qYUFpEXJVnxMsZNtzcKXIQEHp4vgrGCrte2I+fKLEpVOOxabtUWjztKp1FevfYoC4MynztR5GC+f
8ZD2XRrY9RT4VT9t4I0xPqfT7zi6YYmhjDtkRJQnDpLjs5zD9ZBRZvBwbUPp2gisNdon2WyhzLXE
nYwvg3dDeIyEWXjjippTFC2NtipfCHEsaIJV7V90kqxDXUzD/ln1PB6bjISqK1aX3Zl42ike3QhK
NUOWr3nSl5/ez7eoUWRfHYN8WZ6cBXySBRnb61jP8o4BgA0+C9Mn0RHB0MHB0qASsD2TbWinGKXc
B5S7oYupxyHnjmIfzDXd/RcUaPafUkt1jRTff3KWk/K4SlmNB6zCs29S2YfrcQtiDrXpRNi7ZxCu
1EgD18dMkkC3YPdhEQ6HUP5el7lsxZSs1YsDZpAfw2oasgvCWLf4sS+YiQ5RMjGExmZ62a9ZysK4
RkcUlGEy26r5BKfvHoL7V9szNsx1vgesPNgPabOVqBYgXTqzdmFT2oaKabgCcUR3hPchlKJbvL3h
e6sWopD1M+Sbm74t2JYai8bFtEGKaZ93i0MN/AUiepWeenhIw1rD9HtEycp6jMkazcei4OOvHNkK
vi54rO/krIO1sR4lJAUECmntQhO89GEhaRdWir3vRGbvym7ZwXM13VVThKic0VLazuXiP8opyfdr
ZFh4H/h9s29A3UQM05JST0vA+6MFq/ZjtVHJaoua87jLxT4lhxAi9+R9KBfWIBR/ugya6uI0LhCd
nGcSrRol736v8prtflpfsfvx/W4IGRu7Ytnj9KlYUiO/LmRe5y5lsWXPUJ3JQyhtCGRZjtH3wfaR
akuWzenTivnxOkeDe8YGtqenaF5jcopXuAaoi+kDPLD5C1wXsKjv+eTjpoyIQ/ENWwK87Ga/5fQz
17ivD0VqUbgI4GArO273iJ62dfbxxyLGCYtWvm6XQjt6QoN0Re+9i6CFwhquzx66lVc5uWrCk7Ow
4UIzm7kW5TLVE2olEeCyxV5Od36TA20Qt4mkyWihVjYW+VezqUlQAfSlPh86boZQ4/kud3EJsn0Q
NQd+8eIqPC0nJ0DWnvBu0KcMwIt80NVojiyk2RdJ417WHKDD2pHILad9jeQXGqz71x0HQNHRlKnO
BKXncEFxd56HHK1A0HSbvhZxH4FJ1PZp2Rm8ZhD8blGTOk+R3Wo2Pdejr5KXdNkVruy2HidI7j7p
wsDoEQSFvibChFgJSHLIeUwOuy2h0PKYKo6FRHZMHfEN40itM7hqsh4OlLrYo/HY7zvb6gEmelAv
Dmm1osrXxdTRSNRLij736SCsC18lug/VESIw29cm1FXxkCWevgRYUlS3Tnv6vvf9C47piLd96Ox8
mslm+VchaLU+yGBAwy70RA/zFKTllVGDJgiEVWp7GWNsUV2cc4AEi0rwrfcQenE+g7YBLIOKILSY
bHcuFANwbIxWG7Jx5HdozQc8d65cgemYVQwHlbBpgCoJ9YHJDAD0RxDM0QFS6RB8YDKFpxQ1lOIq
AU1nJ1YmgYB6iEcrJk9aBRNiTmcPyCbKDCgZ8olNfgZoD5vkx7pEDK8xPVTlQ47WKHnRG1plmltV
yXQLE6VnTkL8E9rt2de9CoFDlHQZkXsbxgJnrRbRCSQwy84U3dnqzgiUU5TzuvQHhD8I+oKIYpgx
gfCJuSl3aGJkoGgHu96OCWryb6VRxr0i77eJGON3JZ2R6Qdspl1pcprDrH/o010cyVr1HV2GGX1l
Oe3Qh0FljeyTFHd4206gLpIDUt4QWzXSvLyKaAjN7zlwRR07xCesM8uOZggChXct+tvBHBnpnp1c
Z3EgDmK8k82K5eEWhvRNztskcJDY6RDszl+kmba0LpcqHRqguYivWHOTDl9X4CdInx8liC0z+uga
L0Zj6kUe8zX0yxjfVyIFWbRZKM04Xq4YDJAOfkbpq+D1KNb8srk1f+Jkl0+bL8byc0V0DP2oQhAd
MTocOV5pefGNUKK7Ppn2wwBzHIaJIPwWbFB0oRS0Ms9bEivYKKXJL7GMSoAOJR8PaMiQQTPzvoy7
kgRJ06MxYDtP7hbeMo5oFblLocv+cYtzaCIZq+Ab1iiLwjQ2+eC1UH1ZAHNi4Llw7f3nwonwv+JC
kflHpMeIdbaQgW3BEWn5CtkajpBlnhA1q6sesxZg3HYUZSRbYH3VAZpOb2vjtr7ZYpO8WS+xJ0BW
4O88QMJzEDH0NZQpCcor3hiuGfqK8rpI5/m3ShFqUQLZrDcuzl6IC+Jsa+VVkh5UlffwxO86OAs/
i64Ye3riFSePGwuHt8l0C0Z5RCxWNascHoBwSxb5CF8FkOpIQD9dY47cEWO0U4J1Q+zF8xpzqDHX
3ZQP5czVAVtG9mBDjx0qlfb3wLLhHY9ceSwmUV5MNcVdUJrgd0TxZN16v/x5DSuy3iEMbw4v+4YA
4APOf/oThiF7nPd9Ct5tIhL4UceSIK+TRyq6zahhF+0MsTceOiP3MUHVgi2s4mWNGJzhoLPAcJB7
Rrd6EeJqBtCEB3ACKmpQGxQfid7IDipu9/Q8oC4Bqmwjw6NckTWD8Di38nOQr0V81nym6loO+ZjU
GX60X5ku1NDYYZvQarLbUV2F3dfL2MeJP+NY7M9YqpDmMZgEscERX/1PvA04tOaw4rN668P4js63
vYsZiU9VS9/lgytOnKIIdQyn3Jwmjt7LlxJyGIBjecyfPPLhf8yFcfdwk2dHUoiqJWNltxpCBDJe
bcDWr6FbHHom1LbauFU2X3Bs0mUr4CAY+HwdgaIXdwsBsf62qBLw5IL7WRzmZBJfEfWh4V0l0r1s
bkieg42Y7yU8Htuh3/L9QvtwubhsSD8RhUZ1Q1Flru73dQ0RkMwW3b/kBCHdeE2mbKyRG+YvgaN+
PcxpuD0IhDCcTOr0ettNxFbTOc+QOuj0z0kx+xgEWpkzUEfxI6XpvNSOtEumqqnbfUTEfTb3+7cs
wnwO4k8nHItqgJXQG/6FL1HsmgSv3aFxwOiHenY7qNYF75+lJuiHaOGSgcBwzGe8AkwxXRO+rmi0
rzDHLybDzFDZofWDwP9ZVQ68rkPP4saHlyna6CEM5+Jgkf6n6lWFJXx9Pf3Oga69TX6CcA9BnWiW
Wwb2PGoTfugIK6uCw+ExAxZ1GLbcgI9kI/kGPr8AQBfNlzJm+qFHh9vQbhOdpwOEJO5LlU/s94AU
bszkW7Udq7T3D7nz2MuXXG9HxG5o36qcLY9+TOOjQHWVeR/TzN/1pmftjvCevcMjl9FmgE2skWv+
MzdxcC+ArfMaYkv1jJF0/GaRb2AwehlssrvBAJQmhFocExRNLFB0Y9O8FdaekbeTHXO3matgYrji
F42k1zHlHb76/JzEY/SGDMBXojAmZEA3ap5AkYffxhAZpJ3M+28cNNEdcg6qtCN5v5495ndVi10p
SFqRWnTEv5Y+iD4R4KvhWqixySY/4ekTh1XP43mFgXJFa5JZo5pr7CIE+opv5SyDE6JrgFEFm0Ht
Z4JEDQZdMtm3Q5H204TBbkTzEM6DjyAQFWKIBP2a91ACnGMTzADN51wh0Gkq22qA9712iAN6Dli5
fQs0lS/5HNEmC+h2GUDWXFcEteFHBxHLw1jm8uR8Il40WYpDCEKpUQXC+BbDqlMuKsfqEst7bbDv
Ibdhydfv1mayXYrY5Cgvx/1q8SPIbNf3oSggrQuqI1JjIqjQNnyBhs2KvM/5Vh6RkBa0uSYR2D+P
+XuO+aVnZj+hGZSf9VZZUo9VsrRqdeYOUeTbGyJe+HMPsl7WiJwj+YExOelaZsHeOuDwr3ZYYbZ1
ZlPNljuJaEHmxWmMCRALSP/QgGtNjuB31GRGK/xAdeFHBOnjv3ailT2iWVMd+qJZfcWxphuOv1cN
0fYcxGWPNXnW19S6pS0n0IcE1ppjtuJcyyI/JTUoB/w/mUrKD+S8x+IocH74OsoG2iUTEj2Qu453
NbwZ7qqiShtEAensD9jqxwPe9Oq7zUyzsJK/IFo5cffTbqHCwvD8XnpRvEoLRRTG1sKKn3tZTV9Q
R5O6LtjLcHjC5cDjs03OwwG9jVOz2HLAf+4SCps9z0H63bBBzAFbGR7TeCz8ifEl9FdFo+xzZGmE
wxi4aKvRy5F1t9iItcb8Gh9CL8KqrSLkKjW9JqKbe4fX0TK7n47k9oAipqc04nRuzIRNqo6C1V2t
w6NTBGHcODxTT0Zl5R+5BzLlZbwmzRL3+9dKkfQrKonXF4Bg2CUrnqlLiacLRUalsWWtkBCi297G
ION2EDaHle3slVQ773TCCohcFGHdBF6a19uAH8FBg09CqETRoxgpgCX1itreYGhKmAuec+2HtJ7A
xGP6xS+vxiK2uVey63r6CK4g8rg8htEUns0Ikr8TAouauYbQFR4qGfxavEWXqMY+/gexeRAdAqTs
NQpBjl1G9H5ZdYFG8QX60/60KmTFFKlMj2ExItLdjsxD9Bnho1eTeDzZodPPcTBFj9uAG1eJ0B7E
zS4eSrZiHooW8pCieWiu5zlFjSQy+ffsfmLmbZzsZ1Fqd4/SN/+Suopdd49q8bRH95q+y479s8DP
7+QJPG+NRu2tPRY6s193poriLlxQJI844Hm8BybvMR6OWJqQENmfoxJ7LPanOf/AboginlJBVCTW
zZ0oRBu/JgyVS40ENQmzCn4adbSGti2BTsF1HqUL4BPhPhbMwT+GMcd90DlWx4NYkn5o+3KsMG6H
2MnuVTmq6qQ1Z7buJ+QHIktMzff9WuL0xciGRAa+e/VeyaiPWgYI/HHrXYWwaJvg4JjTZURcaDW7
4iFJhrEr3YJsYUhUxAzRQbb+iO3K2BECf3uO+8FUR4JZ/xPCsPzYT058Bihdm9pijaM7svMt7LA8
ILKMzdUjHstn0QM56GFbqjOGONJzpW2adZVhg6oV5uSqKzAP3U9iQWwpJVPVcsjpvk7MpY1GEJWu
4fwnXzRWnqqJbblu9Yhb9pEDhC3AFHGTvCQjyGLieHrOJb5/F66BJK1GLolsEhcbBNL2ZEVw9ZAC
GEzWXN8T6stfADT/GGP5jAIUltUGafOPPmNj1O2g4ocDRST8a7Kk9sh0zH4ng0DGGTEEg2cZSGjB
0NeOTBrvK3n1XPAMj0JP93o2mQJPkY/+k06lhBlxtNtHSqC3qAnSey5RoqB6snaIknO8T6E92j1A
8mO5Gi0Pqcxhs7epXcRhoFD7dTzovTjoSIKfXMLAkbdtMHppC0Z314FgJr4GIUjuS1rBOW4YtGtH
oYbkGkCTndSVpL469RL4/kOPckJfU51tMxgFz35GAMddIwLJrjxVc9aSlPrilHjPgyN0KvknJA7I
vp4wOeVthcjt4zSqXTzTaC7fplyGDsU5Yr3awuJ7FBMNxblC9m7Q6AwgC2Kf+innT2jcCIoWmL0F
9I9LVmNJnddP2Zs1buZknj8dYLr914JFa3hymHvP6ECMt5OCYGCpzRTHzxEdc4HEDxW9Bbdp90Qh
iDenakzg5UZX8CENAvmoSW5eLYTbwM3nMPoD9k608KkIfoYqUxIY/JZMtgnznl8HXPcOSuccCHQU
dphN2H3qFrIfh4DqZ0Nje1ohJcAaBbfQ40JChipiuj6oxKCZp4i2CYBCWOB/lW/kl/I21OjrgQi1
AVdL0VSlUKNzDEe5phdErAVtnxvyoRLk00uidHmFbGb02ISBwr/YGA82ImFK9yF3hZGR7n2A0QCB
1R/aeuEPYrZDf9hRAIofEAV+WtuA8g8Gpx12DaD5qh4G0u55aq50ITiYC4HyMVQ4gAEat098mEAK
Y1DOr8EeaATpThmYNbyx/kgl9ImDRLe1wlmxHF1elgfYahfswaXp5WUEXPi6+D1dm2FE8+CVZbb6
PSzYXCHhs9He9sSY9ZiEu2ddBS8OurP3qXQ1XarhtCkB7cu4Ff1ZSZEGuDRuPCLpdf4mM5/dExtM
57Ba1tcwCTnergOsJuSPapqCZxkY3fHqFytqX2U6uuV7ATnYMIAOqOkNxwB0TBT+YaK1mhu3wWqK
2jXCE/j9ZP+Fk35CV6odsJrBErxTcMrVO1DBR9cPbwQGsRG+iR5OppWaCXdxhIJk2SwWjYlfZO+X
kxnzAjIV4+3FKwAh15CkFe3Sys/6blrWZTpbruBiSXGrH1LkELuDso7vdUWEi2sd7wG9QCQOhhD1
acs1JQQAH+44A36GlWJ4DBV0KZMCMdRC03JTbSMLHQA9cspxto96OoXgDF/m20uXLiV+eXmFEKym
xNP9HURfxBujYg15KTSscFlGGwZMtcdvRnL16AqFSRA2xBtzhe2t24CNiiMvBrwXFLSQol6Z9vwu
ilzxNRIxuwQrskYf4by2UQ1rAsTV6OO6oxVfGXLaxzmuBfiIHyKaFeu03of1yzSBs6jh/+rZUU8J
XraaFePBBWQFVQfU5nlaUffSozEODhHQc/jLyoUOT9GSlc+MxYu6GzhcZUgpL4L33UzhIxwJ+1yH
ErBRJmYZHmAND7HUIQQOg06Vb/cSuZ5fkvAGhdNgQbp6oob8it8S6TBHhXB0L1bdbUuU/sDEiSuE
cI5Jn8B1vY/GwgQYDclS1EaaYj/G8FctLaeUx28zRrGoQcLSLQcYAjV8ng22BsQRzcES5KWv8zLA
cY3gnuBjJNt84gVeqbVkg/+BGxfds8Jw8V3gz65jyeLgFaToAHLFiX4HcFckr+tSBjfQEX5+ERkA
AhnXK79xT+4MbwsVSLqZJlhHTLa/8Yy5oR3WbXtffMLaydMEpWFePoNF59/VMmtkUyqpz4VcJnGC
qhkqsC2LD9AOAqOUBK61AwKd+auK/FzW6yRGZJdDavwqQ4wD98MSrMPLMpKCNrIcduzGrox8BwkD
kjAHbVBIvyo6hJhGivx3ANHLcEbU362ADuEhrIEJ1JxhszXjjwkkjn8PchX1L4agOxg/WZoMjfcp
IP2s1Ou7c1yylmxMvZt1qzAjmxIoOtj1IKgVA2ze7a4K+ueFLJC/MybMt4RSeZ7CvT+l/ZhANM6H
/YOZJIXucROvfTYBV0rJSgLcu9wCbbNxCJvizGDAABwzhddlpRF7EFnQhy997/EL5/htFZcMr+yz
lD5idxwsM3bSHle/9mVsPyEXXR4isc4QdJkqf2YxzuFmnRf5VNLCvCZY+9M6DxycnmTJp2dKEVp+
XeNYdQMcYN9yDEKmdhsB1shDlmDBMf5zFiUy8S01zDUUGdOox8V7e7sEO2W2iVK6mXbcLHtK6JDs
5wHhE+OXeefrw8DyENs4FcMXFUKBUIeRWd6WLNdvPkddRJ3mUwCwn4135T7rvt2rIEaDa2IF0rt3
7BAIaBYxwKTJyisAveEZ3z1AJGcaLelP4a2+OLQFPEU5BpM4nfcPRAH197AzIRcJlDv8u4O7ywGb
hLidYA7yOtPBrdQzz+Dr9clQalXPAy+2F84XMJ+IZIifubLxrzScKmQ4sMR1YoCo8xvDDAjs00MX
UYN6LE4Gz8tZZ9xewbkV36PJlhf0HWSA1XU4w143E3FcdcgkFkGWdHHKw2c3xu6IqpB5wEPo03di
BpywDpXHx2KZbX+y2InBWkoTnWKbYsliqlpuzTu0QhbMtP/GKyuCcHXSZUtQz/NprNb3kBb2T+Mm
oCrEz0qNdQ78b4TvH0rIWkEwa1/meEYqPbOsQ6jb9hBWYfw10kt0zbcoO8wT/qkZ7D1pFMIF5YHN
oBCHeJ06b0aPX0mqZO0QGeAOiQt4eQfqZ/sCpEh1mJzDHfWO03LRSU/vi2wqPkKbc9AMsX2YVlud
UNMIvnMAB419JaIA8EGMKcykIP5/4VkiB7jiqyeuYT0MB4IvRNF9R2UUPiJiCRJKxAKUrcRx8sWG
GO5D/DQP0DSWaB0kfSx/E4rZ78pWaB3vaBmbviUDzuMThnQoYHtk1Z+HlchXHpn1e6IYVWjhXA2m
egoz+FPPyGRO0PGpO76k+WmrMOfW2bCN+EWHgXzx0DeAzuQz/yOMyf4tNhmYkRBMmz4BrvTv8x4u
4X0PBhDXIpUTOaNuB4pbmCSSPxI8hkcSIp6wTRaul1oFYnihtATqACFL9LICw8QkBdStNiJ2qusD
0J6VXFByTllSvkvEfWWH3FnUMBnOIHJzUtoWUYq7OpOKBn0rbTEFHSaKSTcDOMKTGug+vHm2b7UL
5HqNMdchTEnglOtGvNIu0P3Z6DjsUj1lJYYcT6KkBPIaGeQywDiFueV24zpiMFQ/Aucs6Xe3zzEe
FI0M3j0Ei4BgcUfvLTMQS8OvsbiPfMSYhU5Us9VkRnvv+RaaCdS5BJCGR3zGEhnsqOvBMYnkHZPH
NYI+TjtyHw65n444L8QT2QrB7gRdxEtvFWh53IpLlhX7O9h2ah5ublwO/DChJ/Cf9G0KGJ6r1fIH
GuUAqSHUo1CUYE7nXaECrLBY6vFc7LhgtgkwPbfbjsCl2m+9/qmdWGWTj4v7nvEMhxaZe/lkxqVC
ZyH4raEB8D0eSrAS6sXiU19Sr+SF4Bh7wAqTP9pl088RQwBLHYcKjIWTpqsI7G4EGTiu2e1U3Wb6
Ie34aNLi0MeZPNkS53AD43z4AuIMwO+Mf2usaZaSs8fLxt0teW4f19lB3zjMt9BhnZVS1BuQBVkz
xEnAjZza8SnhaXy/qaBPLtDWjdsZPltAXKUOR5SoKwFyx+FRAdPPsGvM+pHqNMOzsaojx3xziUi/
fxIt1le9QEhZW9Q9XzU6scwBiXmkapCIOsfdBJ9mWUcTIm6AXMcfOSbvL5CceyD0WQLaIZ2jTzuS
HWE2wCPHp23axCFFJGKJEc2nd6tguvoybKG+qmxHv3qP25J0OpWzbPQSTHNdwDV7GMJBPHKHC9Rh
TIhKYEvK5OBMkUr8DBai969QEgz6K8YebSA1m/tTpnvx24RhGRxllbj+Cas86lss5pk2MUMum9Ah
LqLWKdyqhxuNm9VzXm5A6SHDecExIKBcCke8Pzzy4zTauN6LyG5gC9GjhCsefoO0D5VdLsP7L0bl
KQKHcLuhEEjqPQMcAc50wLEsHWqQusCA061G0DXJtgRwFC0YAASAvitncXqFW2DmjYQw7j2ZaPqR
IkupFTDr/yoRp6hPOt0mAwJiLDm2xQjIFL7x1l9QX7B9qXbB8o5VuQ4POHErCLHwMqRfqlKXv6jf
Y3FW6wgYCepErQ4Y4DfRZNMY3ftKY7SJytV/XVTKf7BNJZ9z6UwAMZgqv/dQNsHDNk9Sg82n5a8e
9EWFIx78CyDUtZibAJpqHF2BBk3Uc/nIFw8rRARdBlxyBULsT3BPVM+AMCEDiWnJXp3U4fQgEN2G
5knP4Svz6Tq5R5kiaaOP3PYzxHv1j2Sce984EePcGav49jvn5fY1nqL01c9BNIBlR1/Z6TaeFWAL
AS11wLNzX6+xivgVWjQVw4FYRmHL4mr5qrFNXvjWC30ejSNFa3FQ+5o7kMkwWqDVEmSCA3ogF1qF
7ZTOVDRwimXisO8E2LeggflI7Jb+6BUG/AZ52AQvE7xalzsGJ2J+Bne+PS8isOPx/yzbjpIv7XCE
M5GMiLFL3e/SmmSpeyDQL8Kq8hjlll/9RtdP9NbOwGDD8F/si39X9RZI9oDuA2b7Ahriv0hDxzVC
aL/1CJcxL57F9xIPblXs53/WoP4PoS24yLAEEYpI0DT9i6A7nDhBQiMHGx/3TRi8MIRcVOMDuNzp
3wKe/4fWtUKiMJzYYF+QtPWXPwj6rGkwEoju3mNjC8mbGMnzP/81/+OaISgG1tkiwd8Dp+Wf5bRZ
MsFhLvARyfQ8FW9qPwDE/+eP+LsKuoSbMkQ4CPzBZfofM9d/i4X7EVqYfk5BSq8tspxrJo4hZLJ7
n/yLPLj8mza4DG+Jd6i9RInD3/pF1VwkFWEjtCQTqTlgvZWFWBFO+fZTlnes+lc58u1e/1mMjEuG
gCdoRKAih+f3z1cPgS5CQ2eb1mbYG3ezTEZ3Sh9Zdc/ZPaUHB7o37/75cv79jt1kz9CwxaimQa7S
X+4YHLARLLopmAv3Eo/25NTSJfbwzx/yH7n4n/+yW1QXujiwRMPq99ewjK0IRghJMENP7dqYQ350
7dYGdVBHNTuMDYbMtmqAOzaIV2qWw9asbdTgoteASpqgBf1wKNqstf/iEPj7E4GvhdaLCOrv4mZU
/vMFn8rBMp3ja0XV42Y/lvJfMkISWCX/ckfxAbiyMZpS4Hr86x0NBgqUuoRtZz7c/m50vLdI9G6A
BdV7/f//bvjXGjCkDfQx7f/7q6G1bGhLGmCpzfQvT1B0s/z+6W7cxPbw9BR5mMCc/deUnWhFTVwp
0YJe+jMDKUFbMJ7cNPmr6aIHcgpQ/VEj6Ll57+vXX/920f+StQG5/18+/vbc/dcT7ELuRsLx8QHM
7VAsPCPQXJ2/P47NUsN2VqqanUk3nX5CylKrGn5MX/9G8GLzbzXXf2niun2T/0RqwZACAXuOk/7P
38QAdi82ned1amwzI6fbjV94ljfa96yOU8jEkQWSuM/YfBjgKYCkz4wX/xLK8bdjBuYUOHnwjonz
Eh1ztzfEf12O6P+Sdl5NUmPLFv5FipA3r1KZrja0g6bhRQHdIO+9fv391OfeoUqlUwrmnsMwQwxD
arvcuTNXrpUldANYIzlPRbvP/HzTiPXTENJp3gnSg1yEGypQK9TrM2Kvj5Fz5kW6EkVo+qgGnBrV
YwvIri9RWwmtT2XxNe8IIiEpfayE7HZI5W3T6Z+o45La1krgsWr90JuKUynRbVqMV5Xn3aFd/XTZ
TSytB1+l0JkvMhm0nZx+VVkNFDvp/rLd+meWqzciobsWqlCOZXem3jheb9pC2nyx5Phe0KbSkvJT
VqWV3pfFBbFE8jywBcP2NlsQA4aEweuBWhcJSF1N2CCuZyM2vSFBdhWRuQM09nZ55GdRwLQHjkzO
joRcDuA+UB63Sza+RqJMhOqNGm1TdleZv+Lyz7zezNhs7XvNAxjfYQwiNkpdCfVvg1fo5RGd3SsY
oUXN0BCcUWQW83QpwdEOYZMqho0W5ZZa0z6PwGbzhLhs5iwaQI0DJmlkeLkvJ37LUzOegRC2UMMx
6Gnmw5CKvyFeJ6WWVF/G0cheLhs7mzhUNk1YB2nBmgi951o2sla2lRZG0E1m3xT1BpaQv//ziZzY
/kwbHmG2/XMLaClEEyZJu+xnTUpj7IyVIZzNF0M4NjEN8cjZCKGAhAnVH1sEUsVT1A47w4ETvgYo
cXkw5xvAUmH3RNvP0iF4VWcbIE+UQqghUrOFQNxLPEg8pX3hyD9cNnN+WDEDLY0oo8hMZ9w04KMB
ZbUntzUyN7YhvdThLgGPkoLCoQOgeTXyv2Phm9wmwbpEo9rUFkeH3GxQndD6tVV4pKyxaqtBc2jd
dhv1yWNkoeeVjisBytlyTfZgYIDsS+Tvc1cUBCbpdEl2bTX72eoQSvf1UzrE8Kd4K8JFZ5YYHAeI
QcFJo8M3eTqPwlQJTkMdtY/KeOR3ZldeW1LlDhVz49fiyk4/i0CIiGQEtwji4XagDfTUmlj2ZQPa
FX/XOJX6LGm/O3qtkGEbQmObtK9p220v75Oz7ThZVA22CKTgqjb3R02RJJGH9I2dhaoDB9a20X65
wxpl84IVnnAwSkB4A8HD/FollTvIVqoD5Og/9fk3rXTJe63ECwsrhQ2TtYIFlrfQzEtQLM5N2vF5
+Ai3Jokytbw24q9D83J5wmaMs2yHif2ZCJFqJQx3ULqcrlFbK4MpwSpkg6aTbun3h5DNKPpD3Cvh
zdBov12lq8HJk8/N2/QqGmhpLKmQbuXQ7Vd259n9aPJc1alHTF6XYH3mtrqqiK0e7Wp4t9UOcA6Y
FjNRlc+K2sawRMsk+9QmXYneOV8M8SRQxiycJLKBOJzIPp1NdQEaslUKWkI3m83NZnO3ubnjn3bT
j93O3h0Ots3f7na7Hf9kH+x9bR/2e/tpz0//9z+d9pOf9pO9518f+PsTv4/fu53+PT850w+H/22m
nxzH3jiPj5srftxcYWsz/cRfDj+m3zL91ukXm/ebl8eXm/ebfJPzq5sbfrzfTP8J33mzclrPd9wk
Qc9rHgl6ciLzxmO1IXVMWRWED2x1Ufkmi+POjW5d/fPlLXe+yoqq6Jwduo+BLc95Nz2Er8ayBjWc
sevavKUXUbtJAHflgZNbvy8bWxoUhxS6NtVQsTtb20Rpu0CCLtKO4vyBRvED/dWAjLtb+NyvLps6
30bw0cKdAK0gjJuwX56epMhD82X0UIdGZXiTuS+QfG9IEDq0P2zT+g0EwmV7514ILmZWS4cWCWjn
vJ8agU4lV1Bat8dWLW9EN4k3QBSy615I2hW3eu7IMYXOAuRlxHiEsKdDCyrdU7Uqoi2xNSFGpNgA
XeKQbPoBxSqb6qd+7RlDewMM58UAhbMSZHxM3ekJBcs3hRk4dRhU57TYreanYh8npMXtzP7+n1e1
cg9oyoaB2g727Y4+1E3i/Op29BcoW/eZrrZ9d9PZjf0Cc6/9+910vJ2xGa6FlVMz+aT5p8F5qJDy
mM6MPK3SUWQygtAMYTw2beRYqFPACqCsxVjnJuA3ND8oIWDeOjswfTtEAMIagzeqRUWatuBiTU7m
LCfFc+zYxHSMjkaRS2ZjSGXL3g2k9CprEVvXhqw5IM9M3/AAzkWR0vdIaAunS+N7pRGLv42Bpi+w
YNSYqJl4H8++IIkhr1NbvkCiJOdAbnKb6RlR3vAaQ018+eQsOAWakTVooMjH8hSfPSfoyBgom/A0
imt/IwnXonWXJERb1f/Tjnw6q6XQ0hMOmSR3KyBn6c4FQRTATFPEK8HC0g6ZeE0RQxG5PsVZWFe4
ceQ1EqiXIpMei9x7C421fb7gbWhsJtyBvxjt9LOY2I/AFMekEqB/g8NQaR1N7ivb14qVwy5Ns396
oliYI0uzndBDIWD6GbPWqHQ4Bg8jG8//VQsqiPHEEUpyws2PCpy/viY5/SGkdm5a4/6jECBCw3G6
YGED3wEQRtyK9Dnw7oFaqOJVUT3AgC0CZFCD26y9Fvt9Tk9w+eSXtwCrGmunofCT/bi8RyeytIVp
+PMts2lQwzqA+opp4FuGbO/VnzLxuwsnjKLd0vCtI/HTP8fujRu2AFK2erQbhpXQaGFbERnqMohe
0pvKPCKQWl3J9JLpyEtRorqWc1+DV7s80IXDqKNuI00kcKTo5omxBkA+3BPUy+g1/C1n2o5eiV80
KW8L3f97UxOVnIKbkXn7TJR3x16u8LoCokdFtynIf22D4TGvtBuwtW9ulK857fPl44UA5RzFHm4F
6GlPbQmdXKB1OO1iRdgXhfmmRDKsDta3v509zPAgRpANPybNib6HFlDmoGHGqNtbv09A+9D9kQ1b
cg8r2cSlW3h66evUS0iX/Ydl5eiSsFShKvLWJzlHOsF8zKmwHjxZEbqvcZ0X4U4JqVdvqUSaX1Wl
7kPAFSO3lRBE3eBQ8QgONMXrLzEkGMadW+bdL5jurPGWNi96jwyAEMkmSzQeOzVaR/4O5EL8e3Bp
I93oEGe+yDSlP4hlbF2zZfqa90jXfs79kpbBXtHRJVDzNN4jBNwDAvSD8ouhjx5SnnX4jcJxfQjT
vvnlGmF9oD+sD//a2U9ljz+BwOy81mPbdTQSmvT/CvEmiXrPCTOxuxqhj9hWmdh/vrzyCw6CKrcs
EZiRpzKokp3usCwFuN2YqWUDm7R1Jb+GwxSW2A7WExBN0ESBq/oMycaTGvboN9KblKU3Ga35Bl0v
khw+Xv6e87Bep+AIkQAEwmRN5tzaVjmGcWAIri2l6pOqenQpl/ARVFfh6L+ao7QS/Z77JsZNkw9F
Ld5tbMnT0XtRrgtyIwqAEgL3Fvr3391Yjytb/uwQU9eZHioIcMEbqc/HVPTIboQKnHg8iTZScz3W
7FNz+NudM7Myc0sDFFljG2KlHeg1oh7RwE0yUDUz1qTqz58oH4VOKN4YFJHkbI9qeTwoRQBQNCl+
BhalFvO9CKBDLD6F4cGQV6KS8x0xZbVMyo2ygb+dC0zxxlTAUNb4C3OEStB9BMtjS017pxJtKaP7
1xGkyoxwIChxkk8zpx1z5J6Q/QSfV1kmuS3J9putpnQ7Y4THZ0249GxXoAQyldREsjJTcWX20KN2
6mYeMFZbbX8EmUhbjLETlGzlfJ/PHlYQlYRJAG9LOvJ0OBGymEEf+J6TV9Jbnad7FzaAXjDoWiy7
lBZic3/5AC8NC6VG6JIt3lpcx6cGxyYdWgFqQcfIPqc5vf6BAd/l2uSd16QokUKfTn6HrBa5wdnB
jeW+TDIh9p2bVzShbW9Kmrx9dbbO40o2STp3ERb1NpXEDt0NCrZOB+QTbbjgcXwHnbEN6Zv9/hbJ
CJvMyuWJ+5iZ07Dx1NBs53WKDDtjAN8U3RUfte+S+nfo6FuFXykMcvor4f83r6+bO2t7d7+zD/00
8P3Dm2rfqnax0bb5Vtu+2Q/0/drgROyv++2zc/X4/n6zlr48j7hOP3e2AnRsRl7pMS+C0YZO0KTB
PpVyuHu86MnQOmklijzfyJM5k0IHchbkRWb3FHhZOJGAzDlh018DId6JhXFtQtPT9/WOK3Nl2c+3
MaUbkgQKyVMyI3OpOchmUprL/cChQ+G6KpBBjYbuJpeFlZLEeU7kdFgzLxC7glGbBcPykTRQ3Fda
D7ZRxX3f9FcK1SNdiyVbR5fg8mY7Gx5AjqnWArYHzIo2D5dRN60Usy8ix8tGRyfVoiEgbyr3f2/F
Ynw6r2NgMXNxDtn1LZK8wOC66labODsgkBeClXNzdj659ySVGpvEWwsy0JnDKaIiFxU0kKlMNVca
HQK4wqu/HgdD0NkLeGudFtZTF9CMXqPEJeMY3faFzutdRXkFUve/33Ncb7wr4BgES6bMRqLCFltI
080dmhAuTxS54m0Uv14ey/nlPd2hf4zMwgQaugdo3tHV6APmTPJoUqpiByY9Z+SJEbu//b58vmxy
4S1uAY4jwsKNovg8fwG2Qd7RONAHPPaDR7+TdyrNzn0pvkmS99gjepyk4lcaaigQFJtAjVZ2yJnr
QK8FxjeLXaKhnzDfhg3EMHE70XR0YlvYdWe8Wamh/SiURnIkoAGbuEiHL5fHvHDAOFiAz6iLTOKY
sy3TdzRrhnoWOGUIua+uwexHFBug7cKhvmxKPku7MT7CMKwhmUtVdPqWo5DFD00N+KEUOIO3g/PK
Js25TccXN4YRLnpp4p7WpVs6tW/8eJpqJwGf3u/1JNzlkXgQmk+l+8swDlq3Elx/MOqf3GjThyHS
TU0XGWVxHnyM5dBFhaojhpBSQCKvHBJFWWlFfw6I8eQuGrJAd+gVoWUtEJANusoyWXvwY1nYikHZ
uFdJYHr+dcnNMNjEfsqG9gL5saOXod2U7ZDD5CL0wo0J/ajqSBGNSg7cPbwDC5T+XhsjAHUPJiRc
U+4939I40CmLJYnQ0U8H6nTOSzjzoiGN4LmmaQxqCzjaR/0gpk477gwZvrgG/sRy66f/wnEjysP7
G9kqdHlmPmIs/NQVcror6Kd3FHRkskqAAFXaruyp6c+ZLd10N5COJhaWCIdPx6dXvaUlZcprImax
cp/396NlflGhfoMHgFRVHWwL91rx9m32AgdAbz6XsHC2P/L8Rp1Q+9u+uSeRcPmzFnw9cTl4tOlQ
UcKfzToN8IUW0J5G//SeZkta5KsVX/HxnDgb+JGJ6ROODlPTF6RIK0zkbxR/IUGFkqa9Hl67n/23
tYTrgmPSyB6zf2hMhJxi5outseiLOMOWCdHSQFtYdV/LCCVXm2qtELzgj7jwFXFS6MMdaFMccjQs
z9B1D74DrjAvv6KZeeNFGprA4sr0nQWF/PHETKTH2J7cyWfhjIxGnFiGDnqDyi0Jq3GTd27uiGMr
XkmBp6/czIv2KHBzoVFUOrv8o3JspUoH1G/58bVcf/MCtLaIDdWVR+jC9IH7AxEAnoeLZB4vBTEN
uzBvMq6h+MSN9Qa34d4TzM+X9/fScKbiNa8nVFiAk5+uEn4QyaSOrt04/C5p722705X33F8JAZat
aBK+mTSmOUfbBIEo+U0gI8stHurxfWTzef1D0L5fHszSnOGqDBA3vHEJak4HE8Y1wa1rBU5IJL0X
Ai2B0FINAkhVw2wlxfKhqDo7th9YKKJ1nu5nd2BIOTgzAlQgZb8TX2BFs1DI8EPpsR9EWpAGOqDg
whZk8WeVdsYupQXmSwxZwm1Cl5rxAD1QnuC7eSnvQdaItMSIlfteQfX1efS9+M0wKu0KCjCatIbW
NL6pYSb9+Pv5IquM8BmlKwqys/Jo0XBPdaIbOI06bFyfVk0ru7Jca3PZzNLqH5uZ3SCp7EbU0DBD
MwdUVVdeLaKQFUEy8vIvDCHErulAAkFCzXyBpRawyarE+01iAFFMe1X9KplR8UTSRnkbdXQdV7zP
wo4DRkMuBf8DCGUe6MGbLQ1mHsT0fkYHgT4yFS4btw72lwd2FkJPmTauHzw3w8PjnW5spZRdta4R
rHbVkoZdWEgoD14PFnzXGhm+HCH4pvn9b2wCLAHpz3N0fu/XbukOnoFNGIm3Qcu2PeTSY5nxaEwe
4O27bG3hYkJdYXomUOCcqjanI6QUrcFZB2GmghQMchSHpDWQdfwd1MBrjTVZ06VlI7PyoZhtofY5
25GFa9IXpNGK543m9SSBIpnaVq5WXMTCvqdYgw4mOO7pdTUbU6NBQGIJUGKImb6fkghhktsdZCMw
vq7cFgvTx37n2UvtBh873yCVFSo4lD50yK3D+SC2wh1O5GefVjU95WK67aghreRHFob3H6QpqXwy
+R8B69EFL7gm0rCqSXtbB9970TmJKNCAkly5XbKSs1gzNQtbTMTgSR2Q+I2ylxxaDToa6eN89dUV
T7WwL06GNDtn6G7UmpJih+bAjVdVW6MOrprxr6UfqHajLkGGj1wF78OZnxIDsVRLOluZOXPTSOUn
F4IvKJ53l8+UypmZ3VDI2YLzo3MLx2HMzChtmYVhM/GdhF87veSB/3zZwMJ0TdAak8QB9TVwGKeH
FjHeyNezJnIgy+OkJrsMskO6Iv9+c09QPxp0uGWp0cxOq4hIgC/oHvmWOLuloAYWAVLn9B1kD1QM
w79w6cendtqLR9s6QLWZ+JlTizT35xj+kNjOtXHYlPpQfr88fwsLhIPAPaA4zMNnXgsK2izgSzAF
8+vBHIx7CAdX/OqaidloBs1vvdzFRJn31tPoIWAYDZ73dHkgC+fzZCCzneYPtI6MFlbMTrBHfI9K
BeNJEdbeSgtuDjsTFhj0GMX3WbQKI5s4pvQJwjqoPk+gm9Zyr0bZh5I7ulMEcy2Ps3TvHtkzZgHS
YMJ05qGf6lg5be5V6aPa3HqG7cnFN9dFFSDw9n4WrZzbRauT3hyJZx428zdnhyZj5QVF7IxZfE1d
KI9/yfQj0XGZKJLTmCvmlh6gBC9/7E176GjHy11qwDKJPbjPnQEiRAGqTUkVIRd/7rT7hDyxBrFc
uL28ac4hvEQ1x3Zn7kOVoOlCMCim1DXuocdSi8dBgaNzXzNaoCNZNTiQ3O2a6oCiwmXjizvpaMyz
c6G7k25Jgm2qSuwc+F3FXngY0DSWtI4+7+TvE9MnY52dELWHtdnPprHKt54ExXUFjy7UEpdHtXgO
j0Y17ayjlURzxGsQPYPbxoI/Xqu/d1VD66QXglFdkxU6L4hNy0eGla5MUiRAcE+NxXXstZVKKrfW
IBL3G2gXC+MN4TC4KNzP4VXW2Cp0lDAdKeJBhMcw/OHqutN6r2224n8WthLBI4gScCuKQY1h5hhE
E86O2O00uyst5SkdJXGqnmg3vTaWgHNhKmwQ1HMiV+YWgX5t2zRuY4eTrkSlBOa/WWykrKdaNQjX
+b3YykDamrwmRxVUvxITFp8GCpLYXBPMXlzuIzuzTazA3EqqmRUQZKhuR9kRauixxu/QDa9ciovX
CO0XVKjAE1CGP11rryDSg9iR4yIMlq1k8FiiPrFiZDrvs3iFtxQtuBqA5AXYliL2Caod0FXDkmd6
+a0Wu7dNbb78/SHhSWNRkaDabs5btI28FXyq+eyGUE8/6+IQH0oIhW992VJetCT6etncUuIWuXgo
cdkKdHfM96bfTpy2wQDHNvz9bX0gDZK133Qec8N1I8AAbdzF3aZyd5ftTlv+bDbRw+NgsGb0vJ8u
WYbeUtt4InelENxC7afuo2oQbTHTqgezvvbjl77JIOBeBQBOf/CpYbCwEklq9OqnPPXMcGGNQx0o
6A55MKjDjlkbt4LfvwqVAv8XmXY7acyvqEmMX+suHzZ1OKhOFQVPnqJ87yTvRTHL6JOgD+M+ohkX
5h7qCJen5nw3833MDDgkbndxnluLBbESpn5Hu1A+1/nXLn29/OefX+Cnf/7MDadJheyOL5FXlfaR
8GLIcGU+xsleM9GaXmtYPj81p8Zmrk8NUxX6TgbjxhsRQe4Y/hgVVrrLQ1rysCjVT2L1k1SuOgeP
yFXdUvAiV0zTgq0aL1r0XVG+CGlvF9ptJH8pupuq3cH/KUer0IuF9ZpyvKARpy51EnunWzk12iwu
lFqzZembFG1id6JNhzr7t6E5AGbKCsZmrdta3RcXwWzXulutK39QAMw2NZ8AzGRqbQIUMNvUAoTs
Zt+yqaE+2cI5FsHTWATXtQp2nvYP4b6Bxb0NOca6g3ahk2a7Xt6ODUoTm059kHOn8q8KIvDBRTml
Q8Np38JA0T93cEWJE7dG5BSav+tM1UEEmj6wZ7W8GlA77c0Sxe8f9NRtIuGuzr8n6q+qfLbMe9Xa
h4O490C+kGCMk+fGuE7TtUfeQng4uZA/Q5/t5iAw3DGNGTq8KTCHItbAEwy9NV+FlWADunYzhE8a
lGKXd9zCIToxO1v0sO8FIe4w2w67pqN4yzw+k4Njs3m3pNhWQqdzd3kySmUW6qMNEJmVh7kMGuka
/hgxvo56eMdaR5ZQyxveRSiGLw9x4egeD3Fefg/yuoUstdVgTdIdL4dJH9hpgB7WZTOyfO6RsWPw
YOIJPbX4nJ4fdxjgkGqwM4y9A5UxfdzPafzL0q6l5tEwBBt9hjGCxvFrV0bwk+1k5Z20hd1pOnyR
nS1Q+MqVu67fVzB0CkK+Eox/XLnnp+vPB04O4ChudRPadKCtZiIgbKvN6xAO71RNMMeZhzSs+RUP
kj2Rlxvewxh8z3Lgz4ldI8mT9pYzBLAOWo90stBicm+2nl0an+RKX0mXnyNXIac5jjJnToA8pDgM
FfPojfJGMBwr+hL4B1R5ZfBIIZSUqvFkUoIlk24VX6nHNv07NFQrs7W4a45i3dl5lJEpMiKXrxBp
nFDd9wLYIPriK8dvIbxnsIiAWybAaZrQ5oMVrTGHr1iz4+IRVTi/PChqjDZEYhvWprFejeybyITz
MuavH1oP5731rSvBj3xe2b6TpbPdcfQlswHTT6MoSsWXVO0If+ZVAxwzjSZhimsLkRUo5SXoPAX5
XqyeRHHnjZ/64YsqIPYdXjUUIMNwsOXmuqR+XZnbRKudENrLXq3peHuFtJG3Zr6//M0LQd80e1Nn
uU7r1xm+Hd6/zkDwWgPU+erK6Kx9ExTfLit134MbcNvRqcETgLKX6pXTvrg9WLKJ6AheoPlNBdmg
nrXBqCFKhlBUU6PTngjtO6zj8coWOX9+TGP8Y2m2Lp7pwuxeYomKHw8Delz8HXIcB73RV8a0Zml2
F8gJi+ZGWPIUceNyVY4pZYj4QW1WguYPlN35XvtnTPNrAPJx0xh83E5QTArzEPzyj/F13sCTGzw2
QriV8U2e5IzCJ0ncy8q1F9yoFmHIS2y9KvmLYY784ns33JF2p4H8PrUSJyy2GZpwSDxYjysbbXG5
pwwijXakej+O8ZHr1JXYpVLIB+uC+6n36S0sDWjRUXuve2UXyequF0cyOcYGmuLvkftWloiEom24
H60W3fu1lsvlnX/0QTO/Mfpq0QOh1exUH3fZkDuSCDOadVv5soNoGRmdm0p86GrdNoK/v0+BkEx9
K8wHPD6zbZLIidAFCY4ClSLyVcKd28bbOs5XCh9LQ8SOQclvggCeQZyFKgLfb+CBe00IHQH1Ixul
WDRhBnjKoVAWdvy37t6ltRUyXa60JBooDrdm/G8GPAGeyMHgpucVJregQS+lEo06TniIjW4XjOk2
q9dAMOeIZGJ+khn/2JkFEEjVDKGfYCdEBqP3lE1mSS9KrW/kPnOsTHt2ve4Ae/etBRE/fH+Peifd
B6q609popai2PPlH3zKLFZrIgqpVY5GbKdmh7dFSFPW7DFoeqNSVzinF5Bpp2SZZOWnTnzvzDBq8
J1jG5YEFmu3rmFKHFEx2o/AaMnzHqleqAcsjO7Iw86dSi1CzmDLLifXJM772yqFKrqLuq9I/Jtk1
6DVVvu2ylS20FN6fjGt2aKjNez761sRexhdp/OoK7j4Wr4X0oUTfqQZFAbZlLZ204LSATEywA52W
fRpiTuM9rebVqg+MVNU5F656laCukKXWyqN1mrCzJTsyM5vQEnmzwZjMICro5N3eRxMwhajzKaOX
DhL9FVc8nYJL5mYzSZQtw23KLRVlD1KyE8I7QOOB9wvFOzINMO5zMzpZ+i6pEk2DKxHH5SmFTPZ0
SuMwiaU6xu0qlQ8bsXiPysJdG5srp2DNjHRqBm1RclwxY8y1p6q+D/XX0X26PI+LB+2fVaMz5tRE
Foi+2PSsWjQKttghpSCsWFgbxMydRVktwn2Chcb390rP47L3ridpm8sDmXbxfD+ASgNrR+PhhEU+
HYhXwGhgiixJVSowbaPwZ95JRQ2w8UbQ13BwH3HdzBoxwIQ0IEmiwI4ys4YCjlaFrAwaZu3wW/Pl
q7S+KrLe0UM0MKx7cYRFricmMWIaSfeiUe3N/tlqUMh8t9RPovKeGe+CgqLwg1WnmyrLNmp3Ixg/
TL10olpeiemW3N3JB09B31HkMmkjxkhCc6lEcnUvhwMZkKx+Uyx6WvkXEeDsJHhBAiG98YcxcIRO
vDf9Jl77joVjiw8ibphexyKkYKffYTSZ5CK2pNl1nydb37SKDQJV4q3kwhHRQkdmx2nXOaoVPvtx
AoF0N9IxE2gyVz1ANslYOwBLLpkmM0vk6TWBUz5m7mhmBBatNGpFs8f4mxWLtpa+QpdtG8UX3TwU
feUYxrOgCn+/XU/WYzYPpNh430InbPsFKRBZr0UeW017iOAhhPyozRH8CNeoBiafeGnXzly0l8gm
osoYTcZtSgqtSwe7DNIt+DCngXdWVL6YxiqV6eSlzqwSK39k82TIsk6XXM16JdV7TqbWlXZ1HcZQ
TwsgOjfmp9i4T4fyt6onT6UuHC57hKUsKnvtH8PmzEt7rRLHzPL0qP7cdN8k+fcHJbH5OSsPdUiv
yggx7U2BUmajrVyGC07vZJvPZtqXm4oEJqZ12AiS9ltHa0ybrnjWBVSkeWJlPrO6XrTugJWQK7ZF
AioYXmiK57bdKOaPElpxP7XJkRoZ7PiiM0boQaSI5g7PeVhvIKHP6lfZIlMa2+P4ujL7y8s+FfSn
bnBrnm+r0jRP8oGTnjVf+uEmVg5KvGtpe+kRKRzAXt4kqgOL5mWzS+k35uSPWfl0t0UjfS5WykOy
s0gmTgrEPm/KYFvTOlRWGxPi88z90Ybw0JU0QlMNMhzQozYSFrHwBPe+bDjwOoakIWvzplr7vmnh
zw4DLWeEYrDggjg+/byMRuHCF5gVXe02k/B2VLe21Ty4xqGKvg3jyhY5J6ugNWdqcfs/e7ONKGRe
jN4Q0xEG/RU5HCnobF/a5TnSttdB/qU1nzXtDp0Ov29IPd6hHmWH3q+w3wTSo56v8nZM039p/LMt
q496IrXhtDzaa9qMhzIed8hs203wRRacqHkZVJlkyudi4ItWfO5/cfX/TMYcYQK3ntZLsPOQVa2J
qW5jN9/p7p1L4Svh+ZS/Wz6kKCtZjrkrgNyB3mYwjVwvNJXMWy0y2TRbX/Erp0AYxdULR1O+1tFa
48h8X82tzO73uExVMeqxIoZvlbStmk3hv0G6PqDqF66xGJxFE3Nrs12sCbTnwu9UwSJQITjmaPUD
VPtB22yaauOjZqXlO6N+Cby15PXaZM62s9wUoqAB6kShc4/iaR//6v+a63s+uNkWhesukxA/qBxL
Rr76tUsOybg3ecuUhrwb9ZX8xvSnHR+ImbWP7q+j8EMbyqBBz7tCeWkrNEiWbcT0XXDDw4h28WDd
9MJ+xUPOHfPc4uxVkZsIewQlixcfJsrlazhr8tv6xtrGdnBX7UJ4e5ynYfcl3rfXnU0RbuURPH9y
zO3PPLRmjYizRYwY1QMkFw2nTleO3LT9zucUCjKauj9Y5E6dbNsIgB5kWKzN7KXxD4Z1Uxcvfrw1
1ihn1wxNQz1evJ7oMXExlA8Iu76P4nVKzafbNAjdXF616fxeGtJ0MI4s6S2Ipl7Fkpi9ZYhqIdZQ
QGCZrcQty2sDjQUwUyi25ijWIaTFKNajygmpcyRA/Ex15YJedlR/LMxO8CD6MoojE58EiqtDMDHp
o7RmqLdtJtiA8TZVZ6zkej4aUM8n74/N2Yk2Nd+3ChGbQVp8jWQDtbY4LbbgQf1dLPa1SzYLiLod
hNHwLWjUxImqpLjRY0NA6ikQlJ9yM1ZvTZ8JtyXpm1ux6/PvKj0CT+g2qXdUbckymOg7X0ETiZRc
rpe0CNbmb7iV3ZdmEIef8ML4Tl706maIiFCcoUavINI9jw4Nw90lYKEz28yt6M5ovfaOTIp3CES9
fwnr+q6C/VCmcqL2m8JSgrfWHPKDGVna1WhU6i9fpEUKHWvUQnVB24ZK/yzmRrKPCu1Z6QXrSqXv
clsKwUNmBWth9uIZoK8F/CRsxcDTT3emkMpGSTt95XjSN+i5B9TXISRVo1vU5S+fgbP7+8NzHJma
PuX4EJSdZaL3iWcO5YMu8NA2r3Lrm6BCVWMg/JjbooqApXPZ7JKHBoUxtW1DEYlYxqnVoulCIVU5
EwOUQWUV72gMdbqJ905L9z5lryGho68Wv142uzSvMI4C957oNiDHPTWbgrhtBjOuHLfisBuPLXTT
bJDqZwjmQpTW+B6WbtZjczNX5vqGJkCfWDmR+NjF1bYyv4T138IMpgU8NjLzYkZpWmPWYsTLftG2
FQDRih+LUrLj7EZ21zi0zx6AH+a4AqAEn1pd50xtQTx2ALFz1AwioDrujw54LxS1UIRH3eeG80fD
hsUbGLVI25V+Xl6/xQk1FRpSaAJl/8zWLxbUPDSzmvyB/A6q3wmAYBUrnm3JmcJa8o+N2aIVCTQC
UY8WegThbjDuO0/eGIgEpN/k5l2tVnKuyyOie5EWf+Dg84e8qaBoqCEa5aQKqqq+sVV/9lq2Eg8t
3UAmqZj/NTJ/tEedKqpClBEuZ9WLn2q7tLS2/2Zl/piYBUB6PiIcIDAOpEJJQcEONdSOvtYf+V+C
5H9unflIBnc0Sr3i1km9rZDv1R5ppLAh/H8tRNsSbsfsiwHSu107ZEvLNF3g/3uHm7PhpYMvyU1G
qJCiuC6B7nRxidCy/v0kHluZRXGCEadjFuEVi2GraQ1V9p3v/rpsY3kKYZWd8IOckTm21yssNUoH
jDThszfuxe7LqO0jnuaut08C9MB+lv4XXrSXzS6dKhrI/rE6u9FUQc4q6EAmz/sjKF4CCWnW9kZA
oC16jrRkxdrich1Zm11qsRGAaVCwJgjfAuVNhUBiXL05F2P+IyOzO2zosxDJOYyE+aPb3MvWp14E
r5BdD/6m8sgOZU4H5C0XVu7OpUsMGvl/goNp8Ec3du7DzTHW3NhG6e7HHiHdwP/UdN6n0hh+GFXy
LwL/iRYcVDMuV5k7fEuprSCgbOq00kuN7hgcdsEYbkjW2wYiun+/TY6NzbaJUiujnEUYs9pnV3+Q
QKx12k8zzjaacfDrv4S5T3cZ80ifCqEAPn92ql2U3wxXaipHkdFzNEo77LVtGv28PKbpm+eR8rGV
2akOxVADssyllVmf3KjmnbGP5IcwXjGzFFIdm5ndjU3Xj4M6YsYb06u4VvdV29ilYsJYQvaHFHTa
34tSvbJgSyft2OrstrQi17M6MDqOJ3+zmt9yfS1bn/9/8zfb7wESJRUNCTisuo9RLh98O0foFhjS
TSU9Xba1OBxjkjAgxQqCeuY4UiNOauTw0AZiJ8DVdt2p2jfU/OzLZha3hAUZx3Tl01g7M5PXWTiA
4K8cjacbRCDWAxSvvxUv2yd9v79sa8FdUCWAiolLHjGIOcSiDAO1SKOydDTz6l4uc6drPynBWhFq
WufZJj+xMju46aBmVKAqFF3Lq3ys7XItLFvY3hggvQtFngFN0Gx7D/oQDJGLAS2qkJOFfF1Sd1nz
eSzBEbrCm18ldmW6K52bC9cWjQAyrIYwf9EuNFsoy/V1xSvrEqFWoibRtXtdfTTgdgnT2/o218LH
y4u1sDFO7M3vFA9KTFfAntAiE4doWHYVJ4dxldvkDBCD6zsxNHu+p76uI1CFIak45OpBk51ap79i
G1kvoHBkkvdxdNWHe21sbIiCeQSOK2dg4agdf8E8cczDCJ1omS8YhrsYuLJsXkXp1eXpXHrdnhiZ
efjEa3gdTesXCcPW7RNHDS0bOfTbClBbZITbBm/iS91zxpNnZYD/xbiFBhr0J3DwzM5ENBrj0MkN
zPQEjdBZQce5i4OvqfqMCphNdYJauB2ucWkvHhTrj9XZloXpSEZ8qi0do/kf0q5suY0c2X5RRdS+
vKI2UiIlUZK1vVRYslX7vtfX3wPOTJsEK4hoX7XH3TGOcBaAzEQil3M8UM8VMvCIWk8E9kpJqjz1
APhxfZPXD/KPQEZnx0ApcmHBMpt2X5v31oQiPecBs7qVwCGQKGwlJsHZXt5ZNYIqrEaoqxh3d5MV
TY5Yz4ELImiQIVhFRYCm3RMrksGgri6o3Kml8hfrRGcL2vOADYoZReYeynVAw6YjxvFCPG+DEESD
y13EGz5a89anQhidETJMJi2Ao7WLOrSn9C0DADrIGw17bPzrx3YEE2Fd9qkoRlE60WqaIMN69MkN
MfRRHWLtNaqeps63wFY3Vm6W7qPsE4TJS7/BVNsCTpwYtbz36x+y5vNOv4PRny7GNFbW4DuEHH2d
ykshzg5ia5JYE8ci1zQVI0B4amuU6oBNH6QoG2lRDaoIQA/bM6BcUB6rSu/6cqTV9ZxIYUKiyKqi
TM0gJdFyRwLv5PxpijeDeBvVfqDdDkbuBfIuTveSYU/9u5Z+B8snpmmvfwbdtYvTPfkKRluB8yaO
HaAZbCV2DRAxjaXd12gRAW2J3iBv2f2NdaAxAMCSKuBWWMopDNoGmQAqC3tZrMrJWg31HUP+qYGj
jHOKylqsgbZtQBZBjIJzPH8AZUkdpRVl/EB/iVO7k4MGJTIDAza9Q6F1C1Ytd3Tjmz4h2TdGkLx4
l7z+rtz8Xr6LHcnHZfaa2dFO3PzbcRh6qZ58GNt7rTcjGh9GfFhtPqVBBKjlbcoDCF1zEDKItOAH
AVyIaczzxS/KOGdZoTR23rzUInxEsunmG21xJZlXWF7b51NRVNFPHprxbEnTomA5XeuKqFuk8r8F
d6AbdiqBcUF53WVjukBCmc+klWqS8qpJqzfHqQjGu2AKK4/VASLiZKs1t5HqjvnPSNwkqtsLN0G7
kyZOvWfNy8hgzQH0NsVUYu+qvinyOZGoFqgeaNXreGfxRBwrmKx1g+ENL3JweaLDkNECtHvh5QDI
HBs9Zjet1/qW5bRfsf86O71XkRzUtgElfwX5ZLspXYFzH6+5uFPxjGYIIAvAPBPd1KqxRfhpRMaG
ehMvfyMHsb4pghIQLJRM0G/qo5i0MZY5T/ex7oAIXi/vNfnpuqtcPbATKYzDFmVhpEh5cNiJiCmE
jR5i2JE3mHFE7mSPDOSW4HtD4wh6Fpi1jHLW0zFQpDbM/E4Q/QazeeZLEL70C1G08ja1HnLIV03P
ylyLZ2lr4mWMMlM4bjyhQJhwbszZrIeRVM6tLU/3LfpkJuNgRK/a9CUXz0JNosVp9RtgUPbKPeje
rm/wiiOh6SN0BKJPBGBzjJm3Bt6fQI5v0dou/DKrGshEGo+qak2GjKEyDaPiwGpjaT/6dGi72QKr
L5gyKiLNmqcZKed1tnKnog0WWXSEDqg+sF3f4ijpaQOKSlsDF8cSu8uiksb87mO3nRoS83BNVqzs
TBzjuvRozsV4gThhBCabYALmYyLNgJhemzbXT+h4NTHaKQOeDUCKgPEBewpzp0amOjSBlXX2eFMS
TPHagVMSLSKp09+UPqYDwaftfppOTbTHwY6IYWOw3fnKnXSn2CIx3nnYT2t7ffJB7F0qWJk6Lio+
CE2/cvx7NiIHLjtqMjKAG7mZOQ/9tQcxNoAyReNS0jAecW4fQ6iVqlFAniQRiwgYAgH4rv3VvkUb
KyXvY05KcNnxsJoumNsh7Ews43vkZkB6soXYl9ydRBLWpPcxkUKCrfoQ75aN5Q23GFgmlmt9IEWf
k5/W9me7CUKikNBrP+/Kxem82Q7c6wqxFsXiwwxMCOHpqqAt+3w/wi4WUavEhwU/BK/ahU731dfE
dIJd6EpASiFoc7XzLQ8AZs2MT8XK52KDMBOkRYHYsFWIpAzEfL2+sItR3f/s+J+FMQetiKM21AYk
TF+Do2xUN74r75K39kdsB08acsAkfFLfKoSTaEdwbiI3Jd//z09gDj2vUi3MwryzZ7slvdt9SjvV
KX885Puv92qv+eNrYOOkBQe8e858a9oc+fTsLo39zxYw0YMlhyFqq9gCYbOf7vNvtG9uNH1jbr/e
Sh+Ne0FBhA/Mqj9ZvnGYya/r4tcenmeqxUQPU4M+IjXG8rX7e9PW/eFTcibwC4aHL8mu7M5V7GYi
nELrxezz8dxB5wH+C5AUIKd3rllWWsVVvqSd3QduW3nAVUd2HAg3OvCgbbHbC+ENSodiYpudLX7E
kTvxCgGrdzBF9wHLGhpVL+Bd58qodGPEvi+gcc2UjqRAvYBTttXaV5Rtad2bLQGfHMmLu8W8q3jv
37ULBTAulMmRMq6yd6QwyUup9pAPYCEzwXTxtrBC5INfrh8wTwxjwyOGFORWxPkGAG5Z6nInS/qX
0ESPUhdwYu2LoZHjqaIzGfhsGFABI/b5qUZF1Eka1SXrPrA7J/KDg+lm2+nZfJZ8ZTPcTo/Cvvh+
0n4h6vBwlXitM5PJbl95VrXuMU8+hVl2k7TGCAaqzk5nmO2ANzCepqDMtjE4MwH+wZbJ4IvecmNs
r+/32huHxjxAGJGA2I/kxfkmTLMkAqwlwSZ0ABwzJh/gMHbX4GinfMHE+3yPBOvPrlMAETpynMma
w0ZqHIQ8MC1AvTGxXSY0Sg3wus6WQzT9/h54syQrwTn4n2hUApPBY4r5+8VZs0bQkeHvj+Z5Aq56
aYTeJIUZZuHzsOZce/RvYzwjmrsR3yFrDJ5uFucZWGFRYYio6eZtRjrBeqob0461jJjxx1DxEMap
y7kmjXGETSA1gBinvVdFaBfZPm/sIDCcUn9Mx5ak7V5VOKqyLhGJF3TK02I8oyno2VGLtIXDM+LM
bRu8E9XXBKRQfa48jf13FoT2kPKKamuxFWVTQmyJYiv6vZgrN1GTodM1NIdInd1qALYIiSwXYNZ2
xXErZ4CYAZ2GgKL5T60vSZNua4UT366c65kWMaF0EtbtXE/QoqzrtkUDFslWcWdzwBiUSubo/bpB
rtoEVBbdnoAVRcvnuT22hhSO/Vh2uEpitCa2u0nMOC/jtT2VMTBNSWKQ5UNm/FxGmJSzKCpVZ5fl
DE7gkgAhGvQJppsG5e1QFDfBGGL4IN4YDUAAWsxtShmSyIoN8k2eE15z+OhtNVDPBM7yRW1OHvJQ
GfqmswvBdKupw6gZJlHmzJ+CaQOOc68oMs8Yn6RSB8au4mf9vC1kidRmRRot2WEa0I6EctsDJqcP
PpLiZ4pipdYDUzbN9nNsAsGly1A4NzjOa9VzYt4Q7x5FAzA1m0dJVTkSQhFfLtVvxriTLCJ375Xp
99GDVpGpuNUx+39dOdY66CgQ1D8yGavXA60RxRYyQwr/iq6DQhHscHRzRfDE8n6y9lKWYX4F3Yle
/xdp4TPhjNpEWSBPyQzh/Sj86FpMgpvPrdS5SZaTCZBQ6vzJWe6a6Z0ulzW9wtTaqaPLrdBriRxf
VLynSEjrqqOHOhlrR2k2IhAeFRVpl45koh8L8Ia/x/nWsH5zvoa6Gsblnq2fOsiTnCbqYlkoTvga
A5OA1rQ7dgxrgAFwlyB1jeChLt5EgBgV6Wud/RbMJ458Oh93IR/JW2CSqyqK8Ywr1FKpqTHJhv2X
nxtEuWr0guyLLG81HXOtnpWi15BXm197ShsnMpnnhhpLUjWpA3xv9hQNHuAcZ0EnluINU0XKkOOZ
VpzfmbNnpEXzqAihhUtNMcq3osVUlNXJDcflrCjVmRDmHlPjUQgBEIju8yHchmFs69qhATg+Kkle
p/5F8xqkoexHCXmo+jBKk3RGPi24Na1YdA15sc34VYrj5640vTlBgCBV2+t6Qr+fUZNTiRozZomw
TUqGnnZsop+3krNNABaFNPuLDD/EoH9HRdSDMV3GGwiAYh/LBM28Ap5kpBKWD1H8eX0lK8p3JoIx
/0BWqlGmvadiUmyQGCX6BApnWwIa3ASuOFl4uy5vVTMA4wcODR2VYjaPo0wxGsjKGksqyCAoXhvc
N7FvAg27mJ3rotbuYKD9/5HFqPpQWDOg+yDLWErxYe6qvRXrh36x/GpAd7QiC0+yGrdEQkaZTG02
PwTI97iAybvpszy578w8/8H5phUHd/ZNjGVYQzUOVoxvCvLkRSnbj1ys7rIs/QrGlxwFwDQInBEQ
GVqakEXF5GoQfsl6yPM5KyGBZSEdi9cusBYBA31uMlWooE28RmsdECTH+mffOVb6mgN8jbNcanqs
oZzKYd5/yGPUgdiC06hzAA8VuvEmwKSQDcdKNP+nsJ+d9n5xcyd8Ena6e134mpGeymYefIM1JLNR
Utly6mtZAhYra5sDbv26mLWtPNUyJl4oS61PTNpx3xZ3A4W8awGVOb0Y/eZv5IB0DMiygHRnKfuW
tihR8oOcOLRN0TfCdFtihI3bUHr0KuyZoRTwjyDGbFRtmGKlh4oO5pcY9b4+d8guB8aPMCo2Svau
W+ZGMieizJ2Tt6+tPDz0mvVaQVmlIr1LZtGJrZzjcVf91MlHMXZTohdiApY3/BRF7NupCM1A9Job
aFXG0M80cw51TXdO94A5VEEQeqGRsdn9jDJC54CcrURr0t+cKE4TnYwYEWErkaM4Fc2UoHOyruzI
qLygLIiGPrZU4lzH65v3RxD985Ooqkz0YJiTFjMTxS9VWx4MII2ZHmgC+/lLCXgkeesG8Ucacx03
Y9TG6NqFQSgKkgBEtFpfAAmFJXIc/JpzAXz6//aPvYVLkPBooHRr7Sh+b1GAyEQn73K7015rkHmb
6e3EA8FZy1IiypANDJibsgoaoPOdTAM0gR7nKJZ82kz1RCR0hhRxRTK1vEuVyRb0yjO1X2DL0Yrf
MiaR8fgiYmE5ep/719VnTUdPv4U51UWTa4BU4upuxwSoK2jFcMZaiRw1jtLNdVFrR3oqijnSSisz
M1EhKh3DbTZIJIz7bbLk9jLJ9nVRnFWxw8FzX03yhGkEW5OEfVmjeKLIG904XJeyGhucrOiIM3Fi
EtCarDQCiAmEzO9j9VUo0Tyvda4QKiQD8lcqoSlw1P3JQHl7SFwDAPetqpJ45OFtrlknnK0M5C9N
R9aZuSNNceyFWoMat+FoZ4DM1jvDbi1tN3afsQQE32Lh3VlrURjgX9CkYiIpqbDV5hEBXxOZ8KbK
rPywmj4mbZlkEFrUTq3I4KYJJY6xXqxSQm+gDO4swAeh/YJ9WQ3iCGpjwQS3hbjVktkewVOg7RTp
pRkeuTO9l8eLCgLlsURbsIg8DDtFQxm8hkUoI/vN+/S2vx++3Lun0OFBY19ATdBCBSa3APZOKWrA
xXruDkKhUvpoyWP7RSMg0iZkB+pqYrsbTnXEujBAWhGhO4jkJxKfFnMny4GclXJYxbazB2P32/4/
P5639/YEYvELP+5//4f/8MmW4BfotP/7Z8R1iVuQ3c52NofD5vuwcW4PL4eXXy8cV3EEQTwLH1Cc
peTvKBMCBAVx/vmeoGlIU4OyBzet3dqe58X28WcTcW7PyyYbKggt82hqQ+4ZenUuSBzLPM1nbL5z
6zie42HRLuF4o7UTBsY9QHnBw6zjack4/Eax8ryO6xj1xtvbl1tn/+H5r18qeXU5R3w5+EWXcyKJ
GtCJRxKLUAqsCJJu93scG4jfOS7v4rqEAFqDkJEKVOBrmKXEpYUJuRhAV7d7x3nbe7+JD3WwNxxD
PybhWQU4lcMsRBryMkpLyNl/fHw+Pz+HZCHPYHVHEIk2BfrPM0S7O9fePH1X9tP300joP98zitYR
/RfH2R9rh5dfhG48y8Q0ByBPzrcWzS1aEVE6YYeay/Z+i+2ldPf2ZmPbnOUf/7JrwpjQcTQKtM7X
VJgD7Sfeow/LhCRn43BE6dS9XIhCaQeZVfg4ZJnP1yVObTh3VktF7akFeFtq9tQRYHlYn0N/Xdei
9b08kSmfywytdOrbuoPMHD0O+A2FePz+gtWmdmz/9l/9h93DbudyDvEy9KLqeyKYvqxP7KOvBzkS
UwiGByyJ5z377/Ydz6ms2vupFPVcihFKMsg06PKcPRA/4T0ffGjqD56aXKaZmeUwOqnHWUOb5SHo
zfG2PrnjSbjsXaESdFUFFhWYQcC9er4UJSkLIQVVBj2pW4O8DV7vOp7/8FW5X0dXaW+oDXDeGuvm
fyKWMf9UCXKkxyCW6kdK3nr77aV1R1wHM7IArTs4jgGrILgpVdLhnwz/+YomGnQWAEmE6ASzcLBO
h3MxWRe5XWY/mPvCLCJQ2Kj/OVp6jTr7428wHGo89EbFNUqNlf6G3/Gzw7+PxgRzwo9Dzfi6PenU
Xi5s+M92sY8YoQ7qXjz7quO3ec5/bm/6FfRb8As3Av3hfcFlvzb2BS246LwHCSfiGGZfyhKAt2oD
lgkqGBHF8Qcu8pG8YvV39g11k87B4wU1FzEN8FmBMYFxPlqIuyC4VZo2UgYTcod+bkivY8bIwoxI
qrlKxiOQO7KJnm0zI4zxyl1SCElkKrj8SnIfkpAAo84eyG/814L+Lfr/IHJzsV6CZfu7B/tx++hv
XRfL//4+/MK2bD1qSC+H283BOby83B42PfkOnZH84qXNLsJzxMd0UxAQYC4J7LznlqulY14AIgMP
Esy0oYl4RsbUXSQFCfV6CnrDx+hSvA2bIuM42ZUjAWyEhq4NNNmhXsg4Jcy21fOijqk9ScAmR7co
0K3K5U2bteQmLQBawVF+VvfRZ4PYGdoPfi9JZR9hTV8azbBMwAlEP1MNRnbLlS1Klupel3PZ+0EF
ofIJWHDNwCgUs65wjEUMeUGQhHFESUd1ZwIwTkQWMH0oXiS8hcGPtvCm4lU2fHBlzPJTJrim7nO+
g94ejBaefQerhelkiX2A79CTgJhy4GWWZ+QP6PdVKwxnobNrZ8BxSm5doLUOnekCB92aOt9rH8Bo
Vrtg/myW8QGqFKH/xAyJJoLdQQMlfCGmbh4GbgPcnOvLXlHns1UzN0KgVL2WjBDaTZGbVDcNQGWy
yBOGjTC9/4UodBuBJAjzJzI7ftEGVi+D7j4FEnwJ4HS/kt2swVDU4AS83iaqMxdbiRSCDiZwQ8Lz
HX9+Eo+YaWmoYQO+t8m6XzrwCb8uPMTudREgSMYrFg02bPdUIqpDUcvA0YzmGj32zix9Z+Hb9R27
DESobYD7+X9CmIAuaqJgAfdoaostGMJB+CG2rqCE/Vs+oNNdR95nE6aL+FRMSKFnVTXuugpIru7U
C/E2zWKN9xBaNZKTD2ICPdRflyoGtJ8dAdlFtJsI+XTT0YJbA6AD0cGKt7XlxT1SasY+1uxG4n0A
FXB5sgZqiegGNPHAPD9ZuUvVxUAxhBah7U6yc8FV1K0u7jXUS7SYlIJjYX5zBBHTl6ptOedxEaYc
z+OPdOY8hFmdtbmGCpeiH3V3ixEQOf40Z2ccX0VMqDZe23BWvK5nf0QyO26NaT0UDRasBB9Z+jhX
+1z9vr6sVR8ArKz/7SkTV5e1uEgVFQF2HbH5QpE7N++HBSRVPKZv3mLon5/YpZqXqDKX2D8lme/K
/kOwRE+O/jX4JHNKjCe3UuCXNAOVgra+CF2xqj+atgHoW6NxDYvjtmkIdk0jGbddWkWqoS0FvmZ5
GEeiWne6vpsKPwZRWHcDtpDrh3VZAmJWx3jsGnylSS9AXgFklrfguyXKZvnMPsNtuU0e0RXkp89Q
yE+NEw2vnZ2C8RfQwCGxD/SP87PTlTprgtJK7QrTruPPMAHLBg8XnCPj2HN0oh+9nEo5arAAA08D
UBylRMb0LGgtrm/hWiR1spJjtudEigyemlGvISXPlGd5VFyUWMVhTNE0zzHetSsd8Tso49DdBWZ7
xnjBqKU2VgTOGpBWhY2XgxhjfuvjnvTa7Rj415e1unknwhgzljJNnwYJwsZgdPXwkKggrh4+rwtZ
3bsTIfQjTvYugAdEVAghBq49edjnupch8y4GPFe7uhqQJ9GJYwytsy8fsyvCZW5xhVdo7ym/pmEk
s5Y7muQ2teya0VMGOiCpxBOhsPvGmZX7aPrZ9JzPWF3un6845jlPlot2gyEWKnxFkezy8eek3SjZ
UyBwTGtNCh3PBx2lDmzeY7bgRIpl4Q7XU1BNd8udmjqWeSdMjsljCVjbUYTXFOYZvFToyDk/Or0a
onZEcy5qGRPIs99b8I+OCQcX6DLFBvdkopYAlhuA3F28HOdRAoU6lSKJ4MfpszpTwdZUAqFCrsFJ
Bf8PHB/w8TZumJr93jSXCpMD41zuJ91oMXNtZmb9exSQKwWnYhlasr0kUe+YYSb/FttMS8BgF4Jf
sdQKsfbaGQRermrmXbcbBmUS/SzXJkQmjVqpjqoUIa+yuXZYGKBGK66C1N5Fn3OG7kuhj0HwW0uy
UwRuLoFOzCT9/G+bwehGauhTRaubhEifuVeqSlJqwcBG1k2IwdTE+M4qjQe0QX0Ce3mZAAkA0QCl
EGJbfoJejQQQ5eLRU7a3MRhEwyLi+MDV/bLAqkXpYCkfGqN2Q9TXyxKDixa9Hs40fTSYgdInDUgF
Na+taG05qNdjVpO2I2BQ41xWgLpDPQNqAnMEOTHLw5A9XHd/qwKQsZPQHSWj+4tZDDBVNSHLsBgM
5+Ny2ibd198IANcQ0LXgC465klNXECZTaKkRECNG45eVibYJHhvO0/54wbGnjqlgTFjj7DXQLZ9v
U9nIed0kKCpObeBLsWvJeNHmjqA7ivYSJqNTC7vCpKiAHMnr2/dHMP3zk9UNVQh8jizNbKMufgJR
1FZDmWM2a+p2ujbmgpLazASRNNYGVC1MJjvK5Aqm5s0a57al3vJiD2mXgaobEh6ajCZgjNwwUWXP
7MaQAjuqvyY6NDK+NkPyYE0ABVGLbCemvChsdXkge8OkqQodYauaOcqPXTBA7DzoEVqvFSdNjM+s
BPaH8Ou6Kq6rCe4JChaPOh5blBKRLC50yls/VIqtBzujvJ/1uyjeysrvst5o2kGQn41hc10stdGL
jdVxcaAcLap4v5/riBqXM4ICrFBvogcZA53Frxrko2bqq6N3XdTqjQh0myMagArIoHNRdaTKGOuG
Kxdq626MZVsalV0Xpu51MWtnhkT/P2KYiD1r1b7sMKkKcl9lIMoI2EFgPsegLEv6jLN7PFnMJa+m
wNEGCj7OrHg3s9si3WfVXc8jub5s/qeXE6qu6FAEifoFiUqYx3Or4Da28Rj53beJXYs9MbIIqWKV
5FHzkBaZU9afccMjhF51IfqRvABZSbCxnZ9ZqQ6RUctQj7rD866VGgz0ctu+eUKYd34iGgU0A0Li
MX0ZA/HZACr9daVYVXPcVRippPElOyQszIY1LQJuklnof9dhvK3GGb3E1sYcP+pm4Gj62kMEzVH/
SGMWpIh45KNdObN7aUEgLfYuUq4kHH+akfAaDNadpL1eX99lmwdUBHP+IPbF3D9oyhnj0gxFyGMB
IsuoOozoR5Kq+IcBCHyAFJERhOVaITldUVUkUN4Ua3bkXnV6s3KNhgeisL7Xfz6FMcAAzaZZVuPa
sbTRrgWY3l1Xuz06ijLenOjKRhtghUTSHDcDXsqMeraNvNT5kftxAuF76yeGE2nokUIbrfkh8CYI
edKYY417sxuWvIAZ4r2sLz/q8G0KZdRp8GSybnQeJtyKcwFkClot0EKC/j2dcS5t1WiLPPa4vjXD
R96vF35p3aO51M513Vm5Ww1EcXhA0M7Li6EodQI2fJMPmZ2ClaV51seNJtwUKuahWtIAq6yvOIXR
tX0EOpkMtEKsDPfquVMx8x6MxwFuumx5mGo7KqZb2d32iTt0LQctYUUXMS6ADDimviwZSzwXJQp6
E4oV7py2N28nxBVk6kGtrqEVMUiNB139t3yLaOiCQAy7KQqGCNHgfi5wCcspSAW46mSU/V4wSYeS
xgg7u35ma7pxIuZY4T0J7ZpWrrSOignwLEraPfpzg0r2JpnjydaiEsD6o4UMrG2YBDr++Ymg2tL6
rlooplrVgFUWY8Mp6Qq5vp0z9SBMbXww41n5Cmod/YlFmXpRovcRpoX0oravr3ntGkRZ1kI5EGdJ
+6rO91aITDnvTEwHLsmuwgC6NmJAPaCxO1EUTxDh0FBPseqf1+WuquuJWHp9nWwBePDyaYhkxO+T
cKhLGGKkv5SR6QvW8lAbCZjUuFShdClMWHa2VCau1oIpUNpCyexK/j1V7jT4sroNrZ1hbQ313up+
9LlXY9pXS7ZjwHlCrvmD021mnCqGyiQDcJC4jqePWPwYZS9bKL/yjSbaodWSmJdk5W0w41eXNqjj
UofAchZA//RaLz9y4IbIZWKP+YcUba6f56pPMHUdDYsKaObZbpB+7JYypEOmnYjB03bTGRgwM21x
CMnYctLVl0gK1B8gp4CBcIxrY5TyXHnScAoGIcbaFL0SkRuP0QAyzmAky1UMM0vBlxomlZtGo3wD
JMAnATiRzmh0uo0EsIVLPOKND6ytHk0GYMZBURtPa8ZBWWNVJ1qhQrMC0zW06lZN/KT1TCH1a1Ad
Xd9qmR4dq8cn0tiMHhjPwq7CWDrGqO57CWgddQPgmO4A52VHpeqMeeIUjbyvI6+SHNk2tnr8XCU7
OGkhfxSBOvowOYIjJZwPWwk5DZwM6uBIn2FgjnUlSisgpYZdmFAXTevqHlfD9vra11w0UJEwdYX8
gompxvOTB+B0BPBC6q3S2EidGYNWDeiyMEfeLHXsxZPVPf17iWi+RVMjwNaQkmF0bahRMTML8Nct
cZPc92GLPJm4pPt6kGInCLuWXJdHV8AeLl4jaF1BjwRgm5lNxONDE9DJjEd5KzhBv12gsdHv6zJW
L6BTIYz3BXFCK44RhAyCZZGpSuwpFNxMU5wuGUk5TP6CTEqRWIfJsGKAXf3ifMBKFRJIXX/OkZ7z
iftX+y6VEc8jmLcSu6x/Dv0PfXFHCc0Sr5O8zyM8JN6vy1zVTjgmaCCMVL0AcBWFME0aqE42AmAp
b3djwBuFX9VOtL4isYq0FBp6z1clBVK6oLEGk/btTsxuDaCPyL41Hq4vZNXZYIIY3fwSED8MxgbM
UmlqvaTOJiweUkW4qaP6aTZjN+z7uyhsnOviVvfNQFQJ0DrMwrC97mIXjl0O0mSbDm3dtnpp7fTF
fLkuZE3roQ7/CGH0AbwuIHMaIETTJswK1kRIUqeWf16XshrsHJHd0e9gyBfgjBmC2SJJdei9mh+a
UbITq9rGY7QRggouRd30lXU7ar8N66/iLKRbDXhIKJ9iMnYNAIzICmILD48eVha/SxjCjhrZG6IA
OLC5n2sfYzn56NLmeOXLnlMAmh1l0pk7xJ3UFk9sTZp6oCtqCw09rE1ZAFxgMpwwflFmeSMI+k1b
PTdhdIvSimOpQI6UVXBpYcowQYDSGT/UJNqovYqWnq/rp6FchCjHD0OqW6I5XFQIzj+sCZOhRDtz
BlI5oXWEPkxvIq0UZTuz4uRFDsTl3bQya4txwRGInXPqNH2H+jRww1M77JaA1CBgfS2aSnwoAjkJ
HIDeanRaOu1VUo5TB/I4jASDnlVXHEOOql99MoSjIwv59CsrEvB8BU3steoEbJkx1uVPIARo22Kc
09s5NPvJDsJmeeytRnquOjF9D9qaNsZFrQdu5zbfgfXG2qfiUHJy9Gs7IyF7aOB1sNZQhpbNIW+h
pwbIv3xBX2QX1d5tVTXNVlHK3JlNM6DsZQPnFXlh7BTemoJUqQYmT9DQdn4kkxkZybKAbr6rnoMC
aQaF13x4YemMBOY+HQG7Myd5lCNhWSHq3en9TcDj67nwkFSGino1kmwYYmdxbvIZ/ezWmGAV0k6c
nH54HwxPSbfzyHFbRxU9u62PklBEA76MCGAtxuP3SmKEc4DooAegXOfQVnXDg/si8lO8XezqAKwp
zkviMivFyKTKc2LPZiF3g443oz156nd6O7qms/jlLrurt4DZ8LQt78gu3i6MQCa6zbSu0Y0BAkU/
fMx/xLt0O7mVLT5e9wcrSo9T+2cv2bBWq+JIHxsalHiGB/jm1tOwnIETBvCkMPqXFBFy8zS+mr4W
JzwEO+CdCs6/Rlo637JjCH96RqEcANwYUpJdAETH6LV1Bjf2DE6l6PJCY+Qwt0ovqR3KbZCjHiRv
2HS3jQu/8Jb5vKBj1WxPDoc6jpMFLbKRIz6AIF3cLIETNttA/nH9/C+jUgS8qBpKeELC68GEz2Wg
wjCI3RIjzZq9V0BnRihTDu6sPwaGZ1qgzfk2RK80ONmsi6DtKJU+Jqn9Wuz0jhb1gQ5a89wOKL11
3JE42NS4BEqe3VLNYnwFlgf4XYr9hzwWo3lS1metjJkyu9V7t1RqtB2+luIbbn0CHiLXHIAZ3gq9
jw4HJ1y48IMrJ4igxwTUBwhUgJPLiK/UILHUEiEWGNNGt/KKTblTEru6DTY03+oD8ajwpafw9fqp
rmzvmVgmD5ElnaRGFX2stjfLYAvKL/RJgCaa82y67ClDMIEJAwwa0MUBz+RceZD0HTpUw5AgHxow
s0dRNOwRHozfcY90hKj2aEbW02r6NAu1vyumsQLj3pAiTQBespvRmJrHDHOrIXDflvxHE6vpQ50J
/WdlCQvndr/MX+BbkceU8KAEEttF4STOK412n2S2fOhfLJK7ikwiR9wuN6VXDkR8bjfXD2HlWj8T
yBwCGKho2hgCrfagAJDQ4IFhrJ3y6YoYP9SpYWcKCNZsSXEBY10KKInEop2ozvWFrCkxksDoKjGQ
d74YJhHqoe5jCfGJqaP60ad3hYJc+tBwWoBW9gvPY4TpFAUQsIrMtV7kQ52MGJOwe3N0YgGB52Rf
X8haiILJXuBsKHT2k33EjUBsHIcGC5FntBi7cuEOvUxa9OU3Eo+6ZOVwkCuhXVMSqlnI25+bxiCq
VTZgEB3JITIUH81035VukvK0enVJJ2KYK2IYxxrgYoiFZt96AqSMbJePxm12HzzEdvddhCSNiQwy
bMGpOa71MiOGa9AEGTxac/C2ByTe+QpVJe2CNMUKpSftSb1RXcFNPtXDp3aH/CNg/rZmQXqwyhI7
3ir2vEnA68lxQCsqc/YJjImlmhXL5kw3uXjXzX3CI0xaux3PBDCnmIjxoMUWBGhfSkzAsByTgahO
LIM41O0/dV6SdS1QOt1T5jijOIuGJIKGRtt+X2JsDuDPi6/2ZLkpiHQQ/PkVFFX2i/LccUK01Qj3
VDT1AifBhiBkSqbKWGrzBpDabWw6w6tK6pJIVJHs7jH1/r2DPNtcakInEiN0hA5ZTP3KVBBRcMPp
Xxf9GRVlXAp4APUup2sq5HSrD8mmrDhrWDfzP0ZAD/RkDTWIZ+plxhrqIvQsBXB606uOCUjJu+66
VuUAAJ9O9FFmK0YRtQEJdMCOYMJNOiwaSvDmz065s5KI4yJXfD1IA/7IYRRQB7kmOEjwUgyFh3nY
t+Or0PM0jToGJiY7k8FoWqoHcos6FJBGwsckQBUudwsUn8Jx0y17uTnExVa0/o+0L1tuHAeW/SJG
ECS44JWkKMmWV9lu2y+M3kxwB/fl60+y49wZCeIVo+dMdM9jlwAWCoWqrMzv43+4Ls/MSu6G8jlT
InsOFtRtMfbRliqkiG71tU+1toWy0/ECA9wtlhfYR0M8VEDN6ol33R3WbEhuNxZTkGkNbFTh82Tv
CpB40tW56cXoimFOED7g6X5RhGwxxxlSoH3dEpTVreExMH2Bgj7NXUt9hXwcjd6q9FiDujwgUGFN
X5S1zGPxqYWpAeCFQD8B/m7J7Yu6zOqugNu3pa9DPDzzcwIu4hJUawwkRL2jDod0VU5qaXfRKAb6
Hidhfj6cH+rG4GY1zmXDyhu8YC9+TBiJLx2GSebwwXDFnfoMPeI1KaOlDHXuT/9jVvqosaLH2AXw
5plbC+/KwQ8dp7od3Pa9PJa3a8/YpYhyak16+FlmMo0VsVChzHaC3mEm1a6B+99cd9T5N8tn/cSK
TEpXscwGXTisGNV7Ljw63dnQCgHbcz34QfZ+3dhiSnJqTUpJiFIOU6nBGjjdt4MX4pPFD9Y9UqDY
ybZ4/2jvIepF/Pmo30A3M/Ygb9et6Sks1X5Pv+Of8fCTO6EYWtEEkAx2p4fPyEnuph3orI5s81vb
136AQRuBzuHt7dqc5LLXAjdlAjQNXnDJaydBksJWkQqmlVdVFcrIrqU8X9/h/4+P/mtE8tF+Aui7
GrG2xu88Y9feo6b4PTv0XgCm9X7XrmV4ixkYYtA/q5LctAXRh1YTGNS2JPWD7fASPhXvw+QS01Gd
tSLm4h4Co0+QuoMYRi4XYJyAsnLO96IcyfOhiXf92jNn2cQ/1V5Zfr7oq7iPBoQ0msUOANtDEjp1
t3KNL4Tus7KHlBh3SaIqdoSyRxENTm7fk7XsfyF6oPw6N981QIchBXAeIlML2j+9jQJOjSCcKF8D
2m78jq9dAAubdWZGWkfD9SaqGMzo4SGMDx3fGYF/3aUXt+pkJdIVM2mKXYZJlrmQavD6WnVE+HLd
wtoi5l9wEg+UKqxQj8Ai0HcBvu6Ld41jiM/rRpZOpgkSOwzfAxU6Sz6dW5mAdMbEEazEIXUgvOEE
PAXPtZPn9yjNwN5geFO9EcXr0L4GaxOa8zGU4vyZdSm5ShS9izFciPy0i7c1s45qB2QVJLBD3dyA
mM2LAWjK7Xp7fdVzTLtmVop5URqHeH1j0ZP+XAeH1LgbyIdeferTyoG6/IYoHFggHgOFNHqYMoQx
A+esWasWhNgLFRJNbXmfmQqIs/lKYfRyH4HjACaMQrADRYOLPL9pyyYfTcwY5pjbbu8EuOJKMKvp
e7XBYO1j3q80n5YWhon3eSiA4hTIML9BZCYGwK3ETQFnJ68Jf1bqj+sfacWEDPEzWjNnQQETwmi3
FX3XW9Or10Z4Ft6vtgn+O1BBQaESOAfJ/wPCGjyRMJI0QczlyxZu9sUccQtNo6ZyrE/lzjwmXrG7
vrTL4HFuVHL7URFW3w8wWlqYnQS/eb8WyRdyGpiwZ8gi1A0way1F2rJpQh6VAUxs8pfOT93Mj7f5
nh3SfQ24rgv+1vzN2gr3qXfYId6yw9r4+mWsP/8FUhDOqGLmaoRfYHUgrN4b2qbTO9xZb9f3csEM
mGrmAiMEHOZgch7AcLzATtBGWGD7arBbffAt9aVdg+j9gYWdhwxQpcFDGARpMR/6J3s7icZqrbEy
SzNkpE72nLyRzgk3MXFR1nGim2gbeKmjh258121CPzuy1exw4TSc2ZcSmjKdtBpKUOhe3kw+8VKf
fpD70dec9NW++2Vtv/+6vq0LF8PZguUWH4BTVRbbMBh8GsTpVTd5626huLYx7trBJ1+AfTorJi/D
MhoeDIAxQNrn2qd0p8bqqFQG4MN4QCnH+LG8744AtJsHU6B8Nm3ZJ3GBNAlcaAKvNTSXvMieKR7Q
yp8rvVIYMJTRJAk0zTCkHaTOVAbPqdre95NS7wlE61fO/9JCT63Nv+bEmRLLiCdFx+BgHpWJQ8X3
IU9ftPDDnrTd2Hxd39YFz4GiC2YxcEEYmIiUdzUWPChLfEhWQIRW/T6MrWOK43UjCxHNno8gAQEj
NKvkGvlAhqawWIu8dEZDOWgOWk9IAe0Vr1wyY+rIVsBIBHz5xWeK7Cy2lB5PbBT6IQgj7L9P5W0U
LkDDDHJEjCrKKIGIRUqmJQC6THntadYbhosdvjZWt/RJQBEKFOpsC6Ng59+fWmkkehuNNsV+6mo/
bT3A+a5/kIWMwKagAACrK6aXLhq0I2cZKbsGsJTAT6Z3XvVOjKkftGmJj9kxNBeyteP7Rx1IipG4
cdAlwbAWViX39fikZIyHmA/RgU6fHJUGo5sFavA46Bb83OKopGEzBXUtu2s91vPeKYkN7ApKXxDX
wM4rtUt7BRX/aKr7fd8r9C0LarxGIrUTu1joyeR1OhIqFSrvfNv2KbiOOyRXh7rq2wPajdV9Scaw
vRVWRB/NycTNM42TrzUjvzW1TP3UxgKjEJFd71scxMglBBOcDp0oKTHYkiiVU4bM/MrUYvAnao8/
ImU0noo6yI5cqZNvAoPktxTkh74BG0/CDs1bkeca97KBdTc0Nc33Dji/rZaMfJ636JvRI6GS3xeR
3XmTmkIhYqzU7jvybiCPtZBAUMeEvzlVDwqoPq+a6RbYtD54ZIqqP8QDg/5Rz3TWQOiGF3vL4OOb
aCvuW1HHQqcgDYYg+sTc8kifIjSrCwHi3nYEQHSCbs5DCvaw96ScgqeiqSPgxiyjBE2REnuWGPvq
pqPgE0M5mue3uUiKG3xGPdzoLBl/a6VWZM7UJ9lL1GoC5TNDVf28rqOvuimhGKRYVY4ikGW1Ccpt
IAvSaN98FFPYcafjdvyDhJW+wVA5hXJgnuoHymtU1RszWBv3nYsIsvvBOEHlEYN6mCA9P1URclWu
lAXe/NnkUiimaEqznWKo1DTCxRTr71hZqzNoSwEJwzVo1SHBR8CQbHZZWfKwQdxTjihQ5Yf3AhIT
TnZHQXZ6391C7uRo3Ceb0msfsx98YyMN02ZF0OuHffFXYAgd5LQgOsYA7fnKjSC0aJ7hsOuJb4K1
uh1W84+FC9IGE8s/JqQrS++DobAbmGCBb7SOdje6P1BHthztkeWe/lTuo0PlsP3axby2NCm9E3lq
FU0Pu6EO8E+KWb58/3/bPKk21YykBcvIHClxvuroftCerhtYSqWQUiCvAAD4DzD9/PM0eH8UeTMi
dyw05dPqLOsj5yGKiKWdo+vDpjr1s4CBD4FmZjc5DQ8izQPsOvtVhXoM/43qWxH13drk29Lmnl6n
UmqQhsHQhxTXad++KkhpTb7SnF/ymlMD8w84SXTsqkkKDXJubtlrb4mWb0sGOvdR3OTaf7B0eqVK
rw2W5YgoMWCY9fCZGKYXt8Kr8h4gljWqwrXLW9o0tWgL0Su4vOtxR6qbGk/tNeb7hfwQAxMU+SjG
JoyLsfuoG7UO0QzZaJL7mVH42dY8gl18QwOyve6ca6akfRsKNUtGBbXvQEQ7UPrnKWCJjdeod/yv
544oUquTVUkbNxAr7JIAjQqMCHqNCcE96qXFG1VLL1dM9/q6li4DCO5BKBqyrCZUVM89rwyLrq0Z
trAXblRHjuCuTnes0h1j2PfxmlMsOfqpOcnRa5LQMYcUtjtm6PZ33qh+BZ3TpW/XV7XQJJjlJtDY
gjwANQ15bAGqMhXvRYdn4KbdWDt2/I0e8k9cORV6TZGjb9Vdf8t24r1n3hq2dMnxkeSjbDsr814A
esx2aI3UgG2uNA6w3TZwImQqNteXuGJFfneOoNAxoxE3asxzx+YYUX02W/+6jaWvdbISuTiSTZhA
SkasxBCGue3B34YGIbkDrypBWzmIj/83c9IZi0ZapnUKc7r+M7V+QmMRw2eDw+Nv1+38KdbKGdDp
uiSnj8vMJsr8Cou+sxcVtUZnOqBohsvzYG3Q0ALvyr3tRz9WzM5I8wuzSDuQBgEdBV7V87NWIYRU
QYtZmg43aGZg7v251Y5kRBk38njhN+M6smHpfM8ASWOuFGCSWloq44T34TxZoxe5cMWk3xZte2x7
kUH0/L5Dk1lhK6ippVAJ7QUTS1SZBYjW+TKRCfe6Nc+FKj1tQYz5aCQtuFujXN0Lu3yHAsJaL33R
4oztRysdwm+y0JPZNrQuE1w1xZhawAOQaNolfUQ+tSRQuFvSMki3GUZSVroCC3kB5k8wIQn2Xzwr
ZHQvPnGemCBNcHNu7Iv2zgrK7XWfWTjlUO4FeBgyB+jTyaNzCgDXNm2BH1aTJNsYk8o9s6oHIBGt
39ctXewh2JOAoEX9Y6YSwJ/zr4YBuZH0rM1d2jSOBpXT9ldFn4zop7lGbnsRVWZLs2I33r+YHpK/
Vhu3jUWKLnc7UKjGauPp0c5ExSxYuQQuXF+yI60orlmLiihWpFsQa22TnzYma0GE5icp+zACeiOS
NcDgmsn5c57kcVbeo2I1wSQeGSBE8zh/rkcoEBfgTPjJoWl7/Zst7yRwgiAC0i7JPEZMbqaa1edo
SqFb0t2LPna66MlI/jrRmrfSgGfMpR60fKRCzAQxLE3NYKhOvxnZnZL6FWoLOduUfbSypsUtPDEl
XQK5GJg16DA1KiBq0hwtazdpehOCcyhJDsZfY9iklUnxUY90rrJq3kLQ1iU8uA37fnf9K10mI5IN
yREzaLtFtJ13b/zMzeeRgHxlcOzxpolvqslPetA4OanYoR+uGKNrRq89ezabRzSqgJ5/Wfk18wae
3ULSr5F8NNbaolApfk3VgaLxFuJ1DiqSTgecuDBvWVA5mupjLJLnm1Wx3ku8wWwcNUnMPmLKHc3U
8wOimGUS2vWYA72lfSRII0A/eK+ACMImyXZkEH3OgQqqPnOWIhcNsrVPMf/7F4sHoSPquxpUjuTr
EK+FsY+UmZySmBg7AzQZdIt5+6qa6FBk+k4BzqvLgu/UrN6punIxXjbRsHqoyqPygqtKw6jr+eoL
ve3M1Mbqu/5bn5teoIEi085cIyzfAqbtrcLaiAGiwuOwCY3kve/zTWA2hyqDzt11N1gKHac/RTpm
RmDoUA/HRoCvVoR8o7LfOr9Ty/C/7PipIemAQRFUxZMchkpLuGnypttbTRVQz3oxUdtU8NTtaicW
jzpf1aW+yLf+bPd8dYKvW0VJ4Xy7Gahqu5Jhu+eaiC42hvlLV5/AFR8PxiaJH/h4n2mb/7Kv/9qc
w9vJDTBRnKy2hE1QVUzlRgPpSeqZcdZvqzQaPjom+ufrFpcubiz0f1d5QXnXTVWbUiSRoDuHJnpQ
4ua27vLomLHcRUnXu27tkvz8z6ZiABECFMh6ZA2pFIQrRauq+Le57fDJVdUng6aOsF5s80c8y7FB
vZ2+F8FD+9dER+em5anfelCMxB5huikHH3QjWdt6mY4aeLIWIxc9Z5aXM6F3jyRB8hyrGpSp0mAp
K9544Fejq4V3qDSDi/gGuDZrcqc1gr3F0IgG1D82Jc+xpinNSQGbJpR2E8tPVeoqwcGOfcW4Ncvt
FGxMxYvI95UPOh9AOSSe2pU6plFnK21KYBcjIm7F9lVzb5gIhG7TH7IWyPHGC1IfzxMMcwTm2gzA
YhzCWww9KhC3ggDl/LyQOh4TltF8lvF7bfsYJNYQvuFvqbImFD//SxfrPLE0/5KTk9kMXaoOPSwV
YDkTnHt6F/lC+WsaazjpnLKDMHgWBbkAoJFuAI8LwYIUlNitOA4dO0TMySn9TEi7MtKwtH2ocehQ
hsZfKjuqXVYZUVQldxUtd8EF5LCGg32/fAromnTf0v6dmpL8U0cXJtTRnkFZI6u8RAfVKiQuTU+Y
aySel+/zeQ9PViW5pAViga7LYKrIb2vtU2OPJugSywMXP9HX0iHqTd5IsNO6b0XyTAYA9bfXD8VS
TD35AXJxJR8AR8L0F9KE4leW3aj2gdDYtbXHLFrr5s/bJrvlqSkpJ+jKgNYsDAu3nqyvhL8lOYb7
zc4TaMLYgvsdTVcWt2QRG/zPtSjtLp8ikXXzhWHQX7FymwhHCQqHD66u3sXp2gFfcpt/rSGenh+7
gJRjrAnc/1Ze3ERFvRN1gITz9/UPtmQFurY4cRhGNYA7ObeixKaS1F0A58yNPavb11Zwr+yCzXUz
i8ftxIyUNek2TyNCYQZZ5G1TUH+CiWgwdlWmrUDVFr4Sxu8xVQnwomliLEVaUZT+rwtarK83aUCZ
16tZhZEE6zFuFNUzqoE7AIpWK/nE/BqRHNKAiBI4rjXYN2VSmVy0Js8yXqALEynPeptZIEa1uxUn
nJ1MtgIVZ7wnEfZtjAueL28q9aDIdDyMs/INmklqdBgnpw4+bTY6mFx2yBow+LIFCZZ11LkB8Qdv
7kyydW6xLDqQ/JVq4Ua2cHQM0aVt57ST5Y4tSnG9sWPatIk06iSGstdb4lhWuDGaaNtMIDcP+/so
Bw7b7DeTab2oBXFsO92mLPFjlngiZ24CIu3r7rbgAya+gQ6vRhKC3OD8J08J6gmpQqDLYyFNTp3S
3pjBpmw/Qr2EnsCKtctxkBmWAmgregEoXIPH79xcZaOgoM3mrAxzNT96zHOjHWUaT9a0I/2mb7eK
4V5f4UKgRRyyQAKK5h7mHKXXgVHYNk0nWrhgZPCiEE0+a1OE95V9KGm0sr6FwwsHYLgmwWY0o2/O
lzcOfVoOAstDV94TAfLV2EnjX1nzdH1NC1/NwDA8ug4Y28bM87zmk0TD6nIlSjqsaWi2hoZaHd+H
/YuW4IXZ7CxE+v+bufnnnJgrSDWp1ryFQ/haMO4Qdh93Dzx4zfvOyf7Lowqrw1D63NqAWqK0i5ko
o6FWzcIF6UxqQ0S7ceKEeLX2FtlObeyn4q4InOtLXPpyFj4bzgCOAmhrz5cYaq0x8LQv3K7yGpAd
5unvfHzp1WplKxe8EWQG/9qRwnuYMSiQEAQlw951YGo1HUOh6N24qVhFAc2eLQdA3FPg1dIAAkLn
7XxNYzhUFY1gyyKPA31UBldDOQLafm3TOQbzLeIVwq8A3Ir1rd39vr6jS2cdzgnTYAPGH1kwLzOt
2MzG4Y+TNurPpPy0DF/rdoK5qgEgS7tNh5VzMUerixWfmJQclTfBkNcmvqIJQYlpYsdMXxugWfyA
JyakCMZNfeyNDiaUkh9Ko/KVsPS7KrozkvRbx8cVdPfSm+10F2XstWamtbAb7KJV9r8q/mClKnTa
wgdUFG8gdH1UQttnKPs29L221zKrpaf4mXXpWLCCNaNgWC2v90m5KWMwPolnpf0VhG82PxTiCF3A
Sn8RdOXVcYnUwF164j1MOiiRomn5aMNyVcaeUqF/1vCDYcYPlVm81iL1x/551PlWCTsw4R9HHUDg
dCWcr26+dHckujkWvcDmJ+WvNHhqy95rmJvFD13ppt0+n/Ba/1avAR8XY9HcVUYoAohKTlzGMVSH
nMIqJ17eHK36Mej9OF9JwpbuEDAw/T8rVMqakzhoC8WAFYMiQ2qRq/gT2WnGpzaj316uB4OFXAxl
IyinzCQuGL+QTk1kjTklYPxymf2q5MnWFG8jU46VCh7OwjzEBtDTxpoAyYpRuZgDBhui9A2MdgUo
cV4hVhej5MCh36EerDByzDX9sTmgSuEHI65ohIItDzxk8hMBQ1Ys1Crkf5jxFo3maNV+BPbu+lYu
eMeZEelgGJmZBQ143d1peGxQxwHTJaRPsH0rN9XaYiTfjxSbFJaY7dg/gFlFZwEd1jXezoVoivQT
kyuoYmBAWXb1vMQkYoJWnYvOKk3fWLGxpw2ETVGuXfs4i/t2kulK62EaBiAKFaZE8DB1v8v+aIVH
o1l5Uy35HIh08PEBsZkR7Od3rl3zQgtspEpFxp0i2TPyyot3exgco/k5AX2JmPH3/oDUHYAeXPGA
HEpHayzNFMotsAjEraM0AbQEwgMB25SW/jW0Btn7iSm5ZoGeQ2KUyWwKhPZgANop2jdwJDpTYT9e
X9SlOOwfU3hCzYJz6AlKGW4NKjAxhEbhjk2V/sqDsPhhC6K891otjrWlBcZmLNIQtJM8PaTTZB3M
EZTcW0IY35cQVM0cjU4FeQS6mrSbaOJl56l61q1kHAtRFI1sDWL1wHej3STtvjCGoW5Hq0BOBVEt
zTfrRwNkRClmQvWCO331cX1jlg4MUA+AAmjIUtGwP/ev0GxFJ2rY403pJAWQwR8DEkhTfbQjvnL9
La4NbV807VGJv2huKLQqWn1e21RWBASzfNxolrirQoE5y0ncJ2kR7bD4FcjD0jMampRo4c1Sn5cv
Np7qZYSipsDIuRm82ZCNeLZCSo5TNGjE1bu0+ehNPdlpNDO+SqNl39nAu03dgVjQGdDz2QNEbbzj
wRKODvhD7Gc7ToxkqxS07z2z7DjfVJ2ZfDM45NYyU6+9WKnIVzjpqHcQEpLVVHyh2g+GZ8y0QW8L
6lEyIDoQ4FHpE4CfRfGh0TuNQQXDfBLak6YNHh9uarpBS/K6qyx8vjObc0A8ebVRa6o6atfCVVI0
PdPJy8bvc13VSFOnAXy3QTv/usWl7uOZSenUDmMfDhadTVYbFaxcdAse77kHS6ydICCJE3sW3qHO
1JR+Lp4Ee7v+A5aXDDIzqCQhZshpBi5bcDalLVgW1TtReHXzbDfoy4EjGb0HOMN1a0s5Kpb7jzk5
wUgwMiQCgq8aq8A0aruC3Y/dvi1dBdNpswBAYL4JMP+hyWP+Gqo1DbelF9aZfemygaYq2BlCLDec
9jHko6Nv4KQOVXeMXrm+G4x3EcYra17ICs5MSvEHmt1oSsw7rGlPvPutQrew/bq+rQtX6JkJ6aIW
XZdOg4pd5RAZLoDPUIlvoL3Ksl02edX8ZTfXLS4EVbBfgSpEB0Ma6PCkfVR6wvpJn0BmzG5GG5Kg
tsOqH1GwtVa/2ZIpvP8hcEJBtYoexPmhZFWGUZwQSNhB+Sxyz4AYj52AyS5zhmkNUrOQ8WDyB7NN
yKsIu6hp0AZsOiDqgQ5uhi5mfkBuuonjn125u759S36IqRK8JRDbZmSxdOxJp5pBlxLh0tYAfjm3
aJs6NKXc6+ummJyxVjXuQGY9P5iK3fReFmNcyCvDIVvBni+5JwF5LQQKIHV5MYLahTyw8zGG75QY
8gnB74oB+sC2VnLjha8ITQwC3QaMuxK4/PlXVKlqN2RKBBqpTgpGZVU7onHKkh/6GoPo0mEAQYau
YnIMJXqZP6fLMWVEQX3o2mC+zN/EGDtqfQNivUwZtlnB97j4Vr7m7O3SK2amvAOrJ4NwI0o354uz
laoSJSlw/apfarJFSuuQNnIwo98NiZ+wj6J4C/W3OF+jZV3c1X8NW9KLdBBtojY6DFOlc8sWZAeK
F7NHI/iupZ1T9n4U3LBya0y7iLk1fays9yj8mIr7epXJZ6GQdLoHckQYmjHrWhM/RVEq14Dz9gRA
IqjQqt9jq3b1aqdlh3Dy8tEJFWCX3SAf/kOkxUuZYlwFl9nF5IGlB3pI9RL/tM02sfHAOfhSio+V
j72UmADXN9O4WshBZPYAzWq0LDBhpUM3ovdT7XuQbe3ZkSs/Hm+quHNNq11Z2mVdZRa8IP/KNczH
+CQ1KSCdrKQZWFpCJfNpvrWmjzC4p+O2qcNNWz1p6outf0Ej/PpqL76qZHYOmCdm66rR7UwHmNaI
C19BzdMc/jZlni0AdwWpBLCqAgx9bqEKSajXNeaLZnihTjake42VLVV2bRK7abQ2bXYR4WEOrQZM
7+KwAn8kXVzGBNp5mwPuTcgBd5gbN9St489CiVaCwtLOnRqSrv1aGHlYW5jFpSI/tlP+oq++Yy9C
97wWkNpb6EWCye3PSOvJx4lokOp2B0w3b95tCKyWoMpYCdsX6aFkYl7liQlDbdIy+yMn1L9CNcOK
QMlIDbcNAfd5LNdgL4sf52RBkpOzhKllFODjjMkNARJSsYTT23ihrEEJ1gxJbj0oAFx2CXYuDm6I
/dqld1X9bPH99cOz9H2gm4rZuTlSUBlzP8STPZnzzFCY2mBEVT6EKDGmlD9dN7PkaTPUBByyGv7K
NbSAq8ZELYQGO4nprRqQ1gkbEr9et3L5UoErAIjO0PqmILyXQUFqE1s58LKYz2iVz7bUt5qiOwrI
d0cjcfqBH/oaMdD2yrHyWRtuQhwpW4Ru2tr/JRhiQFxHiwRJywVFni7MHlNGeDFUU0OdPOoGJ8HU
aEULSDAUbq8wkECBvE5ETh1PbjGZK79gDkpnF/6fvfj3B0jHwmRlmlnzKIwJ+ZC89RPrNgdPCeTX
w0zdAMsLMaqVk7jksqdrls6GEfR434dAL7Fq8KPmRx1ti173pubHyneeA9O1tUlnw8jZGFkEaxsN
SFrk4CkVPYgsrOomBAe8gyekZzU/9CnZzkjYWEOeo68BYRevu9PVSvkxTTrN7ucNrjGSlmpb2mcO
tX9Pxs/S/DHyuwawyoRu63alebQU71AjQmEKLL9AQUi7bOsjT6CEjpBK4l1oMYcVYO6Pj43txUBS
dt71zb7I3/740b/mpL0uC6izKFA/dkM+fcvHctNR80a0aCfMIoeEfV03t+hDBvKWmW4a87xSEo5R
3JihvAGxyNb2xhK9zPtJ3cbjWjK4uCyMS4KQZEZ1y8k+j6aipRHslNlxPhRduR1I6Nnlnb2m0bZo
ioHKCagcFfAB6T4XVcbNKi4RClTiquFOV7ys8Mfge6SvFFiXXGMeTzcMDZ125CznV2E02kPTQpLb
Jc2mMTyTPHXJg2r26BUf6mbltC9dHafG5h9zcu+SKAH+24KxvKvzbRcT1cHMUbPXWr1Z8cE1U1IC
liRTSTMCU3p/b40/U+URsmMrNpYcDwQuyPCAl8FksPSVSA3AeRHDIUSLGmyLbjNYPISmABm5Ymlx
NSeW5uh2snExtIcmVsBSiIkpRQdmKbjvuo/r52gp/J8uRzpHcdlRFZN7yIpp5JSgYSsjhxiopL9k
Y+nUw0NZbq5bXNxARgEQBAUNHuuS8+GyCdt8xJz/wO9p4Qt1H4F0J17xujUrktfhBcfaoYQVUIIw
B7QfnyiC3kREe0j5GnzkslEOJVCcWDzWsB4EpPlLnnwpDtwgiW3M72dIFqoclExMOGaZOi39slJl
D7J1DdePcRO2HURACPAf1co1vnCk57ETdYaXoNkqH+lBoA0o5p9g0S/N2gDIIox9V1SOav0Ekf2K
ay6EqnkcDOA6qBaiRSMdNNSVCsBJVSzY6FBwVHwUoF6oOeyYUtxmIabtrvsMxQZKF/m8sRT3GeSs
L8YUJ1INra7ja06quelNewNZzusWFg6brWkUmiZzHRDkoeefEJCtdKzQXQD6+FOE94CuOHG6wrm/
ZkPySZpGqpUBZwel2Apsip+JpRyIPfjXV7Lg+Wcrkb5NHyWGHgp4QhWj+l27KShB9CNprJUdu24H
4xrnOwZiGdTHQAHvqrRzCvWBR5BORjV6jfLtD3eL/PFREwBsEP9jlkyqqEHCudQrPKunCrSvTluN
InE4JcwLyIC+F7MLXmyytmSbAFRPe94P/X6owQkRRnq+o1EL7ORoojaZ9jzxJrvstxPnsQ9r7e9c
TdTIqVAyfLQbFmSbpIohRBgNU2g52ZgE/abBqbN2LWRwVeiu1fomSYUG6NY0fAv6Sf2Iwzo8sEiM
n0OYWsFT0mr6B0VvzCu4ArHNXrXCrZ0S81cQJdOjlWqZ5il2l2+FEHnvmEPYx+joV22wrYLG6g6s
ShRQZtcJ4VsShvxbBdTRN6Uqdd3Ni4J/iNEmkaOEQZa7dgNcFVSXc7+Pq5itHPWlwAIU7UzhAAgD
Rg+kzyxwDWYEA95BDjoKY1shfRV0N5QHQTforl133qUjcmpNO7cWxm0EODesAfDkAGONnjZm91Dc
uG5myXdPzUi3Xp2AZYqNMEP0XyR7SoLnrv1Zrqonz3sjey46UWB8Q47KkG+dr6YKDM50biL1L38K
3dOyrU4fEh6DmOtWibdW8cDKR9N8ur64pRcHKGT/NTuv/uQ66hsepngPgAdA/9V1hlNkz2mdOGa3
MTCMqdKHWtk0kau0+xXDC1+PzXVxhE9QCwMIfW7YLqdGYbQB37sV/aTF59SBnMt4CrvXFoJBZjhu
bDwIwsTYD839lAD4awLQyYubUbe213/Lwg119lOkPWgqO4XoLX4K7YmJbrzhKQYIzPUGXPhAZoBM
a+WcLCRSWDhuKAIEuIpRo/O1B2aQRzTrMwwamcciBZbFFolrZMF9qxRf0Bnd1WN9FHSNiu8PM6rk
ZKeGZf1BIyNJD9IgFOiLaR+oKZIdG5j6RqHNHcZOhx4pUBLfxhOAAzcJV4JbFbx3kQskAf8KRl1V
3CYxCUQ2s+5R1cZ4F4O+onCokqSaM7ZB88ETY3jrQohxOzHl5Q3vO+NmVNX0UY1xIefhmpjjkgsj
K0WXBZSiYDGU0atxONUN7wbomildhyJ4e6fatYGoQD+A9U82VZW8oCLzaKRbUIjoDhQ7v6470OVU
NSas8GwGa42KzwkahvMPaoWGVQ+szVxzfDWE6nOSvbE+d7o4PTK0RUJbxQxW55K6cggfHiNA/hsj
OjbakbbxXUBeBkykKvoan+vC3kCvC6yLFs4ZWAvlvYGysk4rtYTIRw7SuVJvNDeypgfUlpyg4Bsx
qU48/higtpDWP4PSOF7fmKVDDuYbKG2CHlTFg/98Xyi3wJkZqRC5UbJvOkCYrLbeTJL+fXoBko+5
KoYyDN4K8r3Tx4NplHDrsZ8cE6Kvs+YH32aY5b6+noUPPVccQTQJVgoMCcjtnpqgA0zsEQQ+2seA
lzd9B2SwIl423XTqK239oHVAwqSXg5NCDQRMgGm05+FO1V1waq38msvdnSv5KGtA3BWXrinliGoK
RlIcLJTjDNC/cyBsMOm3pqS1EDPw5RBc0eayUdI153z75IZQUoYEl0Pf1vPvHl7m/563juPeuMfR
2XFnt1vJfC/vW2ipGZjBACsgzrXM7tzyztKHEjdSCIFciIAPAJpqb0OzAnq5fCacm5GCPtJHvaxn
vT5wsTg9vR/ZGvfS5bUyW8C7Z6ayUtHtPt84Ix0jkhmwgFn7zai+5pOX5BjTmTbBX/Ph/Yk/eFai
AwgEltxNMs0pgCsg/iQsbh6bPIL8dpP9PTgJZk6jibRnYPYwOrOpIPxaMr8r0WodlREUN/x+Cr6q
/yHtu3rjZoJlfxEB5vA6TJt3FS35hbAlizln/vpb1MU55s4SO/B3/GpAvT3smenprq6qQ2cEpJBM
eE8MrBre2mKif4XrEpcmDnnqysxzT5BAt4kTFk/msDuixTonR96wn+J/BkrObv61RaMXwx5oswD6
w6Y0NSBn0EF+tpfCvc56raz6pEiorAEzJ4t0XTIOVNS2ATsDQ0tDBD4n4IZpx1PS/Mw4l3Fw3aaX
8Glhi9rFQyfXoE6FLTxekZP/4QXk5BvVy01Z+z2hwB3KTi453fB83/CKj3iKGeDYgH4EXKTSPNHQ
w1qT88zs0y8frLFihptZJny004zI/g+2UGaYCaYAn/u+DJcnVV+lGTgEM9MAMl2QXVF0+ULBREJL
mn9vqAqY7UBvGjkHoPF0+lo0Yyn6YwlbtauChiw2UAATMKvCWL+V/tO1IWrPFdJYqckAQ226j4Pj
VLiD9CnqNggaM/Tbu2yPngsvvub5Vq/tNmY8EG5TVZiX0cvDrYdBNbpWlClG4iMZBUmK0ltcWptN
qJr93A/VnjLg90TpM2bNXK/cAFc2qXtNwmkmpjJsTnLiGJEjpN5Gk3ZKw+qosZyjDpWibJSoGCo0
4IEHBTM+nBoJyJkEBWSHcmeGvBPq7/eD9PaNfLWg9DQF7nKIi4twLtNQc9s1tTXJP6daxiPfHKJq
++/WkJbyIATDEwsMV9d30DjwXYUyOh7+eWhLY2nG1YFDpS8Ga0XZ9gRQGkZSsrbhlxapj6coLWZT
NVA4cELh1gOApLHZ66oTBim4YFnZyao1ES9YtFsEEKtQmR+AKlEQV/APg0/WmGlEgVZHOOaW6L9m
HOuRfvPtAI+D/iUG1eYkE0nX9Wp6vdh3bStwaLeaYL0WwHYYqCJAnUc9esCL7f63u8lQZmuQd4Ek
BNK7m+shCJWsTjxY44xfdeqbvcxIgb4vsqvnIGWBuhS8QG7KPEI/QnWnj3CTbJ1p80dyuV3xGpq/
OxKbQBJZWFznn8VPYFnVcKQAc4jk6FsKY3FUd3mthWWicSTj8RJC9aE51flrBNBajAmIFJP5/T/r
1lAmqY+XpKAu70SEhz/+TNDlxERRHpEscQrhV6dj7Npj7L2b9JwySK2u2E5Nl6FuS4bhpIuOBCV0
IXTvx8jNUUnZoK5Xb/KnVAtgI8CR7EGXsm8JoOqlzPBlLRbxuEKlBoVORCN1jgD2XwdiCDtV8ZxI
IJFmiRqtL9ZfA9SxocbNOKX5bGB4QkVCEB6CgZEesHwwrndvo4xSFDcwoQfgywUN5CSzYoxhgp7B
zAWQK6XzMtXA4Mn+K28wvsP6MoExAHwIEH6TqWzAG0S1wxAtfIjqGYZXVY+i+ng/pr6PMfpYUDHc
jOqIDhJLOrfp1UDl1A5eqC+i+4apydcEtP6u4MbbzK03TFTwahAv7FFOlZnS8mIBe50jPAlv3Zto
PsamBy2Hy6E/iAfN4l3NYjgp4mvfc5KKaLmZ4gAAM6ykH1t+qZhVZU3Gvmuhqq0RVTsHs6oA4Kxx
bfEsKs3VOAHOGmA8BXVAmhJY8GM11ip4rHnHMj3r9b++oedjYfH3qd3kd10XgSwDV8eomrLU2aNO
+OmYsEQxWH5QW6pUJV8Z5yMurxKSChuPZyECbue7rl2hsb6V3HJR78ME6hyab/0MH6ZDt/kAQW7w
le0TojqpU7ywRO+YZqnEIvSMcBp6mDVEc3x8SL94MyQpMsJ9//5jtNLti2GlCiN3+n7F3gQlPp0A
VUmkGfQLpuVbjkcviSOTQcqd8iG6o6sfy6/Ger5ECRnPAfaCb1UkeuH3LNXcW3T+vNQL6/OWWVzK
4HkHJsLDlhgVMgV2/gp144oMns254o+AcXN900Hd+gp6F5R6gGChMUd5Ggr5NKcA0aH8Kl9FE+Xw
vboV3OERqo+7igBHs495worZVTdnRDG01PEPEsjXburRNEz9ADeHOCeqYhVoM0SnSjKlcVsoVuSd
Slb/c9VZ8MzikAPFCOqxlM069rq24OBsmoIEnLezlpRutlceMQt4GB1M5j/0m8GN7H/GNuCbLg1T
Z6tal03Z8TAcG6eGJ6PwLAO3WCqb+8fp2kGwNEOdpviW6BOIMMOL75hfQ//oz30Dq7nq0gJ1pHGa
54ke8J4YUDNLIu4KR740hPiH2rdUopOXepO5D9JWubD2xcr1JKGdycvghkEhgx5aEYciUKZq5EhZ
vwjo1ZQgwd8OrIm0lZsdVnAZzFAJzKRRB44UpYaSVBPOOdnO0DwJqhjta5bo98p3QtECY+E8qpJA
oVAHNu9VmtRmkDSOjBdDe+ADxmDf99jy1a5GBRIcwJjdh1bSrCx0vbk6oVQw2ZwG5n6wdNPfGGeJ
6G5keU5JGifcx3azTx9k07cHszGn10vvKicVL42MpJf6jLNm79ny6TS5YFzbisS3XhLzfijdrDT1
E+c1WhxzgR42HAC9AaZHTnG/j1Vb8v51O8AEviEe3KASwtA6tcydj+liEPkGZhEd+ORRlhh/f95O
9Cqr6OmoAOapGmAo1y5wHe+HaZ8HZiN9CdVT3+z6wAElVBAyDN3E/uzIwhC1Vr7hYV/4EGIQMZ3V
e7tQ+yknNpPsRpx3L+3Qdy4kSchqb/ZYMqEsKeUtHLLU14GAevaAYbfTz8ICsML03eYQ7joz3QYk
OikPyaOxTS1kAC73nNusptnNHgFknUcHDFV7TOejC3G9uFKagdss6wNTEL+a0Gox8HI/AFcW9crA
vBiLAEybSFDHEAYU7Tx5TpBuCyBSWbiFlRhB1w2xp6AtAEl3KgZjLxU8pZmtlMfEq0kmbmaKCz1B
R8W679DKjlqaoqW/hcHIJWGAqWG6yLnb1rtOZ2S0a96gGvKtGIlRb/rSTvJA7ttGwkeRP+QCOhZ7
r4b6GFqqMSPk1z7/0hJ1Y2aiOgFfBEs5NPGiDF1s5jjuzdsDEbY0QUWYkek8nxcy1svRRBLWRLQ9
q7Br3x3BzIBzc/q8/4Fun3SURSrkfAMYp2SAxYpzZpkFIpulme39Q4lUS/5QdJMFhr4tXFMmqfhr
uAlXhAyT7S7jjgVapuYfwxxM/g0SAspIhNTirNG97+hKJKJSjXgHqhHgErp52PR9F8u1At5RVOji
F1m1o4oBiP5uplFnFWxg8gi8A7KCU+t6+0qcOnXZoAZmZ5Unn2hE32nn9BF6dybYd75UC+puZkPi
Q3b6kuyenAB7g4hHSn71xP9939/bFwMmSJc/hopWvUprBTKOgTmaEXROjcCSMbBvTQfZDH43tudk
ZCjN3PJMkag58Rj3/cpRdmWeimTMZ3l642EtEumPLhO/UEgZPebgb7/v520XmvKTCuBo1qSqJxga
bYmkpD5Vjmgnz2DQeWw2wmZyXzpTdiDoastWczJcY9du0JxhTJ6uuiuBlwGvJGTyGnXv6npvgOrG
CDDtaUUSpA4sVT9PLK6blRMI3WLgnUEMBFY0epS3DSUxVKc2NJUGmJbnMH25v5i3rxEs5tLA/AMW
F1Dlo54XNjDQfNQ45AySbMO9b+vb4Pd04s+K65tpYNvGVtgyLK/tz6Xlm70TlmLZwXJt5wnp3uSv
1p3OkOsEzvnI/SwPdYh7nZXBsxaU2iSd2GYByF1Cs4idOr00xdd9t27DYh7uRmv6u5h9k+6FAYQe
68oH6jQSm43hNSddnuptkwNIWw4BCz52+xZCQ2DuCaBnjBMIeKPr75ckUxG3HQoigWT2NtD+mIJr
rP7XRHSrSe2KjE5EXuNnlAx885NHl4exHeez+/oIxA/AEA/Ob8ywyjL1GWV94KDDiR/QhThs5tNO
PvuXnjCLBLdf7toQ5WkpR0kihjCkPCUHoHInAqR8sQ+3qflD/BAd3SAsUrVvTNQ956gzLU6zSalV
2AR49Znf8ab83mI9/+jn0ARAl6S/WcIfa8v5LS0LMSZsPZr0pdNESOTOs2dKqRA5srPAGowLIJB8
ZEFJkXgsoO5qBOGaNEBABsTaDbEuP3ZqxE0BJkEPkhVtU7u3DRs3B7ojECSLvvxn7djp5kg0a/ho
wVnECKCVS3SG6/39AdSHDQ0V89UafkBKJIfbQAFVOOhfzeHtU3fG3WD5+2GP6QQbGO6cZPv4WQae
0OR3p2YyS48Al8H4Rat7ePGDqK+ON9AwGVGI4sJoqzVYFCsnRKqMof37Z8X8d+joAhwPvUodWaxI
d1LqZGq9toVgdjichaAG3Nfpi0sr1k7R/7pvai2swDELYiY8RcHcTN1WcakAgSnDlJ63xkOc8cND
n9T7aYyrTd7VoSmO/W+pHod9HA4f922vblxeNTQwYEPbhB5z6X1p4Cody6ngbPK0zK5ZU9PzjU8v
JKgA58c8RlkAv7w+BP0IfGaZGgFepUBWj0PuozUgEA9/NNpodkDuaGAv/w9OLc5d6tiLpDYMigYn
Q1heIjA3N/+MRAbCbsmPQmU5ddLIfCfxkD8Mhod6+sjDtwbqDmMMfvuJlaHfRPxszJAwSo+xSB4j
atcLiL6sX0UtyFjw+kZmqHEypvuyt9zQ3rgEcNT7a7dibVbbBWvOnD8BT3JtjQ818JTlUWkOevpD
L5puI4Z6ZQe4yh46b2QBH24SDVAogo9sLnQBJHmzzQK/C/XSiEuTxzg6acsY6jWCGJOhwYvk3z0D
Ofk8Gz4Dj2gGujDxOyPgqxIDAoUbVJmddd12CLVN09aM/PNmV8GreewIFy8iHpF/vYht34NkvYYp
PWo2qTa4gVZb971ZWzjMNOG4QGt+7tFfm/ACjkdbJytBEQFawM6vP7WAay1x0v7cN3Rbh4czyKKx
ZtjEuIjm42uRhZbIfoui6kvol0DpjW/3EMWwjc7bFrzm8k11isVyJ8SFI3gsIPzNyYgJMcxY4PqR
wVCANxxl2pBGf8pBeMS30olLdFvI343hURNfxalNidKC06n89+luOIzpHxlpIo94oa95kDm3ERDR
pSl6o914k503yVZIO0ctqyO6rqA8q0nKSVaaKm42BhHj095cPbN9tB8AGQbkUKKrklWbNVIp8aVZ
9CrwycOoYfi1O4H9ObDliEsx/9cK9v2vvBZOC5s081nLddgJqAqDo8uCBt5PHkRIWQI97ftm1k4X
DR7NdS6ADGXq4Ey1LkGHQCzNMDRcvh8+SkHZoGq/QUXJuW/qFlOPZQSiCo1xHJp4CVKZQlgZiTwB
PWzmEBGeJ0blTrZ8SGgJYWPF0KXX29JKu9cYBGtd57v/R/OUq/oAmSG/hPm6HTQ7TcFwLoc9kggZ
oiTQvTdxg5yRt4x4ifu/NSU6eHr1m/EjVtiAgAYHqgx7B+0EulEZolMBLQgFNaQguqgKROt78DMY
XvlLGMVd5EluC4W8NsDQAc4sBm5p7WNDrVEBQkGAajxP7d5Mr0a9MrTSBCfSsa+Hx8KfHjmffysn
4/2+o2vhuzD1fYYtzqh5ThYiKDpMNUVr5WOWnqMOVQi1klmSB2tnO/oFmPxCDVzB4+r6TBLHRpcg
oogbC7oDUlm897Lycd+b78rBVc6E0DUABJxn0dGhoQ/3FDMnyP7EAuzK21IGrgHJ4Gcbb5JEIln9
FjTqXvVfxmLrDU+l8BkZhVkmR65w0mmjZa48QsXLLnxXKZxe2t7/cbdfFVO7AOxhkAd5McY5rv2v
B8WX8y4sTKG0RGEiLSBvo/gRGY//wc53bwYEhGC7oC64weikDlThhZknHlHAVRwBM5VIOzlj6Vmv
egSX5iQYEFq66RtwReX1YVKYIyYZmulRk99G7zykjDT/NnAglYpSKlhewfQKLPn1whmDIve6B465
pk9Us+Qa1fQ8ZP3/vmzYCWhhY8IF3NVUeNYtp9RVALLFrhiSPRj6uGNeiaolQiAL0141gx75duPN
VLmYT5+7W6Cwpb6SACTJMHmgG6s0D0lb6yqtZqo5K+FeWzsAAZCOoul6C+NGNi/FyYxjHrRN6n2K
ydv9VZsP4+sNBzdAVAVfMAOPlPr622hx0I1q2hUYfrekgniYyZCDvSAqaCts5fbPfWvr3vy1Nv//
4rQSBC+UkhjWwl6xJ94/qAkLNzXvwhuH/jdzupFQkhK9VNFVKsA2tKlbJ1DckTe5IXVDFXIRgEsB
fn/fqZVIECVUXOcpNgHVEepc0IcgMrpBAiMuGj7G5HATb4ED576R26IPNo4BEqmZIWamx6bizRv6
fATXBNj6ldRS88HUdA4TSBHeyNGPMVKfu/wVT1kr9h5ArfAx8sUe4piVIVmlyBpnu+WIoH6MeP0d
6x7klN6cgxvGAzfhxG1sH7LcMW4j0ug/sjbfdxBZMCbOTvrjMIyME2VlyfEgBDgN9xCUken2sjig
bhDl6Bukvv6Md5tvgjesNuM6YSVT86lBhZMMdR9ICs3QCqQU157mhRCGmBmqoJYtY8yUaxBAE38p
Nf9DUdtzXIJi6v6X/oYW0yaRgytg9cKwICq21ybRmM/0XmsqMzuIP+eKaWh/vEcWOIft2Aycygb9
ht1uXnqikId/HyDUMYkpYGIEcHWkL3TyKOtcoIh9W5n1SOqK+KfsMsGspdj+sTOlVykheNWd0udN
TDhW5jrHDeU62IIwzDd32FEPolbbR9rPSTkUT8RjcQAuY6dvY/NH/pZvY4clT7YWxKAnAhkD9gOe
eHQXY5A8kCE1WGfuqTanDdQwXJCRbicbwI5NxLgumNaooy9INH9SDbhW2urO3wEQfU6sENIN53d5
n7FeUitvV2yMhXNUEGlGUgpCB+fGB7CnYBCOALSQWJobsevR8x1x89UWtuY0Y3Gqq0KErdrCVr9r
7d8o1rntG6TrCbiRnOHMSsPWTsIr16iLXpBbzILOrjVvGFv8pe070u0wwCWTgvhPjVu9PKSsPXn7
nLheTupNk0F2rBdy2NQf0k1ggQjMGs3gYBAHzY3SamzZGdx3KAM7mft6/zy4bY1jtAIFiLkAhrcM
QM/Xy9snBlePFWwLH8Zn/MvxjiL6Ga2D6sC0y7fM9sLKkXdlj4pUJWz5uJg/p3zEk/sMlVp0bpu3
EiiXySfiGcoxZnLUzYxxxa3c3Fd2qZBt+tGAGCfstmbhgF3y96Pi8jw7XNf9g8QB4M0zhJWKn0QQ
i0AwOpxwO9Ft/6RHyQosAB9Nw6zs7le4/RXs2v3IHE5dSX7g31+7VAwZGYa45KiHKuFb/AtVBp94
h+p3ZQvmYGcJeXlgiZCuGkRdHUJ1Btpg34G12JdKIymZOAdOz00HjIvvm4zFfyWtntgLG1SwdBMG
srMQ18Voyuhm1/ZZ2I7m+fHNA6IOXRKincTtMXz5o5LxHfgv4jtusA8t+WQ8v+j/nokpGOWUdRCC
oGhGF+z6UAn1SBSxU/LnYnxMMndk7Y6VJxPKfsj2DOBzZ5WS6804KXpcerFSmYk8WOBgFESwcnhH
v2NdhauGvgdS8QrGM4PaDVweCXmcyRUa3ea4CzcTEd9lojyoEGPpSW2VBx69r+nS8oxFXL06kGLi
pSvpwE7QvdNALtuyHgGhG5xO3xQXH2mHrZ45F9OG94+2VR8Xlub/XwQoeBcwgD7A0kywaAL6RaAM
+R9MQJgHNUUdqFV6D4Rt0vl9gu9Vdi8B+EQ8aVOGW52Vuax6MvNqoD2KZILOJaoMBetuROT53EHN
HsUSDUNzZGl633ZFcRWgooTdLIDqFVvresFiHVOnnqbi6vsYLDAcktjVbJ+oW/0QJGSym11ATj3J
N95R27JEVueIo695vDtEdLNQnQGfxbVxYwyKodQQkZreXkZV37SN4YS9zPhi607+tSNRXFzpJEDE
a4CdcYch+k4ywU/FmYKLM/Kxdw17UkjAAbaU28HccjWg5WJ1LHWI7+bSrbcgpEYtQUROKl1722Zh
IMQ5Akc91r/0Rx+PrgOIc63xQ3OqTfBLmoj0s7L9Z34DXr6PENJ1jIVYjSm8OGbVQSCWaSxP7Msp
hGrwC9Jp2w8PmldiGMDWIbDwH7bIwg51hI9pqY95ADteKjkBOI0QYS9tlGL8cGS0h9au+Jml439c
og61mc0t0luYGrnqqAqe0yuGlZe5KQrda6V+JFWBaUdG8raaQC2tUruGazJp6ipYnWYulBgTM39G
gZSYNUZbUZO34JlBW6EB9YwubsXavr+8K7cwxuAMMG3MEFSM/V8HUoWcP4syD4GkRSYEzyDc++8f
UEOHGUhglAbQsqJCFTBa0L/P9P6ZEJAR+oLaO2h9wsm678jaOqISBd6R+WKYiV2vPSlEH5CJNqzN
FLxMTnGWt56jHPnPxu5s6FRAC4hlcSXtvrJIfTlNHFujBlkI0FgJUDzipb8YNQHYo95ULMKEte+0
9I5KCzsxbot8thWWwEZqZo+63v0FXDlAr7yhEkCxq6cm9WGhMLYKWC64GqKIrCWbw4k6t66MUKd0
WgxqWxnAbfCu+hBYrQ3NycTurafR1T7v+7OWKWAWBAQT0Lea44IKvCmtE77KIwyaf+CrYPIlJbiI
BlK56nF6ZxhbyTSR1enAUWAqW5Tp5uQQQtvBV5LaFF3jzNvT3nMMs8Ck2S9o7LlMxP9qOCzMUaFX
SoXUK2kGyslOsmqIRwg661Ot1F6vPKIiLvbkbIJeTg0mMKt/kN0gJ5FTaURwdas1SGNLD/OTpCD5
IfxSnhnryXKQikbQNJbqlMF6a+Zzaen0u3N407tANegp/6zM4M99gyvPritvqcDkhpYfygIL2huX
MLG5jIgS1JA9kkkMzO+aJTCBAF4B9CEUOmfPF2mlNAw47fm8Nsd0X4EU2kMJ9DMPrYY1RXMLbsa0
1dISdSKKnFhOnAhL6jHiSL9TXcU+X858QYrNQHw3ITuIPrXEs1tWQ3mly3ttmwrQqao0sTFgO3/o
iEAM0zvHbmd/tYB0bu5/urVAXbpJBWoZ+yLYRovalH9mh+DcbLgj91AzjLC+GhWPTZsGYZXDHwO3
WC/Mg4hSCeEzCPSxeMnWkjt8t3nODJzygDFTDjXQigmFuJwdmhxQxvioVUHL3h621eY9cPI34yg+
B4/jPkKRIP4dj4zUbq2GdfUDKGdB0FpXRo8foHvA3FdvZX6ax1rzD2W0MtBX9R+y/DHVJzRxJaUi
EAxnqjXcjjR9B+/fRaA2ZJVOLYSs5kU4RtvxQXWFve4OmHDlP9NtRwB9cjoyAKEvYNY1dDQMvAXu
cDbIq7b9ZwD09W+hB3TKtGr5ccRvmSCR3qkPcs6Q0/qu6tD3ojqLT6kohYAghfrkcRWWU8hXtdmh
LIEUxk1JewqQw/gBqqLyBnNUm+nCu6y9s1b4BeP+X8PUp844jBbXAwxjLnTa8njr8kAJQ+p2PuPD
gglJnvf9PUepz8qBAT2uUthrBJH06FxUHhEFcDQb9v1TYf5DdwzRg+86N4KxS8c340dTE8za28vh
bu5Vo0+tyI4UfNy3dzuwMwfJ35WkW66AekURWMBr86e/q0vyBzcIdu1kIum1eNISnXVOsDycU5LF
RZLnoCL1VXjYRpussCoZfR8nVTDzQIr0S2OZW8sPl/5R6ZSuQJRWaeZIAR8Ybw3Vb7+5MNZwLaNe
2qDuRmUo01YRYANzn2b7x3tO9tzPiKgn6T+0Ra++FnU31o1Uy42AxWtaE4yrqXBKOkYE3pIgUBFB
3YGJKjf+/18xB/pxprjLrNQFpKdBRMTb2gEafiP+kB/vL+J3Nec28kGvhskCUCHQUFGlTOJG1eCa
8aTutL30w0D1uCaXDrUYUMc5hfkDJ6eZoLTLb3hLeP8P5Sas7d8fQH3FvoziMAvxFQVouZUHEPUH
kjuw6OrWMkR0mwFhlgC3lL5XfxH+EDzUuAm1QNB+8RCtT4nBHDScQ/pmJWUNpVTMi4BqgQr5wBgS
vtXhiOqiL2ZGnwEk+k7hhbMSO3H7rW/d/3TrWdPCILVybaRHXmDAoIIEg4w9+fEukvpp3OSbnvHc
Ww+ThS16B5Qo5VUebOU279kqeBViwpsDkbcNOvZEJRDWvniXj+LRtxs0r+KDBKkUxq9Y+YhQfAE7
APoAEF/8rrYtPmIcV15SiiBWU9G8Jmi7Wp0ysESQ5juM+oyY19KBIgJWBVcd9RllLZ6ayJDRIior
i1PdKn4DJHfqMKDSngOW/vmaS/qs6gib/Nwpvj6Wy0RWpyoAEE1N+OlJbcqXEZ+U1bBdeUgDPYhW
ApqXYMWgmQhAPF5OeNDg/vQtb7CSOrV8ldT8q9i8NYmtDwfo/k4sGtGVO2Bplb5U0wkKS3UrodGY
fxaJ8kOsRFuvs7f722DFCqBSf1eQykla8H7leQKAYh+C71kWd40q4y2mbu6bWQkLsOSiYj2zTqOF
SaUiZeQJUdYFWEJUMp2y0yCGGUNNJMvyc1kZ+qMnl+VzmDDZPlYubgDnkOQBtQHoBs1V33SB1+pQ
iAYdztbX7da4VEhvo2MZ/4QkUBw/3Pdz5elyZY66hmQf7msyzFUjdjlvx1xhR2WF+qIlIEzvG1uJ
fgx3gvRARWQCcUSdKr5sFG06ty+nctuBuzCBCPZ9CysZ5JUFyh0tSZQiaAa4U0DvOoshxPgop8e8
Hqz7htbWbekKtZGDHndCHMGQyj/UPcao/MKeyr2Qp6Dc+w9l7iuvqJgv1Gocch7t13biynMaxIPd
cqX/UEzGA581IsO3lS2GDTYjvUHlM9+g14fUmLZyMSow1xkPWbqtwk9mg2Bt+VBZxhEo49QF6vba
RFfGQzqKExrZ+SVUSN9u+hjS6E9dxkh41vIs0Jb/tUSt3eBBmXMqYGl0PTf9mpxm/3tCU0azlUf5
yb8Uruyj6nc/OtZOj6VRagXBpgOVzRhG9WiT4njiL1pnya01Bo9Bx3germ2qv7ZQYLxeSr0FkUKQ
w1YzPIX9Tmf1ydce/DjX5xQHIFgeasvXBvxMmzwhxrk+nXPd5O302LvDzLGP1xIu/h4PGMPCA4bF
E7YWhku74rXd0Q8GFIRhN/Rn+aQfkZdYPMfosKwb+d+rkn6Y9XliFGmPqxLPTTcukIQn+U7SWUJN
awEBltgZHg5w+I0ylWdAdM2X4YvGf+XJpk8fpzwmXQVCb9zLv+9H32rML61Rp6AIUZ4mDmENQx3q
z7GNlX0M/asGSFlvAjOKJNkDovPSCL5iggk1P2gQW95iVqi2oQkcmkPS1dsgSlWrrxrdbuLi8/5P
XOuUAiwPpXJMeoDyg5YVCHMpG1N1RFDFot01P1o8vttAtKLIcPryQ9RA0ga+QOhpmQLfHRtplElf
ouLVvk/6JQmqLSfIO3SNzgoPfg+DpeO1uobLH0hF31DlIO038APV4+BEoFLyNwleaHJjehv5Kd1m
uwAb28VE0/2VWdvOS7tUPtoHmlh6EXoCefyjkY8pq6izFonLvz/bXyTVuRzJsSzjuBCxqyRgBpvO
0oJdFF28jhgpo2u6tr2W1ub/X1jLig66uJgVwuTvz7Ga6+avCovda+3OX9qgol1t9akvC6wYlzhR
/CyhfhNb4vh4/7usdYwwbABmL4yXgUeJfjlDyisd0gSuTOIrSBPNqtxWQkNyVBQVV613MuAEJavo
sebb0ij1tWpDKnVPQRT23UsSPysJXstHlfUqWT3icbRDsQ4a5PPU3vVnkoFlCUeou5mVhY03Wefa
DTUbX8sujp6to+bXE/mR1bZcCw5Ma2toiGFs7mZINtTaLhV1rGhfxHZYogNXd69TpjJ6KmsRvzRD
7WQ91T0+LhEfQeNOuYU9TboJk+7gI+f5mMgS40Jej5SFX9QW5iq17vnvgBwbcwB7vYxBMTwmDqkU
WX3Oa2B0Cc7QJiJG2TEyD9aaUgEjBhCsl3isqcc/hO173LrVwBC0XcvdlutJBQsnavnExwiWcEge
Ox3aRDqoa7XquQo6G0gixudbq50aS3vU/gZAoNG9BPakJ0veJY72JkFy7ql2JnPcor/o1KN1f6/P
i0TVBAxNAjsZ5hAxS0oD2NAYU8Lag0U14f6MUf87S2SGibXvBJj8POGHZ/oNS60UJnLTG4BDyeml
j0+J9szzrBNr7UMtbcwbY3H4Skiy6y6DDU00hz3mfR85M7TVbR+R6aHddjsoE7nDu/DJYi5adU4H
bgSM+wBb0Q2LTk98PU6RfyhT7XhdHJK8LkjqeYxCxy1zEQrLGMnBW0vBhAMGVK89HBWtGdWhBx/B
k+rmtvDBnT3saNM/BSEqZJZgAaju8lu9JdNI5DfAgHf6B/8RvOpOyPiiK8MP84+BECeABWDypitJ
Taj5KkTUGsAXFCfHawNEKlDg1BzhhIHSiPigT6oP0h9h6yckcyNXfWEddbcLf/0T5sBefHFMdY0V
qO3B4BHtDNEWga5jPW1ubySYwCAhZuHA2gnSgWsTaS0LJZ/PXhafbfVlyB0JUcnqvu5vwdvYvTZD
xW6MfnvAlzCTQPyj+833Wy8/5uJARp7Fl7LSX5tt4YWDYhmq8vSQXzzFwxR4sOUPkZu0n5Os7hvx
F+rzptoXRIAgM8DtYJiP/zRqaGljdzQUaEtUQJlHusMll8GPn+/7v3KJXP8o6tSToVLudXzZmHi7
QHqktjmgvMftGFqS+jaVG50/SSxBlDk8rs892NRnWgewH91O7PGVMeaSiDJTqvMPcao+JZHGSG9v
L+NrE5RbUhBzw1hWjSlmkl1FZi+4fGxxhb8duV0A6t77y7i6IRYeUdFat0bDBTXMQSmN9JjeC5Ia
3PQlw8xqtC7MUNHaqwWE7zwsnBoLG7928gitE2ke3sMAy/Y/uAQmDJwyIoadaOSS33dB1EFexRTQ
SFRKcOE3NobV7xtZDT8DgldgygbBJU9r06hZlTRDCo8q4SsAigiVOiTWoWdCpoqkkRmoRBQ3942u
hZ8BtCMmUlHxh+rI9dGiTYNa6go+VpFi4LaSTklfMZKJtdNraUK8NsGVIEopQ7jFhZHJYY4JKhUo
jUvFy31X1gJiaYdKAcMyxqoWsJNpMdLaMx7WEyD30MdtOEY8sExRZ34p5kJcyzAVi5kV6KSoREC5
zao5JOHHfa9E1heat9vifqmyWB1TvsHybVpQIYpEPzZb2TZM8YyZTRO8sWAbFuzJ3enn4PElMl98
S7Hu/4i1E2S5tNQJArhF3/LNHJltZqeZ3U+50wOPoAh7zrc47vO+ubUTZGmOOkFKcGyMuQ5zGHJ6
5sQJJT1MU5YF6hX3Da2G5gzvACoRm4AmrxJQ3ZC4tm1MuXQmCQpiR93/NbGiZXX1Flaok8owwiTF
wGljhqnb692GA7lT6O2HOrUL/eK3zn2nVmBmGGtZ2KMqoVlZFhr42RsMoRL9S/NJ+iZZ/IP0Q0mJ
35HCN7lXQCA24ql0GsyH+U/3f8Dq55MklN0wSAHEFBWxnaRwQzDCXy6C5o4fmqFsqixJiNVtsTBC
haQ/qgH3vageoHq8+CNsWRfMChRnHg+a51pnzmiBBkpPMVhBBg/rmHHnMr9k/nvlu9rwEcqfVXdW
o51aHH3Ojfnn/7B+C7uz64sd74EtIg7mHV9P/4+079qRHdeS/SIBkij7Kpe+srx7EWo7irKUN19/
QxtzT2eyNCn0nH5qdKEzRLe4uEwE9RTIreomPKLs8TbKvAtEx+NydMIqSVWXdVMIlDK/04rf2nhU
EVhDYo/yHCIhqV8Y/5rn5Ho+hSUbCl7aiE5hX9R7O/6A6iGtP/S1u3rhTM8Vv6DCQHk2PGbhGugQ
BZgaFSg8lNzYJEGKVFFinTuFrdwCCyEcQFxACQtFIRLcmzmeQlDKs5+Uzpm27DRtpJN2X1VOtgPh
x8H+UFaKchbMCbJgCIQiIIYki9ijxGupJRBNb9yGn6xwcAwIvUAZVlMKBNT9tlgJPSyc5is4YZAN
6VMoIACOq8dMelTirSKtbMXvMrTg+7gckrAXB4P3VikDo9IfIf8nVeAbOrWp1+UQ6mO+0v1ptKCy
DrL1UHUHPb+v2Rk6CS0MW7Qyu0tPSnyLhanV0LNgislgpZahbt8nGK9H78i5xcoWX5r7yI7dsdlG
j22QSU64nemQDWcfvdRrEhcLzsXVBwjHJA8lZPITfMAQBuEQ8MiL7I/OvuOR6d42AatjFS7aqpRZ
ynRAEeqV8VbW0WWq/YqC38nxZxzEb4XisR0FEWp+bB32zDegfL79CWuDFe5GyyoGs4TIK+QgvV7z
NDCGVZnP6CeJX/87JOFWTM1ibHLocrlg/enCQ5nux/SxHp9CtnZxzCdCsKyXCyhWp2pgRNLiCkiV
eqy0zyZZcagXqpLQNKihmAxsD9bMM3F9QdQah3SIljbuOJz18IwelyENShJM+WEcPAyO0Ahik2ty
Pn9Zx4SBoakch4KAdA3F0MJjIaJ1zcG63rh2Q7wK9m0A/Xm8iRvbUXs/tcA9lLjUNrYZP9DuJEUH
aESP+sEgd73+bvQPqEJz1BHSf3SThF5cdD7Ipnv5kExBX3jmhJcPcaBGElvhoQ1Hh1mD30H7vMkl
t4YMe8TRd/Wltps0M1wzGx2eHMbqbDZyMESujQcTBf/8mgVc2KMqFH0UsAXBFfgmXIiADEo7Jx1+
ACwgKmQL+5Qkri37pV55tzfpgm2/ghKMbdFrU5OqMxQ7MsOrIzDaQcsWHPqg5uYrln0RDN2KyK/g
n2/E73Tq2zQjAEtBmT1kUyBLhtMo71J/LNq7mDfB7cEt3Mwz0H/wBMPW1iOoxxTgJdKrjCYWoj7T
2gim1r+NszYuwaop4JrhtTGPSw+hvZgFlvqz0DdkijbctHbWtFYBswBIZlqkufZrVqgQXA5JjaxQ
NazWVSpfpnzHps+xOUl5eWaK/+9byhGEUNFRhwAsYuXi9Z/lJmjhqN26qh66I38ZkV6OjKDPV3bH
wr1/hSNsRa6QSKvBoOjm9nlITqnyzLoVk7xgKK8ghGufTMRmSLa1bhNqUN7tXWNN53FxEGAYRYAR
5gpVANeWUp2IQfMIk6VF7VsDxfKOR495vOIzLI7jAmXeHxcOe6dYksFkoIBbzyGofC2K7e0tvTYO
weLHUmSrqDxq3TL7zUso3yLWhTDpfwUidlJrekEoDggqACCp1ei73tJgeVey0ytzJXL2WBnq+rQC
I5Fb/Rx1qof+Pe/2OJaCy2gx/M+q/2WhuFiPqkrKRgfHDFrqpxMzjtD0c/sCnHUj8TjLj1mDZEDU
4zEug8fO9EsI7g6R4kVd7ui9vAn7pyZZyxPMSyRcnlcfJRiJHCVDjS1hdrP2xSqeyvGO0gPoqzt6
UhK/a1eKDBeM7RXcvA4XcxCHcpfH6rwnWb/pmO1I7C1VN2GyknldW0/hDLedbdXcns9wEt+3VXnI
8ufby7mGIFwbRUlta5CB0GvvYb5RG2Vl3y8FXq/mSrASBksnNMFgrlJdfrbiGOLZUw+WZXu8HzrJ
txMrGFjhNPWjTZP/FlwwHhGd0DLQhzgQ8nMWVk6EQ96es+m+NvZDbION5ZBL6grq4mZE1AtXP3IO
aGm73h11ZRlUkyJIUMFihbnPtBilPq45gDryy3iUm9+313BpN/5VskecGfVPmjDD1qDVfLCB19rd
n6wqngfEwlol92SyOqHqwkG7xBImtG/AeVAmDC24RxRhVxT1cvzLPIVPL+pj9bNYKWZbKFpCJzMU
hPX/GZpgmq1QSyFIDrjup3zHXs2n5G78XdpQdQBvO/E9ffeqP6w2JswVhqI1uUAVeYi5qULHPgUq
Xqd+/wel8/pJ24HVI3L4GjvYyuKJUn6Wwgs5H4CFRKeXg/J8yt0kfrTWSAuXLrnLMc0Le2GyIj1G
o0wMnIzYOyPVDlEPCaJxLUC0BiMY4laJKpI1M4wuu1a/jxFdW4vaL5AfXO0KXTC/ozWaYzuDSCC+
szbVe/ycHxUvPxTv2lNsOGzFDC/eeZeTJ5xosNnIXTIvUp2/0i8o/n424B2TfLbpXJSNSr/5QX1G
8aP9kL7ePttr8ynYZ9jNtGIVkAn52VuvKqmdUn65jbE6PMGAdGOiSPK8N4wTQTngp+I0B7bXc6/t
MaTifdoP94mnc0fdWGvP7RWDogsGBbe2EQ0lsJEXR8WUctaQiHcMNNpT/0NGWYG54iMtlN8YYFVX
9ZkC9y851fVJCMeM2bxR0GvLGd725yzdJ7GfEg/t/x6Ln8bylIfbtt2UoyeVd3GyWZnu+SV/bV7m
D0ARN6rFkZgWXzRQlKV2mmtoWesrJ+lQhcl1d5QdrC04smI0AEeGP4V+xv0VZHOezVvQwskpLGox
FAyAntM4oOSvqTIwCG2TfseSk2Sfs+JYle8F2VTmqw2xJ5U5UuET+beifBl4o+iOPCQP9szbQmWf
ND7rT1YZbqcucU3+jCiJKr1nReXZPHZqUB021ecQyW7TnClojTW+JWqEBOWu09AQiPBFfaynBIma
Twv0pFKjucMYKOo2Bo1pttPLfSHlftnvcmkTxjsjn5wGBZ7Wxhg3VfeUDKeQnHWaQ5KXeln+i0KY
KgONI7yKDHVx030an3PVM9QABYccNAD5Oc528RjIDfzV/DVD9Xe4jc2tZb8W/IE0iAhAJnp8SKFl
oySeVW3N8slqgiwhDu+OurGP6YNRHCUQWJlvNhL+0zGpDgWBEkyyM4vHLNnk9VfYPyNvkttPZrct
DMccNwk55zg/cgeCKPazht5ac+6nAGI+PgMle/Yu1x+FyVykRBw4RYlxiixXU17y+EkqvshYezaa
0+GwNAbFdIHgrdT2teTZ7Kda6K5GP+TxLovPEgexLhIpaoc6fSvA9nPj4iUswVccTM2fBkoN9lEO
zwhjdfWLlfzoKwgxlccOAgYNJIZBuGkPbtIFVPNrud5JbXls6LjR1XNKekcurI2VvKNaKMiYn9lr
eaeF7Bq4zlC1ie41GWkhkVgk02lY6VE7F+O4ys7cVUED2hTmpMcabbiOfE9O5kvlY4c9oTtvXHHc
luDRQwphH1tBCTcKvq5NQ5nqRVupgI+Pqae6vQup2XMF3kPn7ck4Ui/f/0Ti6K3211oDFvoTEaK/
QBYOplGMhlnhUvtbHhT66r50pjdaOhlcV/fR9M0TJB+P4zbamR734o00OLIHvdsVA7FgH64+Y76O
Lr2Eri4aCu1MV52pSAAdesYGxrgHD8NL7uCG88xj4rzbv24Df/eCrocvXHMdT6xRNpEvG6gXZZ9c
9WvOnZasjW/+fsH+XY1PuOnkJOtLU0f+KnOyO80lhyhIMM7S6zbQPzzU29ZdCyktJLKuxybccFkE
ZvnGwpxmr6UT7fKg1EDogPij99Wc7tKN7vYrbvPaKAWvOSUVaMrnbWzae6JvwuGOSNvbC7Z0i17M
JFoLhZ0CemkjqYARG/SHrG8nOd/xuHbq/gsZJ89Oh6+mVx2QmicONCXcUYHsA+sekmTthfmXae9/
X1Qk7a4/xbZTldtzSh7O4IMdQSMs38Vechd6P5LN4E2PuNUgxZY7dWA5HXQ3G7f39nrsPN2ek2+b
GPpIELoDV/JMZGyIRee9FI2prIZwo0YITqLZsIRxrc3Taun+t/UF0F/aXRTuw4SLoqJ2OqXcgI4H
Am+g4zNyh0s+UYPbo/m+wgKKcCbVjkzpUAOlYo6Fxh74Z04Rb/Jt+FTsiJsPToHk1Rq979rYhBOa
oyvBpGXcu1Lx0MTPXA96xb09svknrvaLMDDhQCJiKdVyi4FJsSzv0qTM3lSJGLE/FGNxMts4/SO1
8bASx1zaHeBHB9UMxL5RtyHs0iRGmUw3pT3SgRsZZHcyui6qg0rebw/u+5P57+j+wREeepOmQhcD
Nd6uDb/OU4bA2NC9+iHZLj1aT/kjP+inZKe79Vol5Pdn2YwMrifUWpKZxVtYOmpOdm+zBCTFO5y6
nSk7b+hM8Mmm3sU+vLQ1Tt1VQGEhW1q2rGoBaJyg+Y3I8MZ29QfzswcBdLS37lbDEd8CA8IIBcMq
6WPemxEASx3MNYXbgc3FqeCpBbm7KmP7PXF/jfY3snZxGbd5WnSjDLTBU87WpvsJFdQaDJvu/D6b
Nsa5hmMEFfQv7KZxu3ZvLR5EvAUgRAFZellM1Y9KUeTqlPUorEJJa7ft5yiWbqy5XIvHgoD/GY1z
0AsRkwhGY5ncxrTC2Wqh7ypDz1U6lnv+I7w3fYiXTXfZPQ2aNcHz5b0D2g6kLmZXT7w00GPVUsMC
LhJLP7UHFNYHoZf+UJ/RT+iW5/bHyrGcj903o3OBJxxLXVLTJooKEMWqqGRpGgf1py7b1J7s9SDM
wetvZWa/1x/M2+cCUXBmzTZMjUzCCK1PCn0nxKmDPJA68NpBfQqCAucRZEvSLgbN0h9IWHzyvXRc
o9qf3dZvo0abKPgwbcy0WANYpby2CjIbo/SoKX+sNRGT5UFeAAgmAJVlfUYb2PJmMFDlXThQgXVj
2XrMW5SnttxGvQtS+VXqxKOGEHTkhAOS3H20pTyGCJ/uqEYIpZDy3PN+l1jEUfrqydI7hPoktvbA
+O7mz2ty8bmCAekSUFbL6ny7GTvjcxbhLYwgeuLbRw4eTetnFky9F+/JfnAVwxvc0Xv61xUw159g
C44bkbShSnXMGKhsS/lTah8sBomnNwitrezAxcWfeQbnKAcec8J9EHd6yeIa9mtCriuf+N0wyJuV
Y7VoPtB2pFjQyJgpQq59vyE38TydLTJ4mnQQ1d21d4F+IKCT+Wgc+qzvoUGAGsmgCm4Dr+EK77U4
rBLCGuDaTN1pfDoiS+3SYvSjNaqt5Vn8Z4Sznb64Bbp41KeGAsmy3xh71Zh/eyTzCRGPKKpcUPKC
4gE4rYJfYtY8oj0tsSWpvqkR9AjvoW7Y5xtoDN9la+UeS6O5RBPMYGbwKapToI32W0uDWbD49nDW
AIQNYZhMH5QZwLCeNOUXpENv//6S8/iXvRyvHxTqmMIJVtSREKOrerczf9Q6FJc3NQvQzWLTFS91
0f++QLKEg1oM4P41EyAxInfQzosQcU7iU0Z/0TAJqEpQXJo2Xt7Zbz3LQVeUN69yh24G3SruwrRe
2fHfK3ZhOMDgAkWaWesTZd3XG3GkWkm6HN+T/AEVie01KCqqwYd6hyIlBEQaeeUVu3TEwAiJfkJQ
fqOCRjAfGiOaFZV179IQRBPmkZMM3TV+UXu3V/SbozOrrSnzS8qEqhN0dq7H1WUx6G9KDuVhyOtM
XlI+4Da+DfE9sDRjQIPV0CH8KqPe6RrDbEqJd3INtfrP4Rzjltp0QVA63RY1z7aL1isftMAjGNQz
b60MfxnbsMCOBvleFXTf19iWUQ0Ks5rUTbZx6wxPObh6I0jB1whCuhJiH/bvyXCnEw2GyakPq176
4vz+gy/SKCGxwIk2AB+xlQc0l1foZ7S8yS02vb+b3D7yFPdpZb6/ndJ5vi8whTVlQxe3qLCB6D14
fHfMSfbQKS6cH4lb/kQxG8QvfLBpvvHT2u36/ZTMrx8IfVp4B5mQsxZ2LVeLFvFZiqgSezNDV2a7
stsOUEG0qFNI912beOC0zg0ZZeCb26P+dmAEaMEX4s2gNIwAWjWH3aD4vWL4Q/c4rfJazyf96soQ
gIQd1TBVCfMJQBCG+lUF03u213bkhO43HeI7DH7XitH9zq5xjSjuobiptTiVgQh+S+2z2A5efB5P
9LHbpk52grMEpz1/kAP2As/W3POVmf2eIRPwhf2Ux9AYZAbwo510tp/oa7orXxFjOlrPI/Whdwmh
Wrd8Vu8macV0fD89V/vJFC5MJW36oVGiBE5U6hjJW5TzoJFWxjcv2I0FNQXTXoWsj+sew5vAU5q3
iOKp/LG2EeFp5FcKUohsjmT1a4Ig32MVwrTOl/mFbzNgXAn6+7Gsm+4ox1uEmFz2e7QdJB5ncaNh
rx6swPbI8+2TsjipczEh6NBsGQJ617i8rxN50jCpYQoVpXhTFa+hvjKni6cRfhUuLnRL2KLZVUva
Sd2MUdoGXs+6/TuZlHMjjXwL/YCVy3lxQP+Aieejs0kCUhqAReS3DkJ2FJ7QtQqC75U882pdgAiH
wIxQM2mg4dXVpGOoeZ1xjM3Oz6FUUan7Gl1y/CfSf7dXamUWxe0fxZM9KiEw4WfnXpXGJ70Dc05i
F5KP1t7uX/sC10MUNkYmh/lgFii0lslDFN6XqKlZ84DXlkrY85EdR5NJGZbK+mFpDkFe1KQr9nL5
YEEoHVx3igrS0PkjLg6Wjvp0rdcxDt0+SQro6U6F5jS4/ck2THc6ezYl6lIEHWhQ6mct9VA1oTZr
uf15Q3wzKxdfMS/uxVdAZYuPZo+vGKqdTBwVcgRq5ZvJVzScQX3r9MguRVBxX3O3FjfNBa55jRuh
AEvhNXDH+Ek1XDXZTpx5BluxIosHAjAgE1NniUYxRFZPbaznIXAkDWKmGsahGNU2DAsPou2DE42Z
W8qKJ9VkH1Ur4eR5m4hzCyY7kM1Bw5xAzuR6jCWJGRznAtuIjkjvlH6SrkUA52n6BjH3z0NkGepT
or5WyUDUo6gYXlJae80ED6yMzMlAPiGtu6Nrd/z3xguYF0hs/g8cRPauRzSgkbkYVRT/p1DMMH/z
QfEocuP1I4cAXZVXXlQEWd7v4DD+extzCSxMJaqL61GlAM5jaHkRY0dZFZhq+NjRVUnP+br+Nqdo
CZjLA8GoI7qHaVsPkDMCllVn1EGKBQLwk5PrqTcaeLnxwZ//e1WTu0RJt9h83mStkIwsT/TFNwh+
Ytn2TZ72+AbJjMPnypT6Q2bkkhdPBd6ZMle8XqLThg7WuOdMrc7ZUG0ay+rXKnGWJ0OHppJCDFAm
CVZKidIMeib4ENmI3bDxuhbFGD+lJkh0FCAgNAZhLUwSyk2GNQu5ZCKQQwMFoIVOP7DlXm82dbTt
rDdKzAH7tBLUZ/yyoY+ru7d31pKtR7wPxDEW5OMQL7hGiaWBSAWvZj9D37dGsY1aBNHHH7dRvkcK
cHIMGUReM4uJKYu2wEw5U6wYbpTawcQOofWam5CL1BuOBH6bqi8hIUHcZKEbWv2PgRfvdW0+lFpo
u0pGXsJGIyvWadE0oskPDZRgHUKJk2CCu1TCxVSBEjVBI3ZIwkdmIuo9la7UN9BFZg9am/n6kPl0
TUV70VefCc00kBEpwBeXFjn+jkgpoPl9ZQwbVmk/0jFxsuZxUhpPodFvK8Gz0H7p0PPe8Y8mxi3U
V+qu1hM4aqpj2B+3V2g+UeKpx7qg4gySB3AFBQszmnVZNiOMNRvifdI9ZGTcpDpxQqTmi7wLwmSN
mXZpf18iCs8G3tnpOIKS0eXxVDoE7lotpx9Mb1xdKlbs59Iuv8QSdrkiNdOg9sBK4E3bPXNM/sr7
FZdm6TK6BJnvwwtfotJBe6LYABlhH+O4dBjdSPY+xEN+jcp+6TV0CSVsoCJt2qiIOLh2GxUVn76d
Oib7DBPqqXjnQfkbTNorNnkZUkPdANjdwU4y//1idHHPWdIZGJ0clkCK3SpRd6ONxJBh34VG7ejZ
OZGmlbrWv00n3/YlxBghyz377mJYKg1bA3kp2Cdtw940d3TwjD0WJ+Kk7kHyRzfc2cfBQ6OKl524
NznhM6Rntd2wZ8/he/lLW1njJZ/GRAenrhoqCud1YSOBJFofIwVGGfEiEKRad4yu+myLmxW8h7YK
Egf4T4JhKvJs0qFcBZP8oD0qQbGnfmcj06IG+oYGicd7ByK7t4//0t6dFxUE/iAHBRnM9eoWHLGD
om7gYBjmyO+zseszL4HV1D2W8t6NaaM/1nVhrpF+Lg0WGuI6UME3Dw7ka+CKZ7jrUbrsZuM5IUGT
Q81nzUtcsjQWQrEWqNlR0ir2y8rN0OdM7xO3bb+k6Y5GL8x+Mazg9hQujgTCB1gyBTFh0YJO5jCm
uE5xQCz21Lbda1xFjtVP/m2YxfCdhXt0VqxVweEoWOrGDkMqD2hpSu2THvlGcuhzVI9uqvZe1v1C
8QkeSsZR6Z5vAy+O7wJXsNfRoLRRH02zDUV8Nol3pHwssjWtiqV76HJ0wkaMKZto1mMWI1PjbkXM
3zPo1mZa7qo8NwPGW8Ur83yFnGIZV8dLCfSDuJMF86b3eUnqBqObWIZ6AuvQmYY3TiC3g/RYrkiB
Yfy5PZ9LpgQW5P8jasJjImwy1pFchikpKBhu7ux2Lb++6OJcQghbBS88rTQoICyk/niLk+VH9J72
b9xAM/NWhbwaFCZvD2vpnkAxhgIZ4plnXJzIUOd6PcU6tklX+Jb+0ecFCDl7j3TNHQMxZqNlR7kf
d/8VqjiZGu73pOuAag3niZ/j9l6NXivpvta2qNAotZXdsnQWLgYpJmRsYreJRADXx09FeoiIBibl
FXuytCMvMYTzVoAO2aAqMLQEaTWIOWuRo0opVAO8sfGn/0t87hJOOHhjZiVjKQPOjL7SHBxdg1+1
K6v0vaRFU8Fcgnsc236m1RFASEKbsoYj4bZjmjLU0Xf0A3K6xk82JXZgF0r+NBRWcgdu7ApUoxWV
zlkuG0iHJLQ/RmWaHhp0y60JrC0sJ65z5P/BjK3LSIxcX0JWbjPe4H09iySEUIuCVpPVrel5Lp1G
sAdoMp7UcB/QKX6NUoHIuCAdAoV9X+pHySrVe5rph3QAFT8SfJuxU3sPPtwJqaHRieJicm8fkqVh
ggoQbULIjhoofxM+wEQmPUvxmA2tJ0u7L6ytslq0tLBrjUsMweSQjk+5jZi524DtLUkmX2sKp59k
zwwrv2HSUW1MJ+rQAaVAUZfYbpJ1jpwrDpQdtmOeegNRUUf/aSImeHv0C17A1ZcJ58kyIcVez4HT
ivo2ee1bnKE9XctwLVh1bG7L0NBzDgkdMeBmdGmNMAJelWr1J6meo+rl9iiWfp+ANnOmCIQPIFoe
o8Ab3jDx+9ACBd1q7uLCv42wuE/BZ4COMXy+/s0lo1MZNjrF46IwDnazHWrfKtzU/NDQJgPe7aFH
yGUlkb4UH0C86R/MeVtdvC6qSDeUzoZ4CHmyFQfdHI7iaB+olrwDiWz8Wh9tT1uJ/S6dBtAPQOIP
5BeYzfnvF5CpgS5ArZifa9IxNTYSHm2r+roLl6FxiTHvyQuMSpFDEHnNwyo9RUaMyJuyU8heZGix
q0675oJ+r8eEfUX+A9WCChzDb9xQEKsylXrA86R1O09+GZjTOUiDuBZkxtjROsvI4EuHBhzEa0Ut
i7M5i+2CGHh+IQp+fF2PdBaOQPxA2WvRng+f1mqP42yGhbcgCtf/wRA2CZQKtTaneBjJG9NhW+qr
H+GxDexN5BiPoEpbiRAtD8mAxUbcaq4quV68rNRYFE0YkqXgVvjZZ6exWYFANc7SmPCehvIQXg44
09cgDfRsxoRJsZtKrHyRcT/9gLBf96pZGd+2PFQ/0zq3dyGLpTszj5t9nCmZH0NJZhsWcrSjcdV8
aEMof5VxEW5lhU5BLOnoy8GDjmyKjobBQNV2LxtTB/lDM58+khFtbAYdUmyPQZO5I5UWKLfGuD01
LMUeqQ3usrpVT/VoSueqREGiI1vjtCmVkn6psZKejKzlDyGvh6MWs+Y+laoWUamI26hkyOwhYC0I
uqis/rCmpI199BKGqqPimn1uW8ZwK3TsTjcrcPoyncWTywmqQMDKYNaWMxVj/doYibbBxPWPuFLo
TtFLxUeHWTQ5bWtp24iDTw6pqbI6MkLmL0P7XWfZuqeWbZ6DRSiK0d9W9EFp6FUg572NjnOUY2+R
Kuh3Rpgx6spTRF5oOln73oDoJloHc8J8dHSPHB1vsnZUObrvaG8PscNruYZsNSYx6DO0YurVJH0M
CupXt10L/Y4WTTt2EBsd22STbbxnTYSaA1mWnmNccZ9TaIXnmveaLykRaSE1pZHUYY05ah5Jqdb5
qKNW3sgEWfSBDsYhzVrlC6216m+tYPJ9b6YxmsoUhjdlqGapJ+VF+pYlBtr2qV2kv/JQH/YxkbLX
WOm6XZEroFPqx+yE/71Fr56Vu01qklMojQoSsCTaWYMan1Sml15VTJAWLZEWerNL1Xjoc2rHjt1W
BNLEmpX2QZhRmm5aHqm7AmzFD+gVKAP0mdjoriFk3Et93n+aXST7plQhqWRJBd30iiajlIbp6T3o
yeu7NCxjdM3as5tjD/SJJln+WOSTUXgxj/iuLcryg2pGhCS7UvVfWhdLlZMq46Tv1Sht3uPElIIY
rSX7sJXJc95yEu60PmHbNlGnB6UnORohR92VQsl80M0y3KGLVkfqXkMO3y/bMlQcI0fyxNXiZOw2
aV0PDynvRggwpnZ47HUp2xqh1G5DxiUQiQ9l8SNHoc4zwbxEThlV0hNV9Dr3crNLn4tYG55U2iif
Nrdjl6Y2qLJjHufPOenKLz1F5NFRc5SQO1ESlW9Fn9oPoQ3aIyfnhGxaScsOVj+gQKPthiAt6v5Z
LUe1cqhUFX+Grh98BRUPz6rBoL2dWkgqO5laDNxHi3D0RJIwPmZMjyALjPfrszqqUlCELYkcuZBT
sN+GQ/9KKgou7zSrbCfvDePQgz/sjpIGB7iQ9QGnCJxbUca7Q98n8gcIqaETmZQaPl23wswbu8K8
yyoEvhwFu2xXhkyC6TCqZNww6DzttUpK7sd4aiGvoEXlrkTjVZDrDeLq+gRBt7rRh6ME3+sX6nD7
Fw5ull1mpTYK2pAsQN9p5Od0LCOPV0X1Ra0wuoM1bD2pysYfZqaCnVUjEp6Q+RChXYmjPG0aR3pg
HcPrzh6NcIOi6uxpgLkO5LhW564Hje4Km5eBRazkpPEifpTCMdoaEdFxHBKOg2REjU9JPqChduqC
YjKSD3SMSo42Rq2fjYm57WWzA8Ui1TuvqkZI4EmKWpeBCQrGQBtN0EpqZe+zONf8okv0fsMNo7Jd
K9N0KHgQpbadvmBl46moKY0Qt6hQvqJzKHM4nUZyvzVZQ1yTmolvKEkK9hGCUGpeD9IEE6ZXozvV
2sTBNlYnfyIjh1rpUJTNa1nYoT+Sin+YWthsuyhNglFL6w9CpWZbgsraraS28Suz4qDYwaRHuTS9
aUor/+m1xHJMMykeUCZmHmmDJlnTsqadgo340mYSKtJuu5SLrvccGJNxf+OdJToHulyHY42bNLP9
skTLdeqMpWeB1e02ztKNrUPJHc8sFFvDiF1fpr0a422ZwHMl4V6VfkPpw0pXwuBrELN/fuHRyfqI
zq8BEK31ZHfMaStPHleyjmsY898vMIqk6sDZAs/UKv6UiZ8U54E/3p6p5RX5Z6a+OaZWi8sIw+Aw
FaX+ZhWfIWpXq7Xw7tJz5XJFhJVnihpRQwdO3u518hJ3/z4QY1z+vuASQpGvt0MNU1Vmfhmlbq2/
Ktbr7blaWw7BD4wTlXQpxxiaeh+3b5X9lIQPtyFWpunvk+xixe0wNw2lAoSqvUdpiV31b9nc8DCA
3KpuIr6BfxNzCqPcJqMMWhw3U/ZsgLABc+Rw7RG35J9fggiL0ZG0N+UGIMZD9lXe0btpK7mG1wZ9
h846/iVvb8/a4qvxElBYmSRFyepM9oPOLAV32/20ve8OKL26J5sX25OPa4+cJWcd7J1z5yx0akAQ
e30wZUtSS7uBHRsz1Hv095b00Oonap1RnXx7aN87hueX3MW7QIhWEC0dqj7Bu0B3UMIaVO/N7tz7
1HKNTXxveCZUFZz+vdkbjr3hf3IXV8SLpjjbHoEV//a3LFVjXH2LMOyISWNCrDB2O/I4sUBGOYhi
fqj229xzh6FLECMeA60LbuMuHQqUKNuofEd26NtjFlzzUaHMFYNSvSmHzEmramWWF5/nFwiCMact
V6k9lwva7fjJlV/gAXNsOXQMgowX+wlC0XutWdNtX4yvQH8Lch+oiNAVMeVVxzWplfjv0qrg3nR0
BB62kMuBGMqZ/bg9h6tgwpksazNuBwlgiYXYGtvpXdDi8Ft6wKLtwN5C7Vdc/lkBnTen+FC/HKFw
LosqRvA/Aygkgci2+pXtEVZ2tZ+yhw7mTf6yAjeP4TscHhs6+JqR5xMuGU0uSxpKc3HJQ3UkXrr7
wVx6ahwzc5ir3odBvUMSwrqj57Vs1dIGQl3Wf5CF2bWrKaLhvEWrNOC79A89yj+r13iVEeiv4Oet
IQozmtsJC6sIQGD1BeXXazBtmAM6f0dzjF/ZSX+MfuC5d4cWZuOuerFWzslilAIVPGA5A+0wivn+
H2lfthw3Diz7RYzgAhLkK5detUuWZL0wLHvMDdx3fv1N+twZs9E8RNjnYWIiRhOdBFAoFApVmVyW
osalTiUFFvQ2f2ruzQdSgNSqRJjloGfbiT/yh/GMS7Xlpm9/s7YLZM4P6laYW+FsSs27qdv3CIuV
veFq1M6/m6E97io7cutz9Bnvuwx8LAL0VUNeoHOeL5I0KUPgHDslOuHt4HCvUJu99i4aUffRTtSH
sna8oMACOrWIYec6i8vjJapDhlZPLHLu30WR3Ru7ptj39a0velpai2iWQJzf68ZqtLq5wFeqXtrq
XQuOrSwwmTXnvYSYP2ER0cQlzDWaXetEj0OKwgVF+4uQBs/seE/SNAty8tyWyC1k7dS5TtHqz/2I
JiXP0gUp4jkK5nfd4jGDL5BX6rSWlQ5PBtJk3vQmOzVR4ip55GixSAB6be2XoQW3JCWuoWEWzqGF
vCdo/a1MmxiPU7LPLVdg1PMzz9WodBB8oewCCh28znrMUt3oUkD5j/E9VTycP90J6iSqp/3wn7bB
1ixt5in+/1h8YKsqhV9mIEN3OsU1yd1Edl3/N7Ez1ZDFxwPCzE90aWnVYKhM8VFMBz0E3QJNp0gp
Y9UKfgPwXIssa3LDDOcnne5L1u+M8Jz7e0MTBLOrM4USZrQSEgX/cBuGylFW1u38VED3fbCTysRG
E/b2aqyNBIQs6G5FlQOI3DkHkxeTiU5alI6EYWanqCUyRptBwy/2tnHWalSMJRBnzbIUVyRtZqC6
KW6QEE5OGRKSHm3q+oFW6DqrOgi2dAaaDWWldo1J3zEj0pyWRKJ4a21n4TEOtx5UoEJsjju7WKNN
+aTikkCTnayiESt8CuRzg867QRFUq605vSUUd1hlhVoiWADU3LQTaY99KCplWkcwUEyPQMdQ+FBH
Yyyl8fzM0tT7Ir/TOsFmWrUQPFD/+/t8QJNBMqYa8Ptl9iNuYzfIkOm0qKdFhcANrTXM/WK1AMGh
jCIVvqMLhoiSDXA1O2ZnuGjcQTQq7fQgtQvkm0HLjFpraqtB5AVJfoOmpLsRefupbpHVBkME+ue1
Sbaj3jq0yl3rW0haC+Zidhy8n5xpN/79QM6Imy5vp3aei1Z6M42H0DiloReCiqs5laAJFBVYrk79
Ao5zAHgvQLAT4XUrQb1HHTVgmBwdNT8ESO5ub881V7Mc2Pwli7M5s2JdYiMGFqNjQfvSSHeyLPAA
q3ZqQgMK4TieV3k77aVslodCPWGs3oSJgjd3YXHT+nz9huBMdTRyggcMzBc4rksnTJ32LtsFHui8
XeO+PUpu9jN6aZ+FdKCioXHnTTfREByGwEUHW3TXPKiSjYcX+4d8o7oSGoULkHxtr9eqB/s9mTwf
RpQxK0d1Jir+Itlh9UtNdxl7Z/WNlIq6y1ZfkI0FFuct/d5vkhD0mWBImm60s+Yiv35nOYUXHWuo
uIIuDRR/OsL/p0nwFiqYV4tznr5lVH2pwmTCqDjkcXRjEPYXZ+xycNz5V2vqOMQ+JtIy2n2u9Xh5
yGxGmcD4RevFOY6ySyqigH4D+iwSaltsmnV2mbike+5j5m7bxvpe/m8X8ERrYyGrY2dg1tSGuEb+
JTUS2zAF8/aryvraFf5G4TwGOm9JLeO9x0lerRvyOLjWzkc7df+1Ofs7duqeRltkDuve9zfkPMkL
J+XLSkStGmsVQJgI/TVVfTv2t6WBxJvhZsre0nbbM7kOiKp6BEbgReddltIa0aCzFjeW9x7qwclN
8jCdQID0tg2zHhtZEPLVQaxrXbXkFfGY9IQAh0LjJT35wz1D95iqvBn9oUWZBrGJ4qBSzkZ9kcCR
rBrLXL6Ph1fNvOq5zIYpweMkoMP6lLWhI+OVN4z3ggGumv8ChTOWLqaJHs4otYcaq2fdnnbRqXjL
Ci8wnOo8Hsvn+Is0q9uL7uui8XE205FslIz51LHMfUz3VVqjZfRv3NRidNyxU2bRpE86MIY0QLU8
nH8r2NKrjnCBwB0wQV8UkSQBActo+xI43ERNX9ckT8guowEJ5ShQQkfN/zyRi82V+pY6Zc2AShqn
30dPzNV34DE7GK+7HBmd7tZ4j3YhDjVzV998ARHXQXARWev+vfgAzkYGPTJR3YoPGNxb37W+R+fq
CNUx4xjfabbkgjDylHvbdrm6vxdj5owj18E/kqfoAsjM+CVGDGSnaV/fQD4cWlLaiGdJNj6hTOEb
uhGO29DC4XJGo6nR0BglsMGa3KGZ2rXuwXG2jx6zN/2Who60J5ateNGOCmxp1dtAOhw5kll5CRLp
lytdJn0dm/NKR3rwmJpg5LFe+rrEk3Vx09UUHJnyYzV8Ts0relg9Iom0keaF5E8OqqLDQwHDFkpO
uSO3l9JerRSMPI2VJN7JdJQPpJP0HxYrwE1h5sqX7ble8wEwbAP1b9AoQ+vx5YCHqFeasMOAQbOq
JOBpz+4nkMttg6y5uCUIZ77AHqKCACTUvkcUdRsHhpiorV7q9nUbaXX+FsPhrHYYyjHoWtykiwEi
eT0qOlAsBRp4R2u+biOJJo6zUYRDBkO9Ba6W1rcgAF/IMxVKXM/R45U1gMoIPY8QrkP27nJxCAop
amne9iV1pxsCiuH0RvpHP/Uv7Tncb49n/q1rLBPvg6g6QNTHYalqWYIaFh0dmf+NggCLoqatQJUT
RMmtb5q0K4PPbcD1CfwPkO9BMFmLTkaQxePSpnnGgHJPA7zsKKzahlnf0tpvHC5Eh8qDqozljHOq
Oueljl31Bxg+O9R0Bo2txO4fM8nhtEA1878zSdTLVStyXanUbLbBZGdkHiFuxp41InBVa8feEoXz
FHqm5mlbAkWr3lOk8wtBMlf0+/PfF2cejYxpCFIZyZnBiZvA7mNReLVqcXNYh8pbkDvxicIurhkE
GxUEPvS5akYnHl4rmaAkCtVcx2jEc2kksIVVP4TGNjRwg64X/GCXYwqanKL6AYiWchOB1jmLd1kA
FutWQQZht213q/O3wOKsQDWZpOsV5i8E046EJ35N4OpWn/PnVvd/R8NZQGaOGakGIJRovYpPRfWc
B08ViBnLfYsyN2QR4pMS7HoU5iloYMpEQck8giuPgTdEFbT6qnkVmft9aiiQnUS6P1Qgu5jSbvxC
Igllc1Vs5iDS8zM8gQ/lE6NGeg+upSR35krKWwVsJpWNijPRzlt1KWhOR1+2DKkBPk6jatCXta/h
i7rnGIzz/amxvO1lFUHMB9BiW2ipNZYRIwgFY3qXtBnkoOK7rEoFlrq6NxYj4c4xHC6dGU2AqTvW
nHUKUWZfUk7xMMtc6vHJtBg0jOPgTMpclO9aDb9QUvffNHJHW18Vygge4cR5goSLfq96/leINWQH
+aw9QiLKU5/gPA+iG+zq5lygcgdQ37SR3hXzkLWZS3tXJc95uM8hzSpqpV/dmr+RfqVaF2sYx3Vn
BhWQQkj9VASqdiKqdYGV8I6GajmlVQ4ERnCnKnYqqqVJKqitEw2D8zDWoBSo/cUydcorhTTI8Lxt
6qsLYmqQcgcJBTpb5kEupimL42zQSzznRUjPy7qTgqON3Ur+A1qPtpFWG91wPcM9G/4Mbc3cUBKm
xAy6sTgyzdH2tXPX/WQ+uOnvpIo5DSS7tANNv47+baE/oBFKgL42UDx0zH0LSKAYfOiTkSScohzv
EP2jtSP7/Gk65IlNjo13A0ZlVBTZN5XTQmhbULi4josSARPiQQi+578vJtg3pCyWfJSx4Sj8VoVo
mh0+0BJwP+gvGghIt0e55lHAxAPGCjRdEyTpL8HyHPkNc27PUInsDNM5jT8HzbT13Amzc5e4tUjE
bhUQWnmz5LuB3+YApQIhSoH0KEpp8vNYf61NpEGHu9AEta8fvEzp6AbgRdge5fyj/JmEoMGc6cfR
qsS/clPka2imoD8+IWjiSY5qdx47UeCyCgLiT5RZoTmT8GRz0Fds8aiEXFsF0aPaB+tyKO/rwPC2
x7JaSIYaEgvDQX+wzpeRVL2aGAnU5J00YrcQbp5GJO6r+k4zDA/NWLuwDB8IVZ7GGMpT7Ns2+pp3
AXWTiTswdHPxHHhpL4Y1ZUZpzXcP0G5Lw02X/9gGWJ1Fc84wYL+jjZQDSFRSDrKG8IH6036ueS0k
eRegZG8bZu1GaC5guANb1pgJGgZESSoF+YaKNrJ018bP5C84p4wlDreZlVzpO3DQI15GDBuh/i5B
UacCdhZRrePqvloMiDudI9M32mLCvOWqDM6bbyguIuy5IfctdbM8OtTmX1SOIMTDMWDOSih8WUfR
t5ZclXCPQXIap3fZOCjVX9Qlg4UYxe6gLdGh6X1pbJIWI1MtIQdqxTFkNUFBiLNZ9AS2ZtFLEO6Q
MZIpJmEGkNQwH2SjfbSyp21bEyFol8PQtCzNxxTepwRpswK1eSZYitXLLKo2IMdLkIZEUe0lQiKP
UdBX2JW1+SbnIEE4j+qz1H6Jw0eo8oa30i2y4JPoDr22hxao/E0tRKzN9Dl/0ycTuqFfm4rahelC
xG17/mbT5b33Eoczg6CS+yGDIJ2jlEa2j9TxsRveqsl6MKbvKYhKID70uY245oSWiLxNZImWJzk2
UwJ1S6NOHa19SkpvG0Q0fZxZpGqtBpWPYXXWfkpCezLsktpaKLixi2Bm61yEEzmte22ggClw42TD
aKfGZ9MfChGN92qR7HLSOM9NRoVRFeUIjo6cfjB+m3ws2K1fPFUQxA2SAlrrKiK5vyjmwHMTRHXw
GgQeML6c3IoDtCrNxyHr5FOT0buufdleqLXtNb9oWRb+md0d58R9Pe8HdE0CgpZ35ZwWKCY7Cls7
jTW0j5dIh52olrm9/j4E72rxFyR2qCWBnARarMG9w/PnGV2rpJGKQ0TGa3mf72P0N8gfeiTYZytW
fwHDnYl44QhIQgHTNGjda4b7hpQ/m0ykLL6ynS9guNls2qnsopkkhtXxLQFRHkW36+NArdsqh0QH
0gPby7dyMlLc+1E/AUqh6yqKGJqnZVzjqI+N8pWouRe2P0MfrGL9M0wKnWCfFtS9tzFXx7jA5E5j
iUi9Xjbq7LLcanqukkfb1iBDGjeCYqnVNcM9AXEteN/BB3K5u4u6SoNoBurHfN+a4a6b0lM5BYI7
iQiGG482VAHtZcAMzb40HuJ6x8LD9pTNX8p5eSqbkPZAwSk2M1/J1PhlkSVoeXS6Hl0okWdVyFqh
tTq1G9Hj6upoQP4AokYEZ3jiuJw0S4ayQztDDWHvtsZBG6BaLsqXrIPoJn4Nqigg6L0EqVMNza26
iawT+CXAzTiCakIPBCf/mp0pMqp3EYpj2njOlSAYVCloJVS0x8reD/GyERMQz5PRtTqIiLIBidMo
F6zU2sgUcCOYuEnBJ/FXuLg3cDEuApDuN6bsWFVautTq+l2kTYLhrZxd4KT9jcR5pGmiBtpJMbzQ
IqBeIjcQwTgGWejipDlum9/aoFRUWqHlEe8qVxdhEFn6zEqQBC4Gw+tlcIXHhjdWluA0XrNy1cA9
FLZu4BbHHfolbS2WR0gBWUlmR+OeYBbNs0HtMd5tD2ht7pZI3LkfSukE6ioMKJN24G20DfrZWV6n
PW/DrAS3dAkzz+sivFAkVQ4wXMDo0z3trX2eFwIHvj4Sims7thJkhridxFJG8SSKjFaa/RzBfWW9
0dbr9b8xADD1/ovCubgoUbQynLPEbfGQt9Bm9oZhvz1Xa/1oFESlyOyAtwmLz01WMXRpIs+0Xila
+diP4iZ6Gk8vksPOw0HfVefoSE94z70HOf8dqpfPjzPViKgbZM3Slx/BbaooTa22nz+iGe8G/VVq
I0euBUsmwuCWrBr6CicuMEyyI8F7r4AlW1TQt+b78CBvUVC5gwWWT10NTE3AJY0zCcwXn0Ua3nRa
ek60eMcYc/TStE0FUjrbK7gWS8yNEnN2DgxEfCSmoymrbwKMK+oKcNHcxTg2yjS36ypwjMIDe0cv
yl2teYwlJLdcXaGyoJDhMcqU3qEizlH79HtXKJBlNncdTQXOXTRCbuVIhcpo38CsjnmROw0ZvvmF
VB9ZV7/nnfxVtoLc8yPrLkU9smBy156u0CEgg11y5nDBvy59SdyFcVmMmF2UkO20KDqCW9tRuszr
aHPAYYNsZOyCWOmp67Qd6kc9M/gmS8EDCwW+4NrjgPpFh5wDlHwQWfH5wp6BxyGCfJrDWgsUA8eo
+IjNd4Putq1p3YJ/WxPnciT0Ew+swHgnqgx7uUC+EBSfnZtS6duQ+1/lXLkNddGLyvXg8EqDrqK5
dA1ULjxZTjCl6lhI8xHUn3Fb04bEniKn8n9uD24tTwkcgyrG3MKEesDL1SRg/RjAtAVnpxq3cmI4
IzNcCEDtSyk+p8nXxoT0O0g79GA8BHr7fRt+ddvM+UMkrkGRp2mX6EbXdRUonnBnyr83SYqdEu3U
oEMk8Q2NcALLXZ3SBRh31mq6HPmg2kYuDGzyhfGaTMnRqoOdLv3NZQY/99+wuEnVQVsRGxWGNYZg
H5LNM80ownF6aIf8Pm5ktwob25yEvSiiEc5/XxzzGT4JxPDADePiACphJ9YhxAcaChBQ3w7j6KA+
/SFA96Aaywe/bZ7TwrinUd/YUsP2ZdLaCmQT/mKJf7sLniUO1DOs6tt5++DBgIU7K3AN4oJ2zR4/
t5FWN+oCiRt9TyuwKoYYPRk+iGan7MDw+IUiEX/uFe0Eprt6eC7QOBecj6AH0+ZxQRnNlsd3H+lp
JRDZrAiFcz5hn+iSzmZL0tEA4oEmxUYQLFii1dNkMZT57wuz0Rq9DZXZo09t865ZzU3YGm7nv6Kv
0SNG5EXhtwzNMdurJRiZwV3voMFm+OiWnHPuqgvpbGgwRPtCagQxzlrkC9E63ILAfQ/xHw6GsrrQ
LQh9OgGFeHVsHMCptP+bkfyGUC+nD4090RBI8Ct1F5xiGqKaP3z1p0kAs7q5FyPhfGWuNbnZjBgJ
GYNjVRe3SvekZCZqfIQywPNP8bd8RGsgCUWnIYrKuEkjVlNLWmgh+AS9+jDYk/7EwHquvVLyPky7
1r/XoeBOQHXRerWoY3ftQRm1ur/RufkMEZbXpMJAVSTScvJohKfQdPriDLka1n6CNAi7AAqBnYoS
wd7bXsxVJ7IA52a5pn3ZVnNCII/AMx07EwS7o9YN0i+ZZRMRi89aOvZirNyZFARhEaa40jrhdKd3
XoGaf73bT1GF8O1Jk56Y6g4iGeBVQ5proecNoV3xdkoW62UrB2bhh8es6iBkVnuZKe1bDHF7NlfP
95mWGRxUBKlZzpC6UU9HX0VqQA87lCQqntSSPcNFZiLviC3/OCAEcz6iGUumMhg9+TfXMQ+ILpEc
9wqN1naVsB9NaXWOGhiRPan6l+2xrSacEX6igxBcDBDU5UwlyC2zlnXAofCRQKy1uGnqMnf1JhiO
oLU19q2hfW+isrYHs81dbYDoYOFPz5BdFcmbXc8zQuGZph9BFN6aeWfa55XWoqKQOcTsPXVg4CdI
3LAmNtO+BgNxtkd+7bov0bgNOnVqF8cV0JoJ/OSq6jH6UA5/nMycQcC6j5KAOSs8f8TiUFLDZAio
FaF1Ne2/94MxPJi0+5LHTS5I9qyMBsaCl3pDQ6OKzr9f6kQKB4TBzLGkjxqkY23kGSKKgOsTVpvL
KECELKO0weTTjEo79Ay9ZtjmxifzjxODlM6xoqApSc55/ja8/vECzXU/0FxBxgUZR+5AlxsZabhg
hMjo6EnmQTefpz+vktKWEHwdVqH2ukwLQFTlLQu+lhCKz3Z/OgqVIipBZRHBFrvS61HTRhsQsDMn
ZtaJtNC6KOktE2YoVnww3q7nqZrrh2Z520tLa+KggypHh2eA6MnMvhXdYw6po7FzUHkZZl4tSfOT
3/bYrn0wMJHcRr+CBvp4voBCMtUwyn1gxqmj1M+RWUFg6Zj3IiZuEc7898UuomobByAERfxInaZ9
HrMdne4r8vZ/G83snhYoRdxD7tDEaHRw/IQmGu6VZyKjtuVlG2dlq2LW4HNnxl+ohXAet4xCSGA2
82jYc989ZvJ9KdJVXPGkFxDcgRzqxWRZM8RAPwN6VCo3yFGQ9HMSveNdB6bYnzJELdAXhwJcvoCs
AVGkNM7NG0PxGFTWk2y2glenVQQTV2tkynE68aVxmhKHfuTjSa2tnCZ+I5qghnHNtiBFZ0BRE0kK
PJ5crnobFmM9/Ho+o19qbaf5uZ349xnaubdXXYTD3YHUIUO5a4/ktZG6AWN2QEFki+dcIhjP2nzh
8RjPt8j8ggycC1baBreRwkBuubLu1fwf1quCc/NX5vgyrkZWAIlJsBmAWQh1OZczZki0kIcOt7ni
Bj1Rxw81sKlbev5HvR+91Jbt11v1pO10Dx2nk/2WotuhOwUucgU2siGo0/7mewEqRaBXtd+e4xXa
I3waFnFWLZtfWLjjtkJ/ZDZmuI61emHXw4vc+nYIVim0sdhVfmtZP4kRPzZau0viR7mrD3g9fWlV
zZWVCgTLOdxXKbr8ruxF5PYgL4OjBjQh/HavWubXYNjEFdFgZ39qz1Wk7LVS343YluMk4vRbg4MM
LXYlHhhg0dwU5Dn0AnoKO6vqqfg6Uh/coelkUtXJGauZHY8KAVlaW+qHTErRtUpIR+1poP0pgL6s
Z7UTM20QjeQZ1D3NmWQ57uovPnLDD3reEd3dXrMVb4gjGFLpKNNEep1/VgR37dRoUs+caDqM5E2O
bypRUdQqBNyHIYMMAwWT3BYPO1WpJopTvhue8Zg3JjeIp7dHsXb8ouXmNwa3vUcdRNvgVEf8Vb1P
HwSri2pd/R81+mi7RxZUtt6mAsz1YWlwvRY6fTTe2MuiaUmOxJSjV8cg+BlBKFv7tj2s63skjBZS
oP9CcAevr8hmikUHTafv9dIh+VnrbpzdTZan1n8RwC6huEWyxoCFpAWUBVHqQDn00Qde+baHs7I3
LobDLVLSjn2tyMAoo9GOmE3o62imtqWcNZGXXHH3F1BcOKbQsvKVAlB9/l2RTqz+WQxOH+y3B3Rt
diYc8Rz0KXghgnfhYCI5rKUWcpC4ebMBQ2qgxgV5BDOK/klClOzSsHBx8GUewqfALWlf/dz+gisj
xAfgB9CoCv5zHAfz3xdBUz4OasEafIBSdoGN/xlPNmP/6Uu1SELvyhZ/IeElE5VRuInzLIxzjj9G
lVDlWMR/y1jXORbYyb0GictBR7E8KkTtSqejwD9d2QwHy9lMjKcpX1MAW6LkEKzvEXVJwuww8+3g
jwk0OSxuNbOqQmeNhMmMatDWZVjQ4vA3y/XfJF5deCo8sMXAcSLzDmTadt+fK1FF45XpX46Cv4qa
rWxNfoMZC0DoUkmoXlPtXA7um7IT+Ix5Pi4ikRkJJRsIQhR1PvE541PHhLUEo0lQIU7bAY93OK6s
10kbnTpKHtKqsMe6FFSKiFA5pygbUaj7pIZFxKce6guFcYMeFXtUnGEmOSp2YZPutpdt1QgXA53/
vthlcthTGc+iYMHvVLfIFXDGts9JVrqyLqE7RRRHra7gAo6z+agFn7VpAY7pI4Q+j0b3WNajo4kO
5lUcFUuHnht07xFuWKgjy5RxRGBvWPk59Kmjd6knFSBEyUQtNqszuIDihgSWFavTuwZ+qgafwDdj
OETJgDeWzKkMUe53HQu3YtTdIFDmr+KtavZFmmED6Fpr2mP+jYbshAxT6CLHdqiIsHlpjumv9sF8
Df8fwF+anAvz0KnUZp0Mv4EWo6NckJMR1ec6kI9Z+96E5T06SWy8Kd2UqYxtwo7bxrl6BMwPheB0
RGqId8zlwHKfId8MRZTCjUtI0E6fvu4L/PCqrSxQuAXMIaLQNjFQ5DBypbY7ymG8ayG6y/RcsMFX
T1XweaAACM0A9CqvYYJpvQpSYEmNp3YMupoop2SuGkDvgNhmAMEPzSYivovVeQTnHR6ycZBfneVq
a5Qp63v4lRESMEZf2IoWu4bUCHKSq/7rNw5fSz+GUu+nUlc5eWI5TPuAHG2fQbUYFCzoSNar77pF
vG0TmRfnykAXkNyldDDVTJc0QDIsmBW6OK+71KnLj1jJbNkQrJ8Ijc/smgU6r01MJOlt1X8OpCfD
ug3JM9Jggei6LZpM7jLcG5lBMhlYRld6k+QiN9VMCEZesw59S4qb4L67PZcixDkBsNjsCWROUPIH
RAV1fA10LmIr8HrksAPsbDxGfmHRcI8GnR/bsPPPbi0hd9YqmRJ1Zg7YALUqacncEMzG2xDXXGbz
eY5QEszFBJUcfCGFmqGYm0YjohPpJuxeq/K9qc8ahKLUAxREquyQkt00MduPH00ZGlJoI9TPtD1q
EB4Noj+9XnEfw81zBf2WbmQYcGc8pe3oFckZGT0ByOqsLkbMzSrTUB3Xlxhxkpy0avDKsXG3J3XV
b6JDfn66Ak8p30VHsVSs6Sb4Mkyh0v2oiT9TnJml6L111X0tgOYPWdol0fwiLgHUF42ddxDX0V4V
Q+C7rkGgwIQWDHR0QlFD5mPLiikqQwEwHAmSGBKkm/KW7MAs/MfLcgnDeRCJRoGWaFh7cCV2eFWU
od0SNSIquOuluUThfIcEYoOmazAYc1LdNH6toO9V+p+9/vGnJjDjIEmPRlFECXzbijkUeswMxD6k
MfaQQj5UFoUUV9/se0MVZUKu3RPA5jZmGJsCy+ZcvWomU4GXKLQrwwzC8VmLHZO64ayHGnu4e2DX
CtzG9R66ROQWKw01IwmYjPPMmO5oXdmNFTxuz+Cq2c3VF/+TUrM42+7ogA7OEYOSNPaZZT15Swj1
934CDaltpOvYEQ/aaLxBgwUaX9GNeLmLWCFNgzISFD0lOTS0Dl2j3ZFatcuvSLNuQ12zLKDrG3oG
c3kpmiqveh7bOlcTMzUQNo6O8r6Tnwdbfcyd4ozaucQu3f49cNpPRdTL9ytlf3mUXOJyC6bgamaO
hl451H4xT+xmeqi96b7bPSqQSad2a2f7Fv+ZBrZlv+je4HRv9V7yTFf3IEl6iF8Vx7Bl13Lym9xt
vP5N+7E9M+r8BVtfyO1MM88rSJXNX3gf7sOX4o16oWO6locvOBdej2T2dDJt9Qm0Z+Fes4WEb9ch
zOUUzTa/cKaTDGrpdsAHQJ2xqt4U40WJjyR9GDWcFALjXgl3L8G4QyiS1SCXJoCpzFXIraZ7AeTC
ZJT8Vju/eK58byoELmnVzBemx22ose/iLIpgevNbm9aisoFCGD23O/9ARSfg2lxqhiLjzQ37F2Kv
l3OJlgG/yyWKLZXbg6TZ6K+zxw70eUHnttVZVPN+XYyKbbXE48w7iyCEHoN9w8mSLw2KF+S7tPjA
7c+x8ltpRCXSzmydWsQSv+Z3kQtEnwduDiAL5xzHUAxSmDAfFjPcQ1lRiiybBZ4Cab4EVZTyF1NU
p7LmE8lcn4LMI15/+ed5KwJz1gjVAKdJdn31QfPXwRfsw+siKkzlAoNPV5W6WqhNJeHkqqrnKZvc
tv3WJdEHgfZrNSoPSkHOhc5c2ezRKxZ4yfSG9g2BS74ukeG+gjOgmEUhPgMj7fvCKfTP0s8e0yHf
KegfjNTXqQ9wlbmRpGhfdS2eUtifpq05fM6gklzRUyvDLBjoqilBiTaRt0m50eMHOgjIMtesaDnh
nOPLs64oaY2hysh2VgUkNKirtT+0eodgO6kPtPsb57NE5DxdrmsxrScgJuNLXO6H1Any1MYbo9t0
X2oaeBAxruQ/z7ReGhbn8gZwnZBpRh3olxxUjkQUc4kmknNwZqrodV0AoM6m0A5AwiOBBb3OIrSO
5J6m+a+ZlNlTpj9tH11rzm45nZwbkGq/KExqwQ1oECoankkCWZ2GOkX4Txwfoz/PyszziBwJRRUe
tGY4e5katLsyGaYZpD/7pkMyxs4gKvPHHJG/dsBvGM5I1NLvFDrvgGaKD3493pKGeLJaCm4XawH5
cjScVehRE8i1Bhi5fsr6+VDSdlnhUBTcbq/S/+JSfg+IMw+t9Mc4kIBUhYUzsMbTozdjclW6h5IV
tBXmK7zuTKGr6aJqxtXzaW7jNcEmq4BVmHNn5lAr+USC2umZ3v+TJmTYz8wUx6ygELVqU797kgpS
v0E5t3S7qs1PRC96r4pTkRrTWhRAFBU9pQoB54Y8G/MiytGY0Ua0Cmsn7Ygbxi8FyB1wSyDEo5Hg
qeDXWwAf0i2x5g27wPIHvYuSGqOmVeuCZhKYAJviLyXaRSrra6qNLoZ5bvRkX6rGVwq9URk1nt3Q
38jdT8lMdzD/I5O/W0rooD16rw3SPo78p7KKoU4BxXVL1Cgqmh9ud0lhkaDoG98syf8M2bGvdoV0
zpHElUV3ARESt8EsSOfFYQok0wqcnHpZ8ZLL70EZejl4cbaNf9U1Llad22UBElgEwsTIw7NdU4E7
xEETMZiZCzvVI0dq35TodRtxNcJdLj633RC9SHQysN10uo/1o9R66MaXYsPxK6hWPFoj8kutLQCd
V2fL4jhXbEF1t20o5lQrHmkLa9LPrH5jk+LVIEXMqsZu55Th42jalXWCIJ8AfzVAA6Wujsdh9Jfx
vdOlNvq0bqLa0ZUbHHhOb7Q2lIqm+A7bvKg+zKBGz/uTMjhG/9JbJ0NGs6tISVZdt6zfX8FNPUnG
tuhVfAW9vze+onlnX7nxEYXNsk2cBtGb3bvyMXe+F3Zo/8RzobxLXGnHPMudvm7PyOrZuJgQbkGU
cuoqeJzaGSSQ7qv9B5IY0LvLRreVy6NOandodVGN5OpdkixQOSfHgsAKawWolUvtbBeG9j8f1l1k
+z9CXCNR/I8JgHaIjbZOdHEdpcMgunCLDIFzfZGaJjmDUomTVDYaj50+dPNCpNqjzVHotbn/t9AW
11GZIwEeMx0oYCJLvfagQvDOOH5Cp/5Tt7UfoxN4xZsv2aYbHbNT5zU2CiK+ak/fFSfa5UdUSriJ
K96EgkXn81Ft3WhmN39W0Saopw9DdCMiVK8PfhIqThNKUAmPJlW7V0Bp0Du0D5tT3UZo543TqP2H
KDGBQKk/Wp/ghInPXa1Yt3KTmo0dZBYZH6fBb77mXVLeKF3to0mN6vUTCrXb3RjGaCtR+8Rycwv3
2yYaJIhGFoXV4jNKP/AgqV2eglhvDqAu1c459M9tuZSUx0FujWfkICKkbCklBz8szLe07v1TUgVj
YKPEtnWxsZD31vrpLqMW28fSYO3rrM692kcFHN6Y/NsU7XouUswoNEur5gvLx/7kG1boDGqZM1vt
pv7WKursIUcz7jdo3Jm3aTsVLTS7TRX9r2GKx6GmoOVbjRYMj5WWvstQeWpD+ocg0VtrX6MmaR9y
GHjqQiK+wGv0lLlTk4YvUtwZNtpbzYeGdSPohkjV1rYxTcqhKUwd/XvN+P84+7IduXGm2ScSQO3U
rZbae++2274h2u5p7Qslan36P2Sc800VSyjBM2PPzQCV4pZMZmZEWL8JJvAY8bAQyBO2JPR6pyK6
y51o2KH3kO0hfWODvzaBik/rOPU3OnXjKwj4+CMdhuihISAFQ9euuudIgQZZ35GvmGtofy5r8qMT
mrPvigi/yGidb6rR5pDoHlWxr1GSOoSpQZ4I60PdR42KvnWkE3cRH63K55wUn2yCgD2LrJbN0Ct9
p9K8QotjmNXGoUUrneVqkXCKDRJaRuvWjJk5Sk5pO7goCmmjSxMN7HhDEz4ZTIOwelll7L5xLO0R
z/VIdy1O8592HbIGXJMhWFsau1bQfsdtZ0eMwngkLBWHKNeVO8cSmfAqAtb32mLjl9VYhldOSSG2
t93knyT6rZMsvTeNCfnClODIaHfxMyLCn4n/mB6Y/xs0ElvtodzH/vf+aO/HTeRCSnbF+uwnblmX
gp48akqnm/0l3f5qkVrbRS9gNZmeClf7MQU0SJ4A/bRP9gO7t2fvuYb1XwxPHCCJob+MUqxchBoz
HGsjTDF6URquGPmdZUw0YG3/kSf0d1q3J7vAopnluL899OXIfCaGpjO9FAi8L2PUmOt2Xg3gis/U
ZsN08DuW1PlII25sar3D/WApCD0VJGdJxmNXUZFOKstiJd0w38hXC3D2FdKNbYu6pATVLw+VqXum
DFtD2U/5FjLq/u3xLoYGZ4ak+7hDA6uCElvjtbxF0rdNO7dK2Mkkyo82pm63yiK3GAeiQRi69uAg
RS+o9PRRstQxBwNklaI/6rh3RurX9osK3yxCPHD8brhL1jj0l0YJgoKZNQdBLx7Kl4tqiFFrs5kg
k9S/Chu3vfndqk2Xtt/NtX6a5fEhH2dpOgVnpvwcDyPIeTc1ZtQir+EAvP3RBGRaaX2KljXb2MTc
j9U1ueml8AJc5iqA/jp6JeSSRefEYdWJooEzKtDmmhwjEQcVHum3d8uiGYBgIUvxBw8k+YWwHXPe
MYTT5bSrU8e1lDtNfN22MT9z5K1vntmQnkF4AUPvUYON0K74Rq1Ft+dpyILbVpYO2LkV6ZizcdRb
rsJK1wMCmnK3B+ik1/x6CFeeWssbQkdqBoVzFABl/FlsFVWiKDBl9nUw9Qi2cYdQPnm8KfegDbPc
Atm2qKa+UelrrnxpxYDkQ8P1TCWnyvAgvJFDdGMLUMOiHQJg0JhYrh52u9uzueSvcaL/N0TJXU2q
k7a8x3MyVU44bD4IXd+BX3hLlOynynDIM8OtxFqdbnlmDWsumwGxiP1/eazNFG8GAF0RV9Y7prup
uu1A3ax5k+ZZ0+ByFWrWa5zsSxOKLhpIjoK4BBU7yWEa7agARYKhOvqzif2Sj1A+X7mEFm2gbc0C
nBD/yvovQ84np6wwrswKj1zbal21q6p/bq/Z4k0Hdc//WZEOWiJonYkeVmIgT9UxwjWWPnNIazUG
9SDF1nl5XUOArff72nx16kL5D3fP+QfM03CeDqoAPy1zRBkiHd+tAUm4Kf6t6NWOQOa0FmvP4MUj
fzZeaZOaudr1HcN4i2grum/x8F3E37p25SgsNNAgfQl0PTDRDopQtrQpWR7latkidpna9HMi9BP8
K4Fpp67ehKfO+N1xyG+Dkclt9fhgaLlL8zR2oWPbu44VJW41fFZUvYshZm2Itbhi6SV29nFUeiAW
tiXikGHK+8nl8XGi2xbiVWbjJQQSKGvsJcv7GPhRgBdsCkzk5QJrQP+zcJ4KqFS4VaH6tVLujaJY
SRkvep8ZQ/r/zEgbeTDUHjpVMJN030X10E6JPxobmlGQGoGlAbnjNRr1tYFJO3cUKuNRB4sknzxB
w8ylaD0uxcBXIvE1Q9KeDSOrMtRmnkH7LTXvB+iUVCAhve0JFucPLZZzUz86gGVqZ8NOq3iW7YYC
Lx4/6fc+uQ/HxG/YB7CKuKDcBk+x2yYXzyI4/qkKsDSyzlJAllVtazGthO8xN5RTCLZDzOtubNXN
bTuL84eeWBNEf1BPkknDUgR+E6h9cfeid3oy9hEyf+BPDG5bWQwvz6xIq5TTmUZrwgRyszoVQCBt
QqH8sAWdXE1rn8oQ3IK3LV5zZ6Eac36vSyYH4aS9VXZ4oSm/Rety+xShhEYZ9xQVRSfdRUxt1T5J
Ai36GfIBFP/2Sovn0hqef4J0Ew56lGVJhE+wee6TyNykxvNoDI91+3R7sFfTi04mgE1wG4KlC8K4
8yKf3xNTx8ChCPTeCHIwl6XER4POgcblaVDEZxG3fx2x/TGITTP3AAPZI+1OIHbsIaQzb4hSwws3
xO/19gStVd+eRr/mDri0cqiN91voh6yBB+cfv4h/Z+OAKhoUSB60IEvGITcJONEEpouhc/y6JzuF
OBubQDXHNDdKq79NcQ8GDEjnaK9dFa4Un2dfeWUdTYrzF4CUX4ZzFAAJTFA6BAA7/NVHaK9p1noU
r7YNxoeGBeD0bLyP4AEuVzPrwoHrHQNXIAuMaM/V41AEbfF+e89cx4aSGSmBArFaBTVRTCP5VmlB
+Kb/Ij9GH9RkRuiO29vGrryMZEu654YiUoUZwlZn7/GAcGP+4NC1Ez//iLwyeHjh9YMGOPTlSqeg
qad4qhvQsBbmsAHmpnKR1VY9W6jjFt4gdQuzT/2sTNEan4jhHpIOyITiajw0efvUiWlc+6J5CqUv
QnoAqq/oZzStK3GIKenxAm6Btxx5GoB8DbVa1WVtd7Q5qjpavbOd6h7Ioe1osrvIDp8i/rctTPPE
myCEBEoA/5WBq3rMegNiH+CO0L7AGurm9J4R5bF1evCSDit31nXA/McagrqZ1QdPDmmZ9a4BhfXM
6FOpeG1AT/DkMB1dabzkP7rYSjbgFHgQ4WTfazq5S6hi+8mUrhzQP+sszfr81MIDXIV/gh7D5flh
Jo2GjkWgM6msHg/JLtcJslK58ao4ieYjFVyjaW9Ii+gIvQYcsjhJkbxD8/i0t+2kfh30tJ1codjG
B+2QdE0VfcINYuTpgfCxiNDBg19yG2E1r6UTq37FKqRNm0KMQThZ+ZtmCeBcRam+EmEoX7xo+NZJ
FO2byRjfZWLM/SQyplMUGzn4RhlD8wXS7I9tWP99XQUFXxSu55kA6QpSSpezQWKbdKMa4+hpkw9Q
BVq7frJpTTLu+oBfWpEiTOYUuVllsBLrxyh5adGXkI7ebSdy7RdhA/ccNIAoOIBkIFZV5yWbHNjg
6N+YICMLkh9wz0cgNLtt6Po6vTQ0vxHOrtPUKQRDiz8uGA3qYcrvkN85ejDVLl/r8LkKLOeUA4hw
dFtTkciVYfcKazMUXeCyQDhnFg9d7Av7pSvvcVTS0rfzlXfA1eMG53OOYkHyAjYMNApLAxvQJKd1
RYaOcci2avZjYf4WIG5N1dptqb4Z1sRrFj0CqH70Gec/twtLFlFcMfrWxvMZ2ASHPgEmUbTfC/s1
6j5a5ykGHR3um2atUeB6N2Kc2Cl4Us29IzK9QJ9po2ln4C1DnWw3qAwRSvpg1cbKdC6PjjoOUkeg
fL7K1CbQBaj7mQWrZD2EbH41I+j6j5PjIq1JjUCzDx3Eoqu1mP1612B4DtKYwO2BLFV+jlBD2MwC
ZMKzxNvUvgwVynMnobip8kbqnbpGn3LdB4RtgzZYgoytAQVDmW+6LdsqhzQHKK/EW975g+6R1Gdx
IFLXTt71DGibnWrd02p7+xwuhVrndqVzmGhRofQU46SN2Mb2sOvHNY2q66OOoQEIgMkElueKs7AW
vdCyAisIPfiq2fN+N/J8FiNCm/7KI3JpU56bkuKttAyRAgDzhUdDAZC9taNm5pI829yetLURSf4+
TCDiWkcww1SkFIfHIX138tJj42e02jex5E8gUIBcnwOHglrUpT+ZuSybohe4aSE85zw7ieM65lPN
XloAHaw1GkttaT9Y8CR4pYLjy5KdicoVpIb0OcCDOIxQXad60SasXKDwp4Z9gzy7Yty14cdYejnd
6SCCqO4jgEjUZEu7IzE+a4W7efWSTbvC8uMif/77qT//Pmm/WrzRUzNE4IF++IS43bip7Se9+SXi
lRDnuviJEwl3CrFz1E/g4qQngl7TRo1MzESNG6qIt9kIzmeXR4CVpE/cGv1IRbZXFEFWwrNnPyvU
7ZmX8d+mfkiHbwUdXGvwiPW0nsyf95ccfZ1/mrTNWw2QhGGeBJ4fR5Jj8gMUDlC20p3XJN9YqF+l
u1LxszD3i/9AlYbMM8xDhAFJb/lxxjl4mFBmz9CUSDxwFLoMDQBk5SAvud9zI3Occh4eNJVTQKUV
t4v6QwjXFFs73+jRa2/ucvagrSXxr8MerPXZmKQrlPPRDGNwCHiWCZSS5Rr6/QDpT2ft2bnkOEDx
g9SshegKtZjLYSFtjy1XwtvqaQfZ1n09PUd4thjqR7aGKVvwG7gu/4gTQTLjquADdWG0rRgwFScv
VlhDExc93OVDqLqpDsDvSji3sF4X1qT16hMtzJSZdTBN9hMvIdSNZprIcC3NzY2fOqR/odt82xMs
+PoLk9KaJVBzLswOJrVaD4ho/b68I2sbY2HBLoxI7mbqk4TVMzdk2Ocuzw6IgzGtLkW34FrPsba4
YjhPqEmBfQxt1JebIy8SIzPGeQ6zl3jY9/G9KHS00fhmGBjFa5wYXgTYZvEZWyc27Wy99nsDhTQy
w0hAXC/CTc0A3GkDyDWilxjNRd0GEUVquGX00Dt/fwmiMvTv50pTA//YFlqM36/RhuGgaU2ttzb/
1Ss0sD9vL/V1OQOiOee25u135g5qCuG/aY5SGP9Vmn6jfI/B0OYIN432ZAzqeFPpJ0cNtPJRWId8
LDyuPTvme5ZH22rtCroGo1x8DUpjl1/TkIz1hOBrHEwzCIzDOxNw+ZS4Tbe3itBl/XtbD1vTfCxy
vx/+AwkiJuN/DJ9ywVFBTqBBdW6ejMfBedUmNFCVhyFauQAXz9e/ZmTIjTIxxWlimCma97ju/bDa
FbxYOcRLfuM8eyP5jQpSBFBARvZGp/tu/MfqXjUd5I4HHv4q6SYm25WNNDtY6eaEqhoeg2D6owjt
pcitc6Zo6FUTb6U69tCKm8Vvdhlk7DAYE/Bg33WkVARCnJVh/lmTK7uQgkXCEVVilIkvt4ydK2PN
SguAebf51n7kgf5L96PPEq1zbryvUzf8ROnzu7ijx3HF9sI6QvcHajXoBoGu8J845+zspLXgzAY5
68yrRqmfi203BLendWEV0TmtAvdBbOjZE+l4VrldDTxWcH3yGJUoQIS2aGkDMZ1rxj58UbJGcrtw
X58b/JN3PRuTpRW1Wg0M28ZI3CwBECreT+0p0Vfy4EtzdzawP4/TMzsdgQiskTt4TyghuhKRTBoA
3fkPC3RuRJP2RtWaRQHP7UUQIXOYpzvf+3qlTLJwj0G2F8TDMyksdoJ0t6SWMuV6iv0HxsBTU7ae
zoFV6OOgnHUTu2Rl3hausgtz0t0QK3hCKAR7LtM+UzSoxZrqZkrA6YFiLtfUGNesSduvNluUZQtY
0yy/Tj4g6eIa9W5IfVN7Stuv23t94ZpG5mrmRAI/Cy5qOfVpm5nD0SWWekfQXm67TfZabsdDvW8C
unc85S32jIfwBFG0e+UnaHCDapucfDgctwlC//a3XG/Py0+RppkQZhWtrUCntuF4bByE0aGNZ+We
vz5rMAK2ACQE0dp1hRIypxyVoAHj1UAaabQ+ByQ4t59tZX97MNdOBHZmrh1IyqGOLoc/yRSWpIph
R1W/UjtAGmvi37UicTvrKbd7LzJXLrjrRvU5bXtmUZo+vKsTlTFY1B9+xp7+3gQvQMZt2+D1t+NO
7/Hz77wJYg/tWTEah1zDj0+Vmx3Kl3AzBXqA1N52rcByfU4vP0nayhnpS3XM58lmAWhOOufQiB+O
6RdrWOiF0tS5JTQSSV7HIVVfzNt4QocRkryMxRtbsPAOXEPJJnZyE5FTXX4akRU+RyqNtlbrpK+3
1/yaeeBiCaBpcfkVZFTDvrfwFb1X49UAcL0TiF8ZcR9HvwLzQIxjc1R29srBWZxmA+oxdMZjgHHs
0iyrnVrPCbLPgt810ALJtCdq/xhMn9crnnBxV59Zmk/X2Q2SmwmpiznPnfYgYASAC3QrBBoUpbGL
+u+d8WSIFYDb4nk9syi5emowqOLqsKjb27IPJs1GOeKBVf+hEoUd9G/VQyZkNoaoGMa5HkFsL7YA
LgKKCNSPyAXU7Rcznkn8Ojj3EKy5vWeW1+7fYou0cVlIktAq5vGpPqjU3Vp5tJygcALSr+SeF93r
vwOUi+BqWEOGuYQlxQjQPttPj+r4fnswy8fwzIZ0+auKUgESFkFtZdbpLoMcyWwxNYHDYkhnvHWJ
q4z7bk03eWFkFjhZkMBHggv5LWmPJBG6L2kaI7ZPTrb6mJnv+d9HHMgenpmQnGuMtsWkH5GjSotH
oT3W3Rsvgbd40NoVN76Qsry0JPnMgaPrBiVCPETf0w/Dqws3c7tvwI9swpN+7/LeM9zo44CY56E5
6In79UV+Ziv5jz8trJcB/pwsRQEQ9yRo2+TC+AgOFzq0KAKrKmgsXGNLD+SDZ276rdxmxyLypsPw
NTQbbSV4XDgNF3Yl/8JbJCntDnYpe8zIS8I9Sj0DDj0Zd3+/VS9MSZsG7NDUrizMM82+hPJu/RP1
gLGMbtPeqfybmtyFbA21teDLLkxKmyhTDKOgCUaHdFKvvk9kWzunYq3WM//KrbWTNlA3ps00UgzM
UT/H7kNXfOY88+g5i3dMW/EpiyOi4CgFy/WcQ5UeoKTtm6jvkWk0kCjoUJVDG2SYnfS1DtDFE35m
x7i8d9K+0/RUwE44PWimz6rXbi1WmX9CnjZseHiQOU9uygFbIWhUagyCFuihA6/rl76WaV42QAkU
mgkaoORnpU6RHbAnCGuGqg5SGO1lWmV4XDQBrvG5MoXGLrnJCsg/s8egZy/1WVbPFgSibp+apfWe
ycz/vwHJv0dC1YapyMHNnT8RFNO19MHOnqO1cG5puc/NSNuqTniHmwrjiJr9VHyzuZuwlfO/5GnO
TUg7KgqbMBpSjISW35T4B/idqYIE3Ji62RpH6+KqgJ+HUrRnaarcsktTo1cbgvqaGaOTv/KafK2l
dc2CNJgUwUpZzlVlgSsBeaDKXInCFhfkbAjz/z+L+2pRIYfnoA1Aid5i41UfBy/pV1Zk0Qb0hGZd
MyT95NJgyKaCpwNK8OXwoCg+LU96/nV7+y6Er7PY9v9MzNv7bBhZHTapUcFENd4L6raOb6Cfq7rj
yq6tuA+86cp5WfLFGkXHIWoXUBGR71F0N6goyyPrGI0bbjW+VuLJNfqKdYJ/5qscmoub+sycND5h
OhE05mGO1qde3cX2N1v3x3oHjsfbE7m8Vv+OS7o8+47yLp5gqB1+WsmWg9TeWNlyi2NBEWtWJ5sr
xdI1RrmTQ2oGCXm9eu2rtzjaGyFa8V6SZCXiWjFkSxE4b/s2zzkcPxl3Xf6KqDWrvA59WdbfIr3Q
uqP9OyIZMRdqFI2FaHjzrOi7koH4s44DZ63xfNFDO1BOgAo7tGvkHUegZ5FAWRlbHFS+EMwCBIq0
EItciRAXPc6ZGWmnqSJJ1CiEGY08Kco7X8OxLL0kZslZLDFF5woC+8ujWiZWUrC5UYBPecCV6EiT
1NdjbQc8+5H090NRoJdEKziIeZoVpOhCSQRZAhPd7fYcA0N66tJ4UuixTcUEV3SvHvMtUr4+UVwU
bkGO4oI2LnGHFZN/6g9y+HFucvYkZ64JnqIF5xBMattiHz+/FnvQWKjfHY/71ReyB9voXn1Sf+qe
AsSHq3zePs9LuwbcbrpjQgkNf6TZFnru6FOBwzbQhxKYSjPZ9Qp6vva3zSy5DfRhzPEDMrNAA18O
MhKdPjUUJ6BUtxr7pxsfRmCdb9tYaLGaQWT/M2JK5xnosRY63zDSVh5aaHyA/5n9w7C3jumBbXAq
nhMQCmQrh3vpQJxblVI/4aijaDtbbYpjDJxVZXy/Pa7FJbJxEHC2gSqR8xM1SA2qqcKBEKD5aD0D
CJwtqFA07nE7tYRnQp8g92/bXLovdXROquich3qhHLkM+gT6QeDzPSaMYnShX5iA7KtSuGfHgm7N
XgNtf1PFd4pgyO2Nubq9/QGLG+bfQRvSWqKA3KR0HjQvP3J7z+mPtt3cNrHsac5sSCvHAWDj1QQb
qrUHo4kLZB6aTx4z8TghRdwwv1TAyRXctrp06QAID/E83AlzifzyJGSZQvU2g1EDoVSmBxyHjjmZ
q2TftGIlsFrcOXOFEBl+ZPnJPMlnroXkets5TouSWR37IFYADabgbpRpiBNXeWEWV+zM2PwxZ8am
ssjYwCEQQ6rH0fBF/5bSlRVbnDsHDI0z8TNKF5IXUQAHz4qsx4LxArrYimvTDzys0YMHjbPIXPEn
i2fgX2sy/wu3uEAPDAY0xqBapz+m+j10pqe8IEdSUMQKQAkYa02G1zcQru+ZMBcKUuhdM01pjGUC
cD2iktIrxs1gPADh3IFeBUw/XgeWhPYOvqylX7SuXYiu+qq59qK4WsbZPsQr6FzeVTVHss+UAuJV
okNbnHbo498Gf4rClTvnukn0wsZVzn60TWZaNWw0jvEEUJebt4Y3kN+JCSWrRNvpcfFThOOPpFVc
rVX3VbqmP30VnktfIB190EsJK6P4grnJ0kFrQ9PcV5E4WmLwTUTnY7yqAj/fpBf3PEyqFogaMLUL
gAeezUgB1Sg9pULj/1YBgP29nWaiFDL24jkyu+qJE8XMN5pZgVeGmXYYntTQSHd2VXb6ps0Mckgc
2q89uq9uMHzZHHEhmTM3tsrAD2voyqHUjQJUdeZWmeimiv86apxNWABhAayx0P3ZWXk62rjyAZUN
91yjntY1K1fWlbObTYASwEK2aI5/pUiGtCN3JpSgvSrPdxoPXWU41bEGdYa/pzvAtahCLxZtaXj8
Xs1XmWQp1IvBlZpAeA4yVKVzMMuncO2qWBoR0jlgOUDchG4E6aoA5tZo0IuBdcnJUSW/Cee7ZiCQ
vDOVlVtp8Ugi2kYAhf7muc/i0ntrQIobkZ3O3bD3rH8bzMkl0U7NUi8vH5TyzWqPrXnIu7fIWnnu
LR3Fc8tS/NsVWh1HdVbiFXZn8zu12Guq4pn6vR29qdPKjXgdI2KXzPQNeF7oAD/KksyJEYX5SEqQ
gqOBwCi157F7dboqCMNyUyXCFXp/R0h6ogo9NCr7cfvyXxor+EQcDcqJ6E3+swpndyTo88yWD0Xp
oW78bTQjVyv1jZNQL6rJOzbrUYTGyrFYHjHF6dMsdKpAMvdyZZVh1CMWYsRDar4OGjkoo+oPqkAp
zwpPltq7Y+ocSKV7JvvMjf8AroXbw1yjWwNlSlu+UHQWqXYncFrK5kQrVzR72gPcCxA7EknUCaiz
ddgm0yEYAPULYFnWlnwOFWXHixbwuQscr2JNfn3XTsyalsAx9MlezUFYZgKGqnxF8A2WssvGPXjF
ht77+5WGJosOABJarhHtXc46pOLBNTlfMAD8JadU1DlE3UR1h9zGy9TG93bCQPzsiJX+mCWX4QA5
AOVk9F9eyUmoel1kMXiePIMjC9BCRMwaH+Khd4karlQAroIxRAczCQtaD0xozcpkKKwyamKXgNJ2
5m+nabeAL/qibFxH1HsbRfDb83kdrM/mUJCCOB+Mot59OaEQHW3bdEYnIPR5GUBhR7XcK0kaqJQD
8f7YOcTrWrYJ1TV9moU5vbAsLaVSWgnvFVhu2GPPEk8UNaL1cAOIyNpZ1a63Kkzh8jLAHjDL0V4O
UhnBVObk8A9i0g9GnLi4+U+REvp6VQdpbgCREG1K+jxZ0XHqrW1D1sjCFgc7t3bPQI0Zrn35BcUE
qrmowGAn5acw7xoFmCTxDJmLvz8f6By3kOFDMw4E06SRtjRnDc4kwly1PdS0C+Cq0Xan/lYKsVPy
YY/HxHZlCy3uWLQu4k0LWCCRM0tGZdsFVWAzjfdmuYvNgxpu62xnECii7KLJz+3vpnIqnI2WvCl4
9op+Z9oP7VqKa+EWADUwqO3hkGe4rxRit7ozRMqI70ggoJZuDf3VNu9ozbw0OjqZubk97MUV/dea
nBXphpHHCYf/L8rOE+Q7byJ/GID3WXN5S9OrUQR4f4izkNK63DoMSLq+bSdQoBDQ+imxlzjtc6FW
x0hPnwenfro9rqWQBU9BEF4gXwf0u+zXGzKQGDL1JXoBRwisVm7VbEBi5BrVXZF7UNJk8TMrvsU0
9tDCcdu4sXBQz23PB/nsIk+7XiU1FNyABA69iSUnNVpjLVx4iKF6AGC5hRqCgZbXSxNdU1URZRQ0
zOhEp0nrmWREFBjvb49kgfwCxAS4nGfuIoggytVJszXMDjRTcG+1U27jMDJAx58D80lDx+/MIdsC
DAYWOQvG0czWjGhVjcIRgWFovim4bPZdmY8rnnBhL81MJviLtnR4e8kNoZvayEcbj6UybVrLwyOI
nWiUgonT0TLE9natp0dTYckal8p89qRgARUHhGgg8iIWkWsCVpxabYn0AvS3Aq2+7y3ua5OFxsTK
y+hH3oDEf20BFpz+hUlpoeO2cPpugEmbDj6v3pyaeGTIA0NJHwGOAOgBIriIbAY308g2cxyvZ9pK
WecaJYbr1Zz/qLPwLVrLL3dbPiJIS1ocplqP3S5DMgxK2tz87HRxNEjusRQXnvHhxBZyR/XWaCHX
pha7OH+sqbVLTeEycLsmVnxk1NpGmuIO1WqCd+nUmdA8MXQ88ZAikXZF17RJODo4dUVHEc0d2vQ9
YS4qXawJ3xKj2hvxu9qg9R38zxrQkklSg5Z5DfK9dDBxHGcwLTI1pnx14QAAIj8h8Il1RXixoQ67
2swLT2/qlafRsiW8Myn6nfEGlHaGinbYrJ1TBomh7aga7ZouC6zMXrkYl24IG9DnufEd3FKyBxiI
roBRN688GiEz2EBI9DMuy42xxva26LHRQITkJ2DloESRNlkxxmYiEl55JWdMC6KY5BuT1AKBm4Ie
MTra39VWVXc5kJinxm7UE7Vq9WgUFbQHQb63coMsjBtPXRV4AtQz8c/shM6cON5iXZ1MIOrK4vE9
zlCTU+o7oZA9bdYAc4vhK0BsuO+R05spPi5tlUqFXiuGwkRTu118YuVnq3xpIrCNd1PbIp2J4vBt
x35dWJrTd2cm5+GfDS9O2rKzU5iEGJZff0dC5PkXuBnxtnXbI6Cg7uMh+gf8Hp7t5yvuZGFmL0xL
MztGVd04SVd5SfGDE3TPZ1C3eeh1sfIqWLgmLuzMkdbZEFnOSNm0sKNoGSiEFC91Bk8Zmj0kxF1d
iVamdClwO59RKXDrdeAm4h4zmon3qR7cqXrp42ei+CVD59AaMA24Bny+dBkhR4EgB2B66JrJt+CU
5Ild6AjdkFmzWzAIDkO9bTgKaQE8g3Wohcb1IHRsZzPmov5Gqlp7VExn1A/CztHt3VfqsLFSHcCc
Fvm3cGNM4/ikjSVaXfVJ17NHOFm+RQe1Ye9ilg4fqTqU6IEdQz2IphDePqRhemy4I3pfqyMDxBZW
V0bBYCr1ISOokMTz6dQLjSle3hL10xGk2WlNn44+yR0l9rsoKWyvGRi9NxWemK6q0upRDw3yyjU1
ezdJTgmYtuiExyPYr4lnxCrT3KgUyb7Nex3PodFJfdWOanwDbe87m+kmdKiU8EOt48pHMr1+0bmO
1mSUAPugTQT5iVonXJpBYguaajnI3zZmxLVD2JdD7opqrjCDgNyMQO6u5PsK7gUyp2pm+OiiIzuH
a2gAFlmrTcCODyjQJEPB4YHJ2B36NHIg8hAm9LNUAUYZW9v5SsNK3ee6E4N8jYy+k4Fl+wDVEnBz
iLHDvJWYZDdsErDBcbttQYwgLOa1xMj/4dXY3lngqWw8NU1Yu4lZG4F+u07Mr9xh4kONxUg9KGfU
v9EpWbyUcTkx1+Tg+xVUcb4yE9P7bJd2eF+rA+Cj4ZiVutuDOMYQEw+6GoBW3Gm4Ontg37uCaYMX
VWKfizY5TH1f7JE/1fZEDPSDDxU4WbQiystN3WCHKfWgFwfTHPX8rjBLGmhQqgz9OmuLo1527I5o
lVLvxkK1Q2gLEwWk69i7UIrWynetHhmIxhz073r1OHHI8NmmUz5VQxIdrXrUDQ9VOD65xcA5Kvtd
2UAiL43CTRL1zb1iTuqLUQ8xOBZ5N4GNXC819bEyu6IK2l5tQ9Qga/009FoT6Hhb/eqcERQ6llWY
qMVqVr7ycl28xZArB2/u7M2veErqWmD35BVuZTIzM20jfqf1P9L4XkdBKNnp5Vc9+aN+ssBYd9ul
L5nGYxmpQ+rgGgV/1aW/Kzvh8CZFACRi89R03b0ZfqZgvTTTaqvBHGToNqXWHzmwvQ0aTYSxhqJZ
cIEg1gHaAK2fYAiSy1OFQqY8QojstYrqat7WPLW9gVNJvCguNreHu+DddXRLWgixNHBcy5lLVcnM
RhUKMpeta1n3VW55kDkY2SvT17Rxl4aFnNnMEDsXZ+VkVjX2cJscbP+sMZAl5UZ5UMnQZlBS4GDA
hxdp/SlUUyhctVbfr6zrwnV5EYhI11imoMlVsRCI8IHvKDchB44lBiQ31B9vT+nCOEHYbTjI8AOY
DRGVyw2kD6NT0xEMVklXBAw8TL6mlC/K0AeJnQcU2LZhWAM5LkTtFzalOMQGYWPUJbCZtb1b1DoC
9pfbo1qIk0FZhogczwKU1eWOMVY5sdGMDUo/Jvh7CnSrDzXkEVb40Rbn7l8r8tOwiJIW8hItqPtb
B5eq8i1OIXtSWJ5iZxs7NLZdqGz/emAAjKNvEYcN3P3ycgl9bGKo8eEaA59DQ1oEGmyfxerfh2vg
kwJfKXSqkb2R044CFQhaRRDfSFQR1OYOhGOIqF4BVrs9nKVXJnBqeDbhiCFwk73HCF5ivQrjCuJI
ff/Oh9RGDn6EaJwnugzKC4BQ4SuiJB0n1+oNZrkjgpCfrGs7DvXHMD0VoWofo6ZzdlFoRQFjVXiM
4l4JVCPrkKtsrJT5qejLxyGzKHe1ugMo5fYwlnIEZ9tNTjyVAlzLUwq2ALTzWdkjZV/a/5H2Xb2R
81q2v0iAJCq+KlSwXc6h2y9CJyvnrF8/i8ZMW8XiFfH1PZiDM0ADXrUpcnNzh7WmYwzJ1+w+yp+M
4c82HNc7rPYdjRJXQW7SxSpGvAAXBSdrOqBheWleNdHwKfeUrlDIOUqsI8VN6O5uTKTTxgRZnjQS
zSHznkHYZ8itqGjhgAOiv2Jliz3EhS73DVQnDaRXowXNKCCeWd4jUjhK9D7mVLI11xRB4M5xEGew
jNtL2yJXmwSwvT76VY425nmf9QIQ3grKENiAjLcMgi/2iddlpJ0HGa/bAYW9kER3aSiaERJBMK5U
KRvclSEg8jzF2QiiB7UTCctx1gqORkEVHWRNtGR3/okaqM4MWYtudUuuHotW+hEG2S4PKsHjm3eI
1jDMru7jrDE6CzC0YzW7K7scEcQJrFCZ7ZPhLTcErpQTTMAsmASSVEqRw2yBvEa5JdeRxutmqEWV
3V1CFYwm7QpCqGDPE4mVceEs/E3wi9J2BAYuWYza6BW8TAOUp5Ql8/Xa8NQKpEskOlWimWPe1YSm
nb9ozL6oh2mSkhlojXS3jK2jqr/b9NTpuwglbYhAbTsk3qdTDPQIoSXBNi8YpbQ0VpdoXIBm/NFM
3zb30/iRJc/2GHh1/3tCa/02IG8xdZSkkAzHTDVy+udbUiMTCo1hWoMdZvL1MgBPQqZNTp8m7hyZ
s9sb/c9tRN4hQK+OjUYgdHhACuocMY+m0i7NCkXrMnSUybgLQ30P5avoHyzDw4dy9CF0MVg2Zmue
zRhnrQA5iT8s1xCqBduoHzV49og6y3iLuMpss0ESCZD6XTIEmWbzrZRlp4xfZkiFVcFhFhW4LlNP
aHhH+fD/GvVYjbKmsGotW9Cot9zJkRs+FsjfISq7tf3lNnbjY/hs76HGDTEED3f4bXkUjStdOErm
BzDeJQtrSQ0V/IAc/G909mIQje9yqFDObWQuTFOSc2lK0B447ZSd/hQ9R5E3eNoV0inXdeIskWte
ueF39HU4oJ7ebe/Pi4/5aR+cPZ5FtDzEnIg8B3E9omp0kSYfZJGcZXSQEbGLF12keSJCYlYS/BdT
1NK2zl4G9zHkzmyXxA/DAIKU7/9iE44cbSigo3LnZ64DSR3pjAn9eKAgMrvbpnYH6xkslQNOxTbU
xfHG8n1yVJoEyTVIjJ9DGVA3i0lO96c++Cm0YOseI23q6zbK5XOdgWHcchxJSak2gJEOwan8gVr6
9KihkH8zejrE3hx0vGwj0j94ljD8BASvIN7Nn1Sx53aVqKhDtGnGwJn5IyEfE6p6dXDXGoIuE96e
oAH8J1s0GuGY3de3/Rg2Eb5UKN304VFWb7PxWi0fekPw5PqscFwYtEJidp+c62UfdXRPKNV+aezr
pANbFikI6oBV7ykD5OjLeq8iPTi17e9K//YPCwoLZVBEoymO5ZvpG2tZOpsuaANFEUnzwtrv0HAc
fmzjcDfkCode8Ku42JKkDBRAMlbUuk70ay3ZSaL+yE/Ky8u1/LKFOV+5MiM0QCjiyg/Gg3KMBkd9
aP9gJLE7GE+d6UkvQegsbuxhBM/fNu8iYqD78ss8wnTzp5NRIXeOZZyGN2QgnHo6JBOK9uRjBl2H
Ot/K5LCNyD0J4HVHbwDEBxV2i5rWrI5KgAXNQf0BNV5D+YhmL1RFiSPuUQD3gAWqO1RN2aaHfI57
NUGR3E0h4pX8qOJnafTb6k4XDXdzDaKThDQhhswbc+ayPmwhfaHiJGTS0Wg+LHv4ZWdobWhqwekW
ITFnrsmCeA4aII3qg22hDPhGWtMFjaVgU3BvUG1lEnODYlwRPWyBApNq67QMpUOMxh2K5AXV/8cm
7W9iGTJG0bNaQW0rukdOwZHixR+t7xpymzNaohYjds06OWpDdPyH/bP6bTTAWB3IPkO8rtX4bUrt
tbZfaSc5wvzV4zbKRdxOz4WBvgnMTaCazI5th7U9qsoAGjdres/6j2FwIVsu11dz5Y6/t6G4zA5r
LOazRjnuQQyAYU7JL75h1uwOrIpQPPHCzkM4BnETF71t5U+R/gcvEtNorytI49D6bjIfWZsTZbRS
ekCmu1K5azvRmAZ3u64AmC+VEqma0xoAtZF5CbmZOy+ryW4QdclzXfQKh/77akeYajnkRg8cPX6P
88XRMZWX/tz+SFxvssKgtq4wJE1C3YZizH3uJOm3qQrdFOrsSf9oiRh9uOsGznPtswsNxFjnWGM4
YFhuBlYDoWpAYQ5BxhCGILXI3eErFOZii5p2BCMCPH+EI2skfod+jdLvZWTNdpr1vL183GtmBcbc
cFCxHYlCNTRi+RSAvrMFg+jOVp6jEGX3Qx1/34YTrCDbWVfgCaDq82dw8K0v9xNGNclzKHvbKPx7
G2ExFQVBJzH7cNOqmSwRofd2fm3uhm+yHzpyAnldZ74vnPZe3xtPvfcD2ryCaJK747+A2YS3UpVp
X5QAbiVrvyipVxvdKehMgavleogVDHOz6THoMYIEMBGU6uIIsrhvghW86ACnbnaFwLi+mpA81Xog
LOqHhg7BujmM9qumPar1WwRKP0m5skrR7cY9yytQxvFN0SAbWgpQvcJthnFlRONeGkcOHj8eMX/3
UOuKisfewAvE/j7FkSv1b6VcPA/Q9agTNFNp48v2QnA37OonMa5Sghq1juGjzEU5BrNzT1UFXt3H
RlS14H1QsK6DoBEtS1T26dyz5FWXDyXmq9xO9eIZyofLItiZ3JfVCuLi6OlxaJWYBnTD29SfIMLp
BLv4Zdn3u/Q3MuVIDG2vnBCQ2aRGGaIxgXIzJjf9R3EMrgbMajgoMy0fsqOit2a3Dcj7VGsDmS1r
h6nR5LGFNRzeJtmbzAfF/Kb/58IjDsYahdmjQYLtQGpYNWd/JuhThanTTe+d/bFtDM+RgJSGdpnq
kMBgPZgxlm0CeisE45gfxoND13bLfxfeo7Z8gbDeylIrOUJ3COIAFL/z8MmuPTt5sBqnTa7bMvEq
iKttm8W729aIzJ6Q1dCGfAgQjXqnhW6v4oyrzlzcjL/TQsQlI1hDk9kQlt0P6K8GmFQ+p703DS9E
cJ3xSAyRYkVtHx8JYzJsu1HXSVoz9+iL0Zv22YREwWGa1Z1ZL9/sUkmddLTG/dQ2sxeHg3plGdm3
sawxhZ74dvxLxzyVno87Mi2dIIbgeVLwZyDPZchw42y9zVZ7LZJLpKCsQcLIbQyBpgATGD8Sw+lE
4ta8ZV5jMcvchKUs5WizdKt6dECU5i7NL01EyMc73GsQ5tghJAqtuQdIAaHYMVS8Mhtucyl1ln/i
nvpU1qXaJWjtpfauIkqEfVbUhhOuPsXTp9SJih/bh4D7cah07/8CUFtXAHKCNnEzB0CogPgSrNek
j51geC01XylEHaS8mwV6YaZlmejRQCPKOVhvabMcTxplCnqvxl/1uNs2hvf113+fMaaOes0MA4IX
KdK3IWm9yHzuJlEHEW/J1ij031dLVmAEM8hBku+WyXHQ94Hsa8qA9nK8cJ/+wR4oKqHbCbcx2CPO
kbIxLy2L0nWjad+t2x3BgJRqCvwG96N8gXzWfNfm6MGgtjJAAtCqW+YezR4CR8s7LyboTYmKrQxq
FsaMogGd7JTgmiL1YYFYdIFescfkX2jaViiXcr46KgYq7FDDXa58TFBa2/4al6MWuKLQ2wYdC7z5
QSzN2NH3OvzLDAQD/BKFdkRuwegxnreHCqcVHKvmDSc07fZokQBNoKfjlbn9C/gL+fcHGEweDsrp
SYOeNppOjdzGcgLjpWy/TaKRBu4x+rKTHbIN5VgplRZ2KgomF3A3ZE+2KHThHiJUzjBjiX5KTDue
b+1gJq06JEjQFOqr3jzp8VEujmXrJ6LcJe+WR6PCXyDWJ6jlHCYR0mHIIqrjaRxfZumgdd+a/KCJ
CDtUer2wOdo1GOMatNLuG7SeIuzrnWVnPtlO7MyJgzrd/Y3z9ra4jn/j+4ZzIKI6D/cUr8xkHupj
mRTZbAI5Qa/rggHAKhZc41yC07VxzPZP8jGxwwkQ5K7PvfZRcqVbya334cn0a68+Vq7vTH74NHrF
i3YTeqL3LPclvfoB7PYvrMaIFgl7xnpXnsLb8hVyjJ2TPP2R3tt75eGq9zAvchJNQAs2EHsaSnVC
c5oFVDWPoAgN4pIbq7+pO09L3zPjvzb4wcVYVHgNo4WYMmDnN5fQ1rKeOuMpLXexqrq9qR/7pTm0
ig2tqcnpmkrAYMV1axYBdR9UlBV0jDDhDOmCOA4yhKZl7AZEdkCMQjBF1El3QX3ULScO/iBWdpL6
NlVvzNTrhJOdvAf++hfQzb26giSrGZR4wC8Iy1t1QqcmSDx2VXaKwlOD/ZU8BnjwbrvSy1YmutIa
9OBQ11BpH8Q5Jhj3ui7ubTxqQHE+aqg038fVvdRcRwbEvw3I7JSpAzkZASz9s6yHAHkBbg+ob6CR
hfEQmWUVeWEA1gZRy+8qXVqUUuzxup/QxV60lDgXXKP7GlIW0GpPCB4k6ohHqrXI+GXgbhr68V9I
AWkxEPN6kGVAY/L5UvQJZMEbNcSUWPPYkrcMPZ4xJiK2LefdXWsQ6jpX31gtlrnLgyh3Ncm3oivD
ukO4BAKObRSeG1yjMF81mxdzkGSYgneGY9ZoVhXxj4rsYPZqICu5XChA0NOHMUfWEBhQG49EDQq8
C9KGti6ap+nBZION1JLLumqS3JXC5jUx7ftGkW6JMV1bRr9v1e6wvXC8Ox8628jwQyERehKMc6+R
di3shWqnyKVTdN9q66NCG8Q2CPfrfIGwoeaEEqI22pAYsdrebTRMiohCTY5EE53rQyc42m1R9GUf
m2U4BmERwI4odurcyT+ku/h6uq52xTUeN/GN6Y+4KhbfuI2u9OO2edxyN2bR0N2PjiC03jGLqCBR
YtUt9kYZuYPt4IK6SU/1+JQeUy/Zo0dhG4+7Rb7OLZuo01NIXYZdnCP9A9We8FcPzcPU/l1U90L9
AO72+IJiE3aKNltjHMOyKcy8OFlu4iny1GkU1C65G+Rr07M3fJrHib4EsGjQ+/2kTA8Lrr/tReNa
gik+sDnRDnpWh8hQAn0Ic0C01S8ChaU08sfw+zYGr4EK7ZdokUbtGjq7JuPlcyNr0EoKedHRXXb2
jeaGV+Gf5hC9hQ/VTyQeySOoVNTfEBCkNXu0qRXH9G37N3DsPPsJTEDYG22o11KVu3I7BxqaTWX5
HkLLielpBUhG/G00XoLVUnQ0M+F1otLu4HP3LpMsIIMGizUMDiUSLi/9JkDzVm+iQcetltSxekpI
dE+abof5LsFR4ARpZ/DM7SIPapIaaYOvqu0klKYgyjtghqt2iXwnS4JImBc7nKExt0wLOYY0jYFG
yGOHdMOCtntwqJvRa09wsSMBdxN0/3C1nYEyF48+25qGgUH02VZ3VTgiyBc9L3nPlzMIuqdWd3RI
rDKXMtglSQ+Bvmstn0Shp8knPfiW0lFByWl+k1zCaBemf98wUUH5dpHVcU1Qj8bXo/FLDr/P9bM1
iEi7+Gtu6Cq8Kt1jLLUrlETyOp7w2/rqNYfe6/BDX3ZjZe3z5llbPGw+ME8LxUU4p8jCZDEqIbS4
fsFKRmK9zCILiz5fyX+07zVYpw+1p7vpM3j8rpVj7Y8yiGUFh4nj2PGMl5FtQHsu3CHzHaJE6gpJ
xdmddrOv/gjeVX+BFhDm+cI/xa2xy+9s7Oxj8iC6Prnm6iDvBRMbkv3s7SnPWlArUBtxg8lJyKsB
4ohut20c1zY8bcCrjZSmyUrfZZJMJkzD4qSqZG9OvzD5O4etOxX7KdlvQ3FCNcrP8heKOTE1mDIt
owRUpHiZBDrlg13sZ1NgEOfOOkNhPhYk5+hUH1CsdD+pd60l4k3gfpSVGdTM1akcE71UqxgAieoa
4Us87CLR0AAvcqHscSiH0L7fCxGFKGqkJh5A3G/Gsg8lCsdS/Dz9iWGcWLkhENhIdyCmgqiOiPaa
d67PkJl7SiIZVIQJlQyoH3qUxXO0svxEcnBBnaLyGhTpROktLiQmCFSwqdEmcfYNpthJkJEBhRJk
abL2uYTYFJgqU7DHzb2TgGJMmvF+8LY3I+cr0rGFv6CsnbKVzCllxC2W+9K4l5UPY/q1DcG5BM8g
mPCzCcKF1BMgQsuVZ6cxHeMYgi5gtgS37WffJPOKXSOxxbp26HQw6ACJVOOz3tdXSUD54BJwDM9Y
SOJ15KPJvhnKE14TtXGTTxGIvtB3YzlymjiWHh3jwcDUe+OFxosayKAr/RVDIgpNlM6gF/fTqN8l
UHjbXiCOQzj72WyQEg+Rorf42QPyGWq5G5VXG/2Shb8Nw/0OUKRFT6ENEho2txlqUVBhnhFpe2PR
XmPbzt9DbEOIH2skwjNEh2fvCgMkazIm0f/7I0uHlhjOsEJHmeD8GHeR1TkE1WJ0bGVPpXxdZALr
Ljcy/r6JywkQOjhH6b+v3FE+gF40SPD3WxRqMXSLOep0Z8vftteQ010IGDTuIlOCOh2wzmFow4de
6lCOyeJHUIyM6U4m+yn0jDAEt/Odvnj14Jj2TefWz7rmdK6rOnq1W0SukWeugTlzhB1UBYDtRO2i
SklmFebW5Z8yNW66WdrPvSrqlL68FsFXhP9gstdAYYzNMnZZodRZVyMJNzv6s7wfPPk1vwpuzJPe
uJ1jnvLfhZtfZ1ciDbpP1p3zswxk8KjIYKHAeBXbI73Ici9VMhzwaBhL5Eh4Xn8oaDe8xvg/5SzO
OvTyd5TBOC5J+1BOGSSDllxpiKfEcXkP4gfE2GHWxpBhslvDI+A38se2GdAhb/R54YDdI8Qwe51G
z4HZt8/jUuLbETm1DmqQiO5jujEu7EGvNyjFkM/EWM75xqn7PDO0pEGlXQuRm6nM3s/sTHFNybKc
Ws1v5iZDiJ5BmQZxlqid8XJGFoEbRoLwFkLB63IMQgky9Jk3OPzJUX0PfhCnupGQo7Zd7QhG8m8D
UtQHTKAXzlV+p92CwUUQjlz6uDP8z8tvdTwlBVRtsg38MvsIjesg3g/Bm54LQivuqfiy8jOeWKGA
sGBIdCqJYbWPKbg9GmhyKi/bLoB3JDCniw5bkPtQxvXzD9m3YMqvyECHgKp7tddPkU32RrDgii4d
SwoEF/RlHId+YQxQgzkbRKMXnGUgypBCpYdJGH+CkLjqqJGg1s5FQL4ZUZZBrwXWcwalqqoRDQFM
Y2drmLZrBGIG3CVbITCh4lyjwwRs2ygflA9DAI7JJzm5tlMQs4hm9i/vOKyWTXVYke0C4wvjnvtg
aCCFNWKbL7cYB5DrQxD5xejoIMMVdprT9zR7pFdgF1TuiGyago6DNbWXq6dx3ue1b4E7NDwY2m4i
Xtne5TGm6w8WSDy2dyFHaPfMUnYYLpByOtMI8Pq2fZAnR3qx3dkf97+zk+6dwO0Weeb+TTk44bFy
FAy0gLHJKVwwnPk5OnMFP4d38NZLoZ4fCowto+OLrrtc3zSoaNqHMBJ4EJ4DXUMw2Y0qsoNAodN/
feb101FFy+PijR0qizvJclshwS/3WICRhSBfhc3Epo6mIk21Al2kbljt2u5eXr6pycFq72aM4HV/
LHLMtPdKAs9xkbql/KPV/3PSEYceCXbdRIc7HgTMsQxqI0x6AntzCKNCCcQZVIG35FmI7nw0AIM5
GpNIDIK8VFWqGrRFlkAbJj+B+FKwLTj5NxiBMhb40CCuQNjz2NSSXAcpBmagOBAY1/n8qNgHKT2F
nV8aXminTt2i0Q3/Jygf8hzBCpg9m6k5hN0wABjDara0V8jPpLtV5pe2ulL+ew//mZHsUUxmuKKK
GlmB7rudf1SLeiVFsbd94kUWsUesLjJjpsNcESGOsdxlxTVeIoHxU+4OaHQWoPEO9Hr9mNPWo22v
TWVqE3qvzPe2u0rG79sG8W4FCM/IVMcOw+zsi6Cq9KapO+iIWIGGlpUm/hMPYHgcy2X2oylcfAjM
ilgWeYtI03QosKLrHQSI535qkiIS27QRL0+fug609K4kv5SKM9ug33reto+zhCDyBys8yOHB7MhS
lGv9oJSSAazORuJX1YznqjOWXWbGs+CYcVwjJT9BhREPO0rEc25VKAd4+EIP0o2L2FHm+DYs7zHM
dCsp1VVFbiOZ7Cwd4fG2fRffD2l1FOYsxJMYwwG76TlqSQIVTeUFzi/6v8r+e/3JJhMfiz68Qt77
uI128eUYNPrvq9AO4VFi9DXQhvooKS9Jc6WP0cPSjKBdSBxixQLnKLKOWdMiX4YkboCXtdMuN8l9
ZbRQLMr8uEtupxLcg9v2XQTI5/axfWJWp2amGYOqbVA65Dmfm/ajNn9Potmwy5Qag8MkGzoriJOq
AE5nq+9tmkROkxTSNZTGb9Q8h8ryNBkgrp6gnADJC79Thw+pq1KBexFZyzizNrZmRaHWNtJOtbwK
LbE9RnkmIfk59zNCEgH7E+lQkCufbxtoJuSqPeMzRtUpr3dT+gBX7RjNWySqwHM36ApJO0caJdMu
lglItvqKQhIoEgt0W4HVvU8tJxxFZ567giA8RTocPCBIR5zDadKYdTFY7dyuBlKseDkOeLeoJwNT
0/+wNVdQ9Kesjl7SpJVcEUBVpvJkgZUu0ZGJHI1jo4sELi98Jt2dKyjGp7SJVBRqh0XUQvsBtLLo
fe9/alYrsIh/ClY4jDdJNFTjx6hqMYDqk8UrwCOmRpVXYG/U2TNmsXPIdWEiWxQqiL4a41VSM5r6
ssFS1gTJIdUunazp0QNfemOhi1zK5XDm52qCmUaBLAld2PMPV+dlRakiW0jwTH+ySnHRMHVnTeGx
y+NvQZEj29j2HwlIQVK7uIksGf0irZfUgYdS8ZuGudntjUTxzh5M57+HraMPkllUY/+56iBmkhvX
0gYniwywr+wkwwNHT9WO/+BpcPuidoC8C659ZkdJZaaTqWjwpeUSghWF6Wvl7C1V4+FKEbxzL1P4
MHANxmyrbJBKC6TbLUZSrslwDSZHLb4Zc680X0B6mtlvEYoH22t6mZFkMJmPnNdLh5FBYGrKVRHf
5R0WsvK65ClFmNh7WnkK5UOa+C3I67rTbB2U8SrqHs0Y8dV1HIo6PnkneLUErMSeJEEYhmT4Oa0e
vo9p+9tQ0301Bf/1dfRpNToR0bpNJbAZ96cg1CZxCZjEREuGUXxHvu9he2V5VwfyIX8hGLdnh8QI
MH2DhU1ap9WuW1z+i3SvpK+BLEjBiKCYTWrYHdVyxcFoIBgY5Q+tVO8qE1T0BR62gpXjf6Avs5g9
2rVRkGfoB3LhiMAI74USmvk0gYwLH4SSmSPdiJQ/Y1A62VbcSjh1aYteliQCrX9wXZFC8Il4dy6Y
DP/CMLY0cVYG9dK27lKcpubZkNpvbXFbZt3OQEokAmG4IErjXhxrROa0LRA0k5MOiH0BqtvyYP+B
ceR2rpyrWHIXsEYN/52wFE6Fiqh9kjaDsvTci3eIQ7t+wlrKYXeToF1LMkc/624xgtwRATf8Zdct
PVcrMCaKqbKwCPUY9sUV8ScQ9kY5mqmrxg2q3RAqjjJgrOS1tB8w7Qoh4F5xMhEnBX+NV7+BOdth
sWTIFsNgw3Ds4H3SHkG2mHeQLsANBgGOsXEs7a41v2+fdyEuc+Ah5BKZKBDgFKIvCJUHeXgowSqi
7iowCEtZ7lQGKJ80T0FksA3NPS4ri5njUuSDlBQzkCtUBeThajGm/SB60dBPx96+KBXBWSJwQo6U
ifylEeoCUti3rrrIHhgT8Grq+m/bhnzG01sgTGA/2k1n2lMHxmn7Doxqnfpm2/tGusm1W7A0uvWb
re7b7tYqf3W2YBG5zmBlH3NOpDrVpMEGNMk6UDLKzgLalAgjDaARNuxDJZmiqgovnoEImQ5JcRRV
wXV6fjL1qkjkcAGiVD3Pw6mzHTPeBdXoZKR2+u4gHv++aEmnx/MLkb1dB0vN2rkA4mDuO9U3yvs5
XTAYV3pFRBmMMJdaoTYmmlbh7k8C7Sa0bqLxiB21xXhPWugTSn6ldNNOD2lwKsLj9s7h7s4vCLZ2
H/ZFXdJRJreGRBKUGrwxExH+Caxg24hyJRiljFqho5zfpKUXztdR9GfbDn4MqEGyiEpdQYeN2YZy
qGSxZAElS6Pv+P/3SmMdGrPyk2ABzznZj8ZDgfoSAl8RJzL3BKygGee9NHm+oIEB0MprNUWOnQ3O
GPfHPvhOxve2Fukecvf/Co8u+OphWKNtIRkHuqD2sifLtAe7vV+VqpPbw11YG3uZci9kIt5VkZmM
n86nYSIyhVVt6VUKfg5ZHYEBc96V5F0Zcn9UK9F7kbt1UGj/nGtHiy7zUftIy+1uwcrG6rxT1Qka
ktUpBnuYZS23ifISK/NhgjafY85xhTgbzbS29CantmO1wb40RCOl3NNCCbcVdEaBtZ3xPBp61vtE
txp3qad9pvaPU0QEB5Ibk/6FMGRmqm+o8CBdIkCQ3hn1WzxeknRvaRjFFgSkvDcxgpv/tQVvh/Nd
JPW6mduTiRADwgUxWvx6VK8wgnIohCU7/mf8gmJuJ0zVl7FMP+PQHQbjwRrfOkV0Kfw/HMAXCLNX
CqNb5LmDPWYeIpsHvQQ04abZVRygWFX4GC5XQzx/W9EoixCYOf6YL+gryGLCOrkDhzXaIQgopg4D
pncgKzIbB1Lf1qYgBBctKeMDIEaZWokE0EL1TDSuB+HebAdB2M0FwWQ2+MTxX7Ronm8RUmT5ZNHv
VqA5Y4qrvTYbPih73G3fzd3yKxjGsdSqMVuJARik2Z2++tlg1ios0bWW7IJgEoBxt/0KjIn5FLsz
y2YGWD0XzpzdVoPmzuGPthSVckRA1J2uvLQRKg3eSACKi/tk3CswyrQgPy6ouIm+EeOS9AoXQJpg
I8gm8h9h/hTJ8y6v26ftb8SHQaM1RmcxFsaSm9VVGeXtArekYBhwJDPy2E8T2Hb+/1AYR1GkVROi
9NG4U6cfFDt6htzhPilswTOZe5NhBP3/jGFcRR+bWdhbNnws3v1LtNeCwtfjQ4fnZB16i+j1Klo7
xkFADHLU+hJwGGiMVLdSByeJRa0AIpuYs4pkTWQbE5YuR9ea16h2lEDvIv8RZ9bid+izbDEBNRKf
ZEv/vP3VuOfXIGjLQWce+AkY+5q6zTrDDgCtXyM6npTGI51HIldW/iWVCfaDv1CMlW2GoZOiApRC
+hsSzhBTe5xylN/kPvw5NNmRoIA5VhAc2jaR+wlXuIyL0uR0GpJUQuyD3dGDpQit1+E0ChKZ3G+4
QmF8E0lBuk2odZbmddljBXYUBYV0UH9Xje0LWzu4HmoFx3iopR96W8lhVBb6AxLBQ7Un7btm9ILF
E+EwLkrJxsGqZZil1p0z0aixjpF8Tp/6MhFFjDRquXgI/7VJYcMnSMLmQWwBy45e4vEYgYcyhdhC
7y5j4GTp02J/TPJzqYkmJi/H0ekTcQXMhFOTZGTGkgM4bi00rX+0gR3urAmyU3BldSrt8+ppGGbH
HixvRLBaDWDvgKqXSsBpPZiPIFq/n3NZVNnZ3lIojJ/fQkVnaqi74xt3yUs3XOvWQ1dGV0n2ahjv
aSNSxqNf8nL1Ma8OXSPMj7ID60SZq6rJ4ISaTHagDDKUkxOT1imU41T8mDO0CEf/cp9/juRA5QAz
fIxHmNJAVeMGzhUPdMxc+W33vSV/ahFLMj/DssJhPIDUz0nSBjDNBLdBccxjEOn9yppDPjzMyl5R
j1P1u+lf6uwBYzPetvfhp8jwFpBROEXSg+3Z0Hop6sYRm6vpfL25XnofBNsOKW+r8sruvMR0+rpx
QhCObANTz335Pf/ifk42rmKYIlzqeUhh9KKoToaO/mASHVhuauXLNHYCcx6kLssUQFgFmu9hRWUe
DESymIZMIZo09ztj3mXhf+6L/zyuX5Yx58IsCnQ5D9g2umTi0/WvS5PttxePf2d8QTBRhm7EfStD
BMC1y1MDSdG4fDZx/W+D8E/cFwhz94Jh2JJmsDC7qPE5mnRsKU+BSpwWH8yYHrv0apEO25CiTcGc
uGyU86JXAVkE6GE2s6ugLN63Ifg3xpdVzGEzSICmDAtBbY1W4qI5FUG5741TDDaqfwH6iieYbwQx
qzHQCNyjZmISPE9CVy0sf5gKp7S0t20sriteeRDmdtesWu0MuuVAfJQZ6CFLX1tUoHtr14cYRxNN
iHLXcAXH3O5G1SpQgAJcCEnC+Far3Nq6K3SBa+JuhhUKc7dDGNTAyBZQhnQ56nr/W+lVQbS+bQjK
judXWCYndlXEgIjrxosQnUjEaaT7rN5tfx/uebVoGUaRNc1mZULAwa12SY7pQ3UqT5JGTkYuvxqN
+bgNw3fmKxxmc2OGJO0DAr9AxjeUshTiJ/GOKE6nh77cQC7uAEa8CMymAly6ly+c+QqX2X/qLLVt
v9BLBC1VzVBfBQtx8Hj0gmJyirTxI/tHW0S/KsjMVLXpFH17Y5ogtdv+HdzPufoZzL4kwVKQsaMR
SdZfVVp13aKpK58mR5VEI8zUoi2Lmc2Z23o14vXVuH3+W8fGaRI87tBWPL6BtlXgFQVmXbDit2lQ
oBEXx63ZhVHsAsueXVkTeEauE6F3FzjHQJJjMR9R0yYjMUds0nrea+0fdOpUGJKMZU/vXhq5FZxu
7u2yQmO+ld2baWdO+Fby+K42L8ZwrdqvYxBhZuG6qHZz1wvOoAiQ+WJpG0gaVHpgXpE4oeEW0knB
8EVT3ubE1w2fiNJBXP/1ZSHbsKxHEWSK1AiH3gItAjINS9I9b294fqvICoN5GgQt2n2KCUbJmfxg
x6NN5TwHDLeqg6dk0209Jndy1/5qyLi4pra8tMFylKwA+cP4Lm4ou1uTJX6ZkQBi6aCXGecSjOI2
RHoFv1TlHBiqJkkb93QqVM642kDq5BwiRm5GUNZvwz3mvTAcVVYHNcFUZp1eRUO316oUjJrwVMl4
nDpblAS6JB7AWlFJPh3k6eiv/QzFV1FnWEFpuKffZHZBMYsxUNf8hv9Bo5h5q7dO53+Xf3au/Cjd
FPvuBawx2YN0M++314J3G6x/BN04qx/RETB5VBKWogYV5jQqu1JzDWIKnCEPBcRT/3ecbfpBVigB
xgwhZIytkcjLlYS6UVZpt2ENZe//bs0ah4lzIJaaVImJg4ws7oEEpV+bmD3QREl4vncCw5Epozpr
sLxBGLUr0dYGc0zjZTAWp829vsNg5uyDvUU2RLPw/KsUQ9tQyAEfKrraz5cvHM0pSDXslCx1M3N2
yv4mRw0YMhNTdBoLyCsmjtSBwkgXnBSu21gBM7sjjG0pK9Gw4c5mvYfi6n4UyW5x75MVAnsUo1xH
KIWlnCyEwMuuMiCFaR5KyE5vbw3uJQmuQEzbQE4PCbzzNQStmD2VI7ZGET3qtR+j4UJGVKr5mI8W
QHF3+wqKWbVgUge5KChU/aApo2O0MsidE8EdIkJhVg7q4FCvobk6Kb6x0RgQo9tTSF7LvajQ3AwO
Y5Og+Z8BgZi1VJMWn0cBmXIY38yQ25BB5dPe2ZmfpJlTE8HNf8noTN0inehBhtXUoaN0/qGqbEjz
1ARkVzjpSX+c743n9la9D3ayR4XJMOM/HMMPBHXbG4R3qFe4bGTzP6Rd15LcOLb8IkaQIEHzSlMs
29Xe6IWhbkn03vPrN6l7d1SFYhCh2ZmY3QdFKAvA4cHBMZmkirNI+v1Gmna65lA0zkb3xD+0kj1G
nLLW7cDs9SLZOgMUeOMOgTDuStcwfUfzTR/+HwKy9+k+hRibMZlvopm8lBuIkzcmlFMFznNj6Xu4
XC653mYUkeVQVWA+07Bpo8M4Irf8rFe2Kn1f39fFwuElEvPl0dTISO8DiUQHuOR2bG1ZPFCKzhJ5
W6mbEhrZJW+e75YTjdlh5iPU9c4nnYAdrs38NCHMx1SoOfiQ4DGDt+bFezw0somZFvu75/i86rbM
MybmuyFTHIpdBI8NkryN96zeR2+1rTmhgyqc6+NAHyJbtyEuv6OPpS18a8Ba4dbvBay7sOotwiYD
VKLRbit/VBvxQTiEvHfSkmufCQ0g4EggqMIOGmPaa4qhd487bLjzwgG0Dbxra8lBXUZZzLlXWdok
4ojLI/NMCnYVIXU97qDCYsLyEoU55yqhoTLNV1QKhw59Oi05gWlCCX7ILXopEgFaKk4pvkyi2xsb
OorOunXzFjnfbxeRjYKqLhoXAS/lD72AUUO0D6YZr8i6GAFcrpJ9DzWpAD0Q2BPSD5W+qevj1L+q
AsTlk/c6ehHzLS135fS4vrily/kSlXkXCcWAfu8Ui1NKYR9P2qFPfoGK9q0ehR/rSLxtZJx+1Yl5
loH13dLGeyq9jN1T4/36nyDYJ1DUJm2m+VgMiSeLhAS0r9NmSjJ7HYZ3VOy85qQbAW37edPAyobs
AwKNVt9V5NxRp5d+RNIhl2xRTXfruJwdZENsPxg6SQwA69P3CinsTnqg5G0dY9mr/fNuYuNQqoOb
IC1wSmGPZtIOdFy98K7r/aGi5DPSn2o93K4jLnupP4jM1z0acZUoHhCr8uSJCHFTSIxwLv5FDAjJ
YmATg9A33VdZrddSP3sQ0gZ3udEjFWQoefu1vpLFvZMUQ1dAbqZTdu9EdDtBeGNGgajyKJgj5J6S
0SaCDImis4/E+f+Gx+xc6k9jDHIieIzysVLOXryJx2Okf6TewwBWnnWwReO7WNz85xdeUBPDKBZV
gI0d5NGVXRXXYAHgdI8veqMLEMbVxn7Xo7wPEK8vHRBcWWJoINegn9HUwjE73mEx7lb1s4jEIqDA
aSobaM9xmulzHJ5kchAaTjV8ce/+pAHYYqLW1GOReAhUNDBAj/1e0u2w5PENLAecFyiMOWQKXvlo
GYV43ik4V9tpi3r7Lj0VUK6KTNRQcjO05V1mCad0I6ZmctIdwjm/W9KdOSS7+A2MlTStApKYGJ9A
93WG+pH/iv7FH+/PhELRr7Q7i7qaNVnjm+60lryfqNVsFM5v+P1gYXOll7+BMSLkgYe09rEPLfgq
7LS36ONwqN1uG32WX8GDDOJOB4V7yVn/QJbD0Yu1MxaVZGRU6xK4EMnSBRO5lkOzJT+8H61sohou
bohZfqKv41ygcV5zUl79cfHjucCfLf7iC/UUJY6NEPj06WSAouPNO/aRg7MXNxBhe2wP3iO5A82M
/7m+cB4uc7FHal1QNcOZg8w8RH5EOU2CwxX35aD8foJcrE6LMY8wyFhdWH1G3gFiEXHUmVPJeZvO
P3bFeH5f/RcwhNaeHBnzJoIUOAm0nzLeEJClMEX51xSIeNaIyFHz2oMXndGfo/vNgnGBqmRTFXQj
UNvih+ApdhKDdiYBwd2zihxpWG/WT+zGH4HKeU6MgvwLHeYGO+4/FYYaiwLI2qO8tiGn2mpuQUrO
9/C7ynS1lTNhNJlbSVDtxxOEeRxAlNIP0lkgEJS1o6OcQKy8k+3sgCI4HkYTPEJgD5aZZxZqh5lr
f99burNfX+ltxpr5EYxTDDWQRCiz0OPogtUVmuifxsGz61O4y3fGCcRZP+KfR2LG58LWOaH1TdDB
QDO+EEM+QRVXs9KeOpoDGCblnnOH3bpbBmL+aC7sRi4rvdNnYW1QIyFTo3z7Fm3Ujy+618/TFqLo
D80x/JY+5M/N3fSJQq2vWJLjcV7/s19bO2fG72kTAlNRxo8AiW0Z3UfiRpK3aXrMoRDCOU3eljIu
zk/EDJpPgNLM5AMzVepgFp/py7F7FX7pWwVNAo52v465CAlVcYg7gdYVMeT1FsfZkI36OLOmSGBC
bg2rCDhh4wLr5G96oH8g2FMMQzETJkDkiS2dMfCQuo0tmNr5Ge0wX5ip/qU+v1WmYFiVk7ql3Rem
DgbqTfip3rWHSODs8o2nhVGpYC1SwNqlQJeEKfLEfaQVciFDWUbak36fKc6o/8opLyZfWDZCcZAC
4n8hnnbTCkSTtB1D0YDxRmG+MVq/22ZoKphMLaOqb2tGoJ9CMQ3ufCNoc7vK0/Ku75PkKZzkcJ+k
JM1dD+oBkVmWSPIS1UueiKCXRxINUPEmylCCRotCF7fu+9ozoxzMm44ahiMBv2dIn8BoF6FlsCbq
LqprNOwIiSTwHos3FwpkgDA9j1cB2IuggcJ4QW+Mfa+qsEo5pqIz9plnKXUt7PpmBiwbECGTXnHp
2PYuStl/PRg4w+sayJMweiWirezafFOt78O4wF0WElJuGi323/VRLpCwqXhjpre3CqBm/hjUukB5
pTIrHYxIirIIShhJi+5ATcrCXVCoOnK5Q88x0SUonNwsE2fIBNn+61VFhSzkfQI+52As6kOuq8UD
iRr9Uy/kcOBg3RbxMO2oYtwZPFQELDkskeSA4dm+LkpcU1b2bJzz7WBTyW4TaCDVkRkfMSqxiY++
q9vUSRw4orfM5WWuFxZ89RsYxyfFbdP7PX5DFx0pfQ20jxikdOuejofBbOoYi36b68CYsrPXnqtg
E4VP6xC3zvRqK9kEfDVMdSNMgFCmcSNJyRYxj/33EOAxwmQ2/gPD3bzKiytR65WsBNs3njlg4AxV
7b7PYs4qbhOSv+df/2AwDrtrwLTZCMAonSRwovv0RT+KO+I70t5wA1MqzIl3OEs7d7ks5juuQy0A
0xsgk6kyDTDUdpzA97btl1kUY2I+Esm5MCNUR+0psEiFagV9VGzVTDe9XePxpp+1fWaJvPfa/Bdf
xw/zNPGf3WTsTgCflTEEFagFH5L7uY/A0j/ogdyHlr7THHTUbIxX6bU7eRav5WsRWSFgrUTtSwIR
1bWtqLSDVlIJZDUPTSV7jt5zLTbpYKPgKw6f64a5cBGAzABMu7OECwJvBgzuxUjaqoEohnQeu5kn
Cb1yvjWo0NhzRw+zjrwRg6UPGluLcW1010DinnHIbRTkRpFDdzhD6CcO+zT6juHt9VXdBgtAuMCY
7fbic6vkSgD1LjCEzAx/dfWb6NtRwPvgblpr5zo8kndgooFGIYoZ1yg1bXRClSGzvBdxXzyps1mQ
TamjujNyntELx3QFxSwo6Ik3VALofDACIqiRmQZPKggpA8OUVCRBrXLiVOkWdhCfFlhTqQ5COYmd
XkxoZ6BLGDT4RXEu5d6MFWR20RJV8HpiFoHA9YTeDhkj4GxLg0/UUsviDpUTzNWPoWQaIJUGYYFT
K+XjulUseCsRld3/QrGPda9QcnFqADXOBEx1dh7b4mMdYsG4YRGzviv4nY2bN2yppIjpCkD0nW+n
nnwfI98UxLzmmSVfj8o4VErlmdoWq7o2vRb9Eb2fjCnGLjbt9BgmByF69cmOQpcjRE9GeZgGq4/u
iuQexE/ra7xN6c0akjLOioKASEYwfg2uNlSLA09JLfKAshoySkd958Ru7CL3OprjxngQ8I6FZkpr
vgiux/m2l04R+TwR9UO84Qn79BEFQevCmKaWhDnUtMUnEW7WF7h0iBhwn1sA0LUBGrLr9dGW5p6K
pwXIQl5pvp/IAzdUvCUkmfdQAXU1ch5gsGZV4JSwG9VUUvE2pYe4tw0z23Tm8BCepocGzQ3C5jvZ
ltv1dZGlbw0k2VA50aF4cjNkOBU0b2iJhaVmbbb799ppIhNDIyB0a83UPHc2cY07NDDdedsKUjO7
1IohLWT6lr/h/ZjbxOS8Axc/hlzvcjylVZHU+DFoeJAME2kzz0LPgdncRxs8J8V37RHi1Xgghdbd
D85GzH83c7lfYTOeu8UshATqByhfvce/xr0t+U5pKvftx5f+Y3KHLXpAtv1R1czoQXPz3JQsLr/V
opFdLH8284srqi2VqKjms8gd40l+70wUtU7UhdFZgyOcHshDwcn33/ZDQA8cLgnvaJi2DEJpBhKX
fe9XOZRmGxd0v6NTn5D3Ote1E98PHLCF5c2vdB3ymrMKOStzOfpxXk0VCuJ9vBVTwZymbQgx0/Vz
XHAF0OtDuw68IEJr9gLWaV6GhS7BhEbJwtQgGIc5CLdpe4Tr83A2LkGELJDtvt4zD6padZZrENC5
q93gTelN70haU3y6j98Dx4+2SEjU5vqylj6NK9D5O76wDSIEaaanAO2t2vW3kqkj/t3WH8WbdiJb
cgbHTbUJTulBmlUKOOALoQa0o0GBin5GlSD+uwbXjGkovFSHaIbtueUp2ul7XzGHT3KPsPAhew1t
ugs/4rfwKXKbj3XwBQcFElvIP2nolgM0M4qQltA5CLwAsWF28oK7sDxpxq+ecPzggtnMjPAqqJtV
JHl+328X26vHYdbEGcYW+/JVUt7V5O9tH3kGGblsHU2+NymHrG6bESTbGWiPSrOPbZKdMU27vlML
p4T3gQzLB0GPjLvw+pRI4ilq382PPQzHpc+97uYaqA13In30wLgocCutS94DVIPwH9DIxOwhO74R
pt0I2t8xs5rG7R3QdX03OjszI7Cv815AS1/dFRbzAQjoECJBBSxMHqd36Un/EWxUu92QDTlb4IA/
iZ8i76W5YBVXmExIJeUltF8lYOZOAEmQHFdkYMdwx/IpuGvMve7zPvMFH3mFOD8EL+xQECUMPbcQ
JNRwAX+Jr7FvNea4G83aNhzvSbKSfbvjKZDMy2CuvitQxnD6muRgipyXaTxNwgFjS71qyU1qZmix
XLfRpSj1EotNrORpR9VmABaeYbUDkSTUmi3lKTtE9r32UD/59jrg4oaCPQFWCgcisTli0G5m8Goi
nGU7WhOum0h5LtF695cosyLPzDSG8RCQALIE0aLoiRMeKWjha2LQUtuFhMFYHqvZzVIYEMY2ygJE
Gt4AEOpBKQv6wHLm1jxHdWPys+gPxFNkPMMxkcU+8kSpH9RhgOpPRGDsst37BccEbhz6bwRgQO9m
FhdhsvZNWxRgPwfp3FAadlbauvEoJWie+PzrI0EEADERdMVrIlHYWzqvCrwjC6gkYQI+KQdMcLz5
f/0sgNSLApIkScSp4wHCrEWo84BWGojPs0B+kNvOppnkEp/jhxYO/gqFXDuFMem9NvJmFDneYa7X
lcL2LGu1+/c7psyMa6ipKEjDM26gG5CUVydwq3cJPTaDfNI0zASn7b+AocgRE/R6gqmXremOk0DU
iqIsXkPmGgHNLBIt8Fi352/hyqXhYKAuh1sQcspQR2FuC5KXGTL6KtSUKd30RuiAat/tfdWuk+hx
EHo7CHiZ75vrl4FkLotIxwDf0Ggg3A8VNKY7YfHd9xo7HpCxSzZK5UKfc/3Abvw2ssYoYCAMhWAV
hCoZE9emXC1og4qqrtcIqvE06QtwPBSuOumPnZdyYqTbbsIZDxEvEltgXUB269oOA09uvTaFTkfv
lW6bOIW6Tw03Rxu+9hLHr5L0EATvhs+pjC+tEnNRioKUBoInVpgLUVUfphWSrXK19wMrHxqzDg/1
AHnnjpPhXXBNqO4hziaz3hgeRdcLJFmcTGUOKATBu1T2jm0SY/a1/NUazcP62S1BEQSEmPzCrYHL
6RpKAS99TztYC1U7EaPjRXvSg7E5FnUpmI0//gtPBYEXTJuAlUadS1/XeD1BY6FH8EFURHUw8WDq
GsqRvETM0llBwQlRLpIxGOiUr1EMIx5hPagh5lKsYXbG10x0tT6EUqKgfSLfjFn2vr6Py4jyvLb5
dmdreaVWdUlV6nPvBv2ZjCDmU0pz8qvajPR4U3MbyXl48/15EaDVQ93kWgC8Ig1/iUFj1dmwH6Co
juGUB7XixUsLrh+893+Wx3ziI96ZZRJjQ/Ws3xTCs6TSTc7Tjl4EwesH7HozqSjbDprlowHlXqxh
iMmulB8adAerUvz3975GLlCYnfPTtoqjuZdnCMhGrLz3tilP8vTlhxWnE2JpPSi2winifgG3OWPr
8gTekCka4Ym7x6Q3LF8QzIDnfBdumN9TSBL+QcWcvfqVSBkrD8J6GCOU7EB8E8M3D1XWzKsfyvB7
qnH8xSIceFd1WQSJFuSBr+1uHAJRVIr51pyKvRYfE/lHhdZT9WfR+7tOflr/qhaiQA1SNQgCENhg
FxlPX4l9K9YdIo7YML4EkKzKWch5ES85QIRnMko+CNNuprnwEYkKqeFrkcbZiW1mt/34DTUNdCBS
zj25ZA+I0jSUluaSP1vQCqUSbzgNbSuRtsVco5mI23kAfn3LbtO3uB0vUZjLQ1XCNDNKLKhJlPSH
MFF17w1ydQ8Rx/FFEiZti+pK4aJrJUFyXqsPUYFaOag2IuNMjL57UlOH9N1u/WctnSS22EDuBsy9
NwwLbVJMWRIoSPAZ3r0cFvdD+bKOsHiQMqS54UDwxmKHGYlPM2OsZoSwjMN9J6ZS5A6yBM6pqKDe
9yboeJnSJUgk3qByAsVMESZ0/TF4jSx7NYUTxuTkey++TbH8UKCejjmAdLO+utscB3OszIdnhCP1
AhXGI0BhL+ldtXXUCYMNgalGdl7KGO9xa949uvS1o6sJVzUEQRXCNndKgl9pE0VnU1E1u1CVd1PY
Hr1k2I5wZV7V7mOlstcXyoNk9rTL1dHLfEBCqspsFNUc9K/GsxPfc9B1mYX/wp/hfUkhGoVH5s1k
ZTeOneIL8GdNFrqtJr5nYrHPC9RkNXJqRvASpZqzvsIlq4ForjyLS0Jqm3VqQTkNNDIQcmkowCkT
mo3T7KDkqLPolJOKWwyV8b3N/hOA+O/aQokWxTRvYaEeSjdy3GNqErj+Joq/Bg1sKnel96SRDXey
eNHVwWJgMwq6jVjWqgDtslOszC1xtWZKWXpfNfHG43L4LEVByK7/F4Ylqar10YceKGDEynf85lVA
0aLMN8E4mR2PX27p2CjEZNEdBv20GwJgnwpSRCAgi8jf66A8rP8wyl6zhGYIIGYWu+tGsvi9X/oW
5urzQRaHhi2cltrKd2H1mOtabsZ57ybU35Ap+RgmDDWlZ/AYcW7EpbNDBwQqEgickSRjbEYru8zz
I9hMXNLYLKjyy2jSPSrLJScSW7oT0JMGV/1/nAGMSwsbOcunQUB81I4feWkEpjzyRIAXT41CPwLD
L2CUkOfFXsTJUTukPVqPZqnV0cSwkZlHEa56EGZzaeJuei7gofHWR4oHbmQmrr6G0nNhnPoJ7Xxq
0+jSvjFkPzkh2CwGE7KhhuoGXVTrptqT+E5paPBIAtIe9LYKOHma2zXjOQfPgl+CFIrOlqGp3NO+
QBRgoZLh9Ko5eiBeb6iZZY/rRnr7+QFIR/VJQcc65tKZFctdT1vZQKbfq4+Z+m2AvFGSbfFURUcZ
J6y5NcprqHnNF+cILcNCBk9iBlZMMO4bjpEjjOKFEDwQxiA7SutSmlvhUsw/15+G0Jkx5QRCSxjo
ZYJXRL4Es3XM1xXqXSUOPtplQHhrq0m3TbVkIwu8JMkCDFqvcaPpyCLIqOZf79coIVwoJOSbs1r7
DqoRV/PgP/zC/+uYFu+OPzisiIAsIB3WyygUqClEBAphUwuD41GJ4w4Xl2NgJvs3UQXamq6XIxio
8NSlil0bvc4S9Vw3DTXPzKblyRwtOF6IRyJQRd4OmR60dV9D+WWFbzgxQNoH7ZFUd3QNgzMnPQ9t
vfqmFsFGl0pr4vWQ34Y9c7kPLzkkcTH6wZI7qWEdRF4IVD1JnouqeiUFbmkRPSpiVptUgByLbzjr
n++Cn5DQIKbOkrsqspCMjXSyHyXtFOaWp4mbTv5Mxt6dEGuNlEeeP/9N12lQGOIfJNZKwMPh18MA
pEZ/obqBK9QRPOpMwzeKmePGKXnlg1t7gS9GmwxS7pp22+9MwwIkz6hVW3HVvCClAIUAEtmZXPDE
zhbMBQiz1DscP5wg2z4LzpsA2k6I5pAJ2Mt6BOJ5v3S8Ovjmdf2PCdKEmOmxSJ7dS8gIrR8gb1uZ
ryJpcg+98tjWoC5NrUcYdxf1G5W8hZru1MK7pnJu7EWLAdOzakCU5DYGajWlpUMd55akopsqeBjI
aIue2WmcuHXpa0Db5//joJRw/Q1WUNErPBULA/sIMtdvijFZXmQJ9D013nSBx+N/G4hIgKIGPvz5
LmOZRzSMIQd+BWdZqgcCMgzZ//vCnDQLtyJ2RBVgDquuFzSUCRINLfxXoRMRc86YM4yb1DBLrcg4
X/XSYpA7BgPTb2/CFsNRUUuEhGhofPYLk9J7bkj1O6pmvmZqoKg1N5diRIMNdNpKjOPKg68aaJ2Z
hUcPWkqbjTBG50AUzmmt0L1H+qMkCHtdr3YCyV/KcjoVxPdtIYOvqYN71JAUxLLdPidQUxYQkfmi
3G3WP5Dfc4A3PxWqynPZFdEQ28LZVx2a6OIgh+qpuimkdCsG6IBVRbvoDCscAsxfeZY4fPkTtSPJ
t4zur3uK51KBDFka5MqQMGPLBnXhoQI5QlYul/Z+p5l+9Ugknq74rbubQQwJDSpI5mtsySxN0jIt
Rh+OAE7Iq0VXJXhaZtv13fxdFGd2ExzEhKJ1CnfGjcZcnShTRAx8lsOGboS7z8FOv4NPEqwsZW26
41f19jg3vWeHY3yuzOT1SXgO9sU3zeY2md7G2lgw3s54+WkYMWHD+jYqM0mOseB8iJ2sfdHGeQyq
GbYTyOmqqrVHr3qUiko3KVffcnGz8eqc0RHDsSLuCLtLOaTAViLj+zg01lBIhyTgtTkvfMdY4h8Y
NuLNKshqt4AJc1SaEvWuCcKP9QNduD/m4iSSERhco9C1vfZKellMcSrgPNXqUfHuuuxdRpPj8KjX
74qybT1OrLiQjZCu8Ga3fxHENyO0kMcwyqGhY+fVXTxCqsgaJLuf9orwzZDNpn8ROo7VLiREgTon
QOjcUGWwE11xVxglqMmhSr8VGld/EJ3cIh94D6m2Yqe7zo2/fqzv65KFXCIy65QRU6UF2gxRnBHP
o5zvB5+eQ+H971FQuEODLnqdkaRjbn+1NGYqujQHS+PoVM24K6vaxhAZ5y5e8qEwEAmfPXqOwSo9
r/by1Iw+HqBOjVM7B8dh0+3An2FJ3/Kj8oVReU7pk4vGmL0oiR6y5EBrNpjp3Kou5LwO4D2/S0w8
pHn6BEsfmWygk1pE5I02AGYP+0gPSsTz+MhAIS/XP/F2XT+k234x+P9LBHK9e5pW0FZMgQCa32TX
vBMwmokorZqqZMdHCA9a35E//vt6HTpacOMQNNPitXST94swTN2pNXyU+CzRvUycPuHZxWzF7G2A
pgaM+Il40CL0vV6ZRyviVUOfW9kuOuunZ/UH2Rl30158im1LR6cY5uJAxGevb+jSt4XmQhXuF92F
cF0MajwGORoA4LPSys4q1fRlZDh4aaNbxj0c2yXMbDgXRj9mvhZURQencc5Hs7MREeaW/oz+2tjV
TvmxelW35cHYTRzX8ZvK73ZX/6yP+dpogVGaIsX6iPttAPB0zo49vNZGfkL+72dxLNH710F4HM22
qJy/CXunba3k+2iPJt1xW+GXrojLfWA+R1WIVF9U8XOa2qFb7QlEJQfVLhzyVOR2vRkcw1a25TE8
x28WSPnWz3oRHE1gKGzCyvCCvD4EX9VzAylPfJ3qoU3ctMa4d/8QB3bm/ax6O+UJ9S5YNLrNMDCF
hyOEEdmoIumqSjHiprDkUETnI3ipe2hm3Id6aCZRiNEHzoW4YMsaRnLQ4gEeU4zlzOu/MDJh7GiJ
bFBuxRk4ghr9q/MRqsrkr2chcfMhmYsetPlZgHT8NU4mS4UXhOL8/K6E/dSTBiVpyuNTvqWOAAx6
OlBnwAYi4mY+zSjQfDUFQbGlvujftGNja+iq9O6N0ESH7GC19rSHbJRw0jdQY1u3lCU3e4XNfK9l
VI1lWwKbWPWv9LU6JvfyIS1NHUZqFKDQkUGX/SK+rcPOfyvzsV6hMh+rHpcwmASodXoYutf8ryUe
5h1F3gTWD8Eqke1RJCDhztGOk1tC5RQiCkQx2kmepfoInT7iuyNvOHEpVroCZG6rAoQ4TVHMgAfV
bY7SUTtMB8MRftb2aGMCTjzU2/UtXPjGkamZM1BIfM38Cde2iZ5C2jcibFPLh31rDC6qf6Zq/JK1
T7wzTU/SXBAocZTTFs8N1MsaKtIi3mTMufVdVvYxnqUI4Zut5vd3qaDY6+tatEgsSwK/Bs5PYR9+
SisHOcW/EGFAR7rymoS7UDw1yGK0VtW9EFAMTfcED8Lwe9K6HYIrXuS7tMrLX8AcZkwh21lmCr4J
bxL2staSs1LSr/V13vpMgt4/OGjIJqBiJM8/4sKHpQL1/KGuCwy5PIkZitH7BjROylkQ94rycx1r
toXrz+0aizk2tCwIeTr757H9rikuODSj4SiFJyPiHN78F10DoUvj4uwYT1bJsQTrwNmBws0R8P91
1+y0kHe/zZcnCzP3gmBMEt2TCKOu9240QAU6GLNfxiuyKXRLgiSDFJ7LPN+s79zSgi6QfmcxL06J
VlMYBqmUg9192qYK+BeMyJl69XEdZmlBIEhCywDq6Si4MfuWxFIZtSg3QQkhPWuG/zlU4UlE6gUj
f5y7cylCmymYKaqHGuZN2M1Dk32ayD6wSFQc2ta/n0bV1cCEiPTFJo6brSjfS5hOT0piGsMdkZ6g
M3n0awp+5s8qjjlLX3rcXv4edoubElnuusXvmaj3lneSo1TSHoLV+ygO7msUEhI05GtIV6AXITCH
7K+/Q0QRGBzCK54gKmf9aN+RMe4bdMlntWGmEN2SLPA3gV3RSgU86j/WD3rBnqDjgZQ2GpsljO0x
EcWk+tWYFpD5yqYB6iXumHyfOo6T5mEw7ot6eZwYXlBACiEzJ8/NRt8uuRRJCyZ7tRLGZP2yGESp
xkoUaO02HwImvBM7iJz1/eKhMF4yKIy2UVqsRR2tzEfX3A75R6I/r6Ms7xje6DJoelCPYPyJLk2R
BjMsoEYNUg1la2CAdjQ4rmR5Kf+AUCY3HwxtL07VfPTCKVPOqbaNRmtoOU0It9cKzBkJbIyQg4cH
PbXXrrHMNC8aNGyYUIP2sG92hVweW6VIzC4hVi95Lul5VYel7ZsrAJiOQ5iMSbJrzCTS4spIswJ9
7FAgG40j1K5co5Fe1k9pPmvG6+sI6zDDqM890Gz7OhQeIojllbAFlZzGCVO83uc6wu09Oae5EFGB
tA6cP2wxEQz1LalkvCs0PUztvgvAGh/0qSPV2bd+jFr4RT/l+L/bA7u+m2ezubhh5qJpq+S4mxuw
C+h3kfdieBjzf8yz40A4rfgLRTf0pIFZCAVaA2l1Zf4xF2CGiBH/GKMVVhDquzx4E2VqReloqRo4
8zK4o+FL9JMnz+BFdbc7SyA3gVwbGh7Q8cdW7yeEO42hID5uQrszPhTZ8dp9r3xrRetvjxBASLPP
Q5Rw6+ztFnqS3NY5ItSifR/UD6/a+e1rRfYTj4Tq1hqvgNhrC6JxGk16RAZS9Q7uBHMY3PWV3Ab4
BMk1tEwhwabitTt/dRdnVSvdlDeNilhqOEzNvZq5QvBW+duyPxTk4NecBOLSCV3CMXaYg6a2rVrA
JcVojeJuGivXC78Jw7aJeL22i1igekDTPzqH0QBzvbRugo4N/AmufPG10aOtQqeHXK4coWpNtKtw
Ip5b9zRzQ8598Tq0IEGudY1GhSby8/k+7PvU1LRNr794hbN+WLfOfcbA9JWBuh6kdpkbJI86fcz7
GNF8/pOOj2V0DEa0QnJSh0s2h4EoPPvQCo1OC2bfJKlMM1mbUaQH1QuR9n9YX8aiM8LVgZfdb//H
bFUrlkVWlFFh5ZmtFi/E+/KVsxztUlDux7xc65IV4Bv9B4xxRsjtBm2b4ELUIRAcxjuqPVBamJq4
q3nv8yUTwPACHidoh0fKlTmeptf7jAbYuLIEO0blGuCUplB7Xt+9RRTo6oDFBZEk7qprQwuqnKJK
mxSWITyMRmES41HQeFoLS5aGQOUfEGbX9LIX4GkBMuHjzHd1+DVJexGKKutrWTwclPQRFSNlfMOp
mhVFrcUhYPSYHlIwtGyRVahNxR++aZCVJL6Xcj6hRUSKqiTcnYixBeaMAhpkVPRwN3npjzmQqDWr
FHZCX9hN7q4vbnEP/4FC+8n1QXVK1tRRnsMcxm0d70rwXBoUwSsHZtEeLmCYz1X1aNm2PWC8xFG7
jzZ4LMLX9ZUsbhrqJBoKWpp204ZtRIFSoYm+sAh56KJNQ/ei4aFX01J5Dd+Li4HzETFhBO/AzuMG
4HLq5RSL6etwU4yyFaF3f1BGzv29eDQXMPOfX9x6SdrrajTDxC2YwyOIbzmjpJpN/i9c6Txc+t/l
zBt7gQO+voRIMXAqGuzkVn/NJv/fHP8FBPOlInnsZyi4QNLZf6RQpTPO08AJ6JaP/88qmG+mVoy2
pLMh11K8CaAvFLulD7JKJTc7buJgNtfr+BuR6p/1sA8YUIv2dakArM0CkNf184je5Ar0m9rqdqOl
Tjcp0B9oI7A9d9t4Mv63/WSjBlXDDHXpAx/utSXPneJ6NS/jz7FySq7NgiTgodILYCSVYWsBNAYN
U+P15HJsnJ24KdW8h+o4QCTfNhqn0zeU7DVe6mrRNjDvix475Hp0df7zCwuXxTEIpAEoffHlZWY5
Ol3yAHEASwOB87oXWsjZwjQusBhTD6Q+HLQOWMSVNu0+vMvv8hdUubbaZIJoBsHDfbvV/vrVPoNi
OAqbhQuKJbwNFK3GI6eAexWfZRBkpj81ngeff/eNyV9AzAHZxR5GftLIuod1qdmrnn0O0vfYsDr9
Se+Jid5gzi4ufmAXaLNxXqB5QZNISYkFFaCngsz9R3aoTO0kuKFtuPKPdbRl8/ize4yj1Tqo8fUK
XtMVtIHlsLWDYQDJhtnTz5y+rmPd0svh6Xd5VIwtxs1Q0zoAmDhuU0e0wlfFglLZXbevtvHOeBFM
w+mcZi+4sls9hjaEC9Z/Ae8gGQOtfb8TyxxbG1R0i6aCbniDPoYryR+kOHXkX7w4LpfLuGW0/8WV
rwCNZMonRBZDE81Pm7GSduurWsidXu3r78azC4vBIFSBhkLsa+M7lfdMM1tDJ9IUbYfWztVtHuIO
DbaeqHG2c17AynfBNn5O0hDQAuwcllfFr50R7YzhmXozJsbtjQhsZJFVVv/mcfLn85AZ35x7Ux34
MUDbvtqkIFMrewv8BaT+6FOI+fScxPDiVXABxyQ4MYdVxuLsXrIWg0oguqia4vE/pF3XcuS4kv0i
RoCefKWpUpVKvmVaL4xWG3pvwa/fg753p1kQthDTGzMT86CISiaQSCTSnFMotkQr2VJyLkZTBnOd
Sogh9Xcz85vhaI8Rso9XyexT0N7K3g8ytTgnExdNoiw65EX0xh5u6/qL1j5dNkv2yZesg3MtU1s0
rctErPPTQj90Kol6hGmszfn61BXsRLGVTRDgLMPLSpVH1c28Rk0egJ8ZUsu8Tqu7psAsYmnJTtzn
BsrzE8c5ks7RWpKlEA3e1he9HE9ZEV+D8vtYGOmxc4m/gganVq3QXIjkfhD7MET5Np5HDObs/Hqo
gN0x6gMuo0wx/IJ8J1myT8p1p65RUHbZDeBEJDkhoa0ggMCoEh7NgAw5l6hjFHEpMnbizDm02jms
VAPoZ7J2fOFVtBHDHWxjdDo3o1jTIZ12peP43ZzeTakWlPrPxJXB5AgKYNjCTeWV08rCyy81SmRc
o3cl8RhthXVob7qrGGg5B9xAx2zx1K/ZQVaxF+7fRi6nptUN+gTECYR9A5jry9x3x/0AugGyelr9
mk8SHy1e1T8FZs5/GWa29pqCAnNUvyjo53Ve+zpY+50uu1tF4SzLyAMFwLIBQcFd7qbVm+OK5isf
9BKHRXGvcfgfss66mZJEZioib7mVxR0/sCZUNalwBhYt3ydxMNcP43qFrE7oKh5YbIEB7PzFOm5F
sk/a3LFGGTdtkUK9vvhVOtfK+GsZngGW6yegW7vsOEUWwh7XIAFBZyoqhOeiunEalgL4Wv6a7+wI
mBfvmnOKaL3TtMCJpZB8Il+2FccZZFnbejP2ENciIrKNQ5FonuI8OOgyWt2TU4dN+XO0LImSQnPZ
KMnbZVIMdqOzLURH07KfarwO0LBiySAhRc5rqx13seo1ZrgH5LH8en7PiU+S+1wG4S266Fh+Hhx8
KBt+4n5HkWiMrRb+sXbq26mJHhEvSC4cmQjuLq1qpXHqoUN40EQnVHbCtpc9FIULxSZRAf7MMGQ4
A0dSqU0rB45Cx9iymnztyeJlMtRV4cH9R8inySQkwlKnX+D8bErf1+FL6iaHFAnf5aNXnrJUfXAA
3nn5NAmXDg2hKOraLkZZuEinQkuFE/XYnZy+d+698e9RLFBM2/w+tzULqeiksAAxtawrx03vkhwd
A3GthBH9m9wHUHcd9CigF1HXuT2ykimdgYOCPQKUhRfbSuml43BsE1n9TGwM/wgyuNToaC+FlpsQ
RBo8KZrX/8wLS1yq0AX80YaPKwjiJjvFSxcd+EAEKDwHuDvjc5pInmGCxkrsEECxsU1orAGcw7k/
RcVbcya0I/v0AXgf0UOwfK+PgNqPduWheo33y7Ha0yA/RF5xlHUAC335RjbnXCulH6ijQ0fKpmni
IvGTMsVg2ZL6qws2qby4mvFaumzygjsfaIaYjgbEP9ryP/URVWaWYL4NHdcFuOgDYwJ0l9fVgeK+
XBYkenmigx0AQGi/ZRgZ3OHKgQRmlZaLTkBzDA1a7pVi3UU5Btm79WowfqIp4NZEAi2j1ikzZV0O
Ij3RLoVeYwYrgf+fb6y1krmaM/QMGWMLBvBCq0J1zl1vzOvBxyGqApIAMvKyzgJ/goE0TAegAwHT
iHzzo1aNFY1UFMeKCJw87voxU0AvXJYhaCQF6YTOstK/yY34NPu0mr1VjqhUWdS4Lye0ZUHacO2o
TnVUKMXzelHukZeyr1XEH762Zt+AroEGLmvKvTQGeVb27wH82CehmR3oQABH4AvRDdVIuejQezK/
m+1THucBiJ6w6tSLLFfitAX+50wY51RHlIFJY0HYEi9oXVJM6mtWZ3pKQj8uL7XgRoIkVFLxssHj
gz8rVYtkhdsjruvolIOBEeF/kaZKoFLl0NLU3HWFq3oAjPs5LPWXy7JFWgLLCYQLqK4hduAcU5VE
zoCWdThAOzlUMbCBKiTgRtl8rkyMxh0TtaJrbUNFdOt2WukZY+zNskFNgTM/W0d2bDbx8VDREZiO
qBQqq+VjFtjWgmbQQ6MOL6+Z6Mxv94spu5FDMyQqe1BG+zHtb21EjS3Yr5rOV4BrPss4bkXGYQIS
mMG1YbqJd2/JsHZasUCpse8nv9U1gIASa3mpK8y/EaP6kRZgAKm7KXsm3VhK3t2iJUU3o4PxOwxV
A537XNVhAZz5uChoB12bzsvWbrg3h74NUrPq/XVdRok80dICQMFkEGAgEeABDYBdMMVGDm1bgFFM
44vbH8foSo1v0kFyvEWpG0yg/iOKRzRY69IwUwP+zVjMyFPNyad18mYOlp9r0Ws+dge0vX6njXag
RPZQ/V2A5xJT6vbYcU+PNXfXOGZPD/OuvC3uhp3rpeF9tQMk6QrORVam6D+mGwBomTJ0WUE4cCaa
OyXVZLVWyopnJr1XNV+bHob+UctPJRLiMoJgmSzOfIqpVdelh6x4mU/VaHkd2KeNqQ+nLLnPJhcc
rJNkX0Uit9vKO7TeRIIduUV0k2X3kwrEFFO9U+rOzyfMH6627U2mcn/ZIYhOCaO5AhqYihwV/1p2
stZpZtZuMeJfi/hK9KymeUBltMNC3TZyOC+KKn4/ZTrkONEc3FRBXWHevb1X8p2jSXycUBRuBXSB
AzEXjfTnB99WxnzUTTjsGsDXMeg5AcDaDsHQqVemce3IRhGF4lhcjDXETcg3y0VmU5q/S4QjidOr
drVUoOSh24uWNb11S1cNijS6aYr538M6YAoeQw/AIcab9VOnjN5iAjKlCI6b8o4hOoKgj7T7y+Yh
VG4jg/19c19keaVHZIaMJbM/him/jtLUx4vwCQH0AUOKnq7IgPhFIm3wrgF/FzjcnzCKpnJunZV1
K8/qF0Xx3firvR76+UuJcqE0WSS6orbCOI9Sj1qU2EhFo56b+cn0w8jAIfabP/pbgbxmNF+n5r/u
LAd1NLIE6DZBXhEDa+dL2iTpRDImUlHX3aIOx3VId+Ns7S7vnGCWGXI0NthHsJCAmj+Xs2IgrW9Z
EKjNo2fpT3GKoivQ6TAOEWjxd5S4kJlSQINZymbxRIsKEgDWOIrjYPKzuRnJMHTS4KwTVEMVJw3L
9JnYL6N1jO3HSk/RWiMJBUVe7DcsHgb/GL0O+6KNmQKpIM56BWuqJtrTCLCLsdTCBEOGXSXDShJe
vhtZfAeHsyRofcqxrkb+IwGHQwkuHB8Nes9dnIZpVR+0YWk90rh3DolfLm+qKMZgQNlokQSc+6dq
PYpoUz8SXPxuAayL6NFFSIVmOc9VYr9qJN09MmHc2VhXTGlmKoRN+nc33mtDERTZa9uGC8YZL+vF
foqPKbZ6cZdtt/YAdWE9mZP6ohXfgGH0F7+PMj06gTEohtmgc/uIyRA7jYvf793ySU2mD61Ugr8R
4aKNCCRsAOHmRDSk090aRTtg0AcFELdJk0jCAwH0DU40eGb+K4IHnKwaUpIiR/Bu39Wp35yWQ76n
9+2bsbOeLO9b8wts4WEd9qGzV2ZPP1xWkO3Bpz1CSzEj17aBvsP7k2iY5gy5YN8mg29WHu3BXCGb
GhQ5f9a3/L9CuDABOOa607EyiO4+t/ahLAJtdTCUrPvlcld+v6yR0Oo2wrhIFlCatDUrCNMWxVOB
6WfIgkjhmgFEGi3TwHj6NPuMQktqax2ymzRG/x3gfsDcVjyrWS+xb7EcAC7AKQBOmt8bkCvisLIu
OcdJ5j3BCyfMMXgRqGovy44Jd8gF4QIcLYJG/pmjkCwHOx3cn0u6cLCOGXivhp9mk3uk+qJHj/9+
ixjcF8Yd0PDxCVvIXUFRUdkw+Ya+DkhyKrIkmGjl/gjAGOS5Z6Dt6pSFAwHW/M2GEq19TGRXhkwG
d3ISVLn7KoMMau3c7EE3bxFoX14n0QW4VYM7Nw0ZCapQEDFPpyQD8O2hGQMpAZtMEe7AmGAR0kYd
Ujq935VtvqPo7CuHLrysjOji2bww+Ze7rWjuMDMnwDjQHS9xn3M0F+fW98r9dVmSUKE/KSSbLesm
bsjckSK0hqQGbEIWmCBKa1/0koBPmI7c6sP03UhpMRxJmxnLNqXrg+ko3tzi2k7UwDLy50kdgsQd
sHEUtV+gAq3D5FV1uiuK7LZrF9nHyBaXi+gLUvSVwZ7v41G5c5/oAzicwWLrqbbn7skhuqJBFWbP
zquM214YOG2XgbshqWH2Gs2w2IvjvsyY0U3XelcA8NSuk+NiGB6c1x74EEFS/kUL4lnigDvlCd64
o8GaReP0Zlk+WgAmziEA2CggTtSnyzb1f+jpIO8F/FtQSHF6du1Q05b1O2KCKzoUVC93yBm+2WV8
yNoFwVoxmn5uZk+16x5JS5vd5Q8QeGg8nvB6wh2NGTX+QTo5UaLX6LPy4zrB6fw+1w6syzfnvTEd
M5lzE6kLcYaFtgWk9FHLOLfuop0z18qQPnAS5dZQERebA3JeqT+A3SwHDCVNrJCS3iO0uLqsqeD4
nonmjm9hdEPfFdC0VG+yJizalyqSiBAcF4hAd6zOMswYSjrXrrKaKF1YA0jWPmRjoBhh5u6i6XrQ
Jf1YQl3A2ovZGmQrQSN8LmiiuWqmNpZxsq40ekzql2z+cnm5hLpsRLB4aOOHCsWK8yiFiCoNs/Gm
BSQo8HLX5cqVES6whediRQz2/VGGW7W1m90lb7AxAF4v0yNt3pcYoxUfl/VhB+mTFIxYsVFwULfy
L+miVKZey1dceoWnTp7rV9/0cDxpIMy9LEj0lgYGGV7twOTFcO5v3KTNyuUoThd1wmz7hh7jR3qb
AnBQOcSHEtJGWcVVEJdupX1qSAUPPEkUghrZKdlnp+aU7NIb50R28X7dm/tOSi8qFIixfZfxWKL7
iPNYdl51yWpDPRcMqhPqj8MsOUYi68YG/VfCp86FXEvdRR0hgSj3E3ix+0MZBX+zSRsZXJjlgF1k
jibIoA9rQG8L4IH86EK6i16Td2X3F+89Dbh3AFCC82OIQ+eHCWh/2rSy0nRckgVNksDmRxheepeV
Eh2kjRQ+0283o06aGQ+I0XgbDL/UrqvsdVj3l6WIboytFG7ljKgclSSFLpkLDHWwVC3XRbZTsldX
v63Wh8vCRKbAUDqQ6WZUBvxZckbAZAC6CF3ktNOQc7N6b16bJLQx0CpZPZEoB+asMppiIOFxDq/R
1RXEY3BDdX6F8i7N3kdZ57FogxyXTY1hml7HwO25GTTLPBl9NaF/JfnR6YFT7dIeM8YysBZRqwDg
gv6RwxtCjPlhbUZbG7ACQ3UXh2BZQlLt3ozCIlROjaztR7hyG3GcRTR5WpodwCt90qMVvgHoKmsT
l5xYmRDu0eIO7qSlHbuP5qd2vir6xyw+/Htj2y4bd6sqdRE7KbqcfdWEAuBe0xLM6UvMTOQ+Eeqh
9QsGjb5ibrGUEQ97RH2s3D4H/TpcUyJrXRKdUBTZkb6ygUIPP3puZqaTTKUGJHE/AdlOEy1+Teu9
hsxtVrsPRvLh6KVk5UTBAiCj2dwT0ChA5HAuccBDb45ZSqFdgHQ/tZ6mPJpF7JlU8VJTArghE8ZZ
Qqujta1Q2YuvCmsgCtLl2K/Zjqqg3dldtgi2UnzQsNWLswjWCujkbEJ2Wm4J4LbB++tFWViWQR8N
mGy5V/DkvCxSaOebpeTcUDfnE50GvP/Qd3vMK/dtAPaGbiSyvheRkcBGUIQCWxla2zkjmVY8xWMF
l8WC3mgtf2ntFxet5vZBTa+iRPKQFK/jP8L4ZGQ9lLS2NQhr4uRqLirM6o9X4OY9pEblKfb6U7OW
0XMUIpsuFHrcP1ryCCYJyWYrYxMstel4Y/u8xJq3pjegjZFs22e6eQDbbtZT46xyjOB0J6birDXf
EtXoPNKbuEvoyW6WsCR6kJHkbnG+EisKaucZIds+6zVvsOY7rfkSLwZKqqlHQIn7FwbFSA2AKow8
3KemTF0p9MbG2Vys+KrvERekw6927SRhgfBUos7wm86FEfyeuwC1R6O9ruCmtsiXPnoa9Luu2q8/
Yvr6F+poCHlVBuv/CZFhdttJaVf4zzwzfIr0h2tjcl3WqiTUZhMMcNq0RV8mrQEpxMof8C1+Dhbc
CJhnZVEfB1UWe4hv7I08znrWel3hynC7IYmjeR35sSbv9VL6ZDR2qHrerCr9EpFnu+98q5CxGwkP
yUY45+XyRZmKPMa9p5Hi2jGfShI95cm6s7Gy/37zQOGCtz+OCgE6yLmRxGU+RnoNSXV7AltZ154S
GWeZMMWAhkxYIoOcBqDxuYy0QdnDXghuP+f7SL/Eie2BxQwT2rcjDGbJPC17coC3eVkz0bW+lcoM
avPowwOXuiBohIcD7dZAfAvTEZclCHYJCiFFhPZwcKfzDVIt2hewSThgxqI95zoeX6kef4yLiXal
QdbHJrB/NFwaKooRKt4t/IU+U2u1hh72r6g/gIMQWDQ/KBUNHLP39Oz7Zc0EV96ZMM747SVWtWSG
sLI4jkuHS8ibZ0l9Urh6G4U4Gwep46qrE1IzK5q8Vu1ZKx5zzLInyo/LughuujNduOt77hXSN/jX
T7XlGVABO3tAv5HbBp3j3tBRfwahUmhlMvOTLSH7+8b8rFVzp5lNWCko8lpoKClrwLkfLusmsPEz
3biT5ThjrDYddIsBg1I6rTcPsr44mR7cMRrRsLUUMfTIFv0aszmYLnKhSCHxQ4Lg50wT9vfNciXg
36xBPQ5rsPfWcHKG3dJp7Dx55lD6tcQmxOsGtFrAQyM+5p99Q6mWptvDuQOuNtD76zaV5Zx+T95z
gSoU+kcE/+IrGgWsygpEmDv9CmOsoeEvXnWtPN+Su/lrfELf8hf039w0+yjMOy//KH/lso8QXWJn
H8FdmmbfOWwEBJmhxBtnz1VPi+kDc8oG9QoQCUbVR2nWkokVu6o/qnPeI3EnZVBrSC1a0+v1h7L8
2iynKVm8eJE4EclG2pwT0Zc071uWdrVAuDXTvaPInu5i9/FHGfYFG8OsFUA69C6TgJeGM3tLHM7Z
vswZIRpoX/azjClFtnqc40hRxlzWEgJBdIGp1nW9T+fcH9Ng1t8vew/x0f6jGuc95sotu5JAEkhf
6IisnupVqiwbymozl84B5z9ao+qHMUWAQSi6owMrfe2q9wEztBN5r7KAat4kQ42TGQXnSzCmiQkG
A3rp6ssYvUtTlbJ142ImtZ3Aa7Tg9wc3+abQ+QpYj69DY+4ub48obtqeXocrew0gjJtWZtxNbGAo
cQeUuD4GCi/AvJMbqwoq7WjKIP1E1c4zoZzLSDtrKUcLjhiG7hzSkDSeelVdpwf4D0Pz2zvlC3xI
NQSXlRVGA4AqB3q+iWbvzzlsRD6RBrHOHAdpSQ46EhW28t3G0NBlSULr+EfSp1x2p6akHEdIoh0m
Lrvaa/q/OVcbCdwS1rY9joTdZR0w1+3pO0hXYxmam/C+3MjgfazT9lmnwzbM4qvlPq3xLVoTlgK4
+To6yCVLJnRJjLDIxpSD6fI1QlWZ7Raj7zjD2oOuolrjBEt/GtO7Rtlf3hzh0dpI4lwScbNxzA3m
LfpHYgYmCd1G5pHEBvBHG84j6bGW1usMbWYFAdMUKvoQVlqoNoPXqn7dzWBuBDMI2i1f8vJrPfnz
KDnZsi/gHBQAXBFbD9Cyr39Y+nfMvVxeReGdtVlFzkGthbtG5cI0rF7i+dFVQeh3H404uEHZgz2u
kY00SAzE5TyVuVaRUYEj3Y8BZGkTP1r9OQZuYuJPslKUTBR3uKy509ZRZbaIxJHC9ustpW9TfjRl
ONUySdwR0zFHN9s9kzQraJS+TpXEV3vPWr4vsuYKofcD3D/6pYEgjATgeZDRrhQQ4Kw8QJxXZQCd
nfUxmPe9rB1ceLo2YvjTpaVFH7NMzWp/w9TaNJ+sSJJXFJr2RgR3uAZnUkebvRxn5ykZflHjcNm0
ZSpwR8fMWgvA7VgprQKBVB4HZNzr0a//nxDu/FCjdeaJrZM2WSD+LAHKsdfjt/+XEP52L7suG5An
wLsU91CmhatienYqw7CUrBefNugmPTN6lsZS7efEeE/jfSED4PudSP0U4v3Zc4c7KOCsbIucaWKr
nnsFgFnz7l27B6/TvXrbBtkrwEyDYvCMoD89xwMInr32WpG4VOFh3XwD9xBoHXQgOyzmA/iGb04v
6dT6XX3K05OKSePLOyd0rxtZ7AxsngRKqiW53UJW3HyLwGK6tsULyfRgnEk4uG7QtuXOtMqvl6VK
l5lzEklUVyquR4SdO/WkYtDYW3fg5vpV+tkcWId1X5+i6y6sXsjuIf7ojy+X5Qsjjo3WnPMYBtUq
VvZmjud3o3lWQAYxddauUFUUmCzHq/I8lSw0+8lLhsU5kzqZotlhQc7QgEAp8dwoBDahp8gmt2SH
hHMqtlV16sJU0+jBATHl/CqldJGJ4FzK0K0GwZ0P+3R39vJYFR/S0YbfIDMXlou/hSmAAGt3hRrZ
qffrvfqYemiTu0cQ2q1BfGPuK9VvXrVd9Ji9Wq/Em6+029F3g2d9XwalLAsg0ZgvP7SVo9Ax/r15
X4rx3u0fjVRy2YhFYGKElTnxduDsYyj0uSXsRNB19JLsKo+eMeF72ezFjuWPDM42RkuLFtWBjLSg
z2k5eOli7PIl8pqm/loZsr4U4SlDQwrgHAHzj/zUuW9pOzDjlTqCDhtjTEDJ9NxxN3Vp0DbHJDsQ
WQ1fnCFC4dtAezaGvvgxo9Kq+nIpKTK9j/0LOrRhIukJg32mV94bt72sKCc80Rtx3FXRRZg/pTbU
S8lXgx6d9pDUfukcLu+ZCN4KPGJ/tOJuA+BhVM5cQyvlynmgIblJj3odFK/Ne+eph2yfHfN704/C
y2KF5riRyt0LZl6gy6SC1EE/oZ+RLK+JItGMuYlPRxxTgyoKAACP519ic1doVhmjqFFgPJlcqXnY
AyNYW4I+3hv24q3561/otBHIef1u1JRcV6BT4VDtZCEk9qPRRDMOoTKwLuHybURxp3l1mjxbVvQD
jm7+sFaJn8b2dbFI5ryFFriRwp1nDUe3j0dIsYq9o4N/4b4kt6ZsEEaEBosG3j8bxft7Cww0i8ua
G9c4wMR6QTrPSm7bJlzqF1BDOuk1xurS6HrqH2kG2KGd+1dvaZvNYAKTjGFjn7uS2QAw9myxAhgq
U/pyMum7JfOOQnvcyOBWU0ergmGiBsHe64kelOWHPXwb1lCNfrRG2MogCYSbtxHHrWqvxAPpIqhk
GG8m/a5qXyz3Wpp4E75hwM0H9DEDJTceNdihhVlXbO96uvhT+5FEEhsUWvpGALdqs5EYaWNDQDfs
8/IIiD8pqaHoHkF6CJjH7OpCZf5884E+oCRODEer07p6bJLh6Jrox1nHzDwOGKO7jQlIizSjL68u
OwzRFgErxUGPILA9zE8IMUu1mG61wGFYj7b9gC7ERbvOZRkU0Qrq4AbRAceCfl6+VwYslErTJjo7
XloQAXMvNlfQw+v7y8oILAF9jhjORiEHaS++vNCDGUBJHbPwCabfAZ8WEQ+4nn9BDHMmhbs3Jre1
l9GCFCC93DcNsMvbYgf6nacepRoLtZrLSgnWDqSCOuCgGGob6CDOTQMIy4XhLHbh22MS1l3/XR8W
31KIpDQjFKMj0a4zdJdPLEw2SA6AmeMU/pQ1b9WEsRm1u3el+FaiLQLzI4YaYWywOfYZm8eYnVql
aSRK4UdOZYZOm2ePxEre1jzOwlQfT2XU3OaZ9Vqj2debVusmikvdI8PaekvUuoe8N2U4b8yxcpc0
G+7V8U22aWF2+PyTSrNR07VNSkzeJt4Mio18vTUHX82Ppfvl8l4KThuQ0NCAwJASCUgvzkVVGERP
+jwrfUzIYIhijCM/qnBHqzSPcFP3yiCrh4nWG924/6HFAFUc54LVqFQ6Xe1Lf5yWySOZ1e+Hpu4l
4xQimBLLxKA0jh6QBLCx54qRtY+6mqL02yR7jRynLkzcm0rxy3YfFwESDvuOHK2m83rje+SEifE1
6Q7ReJ/KsIJFAGpnX8ItcZ7FaZwtY+nnLz17SHUfbdCCFPbnuM+RgTwkJ/M+CZ1wvLJuZeCKIkvS
THSIoYcTRHk8PtM0acDdYJbEOvtnt169arBUz8Z71Qf3aeKx5b9sUUKRDMsRqD84ub8fDJvzlCx2
3FZqWfrLsnPHI5i68d87NTW/kY11iQpc1m/cyP/K4l4DRmpNmWVAFgUkf5lcVVPm9alP1tthDXT9
gQLhqFPCywpqojOzlcr5PyuKs7pfCiAmlTnD3lvs7EZT6/49ihx64wypfqdGlvkzmhen2cXD2Fde
YZHoEBN1ephpUaEoq6ng0lYWcnDVqZv8vuvRfdHoo1r5heKq35M+tsI5jXFFDZiwWrxC05urKE/j
56QyaBG0yoC5kGgyJcUnkXawGIaQbJuYH+MekGaLrhrTgbkqGWubvgLVdhq/uKtEDLN63seBexo4
ciaQIoDPdH4+3bloqQpsdVCpq/tuUXdOn4Q00iWbJTQREFdhEk4DJw4exOdyYtOa+rnDnThTgCaE
5ZyYv5SpG3OPRloW7dx0jEIgXA6PBVyg7U8V5li8OC8TWYXydzsXr7JOcGuinxrAH3zTyEqzydRH
UIvoO4BPRwc1APaet4Tf1SBGU//4EIf60aaeUnia42XH7ACO9bC8AqbaYbmmYbUfvTF80k7tU+X/
xVw3Zsf/+Ti+3URX61lRGO/JaoJsXH8a3QM+MjH2s31TTZJ+b9Hmb4VxNjbHcFgKWwkAiGiaNysd
+akC9+VxVNLi6+Xj+um+QV8ignD4QFBWYVCMMzQVhAVpGdcwAKK/2rR/6BG5/HsRmqmiDZIAdgiJ
kHMbI8s8Lm5OEXc1o+UDmGfwlbiXRF2iwvrZDnHOrilX2yrZDlkPXRKq11roBBP6OjyMNeyq2ygk
wa/Lesm2iXN0NFXyus2ZwcaPg3Fo1H2US5ZOBGpxphV3TxtmbTX9DBn201sarocpyN8xFnR3Uv37
9eo+8srEM07pTg/j3WXtpAvKuQZzdbu+1SB6/GV/Wd+muw9glu+B8n28L/eLnzeSHRQvJ5t7wqAd
HCtn9VqjYzx6xGVcmL+W6l4br6WkzkIRSBsQDB8D1+h3VLS5fEe3ztK5QzBLTLrPZ+KhWwLlWll7
sWggEshFrgtMFTYd63CWoRVjro2/LSOtPUqNj7j6Xo7FSevhomjxo1NtXzUy3yzzqxW8qXGe3kt2
j4n45E03QTK3e3lBBrXTmXGCmS4Ee+orcZV5Z7qYdW6LTNlHpvFEOqfwCEmvFzNVvtpZ8ViqoxUC
nlKRGLLo2gS+J5YEt5qFlxHnA5xqznUWSGf6z0ENZzQetuuVJeukkInhnEA0Zu2sNhCT17dRFjTR
zZhhB2QgVeINBjM4GpEshHH89TzORZ72bV76cW5nuwlkOpmbnTJKv7jja1IVN10x+i1JX0dL2VXF
ejC1N8kGCzIQlr75BPb3jS2rapbEpYFPsOMg+eI0XpZ4xS8atuGdpnivcxA/qdTrD+5hmr1MckOJ
olhGGspA5GwHo33nwqe4LyfDRGQ5GCDSe4GxeUu979IfpayNWajmRhLnAHUNXHANi2G7wQzc/C1J
Ri9fiJcg+ZWO86GJZknV49ONCFh8PPlAhwrmNgyscbopMZ06ncWvyIwsXpkvNOhG4y/KN0itwNeh
Xx/IsJ8OBE2NgZAKK4gSbv68oDZA1kBiI4LmQDCFEjai7wDtgJ+EwdSIbbQKojsSA7/0uNCX0dl1
68kB/DoI/FQ7sGWQNKKxoDOZ7Ihu7DJOI1BUupCpgbG2zgMVrqb5Num3erRrtWC17pLWp/BEylur
+QXQ12oSDOXBqg9uLcvFCO9PQPEw/F2844HRfv41btWz7C2Lb+vr2PVM42e0PID6SYm8WXuyIoBy
hiqISLs7M79GDSMCoEp7HMewmb8WaVhnkltV5KAMDINYLugNXWACc9+z1MijFHg+mOTn2r81lg3w
bgfQStKpS6EkzPYaGIfUrU/4v7YbxUlnQVIfFkF9ZewRPuyAtnia0BJ6Ze7eZk/d2Xep594qXr8f
Aavi1f7XJASYlO94y7Ua5ofq1gH/hXc1vFEEGdPLuo+8hyaIbpLw5bKtiq5mE5ZquAaqcp+CxDHv
+8U0ZoRvePPBctb03pHBAIllAONM1fEuxovnfPH71KlHzHGXfkXNK9tsb+xavVLUXuIcBUl7Cz6E
JVaQQ4UzORcz50UdFy5yK3Nfuam3ziq5m4AlfuxIWwZ6N5CHadTGY0kHYvm0TKrXy2spftXZNnTE
0BGMjLMyXLRKhzQZHqlXIKAZveVjsQKz22HOv/J0SaghWlUQBoMwCGjG4Kjg7lw1G0Y7yic8jead
q79XpUcU2XSO6BbYyuCWNEcXdZus7NjEwWp7uXalFYAhr3fAx7FkUx+iThCUJv5oxN05KBxXSRZD
o7TDCxPiWg/gsl/f6n3pxYBNqPc2iGMLHxnl0+ofzR/0Ska7JrqEbMCWAgoSEEvIcp7b0AjgeeQI
8QndisMwapmXjZnETIQbt5HBPMjWU5fKgkscMiIHw5GgPFcPWp982GUvS3p9kuQwWBAYJEHVB+eO
W9CEKIY1pVPlr5G9T9XY1+wyyPt1d9nuP4nBqQNCDAweTX46/jlXCMTV6WqNOHhKe4inryTalzK3
KjLErQgu6mobnSJJDhEtHl5KdFqtMEXzx0Qwv+OABiH8C402aVrOY+ltrvdOx8RNmm+U7k2ymCFN
18fLYoRabcRwR3hs0X48tDhegPoHg5PddV6lvFr9F1c5NNJ5RfZr/NNkm3vmDrMWp9pqzJCGTMNQ
vK2x7SXlM2LnpHkdnLCuief8JO0B/A7eZT2ZAfCSt6eKMxDUjG0lrnDJFF/6+tYa7pb1hmR36dNl
MaLl3IrhjKR05hYjcVAwyp/i3vCK2u+NAPzWq7FH1CxRSnTdAPxAZzg/JsBduWNsTEulxRNGZ7u3
EoXvBKSe2TF6pLH3Fw0YAAclSH5qiCuAX3t+vjpzsEAfCknEvHayfaE9WH+B9L8V8ftm2/gkjepd
O7dsh+bXdf6h9YHa+aVsdFvoXf8o8inVkGq5Ps5QZCC1r429B6SzyyYgckWYgwH+jcXISz4RluUN
agumilBDP5mAiCgxmiOrnoo2/nfxlCAZjZwpd47cBY62R78K6ugoIOxXQCiUeB1pTewtzX6o8iCb
Jf5IGFlsZXKe3Kpy1ULSGC42Bu1udRriDvAX16TczdTv41tQP6DB//JaCk4tuz8wA6wT8LbzKXdl
iLMOA4x4UWBEbGJ4vuXPjKIZp/vQZYBmvyt6nIuAMLzpcYWYADTjbBycC/GYdhFqJr7hT0+z4ZWl
RzHI8JJeDwd99z+kfVmTnDjT9S8iglWgW0Ft3V29L/bcEG4v7GJHgl//HRzxPa5SEUXY78XcjGec
JZFKpTJPnlPcTD5/pjkDVV39SA9013NGA8LSjd36a+/spSLc6c8hCvKflCHYpzSsnd95O+Lz12iT
HcM9047xrXWTvOjP1/d61aBy40QClOllivUnhGE+iXlB9NTtXZiS76GfH6rdjxWLs5te2XFinkeV
SRShNWSwKIADZxrLfHmTbh8nVPs5xJ6zlZO59CQ821Ll2MS9EJiGhz2Q3t9Zd9PgU5axkvEH29e/
lfcR+yBNcI9PjEH6FuF0JUtZ3WLlDPG4KUlb/v4B7bE1t/Axsv0e3XygrRG66J0zSPCsTOUs+DXY
2VCrAhM/RUhSnwROlPfcHcAL0jtAB4KRg3gDG7PN4JJt5/zwwOwunC8VSkY0ivEe3aJgzzL6y0qn
Y4EqZt/ubXlH3ZdOPxDvOer5RmvywAXT6drs1eV5n38q9UDS4iL5VWOnntCxmgr81LzdJOLZKL6i
fDHoeKXLn9d9b97pM9eDMA+BehsybB0MjWoRpqXQk2ljkvt9WeItMdkdy/KpWgmaF3fBbIU6c/MI
N+dF/ALHV0V4AqQGqL2mm7Zs3yQ1oWrPydvfL8c1iQmZPQtgGrXsPFhdCPkRNA31OPpWoKI7mZF/
3cRFaoO1zAzKaFwDsGOokGDeaVaOuh9aU9XX0XrpJkhhoS0QRYwn7w75h51D0R/lEgySm65Khmbx
aswmp0HnKGneHSO68+LmnUZrVO5zhnTuBninz61WQKpgSmUUzFqpTZlbdL7Mt6kW8PAxawNBV47g
mhUlsnqOtGOZ8w41470z/uroY8qDiE4rt+WaGSWcepXLR8PIOx8KLN1Bb5Pv2sDrD3Dy/zQAmFn5
QmvWlGBa5J1HEbs7pLq/yLihyStpb/K1XtTlOcUHQr6GFABQFTyKz68Ix209Go9p5+dRDNmnikSB
PSZr3ra4lhMr85+f5J6JpBixy7MOJHJeUPTezpzlC7S5S7P921M0rwcpBoFrQwpCeYeUeZGAmwOW
UJpEmdnXej8svnVwDfoAqsGVG+/yzJ5bU54jk93HICyHR8imu7XCoWV11SasGoxuC5jKyIgAD1NB
6VrVZnlD/yxTyaUwaepaNMIym/GlKgzISVLGJ7wbrJWodJEJQ08D8CyKpz90K0HMd/7lbHfoO57g
aHEvZKRz8YZM2Ghqmwz3GbBOQeFRX1hrBLtLGwvkxCxb9zsqKs5fJ3aUGQ2cv5OQsgE72ktkHKLi
M65G6CG5K4u8zL1/r/KPOSVvgC6YOegDzIF2Z5M59y5G9Ep9H1qPjnhLkm3R+8j5/95TT5eonLyh
Qvciz2Ez6n7r9/IGmS8Y2qON7j55a++yy3GJ30sEsA/IWoMgIp9/SCnBZus5EFikyZujo3e5a7VD
xiOWWneGiVsHgBAvcHHdXF/mJQpNMayefVGHRKtgeAj5nd78l3rfyuqt1lofopPAw+F8WNph7EDq
QaodRYJYOv1uKKxdG2OIBFMkYZUGOre2BLiQ6z9uXrR6PQFe/r9NUby7q9uIWxq8G8TBzAyfOfmS
yhUbFznXvH7DmIFiDkqOap+kaRoSNiNsgJyzYSPF9FQbi4ENJO83Y8/v8fxca+1dtooUo0pgGgp3
0mWEaenRLd9SKXZu3AcVFyxJoEcN3OiAtltaf63QoU6dX1Y2HW3jLdcxLuwOAXfGwLamuybku+sb
vuyGJ7uhBC6dRL1Ewtn5FsiZWu3D7PfDsMvH7xCWY1xsouroFjdDf7hud/FDA/MJVS5goNC2Ovd+
Dv7zOMWcPEi7+N5xu73pgcCOV2vLu2gL/t53wB8Q3SGz5ChxCzNsBdqfONRDM/rhkAPUNGw61LQd
CBYYtvlqx2UwuNnTOMUrtpdu8pma7/+bVmKYLYCmp3MM68lwk9T1wXLWLoPlXfxjQokhXJhZX2X4
eLSTYDmyEUIg5mQb/xQyTpaihAxBuG6mI5ZSowQSZHv00H4le0Bo75o933PPfzRfPEYFw/NiPz7/
i6v8WaTiKhXvIpEDiuwnGYaTaLrJSbsRY7GSsy5erCdrVE6oG7a9284Xq5ccnGnrlc8UV092B673
Rt/32dP/bVXqueuoBVQytjQ3glYcCbkj8sd1EysOqBZU0jQUtJrTY618ldbDahK5+PfjOYleJsAZ
iKXnZ9hqbSSroBr1c/7QNS813V///Ys5hw3UCcqvoMZTUx1SDKWbt4gRnZ7diYwwy0hfnOqV2NW+
IfntINvP6xZnV7q4fk4sKj5QF0SvqQmLZEST3h+1x1rbO+WPsFtxtsWDe2JI+fqC6lGGoULQzHoP
PahE7R7DoGs4wcXV4L0PQmI0mi+QO5mYtNS2agQggeutyOUBwgsli/Uv+lj73aSvfK+lHBgAsBn2
hOYXOPLP/cHuyzAsi2Ze1L61PzzImtBtt6YosOgVIIBE6gsVIEOlmdRQTYo8gq2LSB40HQA/eY27
u/WNaI96E9PK7T84xR+D6ix03JWAjQoYrMudZ943EDsqf+req0FW7sTF73ViSHk1R5pXR7KeVwY2
GdIFI7jcsk/T8Om0gvv5rSGhOjrqvkAfoEuJ+onif4U7RtEYd0j5OIt9jD/cEF9uyciSfcIGlh2c
o9jepzdfH8OA+v2Xl/a2D/JbZ1dvOcOW+6i/rxyJy1Y0ruqT32Qr9d9KF01jkRaSvA9ftE10Y+27
2/Ip/wCx3e10n34kh2nzlOnMeaxvI+iSIjlfyQwvy5XzT5jHbCCSCG09VUciaypQdNC+9UfUBW+s
nQziAIJDg99tMHrzaDFzF68gKC5rtIpN8/zUjHkI7gMPNj+jyQer3of+OD7qX+rgK/RwgtGH4nwQ
39i32PW9s+Jxl9PNinElPRLUSinlAxZ8M+Nmyk04+tlO88VWPDo7PGPv8nuwha3t8+xeF+53ss9K
ahTheRtWGcyiTxjUG4eBDTuDbEf7/a5+tR88pgXk6AZ6YO7qlSD1e9znmm0lSnVjLfTRwn5jNmM7
sXf3QW4/nwnrtyQwbvRH/YH61s4ORpZ9vPRbZOhrRLmLj4FTN1PSqYF3jSAhfgLIvw24WLd5npjc
av7vo8e3xZdq595Ym9UR/cV9d0HnhBYqhrzUbBgYiLGNBuy7y8CXB7gU8BZs+GJtQfa1hZDgbToC
GpXWfrEN0eJaSSOX8gXrxLr61dsc44kerIemzexhY9LxHyzYIDyw0DqD9LY65FRpeQJ3lpiRzlMf
aGM/Xe1oLG2hDVAVAB6Q57lg3DZ4LtJEh4kW8/9BvUeQ7j7hObff+XvFfkaH6HVk8aH383dvbQOX
LthT24rf2K1hTUYI2zQbwJ3iRzyIUTqAxOP1G2+xRAAcnoFLHIymFxJEZGiarIbotW/1bPpOWTtL
fH+L0K9ynnLmND4UZP3yKwokgo271ai0lB2dmlccBaJoSUHkvMcjc77LL9kxBb8p6GIwJcg8P/tm
4aFRPPxYWfXSW9HFHC6kbyyg5tX5kLQb0rAWFrbXeHdz5mU/iXs3ZK+Z+Z46QZzdDPbKRi/eeacm
lYTTTSwRYx649ZuEZU/DHgN5D2BjvK0O2V44jEDL+d7JcAGBEBpdyXSD6e74Db2b60tfcGoHb2OM
x6BGi/eqknmETVvEskZTXZK3svRp8VDZO9QUocMGYv0Hby0zXfjAqGzP8+QAfUEXTbFnmqPHiVE3
PlCCw05SANzsMB3wEILazPWlLQQdCLDN4+MotDmOCpTKkyoZbB3U6mi6b71q/Ab2nJVsanE1JyaU
j8iTAak2CHJB6VazrpyCTjwM4+76OhbOPjRF5pbaLBaNCc7zNIHUfWolFYxMFkqhUbbpsRxoaoVf
r9tZKr3OajyYkcKbwUDp6dxQZBRWq/VdA9XtG4n0EHy/gw1iNBZpoHQ5ePmxil+u21z6Rh4I420L
SAQAEpS1RVZapdnQN37rFVseVofcbVbcYKnOhWX9sWGeL2tyYsLzDDayCigbkEFajV/yinXWtumC
aWTRFMTdNo5Wxo+XnGPWnoeTA7tCL64kyquEesCKWON9GP5M5EvZ/7q+fYuuAd59SLTgUAEcdb40
XZYjH4ehAbfVa00xsmiB6zTFDft+3c7yUv7YUcJyzBO0QzvYgd5EZt3b/b2xxv54OW2Cb+QB24gK
MCZ6oBl+vhbNTXIZ6rP3FeXTlIbzoGv53kxWDxi5He3HaJowr13xu9KIDw21vlKM0QZ8iorn66u1
F7cVA6kghaCYkVC31bCheG9ksvGHXEY5a6nbvosyjh7dXFbfR5tLE3RplVswaNJlwdBy7z7OYoz9
9VpW+whofI+/vNxxSBYAQYO85E56rXBZQ0lUsgR8zBHFdGCiVXKXlF19V8VR9+YQnTQsFxWGtvTI
SR5rEbVPsUayF49O3aYbTTQ75ei+JxQTQAEYQPqnJMwMeHHDpCmhh9CZ6UPZz3WrsBo9ZtZDsoVc
SflLxBpeTp5n6psIYPpHg9d4PtdGb96Yfe+t0a79xpkr2TbFkLCNoQwIyoEh/fx7Cq2bRq8ZG58T
DXThb9jnDbQvthOd9q1nMGsEcU6afEbOL73uXsAMxGIz/cCtERQOYCmAnvLmv8yMmN0KTCAbaKkN
f0svAcHxuadmokY8j5EpPpcDRaLXDj602SW3AhCVspQ30v247k8Ld+yZldndTluuk8d7R4cV2lbi
HrwtTcxiD6BXppNkOui8zZ4zyEVFLuAyUBN7vG5+8fBCUwX8GUDQXaR0mEYoI93D4QU65C43AILW
+F0YRf9wF+JTY1ps1lfHTNH5Kh0ZFaRKp8aPe/eh0ocAs9YxZlFWyToWkjWKoSwUL3TgGfBWPzc0
1YYY3GIOenQkG9rnaFGNBHwKQP68NBEyxykqTd/MDcGI1/KN2fPo9fqeLkSIWVJuvlZwcUG35vw3
1MOYQuxrDlZImob+VwOSAdvZyDUS0TU7yt3VlLyoLCCVfcPMt5TUd7oTvqe5dyMgi73yNl8oQmEx
uPg96O/MSfj5muJQVnk6u2lTomZovaSQwobQ6SAgrzRu/37/Tm0p67LDGA/SEbY0ekObnRN3Rz26
y901qrOl/TPQZEJWj5ohkEnna0oHqJdPkFeBNJ8JEjcT+bOjtcYvSnpM3xCHv11f10I+A2U2dBgR
RxGtVaYBLrNkwjAdjnqBYTRLPBdirVq2cJzPTMxLPokmQ2fXdKSIq6IuMWhqbKkxBt3Q/kNoxMQ8
Zh+RumCmVdm5KPGMcpyPs918NgX3ZfiSaj+v75YxH9WLO+LEiOIGRRQ7LUCujV+7v5svesZk9oXr
B8N4s/Kd40kAOHzR3fd0B5T+desL5WRsJB4+OuiLTIyQnW/kBL4fDiAc8mrSMtfeQ7kThNP3GSqi
cdAOa8psS7eAgeQaELkZFqNy3hQDyDrGZnb5ShzC1N4ZUv4HYMVtGQ13ts3BWGIfHEu8X1/lkkfO
RE2YwwT0D+HyfJVVGGkZabHKVIJkxyzvMW7795F/njb7nwklO8yHtLDI7CqOnjwNevGcxjPKdW3Q
c8nx8bXAOoYKlu2oEosoYGUQMuCIhQ0NIK21NavpQIsxuL5h7pJf4BmEbGCW0MM89/mO1S7KsqZd
Nn4fG3XJcooPxhow5QR6kTXOdogdsvWGWr6A0XO4r/I8C3KzDvEfafiRLNGTbmSuHrcmS2VXu6yT
TRnoTqONfhOnYI2EdttRQxV0k09mtZu5DyoW6rq8Cwd3urGBTP6Qk5lifJyG9UcX0mLjxQZ4QzGb
kNyJtpmeqC2q1zal080AwFsAtjngqzB7Xn6UU4f/06qqFJSAxCocFqHA8d2CcuOwKc2y3GvcoEEk
4/DRE2aNq9J0xTa3Jfedyh52Vi0p9LQwk4O2SvwI+udkqxt1CKmo8JCVmnlwNQdU95O15ZU7bidR
UUDV6PhATX3C8Idm3zk1Xlwszvuy2Fg8058sSThYOqVt7cepnd7HhhgFE25aPVoTeuQsl3EXMojD
5xvPiYdXmUtj19dF9lWLEsMf+4QAd6SFAD9d/+BL715gqpBTIM5hXFV9hJoUKju5i8eh7truXRLW
1X0vmu4AIWj7HfC2MGUN72VQadK7B41ryplMx2HlFC1dVWBZRC0GmQXIqpRYCBLBVOcafkWX6qwc
B98WL5a3GduVdHDpmj+1o7g3NtAaZYEKjNdEENzdljQDFVFQi5dh8Fa2dm1NSmSAJm4+dBnSF71I
WA8Coxh452JTtysdpEU7kIWD9i7BY1AN5X1EO8tssSari4OSB41zrGyPucb+uqssBdNTT1G+UY6+
WiUcfCOkX3cyc58z3u+um1i6JuaZGlSVwJMNiqnz6CPwimttVGGB8jP8qQfxW4lRlxgkUlpefpYY
5QlT71CRtRbukluAkwTVMrge5hfnPz9JKygV2mDNW8iNOzPxSy1iJkqOab5He+4f3OLUllI2K/pU
Fu6AbazAgM4g+1psNaK/dnndPAOubv3LyTpJ1hWPj4p6bHMXBTSHhp8Ej18WAf7VNrnHROk+X/9+
y67452WguPwIxpQaZFNzZgtZyYg1JNtU5msYr23i5QfD0POMvUAbd+7pKOlLk0D8E7q9hW/kKI2L
VwsAlsh51mwLhcIVrtHLRQHlgTWZKAyiSq46RxIWAx1zG/mRBzqBX5oRFNNjL9//duvANWLMNBjg
m7UxTHDugqMjQINROjORg3xKrU+Ixh0r7gU1WYOPLySes4DTzEwx11Uv3pC1HZGCuzAF9p9A9jeD
hWrTnuJqtG8Nx5fThoA2IRVfU/cW1+7frxOFQTwdHXCA4cI5Xyft0YOuBuTUOm7E2N253gFT9igG
rek2XIYrvEOAyADq37ZxthUX8awkr+gIQ6A298e0v5eR/XR9LcsmkCqBWBAvcpUH1Cz1JrYdzv16
jA5IZNCtGKrv120sed+saQIqOlSnL4DPUdwnnh1C33xyPj0QW7hfmxq6HWLFzGV+qc+fRIfnwdPB
fXf+WaI+zQQwr9gt+7as6bGw3QD6tysff82KEvvATCQsI4EVIA52U9LcpY79o+DFyi2/uGeYrMe+
gboGLE3ni+kSJ6XlADMR+ZLwT5mHrG6DVUHdheI6Nu1/djCUc26nIl3ppAJ2ct4GWr2b5H9WeTPF
KOaRjDn0vsSUde3nf48FOreruLZZU2Sz4WzX7jYQ7PP5QHFZeZtBosNsPSOV8v/aC6mOAEgwFjwL
FSunlssw6WSXIUemth9JVHGBQAqt91CuvLwXPt2ZIeUGIZAIMqwRhlorL17QKDQPYBMsb8em+i9z
47Vh5Mvnjo4GBXTrKQpqGAVV1tVrUO81LASJtsre9Rq1hKjvGdToGPLRowVygdA2/2Ev8RYG4wOA
SN4Fv2TmGpqXpD0H9Jj4YgACOw4oH1lY/3UPBjO1qO/+5oDFzaUsLhlEU3suQgfYem68gseMGGAF
sty11/3SRzslf1AM0VGvBpFhRSOYLBLzdaBPVr5JmjXc79LNdcYyoVySMowBwitgKJx4kGWTb4lt
627I6FfkxkD9pIr9WgtaaEv2021irTjnQviiJrT98Okw6eeoVQxOy5kbFCQXFGpDhpZtzNHeGGa5
kkUtJDenZlRdo9DujVzLYSaKgccK/xNW/WLrZdCZxr6s1rxk0dp8Q85Up+D5UoJlImupCW/CovC9
9Kq81e3PJPkZDW0QYzzzehxZuDFRH0cZHgRSmL3+/YFPEm1Da3Xw8WJpVsIftcK6c+tv1y0sfqMT
C0oAqfWxiQoKC246+BzQicnonu0s3143s7gQx8FQoUXhEbaya13Cx2LQBQKHFz3prnyxkpVn3bKz
Y+AJNPcYIKVqqb9M8K+L0oGzy/A5nJmLy1cXLAN2xbwXjsr+8OTaR/enjnclL7rd9QUunWl0IlH/
nHMPVMbP7zZut3XojCP3U+8hJXgZie9Jvwn1aSUaLkVgC5xC8zI9E6MK53YapxCGmYD0N7XcIxQs
AlkSFo6AxdF8N6BVlhRrd8wC/A8YKUxIoy0EkRjUHM5t5pPgXMxVR0yLftiRPJCk6P9zc+u26pwj
71viT3b8Shr3ORFSMCeLjUNjC/0mLOqDYzfWtupqMAUZ1tv1XZ8tn9eE0aRCeJmHo0DqpJbfmsox
RDKiE9YINAlbH8XZqN5Wxc8QYykjfe3jFT9e+szzcxtoHDwJ8BXOtwIz405Cmoj7YBhhYf/puihr
TZg5WPnMiws7saNkfl7txppXaiBMGd46+Tjwg+5I9Dr3FT0a1bYS/3D3AfiAatJ8elB4Pl9XAufV
QhEjNfdSFJPAZgG4WNsYK8taijanZubtPYlndtelreFh+wh9FG7JOmiVePT1ulMsHRFUDPCZZn8F
puLciJe0BdC5CfcNeR/Gx6Kxmefugevp+CYe/2XjTowpHyrWm7It8hRRx9ZZXd+aya7Nq5VtuySn
Bz8DEFd4ls1MTrZazgZ/Ghh0LMS2um6ZE1tMEFAkoPLDhEwPZhluHWED1I4KiZNmvgFyVYcfM0h/
DVDSGWrBaueXU6/JOy55KdJJjKEDA4SpXcVrEOZDkcZ40PHODUDKjxP+K6vaXWm88QnzJMeqCK5/
2yUHQtnTBqUUOk049+fftnK1DhyOOb5tXaT7Ws9tYExieSytnPyLKew7sneqo7ulRD0bfhRyisWV
zXSkI+gRpf5KXPFyfUULaHIMF8IKxEVAOH45HwOKsAKgdrxYubNzs/ht6JJjO/wcwx+WEAcv7tAZ
73UfXIAvRiI3jtlUgWbqbHD6tRGupeTm9Ogoa87aqIWCA47OCGo8F9OzkNqLy7sueTOHf4mkfw6O
iuMfALATeQRTkfG18vYye2rM17o6XN/dxXh9YkW5lgkVmWwdWKHegVYfY/UAXZBBrFz+S+dgnjSZ
8XA6qEsVr7QjtLWSAq+wyIoC2v/UURSFNbeF1rOWbNEC9r1xLRFdOgoU5QcK+BPKYOpRSNLSLBoX
kQdZ/IYCnpOiRu+5T9c38PfcinrFnpqZM7uTkN0ZddprFGY0NCvf+swZALZqky7dDI47vtgQqwu3
mELnDgP6oS+CyqDDN8QqAVCHEUFXzhtyzUdKYJTPnql177I3kplvFFApiBIA9bMdY5CR0qZ0P4tx
os8DafIKlQDDe0nDlD5Jgvn4oQjbrzX+FhD/AUP3Ja89uetiYBy3kWYPHVieILPN4g5EU0+NQKUr
wKFtpZ+mden5pqVnWxFLi28EwDvt1m1zwsQ0WUHbuNVjFdZTARB/DrRyX3Wu70qn2tYgmiuiDkqQ
rV1yDHrHfUVBfiTqe9p0xsQIkfyH1rvJl1HPQNaTuOA4ZpBPx6tK2mDS4W0d9b6dVia5yQbXCkw3
0l9EPcj02NsjeTTigsoNtJkFOizSzB8yM+kDcH9HhMU2NMPsHOSgUKPUw/e4otI9xgXIAoEps9wH
tISbQxw17lamA7KD0a5SfWdz2hGfjqn7JtIaAqh9P+Q7o+nKbWF7Fd+mtGtB85XY4hbExfJbqMdp
7wupVZvYMat8JZIuHcJTF1KuiWYSUzOkOB4F6Kra8L4Pn10Ufbzs9bqvLjTn0A8DwTidZSLAMqYY
alPdjo25wDjKB17uY3eT6tuxfvOgSFmlt6F7sLT9dZuLp/DEpJLRSAwquFxDRaQBT3tl1oDBxtVT
VE1fr9tZ3EOwfYBrDjQZOPPnx5C29TTwHHbQH94LyCyUdfqWWuS56sXK51rexj+2fv/5yZGXIxeJ
MZeCJ7I3vE99fOrsxB+9b3a1maZNmz2lzZqcxMIjY8bWgf0DdDPIJDwlUoPQNGrAII4iHT1G9WMp
jo38HsXfRgBXnO2IA5u84pwzKBBi9JKVZpBkX7r88/o2X0by819hnm8zFKO8sIvxK4YMUwThSzNm
AdelH84TXh9x4idr7chLB4LFGXc+v/BRflfWzR1oECZxx/0M4/1VrW3txDuIcM3MQvEVdpCpge6K
gHZJZQ4KxUCqfCpxEwryYtPhKRniZt/F9IZYSckKMxN+bOGR1yXNISnreuMBUrfiWpf5hQHqP4wV
AUUJHReVyGryMlolcyU2adsjctl4FxZeH3Sj1jE6jajGOrH591FhXjnB5hrInPEDzr9paIC63Mhg
tKiBhf2ZxSOzGnxJ7atWfBvGe8hMjtNa32bxs54Ytc+N6kWYR40NR5LOtE8N8qWL+22J2fvr/rpw
VrG4uQUBWmNokqlVDx3iIWFpt6gHgJ6tKO4b+log2ygwjQE01qZoj0W4xiF+GYtmmzOwBluKu1dx
2QJwDdo3cNm2+Nm0mZ9CWiDESNga5GtxD0/sKIcxBP/OiF4sYmt7U+afXbExxEp6M3+G8+zmfCmK
bzQp7cFJiaV0zdOkl0yOayIea5ulOIJntq4TcywiA8k6bopDlnhPbn7rQQ+DXXeGxeB1sl/zfp7E
7aLyUrRYsBjuPWjuD60lbJIHC0+X0LgTRsjazlwxubQ6nKiZtB84RvBRnZukVt1L4aHCbHZ2EBcP
Y3LPASK31iTfl1zhxI6qNiTi1hr1GHZig98Sg286jHVPeRRc38E1M6pny3ywex1mekh+U8iExEUT
VMWq2NyiHTDYgIUeRFNIH863TdSiSgCz5n6ViClI5VC/VsOIyZlW00VQD1FuHZzeM8Bk0aTJBtop
KKF5tXYPvNiwscBL858niuHWbMHwzEQD7s+/3whQDWJu3kKYxtV0/gOrgVY00UHTGxEMJTRF3vpR
LcJNXxk//94SgvL/tkI55K7V2Hg1YCu8cHgpQ+NH69qBW668speOxqkV5ZwbvJ2qMcSHdcUH7Spm
lNCzq58Afoj1CZnoF3Tx/2FdHupPKIzMuZRiMaqSrIpNVLyTxAu3aa07NyVYPdHqzJ2Vj7UUxOaR
PEzo415F7nv+sbo27wBih6m+t0D+Uz4mnPjXV7N4z6A5hpcVsmsM4CvLicMsBRUE2h617Fk0zynt
TX3fDVur2xj00SQx6/q/xuJgSNewwF6O6hcyQsWmplF9rCRq3ZgXAD4LDCLTeChse0N4t/K1LmuG
MIWqPRB16OoD/H2+hW5G62ZKTI4GY8EmLZiGiBnka2Meubjhzdv13VyKmqfWlKKhW4huKgpYi1FF
9vjO0juUWVpWJis7uDAoNc854x+wYAPTqw7WaFOTt3xe1+joged0W4sWQQJ+567V/NQ1AjF+QFrP
H2t5DHN3G6bjiucsrRU/AFVlkGTO3nO+s0UBSJqE7gOk4dptWHzvvTgowGWu02TlGy6d8ZlOFLNY
dB64cM4taQDBEaqB8Zum1gDykkk0LBSGi9GZ1gZ7GRnbByeJBJhu0K3E6xAp4z/8BAzYITFCs3r2
3fOfALJ9j4NmdEa4PAye2M7UzN2j491Z6UHIhLlus3L2lxwX3SAoz2OifW7SnFv0SCSNNk9KX3rf
JgNJ7WMBfvXWiJkrg6j9+7kPRFEdz5TZp9DNU76mWZcVRDowTGD2Xn1bj7Z3A2UN4NWkjXvKQlFk
13Veuwq7nS9ENU/DfC4UKABHhXqNcmE6yYCFZi6KsTxkliWgmfBSUyb5f874kGQYRH4gZDfV3fb6
SZ2379IuimvEQ/y50AsyPLe3IxBb+Z32TbPNW45iCY/WWpdLARz5O0oWgKtbmIc6/4gE7NqmA05h
3zVj1oy7snyU6RMpUGLbxWSvt3emuZ0S2xdIrYyvhb6S9iz0F3439iA6PT/AMdt1/gPKydAzqunA
3u7aZ88Xm+HWuCUHzux9eAfNQHBs6LfuwXz+292dzQJJgvogMG7qQ0JE4VAIy8bETe19ADi4N0py
9GJnbXnz/p1/xXM7So5hOKVXNznsxEXy1tZvoN08EMyDtuaIiwzweW1nDv1Lm4DITrSs6hLUa/O3
64u9DE/nP0L5yLZbGInQMU/sjNZDH8Z+YrebNLfvNBJBK93boIUTlDB/3eylB5+bnX3v5FEwZCZo
dmuYzRoLDwCLVYa7KdZIidYWp4QhVBC6aKCw0uS+h2XIN8wBWNaXMfyWZ7ehXHvqXN4q56tSHFYv
SVbHyB39xt7EoO6OfU4/9DVOuUUrDlTNZlpAjPYqn4znsY5ohzEcaBbocgepHdGDi+XL9S/0e9Dr
wj1PzCifaJw8F29QmLGP0xe3Z9YnUP3I9W+6D3LonqpngmTkp7Z2Ki5jKvZwfsQDsTDjdJWcJ4nc
1oVqDE4fRqdtYEpvml8uCVzzYSiZmwdyQPFtf32t8995sdQTm0rmE3Wt5Y4VbBpym6W/pNOzOQNJ
77t4rQJzeTMCsjsjujAqDuyzikMu484tmhaH3vGODT/28bGxH7rq3ZqeBntlL5cc5dSWsqze1Kax
L2HLxhhrTDZVGNhlxTRxuL59a2tSrt/EsJOSYCYYc7M5BqTRFih/JMTcprxjhFs+6b3NdYsrK3MU
zOYkor5uonkXq4cy+ukOb8mUMrp2Ay35BdIzjLSgloXBfsUXG57rQnNBGeO4GfPyeyJuQMHJwKiH
mafrK1oKiKemlG8l7VyWPYGpLD2E5TfdPTjRz/+bCeUz8bLC3KUDE8KQaLM8atX3Gk+Y60YWv8yf
LVNLIrSF1GVozD6X9DYaHbwBAtkBACj0yINBwzWtuEXfszA1AxpiQG3UUg/pKq+BuAvsSfN9StMI
7QEZNGK81XPOxtb6IPTvsZ84wyja4umCrOgiQaBo50SNCEHFUTYAMOIiARUsBtjsl3/YSwx0IcME
/PMCAR2VRoOxYBejuFwcclQ00XWgWuRXa/wsS/ckojmeBwBMYKJUuScTYadtO2ET6+FbW90C8MGs
ciehOtEEaE0acsXZF8/Vib3ZiU5u/6LikTAl7JnTvhTMMoOo++oaR179d30HF8ig5gkJ9BYwkEHw
XFdPsJkIRHZsoTjSe9QijI9sX+2TY3OTvxl+qzFwXj1COf0n7ffZp7ZdMb90mZ2aV0611catTmfz
w7a878GjgWLrZ36r7ZKg3celf93c5dlDpQXDT5h/B74IIn/n22oWGghTk7T1wTQBQK3ojuEUjOZK
tF+0AjpiDHhhW121NQQtW+f/kfYdy5HryrZfxAh6M6WpYll5O2G0pG560Nuvfwt97z1iQXyF2PtM
NKkIJRNIJBJp1pKnGam3KvFH7aiHT/XoCtbzdV3+NqNf3skKkD/BM4kULrp52Bf6NEjzmGOeC+h+
gh17Mv42W+mgnOU9gDlDu9g2ii0ihWVHe2MXu2D1OcRuxXkE/bRUfAWIc/G+Qxsl5pSYJVWtBFTL
+N8ZgAxnV5DsvNxExW1ZcyyV/qMf6i4E0VVfHInBDCPUH6HuqHwCrCjvQdnywVlSngzmMOi9aLZC
CmXEu/ZYOfrO3CjbHssaO63fbcJt5JReuiU2YgQ38bSduDU99cR7X61ElgoSL+jUp4Mq9OF8qas6
zcEgAk3GCZ/rT9BYA6ftRt+GtvDb8IgPAJWTtJ84Xd8rjbiXQpmjGGvWGMtUaPuJRnPXsGe/Psa2
ums2wnt9nvzri7221ksdmctWMlMxEnqIS6Yj0Br0/rPgNTDw1pGNgrpSlqtmhozncmeeDDu/E2xJ
tIPjiwUeqPYkne7+K6U0Jt8xWl3aylSgPO0SbaeIW4EX2f28ii62SWMexVNeGEGQQYTxoLwgfHRL
O34kW4NjDmvIpUsb/IEmKWLEvJvo/uzqwpYAledIm2yjPuIseMVu2nT+k+kRO9xmdhBzUUTln3HL
pZ7M6yrUw0BtqDkOXuBER/XcbpK33MPr6jDe936LM2jgLIq7eHf+M97KN6Bk9uKPAIbKI2PnrgXj
5AqRJEqA/BjOY+cpbnRMNgT4+RvLA4L4B9iPn4Vtcn6IToOTbHlvr5Usz+VKMJ7P0iZNS+lOTHvd
C7YmkpOHyZMAJ/j7iHacT0zP35m+xXkb0fVl/S1KSfR2wTwUxv4ufVApVJPYSmbtGLG4zdr8UIcF
Bx13zQUsRTAeB8hw4kgBpBzMJftlGfoxTkvVEU6v79oVhcsJM+OmQcdamHSAoWQtyquIRotB+5VG
OfIpuYHe00i7H4bW3BBN5lwka2cUMBwGajoAG8blfLl26hSYAIug7z0kdLPwPFv6tu+9aN5FaALG
YHKechzPWsyxkMgyPwWVJk5dT19HxXNYVN5Yxe89obSuPS+XvHYwwShIJ/FNYKexlxMyyGkc0AcF
BogOadje63kKurtKfxyH4L4DKhRS9k/X/erqGVgKZUwF8zRVnYuIE41wvkXTnavn5qeZzI5lvE8g
fEjDeDPVOBrFJNzpRXPG1ORWNJ7EDBDXar8nmrEp0/D++metWBay95iNlOmI24/nb6GFtTknMTBF
BfTlnBIAehqlq+NBb/KqJCuNQMjdo86FlI8EAnj2CQKqPdEqSsSuUQIuEeC2loIr9aVdxtMmxsPe
UAoJA7MT0kLzPdES77qqq2d1seuMSVcEbdVBjg2Q2nkTdPV5HEqniCrORq8aFzTRURfF45F9jqB7
u+vMES4hH9/1Fo1FU+iIiaOLt/PoN4ZgX9dqZQOBDETfqXS6GWBOlwe1FetZTExoleVvrUI2plTd
5fMf0mNGRuMBY6/qthDG3NwVcAGNqoewoAHWC0n9tEE5zdGjQ9PuJNTXruu2umMLcYzbq9GXp9U1
lnIO0ATfD14CNOExFjgPAJ5WzD3dAdVB6AO4gxGcK4LyC6xfgvhLSl5682AIX9d1WnVzC52ozotH
QD9atRU3WMIik22Eq27VfoUj2WUYU/rvJDGXbiOQOhbpi18nfwrgsQqynTaPBGhV1+Ws7xJmEoHw
gPonW6AHgoBqJJKFzIKi2ugCPLdo3Iia1L8uZvU2h6/+PzHMLlU4bZpR4g4s21R0gyKW/GkIFe+6
lHVb+JbCbA+JgcVrdlBGb46A5Nooxms/7Mp2C3jIyny7LmzdFjBAZqK7Fpl+5uyCjHi2AgH23ZoC
iOfwHsQYmQIopojInEBlVS8UiFGtRbMUHvWXZlfpo6QE4JVCUhA4Qfq9Ur0Yo2DPBcBhJEfi9Z6t
eSWkpdH2CYgCFE/ZZVRQj9YiuHpSa3Zan2sA2RXl3dS/1uo/Rv2guNDI0aH7GmNxbH8yURHiA44J
GZFQ0vy+DhFHy0m8JaV2mwFT6vH6nq2ZIVBGUOSnvTU/eEp7UhRq3oaAHq8TL5fD8xSOm+si/qeP
kYlcgRMEplKQ2QGInwVuTAozn7Q0bRwTya29liTRmxGCIVZqBzQNZXKaPpJAGDxRCYudECv5Z1uY
utMrQfFQapgWist8PocTabyUCKAWTGINiRxTOA5K3Z+7VhqIjeIklqlU0upzNPPmNc1GxdEaqXwF
tLwZOaNUCk5gFuOHKAjafYMR9XOdWQG6WfPIl/pw/B13eq6cx0CNdqFB47RsFvU/+tgWjatkkbwr
51HwhnDOdrMYGbnbWqkWHNQ0So5aiXqCnY+5BsqMvpUndxonHaQKggrasVQvLBnkbjKGaIM5VyMP
bFwKsRvRaPCMGKLBy0S99/CS7P/03Wg1oAhO0CZtJZ2lOMEwk90kKeMhkYT82GT58Gimc/ncCNUT
MFZvIar3x4JgxH4S57m3W8MC8Fck52g6C2Rlg6H87L0zWtOZpTK771Af9cPGktCOLgN1j4yoGAMw
Nq5LT9XToXemXNSBKpYpnp6IyU7KiOxlEh16V0ZjD0sSPNLXzU6o+2qvAcVqN2GEvkfNYYwwhQFI
68806KRwr2Zz5uCrS3Nft3pceJVaG0ChjUbZyWcsuY2QLYC/ICKIELI6pSDRU/mg1nGC4DXF7YXx
++e8rCe7FSxrM/YBgD8rQ+9sU23E9xHzGQA0yopJd1UrHEFNg2mXDfoDktKpyj586OamNR+ybOwm
p9eI/EKGNvdLdSwlRwd05GaQpOlLNEKAB9VSWXo5cOKeJgt75kok0As0RKiQKdda9KICbdjcq2Fl
PSLyzv2p7Ro5sMH7rJxmzKVZNtB+ddMnUtceRxmkqfsG5QUwXFAUYFKJYPUrLDPQbIAHTb1dEMuY
7S4ukeFRhqLfdISoz3EepuCEyAjZC7ko+hWWa9Mi1v7CSI+KB1MqG8ROw+BR60Fq0Y9ie+oU0JJF
8GH7JiKVHwitdVSGLJYhNUwT1xDb0G9BqHCP5vx5pwwopaKxNZa8ImjjrTrOQE4qrR7g3Jo2hG6Z
Gf2ur1O04YzxCPYFgBD8UeI+TOymjxFY9PIIUsxwDI6KIGQPolEMv0EBF3uTNYPibSha30Q72u9I
GIHmNybmfEhJEgChSVPuqkYSnDhHBtxWoO1Gq3qwzcxCWL9jkD6WbSMvwzc5SVDFKuPSHG4DQvJ9
HWSA7DHFNrtTh8Z6aOUqvM0VMr0NUzMZGzFVrO08yAHxZ0NojpGUGbj60K/k5W2q3wEdTezcwRQy
6diKWXmvCS05yIKe/Ck0hE0YZbJQAFSBf+xhwBa8onpq9sNDOxDwWyRVu9dnY3IBzZ2AKVMyJs6N
vTK/gScxJvsBYY5UI0YaLq+2wTJyzWxAfQ1uRNEVZnQkjeCMNyzX0g0P992TVv1WsxoDhfCbnZ3u
P6awcElxAtzxx3XXvdL2dvkxTJTSiGLZhCm9jTJAQvePwMxxE+N9HBV37sI/RfVZhdoxChCIta0d
c9ukVh9Zy9Vgbt5MEjKTjDR1PyT7hHRuV4GwoZGdOlcx+ib5KqBo9AytcCjkYi77hbMANGZhry5s
BvIUFm2s+dH3J1QJMPRxden1RxqhNbuJNgpp3rvspRAxol/3BVqoi9DNysi2ypFzPa+EVJhlpe0F
mJPHFDajPsjMlTEzKohvqxsNc/I4Kvue7Alq1RxNaQH6h6YLUfRTFpE8kCxno+1qkASVlRtbnphU
HjKbdi06U/+sx9sx2ncyJwpeieMobznelehqVBFuXwpNMXccoJCHwAo3oDYPz5iN9OdZBLshMZyy
Tu+F6dd1RVdiOUx+AwQEeLB406pMlBqFgjBnHUTGTewMamWHcoQp/V2QAQRye13WSnQFiFYTWXUJ
8TxI9S7V60nUqKUyIUWgfIJW0TZa97qANftYCqDru9g0uEF0EpoQ0LVVDCIzNT+TIXjNknTCOymr
OOKoubE2ghErgMEi44FqHbNdqpbg8tZmbFf/UA/PUfIS6pzc4OqSfYtgWRSjSZhKYYCIURldfQR8
Fo8KmKOEzhgACWZ10GVI6OoPs/c74+lfVKcBI4naF5rW4TwwVHy5LcosaFOaSoiq4yi3zQ63PPAG
BEl6JXJ57KP2bo4iuwTTAOfxunae0OGNSiewAzEEyGxQqmTARBLlxukbyQ7yDzH3EK0JEYYNs8dR
5GQaVq8H3FOA+qYpN509vkI+TgIGVuCe3omLmZjspn6RzoifdsVX1doTR96atWNUCsA3BgYqcKIu
l5V0Vdco9GpMpceqAI7vh2AcEBf98zOFMQP0ywNXH26fkdJFeOqJCuwjITdN7UzBaFcKQoh/3nqn
oLf5Ww5zdrXSaoc4FaENWBfEwvCbOTsWCFEzInJKtWuHCuAuoPoALB3SeIxZjEI9aEkEs0C4cczM
+TilPE++dqoATwWvQB/KeEpe7s3UiypCBZgChrhDu9cJZtLHOAC+C4ru1zdojeUCHeg4W0hAA0Lc
YlYOD41K0HILUYk3vuLJgwbfQ7utPNWZDyWI1fSHYGN4xhMq7/ZU2PWecNIPq8ouPoBZz8Gq0ywz
6AdkgJ4e94T8TnnI22sZ9oWWmBm5XFELQCVjOkOI4GPirfJOudd+gM1tm230XfEZPDa3wwv4xDkt
GWtlZ8gFfgYmlpCdYjO+mqF2NRFQ3Wpq+332QbgSv0eSE+4eKtGW/Tx1uE0n1DjYe2UpktlQBSwz
QxpAVdHpd5Ifdq5+22OS1ZMc4U331ftkL5+FW9Hn1W5Xo22K/YCsnoV5FbYUJWvlFCltgBnP7XiU
n5A8Stx4G/joKNgCSbwCD1i9HQ7P1y149TwupNLfF9f2JGVdZSWUAn68TUXNDmTOvAo1wJ8L+q0W
NeCFgNns8SoOIaA+An6vPyR/yHO8sTCv9XVdk9UrYLmA1GcvJBGiN2msYgFz0Kee21dyjD0BLZUb
bWvt2236cl3e+sn7VoxxM2EUxn0LOAqQ8dWuLmm2CkyebHi8LmUFS0bBGfgWwxgk3selIfUQ07r5
WbNFp/JeMdAk7oIHcfOr8WOOWitjYZcCGY+i6mPc9yDFdpRPtPLmp1l05MHuXptHEGUpPPXWYn2k
FvGuUP9S0jJvTFUrpMSoYB7o3W9fm638hkaWk3mj7TWefazd2cD3w2rSAB+PmEv7aJKmsmZAfzjI
qd0rD72LHsf2mLyau+geE2jdwdy0v5Itj8x69WAv5TJ2ick9JQ1RDHWkz9SLnokbj4CItMd7dGZr
jnxW3xPBFsEvy6MKWbUdA0DiKiCz0OzO3oR6HFdRAfoHp0vEym9IijS11k6TK0SJsIuKAerPFUpA
paLl8KummjzMldg8FQPmyIJcGv1CmcmprEux8K4btrriF5bfxth1O5s1AYAC/ALpHRkIdIUwbK6L
WDVlpHnBPoWXHe1lvNzxSkxAs2gaiGtmFdk/5UGq3gY58tO8d0qCvoL8d1mKd70WcbIV68r9RzDL
HA1zN5t4wsIHibQZjGhDpGzLUW7VnL+VYxlaIh05PzpL7wz78ogZW6RfcE2KT2BuDH8fhdP8K/sj
2gqvLLrmzxdrasmXa9rORSSVugayZiI+t6Xsh0GznQ10vxkqeEKr0DEr/bYp1bfr+q6526VcxlFk
So2eHxFLmoObPfuohL1RPl0XsbqiKobgJNCMSEAEvFSNVNNoGgFWNEcvAfKX2o2OTnLx9bqUVdtY
SGEMv4sFFQzwdN/iL7Pcdbxm+NWoiQ7U4XGCKcIfA/wkAc9xHCJqUkBwDDTYyjbO4m3l6p/Vxtp1
/sirSa1qhCcm4no6bfY3c7a4eGedIAwvcGP08rMwHFORc45Xtx7YmBgro/O8bB20xhQBYJSgUFcX
aDsegdZ018//HJkbjzn05GICEm86pNIud38YInhCoLQ4U3NfDF413dYp59W4qgjaM/AuQeZCZA0s
lMy2bwdcdtX09y1+DjAVlAzNv7HjhRjGwsw5x/+lN3iVAKoztfPAV/VnMec8PVaPy0IMs2BWJiI1
T+/TafLz8pgau05wU94jgH4sGz/Slpb/XTOVeXsMVkwACgEpsuHMyVGs3zPDtUBHOnoSj0V6/cLE
sxHwW0CbVdjRWyHTenWootbpfpmdV/XeuDeJrWyzfewCWzyxzd4FroHC8W3rR3Yhly714gRJpAae
TE3l7oetcSPc4z13KjqnPYH10WnfOv+6D1rdOsrNiDkqTHCziMeq2OmjAsQ3J5GO8aw5QJjcJfVX
KpScGvJqUE7xMP5XErt9Gso7Ju5hbN/kdOXG1A9a+SJNLxHZpaRAsmHXJnd5aTchr8dlPe5aiGay
a0otDYbYQUkLnJ229RI9SPf5KQ1t4o8ABXBSwYlO4gHUTMa/yH0tlWbuSHA74FiQtAVEHhoL7/P2
qHTAyDvnyXGseHNWa53M4JeF7xLRVIjqP/U6C+MRkwiEIxX0bAy3OQGhF0Wy/exNt8a29FFsPCml
nd/I99dNaLUeYgCnELUe9IACUfNSrFKQKtVm2Gzr9i/w/XbwEO7eopPlz7ccUas+4FsUa0TJYFph
MEPD8rXz9G111j7S38Vpuhlre9qoG+023Yjv4Vtkc/MBNKz44X4Wolkjmgal6KiWvSvZlp1vs4Nx
Jv7bU+AAJ5xnOOs2uxDHWI7UAwm1/ruoG8uW/NveiU+9bTjKfWaHjnHMTvkHr4WZhjXXVGQjK4q0
RTBbiXnbm1o4pOJtPdiCjk4g7/o+rl5/NJOJEVRAm7AEL3gfJ3kCGgUntjCorUr2YH300e66kNVg
ZCGEcaWpXredlcDhCFpgS+M9qpTXBawtF+33AfOXSIfmGIsAFmWemyEO94xqTTtFzhxmp2K0nBAw
ucSoOVWINVe9FMdYRNgqGNIrIa5LAjtTw01Xn4Ryk/MGo1eTfEtBjBnI9ZiEsYyFGzfKLinsytfs
0R0PgOGuD2ir0967g+APNrkbeeebt6R0TxcerAQPPDLqEK1utU/0CBT27Kae5ak3delYd+om24a7
2Qs8wnvN8CSzvtOsW6XLsbqW+SuP9pnxOGVoe/A7Hhv9mu0vV5cxS6sbtKFtIUhDY2JF7CLaymDL
uW6aq1eBJZmYmqOdHT/nv5u8M1saw1bEC4UCLTCHMHup1R34X7rkIEbghwJFBHAKjon8CPjOIOKk
+9YWdPkFTOwpAnHcGGgWs81vsukBHQQ2ulhQdLWthMcxvbam6OSBO6GFH5PNmBpims/miNAwnm5k
4avKNwqvbMoTwVimUDe9LFARUyHdkQQJMD3YANnV4WwcdRqsD16qwthh2oPoFzTFuEzBdJr96gSv
lr2w+KNoJ/Qeu9Hk5NbN2HPCwJV7FWYC9EaARyKEYEeS5nHIEHdDqlRXtiR99EARynNblR7GAM3i
3ea6liuu7EIc48r6Is4ydI3hYRrWtxUhrtommx5jsnjccRZ05Ra4EMU4sxmvRXPQ6Uurz726Tfdh
o3v/nTaMadS9YChTCxF9fjNLL5P0YM4P5F88GaGIrivg1sYsMzsuUg1AgSpoQDAOD2jC0eId4QHi
rKXJljLYARFJaAPSlriXJzNzMSPtWmFuY6r0rQWevxxWHiVznePRr+Lp7voirr24LmQzt+kky6Ol
DZAtqq9J6Q3pPiv9In6eK6+JnkLNb5WHqdoNpauKd4rOcZgr3upCOmORwJlX1QrEo0CEVp1I/Kqt
yE4j0EAU4nNR9hyL4UljjRKE6FlKX12ddSspv9U+cUwCTNr8gF5OzrrSL2ccCnKeCN1UjPerSGtc
XqkK0Kl7M4Bm2oRwuRKOIkq7QxveVkmEMm/wVhC0mrbSPapdN6YaU8C8659AXda1L2BugiI3BUtK
oS2wEAvPNAcJDW615BhSxUMDWl3YhbLMU0RXABMuEijbxdohEsJNqWp7xertVM4AEPT1bxRD8wlu
WPDDsOkoMZyjjEhQTKt26ggqYjQtbq+LWFfoWwTjW7K4rwJhhAgJHaGjYZcgeprJMe23Sfp8XdT6
CQTO/f+pQ/dxEXxJcgQ4AQnB17RH4Sw4SZvmZH6hEnMLdHRtr/rZHe9WlVfdM+3C1sFJjQZD5tRb
0phKfQyZ7WPnJS5YQ3w0wAqhHTso83rKNndHL9+UdrTXz/jhCNs9KLcNr0llBeIAt9/iQxgHUKUw
yyHDh2g3mfOcHoD1kuuO3LrmEeNTzuT/St2ysoVH8qTsIk5ov3r9LoQz/kBEr29ca9jlKfPrwRGV
Qxs4quzF5L7UK46rW4sNL1RlbKoY69QaCrrmm9IFtMH2FUj6vZ+41r1033pAl5u2AecaXjcuE3g9
Mrr6KSfGpXFhdatBFjNcX7puNxg0KnTaCT3bIFA+ZRqYTzCPJ+uhp8ehk0kyQMBTt9M+MVPHeReu
HqnFlzA7HUXS2Mw9fUdhemw4qRbgSVXMSNfuwGMUWreqhSxmY2OzTEtpgtbqnhxPqMr0t8lt6+uP
eEiltm4rTrzpvgT3LsHU7vXjzFOT2WVRHkAUEEG0YKBrQccESpu6NbDdk/53NKg8o1op3wIy8Ht/
GedRJiQ2tRLiJuFljDS7q3a14ecB0K3UR0u/BaCGHVccHVfjSBP8UMDWQ7mBHXcUZlnvihpCA+At
T0jXm3p5B1wJqeDBYtPP/3GHLSTRL1n4Rk2rgDalQlKIwlMM8ApQjYgGxw2sCwHGCri2TMykMLdX
bDZtqol56wwtQmEwPSeNuYnExr1uGT/FAA4E05NovsJAlKIwByAogyQMMjTwGqCiQoPmbHo1uL3s
qNc4hYGV1CBEYcCAMiIiq60z9p9LgxAbSo1CWquf4vDLyrq9LHZbMUq9JP1jaIkjgIbZkLtdIfKo
QX/eLX9hT4BbBOBFTHTTE7LYM1NKACZZQXg5JZs40e7Tfv7HdZxLEUxoIydjIhYzGnc7Pd0YaP0W
s8wtopJj5yuB+aUcxjIUgl362yCcZEclehrQqTnqd43sptVejxInE1+FkAey9vN0UaG01qYDYQQ8
SZfrRyoL/WxNi07KDv1rebAhSbc1CtkWTF6ygCeKMclO06cpVCEqMnVvHCfcCrSP3bpBFzonx/Tz
rqVaYWTO1OGwfvCqYwTL6kMNWyZkTp48t2RD+sYOjKc6/9BMXlyxrti3NMZv1GHaqIgqUP+XTrpZ
g6lkZ0WxnWoc1/HT219qxdg6MgqikU3QagpzdMUPdlz+scRmP0YvvcBjeuMpxVh9ERWVnBVQSmi9
GJQeqfHRBsNNwzN7atWXTvdSKcbqZRK3lDAHD+spttwqDFL0D7d3rTG8hvJw7qYB/eWTOh8yPUHL
wXUvuSocWL+oONLolO0r75FuEqUcwjVQ9gjgYhw/hWZn5bFdNA9Z+SfkJQZX4jKo+y2RdZazJqFe
1A1oUvkFGOy97KnADb0vvWlD7itEwPDQW/HAezKtVBouxTKBQoiaimaWVOwz+pcjV/ADwBUNz+rv
fEv8CfjRnVP/wfWtcU7i6j0E10LBCiTUjRj/gmbquEChnY5gniypBemvOxk157JbqTtCvYUUxrWg
FzxWpAZSknqrASQ6RAbNcNDN74qA/w8LL5y2VWLZ8KJW/3jdhlYPykI2c/2R3OhjTA6gM7BVD1MG
IWJ1BGvYto51/7qoVQewEMXsYo4G7aQMIYoIw1bI5608oUE3N51Cz2zY+NN1cby9o78v7taxDMou
IxAnWW+ldFeApJQ7OMBbPcZ3apk11dFEV68G+VZ5l7d+aOzNmXPQV1UBuwqAoDED+SNBAtjcNgLO
FFwnOWSCW5efEW+Aev3+ptMPMg3ufiBWVEgU56aMUERrXyQTtf2hxHNjfpuF5qRZstfP5SuRkIfn
cSOs3nYLwYyrjtHqRwp628XKprEqp5jhSFpAPSAw15FmS3SNgwm1aogLiYzTxqAg+t1Mer+KJepG
srFJzLcx6O+kSnByVeT0FVC7/nFHfIv7MZtDxCjq6QWbtIJTdiFIf2YefxVPBuOoSI2Z7BwjYY6K
XUM4G9jiJPJaTlatfaEI46fwSNTUjo6ddV3pxr2oOYFserMhIWYAocX147vSZwKviCYBw6QAyOiL
vDy/VVNJkzxh2TAJUczbuLhNgregOarhY6uoIB1+kbVdl9yW0a6J3jjC6Xr93LNv4czBBp5SQeIO
wtUM86oHVT6F+ouW+GA6ybKHqDpKGvprOLfN6n1O5yNUVDkQDjEaz1UJysYYQsHTgxeqtMXEvjvI
sldqwNQHnU5pJI6Yc/sGVpVdyGWUHZvIHHUaLM3xcZ5ivPqB+ByYkzcWz0aTO9L0TKLOKcxnDaAb
/2alF8KZsLBrMsWYaQjfgvJMUE8FORva55RgoMDYd8a2Ctyw9gPj7rrcVVteiGW8jhDOoRX1ECvI
XpOYdxUm6rWg2kjG83VBq757IYhxNpj5GWqgS+PdYES7CS8gUyAbNbU4VwRHn7/ufXHbJa2WjKVG
xYxWYFfD+BIpM0Z9USvreE0Y62/mb53+/r4QFqVqWKYVhCXyH6n0RkAthLsAA+6VYAGWYSN2m7Gx
e5yR62u5HgjSIRuRthCB9ffSJxQ5epWMEBFvi7aPsA+cdAxdNRG2ppKDVa3w5Qxj+H29U8XEU7HQ
wmw8ZIB/z6znSfld5t2O80XrZ+f7ixifWNY5sLfrHg8ApHUAxdrf9JlDqmivgcrLULZCA6bk1rNC
TjD1t9D1w0MtloIJ3MDyrGrExFLM1VsdKttWR5v+qN/ok+oUueGVyFBLyV2bT/veHAE+Je60KAeU
4wMwOQD4HzxW+sdgvtGpcLGTYSbRvjfSxEbT+bYtpN9NVnthCMiIQgLZb0MSG2xSzlAZ99eXcPU2
XijChIWYj0yBDAhFsh7TS7sw+axkyVZFNxwnzm6tO9jvzWIcbB2AWCqgD6ZKPrTyQxOMW7G8k9ob
FW8KwbBl4/G6buuH/1sg41nDWsx0dYB1lGpg49D7jQjsjHH0rov5/xzIbzmsEyUqyJ1QEaedDKbh
VaYTFiC8F52h3qWpk3ed2882ygdbjmBqZZdWCMphAMHQlleD4iteHsjSAvmTLCIALuNjE2AETN3r
sHg8X7rkI0UuZkycnhzH3K0xzhsMHOe68iCFfDonA8yzFYRZQQdwsEJfhmGFFHKDpMwmFQ8qELWC
ygRh/eQYxS1m8Wtwds8NinqKm0U34kQ21xfipxFffgdznYBXGOBGFb4jaudyg4zAYCdjJLoqqW8C
IOzYRDYmjsyfxgWZIN1CggmA3qhMXa79MMsY1aFIwp11zlQ/rB5THmYn/ewf20vbUjXM+VGKx0sR
/dxIJkBykBtCKWTqwy16573OBByPFMmuFRybCN3h15dyTS1gW2PwH8DTQA5mTEpA/4c4qFBrnM46
8DryaQOQoesyfobLuEEWMphzOepWKId07BYtcaYAs0my/1ILZuXiqcqCkW5OHjk9EsvTucperytB
P5LdnKUSjM11yAxYggARBgHfYmdngaeHx7bhdEnxxDABzED7cegxc8bqpIxfxfAS5HemwsnDr++I
BYgJsLvhcmek5JM+hFOGHenkwW7DTdpytnxdjf8IYPkKgngywZENAeX0UNfb3HiOgge551FF/bxi
YFmyjiFrzOUA0Y05lKERg0qArlbQh0phg10OjncuA+1LTzryEmpC+jWrZfs4BwlqUE2WBpxXxErB
Gp8AcH8RuQLV+DFTPie6bE4zOqVqYNFX22AXvmuh3WhOvvOyZ80hjn4+zF/Kg+EOr6aNTDbmXQED
d906V8qp9DNUE5wN9H5g4eOVCvBvoCFEYTFz5f3oxu/6W7cBe7udH9PCJp71KPzz6Z5LmfKlvzKF
Xo0qC80VuI70/lHmEUKs+qaFTszu1q2QACUL/z9SjnXp69aTlbjX140ngh6URWydx9YgqCZE6OZZ
0Hahmdoqj4159SyARxG8OwpN+DCHrTdjILQlkJFXNUaCf+F5ORaApzI313VZkwMQF4wpgdSLHopL
XcS0G2HltI7dg0nenNP+IQvMaHA6s5M/xjQqCo7Vrd3DSNWCLwlckUB8ZlYP6YRUaWs0ulkZwL67
P6GOoaUCVm/0tqaOL9f1W3Naqvw/6PaajvGCS/1QxKkGhZIGqGOxzU0drx5eVXdVIRlXMFANYXjs
WKgBXFcl13EDS/LoEt0DIqBdg5xA+VTbh+va/N129kLRMYgHeF6gofzcrqZMsqxp6dCx5bev8klx
R3ASvw7nFM23tvwJZvDNfNbtJ3LSb6bb6eYNQB++5Rs20KABK3H9e9ZWd/k5zGGuBhB+RiU+h27i
GGAAZ3q+LmEFEgOYmwuNmfMcF7kiBy1EKBvtHJyKrXjbuoZvnPN99ya4/b486Xa2Ba6fnx/B+hv4
1z9g7YAs5TPm2spNhRoO5FOcvCw7mvE5KAS3wEPrnwsCBCeMFccCUJyMpZJEHcSCTjDLYeSg8SEX
7QbtHbm6uy5n1XtpEKBatEnAYE78aFT51MwGssjRu9kD1zDI7Em/uy5k7UygWP4fIYxh6JEhVC0V
osKpxLfz8JD1z3iJ2B16gq+LWrPBpSjGQIowkLJZhSgzOOpW5pEu5+wMXXn20C0lMCYQgB6nFHpI
GNTXPPbH+AaxolQ+NQDwSF6LgdMOsBbRwyHTiS+EWTLL9diOTV0kGjBDsuKRKKktyIpdR19R+aka
7zHhmMPq8i2kscoFVjYgJ4T6/ORjEFooOZn81cUDQS+cI4ojGK29dMApwAqGsIe71/qXNjwq4jkt
kW+x3gx06E5ONXxeN4dV816EVvT3xeVMenHKTRpaJb3qVUh8w2V6gFHk3Js8MdRtLMTURm7lQwkx
mbYDNicYRxEp8t5Za3uzvJyZUzRXSiiEOXrsyPDSl3vRerq+Vmu+bfn/maMzp1KZ93RGR2r8sv8z
gCncmrZ9zit9rHkDjDfh2kIegGLTXS7WJEmJCOxuoOCMrjREtib7vbgzhwYPIo67XtuXpSjGnIWI
AHivwr6UCtKbc+oq0Utlxu71heNJob8vdl/o9RaIxZBiivtcAhF8+qJjPubfCAHaGpCtgNj9/9j7
0t7IcS3Lv1Ko76rWQknUoKuBlhQR3pe0c/0iONNOkSJFSdTC5dfPiaqs9zL93OmuBgaYAeZTIct2
KCSRvPeee+45zx2n/RoX2VIcbyV+bKYqJ3G1sNdmfF5cApie++sizypU3YJZBe0ZDL0ssvQJr7MY
xBIRlWy9//ntvHil/OiOcWyRZsWzgyAegXZ3ETLNHDxJ0lx39qQJdxh//vllXuiSHrXHML6D+i7L
kWj++G6scDzm6FdUW06qKc3fdSQvSeI1+Itz6YEyuT49oHW5z+bgw88v/tKG/f7az1YfdUsymAZd
4Fj5ak31jS+iV6rwl85T6FdhJosAY8+fZ5st80xhvRw5Oi2OnFVtNZnbuIacMmhwQ5qfLroRdUz1
e0XM+kqj9KWFj2oRCyZBTo3a5MeHu+Vxk3uOaJF3yBzaoTIjvWjo8kqB/NJaOaq5EQxjQTL8uXjC
KgOIllqk1FmziyVmVbehXmC2V0z7n7+wF+/nnxei4Y/3M7nBsPGYuyfhHJky0s1yh9kpEwLk6LEj
fn61l9fmd5d7lnsBoh+Orkq4L4j2CB6WsoP0l0WQhxZq2XG4SBeszu31OvrX8qSX0goAkUf3iQhQ
Yf7s1SUqaiILdmjVAIclxZtxhODrOl0wEdckelygBvjzu33p1P++0Ht2wbxYLVnU8dRPDZRkFtZW
bcrVSTzFN92G7un0yu57gaVzrBUg958fFW0Rcn98m50E/3A2G6Z/ElAZsdOFU5DaJGc8g7hcj3Rt
Xboy5uFukk/ghNThsL7Gd3zxHUNuHt8BKBlwlWfnnGwiP5E/xBDEetZgwqrPaNnpdb/GrrRQG97c
Tcf6OmKPP3/eL63l7y/87ChHM34CxAM0x7YKstsnKpjKxb6SLr60M6GFmEawwcSIzL+oA4xQCMwy
pAxBfvDNIewONPuc+tfe5HFtPE+5wSqAMS/cbjLMEv74JsVqCFmPOg9Re5NhWmVwYcWFPNmi+RSs
+xOeurts/CgieI60sJKcorNYvTZQ8eK9gtSOmQ4agr96PIq/j/JBHB8ldY9ManhWZ7tuaMte76BZ
+PMX99LOhCb2X9d5jntaFc7waFFIWVX3JuHdborGT74J6y1uoaX66PhrdL2Xggho9jCqwqwmWLnP
7oz4Xm6RHUF550lXIzj2J3pAHdjZ5iZJhktr4BEQD0FTQUhx+NssU3DGMewE9DNEWfX8IHK2nzvt
BlT06efO3Gz9kzeVnfcQnf77z5UmUHDFQO+RaPnsLnlkg1bEKN0z+n6cT7vu48y/iPHjGn5p3vz8
Ui+093BThMSwNYUOKf7741rpjFodjjk8UUDK67Z36GmZfcSuoxRWP3uK4f4xfh+/Vpq+COF+f91n
GYcVIgnCbT4OPO4fbXUbnMx6Tz+9Cd5RvePzTr975ZR56VSnaY7hm6MTJxp6P95o5iW6MfGK1Ff6
iqYXBKJg0UPYvWX2lXXy0vb7/krPzjOZmoHy45WQ55VFXI7hgxEVaV5JqF5gMeHVfXdHz5ZJa/PE
0uN11AKmbHSylbJUZ8ntAkS+nm6mpkrvf75aXrmzP0LIdwdLY7pvz5ADEVmaaz28H2ARUPSvrcoX
XxZKrihNaQwl42f5hp/zYSODPSohZBVs/O73Q0WSkl5Hn9o7X3WH6WZEcVn6jz+/wZdCEdDJf1w3
/nGRLBIWDQM1WJXz5xZWC+1lW+x/fon4+BnPQ8T313i247ZQJoMIcI1tD4em+N101tT2lJ7OdXM3
3EemhrBSBcuSun2Q1TlI89X/pKz9/hs823uyy4MkkHi6Po5vhA/3MHOpMhA6PL3ZJn36xw3/2xf7
v9qn4ebPW5v/49/x7y/D6DRvQTn68Z//cT0+qV9u5MOXp/nfj3/4j1989nuHp+Hqof/XX/rhb/Dh
3y5ePywPP/xjpxa+uNv1Sbs3T/Mqlz8+H1/z+Jv/3R/+8vTHp9y78en3X78Mq1qOn9byQf367Uen
j7//Ci7rdy/++Pnffni8gd9/vddc8ceHx18e1OMv98Pnh3b4l79+epiX33+F+9dvmF4nBY1CTAYi
tGDbmac/fxT9BnNJCFiAt5cgIlC8KjWA1PX7r1H0W0KQqCH+oigFYwrbf0bad/xR+Bt624iRaFZA
cRX53K9/PYcfXtc/X98vABdvBq6W+fdfj6vhn+sVaTcibZYfPwikSYwvPlstSFpbC0+JomLGrIdt
m5OdsfY13Xz6Y+aUZsCOoxzNHJh8HVss4bOtpw2PgszCYiVouuaeJyuzOzlvqS6p0ewjrB6CoHQc
Jop16Dob7fwGre4yWqy9dqmCxZ9H0hqW2Yiwssv8kM17x9eOlUm28GpmYWwvxoSs1/02ObnzlNrP
pG+WM4PdIA6t7Zd3fiYs38cK7Z96m2I3wvAlmj/6dNQ32pG2PZ8z3+Rlk7rkVvI1nmBzsyJ6QrbA
6TKFq05fzWELY9tGLnQ9hagrhh6TGbWg3kZ7tVF43O2KSRTBwWYOPTKYYKqLXrUCdZRS8PcePNx1
SjgyclGFpvBfTW4gJxl37XAtAsbf8TAiXRXP2foOkyjEVJoorktw0tzFKvMuOXUztE7iTvgzDInA
yybr483vRp9Cmref5Aa7Fo7QUg2CbbZKocNIqg13A14dUfdQE/FoFEDz54olazOD8pey25EERpTC
ywZ2G7CvKRtLGlqRBerlmG08aonCiAei0JuIP4uWJuAGZZY+freJvi3OnyxG4PI5PDeAj2TFH82k
5/l1bxewXXRQQQ4elCfrIaiSsNcUOp7VQliMx8tk4KaAInz0Qn+WLDgFaKBY5wAiiMqcCp6/mbco
rocF/VKajCCUN01zHnXQpsO2hZxZ0/FX4sSPsfbPr4AUEBULTFIwlv4si2i7sbFFD4esPGXzpbQ6
OYE/BuyBCAbsVp7F9c+f7I+h78/r4ZDBjWMr4lB5dr2FQNsc1EbQyHso4xCfLrVcZlEplUeHn1/q
GY3gj2vlsA0IEzQ48YyfN4mnkTV8pjDpdIviwWGK+fwhcBtoho4FsK1JEpXCKB3dBBCG0/lmaMPw
yQw9F/tEdsmF9YLRyqphu542fO9D4wtYK5Jkg/OyWdJjNttOvB6xfWjlso7urPHD+RjP4pbB3umy
ywb9J8T0t+LcJf+ih3n4uvw0yl1vT1Df0k+/XD6M8y/QUXp8WBBdnv/N/4VBD2f/v/0VSv4l5P2n
bJ80f/g+zOH3/wxyiFYwwj3WNIDR0/wPUPhbjKO/wSU3R/iD/DUa3ZDy/UeMS/LfUJxACJ4UCcG4
4pHy8leMo7/BARWAEBDT6Og4+LdiHGwKf4hyOXROEUUjiLHFUFsGp+RZ+EFS02iY9J4NJoA1170O
Z0Iut9CmYotK62JjIX05NpGG5njSqKk7tLDUshCLxu0GRTmCW7HA3qBw4cf+6Bu5QDQ8G9e5zhEx
2/7D0C62yHcF4S6cSrTe214/dGyNwltE2BAuyP3quIk/pbaYNvWRYeyCidIGscV0smcpI29zLk1e
y4iv9i6ZVdrXpl/TrbbepNuO+iK35UjVdL6wuAFNMJIbQ0UX+jsnZpHUScHaq0xA5KaKiOghMwC5
bF9tw8Ye24TK6TB0XchOScfQT4syHsLzj8SgUvi5S2Gma33AT3KqGvCxi2hbLp2Cz1hQEaLSqftI
FjtaVrVM++wEY81Z944M8RTOO7nlJroLRkgLH2ZBkvZyWmGZJwvQPE9IsIjiZuKmCHdsUbYv8daz
cG+WNVMnPR3DSkBkXiAwW3wXySIossdqhDvatPSyr9chAc+EMDdC1bdQFoJfvYdhwKCn6BA5QmGd
lidqO4D7l2XQ+F+CrN8jAchQ8S5azKA9zBPSyXXXQ0O79WdTwLdmLLtlJOGZTDkS9CxIEcTjCLZT
IgLRZOoxwLCbeM/WsCiXmHs24XjKwDWrHZxl9HzWxqSTuiItUfbOjfCzu+k1frZvYAxkS9hYWRWX
qY8UFtempv4qLDjAmmXUsdn3QeGSkqxCjGCgR2sYQFFgy8dSbf1Gqx4Waao0AaXjSR8lU1+hvzSJ
vchs7nfF0MGOnkPrfau9mydz1vpsvprgZBYcQiCc4rDhc+yJWYAF3kZ94d1OShltddNu01TNG8Qs
wMnu06gqYqfeZhm67S08HT+OooBtIcto/DbzIVwDO5GPNx7GYFPZt8NyETRaX8LGgdIy502Sgz5L
MJC3wpJxrSFbgKH3SAr1bqEbI6chG9uvOcs6dXBRbin8EVsSXjRdDJcv2VkLaVI2y+wkow7PljV9
UdTzkAXX6F1NaWk65I5VoLtCnUGEgX2w3WhiqDX1OtxBgpFigpPAzrVMMbLX7MPezl+ET9uo8lsw
CCxXaGlHmHBQFaiba1dimrAArNMFETpX0Zh9igowu8spa4uwKjKjVNkGiRMVpc0E8k+X4p3lLV/D
kvYsg9hp1xJ8L5AJNOJ1lD3MuOaHzfbBV0G7BcoXXdRyCK7G0pSsN0ZiRnIB2KxnCtmeqQWeVgxH
arWgfEguBmvZR6mPXeFi8gs0UiyHfV4yrsVDYPN8qoViybQPNE7McmgGDHuGCsKV+baCoDSIPKqE
mhWHrZb053CImB46OsUtAIOjT+iIC2Phwu+TeTiBCw71exh7kqidSudJNu2z2GL83a8F/AXDYlzo
A6NbX5wFs+835KzhEOE/BHvN7IyWc3a/bkMXXjcgUMtb6tJ0gQxR3sCtrii2pR92cCJfmweYLm+2
qdpmCSBiwdHSY4/2KECOjeUnX7F5VCmUuLKg8Ok1ZVxYUqdShwk8SdpYvJ8lo+qkCOIJ7nNimfWd
DZxOd6zZGn6e+3UQn5joaOLKEcDhdCdYkstab508Hrlkm/r2FPsTpzfOC+odUoUiHiC8M0fOmbMe
F5FDneuZr6zKZ5zfu0aRID8bi6wZ3zXdlpEDXSJWXPFILT3AzyUVruRsHNyH3qSJugVVBSpMEcxJ
zYrBGUrGUxtHS/4+5/EC6XgcvX0D8nPAuxYKJTltH/sAW0vD+9AFXen6LcjKgMU22TOtRrXjlIi8
6sZOo1NsepKVoZmG8XRRij4sHY8/bgYg8N22pd7iOF3JLWmy1dwAxYwemA8Erb0ZBd+tm92iXSIg
gPQh6qMQVZNp1rgysZG+ZEG4spqtqZFXdAycOawZaGn3BV013ZEhy2xpiGnvsniN7mUYYYqtg/0Z
srPVMgnFJo7BMkhtQKJWxEnrMH+ZNxcgMBuOJlLQY8YGzXyEkzE20ABT6ThhQw5wbtdkEqg6YtYf
Eu3N221Imd4Xlkz8VHSSFaU3GzbYSieObhvqxbkmscCgSaV1Di/YCENXCeqwoSBYSDocYcLajNHH
Box9etJtQRoc2gm7p5JcTvowuzaUpV0EAGW5wpWshO6Kx2zD2DfDfm0CYHlo06PcYWyQb5iEqkad
Eq73ITG2PRiJ0AHJSd22J4qRaTrNxRDdp4CbSI35zyS7jGaykhKe9DQ5JIn0X3u6TsfpMB19wjrm
cwnDhLitIZzM2ut1iwxqqxw65mcwHxovTSTdWyA3g9hLPEdx5TYYae4adFvZUoacRfOOMYJnHYaQ
Jjjzvab7dpoGdYg5sGucgJKN6LOAo0cg0henkIHuWKivFZzkQ8hcEMgzyHDb7jr0StBAmEj0daWd
hOVQIE1ShySbHahKoyXoDbX5jew22pVjX6RiP9l2u3f93CYYTuDqbut09olNaE6WU5oxCzs/h4Ep
5hXeUQ6v12bXEtBIj9lNxnYCOeCbUWmxwIEY41i7hGr72cM4lO7joElugfyvydk6KjrsImRV2W6L
53w+R15l9XXRewTyOvYoYs+mAl5XD7KY5lnsFho1tAETP+vNW9sZ3R1ENDRf/BCkQxXyGWOfUeGi
8xY9YnWFceVp/TLY3HwlTYRXurE4k5WUqL5ruWbpVq5kWsYSnO+kqLp0Sk+4XtLxMPcw1K3HLlG6
Ym0fyduGOBGciJTzfE+3AZmfV1k2XEdt0m/7WR5VzbJZTft0CSYggLyPa+xhLarEKBuiHeZ4XvaD
HGUperNihplm7UPUbyEcRoXW+qTVQ4DmeUHExzH2brmO5JiPb+LeLfouYAHs+qJk0F8LOUNNkKgY
RifcrC48E4ZyCfAvhrMj49pkO4BgmascCG/dGaedKx64QhVawv83Gm58lwjIcgWBTj+A4DXLG7je
detd2iF75rw0vd6EC3awFkYqwA4Mir2DXQ/ZgNsAvF8Eycoj7MKQwS9aVJtvk/mi0az72gYpZopb
6PVDENZFnURs1jGmDKdhuRp16JNyki2It0GXwwLzODqiy6UY8CtGIiSesUTHCTL0jkNEbM7IJSIs
86jfMSxRBj5j770U4hbZVbMgVicr3PjahoanCVZWVk6zA9iDCpR8pILCMd2mQ4wZwDAbkYPDblRU
8zrSh7FhCeYsAQQMaPENQYfkqg+2EgHOXOYQ8bxe1Qw1jqaJtgdkLc7uOWMyrbwj06cc8Ol9PnkR
QrNpam+FhOZcPWSNAkYT9VBl0N3gP+JERKt7KxjMArtcN/tmCxCJ+wTPdQ8Dw/wDN/DMxcFESIfc
ygRQnErC7mtiyTYeoMwMRtfQEf0OtrAgrlg+WFYy2Yt4TyEn8JUVyBT263TUBoTpEqUnUZqPbe0x
H/MZ+KQZYZHYuKnSrXJ3Qz8IhcN6TR5zGcN9LGxNOFZ5NmoOrl8LI8Uw54jvrZZDXzGW+ZO231p4
3CuyyYMIg4gjhgj9wQ2xUlUYA5wrA61g4IvRJoLq2IZPXdNI2DLyfNW7TnZIU0mwrZg9GbINeBgK
DVb+UZ7+n6jYxyd1t+inpwUl+/8LdToaJv91oV6xh8cfqnT89p9lepygTD+OxmPer/hWcP9ZpkfJ
b/C2jcGEQz8yDo/jsd+AaPwNwOYcf4bZ8uO0HErnb0V6/hsQajiv4P+hvE7A1f9bQPQzWA7kCHwt
chQ5xgwKSsDn/afBZzh4o+xsheM3BjxwrPfmVAesGE8h8hlVVMR9AHIKXXpxnxQDu+XQyy89wiMr
12YSGGGGgd99EbUpOQF9Zsz2vEcmf+5XnLbnA0xj3sQ5vO+qrO3gbN6RCfLp0vtgcTjue2ifzVrF
+i2L1gLs8YCDOw+WDwyW6nZs0w1W6TJzR6/XlQ/naafNPJ+mRoR91YHKFdQ2C7cTwtsGrDg5iaUv
R4JUiNFB3TA+6oPqwxXMeBIeZp4k7GCCWEF9FmfUSpSrMzH1ZdQPYXtldaDCK8htRKj18a3CC5UF
4oPfhqI/EXKJsg8U8f6hXUaAaXbBtFA4qfgGh9y8A1xdAAIbcwBtWjZvV4XqmcIjBZluigMTUPb7
BB9RizxwyRuz9l5fAeUdgg9aZ02WVG3Rvul6NeOwxBcdLaDCZZ3kBYwz+5RhbLtPrpVmlL0JA7fG
rOyaSI2Plqfd0zQFYZdWdBNQDt1CRdq7lhVLepRGJerjiJjm9s6zBHRIax6jkEYJtND18JlNufu6
SJymHklakqc7PcrsmjgZnszNCLg/S5qe7+c5XS9pr3x3jSwOI+No/sbX08yb4ATRAJG8a1Xk3tIh
NE9dHInxVjYZ06JsF5PTHWb4xvuJF82ZDlyOlgPNTkJg8rcKxognxiGMpbAQsyX81OyONzFL7pzp
5xCj2TnpcezzvFVIplAmFKSKet0Xl8XECkAnykBaDHMHKp4xRM8kOg+girE8JOdDUph1g7c1B0fN
wUvYRSWE+TRy18KPBVSQwiBZPCYJVDPi+bY9QIk1JTLfWUAt9BymxiyqE6C57rRFx3/ejQMUoM+B
GPfyYJuM3mAsIVvPvO06yIo244TsrFnWrZ7Zuuh9Q/NVnuRaTOp0Hkz6Ljt2H3jgEagGOx+2pQgz
dBHGfNuFYzZeuL5nV+h7zPsFLQOQCArdX61I9RUmK3xw2bAg1/tNJu7Oadfp3ZA6fWKjYbtt2eiu
uyxP61g4G1xRgDC3ZlBRDl5FrAR86WX7LgoCkK/YkOJZKWyJ3YyQeyDbCj42QTJ/Fw/Fii20sOl0
nGJyC9mV8aFVbfaxwdLSFc0D36GTY8ahdKGH0YuEpJwDp3JIxlMUaL2oKRcsAPBcKKivzkIEF90q
lvdZk7J76yZyRcUR/tniqZmXUxezuZ/eLqvpuH1EXdY1HvJcC7pHfQBQKsBuMhX2JbRvvuBUIMm6
Qzyd8qK0XcKSGYBUb1esz9KEopDxodDK0uiQhNNi8x2LTOs/oTExm/gcltXhclfM3RZVC0DBLKzG
NuhiOAFY7Yf+VBSzWoevozbJ1o0og5ucdTVE8Lm5CK1CJwHq8wPdtNopWNzOHHQu9AD68wbVR4R0
JptsP2GG2y5kr5UO0d2xiSF7gJqqkJXN8fBLv4TivmlDfM3LxMypMe/6hlGXVITqPAKONTIZHria
gxgD4iNppyrb4ibBOIja2NuhlcsA8CrODHsA9XxW74plVdlHLzGick+Bhdj9GkHS8rIQC9eXWTN7
visE0xEQBrOq9UYzexx/RpaE7E+YvlZHd5uy0Wn2sE5p3+KQniC8WXByWJIWAOcQ9qisIDySFphD
NHj6NUvleJZsMrijTlkYnUvImmV9J/aZxbng4lSJMsYHXaJhps+oyOgbho5X7TafQSwy0agSKV2D
QwG55ZPcmvljkpgYfmlxocsg8RiJN7Lf83UraBnOKjrYvpDvmEvz63ZxIC6EQ1js4mEO62RpkeCz
nEDRXAbXazYajNbH4qTJVHZwY0tPw9FwQJ3Opp82t+ZocfSs7lfja+BUYECxbbgocJwHpZ28uxc6
Ra1VyHTZ9V2a1M3WA2aCwnh8iNWco1Po4mJPEpRBPGbR21T0b3y4+HJo+/VsXMOvGQmi+3wEBQrF
PGElNIASKPeN6p10KKLOHZ71Abje5yUSk/7EWpzEZ2u3bdNjI5N5uByRcUY70eV44dCcmt/ZeIPE
mMBQlPvIQSwceK3UoFpw6nswY6yGpcej4HP3kGZZHHzI7CraCw12Gd03XRc0NTZIDKgDSwYmSXEO
7nrLDfqPEHm6tbkbDxyKCK4cABkD4vb2OCBPoqnEfIdyexiiciAwYUsvJfezqiOBsxQTRcuhi2eM
c+gFMH8LC9gKwo/uZkk98btEAdoFEiS64jSbpMzEDgBRsg96SCAEEUNaX2zTQcKb5FO6+rCeDIk7
5McBzJzmKQeGKbI3i/Z5Ws2iaHWZAAn+LIPEXPBEjA/GBvAVhTmT2DeBcePOw6b8zoIqmlUrhkEf
tizEuwecgDBTdp4L/2VGK4BdNRhPyfeuXyZ6QO3lzoE8xxf9CPfgEgYmrHR5wL4CvIPA2+wV4Csc
kCtYAP8/hV7ckd8BOsV/nUH/p2oH+UOnC7/+LYUm6FnlYPMehQ0o8BD85FsKHf2WodEEAwNyVJ8F
KPOPHDogIHOAygUeRwzy+FEQ8B9JdBDR36AsfCQdYur6D63Av5NFZz82eqG0kOAyIViwSMgxyvp8
nmFgITSuSL7Pu3gJD1r6opclbDf4ipG3RIY3aDKkd24+olud9cupDYo0qOKpcI9tkOUrTkzaP0wO
4qnlOgv7AU5NBhyMLfi0cHSL6tgw816D+kCqeenMFYEUMz2XyC76ChPsGRCwXgdfNhIwDDcEXWHL
tVeqqyZYHBal7pwcKynW4q5L7apLFAahhUz14LbdBr3G5NAY2hbvQx6ovPQAN+8HyEdpaB+x5msr
wravRdtbt4OtsylA5pL8nXMdHOp5wHGFnI/dfY52QF4VQZoO9YDOx3EQdF27etOh7Wo0/iipMN4y
TBUdpxAOVCpa3iFXb+3ZaITqd/OcI65M7ZAWgBSsMe1lILQ85KHaBlsbR0ffo0ETd3zXj0mnvn63
5F7lQuBFggmBefsQ3dEMYw3FsaX5HRvPjKOPXZad8lDl1yLMoZ4AysBrnizPlwvsYkFoPo5tgISA
2g+L9vurwJIIuWEcXZtNJAl68mQ6cm7XmZ1sref8tQEKcpxc+CfdCDVdirWJVXmcEwHd6LkupgKK
1zR8/Yx2rZb1lAj5AQ37/oEXxTyceB4MkBgaYGK/y+csVmh6sWJCh9Zrs2OWj+dDaxOFbIWZj51G
9KoZXto0P6G7R6PhQ9u6Qh1GCYK2FeuwQhFioSEQfNfQc8BciwEgB9ymjLMGa6+1hU5KKA4gtnBt
7VmirQJ21EuMNAGmHSHeCc7CDWql4T0ljoOluC2JqT1BFeF9S6JKBpMt6hVNWuRF6FXR+8YkY15K
TZIeInc+AYRMoa5HVj57GBMtEACQOjHuDJoP2wgB1j6J9inoJo/wr8g/OKwtUaWadr5UjmzsZEar
9mT1Gh3QiacBPaSpTJ8WytIzk46G1UasAnLzAn3NYtlNYM5YV8cTeiIb5Ncgl6mqDn3Va527gJfa
xyiZYLfQfxaT96SEBg7vy9lmAcZ2UOzlhyLs0xur1FxgSgH+wmXi8QiAJgvxeWm3Vu0B23AKjmEO
Zbc8jTAKlpIBeWYDXshDxFpkyKvoHVSLAs2hQseCpt9LJ1T8xnt0/sHUZbnB4xjWqznp5/QiW/oN
Yxmbac7mtGkL1E6rKM51LGmMUExWKJMVPcTQdT4qIKX4nmdkxPgW7D+66cIbpHoweAzWe42eblsG
LTCNPYDB5L0HlEyRSK6BA9WKQleL9WChVoL07HhXVOjSoo26nC0BxaOAZK69G9sm5kB6RwwghusS
ktIlitqDjQhH/2/rjhZUdDJAz7WDemeiRH4xLLKHlVGSWHhPL6JjdetHPh66KQM2nysW8qozU6h2
K8YP0RlB6/KdQE/2CTIm4okRuvpyC8AExG702XSGark/1XGwppWggDRqHH3+ZIG+zwUt+AaWLDKj
avbpVdwBfjsbOWw29zTpxJmfADRUs/Pp+4R6+xbd5PGsD82yG+1inix6+O85nmJc50R3Y4VSmg91
a4ADAxXpMbE8phj93sl40zcZFY5W6BoptTPKdUfhLzR46yVO6fUSefIlwzN+L4OgTc/pWBS8inUk
QNBxbgsOvtWowNJpXSD+yFu8DRlzitKbDxoNyliZOxeiqNmPCbqskLwCu6/iLfyTmnA1upIU+oL7
Y/F+umR++ipxwCgoNCgT1dOS6reeBkhKVRLr+4gJ+5SuBr0Hk2RAaGwUtAcMH+kU6Hcvn/AWRV43
DpqyZQHcf9xRtw2knlzW3A6SJd1J58eNgfsMFVOMeUjryzbjkK7f4oF+Bi9bXgbAB6Lz1Y/0q03S
7NqE7fjE/DDqXTAlqapDLWWAvaWRr0kjMXuXJYl4yzzM7fLR268rgAKAQUHffMDE69SVWB6c1m00
4pjykYnvCjKPb9zo8GvYRElbxmvBXe34iFIjFOglydbofC+XHJp1FPXEF9WS8X3ChGPlkvsF7bIg
lkXtaYLOcro1WH+eYl58TtBK2aO1W7xpqAr7UuU8xAPb7Iqv60g41aoJp7eAEEJMewvSPGU+zboS
IzhxVg5wxnWYo9/oxRInw/9m70y2IzeybPsvOYcWDD2mALxl30WQMbFFBoPoG4Oh//raLmVVSlkv
X62c51AKhdi4u8HuOfucG4w/m+WyDNRQqqgjyduV/2bWdXCNvdI+mHrpuKOqRfXHsEIEs6M03Zz2
wIbN0tqupLVdoINxuNAopmtMZzUKFxoE69dIWCfgWhHHg09msg79q7JaNwPzve8ewDhnmGqOgSkJ
Giu/4zo+d7HXGunNUuQphXbsnPpRpmYdHI21an7lHg7Z3kuz9aVXhvTwG4zGop69z49Do2nisL2y
aJI2LcgrHhp6wm7DdRr9BC8nx0Ts11UcqjLtaiw0dn1gT3AXSGRWtmkyyxxyZcwC89usB/Grp0/s
061dfqvDmmZ3pCiN12UqkMwcaeRfRbrStyi9So3nucRpw4ZWzhqpQNd8hILRHeO6zcavxrJwGhEl
x3YfUDZ7mfQgBwgrW4vaVY7SI+Bnztq9aZPk9OZFLQUkBt0O0SQ9ueI5hJz++bo1z0AZxk+YCuct
3IbhDs3M/972vfmzAX1UUYgzz63H3oKVzynWZVIRRCT31JuTS7O0qdaIXu2GxGUvi+8g54YT043l
5okzTXNLcLGQZoTT7qpd7jj2RwaliohgrTNXuBWyFo1wuJMcv3AZ1cAdy8kKhwrwunW/peaQPw28
3/tY0lvy0KP8llFXmfJuGWgGSJgTN/ag5oshkgyfBU1xcrEbjC1rExzuLUucuqvP7sKnK0Igdpjv
i6a8nwuNxLCsYeuS3MqGe7Fxl4RAENVP4vhdz4Y42/xS09i8llMqP2lPrjR1wmnwGkwjL75oDNO7
YCrpEFl+631Wmau5RS7d6kR2ODTWrioX73nrK+99AGN4qwc+dFHDAoyLgKHVsHcpVaQWhR1LC9qb
YdpRHoTcZSagnde6kd4r0Prm7kHEQtStqCrVUl2VNCvPbQQbAtbiYhF+1WK9sB+Otm4XPmU/Wjio
n64/M+1nPG/ZqeptWZoUta1Q26rSn667wK96nulz1t/rICzgVrYBmCovCzijDQKH3dD0fPhT1pQ0
d02VZvnDWFZINcG0xVqWfgN/EZRdLF1VgWp1+SauXXvZ/IOPyDFchZvuuu9raksnXozcmB4XsMwp
Tue5eaJJT1q37Adf1LE3toF3ZEOqtmfagI122NbjOgPh9c7rXfHRkJpnI7VppVDgMRvYMRcjT62N
Ox5KVVgriDb0n9PxbUB2fS8ZvKuzcrt6lTzRWWGKvpHO7gynOTEuRHXZb/lHzpDtHNe0spe4pajd
va46soXs/awtH0qDK46s7w1vnbs1vqR+rdiuXDfDKMNnLOa45tZq2LFX5ZZxTyvzVl4HY2jINF5M
vWWfVu9Wxr5unMK/L3sM8E9yCPw8gWzy3NmxzqBG+QkmM2xoxFtKc4w31DgrtkLUk30nrb5LWrXw
U7h5sDLKwMit/kH7o8pfdIinXiWFCorx27aqrX2BX6mtfaVLUz6PRU0OPSrtLff2XEUsbGQERjUi
x/SB9ZBntmf5kfDd3nvMN4YPJOBs4e4NbeXzFDUavtsEM6XMEByl1+qX9bJxFm4MfZLzkZUd/g69
xdE3RtZmzXWj+mm+0b7yhzbqjKD0iyhbGHxP0umVeTcqB0u4Jng3P3TdJK0nS3eBd1P3aWXFq73S
w4JYwsevlOAu5VpzvQnmjQ5hWTj29zlb1i8NdVfHZtlPF/IMOv7YpPb8qkU3yp3L7osr5a15EOlS
zlxP7J6nYQMR92xwt16ipjBR+HJZF4IL3mCl14jTKPUz44UZt+A7h1oQ1Ii7YLZes83qVNLr0RFH
lTnVtgtakgKn0M1C6yxYoG7GCl8dDMvml8/7S3qcUYOvGVqd9WJM1Us73qmhQtQeIInK3dpzJU/y
2nC6M+1Mab4rQui4loZK4JOgCYuobXT/aLp1vh1X7dYsSpAmV/tVVMP9glcwW+1VMbHJj0c3S1ki
ruw5Y8LscA1WMqvtBPijepyBKH9aRWh/bsy96athqvy16vr0IW0bdk2kLXlVzBTdL3jxmDCWSeXG
vWwdDmzXynwM6SYcKV/JWrBJT/D0xkPTv3reElkk2Nt2DPptA/vqA5dhwrysAKCLu19OU+aPL4tj
D99cnoLwTZu6WCVT7vkYwHp+CNpWF5GDWWYdMm1XQWww7UIYAAjdicKHXjLDNH02e69+27guYRDz
hMBeKzq72iv8HT5CWbp9bH7BWhOo1EpFrZboCEC9OekItwh+KumnD5JMu0yKbgPa8vqyZi4jk8ND
qaghDUobVfwPtP8/vvPf+HT+ScP4X4T4zTvx2Eu74h8Jq4vM9vvf+EM5c9zfLBJGCFM0hF2acIhE
/KGc8Scmq3xJQrFB7fdauX8oZ8L6zbMv66KQzi7Lb/+inFnY2YF3qSs0Hf6U2vP/ptf/rq/8EVT7
fweh/prIuHxhj0ZUy8R7NpHh7H8KhRhKTJZdwqdi0mWHArXkevSycu+W9k85BPXxT7+a/1ve4cuB
jiOxs+BLICT+ruP9Sd5xlnx25diBFmtp0QjgdcSO8j7+/3+Vf/LULz8VX4alDCy+DUJqvC76z5++
TFYZmzK4XkXikkzyJ5Wey8vHxObHulqLlHAFF94LrkHBSj8H0227OP9X+MT537/bgC5HUNjfCy7Z
A/PX76JfFExyN7NZvsPkLSozfdjKw1bI4qttW/dTjxN8Z1vpc43ow+iTTfvCwJfYwUp1955fAs7n
WqAs2rV1aIQov0rf6h7VVLuPw1QW8dYO5XWuwftxXypxJQxoBq7ShKFwZYO9qV3rRNMEt6nBDstd
PQmKvicTs6op29csHdfziKqSsaTP53uYCZi1qTX+yJpm/oH0cu+Enbz1kJYuykW7DwMIdx/7PhbA
yQnMNjFL4ZNm++M1/M958rdLqPFfq/ARiwPm9+YvOvzlb/xdiA9/49NDrWF4idC7LDj57+NEhBfK
xXRDrCdhUSXAn/wdZjGE/5uP3knH3CWgZHIS/UOIt7zfyI2bHAAWMSmaR8N/5zgRKPx/0ToJl7mE
Yoh2UjhH9MSy/1nBDYbU7Ie6i9x+W6akt3tdfhhZSX2eUwnKXByvTEmQSDbm3Rmr2XphFLo6GO9n
QLc8YaHtKpJWpEWVpPwSzBtuDnDUIdVlcj8hswJC11Y1XjNllOHZHHQVRMFC7v7FX8B2TjAp6fd8
ZCnk0YMdlDfhnFbv5rwRJ8C0FXwgjSl4t+0aRjcLx3u5BM47GUNwTanL19xvGZRnL4tUmZVvztQg
a7iy/ghD1lNt9LYkjBPFLUpb/ioXriO+GNjfzCP2u9G41Q+S5M3OIXtx31fUyNCLNOwcc2GYc1Z8
VkzK7B7pReboMiFD0uoZRsyrVoJfIlXSy2c4z9bSqbu+Rj9MKtWmD+OSBleYwO5h87bl1icohv5V
QFkUo+Zamk32LcOqnmLAZO/TVPottMgDoNyziGnuBStWZ5Y++zPgb+tszW6VBbqDM6rlgGJC1nFQ
UpxNdwR767w2uNO+zD9EYyIN+9Wz2zXZqcmW9DlMO9BNQwXp0fbmYLdy/XxhwQl/r6dPYucG8qsP
ure6p0x9RSOG6ivGsxaeE8/rMkV2Frong+nzgNhcvnj2vDfmNslaB2nK3lIUGhI4SeY17r6FKrwi
3QMxbddGstlav5SDEneZFDd5W77knOqIDEEfJtaSp0wGvbxiTkUAaLGJP/spyxMDT+go7HrJgWaq
7MabjYUhzutb2pP8Ksr43rhkC6+703paztrn1VqApIgegKicRtkb5Fct4yn0qOMI9QV/dopy1zVe
ewDF2rigQbKCoLpnWVkDJvO07i9sKVfAkK+nb70UPW20oZGXkqiV34mTtuFwgsm+aXriqV4Zrteh
8ljq3NhXJrh/VFSrQWCgtw5DZaU30pq756bwa3ovh4Jm5M0bolWP9aka8umw2CskP52+37ymMh+3
RrGRNQyynxqyI9GbXRxwqF1oXLO4VZ7gDWhYSM1Lfp/bgT5p5sA44+F5btYy3/d1fb2VdcfAgemM
RluYaP1chEmxAIWXVseLUHNpDizYx8Jdx53Xg8hkCCnPjhuIR2XM1qEoUgWrvb5YOeV8DgcHykKb
rUkVNOeRLM7VhhiZNJb4MdtOcRpqO32URTgDzzpgpm3nlclcdctd0CzZDtSkSExjgngJzcO2mfXd
YLjNHinRvpHCCO902my3NO7QcWS7+mrLKUa94NzOZ5s6doziOp80LPWVgjtlhYl+Fb1Idy0rg7GY
1+bC2dJ0YXvfUi4ay1WahlUaz2ExBPuFl/6cAixRz6fWjhUlzjPjOoxVmCFJMnUsr8PWymjL1129
Kl7yLJfVj2BhX7Us+GsDNArvHaoK2o2MXLSIErX3EgQhJIY6Q1lCb6WwZmBo3FD64iR7TyWeTKvv
sweUoGbhXJWLUcaCANy5BTk3/f7TmsqPXHT+vVoZzGrDJSDerZcq66YFVqiLbT34mTLlPoVHJGbO
S3s05ialoWigvGH80AAE0+Vj5g5t0rd+GzCGQ/0nOnXFMYRpey+dlWW+A0aGKhzvRk5TZSZcbWxY
3FyJR8IkPtuV+d315Y7cgrgmlHRZNW9rR0dpzQv4sOiUC6cAg4rsWYB8TxDA7XizXDyf1uyOqAAn
FIc7YyM6Ds9THBFCCL0x5pX5+g3V66yIMXl8jWszn3ah9D+cy3DpZPvOd/bFYFoxaiK7O7Pb1Kol
acDqabCH5UJvxW2lElNVEX960MLc17Pkn9tjRe4j8NefTv5kEpcwAvdNbYJkgbkX/XRoJ+uGjV/s
zKRrpap3NoRNWwRXHRRD7VRXU21fSYqNW6xnufUHonOnteiY9ZrboLcivy/ibgp3dWrvCWLcMf7v
mnmMw5CK2XWy2JuKzjYgemNgdRi8+oyPy0Iamym0NOSjXSwcCtax5AHE3H09k+ExHLgOAiMLRs0z
B1soYDhoaefpRZhhtnLyPU25IK+O3vpg17Mdcf+2d1adPShCX3jPzZ2yiWOlxVNZl/u+6g+9UfSJ
qk3r6JqVc1txP/w0LGIj57ycxYPoechmRqmTJpDeC5GrPtyVonzxfT/D45s5/Fjfyo3WW2kE4RDd
04RQ792wMnZD2SHOpzCO7hB+WeQD6bgkgrY14hpk8uelAC7yWjIiU4aQdtn9dQqX+UMuxQB2R50f
7rl9KlUm77ylbRLl233c2O15Cdj7vACE7LCYUREL58xxCDs5K4tlc3rGmugS0WbHtAvvWr9f43Eg
CFQaQYsnm3bsevfVDheeT/AwfcqtvRGEJP2gHD+2xuYTEd7V9mYd5Rz2fIjaJ9eUKHs1farKIKHE
GijSAipygWrI1NkxZ+eeIX0/F8atWMztpvL9NS6q+WHieRi6jU3gm0OkWtLvkEZpskwscVoJWUr9
YKb2NRu2ORyn6hiMtoyC3qy/zzWcEbeH+TiosrlRzeq/z3TMnQmGNAc5SA1/EC753r7IlPMwircM
or7zOLy1nafjjrpUrkDkdZCWOuvaq+t656q8fCX0abzN/nbDE6TKoxFpJpIkjX6RdDh7jWmdBjU2
O86+OW5cQT7Qc37IiaVmqTmKnTubMFmjXzWHOQvexJK6NJPJp7kiZFQUnHrQGw5O5oT92/Y6JWXV
1qC7sME4jfvC5oGUd9t3SZ1rjFN+V5JU6iYXBmPTnH02wajevp7mrThXuj9Ns/Em8nwfmGrEyND7
bFFVXGj7wd1q67YmVQ8vyHoVSxgHo9g4KSzjS3ezc5Nu8+Nmlo+jG3bcTuC6RHcF5rw3xjZZsrD8
KhjcY2MzvETaA9JRvh2KKWyP5TT5Scb1NAqnldRjz5g5KHN90blqo5J6D1YmGCxlEPZbIOovl8zn
XtVFcFy77srzuzCea/XdIy0SU6WIC1hQtj7Kut+Ty6D0c3JQrfZB1nc31CVU561aROJv8zO0G9GG
2nmXgViop9DbqUT4IYytYmMSj5kO7grgOBQxdsFd95mv77UPp1oOGdUi6wB6IA3vUAZl+5laSPWx
MLGDhDmEwOEkVN9d3bDRPKjwZvK01nbUGOslqTk8tPzGIhBEZRI1Nr9ZUBksOCI9VWzWdlqNiX8e
Z7UZR1GGNZmW1AH3066RDGPrd7uc1xSKXU1kdCqk7FiB2KZ0Iyjw2qJp7Qccp+qHY6R8QWsL7sDM
+hvo246qjkXept6y3Q9dtdnHulHA7BDSzY3GU/lhLpftydx1T6VvjjyNlumETskbzQIS5UYQXLOt
yMVuBUu48Y3Spny+U3su3P558YvXoh6mPLLEJg56csSVFqnzqlfFRQc+LsoHV+2XvNY7spr3WwYR
gMPyscyjOJZEeZv7dBjMLiHKF0zfxBIYxaEbaFQpDcObz1vfaxYnTUV726/jejUKYWATimU1pzTW
bePrQ7G0m/hc3E0fjRBR+kYMAr+lboNH6eT1fAzzaq1hKRYw/eAC05PsFe8T8PW3ypbbxO7jxb3u
/MyYMQunAVHXT9P+kxYYz4vm0uDFX4lDUsm9OoV9Nsc6926QIZrmirO6vxRWpLmRGDl2Jq4rhn60
BhShoJMO+FKUyZtyOPSeU5h7C6/ORdT0VPi9WbDsHqus5yXJln4xHhca5bojcQen1BcenGW7be95
arekmojpNuad9VqSlHOOnRfkRty7Elp6zBr9Y1m6QEd+Xed9Uk5EsE4+jx3rfnI2GsBqQt/NyBDF
XBapjQ0hu43SDzb5Zim6tCxd98MxZf2sLKOfToS7p+kJsQTnhQGTx7SvvHK+bkA90yj011JNPGb7
6R3SuCGJI0cnf8gokwalzYjRnbYeTP045ZWItnXKl3M5ld14NUuu2XZf83PZZJORScgv2OmQJj0V
mwSh2/zX2kzpyYYl/ahwgRJ09emBIi73BJ/r3Wd1gPY+bvme18eIC59wqZyIE6IHEQQPYHbvwUur
5zwNkspnJ44jToFrkBfINi8qDCBbQgwvDXTtJXRnlcI7SVv7R4XFbxe6veOx0ZEwYoqts/61qIJu
541K7Yhgc0yF497XQj2OeT5QQ9aGt+U8UejQBu9IY8HR8aZvzWKruAZ0T0anFSD2KnuSpvdU1Xyf
fVe/bGPW7mgbikupzmGdkhsc53t4uQSOS9AbYFyJkqBkYdjP2hJx4RD6F7r6NntdR5HRAnoaKhFT
tf+wtvYbcYIz04GMAxTLyOjag8Vem6FlgXi7fpvn8HZei+9yXB0nUuPCBiu3+MZL/Tao7B6cmzHP
UO8V/V5DeXKb4Ser3I+1t15vW+0ep0K/eZQYBUvI8votgWsnHDcLsG51KhQcPQ0R36zGfFTa3GeT
uIP6F/jvzVmG8y8S4myUTMP21jL0E84IrphZ36fO/Fhu6kYoa6FfwKADs5tuFqmvpG/dD7QeEiQf
vkILQUSVyJDLeg3vzy104hLfErMwLC7GanrY2up1DYMfTOXz0S4ldK7NPi6PyYiPoWd2h8tDsMmP
tfoqJLSOJ++rgEeZbe/gwPYcvlM8m96PatiusrECBaYnAU/c2VM/ddgYM9Iq+CDgwZ18PaGivq0h
PuE0529rppdYzvlp3eRbFRQ/HWi0K2E2P9A9Thg4xBjrIanXdIPwrr8tqWXuRmc6jKb/bsisSrCx
sqj38nk/mfOFGWrxOWd+YcOt3zk0Mk3W9j44vB3zpuD7nqAImtE5jQtIgLqgwd5mJ63mW7YuLrFu
3oRJfePKwBoFQfXZ58a+HbJLw6ERxJYorgD+r4lBYHOIgnQPJSFRLSaUUKI9fvHSlO4D+YKDct3+
IYdgIbLNbznwTn6Yn1gpegw2/Ef+PSX4PrBc9dQZ+jgQWO785gAG8QTmfmsu6W1RLt8WNcuXaqx3
VS4T39pu0VNfbHNKKA44Z5N5It99yLf+6NMT0veKPD5owuJXO3ib5mBa89XEQoxerueAfsNMly9k
q6nDrHbCSU9N2DxZQcfe+rk6iz5PxOTk14j256ETBxN3x9bGi6TZjZ24+a/F0c4OjM0+mM5wlmuz
S63w0V6lPmYrH3Ce8yryMYyUKN2ID35crf19sBnB3eSpO/STE1LNa6HzT8nFcOMRnQSkxG9z2sSu
zZmCGJ7ib2xrtq/CzmqOdJcmfcaJUUyNSAqiIAnQWXiPud1FU0HCpDO1t2OOIqApyE9geRDJXYjy
y6F+wLeykAm6q7zn8dsTdopADO5gYp4obtgFhREVnr4Jcvnslu5+m8PwcUwz9AqDPafUjMSLUOgb
4aGe7NhH3TlvnXMWfgoTUO6ccjCOCDtm1FbWznLcp2Hjfet0Mc+2NFGGutpU4Ozhq+oDcseDtOkD
9jnXF5TJIw0wTIYG9th0dJu6OSiTxrS5ltHQuh+0U71qIzz7ZbdDZ+KDksMfOGVzaxd23JvhSaUc
V6UeoKX8s38xTeuQS013KoJwlwbV0VlM48bob/tWXdezYrX2ykx3QSMcESRlGMaNIz+bXEUmgTVY
xIDbxJAUEoe4T7skVOl33dq8Y/VB88humRl917nnvI4woZPZLRJ/4B5f+7ZxQwT+UcpwX10W4AyP
RKdPvQpeTGtjrWH9aPELd8L+RH7tWDXc0QVXUoukiE8y1dxMNELcIOgZ12E232biU7yj5lK9B9nG
cvX0uZ8ZxfOq8PYiNfDXDbAIbarj1Fq/mpowmti+4IpiSMacZIvHRitTXr7ABU1dpufcn25Swbeu
KQoA8n8kM0UnHpVWFAChBZqDoiJAfU6qgQ6afwAU3lSz3A9iSbxq+0487k2E4CASXqfvPASZpoWD
me+D1N417nC1Nupm5s7hj4QRW+fbshGRLkX+vajLu4mmYmfUVw0RqLww/Bu35uxwJSIGhcpN5Mt0
563u29o7d6Xb3zYrgUhhhbioJg3ExCpOXCS+ET/a0xEC6N2+oaOdFq8+yDEn1C5TOhokQSUicbHy
kHjptYErGa2XVNKeXqfgOZd0hlcuN8U2+hGw0VNg1gS1nTAhObzXs14jkZOxLG33PLiN2AsSkxCV
9XslCAW5k47GZRyDk8jof+ci8uYsXCgVO+P3lYO0TfVCz7DV9eeudvi1ZE0WI+t9jLwECXuz/AN2
z5H74FupDTMWWb+Dx5LU0DTExnX4UBfVSyPHcH4li+Zwlc2dFXAKuBSwD0azzlvpESXxFS/mMahT
ozKfap3VFTAFoOo60vSW97AF44Wr2UPgWV1idcAo+9kQ8lFfolb7HPajvXIKuItDBffwsrHBielC
0kK1c2ZPPJMRz+o4dyojg2Rw/a9N+BOPTk5Yzcg1y8/Wl/O0L8vB/aIR0n9st2l+VGZQUs0QgkgS
bnLZWKoDcKoorZwRZbMzNkoV0757m+1UlHFHjVHLJBU0POnqubzNvQ5PIZysF27OBB5BNzVVzGu2
vi5+tzI4ptKo9n49Zkz11MxkfI9B/mIRSSwjLUHosN1m34vTpdnksVSKlzFcioZ3ROe4vTo02ebT
hhy2noh42e1lN5Z6RMhvAsoU17b+YRXO8DBDHdyJpWQbUSO48/7HbKMy9fdGU5vQyb92257bf6ow
vfznf1ht4rdLfRq5EnHp6sU1w4T7w7k3zN+EQ6cpfhtO/B8Nb/9jtlEKJ+zQvVSeOr7lULT4P16b
95sApMGAw7rn7kLj479jtVm/73f4R6qAZUQ+DrclfNrnsMHglf7qL3fmRvau+CKw4XiHZq6Ma79o
nPVmHKkiiHs/7Lf3zm/XW7upQ3HNFY8KijkPSbZaCBN+ZlFcwukr74Gr5bcCy/FHNpfdC6Wqmbmz
LAKvkekqkgdZalrNzqPl6L2FTbUjYwYTA1DLUrBJobixle403nWDgcCqaW7BRyCk1kfScdp7u3L6
kV0DvdntVjDhNzFTngV1ufbiuxhZEXjoNd0QXLouwy/QdX4KsevMZC6Ep14a0bXQWkYqvBfbsEps
Fy6Be3pIZpVMVVsuu8kfPFXETdsJe+fP3QqX02bGePKINV9A9LAV+8VrRPGona534iGFIpU4bd61
mab1TdohOOxJ9w0OoyfRaK4Guv8wiAtdpIKhGKO0bMs7OkTtw0xMJr+nlKVgkcJKgx6g4LDYNeda
3k/rXT9qSOQLFtLjqm0TJPII5BwxubryGpC5kbGj/PG5Em6Z00XWBOF+UzgT5OJbAgGfrayNNBaG
1724enFv6SzJR3evM6buaLPp9HoAsxCfJAYlU6wzN18seEhRoX1SDkVPZxV1LkGFDl7O7b6bBEEN
juhPh5sBUJDvUiITojUx2nNeB1TqXfYvzE3RP1E5ELoHN0XgSnrVknalt1WW7H6HwDuF0t3MAxvn
1TWXrIyKjKlDM4CXNioyCTL9ol817aKxHHgX9GslKc2AbV5wfUKG8FZt6pMmNk0PAIAzexTpdnIi
3wSggoLWRUNvnQ5faJmro6mlHpebQb2yFrRIZ4IAhLtfWedNLaZVFfi2bnCVh0vTHfhEOlPEA6tk
6G/5wSjlK1U800nExOv61S2ZL/O7FdB2CUs9cZZPrmZOsjijMSFHGs3n1Wcck4PPiW73af3pKU8z
kpBK2hIdyqWLoaPTajd4nXe75Sr/tVEq48cw0u2Dlde5vWv11n5UQTpf0fwFdCFDgxUTF1dF79hz
27wurjV8QKFQ4dRmtf/LmvJcM3qFxQdpzeyeuAgQdO4jG+Oy2ZggVmYY8MydxzWJ/rOFhqPOIZZT
Zl7KDoY0t7AzmqK4mvOcEUngvWMblo1xZzWuMyY8c+Y1KYDhT+h1lHSnPQmQ2syoWBqNhbb/Lif0
3NmDaUQDQaiJwLdX/bBDo3yjvZQFAUtOfT8qh9N/VKtdE1OvA26oNCPQcOqDlR2D1ppqVrcvjRdT
Fh9i1oqCb3UwLO/JLkD6Ym/rho+e7gpuZs5EYmMLZX8IcX4Ak63Kdw/BbPagkQw+LEeR7CnB2hiM
F6xpZcTzlMtfFb0dar/aRdoz2JuYJuzgobkopGTxYRuN7MapOqNBmKyKX0vmkD0gYG5EHe97EtZd
XT+mqw6J3HarB46DzBJPpEneR3pbfvCOWcydWZZBe2w4UUJ+ZNmdfV3jJ9tL6r1YYaEIKrQ0LcaO
21DwWkNHXzncl3/N+WxrrK3Ju27FyHXeqaoO90FnTbrrKiKrjIcXWLT12T/Ogdo7hybMqimxp4Xb
z8U5OHktS3ii3x9r/8Fp/mZR6vuvH/DRL0q5/szmXf7zPx7w9m9swiNyxdrRgKrywIFU+eMBb4LL
sFcJjoWlCmBkQchf+jtMA5pnY91A4IB1sXTJ/wdL4/1m8VC/FJp7AVtcXT/4d57vrKr6C0nz+/Pd
8ekOd7lkXBKu/0TSWGspJ7Rk7InMXfIDteGBAzdtK9Hst9Xy9priAEWT18Y0EomZdai7Sc7tr5lF
KYDQs15+OrXARs8YJpAFwdDG2F0kuqwOkDEI8RVNlcwNO4BjTmWL4pEgKAU8OOs6Eh5K4nlY3Etl
NoU0u5L+hgrdPVAwA0uPlDOPIxZUCYbroFvA4VPuzf/yuGVybWP69S7pHrea26vWbfMF1qRPx5NP
HVx2XyiD4bAbirJGhiPgGhPuDpgjeRB8515RjtwjSNWf9TzjLXTc9RlCwcmJuHXTfhEdUcqFizLh
u8VZr1CXJxqiLK/AFwck+lJ+XjyOUAnejv8FuzxHZREnS8VSZHtlO+rZaQTuj3J6+SIznWPFgFML
Srlcp0eB6vUTwWbaqlf6DSiC7LQBl071yHuuegxdaJne3i2mSXcmgcKKkdjR4gvhox/xVUcq49yt
oIA2M2qn3dG9STWAM45LcFc3U0GBiisDhgjpFuNed776CEuLttum1NbKJLpyXTO6sfs2KLtuD8so
aKiqnCl1di6FOLcECIqAyhr3v9g7jyXHsTRLv0q9ANKgxXIIUDpJ13IDC1fQuMAFLtTT90fP6uzM
tKmZqcUs2qzNcpMR4e6kE8D9xTnfSR32wIO2YDXACxR65RzPa1N2HXAE/yLksDTb8Gg8Yu8NPfx4
ynJTfbHON8srR+Ztf83qKmezaspS8TE45byH1+v1O0X+YL+xlpGBFL4oZM3orGe2eSr15ggrnEXl
CVbre441UAwTv9EXti69w8Atrd6E42BTZVGW1z7zodbDjQd5oAQwg3x825t9noRL5oEKgJMQ52E1
0NOtenuobpwJsuY6FUH+ysXe4eoocOphMRpGZ+V1vfUm5sb7lZuO4WynxWpvyL8acN/0rsPiJvDZ
V7HqptNu2XdVUZXxUPYHpykjvRuwsZRAMKlPffuSRtcWgjNc+9EkKM+Krx3l9MhmkvJeT2L9vuYX
5PG9YX44+aju1WCJYINjNUHdXRVMGcoJMHw+dPZzPrK+Dk2JemoVN3P6rhtKO+Po4AAM0IdQdA8D
hNlgMOqXYTGtFzwdbLDKVvP1k9ZM1q43svgb1VrKsVImn3U7m3c9gOdf/WChY2dxH78DZLG+M9Tt
r6Ya2kOXSfsxBrDxqlsQ4nZWPiQGtw2e1A2YGTNfS07Ig07QHhIONuS4Vm09mf2oH7ySC5Mbkuif
RGSv+HtmbcOKj01XJk20OT4+Mg4tziw2FJB+Csq13MUL0wGtXPmav6DVcVsoP4aRNdi4AoQPXlJi
j7WogiOExeVNJmtriEb0JWnUGG76LuCtvlh+1j8y5EnuU1x+VdSmEp9U7M/qy/35rHuj7c5JNZo3
fLw1147R76u0ke8yd0CTmhMViZa3vCmZ5Yzzvc4aMNyPmobbtvOcL6xmPeZUKbjD0wYBz6oYMuON
eMD+6hIpXGCmshnUpH4Se7zgxAs2xU9dPjIRe8j0HgWJq3VWfKwn4E+Up5eK3oC9KEOeWfQR0J77
+dr/vQVAEUg/oH5vDoafToEizGIDTfvQ6W6mVl7JenEzXhoM3Ya8sNKcprMvdHh6kOXSjgQ/nQlK
GWZSP/3K+NO7ZD99jPPT07g//Y3VLjweq5++J59bkyZI/XREdlcPbcQG1d+A+EGqFl/ap+r3Vora
i77K/+mxyAtI9xqF43Rqf7qwJvP9dFv9dGcNveL8wV7CfLV++jfSGejl4JmJm0BAtlwVPqbiUPx0
fgXm5eu0wX+1KliGoO7+6RPrn57RubSPyU8nCYSGrjIeY0K1OMDpNpNL45ldWtCErIwn89KWcqlz
s8SXZnX05vTMmZuxkEQkYRzNdHD+/8Hu/5uh8/6PJdL/qj/xOP5FcPxHjcQQxMeuhAoV8TB1kME0
4/cayfjNNrENAMgjz4sK6k96Yxv3guN7BoET4PFdxPh/jED4K5uwyss3Mvhzw/y3zAsBw5k/cRUA
N2LYogqjjaYa081LBfdnnb8JQLG3ZZGDphT6ezZgOyNafkJQu4hwYce96sA37mnn/Ececv0OLSlL
lLY5tpaONxo9UtDP4cS/ocMcrj179NmeT9nTJG3oGNw764TFwQZcBSyBafiodPm2JNTrgzbfxk05
bD2rKteTooJilVTsS5elEm28WHFOyzdpZG/t5L82aFYiVA5X8xQ/6m6KBKyf0y3CwSvDr2jzpvqx
cQ11Xsb8ixhoHPJwNpArRmhqqueWTfa6a2fvYJqi31pmDwekMrw1m2AfqcnUf9iafsdLqU5DUYec
QHIdcNbiMkTyKpvZvE4WP9vgnWQw3C1LWARZG86jy4pQEyDxRh6G0tA2c4LEhy3Zgu1c0rQI6xO1
cBwBJsrpoqut8tPhIS+bOyRTn3GhPdP5AMfqMuebQevBn7L0IS6kvSs8dAsCv5pW4KFrqmY5LAxX
f0/o/rc6mwdR8d/fGZZ/yWT6f0ux+G+U1WRc/Cb/uvE5fnVsQ/+Sz/TzFX/4CEisdekqyHNkkGly
Z/1+X5vEUxgXTAm36cUNYHHz/qePwPR/cy73W0A7Qq4RuvU/bmzN0gEB8awInEsQ7r95Y/PP/2ae
IQGDIBWbF2lZTGFN72/mmc6b/VanBGQaMQxRmxdOqGqZoT9mX2Yp/dxU8s6w5dqeh/JY6ma/7oU6
6Fb71lbDPnaHHZxk1iR6qrZOgURCMqQUzM1CytAUPDb0kiC4zXr2QsFz3P4SccOcnnIxyQ8z+nao
yM8DYl0m9f150LOHGSDstda1G6+38jDwPv3W+hgqpApyLDdx1d/IrNwPff6W2AFKjZhJEpuG6anu
EdL5liMx7MunmCFW6kkW4TGQINbv11adXrUAjKC6iGNdZluKjRvESYiyUjzByJ32tceLH0w7auAB
RbFg452q7suxlreZTQgw+JQ7cNy02vCN/J8NELihCq9gXpTXbJlAezVleQDxHDEzfqP5Vajx5MZL
629AggI/sAKCWd2oubo4jpmBOcGHkx1tJ9ln6dOktcNbzjA49HoSERSNzaoZE3ifMy9z6C+9CnRJ
DXE68xhmfVPPkGQ0vDtQc1nY4MMNm4W9ktMuL27ZR3052Vvdq6OSejCypvTK6gy0M6q7rrPx1h7M
a8u+kFb6sDPECUd4TpFTvy4XcF7QTIeA0jvs9frkiBg3kpTZGi8vTIvC1HETXBQPXnWb5g3G9HI7
gN1eJQvA+PKEcuesBdahkymVmNbcS5UzEsLCpCWa2LjQI0Zg+B8aAZya5yIR87sINRiggRIJotXP
7VZjwxYNAWhFDK+ddsW9slJkuqB5FbuuKs9kPIQod9VNLa176CrafSFRv9fABmnVofWYannS7OTK
LsR9Kxd2wm37npWTToduGd9azNxIze64GzhlQ4wC8VPmG2DUrTTZiCyz9lAFANTly7qc0jisyhY5
v+ycEMAU4QkJMYNudyNl/N0a1slVzTPkOYmK1QYF4BTXQBPMo4Vk2gQwsQnmbkYn4kwho/ITaJfd
jGQvcnrvkFbSwWDBVsoBeK3ppYx6WDY3gT/+srMe50PpaSuDgIiNaNOXAo4hZ3/Chj8jEERLnWOh
5AvRL4+6Vp7oNeYNMnTgJpk5ne0a78LiqGhW+SuKOrTwsoXCaTVP0H24G01xBgDgoY6Oq3VSZu9W
rk6G8BiBem6+zix9F+Qn2mKahswe97SUWljhF0eUPRomhltxRXtAhFnnzls7pRXMyL5YeRNk5tQv
P0YD9A1hY2A38BFEDPqv0F88wnUYIqiEyG1gX6AwjLzE5cvy6SOoi+PAlHSVxg5Bgx0gMVkdvKld
adrUhkZmvtcDvXdH2hkuoJre06r4WQ4yvglhm5qx2pfrtLxm5tmuG26QtL+tY20TBG+50aLcafOP
ZDwOygoiK5M3qd0rYkPMYWXbsj6qYWYAq3IvubfMoUEtZLRHV2Prg5y1WqPF6zZw+1NWw+VeItJ/
K0EwbmZSp1/QLt87aj7OycwOYlJ0gXXinJseBgc0xvpDqATtb63ciC1/vre1CeQ49MgpGMnjqYI6
qj1xbS3TqVgShPj+tLNpog50s2suhOZmDLSruRmuujL4XDxqhXx8KisnlGAvomrSQJEgg88qHd9C
El8n9JH2Yh7sYb7qBPQxFyMJ4v4cAo1v8YMEOap9ocMjH8ctKojqZDKr9jT/gsrJwISMO6ENN6mv
znRYPAv0pNypEel3wgxeOYyQCs2MGsRwuyXQj6rSXlq3N1dmO4Doxl6OwIjnV2P6+TukpuqAmgCw
4jRF/iKno17W9VZdyBedVyN7YR2DuBpQ4QDXwStfC3knZmtH3IaJTIopVWmzHxgShsQQWx7icr8I
yfNbGUP/NMMLOmmJeajHZQ2h+YCSBje+h/2GJhC3yOjYYBsy0+F8qLxwNJbmQy94fM6FW5wKN71m
QgC/nyAzVNNpyli5nzbE8FyP1S+zqDGiCUU8RTGf4dm4v0DKfmZJ322lAXrY7p2dDIxdKrTNiGmN
XBUk1h1y5dQ9MN/DrJad6QWfFidz1+lQHQqt2IM3XlUO6vlBw1rqxrT8c/81e/4UtUl55ZJEsDdd
JnFTgiG/HpqwGOCyIsZlJnDKev9RupwGKr5Cf/mpGy1B0UFYkGkmYz89QVb5Iqzl0fDiZS1s6WzA
o9YwdeGNoolkM57WKiK8qNhg59sEdcNup7OY1E2t2rFjYcIlmT30arzD3Po6ZctGQBUKoUH/KnSN
NFmDBwCEJ2amWlmcgoATCGXLa+bFDXDjzjC2YJQJHOl9LnQ/lptZQiLJNYVHo3P1nVlry8u0LM++
yzrGGlGjQtvgvCLKal33DiFNDoa8tJ6Qpos0fyf1ZNjYi4YwyvEY0HlTDO40LkSYMgB411Or2i8z
2GVc/fCobHN+cuYZIUlQV7d64QCzRmcunWsn2QDix1QQTNhH9Htmec8VI8KHXB/GcPGe68bp9yJu
7U3K4IwCiax1gb0KaalHiG6Jkrcb47eg8+BHNPCFEx3IrN2mmy7ANaGj96nhcHWudYwNH8ib5rBU
nZ1feR6Qp+Q5+wpb8X2b9M+g+TjLvLvYU9t+HKxnm3FR6EjtZCW4hxPzotcxyBxiRo0wruO0LIum
31u+vpkvLpUChrZIrvs6P6SBfhH/MT0zYLUZwGzrdtfzjIfJEBn4VgpPHKscMi5QM2xgT7Avjsy3
gO2WYdXiTBg7JnCx0W1w2Fkh0o7dXKAVCWx4zdV4UQgjSiOU5bq3IC4AkeZwvjCKEWYTA6C3hIjn
HmemOOpKQ52MtsLlZghirFjqPjGtt1kgg5snzla5HzMd4qr9yMIQUdlFOZhrUUA35eazYMQJySUo
4TMYZ6NQnPNgp7AwXkZEbI6+zK7cCvNY6z7Km3k1K1DbRbKznRuA2h8lwrilI2XDhT5G+xk26CxB
jkceBK8qVrs4aw6iNbel34WUXRvlugdGTv7WCCQfOSK5TQaMLYrt5a6o3bMlBlaeKM2IAF0eheFi
0nJHJ7RSpXZMgJ98uC+RPXOg9bNLvgPv29HfE89F9Ml5Bj3tG6LR6TIX3jiYceK624EX3FuZibK4
puTL6LAXDSpNsBlR6JaVvRu6+JQpBnPdnaaP941NW9nFUWPdC1G+Dk3yXAsDaby/GZCfka11RDK0
91qdCC/CiS6uI5GXZjT9DPz1bAOczsJSM3+Lwn9xoF1cng2F277i3vlC6X3lkD2kYnHssnI7mmqr
wUhO4bg5sOcKZ/wcxmoN9ecw2MPr0u4Cmn7RJlTzcmNVwdEqzsEyAiA2j11y1O27xF1uxRRcKWyH
tt3hwshXMpVHQsi4eckYxSc6rsQkr6RNbUOvfELi9sul1mVUVYUy8KmZmvrdbM0dk9aoKU790sSh
nrROFPgFi4yabzPr7nddcGFTTdvH2fWoqIIToTbXwpK3pPhseH6cXAxFYEEYhUNUlHcIQEGlV9PA
4vu6zOYeC6550iGj9ZKckFHjMGl11Nw8cPbB/DoN+gbC1nOWlSfmFyunM65guT5ldvrY1DaoloTA
LeiQYcmgl+TXG2Hor1kCY2cQFkq9VO1mZV1jiRusNPLzfLVM3YzrS1vJKdirOnjqXYqXtleHWeqb
ybTkVlnaLS7tx7Z58Sb3OLnBB1dSFlV9cWeCYVkhc4+hWpXJGqTqOwKoYO035OCVtn3CDGVt66ba
LZN5JrbvZnSXdXXRUsjOjZnnE9fKwtzNHIYaan7KmPHSUaQhlBpuAy7LIXidqJVyjjK91o4lMTAw
AJkgbRsN14ATZF3o2sNdnQ0RcovrdjJCgAdXBWdgquFLtAeOADURdruQyeK6r8NwHZTNeU7kydL8
+0DFQPutFxtBocFjjzNDylCZzaNa3gv3V+5oX4t1lWnOje6uXVCql8fe7Tw7u25RJ9Eq61aK/HMS
2UnozhN0ICd07Hld2GQT8erSWDuzNlkXfn8w7WGNWuQ7MMQtQURr0byYufcFbH1X5fVVkunTOTEc
FnzxddNise8G68ChTbe2sK3IcLfBYiymeJMZam8Qu5MtQJlaUFppJ/aasAjFKj28hyN5rBcBMwT2
pE0RMMu3wtdQWrpgOvIJeFdfrLExErfG0VCSUaGNydmRlKQ4DQSN2zCw5x5R+afgD+N6XGu6TEJs
BbhI0+ZbywkjM2Pooyjs8dz5azIeMNd4A+D/frT2BiI3/heKWuk/xE362oCwz7sBo79hnpu2fRqW
sgoBoY5ID3EJAEl7svGEQNwclojI2ve+se+FZolt3Re/UpNa0vJFu6UyfRzgSK2wMOy1akY4qcmX
IW5fq4KFAgU8Ppx0qkIUFx8VTWsol0k/xEJ4m0X5Ck6Z+56M4o65nnPZet1I1C98Nwz7s+iuTV2d
lsQ9kzULnJHJOpYQvGBkE5FjdUniybvL0qFNXlFls6vr7IrAyXTc5rbjonmflq3uz+UmGwQAu4bF
TIrlEQdhXuNz03N+5Vn8bBjJA0kRNb0K4Zl8N0V0cj2iP6JANmW64cPBgK8R7qGb8SXtBnkxau4r
gskWogST2zJHxjGadzVbx9QN1gTWNqvSGQlWbL8sz7gpEWaSLWaEsxeT7lwmRYN1M65PZLrRTGCw
jog9g0g0zP0mdUUAcDDz7rPBTtf8Son0nIgRqOghE6oVJrE3fcySN3GH+JiJigQfi33Cla3qmoim
hnRoYPwIXXDCmwUAMqdty7fYn6q9qyHD96aPROPe1vPNzEY2K7wXgZmLzc4m6MwDK6xvvJkrawaH
H+v+Tsyi4DmdY4HCPPNWZSNRdvUeiRete2Idlo6jDaQqMl7raA5c5tiTrihNS/RQkxtJVDcFqRSN
Zh9dVsF7zxAPymjA2s+lwzU+aumeowVPDJ2HEXP4AWj0Z3TAXm1kvwyceuupIB6I2aq5TXpmMFOq
MEYNpAPvs7z0qrW+oDeR/kK2GXcfT4/4Kk/i09xZ1kpiaoILeDGReOYTsPR3FRSRAXBz8OozBnyi
1Mg+4VKrPe0BNaoXGQ2LnZy9sKw3KTFtpOvhxETWg9EAFlzPsZxXwkaTXEj00mpd23APVLJzDfRJ
UiUrGcwb5HQTiaOQeIRTXzG7x/KQksZZH3DuftmImDIyFIPM2g0VO8n2nfXMI6C5m2EkItt0Nso3
D55UK7IZQ+Bh+SoburcYGmpXVu+yGM8tu8xyfk08yLw1TmQ7uZ7m4kWrm2NTtDuHos2FTgjg4uD4
OrCsPLSymfk96QW1Nh5tkd9YFSLdTt0kwzOQx7u88cFXLAu8ieaFqYK99yiJKRhFxxGr2YwIXCtB
69QbmzKfs6OWUp7G7VnFaHaWcj7F03BdmsEttyWwCZgFCb7vRfvC7oTGTsFfgx5XohbL6uyumMzg
PEy5+9QqQjjh9kFUICQzY/FvYUIqh3qlx5B2TGEcNVK/wFteiLlucJV3+ePQJYyz8DIe0PDhP2jS
taPjQyvqlnQ2OESGWu6X0kOLr4oQe/9zXxvXCTv70BRw69Ri12Et2xdAkjNIVONOCzpomLJ8MkW7
6lnlYT1oKN8V68vBXBWJYVGhpN8dGTP7WB+DUx0ABFj1uaU2eeHvZFbgvmWgSOrQNKFBEP6TnSwo
nHhyDmCMr+LF21tJemIwFIQaOaAcDGxO6BLzbGvqFDkmskm1dpJkny4sigfbu08IhiWy7AXs0v9Q
gfp/CpVteD3/epp/99Wo9zL7+If4/keffv2De+SvwuXLl/9Tt0z2tA175w+Z8R+jfQNpsg0diJm+
ZVqoh5m5/3O0b/3mEWSlBz6uTMM0MQv812QfThk4IejlvgVECHz5v6Nq8n4G9/+lWvZ1BNMeIbA+
3Fb01a71NzYXRgjDzWWzwZ05RVYi5uREFK9lHcn5aOvjIDWcu/hcYG+SdJ5OhwlM5gtN8qVw+0HX
sxoHY0/zPOdwZy94+2RxkPVDqHdFpPJ5ZrYQiOp+rtBWgT29QPKLbs7YKl/Q+SVy53ktIPozeL7Q
9esf0P5sKPsB9ZHgXkOKekIfEF+2iBaWY/VD6Pd+aP2QO5A85t6SjNGE2vGpzbyg2quBcNVn35Pt
fDBmmAwMS0TiRm2G0dU0BASRwZkus3AyeMliWWT8ZvfZ0kQjZr2LoLMCCb0sUiDlJNJvYEhbpYwN
ayc7BRRd9QqnfEP4rnGhAA/khb1XlPNvujvgI5ssZybbWfrB05Ll2UsrFREhyRT058KvG+ABQWl8
Q7KLDeSaUlBe2MLdj9NllIH/osRAaZBBaTWgnkOrScxsvdiamNnMQzdaZSKLp9BZ/OYhyycpeUvZ
bLNDQLSysvtiuUd6SopPXTsx9i1HCDJzeTORYZSau7ZQL/tbvVGSMB2rf+uygfzNwK29G4K3sNgo
18wiLO2AawE8BNQlHXj30NYbW1tlbpn/koFk0OYml1Mh610RynJEoIye0joiLFnUlqM1sUNlZKSq
GIwDadRrLJwbqXtgJkyAN1QHvpvnd5Mcevduqdox2wEuGlDfKs1r9p3KmaLTsBfpOgl4IkdzXRr6
ugpwxwNbxfsGVIUHKnZ5jX3OMIBp2jouxhiegf0CZsBBL3IsykD1x8zNtYo6yQV/abiS3p81eo1U
pwCGfBma5+/+TFTLOuV1tJHSgibnwe62xhrbHjSUJLdaIGuTzdFRt0xCMXq29GuVZenqOOcwOUMS
1RiGtFNJ0krboMvbadVI0pg35Cj5BnTSGK2Wvk20B0FqlrMBtF2U8Mm1Lj9wMmvPWUU+0ybNMJTh
4CRo5Zg1FpubTAFXfnRKkxZiavp5fK3gRzYhctU+e8CLM+anoo67wzR6Q3WVZb05nJOpDMZroAhI
jTnsOn/D2gcK9KAKK37pzaCwv3ndGtAkqFFG1HEBIWuHLZ1FnjBFc+uMA3mKiT6bGXuCeWKvM48s
CJo06bO9kfuYiCVo6CXC2tuW9CCV51+jrQUWwfxNsw4QpEQQcWbpxjYNZuebWIx+jOwCc/sayijk
eCaqnbWWWVWKTUtHCgDCIYFoN6GAzreBBesu9EGZylMSozoKS6Rk1dmccAsRdG705qfI66lBQh2r
/iYwMofIG1AA6cZp9TyBfDqj6mn1EtAzOd86EzqtJw+2gbyUrEGHF9nOssmdOJnl2OU7VM8dzmKD
J88O2VWZ7rsO5NGu7Gs4ESbXEaFt6TD423ppLk1W55BE4ilyaGHiGICxHCslJE10Nkm5pSgz+94m
7evCOLYnJ+qmmbM9KHg5fPp8EdQB/xBPF4kQOX35K8pD+d3OsfM9F2gro7qbxbOO3ZiajFEreQ3p
QNjupJN0wC1W4aDw7biJeb7p/O3gmjxuUkJ/+CTsNli3sV+WG5YH/bXp9MZP1Jt3TodF/2xsR7S7
ai5Ih2BPR16KGL3syzBb71zM/F6R5inxTH8hv3v8iPGuY+vxPU+a852bBrvUgrGUg+y7s7lZ05KQ
CqMjLcFB2P8Z/8Rxlg4uMx5GOhIIFTcyByvmUI01y/wajISZrFLhgnLn/r2k/k4X2lzmLEjXdEv5
/t5UFxdzmTky26OJRaC51PH0NOqgUY5GlRUPTS/SYjs6CM32g8wmEXJgaA12V9t6YbdeWNouMQXq
N3AKhoa2EcrAUc0F0Nu+ntQSwmHoUZ3p1YAqy7e+stEmVYLN7Hw3QFhAmzjpyUiOuNIf0tRx9m5s
QqIgoTUO4CswbGMhbH1KhRtvNRsus0hp9DhIwO4ShBHbCrybsMr+aAoXjrQRsNvdpJ0vzmpUJtnx
zmzhkCpxag5ISgJGqzYRjqzkJKlLMRM+ZVXzrTTRTm/7LFB4ahhh8yyaJ0R9xmRZ9VUbw+tG/aib
Dy0/nvVAVTspffNsXsXJNECXdoMuC4H1wZTRtWp5aIysu/XLyX3ONRpL+OHSA3mTVYDqrIENIoJ+
HmZySt5MnuV83mRpXfbNgI5DxP8oY1yrLx8WHQAUozk/3wCjBANg+clpDEb00VYZF+d2buvnpq/G
ZzgJJjTgiSkYIZVsud22S2heA4PjplWxh3A6Gdq1mcnq0ehpdDFUFhZnjF95Hat8Gj96ftGS0Tdr
Oth33Atg0U2IEjzbGnNGKQNkwIgKNzfdsDUt75OQZ8FQbHSHW9q37qHJHbzSFycojUna5BWMuNG/
pgjo5U7Hc2GGSd1yvDU+VkiaVAPBqGEq76wmQWIZ8Dp515uxeC8Q3qJodCcWzuRUkgFKZBfjuaYS
iGihb08ToqDMeLbHWn6U9eWjtKWd3bg2aZo0pgKi9IAi+86zbP0dulb2iCAC+mLtZy0+EDJn2PUF
aFO3FrOnsygtfrNdm3ZRYxbsPeLWkW9+pgfvC/zQBwZ7zhVEb+uJhARVRDaSqk/HMyt9VZVZytRT
AJPgAJ2yduMGJbFupXTsZ0xDeUuAQXL5kF3D2AmpSy2km+xQdl4OjjA3hu4jI28N5+Uk6Cj1ukE3
UZJnYu9Q9bfzundtUpQ9vZ/uNQSxF2p5RS6CZufDTWsOtr3mekq+HEcl86Gch/QVODriMA31PbQe
KikKwXn2gU/2LqFiSr8g8wZAS6tUavZNP046lz7DSxA4WlvgZLUm1FBY9JmosG2EeQg2HJfRwmF0
AASgkRM5NosfGboo1kbbxPYuLoP8RjS9iTij5ZYN9ctx+hMPD43ardlGYf+4UvjwiD4ls2BiDDXn
/laOLUZ2zROM4cA0TvHKihP2j45EwhxZKJpZKNbkpxu2YAEW1DAH5qKIbyp8L906qAnsId7Z7Vqq
kIzenLMWNraWWN9oYqYqQteNQMTUcl7OlGiAPWxtvK4pCwY8VP18om2UNpsCi0054YdwreH2WFXI
lLEuka7jyV2lwCEw2cix/pWVqq32trJ+3HmdP6IH9r03djH2Uy5ypUXw7Bm85fxGVXThe6+DtBbl
JRqzGMOu74gYlAByvnJWenCclMKr4GbzHSvB7sMqA5CWs5iGF090HB92AB8Xz1DGAJSimTo1c022
8USr5yLyOre6kZ2Wffh25bwafo7dqaNmwOfHA5Y6O9FRiUykYhJVn7W2eSWoNW+TqgJBDquJdFPF
BssOS6t1b5Mu9V5N9HgUXQj5PvUUGSQCpWF5NPRUPC5gNm1EDE6ergjL1h2GArL5LMiAZis8jxxC
wSDQwE9l4pNFyISdwSkxM2+wuUusln7NLIRxkgvdHRjBXaI41lja6dCCaU+K8wTymAgdPQVQhAuj
XBhBsQSHGJjYHw17SJyKLCNf+hbJ8mrOjeYD3wSTV8ADbBRkb4plLTngGHJoamSt3aL3ZfnfIP2J
5cwTzXd07VnYfezedU6XvsugGt7mZUxuyJQqllvH7Sqsdss4uoggBJ+o0gNFuQ6W6HYOekzukE8b
g9NNAndzdDs+AhWqLUZPrn7oHFJytzFqamCn4FpV5Dtmcmu5usPAhJi6PDRGZrHE9OhfqTmTRQHS
jOVduSTTsdcUz5WugGC/imdrPPW+a5Ybl/T2+xwU/gepZjQlc1yOT24j1fNk5O27OUwakAlO5yeh
kJiHuuqL+06UGFYDBPYtgVhD8ZwvNQ2RlnPphIpC9dYmn+A8s59nWOxOXQhNG8OB2fvDq0fKMloa
QYo7Y5cEp8PQUri0KLKL0Gus9B35I/NEwkugcpHRxRp9IOfhV9VlGUxcJtZdF/RMdEhnIPTFIABL
eU5+hFlBR8gf13cVkRNvtDclOjB/VNeOtLuXIGdNpkd1wK3xogbW+xwDtG+ItipJWqddFY8FLNxH
hAzaux4MVoMUPnNeFnQ5Gg2wyWU/T/6SbxI7VXdSFOQ1ozxzTvNYVd/LOE3PwASWd8ykZbymo+++
VOq044YLizlTXUPfacuBmb6fE3a/Sjrby0OUDMNLiUT9TcfX5IUelR+jQCNV/sY3KjYEBESUVM0T
x+16YVP5SIyOHM8BWp4mzJsy8A+qAsFyiTNxvoG0psmaSDzjMzPQ5IUL/sP8NiUx7TIVG5zLAwz8
UUoksrOCaMUf1KPPZkmapXEmf2NmqB/04tl2QHGvGiMOknWnW8lHVwyG3NpdWlxTFJvmWfVEtRNh
n+nWOi56sdzbI90U3OEeqFzp9kBwLHPuzMjksV1jNli4cVO3ieHFCM9QVxyq7jpuF6R4pNVcgCot
heK6MsGBnoIFvhlA4d7270gB7y7/aErRKuCBoZbSOgW3MWRkXC5EpfoiXlsErZnPGdavm6TxZwQh
0in66vg/xsDfrf8O6tR/PVGD8imq9+wvsvfLV/w+RNNc9zeyLrEO6Z7jIs28mO9+F8hqPqJ4xldE
Wnp485DI8lf/aQ50fvN9F2aACeufqZn+pzGa/RsxmPyVC0wgMP7d3Hjnb5hth8kVClxL9wwUvMQl
/k0f6wymhN4kqk23tvtj9STu+qPzktxhqd3E2ymaw2VTnA24Nke597fNfomajTq3b/IOh9XwXTy0
DMHDw7AeI3aM0eMY3R8xN0fBVl+xHlp1eyzIESsE9hRMyzekcWyKzz/9yv83cQB/szjyJn7exWUo
eXkXXvC3YeCIfcATI++ifFHrJpL7bou/ZsLFdWOqcHpyN/k6idJ9dWXf/V9+9F8Fxv/80cgcmJXi
4nRMPqo/ewc6ZBiJQQO+MbfLZnqF5FO++P9B2Zktx41lWfZX0uodaRgucAGzrnpwB3ziTIoUyReY
xAHzfDF+fS8oqrslKkrsMEvLtMiQHA447nTO3mtfFCgj9tkZoS3Hxd3m0l/Ky/L050v/zZVdIbku
FgmwEivD/ecrJ+405m7fFTuoDrvSzc7HSe7ZPF/mg/HJXf52KUc3HNdlH+tY+DScD88XAglS6cxO
dkBMN3UMwhoclZ6yzXaDP9/U+rj+X1mXx/nhSus3+SlywRlBVC0tVxqs21Hc5dP9nz/fWJMofr3A
GqNgMYIEhhRemF8vAAU4USxu2Y5OUNx8nTtKDjtV8vZ8dTOtaC4pbsNth5EXNu9FjTsbshRyyGPW
5d30UOecHuVGLtXcndHBU8Ohmnopt2JGNfWArBGMmhjasL/+8xdfH/GH780MYiOxwUOjO5iCf3kw
+kRRwJ6LlO7u/QztNAV7VP81iWNg+PsUj98fPuPHMjAmr35la43n/fnh5xMb86HjGj3Bl5N9ohCy
+fNdGOt88uE2mAcdE4QJp31hfrhEL1VqAlFKdqGtXmvUeRYre6ZCGmrDPfYhNFXo8UToa+Un7/D6
yb9fGZvCemWMRh8GKnE4Mhp0ruxcRLf07K7VKbme9uPXT+7w97HCUOERgm3BSUmO8K8P0e66Mq1o
fe2szXOzqc+tjb5FUOJXWy9Y9lDv9xSUtp9c1Py7m5M6tgrdNKVjfBig5GmFHXH06U7s82N1aR/w
KO2WU3rpHLSjcfzz1Vb2zG+PkjAa3RK4yXG/f7hFTctADuO83eEs2IuTdgWS9Eha2eZNBYD7giFY
tlPA+XLbbuIg/+RmrfXjP/6S9I8YBdaaD2F9eIckIWpki65l3aNzarjZ6QzK4REH6mE4aEF2IW/t
W/zdfbVFVbIF85e+pW/aq3XtXjqX8ugdI9/z9TN5tD95Mj+e8x++2sfldESCOi7gkXdTFKCpjXi/
QQEaewAqWEGGFu8BGjjobJviDidCl372bP5ufLGNJszQdIRuGeuL8tP8SZzDlFoQGHfE6R6sHeXr
nXtCnHNwg+xSe9QekzOCAzFU1htxHV6JnXmmHeHjnFdfquv2RKzbpv9kzP8+q5BctU5btkl7i6Hx
61fqawz9Hk7vHUzyMr7ALtTepgYC+L8cXP9g9mINxHJk4CliZtE/jAGiHsLYJHtyl5BXBqaW6i9V
RF7TKfjz+//7VMxEhKPIZeU1DVyNv97Q2JlNMY4NF+Kg7BS9S9lzrWYvi/zk5/xtLpG4Jl2aJKZw
VivVh1gliA4aIptZQ0ul7aEYBKZ3KnEDWOVnK7z524uzXsrDC8P/EOX0Y9D99OLERtGFitNDYG+y
2/kSh9J3dWeftVfZCWHdVXZdBs3Vck9FsHzWv7uf3OjaGP51TEtSqPBoARDwJHSrD3daszfVTNhT
gdrVx/YYnuJt7ANYPZq7+rLw6+3rn3/Dj9dzAHPyH6Ac7GyYStbH8dPtUsBalnkdJzg26N9sF1vz
/3yFj78dV7AwpduAvWw64Wv21s9XiPvYpO44J7t5Sw/oOj9Uhz9f4LdbEHwouxF67boBvOvDI4tM
iXtg1rKAXpncxPbi0UAd609edjx0H6d7XLh4+9YtgWEyjFcf7s93IrG548FIsNSQHXFpRaU04yvS
XIFY0msllQo9FhgTrDG14JsgSF46f7K1QttoKh2/UG3JFj8vWl3fZba+wD+MYvjmrWdF87aWo/Ou
EGxesTkx4O3mSt9HdMG/W3El40CfI/06dayaYBcZFa4/u3ENq10ifUL4BqhVNBxiaFaJKkK7b65H
4tgCQhXPg/3FgTbarw1t4xAVy5ifwRb3lE8Gqj1BMp6pVWZ4cBBhpeR7nMnC0k2/jBF++mauN9ND
2lihsy0yi1Bry4kWcn9iKhFqm64JIni5FABguygmiNJNNtyQ1W2Y/pI24Gkzp5/2pDt7V+Cqxy9U
5/iitevp9OMnwVechjb/1vRRSyHKJfIABHLY3Tp9ZF80oQ7oCamXkNuhlgjhsQx0BlnQGe18Wtnh
VQ99O9/w65U1/reB/pnShhmQpl4Pr9hq6Rl5+ijJ3erxUQyjoLYvy8S5Gep0QfqQLjpxCngDCa75
QQLhS9U4Ej0TI6NFFkkSRxbNlAqSPAQHhfcH4xFle+DRjtwayk4YOTIZS39Ix+y8Whb72q1dxHjx
jJJoszDP0EIg7wbuSdGU9WmGuJUjLouoNRW9XpMCWkMk2DjeWD8DKi4S82DMUkffqefy3aSYSvD3
Ah9q08uePhf45QpAqpcCCi8MQSR5lrZaxDjWwutsUSHp5MTqJskxl4MXpZS96wa8x1zgzjKoCQVS
89Dtz6ZVE+y2zNMFOdI488bGwwrTu+DCEX/YlQw6kQKfQhk/PcXZUlL1m1bTGrmQLN4uHqFNZPWg
l+M6c6F/0c7J/boccYKnSYlqziyK9j6ic063hir2cj7ATEeZSSMxOUhnCt2AJvWEg6vkDdw0DTJJ
26jMPf01DOTuGnSECajsa0JjSgh5mlqsr9IoywdDFPmr6Rb2N0mSJTEIqi+srbJXQ6eUWnUYrcS4
Y0wv+HQcKzWClD/9rXCKFNaElO5Ln3jkqUSdHN55t5aGE2ooqORW9NPJecWWsenMDgOnN9mxPKpS
uPkORjTWtpTefAGlX6SEaWN64XmNevPk2QjaZ0yVnlYAwejc+8a0GV6NsouVJ5rpJey+OkGeTGdE
BwUfVq4fm4N3VufEiaPoHkhynckRXi6soayvUptvuiFyPZ/2kQYz40gWhMPBh73pS5cWyM4JYNHu
dEvBakEPp0MbqqQNIo54PPydS+wSY+BQYdwqDwj/PiHZHdxINSPu1+bBIEM0dXW61hUhtZqc5L05
JsNTbad1RFq00ANNK7IBC6yVwxDO+0tXEs3EYC3sc7uAuIPSUan7Hv/cravKweA50nrdAB2cun1D
Y+eswzK7bKSQ+puJT27cjrKTl4DXPB3Bn9f120hrpukunnoNoY8RRnZ8bGLTTbaoDdP3jA0PGMVM
kC/D+0bTvTFXpJ4x0D4P7N6eTb+aosKgQRyixJ2xZqa+p/dN7YdFcZqUOd0BftVuzA4jgz8kkNSC
odJAmmil8I51JuL24HrKWXPFEcX4AwsOLjxl5oBy4b+CZWpXg3JNkM0lfsQaTxSkaXoeZYdDJrOa
kuAeNdVAyzDjQuHPW950DUMXCScVelTyX+si2lMriUy8kW1og8mB5ootAnhiIOhjQnSKw3AP8y8z
fGWSVIDPxEueKWojHPWEthSXkcyKO3w6NRaKsZlJ0BlbhLHp0Cgm0wre/9Yd6AvjKelwt9EZ6r5F
fS/sYCpEbp31c1yZB9EYWLeJYnXfRhNwCsXnjuYBYmzcgu68esBsKCXRjtTV5avX1Z6BdpqQBOxw
dX2et7VpbPvCzbky8gQq5WTljBcjUWxZgBOgji/7yKUOK4p+oKfhWginZkgJHbduiseo7E1MNGMP
XSrVYidgpIfupldGlB1FObikTsM9XufJHhjiHLnUfOeB4nn9Iwmq0TAzbmy659d5nIJHGUPBiMQ3
jPcsZV/z2rtUscE52kO7jcVou74TR665MWn1tii/e3hGmSjthcEse+anWSe4oIKHCE5K95pq2xVe
9eTIVFmb2DIm6vwhVM2N1tsmoO7clGdMKAMvRl0oPCCEFhsNDemk9YanqLemKkgLMgq2sU3zza9D
2GKEVLTJI1B9Jp6Q9sxr2C9RybJW1MYpnhwX2lGD4PVgSMdMt2wHxU1FKeLLAvEFUThb/9fUK/sz
D8Q4ylykboipHLxzrATFeDW4dRFva3Mkt7fOlno/cixpttCvocEbSYvfcCLI5Qt2zQbSO0Bh4bsW
+jAU2ZH4VtilxIwInJFLxz1m6TqaLLpsLRsISYQynp/1/x57u/ruyQW0Z42/uPIR7JG/ZakRv+ns
QGraxkVnGAH4HFrRIHv5jbeWM2hPShq4QeoOTcAu9uryWaskzll4jyaI8aZNH5VomXl1p2HPgQQn
fR6mivmHXhA7K+6kfhucuuZhjLpaDioX1UT7tFlgeem2/u4MZteQzSeAH3aUvyKUb4siEcEqelIN
usLC+Wv2D7m50BcuXGsRvp0a7V3KQmsEjp4OdyEUEp34N4Hc30GMcC7ZyePQDtfBAXRNMBiwDb2m
Om3PDcjnmm6g5+Zlfdkmw0SjGZ1At3pPk2/tRCz61mJIHfs2BZvGxGp/zTOR4ENWKr5oVIHMUrbe
cjvLqMzxThhr3Hc8viT2aKI1z2AnbFVqh7dVDhCZhzDKL7RoZp9kI1AkCWR6tRMdCo/DErZ0m4gQ
o8p3Do2ufx4aHshN2evAnjkLxkFnOYXp56Mq+n03DPjtqxDY4h4qaAVzc7QE0XkN+0FAD3axhZmX
LAEBrPm9p9x62VtaZD9msK/XgnYXxztCSWhb904+jzAeF3feiE5O1/kg3JLkJtG8gIlclF9rE8ww
e7LM9yZGT72ZCIIChkuDqt3oaTqc94adInFAbnqCeUcaIc1xT53lXBjrOfsI+u4pep5hqT1rN0aZ
8vBlWuk7+LeWrHLCvIIqUfUMt5vNkD6EbGJmYy4eABH2xnUypxpmwXAe2+ZdNYk231O/tGastkah
n5CUaS9LYajKRrWuBiycbPvHPdjNBbdfNXUOQWZDDccP9M14MeBCrC+tIgqzG2zsjjp0MaqEfeZg
6aQZHI6PcUIZNuhcjZKxqtpy3jeta4H7zBh7BFg1cMmR/9HmzHBlJDeuBsFgM+elrlNiNoDvpkWI
qsJEPP5C+c59myZyjPxoqmJjrzVFJh6ULCFuFFLoT4KvSwSCUS76hYUI1MD2QqB1R08fN8Q2MzuT
354OXTOdJ0ChsKoXLNfnC8UEtuR5WgxeIIcEp4efQu4ySFR3Q9j7sCfm72i8PCtYVL88qzYSDxYl
VOyBHHEweSdZo13gULfdA5JFULVM3Wu0VWWwzpOt5Coab1mi9cke8h7ayLqeDcxPHRMIIDb8znes
rRoFi3zJo72JCii6GobBGg+aWJit2ePj+mh7G6IOvbxhPDlexVxugBgeTwKdV7mXdYhUPhaAf5hV
Q++LcsmGeSyjcn7USIf29uFYyuU0lZr+gueUTnOR6uN4cMJB4F3K7RYavB3Ho71PCRVM4NPrBuns
xWJUQaem2bih0jHIS7PMEOcN5qouwbiGtpZQjCj3JTJXcZsWeg24qMN4jji3EN2bGWXltCfOYppO
ZWiG+Sk1FqSaZcnifCUAi5j7JrVN+06iP9O/DksLx8zrNJvOeJ1lmX102Rw6TwmKOPZYo+U46NoY
Ghed3jP7qt7q2m9eMyozQIsEWQ4Cf+PscpM0OPJT53jizLT0Y5CneuZuPIJNEHGOZC6u0VMaO8ki
M6JtCf2AoWPR0N8ajtF2PMgpQ/acr6zlFlH4EDCPuMkTYhJsZKWq5v62iQo7P1c0z93VGZIaW6fQ
qlXWXMq7Um+X28HD7jX1HaaywtHbF7uQS3+yByvLb6rUGr/iw/K0PbOBh4neW9Xbc1co46LXq0EP
YM0srHg27uMnc5xFRH6YWY1BCaGCDr8IDeNWoUt9LiozMcA1ht67gSgcVMvC+eiy0/mpfMnPqZM/
YRbObmzbyLgaZJstx6Fo1wAI3e0yzG2OPZERpdU4jgJFYgBJ92VPtp2DMBRLlszEq2VlWnNCjhQL
yqwLYI2zatESQroSUbMT1AeW2WieWnXpWKR04G8n1owpII6iAINebF8hLTWisw7cPSKshDIbUQrJ
qjFG7Qa+gHxJGv3YDIs+PFkmATUPldBZGvM6HL6L0GETkljuQ4inDWBm4wz3emfL4Q46XlkA1x+1
tzrkxAwauOleTM1FEU4ffznlQFSyvRVhk6nqoW7QucXRG7mHY+sLrcit16KrhvChHdPiEVwLqa/L
ktQXXrIQp2lXGXXbrB05qQjKB68QDKb0WOhl8m52C3DhMq7t6tGsEID6thtJUjaKVsOyJ1PvODWE
ImwQiBYDZ5Gkd87KHtgBx74+uxel8lycjubYXgvXjO/h+EbVychknh3LQqUaOuHB/dqUS/N1qEM1
7DiiNrCNbJ28BdcVq9/G1kyNw7NAneQMIxtPdONNdFhnKBJOBxJdwYys2l8yBjlFzPgizvOC6WMT
pzn6kpzVhXtD2CDZ5FfGfVwwI8BNSbK7TI9Y6+PM7tSFMMCg300dyuJr3WtL85Qui+rOsSsgb95Y
OLqjcyxw1XdbtyTVFFUPTkByZ9n5ERCvaqNMuZQ7UKvxDc54NCAAQchxEAkqjC1lzyLF6tBqWtA0
ows8XR9m1pUKZRV68Xg2zpKIw+oL+7PMO8yIj0A3IlRX57Nhl9d9DhYSBzxaJYwdTk9iYD+35UvX
Rs614xDnuU/V5EIiak3jnboL0h0yyBRqDnfFaKa0fHV/6WGLBxbLrGImsFabpyIoGHIArKHVhTvU
QWyFjXZQbDlRWzrsVzbRPA6p78oQerjDyfN6Nqt2Oc97dEz2ZtAKJ36ScVR/mWNLSw9DpHG4mhmq
9gaDr96dSKYJx82sEcKBinl2yMbiXDBs3DqCGzDhy2x8CccctxvNyecOGVGGZ5N9BS7h3noY43R5
cnLTfByHvImOrkxJGLP1mQGmRak2HghFA3pS47jIr+epFIwAq+v9wV6QjeUiBmEg8FJ6Wx76nAN3
c8xlNXkO+jHiFGWtZCb3pfIsxm/UFNGFmfTWmlZRGnPQN8hRDvOQ2dcEHsvnEJLvrZOGYXgmSPyc
/JDyOcmm2kgbos8YeZmVuS4JXzUZRy1n9xMhyZPC4qDi6wSLJVyHoVxOceTVPwKd+YE4ZHBcrnnW
RDPmHeU81NDtl2TIKvZgTQmnC0pp90wArn0nBrnchSjx+OLGBP7A9DoiV9x0HL7Vop6+WxlkEj+m
RjlshgKOutHAX9kuBoMoMMKqua+lpj9ZIb9d0Jlg7zf1MDX8YanxQcmME2TXWjygc7fFdIJqsEnb
jenOxrUly8b1oQexKgLsrO/GpnJv2igurqaS6u2mVXr26M2WPvF+T2Xjt13cwWWJQ3ldWzgENgil
o9u2kTL1wXXOr2XudBCyxsi5yPoVdS5tQqa3snScyySHnLsfnCLWdh0ySTDNBT11jMBtez3aA2v5
hLtg0y2T9k4+I2cpN7YiLaiQB5m+IwUwViPTXQqsLjVsgoN1l6DVWJWc7yEcK45DEZWZrjZq1KV0
6EayoxrgrXw4M0tXCoAYFJvEud13MvIzPa+RqLZzTTyPk+B7asGVc44AkubuTXYN8C8cL6YFH4/P
BPQagKTLCrDFUjnxtmtNDNmhI5/7AaGHP6WCH5d9T/MuI41JLy2R2/mFGVJ0MJWK3tJBdC9e27R1
QKpK8u5Y1UyV2hiLe4Xs94lcx+LKa/KphvFlq6vJJNF9XZ+6N0Bb2tMAETvzsyoF2JxHjn1Tua5x
b9cQRzjsF7LftIC3iGXxtJ7pASaGDlxkjGcgNnP1CNW/1+FD5TpRtyFWoCEP2auZYei+NKMgJTJJ
kuXMaWAKk4ZZe6fcIuNyA7+CHZMql1kELNjsPrCPeo9U6qjcul6XPzt4Fdaza8lSbDit6xEg1WcG
Wry2eukg/s9b9l74JNwpbOZNYlPq2kgHLxC/JSE+GzkN5XdQ2t4R9uqQbh2X6Rql84Q+byEl7WYm
LGgNAq7YKsOhUCSJokTt0DlayKhHg3n15KHeuzMl9Ys+dVjwEZHKL2kkxi99bxbzpo1SO+jZWxo+
SGVOiZYqPI1Ccj68xrFLd7+R5FPzC3+LE5NaIDu99M4gYTFAHCtOThtFsLXLGM/8oKFjxogTWps8
dMavki1dyBE3Ta8K1/WeFBWI9xqKy8E0NasPqCwrtTV1qW3Xs2VgxrvIcXpna3n1eFVxIvuyxEN+
RZ0tPFf2XNqbBivS8xpM3O0kq+QJdah8tfUkl4gGhbWGCtVMMkuVLl9aV+lnEUjzC23Ua7XVtHx5
hd7LIKJE2z1Gy9Q/Vf3oUhzT0vmbl01gJ6A40w1JBKJMjvM5QhoqzBjVrXykO+0t3TeDniaDVlrT
u0fZgk9L++l+GjILTYTOZmKLhcX7LtTAwGPctXjCmSIXf6m76lkgWF8Qu+J7IBiDjRoT4CjvrJ5D
LKta3V8UWkzUoMjZTGz0QTo5G2oXN3yvqobg4K5kPz20xaurN/JBp+tJIxg8GNjirrw3FfWMNWy8
6Hw5T3Jm85WieSefEAhzKZROOyRLwks1Q44Dcc5OeBPnpfdMpH0pqQ5B3Nlai9HcWjKuv0fsnyCm
Y7agTAHpHdJFO93L2Wsf7XEqGZkifqNOyRQX0mCrQOSJ9jzVl/KloHMHg6RCng1xzLCOCPvTJiC0
OLlP467Xtzo251sRpZyDE+K68Nsr1Et+pLu5sbPlSpnAqy/lBiEs/pC6MWw2vwl7hG1fC/E6R6YC
YFV7BdgxFLbEz8nFxNGPpW3juHGZbts2JpMJIUL3gj12Mvl+QwWSzjaQnFHGJ7ICqBkxJLgbMYaF
ZJyBUeLhBCm6enY4pP9uNCwejDnHHK5HWPzYQ5SBj0QRX3kjKw/5vF43mIrwb3zHy6hK2I84T2lr
STAQKNH0q9kq7SdhrpsylrPeQVBggDUfUQ525rQBDD09VJPmqq3LIa1Ze2QkYTT9OmYtQS0vMIwe
WNZoVinkHGBnJN9RR+CewwSWTs5DRBNcYobdeuDksbMU4UBWlwPmj/eljpMfALb+oBYwlVi5OI5c
MPs75iciAoi+vzaIVwmfpNuJyAVIr2t+7HbS3bINGHpBLd1gyvYkFB+X5koY6akT946R7k1gEnR0
IX+5fkQUnmZ30LPPKMhdGiYB3+ISFyRbAjLxon5nD8eB2mYrpmPhXixa9klH+2N3VtokKiEzomeJ
MFC41q9NUy1z2ryfC8OftSXaWU0Tn2Ugyv9hD1giGzUk+k0kR5xqjbV1+1Mbm0TUkaY+Hmez0eqL
FBTKbYQXcf/POs0IirCBcwHTwgNhreFWP1/Fw1o4qLkqgjLtjM2IOWPbuPQh/vlVTNe1WUm5K/mx
JU9vYeDAWBZYKOhgsQVCF7E1la5/pqr47VXidlwkk5yhbJRocv3pfnpoilDIKAS1GOD0lhv8guV2
EcW4BSUo/ulbwKU83gTLMCghee4HteGQ55S9NJ5cjOXuXqPheZmXMIX+6ZOzdH4hYVhrmJcrPghS
GlcNBkbhPFgqQo1QjchLIaGb/PkqHwUNkrqGw0Oj+m6blNPWx/rTY0s7Kci2ttPAVvnyRR/b4YKS
lDy6HDPApdrjP9Tz/LgeLn5SVbg3y/4oO1AU69htp0FtrbERc8oBBuXbJxPL394Vwkr+JtoXdNW/
3hVGbQupj0ih7+lox0yNzGmbw4ugNHcAPWd98pav89TPCjFePKDljot+mxdDOB9evrlecltmlgvI
itVtEuJSHx2OcRwfKb1oV2WMZePPP9zH951LkkHD3bksRkLoH24xhQ5KJgLu3Qrz/aHSCtoZqrN9
i8SRT+7u90vxHiKw1dmsYJxzPshqtG6ZHWfqgRMBVd+KpkblEVHgnIb8sx9ufVC/PkgTiwxzK5wJ
U/CO/PrDsYQ5M4490g7CNbgybl3IO43BUfnPT+/vriOgWvA6MgCk+WHyI6SqijyQsKDNLetgSzaX
1STNTyby318LSyDk8VB7oUtCZP3r3dRzhwwCQZFPn8m6ZXGXbOE1s9hlcZw9A3+lOWb1k/7Jq/H7
zVmuYIrCiLCSOX7Isn4e07lrhONMpbJ0KhhNKieS1K7j3T99hGjlkI1LVDlIRp0PjzBJ2XDIJQNM
7bbDyU6IH2L6+KfzxQ/l2joFYiWlm259WAtt8Ggm3kjhDywyVHX0AdRtO32yFn6cL7gKMkMCA9ZA
J9S2H9b1RHGA7lVt+Q5wL/pjobHDAkDcnhXZfqEnzfU/fnY4GgQGDeFIU35U9tpjY4+rC9w3cqPf
EZU83Mpqmt7+fJXfXz9cJqvsz0OBzz5rfU9+eg8WPEccN7gKBQTzKrGlte/tpvsSAoi6XjIajrHr
ckT481V/ny1WiSpThUQrzQT/4Vl6/QIcOY8t5kJjwSFFjT7ExgyBBQP9j0v9I7z/RfLS4nF8V38k
/F8Nb63q27d/XXyru3/t+vL1m8JS+PHvrFd+qTCsJlGsuv/68a9R2fvf1Ldf/oF1AzTPTf/Wzrdv
XZ+r//pffyla1z/5//sv//X241O+0N79z/+AnFyq9dMivtbPmWQrY/9/diptelAtr8nHv/DfIWY6
KWYkjiEdZjJgQ8kL8N8gf+/f7P0YvpL9Cyv/Onj/L8j/39ZK4VlnfM7Tf6mNu6pX8X/+hyb+LRzP
Mgh0wcDEZoEN+/+58+u/pnEe2v+o7WUa/HW6dzCfMN0jPuS/Yf78NlO1faLpVv0w20K/6Roblgq5
8JmW6CfoIKSV5+IUE68JLL7aNOOT5e4L4gYtc9ph0Awc+26w7iZrpgyS+eRwecTwYm7y+AsY5l3t
Vi139QwBeXVeF3D0w/NVe7Bxpsj4akX0IG4N7VuunIOpMNW1jvJ7xB0PlfFao/pRyxkUq1JaW7v7
rhHH0S8FRfsWSZg02mZbpbratYDIY0MFiMe2oYOax3HfQgrvpTGC2QNukLlWlfp9SGBj61FWia7S
3PIC0fXHHMO1B/3aSS8nBNT2ckv/AKO0Q+BRBDOXhmAzaCeB+nFNLLJpfFPDQyZSKOU3NJ42OkLE
TZvqtMeHPXT0g6b6fWtCh+3yfWzrZw01zXB4HuTQ+tHYoZxH/hY70WuF6rJU6cUoQE2a0MOOFlqK
NgJBkXsAiShSnbqB79/1QRrbW6PEbAVBrSbQksRJwkxdv+9wqptzMKp3rYICWrz3MU6ZpdpX7b3r
vcYWuENnjTRfvNtBGJfKaBBF8rLtESZTXegvCO66XybHOVgGsdST7ka71QrrUcGxkaBQnnqLKbwK
w/ELeyRRSKYP6djsGhiAZZke3BlgIf5PGmkAFy70BGEefNSTVpyb4ls22Y+OQ6adZ2pPS/E9pW2r
STgQ1XEYMyuwaoXSxzC/o1op97me9Gf4E7rLnk4Gx/CHnqIbUdNUWfmRaelTy9vGka1/aUYH5nv4
YJCRB+DFDGL7K0WMfdXhSaegiYBVdqfZXq49tcT7xD2j6wIf0zvmETyWPLLPJjFhwWtyC12cCOZh
3AnM4RSyg3hpzoiIXIHhb02IZApG+InGTKBX9dHiJSUH691IqTK6xR6R0OpM3RkNSIJaEF8OKnzN
MwB+GLoX0JGISSd1CxwLtQ2q31kLiQjUHhpUkiqg3hrDjBKKOKjSPcheD/iVtxTtAyMHYtWySmDh
JuCF8sdNj14dACWsl6XYuu6812o3MEVyFco0QFO8KwbjBvDIVnfvRDJSHR4BV7Q4FroLDDxHerPb
Fta9GTUoWrQTdEgkt36uodnuXrrqSyeDWH8IWTRMDvHYtDn5h9614XXlkXxFAs8Bzs/aWe2SqZB6
27J/niB+O+VNb9dHM1a8p3pAdE19ZRVomGkpHSZ9vAXaima3uhL4zm2qtpZIUHiVPU1g/RabWJho
JwMrPd0yX8SDT9pYtwOgmtL4cXXUtwylLp1IDyYS42uiP5o45GlbNjcjJNK6ikE29uPO1IgBOyr7
Nuto2heF6HeqvzHIB9ZR5ZrqNInxrm/S49LdIOijENrSgkrLcyALhySm/CKvzCGCSxxuezqTyAdA
MmTfFWEn8ejgQSYz1UzqAN7PPkydo0Xxvc606yp7cmLzPaT9Q5+HKt+XKUweQ4CU8NJK3qrvpRzR
4fCKWBzDUV7N03fyTrdliAs5ZqTZdGtheBCpdV/g+28Y5jU9+Blt47S8hRpMYtr/sI9r+xZ73V6l
N2kaMkVcDnbinS2W8UgCF692uR2M6LsxZyse8R66TOU3aB1tLTsvbEVSL6ER5nZqEDy3c3xyxXiN
dW8b8roUiuYXJEa8eDEdNCF2CHAG9Fw6DKqQCRChFTuajVqz7LMbhY7P/Ua1fjOOPOGYviM8Lt47
DyPjsAeZHPLlhSHoSWThVhbIYluChlztfJnu9PgYq73eC/cGzceXjqJ4HLVPtZD7ONIOmRFSdi1K
55hXDXN8FHnLuWu0wjdFfImbUV0qG2FL3CT5986OrzUTDBsEmmtZeM8Do5aw+Rs0lxTKHf2pY61p
y2x6BpoJtLUkdDvKuqAZiJriMLJxhPmjl35VFPaN2YIytwH/cmPJWZtml21YzM9eSiG0MY5h0V2M
C20yG4VQrZLhsqLrTcrGmJ4ys981i9IPjTB6lEOEMyxRd9sUdGbmFgSP0mUOfYsdMaCowT636nj6
6rRJt4+8vL3HhQJck0VWJ2jmbRiRjRt6lx3aycEaTKeCbrmZPSL7ofBc1CdKuUh3ytDHIi+CoesQ
e44cRrlB3JgDskz3BSlgdKbRoz06LjGV6egl4QZwxykfZH8f2mQFk2FPy8dlJqoSe/ATWHSbmLZ4
TBRcEgNtjbzkoRsJsTBY/D053ti5tyoNLpBm3ocaHAJbj1JSsYDgusaDN/PsWnELuD/ag1C4HhZ3
JEzE9FNdfCVUDsNWY9IpmtQZ2TTvQp8g4Fd6+R0gC8ChLtRBZzg9fa8QWfqWF2vZZJUeMZ5i4960
w1M29GezAAvmLV9V2/rhMr3AuHJ97gALFiKa2XaOHuQ4Q+Gp6Ep+YNkTYlgmgWBR2lo26QOOonEQ
xb2vmvirXo6PlW1+rc06gPCQbKpyOMZFc40fY6dV3ddWjvuYQrUPw6T1TUpiO7BAB7D50Fz9nLW/
oyvP8rIhAZ6XCipDvBWadlg9BXFKuTlJNHVY6N4MS3+mJsd9L1yvPUMJ0/l6pcqHOiQ9/X9Tdx5L
0iNnln2Vsd6jDFosehNapoyUG7cUf0IDDjgAB/D0c6JIzlSVsUnrRS96QzPSqhiZkYD7J+49d5oE
8Q0eGDSLVWO/jIpo4l5FDNNtXV91953hyBUiIPe2CEhmIKITTd0KYG1/AVGSrF3I/O8+QQIep2zb
WmjuXFD4yvdAuVI1SBvxNbI4Dm1JmPXKk1Ow9Htp36FYpyBKM3WudB5sW3dy78M2T8uFhJf7LKTv
YhHsXHkvPBaAC+VkXP7T4KS7nC0mUotqmxOZ0y7sIg7IOIe5wFI1hfa7IM0sOhBDQkUZQHssFr3K
SbGAV+QvWKwGR95qdZsza3sD5UQ4KWqdEzG5Y88Rprx31s91sCrCOf2MorDd+I3Rv9Y8DGvaRxIz
EmJfAfBHZDEsWu7XQzh0xcntcXuQ3tjtORM9jMSkbiIrIPYFsQS3aD5tSyOfj50Tx/e25uLorKk6
YwxI0fN+tdGFuKcjIMH5ua/yad+5Wm6IM0CIlvjOyRmFfjRgVL+5/PQ3fsKFpDPhrKIsCtahUv59
PU8hjoixvudHucKGgTsVYliVaDJSUt2fMehG+ywqwHGXvUvKKhzJr17b6bawgr0UYN+jMhR3XMYm
OfOOQmLsCOpB85hLx7jprbr6rFKzek6Cuj55GoKiYpuEOoP4j5TdZwx+TvYl6m+kXFnyRPSlhiXY
bCMcLgUaPBLiyw24C2NBU9kQs0IeEUqxJxBkL5NliG0kYp9XEh531q4VAtf3AMHJIS6gUbaVN12M
Oa8/SiilUOwVqknAJTtlUikX7LdXop/ExkZY9xSwpmZDjGY88oWFDFcj0WtJydxPiBo3hEfdRygF
FzPhtWe3baB3OEP24Bb+V1qD2qu6Fz2gUQ3v50a9JfGFPD69NokAOOeJ3OssrSnhrGAnPL1nIZnc
dgKxu6uHSxqCimxaNBkcX8nJHd2L0XVEdZgNHF1NAyRwCJD9S7ucpr8aTdNQpZO5cPLgZDfjY4s0
mKHg77XhDv6/2Ev0bKc0pmCHERunbINl5r9affCcDSbBOmO3GTIkG65WB39wT1n+g9MDx1WRPrBa
7+7MjJtY4G5ZtYio1pikXpAbvVQefksri7NjlzRg8Gnh4yF6ILt+yTF4nICWLApH3/ue+VIN3V3n
KHXoFFrqhFCk2KrsLSKtp2lw3+pr32LTpKD0PzCaB9c9GUvf1/l5gFMGq6aiYYpcQnVwg61qPzqE
KigeOUwpiluLxBbI7JBheo9hif0cY1g6l+Si7FEbI8RhdQbbmOf2F4rnZuXgONgjMQrWGtbPeRRT
lW4MuIJ7LtlrOAByvA0vvTrnRd/f5GmabQkzzkBZAL/nzSijVTo21Spug16t6oJUEPQ26NIJnUW2
TTbvGs/RTB8VlvZpmrva5jtR7fegR3JyC1mbq5Lne6VhUX4qNDWryUkOeD6VOnVsihczAsYetGG7
kwZYgQ0+Gi89+or157zzHDkDpJuxHRjD1p+sX5kpt23fBKs8wSclLf+NphjFwDx+AEQaltqIo/3/
2Gzlf1ngqeUx/vuvRyrnj+JD/2mi8vu/8PeRivdbZLFXYGZy9fYwHvnHSMUh2DSwmWhgU2I35F1Z
Dv8YqUS/0fTbqKJDni8G3BGTun+MVKzgN+sKTg59/iUPkL713xmpMCv/y/zNZ5vDpPRq42f6F/7+
c/xx6leKjNg3GwFXNCIQWwr4/fNJ2dg0RS7q56RCG7zgd9DrBKnAZixCb59UpbqD4eivqtAuj4qs
74vfpeFmzI2WGC9zXlWxtE4qgpLr+THgSaw4auEOTXdA61TvpeymlR+hOtfNkU0811VJsg1JIyVu
lWYWjGIqTjdo9HU94FzRNpKFUT4jM5j4SSCy2WhECj5dUnR1Wt86LduNSVbEMkRI9GKqm4WRy2ij
p+EI3RHQo2X8sJN46eHb0e+ulZFY+8m6rmA0rj/owMT++fIgr+1Bcj2W5wgK/qB4H/NWXJrmY0J9
mI+pt+ttCHqx6/P5jfWIfmpDWX7TuYa7wVB5Gf1iG0u4iuO8o+vbdRl2U4LwaotCDowKummNuAuV
xi1Eeo4YNeOCAzic+mfXyKlQ14qIAxx+0a1VpC+JSfybMxKwwW6bIXrsy3fB7oMWCMRa5ti/TKWS
N6SZFVWVR+KeZxkrCul52TMy2KdXqdZISzRGhGXouNxNuFnZ6if5Q9WC4a+Zm5pOeaSYMdZGDyGx
ghRIMIr55XRusuq870T6h8Q07mV58cD4euVmYCADEWtVFlp/tJ4mHRMY/wNdz02Tq4PsiAlEFEbu
QKbyeGk6TGpsXe91Z73yRFXLKRyOdtQ9VHZ1klpMC2ewSSbq/bu5mn61IANWDp18NIzDDmchwRnT
Lu9ydI8iP+g+mcEalt9p2n/FrnfL6OjYtqipSryq+C8Nkgwn/cO0u1xmbrUvwUk7paYGNGdnU7t9
thuLggEP+8wWzClZ3rDGSNVps9vMZKDWM5nGPjCf7CpwtxXN1UY74qH1ARXiVy1AKhMXnOY7U6ob
pQnjdovmS/TWV8U6pZ+mvZP3B3hklJIRx3hr4SYQ1zZaxtldn+e/AKndW+38YwMfhwrZjWvGPr/c
FmoD2g1zxhfjSeYnlUqfQrd7AjV8E0vz0TX4J8qQDMFusla23RSrcHTWgUj29dwwBK0+VY9pBbI4
sW1u++kOw+uASiBfjpl1S1PJLdpeopq8gZC8AIPVnJXY+KS6b7RTS/taV5n+Y9qO1V0TIzeDz1qj
nOgtVKP2V5449iExWi7jkfEpeAfcEkZxaHLvA+/Vui1nnh2spNM+oukd0rs5PnpMGwKlVlUKUc/a
iTyCTWl9+5N3sEW8lf2hHzYzQsph9PCTGnbIy0+eBqMXvywZpG4p93BrEO3Uig3K8nfL4ZnRISFw
Je+CJkt5dExiT18c9ciCjhQOJG8uoMmUn51Xfpk3H9rdqgKPkXwZQv87gSGXE4caINrBODdLtOCx
iePrSl1715220OK3oO8sYi9mbG9+3mbYcIva6xGkck9PD6E5GdNhaGdwdI4zpd6Xh/YQ+gt50iVj
t8pIQ3ePp8xM3s2s8jWzsCnIq3ukqW51G1jEtLzVMi3J0ktdkR4QLVpAQlRQSqrCyZ7IpelIMD8S
NJEj8NE2Bkr25XSI7pAk/FBd7Hy2sgxvzShJ25VlGMN9l/QucZKeK/cjgvgIbHE5eNioAOEtwo6Y
123SuA5OrILsND2Zst0SkuV/xSa2j2VbZbOzVtkwcDpnc4NQBkleg6amzVxCuqqigaIfO9BR1TAZ
5brDp5htZu4bGNF2P+IUlbGABNw5TNBcp6jvZtsL1kK14TYp3PgNdiHUxYIXnmUdJpP4OtcYqrNo
1b7gLfemLn8l0bP4UHhOiYO9RZZtnGtVwRoWTryUMGqJ5fSnR7DSSAPcoHuDR8UAS4hnB6ThMtX9
NyJHiTR7LG+tbuDVYarRelAMo3FX2S2j3yQ6NPNmYlzQjfmx8/TZJf4mSmP0q5I2k0N0ULshAyCW
D3zx9R1uscUQRduciKTWQMQqSZvjpJ128XywdNVB0NywNyNCOxqzFcF1F9Se5NcMgtFOuo6EDE56
4H8geXd2CzJ84FBqP6HzDnb4WZk2YNgcAVW1GE43eNkWjePWy8LQ8HUkhggjQZHd6i1pSd57QCYN
xk4HRpvnd5uZt2jvx/2zD3sciT+A6PSgrvkAOVaBEas312fy4KfijJp8Q4zMo0C7spBB6ODZSMrT
iLEUASWhbPF4D2MXBmtRHMs2RwrmjmLpe4y7Bi22/DW3fY19lPX1L5J+fsI8wwjZWukuGSa5sqK8
2MF4IMslCNZt4aFjltNajrx7oBjWoUjKO11OG2sof9reOLlxtxU+SrjWvAmTN8edFPbh9FgqeddV
WGYd8vycfoEtetvHt4iggQ0RVUDiFoaq+cEvauyVshtWbYvnnEiDJbqKbSHnHUiBH3Pq7q4567cV
H7wa3XmrLAhm1micBq+/CdoOaV8O6R07X51e6DI+hL4V+TXwKzOirS4t2OTlkule65erviK/nXKJ
qzQcvvGBPwNYQFMfcPh3o5WsjdIm32h0rvHI1Rrv7lMXjAfUp/ONMModPqD45DvTxkvtu87DEgiJ
E13gWN6VXp5vwQIjVf2gY1qXab8haHIfCI2ijJ5OSOZpY/ZWzuZycsKlUVdcL00fMUHKjmFNkEDA
NyCD9EExa2z7rR9wLo9muQPcHS9T6UdHksx+AofgX9f4LNp6F9Y8SNJaa9o5WU945om7bBsegH7q
822eTs/SbjZTjaPChKcRlG+xaM+MtHfQbRmkBlgWKsTX8RL855okmyv2YSb0IX9xvG7nk2/Zieo2
L9g0tWYMzdMbq73jjVunqXeTGjc6iT4xCK/c9E6JU8JMWjL+NxAxa/i/zDfUKJnI0jTJp8EVa2H6
206/NGCWzMkvnntpcgveRmhlt2VX7xtBqBWGmJGdmFMyEwz8F7P5GErjKyKcoUWPK0hvTcv6aOcw
yzF+eiNjABFtWTgCVC/FOs4Ce1vlYfksdfRiabN45J0MaVG55UjYONcexJLC//EzZ80Q4aFqIs3p
m+KEYv+II6h9SBPVTCtmv/XCky8G8jlSlKx1ODGC8hiVUENfm0iOQgykVHwCYy3EYgSK0bsP6T8/
qvS+TL11NkC2UilZdXU6x3da1i9emN70uNpWXuduedSYgCZEeaSiP2JKoOKpP+B6HAlMvIlyy9g3
KZuAMWt3eRD6MxEJHvSEiRNsXbRqU2ZqftXpUHHTvkNSrVdxY8XriNTePtjGiot8MG/czqiWgHzC
nbAb8ZRpsYvSnazG17n07wtLsTyr3beo+cR/surtZDfUU7eeRHAfSNpdk7xlJ1ZYnV1WiV3eq03m
i+C6Nlym3rR0M56fyWYC6N9ElsvAGaZMis+JmgiqRl1V+KFN352/SG8Cx85LNzDewnXTN+O8wW6p
V5Zt5GdV6WLVSPeC3y1eWNK7q8tpfJsxa/2kGPLTntWT5SRnhGBq3fYs4fTTjO+LULFDMKON9gQB
YziRsRktpyZdZVN8copggxN2AyZ25TXEo7oFUvAyMO4RQHUsapPhuUjmSwnFgaeXdbJW60q04CKS
gv2F9WII/9gGYueQMt92LZNCGCllEJ3CMTllKZCZKLuB/vTSl+MXuec3SXUf9d4nZJPr5fLKLHuV
lOGa4Jp1RqbiGtOpf/GsytjNPpML5RZ7I253flcfrWw+21lscfprfg9hL9MeHoxnPqKvuiXeczOK
ajWjglqgbPJBmTRMG+AgLhT93TJm3KE9nCihsU0QXEVTR1597e/oHjBndBLERrxTwMwk5HBgNXx5
ykPUFg/5tCPY+ckxYZiwRXYXxP9dIi5ZJo/snsUeCMITheChr8t6IxR7robgm/SKNbdemrCPlmbi
2beVckmRNw6a80tU5SdwcqLiCrGdp3TdefdcKxc808vWxbSYOza5Za3rYpgcWO+L/iDH/iV3GCSl
/c0srWzptdaPbtNf8Whu+jh77qP+hDvruotPX101nt2JlU6Mr4w/iy9w2kMqqt9FsEkxctm/k1Iy
n/vVXHeFTZAGzd26KKqXpu6jZ2jcHZno4c4tA/z5Rb9BhHU7p9zIaYAtQ2b0hDGuT18671XhWqsg
Sm/IDf9o5uuEsnxKmhGMTBmRAm599x1pQ8Ce2KDdNva0FEG7a9qGDY/RrLR078IgaR8bt9pkbUE8
rU11KgN5XzThRs8BwOFU/8TwsU9EltUcEXhJO5tz1Yw4saJ+WDej/WEK1nDl5HyLxCdLw2ORj31/
h12r2oAMJpGi2/jXRGuQZVfiE1kt1qioEt0PN6g4RzCLHGJvegxnB4V/faG9h1NjLINhZLbAdrPf
kC6fr3CZsu+JH3QP70bYD5ook8EOgOFk67p3visFjUSPj76Qr5LCvbCu03d6JKyLTXiMCveqVHsi
r7VS5T002OZBeMEqHYZd616ZSqTQJp/9DO5Fv2DTDc5t05BXNvvZe56H7dq1xHhdHjYEtQ49ncJd
H0TJVwxAhlDUtEh+xU4/nzM3YwRr1pW154ky6jWZ7vyBKUhI/dDOPhkEiX5paF+UZcs79BXmKc95
9hpSlJdXhQAJy0W/vApPoRH506ola4flz3zGud6sXBn4S0XE0YZ6PqGj5gFO7djCgaUBEswwgTxp
bnRkfgo3wUVimrG1z0srWjZeM+6agLjadhDvhp1UT5bRGjR0sf2Jl6d5UYHFcrKFah3FQbrFI0++
khuqPX6h+o4W1iI8Dh8gxgxvJ5oh4bvH1LjBnuM8OaRF6aWRmOgxjHiykZsIyNhUv7Q5BoOmi+Aq
O8gqiBbE+GKtjAhthvoCAWUhcm/i0vDz+sTVkjfbIJsLEloYc2Dn689wV6zbyhf6UBITAb4WzcG3
jyJ82UI32XMC1ftYJdN+qGPjMLOI8tvOXdYsBRkYpPZmghG/xnE0vuTRXO693B5flQxYdwOx4gLg
x3zwx1H/COopcpK9YAv5XOzMVI+3I9vR79yLaHrNclpPdUW6oqpinFRBRhdU85vVJ5yPydqq4T10
STwiJozDrcHzAExG+dvIY8/OQX4Y8iJZo1s3d4hvu3HFTTX+QjcoX7thIOrOzn3non2IUGNfuSdg
WNheauGK3RDW6c7EyroqadVVhv5AXd3gy7mCPETuwSXkPkRJkmZigyDIO5eVqgiJMCSxOT1Rksh0
PBKKGRVKjhLfeWQIIwApzN6Nb3fB52iX2QVTO9+X79iEEZnS2EjbFJdBJ/WxzqRzKjFLrkqLzQwu
OnBdvgmw0nD5v9Es+O4DV5rv0Ij6tySwTc7Urpvvyc+mIQl1WXzGaUWxMaoa7BLV7S5oOh8z3uSw
UR5pYkuicr4rsxgwojUO60UhuhyBadoe21zlB8+os1NGefTa5XraZ73jHQmNxz0ciMg3yPO2MX/z
qexXOoLJi7r1KNfrxmGrgsRAGlwywgz2aVoRlTTvsY7cWx7PQNVGD2NffxAUC3ICumzextvEImXW
R9/eUXBAcNoDC+tKfPY9E4A6wOK3LEpvOso05xgROEbJfnBw0pLHHm3DFHkBjfxw8Q2NNQ6lQYqb
DinByu8Cj96jIlO+M0xQwMzgXQa4DmnZAdwSXSVbk29l8ibizHkHtrnooCX0eU+zE2s2Vgafs2lD
aa1KlZBTEAb6IwQ4PwyRdWeYo0sdUB1Zopylwdrazkmez6Mou7egTp4JqXyo3XJThvj3RjVsOwdO
xa5urpqBVvfBeQy6plxhTO3JVZTvRONc31SddHvSQ9jUg6SX+LRkmx4b0/aImMg5Ullftls5up+e
6CbNlCgcz7FXkZsyFaV/okK21tVkMG0tHZAQaFS65mDJuoG92omt30agPRxZyW+AM8w858CP+YuO
5rjsq/Zem5TaNgqGkmKkH94SWSIVmPti5vQTPVZl4jcEPkp8GYT6tU+GalCGBvz/HkTcZmv4/cVp
Dtxhl9nxvoswdTWx2Z+1jdbIsQb74rjztfSYw2GvXatgphiI6dAxqOB6zaVi5UM+dw9W9GRLTCEc
IVa0ceBC0POBqGCo0nV7hjL4nGgDAcmsh7g3t20w9Oz/e5b1kIsXmQ+QoCMfMPKHDYkM274Bqdrb
+sHuSrr7HlnKV1DU5sIrqENomHNvpr8mLyPjEic2Lm9+eaki8ChUGeGhQ9wuyVFIzmOZjMfZV4xL
bDsZmqXs6/jgT/WdF3qS4qeM23uWovZ7TA9GmEjfVBU9pMvblsVHx+LEzvJ2uLWD+Nntm6e8VgwW
u/geflgH78ImW3AmLbmmoWfc4fL1ZmSTW0gKAuexA2veCv0WsQ8/FQ6TtiIoDjZnLa1N+u5YRrLT
Rfvml9mdNXaXQViAdiAe81VSltKHGzdDG8C7nWqmNa5eNaZ6ZQTGPzIR5CasYu0XoSabDEhdBRDO
rH1gA1j8KNlQJ5AZr0V5aghLqd1HJknWVbvogodx7gCeE7SlQWp40JoQO+5S7T0rMmJx/LvdPXOm
u7QaNymz1cy84D8MTrWXf46cf1bRMu81PLc59ZXR3BsGw3TlGcQVTvwhAYrIzcCbFBrGwgqY1yWT
3iS2sN8x+KKxZA4G42UIntLWZ3MOXaY3LwQHu4sxDG9HReXgReVX4do3pltj1hRk1IDRWOIBnTbS
M+svj2dFciqvnL64NfPhGuAn1mFJBnugHwvf7bYzKUUPA7g8lHPjqcnZtc7Ol+r8jy57UmS6mqJe
p/PgbIvgpS7YQPSjYObUlcUyziWQOO9jjvDyizR40mZ0nsZSLwiU5K4dlkwRr6QNvHM9xmlJtl3N
bMyL67uBKd+g5G6Ucs2vuvE4EQTbl7IzWXonz+MUcK+XLiqzJjuQvgyR8hr+k7nuQ9Dgz22r9qL7
/lZEhPbRQJ/07GxTk34hJXJknU4FWk14yGEXPFxxXLucOg3yUrmrwzg95xZFHiLhjWNU4g4NOSlJ
UfvL8SlI57quUFCFDyNVP4wLemXW4Y++5x0myXD7mqO57tCjqRR4ji/d177Gw5/L58JPNvRFyBfD
8hfaKr0tEtmtuJky8zbNKuPJscNqryPhl1vHN96YHBzRUcCJDPVzSJTAHIzjzhzUfTPV37LvAc0J
TYlWlz8qzhhvmT9jZb2EDWmitaOQdhIetUhjL922YZJvmKg86ZSpuRk397Ep8wPj5/lspKLZlDpW
G7cgGREjCioS5ZzqaXz3i2IfxRbfHNOwhS7rC9N4A0s/yeJ+2m1bPERLNSmWRywz9jDilzU4IEAu
wqvPde+j7sh9WE7kZjrCXJmYcEemePVAZBrfs8csZ3ydoLauqiE65f1snw3SwtFWh/p+7C181CZd
LFLOzTTX7prOAFEnomp+wznkzp1PsinuhUwxZsb2JbCbcGFlmf3ee4nemdr0b5wK5hHhO1N2S5gl
8TXo3IgbIltv7L7DVuHlNHL1OM1DjqF7Ho812/DZEOkb8KPwRiixq3oel9jwaU+a63oki5exBEIT
HASKvXX6uxqiR87kELi2JtR6OvlRbmwcx16R63USfbXFsr/G2vwxNgzsGHsYjKRYjEXOdO48nI2j
/mVzLjdF/pqwh6lZDy2HMd/NTHE40UiPgusC2Lv3zrbPeyoJ6lZu/k205aaa+K0p8xaBFpvCyZ+a
tkMQaMklHtWrFttZa8Pgj2RTU9PHCecpNYyRkNgO42zU/WSqeZ1zpB4RkIcpDqzFNcm1o8JYwBXD
35qCOXKzQ9WYe2WBeOeyRmnM42XNw7vXGC3pc+ifRRU+AUj6GoIUbFh2sLJglxX5NkLnFKBvRlS1
S3QJp1c0p9SImxuNxZioWzRx0uaojkwxr1hpTABz4npppkSdjxm/JLOrWp6aft7b0GqpWntvZ0Wn
yvXKnSuL/EDAnYGe7KrKkvllEuWLgZ+dLRa/7nxLtmPN0X6tEJLXiAFTD4RphfaWUl+bj8TNPo2t
QWxclezdZt5PoziCEzkjuSLiHsc0W79j6uoDF6NiBmwhE2GvuelQQawyl1YELAWXncPE0YyOhWUj
gJ29FzVfkSxaw3kcPevAOuRioIQeeqmWjdG8CbbbqyEQ7jnnN9nUvjSWEuMh8VXUbeQ8ZW9K/zSK
ZQeEFRT8M/qwOfV+dbH/ftXHtoG7q4FWsMCqGPhigXoisLE8ePAw2dfckCp7qdP0ozbbN3NkrVAK
ue7VtNTxTTMU/Fkbf1rMReJusjgMVxEdZmQZeIp6oAmUZ5QNsbW+Rlp6yrofGqiqJd9DlmpSRNHO
emLZmOaxi91yR6CkQb3MqAENIg2E4eKTR1NrbbTfLFU276IyB/6B8oRYLdGtaPtvyhGnMvZ1Nl0p
UcnQ2bZJ6YZPQc58mSj4ZGXkgbp1feerZ9sxKGN7XXEORpIvfVskqyaxqpWS87uX1Yh9Tzof12Um
AegULg1MUV8avoXTnFsc4JZ/wZqwzKeMK4/0xVVuEcTGF81z5w1QDM2vbGj1Z8f+EMd+zoffoTEN
gKOI6CYIYKd48TIPnNtMMgfSsnzOyZMjwA2epQ8DiloD4WLNgdN/tDxfGT4F/ewwkM2akCF159+b
drybu2DBP7ZlpspSIyHBIOJqHznHTevBJGMZgQaa2DZ7aoiChQPg/EBfqxS/MXyFOocTHb/abbYh
iIXNItFjc8mycRytQxPPD3iZ7l0zYe/MiiQuf2K/WDLRRoJuznrr9ZStXDW3ZNMiT6u2Tuhh1LAX
dQSQo8rEMdbl0WlK2k/wRSvIp7uscvaE+yqIEKr44kIhDDpy5aYy1BYpqdypum5Xkd0wn2GNZ4qy
uuXVylekzD/QCyGkYikn6tldwQOo0SsVw8IO9IUJMOOuXu4EKkzL+qbw36FyPFeS3j4Liu9YafwB
7YsbkVM1IQgekjs2QsuBJzm3OJBr5aziqTlVFIXlS6H7vSVYpBB4R//ep8+lVWycq7Yv7TCphzlh
ck7xoDRvmembe9fvGD6mx0giGLDi1zxggy8t+VPWyBEmI952XCGwSSEUaH9i6O/F08Ie0jNq5c8+
9+uz3bdiYSn3aEJ8XRUOWoYhIbZQT+8+SJOXdO6GrTYY/gUMhbCIBLtuMt5GN19XScOIztMrdCAa
ytvM/jU/uOV3kcG0qIZlNIG5GMYLvLNVaOrHGoZOa3c/zDrZZ5qCF0tMTzgfUhA11d1Es6pbBtTE
X+YD6tA+bI5h1x1t2d9V81tszksZlmgHrIVVBPeM7bZO4m57ka6vyhibZ1E47Xa0GN7VwcTpTAIy
sJB9Ael460xqVQ7pTTeEC9LQ+C9hd6MkVzNJrcgVblkP7GVmbcba+ULPzunXdudqME+AWRZRQ1qe
uh9smNcMrGUV97cOzKHBeS57YHIs/iL3ERbXoZvMQ5JcSwFXC0IOfDpAk5hNbsSQLImmZK9sDUcV
aNQ/09ZyRioldcpqseGWXYVDD0bpClYedmYIadzj2UvDbTclX1d+RFdLpmtE/PH1YSEDtBNcFLP8
vBbFtne9DRwR0mbzB1s1LwnM7i4nVSMLYZwh3eOCTH6cmFM2JmB19PM9PT7aTH89z0ia4i7et/50
VlbKm2WTHZnHL6YxHHKL0Up5T7mpNxlb4jErMEllHx66wtg1Ll2p1ia+Cone05jpGxx6i9ZibWAf
+9bdSx+Y52zgJIN8y5jd25R2WyJZNZOlN6Q7gpUXzkhSppq3FqnWZYayaoauUpQfXuG+DMF0y8yt
WI3M9v3qOODEqiIuL69J7g1VCYP9z4R9xJyY02dy+kVUq82u3P0ZExKkZ74oTz6AOHycvUME92gq
7Me0Gm4AcuOLUi0dlVTrMUq7dZbnyCLqLatGqPgDgbNzyJMN4ydaV01+4xTN/KQoTzkgEwaujFPc
2D1AxVmHfUEfas1fisIpbfPHqJgfQ6V3JLCzJy+jczaHzakx++wGSdJ8Ww/jcbRnSh3x/QdV3d/d
gP+n6ss7PAad+s//sK5e7rqYyO3cf//nf3hXoZptwdO8mm9tM4z+ggKQ0TCLHOknR1fg3U658Jst
XPT8uwra4qUZNYPUtJqC0wj/jQoQ+ry91gWr3vW/+Un+koWANxblHUZJciPAbUR/hSCkKYU2blUM
DbanPqKCLNKFxUwQTFRZ5XgnDOObsX14KfpaPYadozcsLlW3MmY//5tp93/C0/q/THd5JVj817LL
5Uf5q6XJ+6OV9fpv/E13afm/WUSVWSGD/yDwf48S+ZuVNfwNiysYMd926eOuIWD/T3dpOb+ZIZ0A
Txdma9e/5lL9XXZp/Ub+RcSf27oGbSACc/87qss/Sy4BtWDvJ7IoAHFCLBtymD8bretcWcKBAwzM
tAK7qrCNOmxWM2Oe/o3p/s9G9X98Eh/Et2EzeL5avv9g6e4snYUCyyHoABsobHNF8btmmm/KwPz0
I5PK5g9/hH/yll5fwv//kv7tA31Sw3zErmh5zL+8pHPPONFFtZckOd0uAghcmyBjf6YQK1mh0pZF
2oAhCqNgZDz/68/+Z1+rz4sZuNEVUBP85WtFFZFicEDYRn1QUIe67bR1LdiUjJPyuPg3X+0/+7TQ
ZytM/pTjWRGW6D9+tWMiusoF/C2tsLLZ5LZVyhQ3ZMOCOqcZ/g0B4J99r2HIYxnZ14PwqiP+46el
1pRoUihXbZBh4bTRkiOQeAXO6O05DtGTycy5y23+419/p39mAvz+98RbFJB05ENh4b//+XMH38sJ
toC95cPFnRs273nnLzNaAMEceXnlGv33nyDQUATz+GAI4Mz+5Xu1qxB5GHep5YC7oK0Noh2aJXnO
A5b/ALGtE/JiSKKx7s//+nf13T9fMfx2LiLo/8veefTIjnRH9L9ozw/0ZG7L2/Z+Q3Q/w0z6pEuS
v16nBpIgCNBCe21mgAEG/V5XMXkzbsQJQD2uxz9jz/0f36DIw4UxsSwZe97BJB7bBd+jD4N+NXCc
/DaRm1xlbSXiQPlYoHdOL8Mj3QX2iwUG/Z9SB8IKOgjnp9miOWZTObH3x+mX8TXIPIpLGtXixern
HNmxqIb64nVdyr7GGaofZsVQrGj59R8sKI3TfnI7p3yF1gZHLa5MhzRJn0G9Je4SVGuqQ8ZoMw/V
fO+bbHySfc3yKY4zoq18LZCb8Vol2yLFJGS5NYDcPCsSZ2WryIMn6i/BvJ3aLqGmJo8G5jNVcxUe
tVPXZ9S3nD5fmjz6WwqViwHc4FKQ+lnXM5Ty/dz4GI2JJLErnaYM7ihb0XBcRXRL/CYiPX1kraXC
vYI4y97QJ1M0iibYGeIx1QZqy40DYgCqFboSJDDojlBbpjGXWpmZkOuhcQvylVVcFW8xwyvktCJa
vsY6UPQv+BzrK8PuiqRIl9VEPW/21Zjm4a+UlAg+W6A0tI/qynk1jeNXe0GqKUbMAny7o61B42t0
8dCQo0n7OzoUcF4XHR5Newn7mybZz9s+Ftlvr3ZuRNiEGzPiqxOeQpydySGr/dF/88jcU+c9gbU+
lkRK5GqxTDd/ZrUiuobrPHA+hCc7l7t9jZfzDnmNibfl+jHTjABuT77lcIYJ1/G+SJLN1Ddpw/Ux
t63zrIkWT2s5UHGSYEz2c/0BuN1Eu16C4r0ba9eiv41Iss7NHRXKvr7P3VHSLueTFN7JHqMQxdkx
d3ennkLDWcjiQmAc6+P8ifiIkqfSBiN9lXKsuex4sahRcIPcinwE4axML07ZBNYHrcg9Kxl7snoN
ILiEFqk2IE2D+dNNaei4xBEVyReDd8YQ8x1H/ZtsuTZqLSdgwRiBw34klxljxwjvHAyu6S97sGrn
2QdQ6e3iQimiq41GacNVLifzsdhuTbOCsFu9cYPWTz55vlrS/ANXdvpmenqJcHZFfwe0dZw5VEGI
9ewshsdRxAOuv550+TqFQv9SspFc0Fq97uaBSHsEz9CfP+QozMs8TUFGx0NJ8Jd0mIxh3lXWcxob
89F4Sj8NPm/qtbN0kmYVMaLlxEWeXIuoDT+xLiV7qOiQgO2hJu84o5LD3i0FPKemG5jR60lmRHRa
C6M+LiZ5SeOp5unLZudZhs7yWnrF/At2rPMt2rz4BJNpfmlX0COl+TP1yD128ZCSP/1pOwAJ+Zw0
3wZRF92+aId+B7t4JG1EVs1eVWVoPYZaIoIwIXu/UuZYclRJxUVukI0m8cwOi1aqzLwl0+3cid0O
d17S5flfz5XI/oUf0yYE2gtdlcVst/ZHey6/tPKC2QMvm7AcPo5+lX06g2EzakcRrMSJmqmVDrNF
brm2qY2QPqJEXpXBJ+Bt7u56yKVgE5wl1hrfXvPWkImZybLyr5XsJMYjo24CDrYK1DKnwNJCBqxh
wVSFFSa79KbesZPm3mPRo0JTuJvzwYnSdTr8ZF59ohyp58NxHPViBdUSb3BLYBtp1Rh8NPSSgBcl
KwYdiuwvX3YtoqdepRPdJLFO+L77fvnV0SsltnbuYEjwsxpRLYykhbHLW4iTll2FQTDJZl1eY7Gw
lzeWBAjQOilNol2JemezX3vqYLEuxEM7CXG5aeS9gnZrtmVHxXK+4f8rxEq51Tw/NO3QqqPnDA24
hnJgD7P4UwTIvy6dECnJiHBH4rZONvXYiBvbGTbfCq+/uno9sOoXYYS17HybhQGnO/6GZ1Ju5AyA
3rckSq254HtnOi/d+JlpoTbokKYporc+HuLCijvurrhO0j8kUFNBTVWUphcunrnZLXIRxT6KsLmf
+wweOKbQqZC/HZ+NzaXVMSjdCFv7fHS0bgQXzNnoB3zOjX/mzI0UD2LdxLynYUAc8tzqGtoGmvxi
ca5Z24R50FCIbtl2RSq6Kf0rf69l+eiGeLJXfZqkeK+YS1T/lGfJ4N6PUZB221jh1t0zqbQj8TfX
nkmkLFmx05ZQQ7dOjafTn7ByidxxEPhds+qGmVjlaEY4Bri4S7XBeqie65gMyKHh6LtRpd3XdFDd
X1wp8omUB/2YUQtfYKi5yXWAUzCw0TNPaKGW2R7/PD4VZw5vT55PLd5qbNNoXrshP2qXs1EwkDbS
9lzHAWtfeJ61D2cZOB5KmaYRqk9uCp2j/OjXGOtGr6dUdHuHSqZbRVHQozQX/psK2T+vLdPGv7oZ
GgjNTp3+wbahCL+KTiN1UqRUHmCa9ihNU5W80T+SjB2WtSQedmR6pw88IVO/ckIrP3vZEN8+b7MU
x8aWTXc/LwV0Azo3Gi7VlA9NoCXwhxF96JarybAHPQM4j9+6dAJEE2MOx6UiI8DZ1QIwB3BLBlzE
BMrUzxgJ/fi4+ITZNuQt8xGtxYnK08hivrxinwIJO+igL99Vmy7hB4c3zZy5VQ+kT5oEK6yZRPQ7
JU33AY9AfAd9aN2lxqn4JPvQYXvkFx9secL5AJW3qddL61UhHJWw9nZ9WsOgmEJ45KslL+N2g4RC
L13NiwlmmtUTWc1tB3HU55QnHMbjg0eumG+/ViuexnUXauqG0npMv0BVzVfFbYwPdmT4IWAsrS+3
Cd1rVzgg6jUyMY12dV5XMFPC5be/lB1MXzgVV11R8remTCuydmHQTyWO0DRu34019JC4FdUzP1M8
C4o6LHAluK74cPb0iSwCGGxHPq6L8yk/AWzl4GTA0MlO5nOX7ixiWFg6YWwHZyLBYf2CNSAeLm0+
jfJsq4ljZuXjl/O2SHgYMahVKPN1SnKUXENNxRTuAYMNYONo5X/4nFUJGdkeKoqX+x1lqbR2dVvT
UaHKoNalJ5+aTgrlBLBeOosI3KeROzOQivm6zCMeOlykCaRZomRi55gZfbTsc47hbFKKpNM0eLO1
aQj5h79NqCDOIOv5N0555KXJ38yrx3bvss6FBKAwOb2XwmswWAh+ffEvocIMNzJfsTfSlfWPBeeH
v447swJ07ajGVMJN/rtObQodqq6PcOVKmCaU6aGKGmf67HRVPi2SUlXzpKgFqzcuOx+B0+vWUtGb
PthNAF/2CxZo6xBlnbyjWDX7CqnseMdU1UZryM+kHAc18tam3ER9zeMEZyWBju6jknoNIKY4ZiNQ
F4/CchpigHXbfmLQzHCr5eYWoPB7v6ReJpvvZTsyAHL+phaM/zyFLt5MPO7sozlfnVHPWzXMeb8f
2xrMOqMxpSpF3bnfi8qW94LUaAV6J1K/Y03CaOtUmi1ESZTuKrXuoAbkOv4epNDPwtdWsOKjtw+9
U2f4FotkeVBlZaNCdq19W40gBiiRmh7d2rF+KHzRx7HB2LOeWNd6cIEiO4WekxffQzeIB9+4AeKh
V84jTbS8y+XR63JaE132mqwIe41VnYotoMWVMuCYmRijLWtsF3JBqLt0LXy3fEjsCREvo0+eGrDS
vGMaq979IsnvmMicascgmpIAytrPORpEtqPEML8EXk/EVOiFEhzf4A3PphZevNuQnmUnY6VfHFeA
nIU3yg+T0PG4ckUbnZSl2HB3bhK+Q9XpHjuzLC99mvOSjCK7V2uR4ofG+D6756CsArlrWod8kMyk
99Ik4mai9blunTNqMaMNlVx5vO6IvmKyoWLc3ye8yB8B+yhMHT5vxtKlW2s9eG5P8AkWgcLrMXsv
vRm4BggG6jtbUO24c+qQS1zlFf2FlHCFyzohgbj550b7/+Lgv920uf9dHFz9Kb7bofvv2uDtf/iP
TLb7ryh0A6Q+4SITMQX8Zybb9f71z7Vf+Ei8EYloVJj/yGQHCIqR6wSRS2L7HwTef2mDgfMv+KMk
ucPYA/Drh+L/og2iQfIn++8amu3DobX5KSBAb6Lj/2TejozTYNTdYOMkbu5v0cw4XScdEZNbokPa
ITEtYbQPqPPaEJjCfVFQE2UY0lcyWSi3LRRmV7/60lxnscwQE1kIJlEkaRHGnKh+aVxgMPxFWAHZ
j6x+5kMZ18VzZDnRtjA+5WkjMW7KMOjGgJbU2W1EMpqVI9ZBaGRz2p1i0phhuUyvSWwBXmUw501I
46+FIV4YFcL3ySY4MBm5ul41Ayafhqk4AlMmo6B8nJbUHMay+Wz87jFNsESzKKJdOO1IdC1vVD75
zOrSvjguvaT6Fv6xTUwTcNTvmJmafQiIiEJE051L0iXrRoh0V/MJUUSSmnNJN52RVbyto+qFuhRa
pAtzde2qe8jYxe39NI12ldPWJ4qxvKMnB4+drpcfQsGQjzSUblobcz2wcdBOSacOSCiwNWw5nG/l
KgVgOXrfYu7Ue0xznDGtt1hrId1wzTIne6MzjOvRYpaXQtfhWREQXOVy4BUk4uk4EsWkpHK5MOAO
f/shPvRUCz1V6XhiCarpDnS6VRs7l0wvwXqq3YsXOvPpVoRG7rDVtMqbqN+OefxHN24JryYa8QTX
MDqFrKZXTT+TyLHY9lFX70TbhqelSdjsLgxW1kKUIh3Xnn+TuiqqIyGh6HtZtfbWmoJbzsPgS1yo
wuud9mHyxvxqRfQL2OIw+RM3tMIrxHHWdb+RHdwvWN3ioJbh6BWkmBNrIBlYk++hs4tXEHbxte7V
WbUOTQDa2ja0UKGzwdFbhMsnWLJJk9bLnGb9QwZc6MuxGdpUqgssKpoVuA4alveJ5JyOx72N8S1z
/I3P5Ajo5ZIWDt4evcnzmss3nyOOi4uREL+c8CLr4JRW5XuIA4IvG58F1XkwM7LWeUWA4XJO7Emz
5QZchnSS+jeKmLgvgaisHUgih8Qr9daGUnZfTWrgZj20TISxCAWPp9+99VNBcwDlHDaOFMIOarLa
V+g+7Og0GdBh3ue9D1u8SYimt9kmWiDILDDos8HlNW/4DYKYizU5EcaS+J7LmvcrszC8Wxi21x1v
8K1PcoZbniFXKfUMeti1elTQyTt1gYboz60+IjcepdsSuBZQtHVg51GO5SNzTn7HM9F5LMlh/JDK
6jtaLIRkIsvnO1H2W2x/+Aa4HVWF5Wya2CXhGmT2hoI2Ur6UP776bLpXZZ1i0b7l1ssGLSF2gxlH
NcvZBNFpbeASg1EaIgSxAZrRwuj7wJf7EpEEfqbp+ZbiQlDYii77cJOuw4TSH8hSUMUl4NrWc7Jn
YqnxsMR0Q49DEZyGxMEfskCfAC8AY22iWQm9bi3HrD950XcU6uiM2mQfIpK1a3dup2uLKMJ3KorF
LvLhLwwOShHeR+tRuaRH+hG0XiyZoqSZkm2rwtdQzp/IO/ir3Bh7VJkc0zHa5lXM7T8WTyE9KqTi
b7lzEZArppxlNyPU76tsSi+K4ootVB3ywwkVJJh5neCuBon15EqOC0lj5UNNE2yEYs+HQge84laT
SfG3GQHUNLccncq/MDd5V8j3q5nz42pHJjh0kbz9XIBr9GYohrGSb649gbn0RyyVI3LSJQuq/iAn
BUFPl6AHqZkVXAzvZBwUr040kgh1oCFMCRaXyWrMqRVRs9UtjYWe1znMpKQibN43DZcmHBBj2Q/R
CuQTugtwNj+jeXI90u6MolADkvHbsdgVSffdlUTqTbnNCXGUovyc5+EoGaxy3hMpU9fU2Fty7uzt
x60/RLzCGNgEewNCECU3yjVgOOK13Q+bBzplI/7Y6oKZm5/t3hVT/AC97RSwkNbjwFNZPwJDxbDp
Wi1+bKq54cNxOR+5mfXDZ6ksKs3ejS+fgSSBe54ffZoyftUzyBASdcEKCW81CXQ0OmcdAxCJ2KLh
cFrPg//bzppj5vyMWXyd3aWn+bDHOQClTz5G0rPvRV17F4DtlN8U9YxH2h3YtuOgXYupLo5zaMRL
k8bwUadyg6D1mjQTxh6oP/xhDVHeyrjTfg70eB4d9tLZaFKcqfIv3zB6IrnTuKQHG3VnWXa5dSfM
MEnvz9OKJ8h6p3QmoSmzTaCAULSbEv8w3RRgtdfOea76qyuTkKm7M+mhoPwPFWUugMijPOwxK8tN
ZHT81OCn/bbC3HkL49s8DKwRLltb4qOhnlFdJ8/JcREk+rqwGfnoM+8w9bP3I6MZIbDLwp829xij
URH39DwxM3i30b7r3QBz7cDpnNuGDmkUp4OGC/Biqkrc4e9u7kkEclrIHGlZhCGoNVgHfOdu/y10
YSm3mBCVCI8tMlG66mMZPrC9+HCtbj6WbJ9WnAfgLAKXPh3aIOt0UocZ8yUdme3w2LYNkoStMDtb
yy8sHxTbxDgx1pMcyot0OvVlOPp3tRfTHUUpbxL3P0mVEiapYFeWBaRTd1ycYxo3ekfhSru1wrD8
GUcpIEZZX6R6QQ/m8EcZpAKb2Gxx43gE8ZMsh+iuAFS8ptk1PIy2ukuIq1Nf1B+nZvms8EMWU9/y
QKAEt+0cYHbP7ReaTu1jn4viMNC0tAObVb+XZR2suZ8JPnSprxZiFdtSimuOlFXGl0ni1KCL8Rbl
bq2dmtE6+AZhT6n65ZJSLbg3CzXaAxRTupG5beWpjbVxMCF2uJRnTwWrLGjaQ1/WxTuLtxXhJ75D
mF2i+VvREftZCdXitYmnU9KH7KaxztLVLAUt1FiYDzTg0S/ixY95H8ld25HcHIJObhm7MIIWldoP
jikxeFEIFPS8vVgExVs2OcmGuEa5F22xgdLMiNdeuxQzFJ3Xw8b4Adg6nHlLL18jG/I45Z+6RnCW
43ORE6q32Xf040PRpdtJhslDSmTlyIeIQc1ni4y2hhXXnl8W5LV3oK1wQNS8F0Wd/Yo1cm8ZDNWJ
Rcv4UHfxPYkJi08ziOnuU/1Phm/7bukc7F64X4tt0NDWW8j0oW/H/D2y/ODVK2vnPmxKwk44m5ic
bwkoldYvBb/FC4G3/p9A8g0ggsFunNsb4MbN14EYGS8lMsOYTL/zJIasHONDXgiN9pJ8ZpaUv1IP
FYmdDSGBZhexxmkFW6vp1tZIFkKF2OD5kgZN80TzJ5m9+aNOYWIOnrxpvltWWhhe/JObxR9qmt5N
APUrsO9MxHqAXry9HY7Qimxq2WPAk4gBYk/1+XgoE/mWhcF2XugNHfXwaIaFua3swPKLE0XWm5i8
xQZo3XhLID7FTbjNA5g3hhrGit1NtOkkebGKYjT+MO1XacVfQ50cJVjIFam21xG0Mz1yO5Cz5GV4
WisT33lNBrmuw1A4kvUnJ0pdwFbW6Xap6ufMutm8nHDdLA7pOPcpBVL0ZzRFSK89wAQ9DMGlYf+z
XWSYnTHh1hB3WLrgutxkilXYmBUMTTfLtIxkd7VS9C5ph/dRan/SSWGtpxIbGrdzjbuSdEJlVAEJ
E7qnavWqczjFFiD+vJBr/GHkSRbNTiWYH4pJr9RUHMmsbysbjkouO+rsqIW7Rn3sHcZGOQ9NpbJD
FTX5w7RI0sTmzjLAUlPhfDpmrL9IG92l06RWmZncfVIiLLSqInzgeOlTWRr728wtRaV5JrCbDX88
aeltNcHx7WQ6bJwW4BS0X4PxScxbkdFXI5bAA/9KpVE8PE4FKbYav983gVBSKzS0/cmUoi98srOf
aunuJrx/Rx3x6Iwj5NCsegWliNCXbUKiaU4l13SV451ThFZyh30Y2tQdy7PfYeU0W48I3h25E3xt
+EdWVT5SRByEf6SDL20eazLat/2u9qLrXBcxlY4NOmWAI/ekqvpPMnTRZpln9yq89JVA+Vkl0EzQ
7H+ybO5P5VDADoW0z8o4v1IcmX6LLGalSmb+hlP18d0naMPwAMLyG6NOdw7GVu1GJOmcZPOW0dNd
36KYxG6inYnYha147cG5av0Dac5rGC3meZ7bxzBuCmLE+pEMA9h0+REV/TW8WbihIf8EkgwkOYWt
scSBHtkTrzeSPvagTi1v4Gs8Mi9wHKmz9CBEsUIJN3aJqIaF8ILzPjiwdl72/uhw/GWx9560N1CF
X4fflfZoYSfnzfKGTj9rk42I5Qys21rPaxpj38qyB3/NYOwb71AEmF6HVhxa3j/7IuChNsIfsZHS
RWfS11Fr64SU/OgW6if0E3DfZZzvw7H5HpG1kyH4Ewf5d2/A2jRUR76o3LXxXzJGd6RAvUSwQRiI
6bHumi52CFhI58WDxTmZkKdcub13gHYPJWNVWuMuMH54UG7Dpsp6CKqw+O6nMaQCMaNFzjdMsxbP
X5oG4SogwXFLYXkvmLOw4wZtvAu9/tzCTE5XrGPXunHsNYnUX4OCIx/p8ownK7vz6fXeiigf1hlt
w2fSFs8i51oTJJ1gp9l8xVQjH2K4TYccxhtXHZisNC1ztorlwbPKV9gH0Xb0m6uao3HD3+fEFvdt
AG+2bi18BagbCMeKS90ZMhZXK2b8ajMuvl47PJ4r4bV4S2O7ZFgu/dc4cIrXqHM6xi/XOtLW0yFV
RtWFVfWtoJMNUB+V/WM/0Oi5oTww2QJkcrBZFtxQCydgVVK6tJc2cCc0/qSNQcxfUag8Xmpe83/Q
AulI7bHXhraaAV6HrzqqmgMlb+VPQgDvBdOCS7xYVX/a0gtPoz9Xuwi/8mamGGldenTviQRMMKaW
hDPHy8kuVPmHLjLx2eA6/3Zp5QbjG/zJ3ME+5jGQiqWO9I42eTSVGNkEhIS1GqVdHzq/HPbRxFun
NrI5wSEByECOZbuUy/IDrdTaayuc1gEhKxJXhdU88dGQiShEs04TzBkAWNimDAP+Yrsao2cga+zn
YfA+mqz2nnovAk/VWkS4+nHiKjWwgmVshITiB8ODN+rmgdt4fKkrGyaH6KPzRN5iDfcKEn08DOs5
m5wVWzQGkLpeNpZs0m21tPTdR6E60utsv4yxo65J4eLvtqL8mrlqQwkb/XfEKE7E+QlctlY5fuiR
j6GfxHz07do+znbwrAq9VwPflnSkWTnG08qzYzhaq8k3xMDce7eNeGGPZvK3fZRB9wIoxLVZL+bH
j3SzZ4S5ASRseYhaJ3uCUffh2eUVu5K+owGVSCrljxudRtPe1L3zWydEK4lK8frH+FXicagS8FH1
1BXPUzH9QGtfWHTr9LnovAJ7fSScDd1lnw6uHpieIKA2Lnfr251e7xsJiKusanJIC9E3OFgmupt9
MG9unn668GQZt6PRBT2srsIiBc2e34P0UGfuZzIU3SHFrMEJ1fB780lelQ3ApwT4AHl+CGmFPjNv
QorxF/XdN8WzTOZPdpQXkSRkp4IRXjWm8lUazier8paN3bFCGoeR5mFJHuI0l3F0GKPMfo9zyxMr
f3Jium8t6P3aFKm4IX7o/6ZmceN0TrqZZpSLfrTjQ1gPcN0GRx4qSGn8xpzl3PLlPie9VPd56k9P
CtX+PS7s+1Y3ODG6BjLQSi/T7Zy2kSRTXEZW0JBeIOZ7MfYy8i1c5jviJaAj2QU91jXVn2yGyXak
IPakcG/7YQqFeCD6P6g0yWZxpuXkW9I9JIPVQr0zZ5g/1t7WrnM/l9EdAaO1rrDqezmRCGJ2L01V
/60Z04AKMycANMcg0AoZ7FvWQtthZh2EqEiTid1Zx9bh4vuPOr0KO0+v6aWv1mRJm+0sHC6SE53A
plb7vGLxulZ9bC6eEDvIL3TTa7LEWPQ10PaNygt/rYWneAya6bmg7PTSTYm7G6wkPS5uYeDIiuIz
JIFTEBY/tKTwz/ARGaP84CG0nbtcRsVLE+ATWBrohn1j4iO2dQbPKfKuOLC9s+snvD6nzj71/Txd
VaHm+3pmkOQS6u7dBs44uWzET789DNbSw+urI5AfrOsod//GMvE7mVHmpGLCrewbu/HTIbhxaETI
0zSxQSdXhC7RJVAXsnHQa4B1Ib48+TW5wdpNXixHAdQ40YS9wXPld7yLF+fRn2qq1jtgwPlEt6eG
1uY5MYsWRz9ii0eW7u91WF3tpbk3gkl4ttOtr3tGIqQWAhIu51YzbMNyeOMrzd1RBo/liJUnEfYH
FzMirwzheJaMnu2d7dQ0JiNibDphPVflDUw86fR3EvJJxEW4qzDGrpalBbXHGQ4lX5z60ceJ1Xgr
6Bl/pWT0Q3Sv3kpJDN+3iWOEC4Ui2pt+HLJAFFvmT1WSjlDUEvMetm5+17vaLtZZ0UWrsUw3oSM/
G/QU0/hPVsx2mh4bKzvbFr9JmOx/tVvvEEfW4MNdTEs0dC6yO2OgBq2IB+Qu7OlNCWz29l7bEhMI
LrFsiVBRII2JZyabSXPNnM4ffhtIGp2rv9Ckd3VhJ3vVEMO/0Zoo9I73Bj36QJpWn6emsrZjI09z
NA/XuSvNgZIWDhV21NBGo88oNMlvF5nTJMurg7j9QkaKlJYqPOdsyu6Hu/mNtYlQ0OVEYTJCfzvN
CrBmAKZfblT+ww3RTD0EnrZm4+H/mS/Yr/IW9TZrfnEPtqhniXp1b6uFM6edHa+7Emypd5hZZrJz
ESYIpsfB0du5GWX5w0ou76AVZWTBoNt5LoC1NA754Ut0U6RHgCBqpMAl8W5x8cokxO8WXTS/wx77
V52lFuRTkEwDVhcVfzqj1zWwQp361yRaEW+026qfnlbvk9vhHB0t559ArculPq96Go6I8PrL9NWn
GT3ctnhn4z04cOkzKjAs7ynAssegJC+cGYhtdPFdsNIIIjs6XftQMPe5lds8rL24S9OufDZVLs9L
qUS/YpMOl06SAx6TccAe4bO+qcD27bCxRQ/C4Z4X2ymmAsj3+ybMqCXwnE1A7CZdWcp/HBbrDPD4
q5EBIKsYEwnlgzSFRPs5+o0TER3eqRHD5j+Dysr3AU35Pur8ZGVZTOPeUEW7pidqE84VQPfZZe+z
wGZb8NywQmni9dykpC4782VE8NhT7ntcmrLeUvOePgnrVojDzSawOIesaoGWm2RMI00f7RLWZC4j
GMeroVw+6LZ5VJ1aemxOY85VzwGARZ8KEA/Hm6l0LzJstiw6ihKJO+sTemEz/eRoaKa5fHQmW/wi
WzV9d3j77tTCC3CVLcRt54WVeljxyLmmX0gjVcnwWA4z0D5yvhltrOs8D+/mvjVbeFg8xdi3DcOc
u/duwSyC4q9ccF75krpAxYpV7dmfkAW2gBxfhng50o3+WEnChqhemo8scEhta54gWdH0OlglX4sk
aF9impiPnm3/Ts2MZoQrA0qelx1qH5sQheMuNK/mLpuCP/7C65gCAu++Zcfjhwp2QWOjQOOqYyqY
+UaD4Vy+kN0rcIjVzHc7HzY14wgLdAvCyYC71MlJHQ9YKWro42vpLxQmq/oJh+ORgDbLIsGtmfMe
tvBYjls6GPxtuUTZ3jI3Ex2d9+EDW3/qhJJy2IVjCgW0uVkRpzbf4X4LP4RVh5wxdvJ3yAuSxF1p
fdAaT2YROIc9A2JQ1VOuh4I9P5W+CxMtd+Tq2k3q79IAjy6sX+BHgq0XV+rTLrIvtPlh39TVb5AT
D7zXYcuTjtUEs13F+iSvan1Iai7S/aJBejr1C1BvWL4ts0+t4t+8/3DNNdCEHTiJBCquGX7IM/L7
tG3huD/7Ye5eb59gH9HGELS49HpdPBEkge+pFx+nILqkKRKX8HpB/plSt1VMGpp0bLVvOpi40RhC
nUjHYxdC1qnL/NfoR6/hVJ2MXFaFlR9SL0DPlnCs+yLG8Va2bzHroW3OL5uZOdM7TyQsZ7X1EPkE
1Xgg/PLencqRu7Y6BCXWk9T3yBi3sfnqjB09O3jS30yWhRiioMW73BCeKsw8TCMwLNDOs63vSnlh
1yif9Jy1tCVRY0Ah4nDpcHDhSxQHXddiV9GQBqvEtpB7lqZ46ZgUN6VOMAbS0XaMe5E993EG2wD6
Wr/ysnnCferPBFHKhtJp19vYJszPaaj7DZPtL96W7l5nhhd8yzYT9xn6h6iTfa/Vsxdb4dkrg50V
tvkFE58mdCEZaIvuLV1u8pvbbHB0/XGd/ugUCy/7UjWvrYyvvU1GNa4ZYAKwM3A36oR2p8D9HnD9
bFvaBUogeXduCpujCgZMa5EHRoMc3KaKuAz2jV3TMyWqO+xWwTmZeeE3N7xtmT7honGpgsGJnN+W
WF1XQOllecz9svJBlrWSl3S2RqV5x0nN04rhau17/ZV6bv+kQ20OTT1vrKmvXrgX4r417ovVW2rV
BPUDFroa/yP7AdyCdFtynaIug3WVxKjmt8DMPC9B3C2HLXekiji2m3BJsqZf4eCqnvazPnkMayrT
G6sCXoPom4fWb2tIS/5q5PrrAW9blmlxdatWU2fjYov3fA0HD6wzh7V564fhD74pgMkVl/QO/xw3
h484nUjEW0ixbuF1D5JOzKmVJ5GYbU+xxtgRHS/RjNe1dl+0pEQKPKnWocD6l5nlEbBBSHywgLfu
th4wnGYjc3PRxDYJgHCewgPOVkBuji4VG5so5FuW9ywkWkBLo+V1R0oSuJwNj2IM85Pq6osa9V2q
Q3VVUWCzFi1z8JAa2cOYkk1w5L+ObEsOYJey+0RX1ibCcMRt6t8pO6/daJbsSr9KY+6zEZE+B1ID
Km9YVWTR/eRNgjZ9RrpI9/Tz1ZGgkQRoMLo8p/vQFNPsWHutb2UNsmhp+QdCS09zwPloTKa3gp1F
xB265xO6+IMtlx6MYU4lFqw2ArDQfMlVsaXZDW1ob2Wc6u8p7ThPjxH+1WDG45n3BC5SNd6yJCGe
4lJ5M1bndFwks/fuoAgeZUutOkB34OLAFrhkULYt0uJMH75q7EccgSnr6xEXY4c9fojK8ujHRC/r
hOx8DmN9ORsiRQMHTi5qxF8qNaNdVch7YhbNkSryaBXfejqCJAf/R1zVp+zT7j4dmdm7IHXfSCnm
6yyEoIFvi42Fy8KxKE3ovypv1h40hSPgwYOcS2NLYHoNEfWtrfDX92N8a1jrYUaFel0nPGWzybDo
ncp5/se7KG6+W9PjEwEpO9bbtMuvnqtJNhxR2JaxOT1ZODD5MDgMu9UK7J/kD5TQaROk+cmhYJoo
+J+8QlD260eaXjDSTVyfBhhZB/m3A3CDvXEzAJAPa/rGbuTwngrBkVIQ1feKIP/wyu16GET3SFdL
vZgqc5+1LopavxZQuYq+JJZBerrO1pXZbbHB3W5/tsEQ3souo4YH3gePEibRiqf0rGmZLMx9Rc0x
FKxPL5XQ3li1+GwHI5AdDQ1xlnTWtUQxnfnJ467ezlDk46Bflr615ziAvmAcYvrdWUAXiPtsCEk+
SwbNPaAVeTEL3XHNFCp5Vt6YLbTRJUAmATeglN73nJa3GQDvc0wjpUn0bJfSprNAV+IzFAIICLxO
BcQ9Mig7khprbGX78cXUNdm1gEpIzDfTyuy0IIqIGJWhK57kYL57+IKhBMlsz71hZ3TGUCxl4WZY
dvDo9h226A14dox/bfs5uo6x5dF4wfpnrgy2ory37WcYOzy8kji/+X1xCZRqvlENAqCE2Rs1rZQ0
1TEmT1HNK68VP35pT5fEqwg9j63m9JhMK3rJIjRrmL1zobmBcxZ7iOmcubb0FVNm6XEGt97AZECL
J+pjYg/lfFH6KBDWUK107bFYJ0cNamJcOwrwvAd30aUkWvrJN+eWdVMDxLSmYBcl7UFWXk2V+Tjj
Y9Y9WQEQ42iVYUaiO27/BBMkyMRkNT2sUuheYDawv+eExaG9E26+PRfTn6kOYICA0OvdmEdtMhM1
sk4elQd+yEBEV8MjNhRna9ZmOTNT9yfXhbAEXYkA2NWThnwAAXbLX/jXLPf/GHZGUcyILBtqJgzJ
viZ1GFmbJLjnL2FcKg4Kb5ZsOWl3IXx1bZdYbuw2Mc8Dgs9tDcNWHoIElq/q1+JYxw6xGP1d34sW
T+lk7zPq4qD1IP0TG1e3DfAzq/BjG7HFNyWvtdSa9Dqm0ecuMPLHACTXUYcOmUAXSzjqDGczehGZ
YmL0i/wYccRXabgUqXvvjskFaOB1NpKXipYa4idbv3HvE6B1ZlJYixnVbynoD11FMniMoJMzk/Tu
WqY3fKMTz8fSrjE6Yf3GzODE4pf0L1glaXjNK7b8Yi1kbAE1s/z0uZS8y7aQ8aN0wyZaB+cCoi4j
n3WGRIRFLPIeFH7UELR4UQFwSiVvveCW+B9SZ1ZrRlD4TLEjUKE9Eizku80g3vo9d+RqNuvZfaLN
AzryLeXR9JF4HpMxTVec851gxTfndnZU6F8hvXGnCxfIaTerh8wvogOTJN6zwLqJWILnUi9l9BN7
IX690F9MzbxS4GSBhWZEhGu7WHs3ZVNiMliqiYHIsPuzQ9/RshXy4ilY8dhwKloGxEoF4WNWubdH
rIWt1waIBw6nOcXYHdceHdUISdisE5zaudu94h/jSADmdK9ApT/A8+OpxNoh9co17i46RYgLDSa2
csOf1gSoUPlnix4AklBr303hW7eV2BbSgXoW3wseQ2M3PKRccMs4bA5Vrs5iNC9epp5vAugGIKna
2z7wUguC9gasQkjTAt19rUqCZ9JYzcobjXOTmTwUoLGsNKs8NujNFZ8Z+8x5PaK3L1QebexovvjE
jMDisRvuZ2ulpHWVxrRGF/Uw2+RPWYlfQTjqkcjmzJoYJJhn0JVlWjUaF0f2hnc4illRw9muWlpm
jTjQxoKQVryK1fRZGLD7oUrfWKuEyqxbP23a1Xe9x7xa1jQuRZSbLQZvUlfmSfdIHarm7VMaROe4
u3NKrLil+miDidjcqBJelQ7GxxIELBt8pGZ/BPIQinqpY4IbvYlUXxkRS3D6I7ilBixPUoulZyW0
ns0WHE/QPMwl9bGqlLFtMtXd8Yl4i8TKAbFrKjy8ufIhsDDx1RUpNtcadqlNjaIRtmpFvgyf4NzM
W9Z1/jlp65+ebcKirKJh3WPbvzf6FqIoz+c1C/h1G4RfRamZ6WLQYPi2dgYu7U3R3yZXm6kMgSa8
C8Twzua13WHqvMFHDGtlWH2wKksR7YbZRZyfh+heI8iu0oB6iEyzcAmVLSjGdCDSkC16IuQiocHq
58QiuTjHk3HJJl/xOi3r8H427GbtpDwfGrMRG9frsycmfUoT0Y4hPFnBfUPzxUMNzoYXO6MQpw8b
BLGgvUKY8ymoxmheupoCncAPnb3tVoxGgc63qQSfDVE8fbByxzxSQQ1gE5umtRgxuNAhR95w5bt1
s0T5mh4KALbfQ+FUnJ/T0H8iPXTPGEnkrOxuQNIx6diSiojlyJ8pbsZuneFsI4M/EQg22Aqzr2AJ
ujL46SFsUYkzWU35qyozrt9JwlB1luMK/jV7Cq4FO0+aGIMJE1/l2Fh543iUx9ZqFfMR6Mqmi+mW
6wiUFCBBdESCUVkRUXA1P1TmjSni2y7DmCJjRJ6kJvdDrsDFTgu6kUEmmQvh3x7RmFcBXFZW5W24
n5uVDsCqU8CxdegqWDRgzSkbSZja7Dhtd44LoHb2700CtbHHeSWhx/1Bu7Jd4XwVR7thQUa1atlb
e8AxMuA0iSHEQN+DRDceQ8t8qlSQX2C9J5upz+4GO6jAUVJHmub6Q9X2xTY44aQ2a+LCN+tDkRXG
DoIi96siKmdGyGaxzVd2ERE7NcuT7JJ9ZIC/CX15b2Gnhzev1lbpXUqAWqHX/wHaBoVar61g3LRd
fxT8dZK0/lBB9Jo2N844zX8oAXehG+xHna8FwVx2WggZ6QjTXfYGXRy8Hem9dSkEryPdL73RSTjk
0DI8t1G9SjsgPkxBPkzLwTpGqcP3xMJ7Wxr172YL+FEBV1vMZHllDETTjRiB4KmLQz9GzrWO2YBS
1RjKj9ZLoUb1Vdi/zOmth7oM048uSzkfTV1AmNGi8LixhF52DLcxnpEmvJN51f1hAHuw/BoSHUYQ
f2dA2d9mnFwWKXAq3mw6/XGLhPY+t7oqizQTgsYlNsWPckxW0cZepP2dIFvNRXquK/JRQ4ONz74z
VPMYls6nz7KLmYKYJFKbZW9iPzQ2IzXQzxDeIKFg4j5nadIuTdBDeHULcnOFs6560uILXPauuSLp
l/sfOeC0Zmd1FlD6ubQ+GqMp3sYbFiiOSN+wYKbzuTdyKPGlszbNcrwnTXbRdKQMqwAF8s4dkJ4X
HO6jt3i+XaW5cl+yAYYf1PJ8j2ICJTgBDxfyTvSG7lLEwnwuspzBPk5w+9Qg5bw4sNkuSBqiDMN8
Q2a9giWqD17O7cEBwfgutGNgfU5U8FxUXCaZmooDjFlKpKDhLsPCmv/EiYnswdL4BwuFOtnFlD4l
+GXZSxjGnkZXPo9KfgBt/qpuaWufNs0LCd03nWv7xHFleoWMEO7wUDcPE+6fbYuN5dPljLDXVV1f
hID0jr3ePJouhLWWD/fCU5nlRUOnERLnuMiako4QoD+fXRNgCcaaEYwy5W+AymdNBPxKc47PhTEV
66hoVpMbUX/VyGCnukC8pqP3mcZ9d+wH9GY3x9Y98oGfU2cKVs5oPxTEZwaYDLn1HpVUPHhQNx65
X5esSUtOloC8sEffZcXwC0B8P3dRd5xEf2Oh9um0y0m79msHRvZQYgEjP14iMk0bFepm5ejp2/Do
OmlJ+FF1QDeNykjp6FnmD14/oS0KX25ClQco1vXkPsKZijgJOy6sdUUUycte8Wo6752dZdOKzoRV
2/n62+MBRzTwFmn2FbcXIj8iFa1C1TbxTPMMM9RYSyv9BDfOImGw/YMbtz9tnoTdDgEKIqChvUdO
YOZaulG/USmfTpJU72nPjnEgZkSS2BerqpielQF9MEAeWoK42Jsk+c7oQTYJTERM/3bvT+n8RrQY
ULaYAmLLZvnoSRLNizYn39gO7nusg+CuuK05/LEsnwtIsBQzkxqYe/6oZYb3xPMint9J/6Poj1n2
ZvGCdIoIPJfC3KDs4cUiTIbgHN5QChZJ4aEV2O6LOId6phzkl5F2tTV2sWJn9b3DRl2ynfJm742z
Bytj2JXSIv9bA4ZmZWrrnSuc8Cizmo6Rzsj2CQdZ1A8Z7qfCTm9Q8n5TB+mR8Jx/NlXno0/QdpYN
3rYtfW9ZCWQdam2yhZvG/n04dxKfiWdsuSNmVlBz+GTmjBwlLMyDH+OrZFzId/Psp8sB5MxWMHB9
YALECmmi9Xqo6sx9crqrMUytnYacZx7J1z6kxtmiWQ4LLiojz20RvaOZMBiRjH4s2N4vI0owiX26
7TVvgwNEGUV16nhSXvyVzJVeso1M79iGUr+QDdY6xS5B0VbJecci/b/zk35eV/gilsBBv5x8eKkS
zsE6yvDJ1XrfOsG46wxbr8cZ7qJqpydX+tPLGBsXLNgI0l7wrAmCL1Il3vpg5rXFbLBMxM09XAd7
tyzP1EI8BoFsMTS15Yo3IIQOUkBo686zyxCxLctQrPtaXUGWYrFos3ZbkJNfw2hLdxZodAireKFW
GfGXZ7OsHrAbOMsUBRHb7G0FO6HGinQKFpGVnVkhrIc6t5/qvy6OsnSuFraNRdJO81rFTGqmiQJF
YQQL8s73SfNP7bASjVgaguNr0rirQFsemWfR7TFxJjtmbR477uy/EMWyeZfVyHnKqHfwIfxl4GYl
ZsOEIIlhODunSZ07UKiAxyLyBVhuO8jBHkHfLww03i7J7LcIYsaS1PZJGIk4a035VlzbkOlyc9oW
vHs2gSBjoRwmGnwhHMs7ui0cPLijRe9ENJOr0j1nXLcVxPxkdT+YtXVp/Vu3eTSxuze6UUMdcYZd
01fjHaNXw0bN+Jr7+KYNSWvJRX2p2ppZZ0oLdKXbrBUV4zaYreHObdPp/D/P8V3+X/iur/F/fync
cUkUd/84UdWIdvLb/dMtKPh///1//sf2H3/9Mxbr1Uf38Z/+AS0r6aYH/dNM159W590//okv9G//
z//f//FvP399laep+vnn//WldNndvlrEZuM/xvIcEDv/fY5vyddoPvK//ctvk3x9lH+7/lT6k1ri
//oV/jXYZ3p/R7UxRWBLKmvYif57sE/af7clbaqBiUuXa8/iu/5bsE/Kv7OGMT2ip+6/drT+e7DP
/LtpAgMLAqxHJs9u3/0fBfts+V9gSuRBQbDDLMAo7jq+4964cv+BxgXKBe8blMdEFUXUY22kMN3Y
dVSpryGP2zu7Ee9YPjizci55ZynbrurB7S4VZJZX8hzjpYkqQrsQWspNFMrgJbOTT1qzcFnPFQhI
t4e5AziaAoFwIBaSNML58Vi2HByIEvjT+IpjnVDLpPNPXg3UiHHqbRaN56vXeKSkeD/ZZbUnbzS+
RE7V8bC2sqs9NExZcoIY6xMxWxnQm1l205JJOYb7HMYxj7WeIFin2297knzF1jFZcjqpB4q2RwV2
Y6RyyX8L1bCk/S4vTzkN8m2Yd5cYqv4lcfQ3hTjemTplOAS5Ze7TStAPlbffRRQar0lZdBcCwx5i
jadejRH7PUFqeM6x0e+xfXtn3VXtL4nfTzyLZJP5LynL884is5wnQw/flEBMx74KcjAs/MjDwDcf
R8P5rQ1K96jn83b+nH56ER/g7FnZpfHn2Vr+9WvEpeeCi+Bz+uun9Kchuwiz9nhmVt9gxD+h5FLj
ULEnT9pbC/To0I0k8GpFRuf82qlQr4G2G3ok2BhfNMb1HQb67OIEdHaaHARW3Y1wNXrOL39VLMey
4ZcQhnGDdNRSbvPJzp4twcecMsBusGkNm4S2wDOwJt7nJj/vhJdsrespu2DWLKHIcsWdZ9fkNzH4
8R2vEkeNAEjyxc0Rqps4FzsmoXFdSv6Dhay9gYqf2GTY5WsOmcUeF2U3ddjD8McjfEaUgflpe/tw
eYO7uxk7qLWoptD5BRH7SfqD72gN30WTgqwxTOZ/R+1vH2tpdd4usPmVgTRigq2LzzkS+K0NvqlX
Re6v70/Nr2NHMFEUf5B8ioFWW+23NYbu2UbxP0/4B95Njn8MW/0565zhvpwE9gmIGWzd2xcRinuZ
h6onEqXMvYcfMFpo3mmPTd156zQevIuR1NlRdmGyBVd1A1to6b9AfQFBHDbi4nSTv65Iod8VgRDr
yA2oOwIhoDaSzdPK4LY914XQa1HBpnYddF2wlAXZBd28Jdk4LF1CkjgmMoRax+rpKKdVcmG0XvQ9
F42DS7wcWdSaKtx52re+LaFw53cTCsCi0Z1aF7yjV5aa8ahEFT2Vyu9+2ITSWcrsx/pvDOhzbFgp
e77fXpg9P5lpkREY8+lYmC1n69mZ+1CLwXqttD9cU9sDVRshMBDdnBigem6EeXabow/vGYLINFyB
jadnrnr92sS3Ro/RrvtlBslupWoRnVtXVlShwbmXBWQUt4X1S2u7W68VgYezMdXhNWB24tLqgnuN
R3xVk7RYutjiThnt79TWMnuysrdWdtZ3kHkErYU8NjBjNqigURf0u1iIgUpdmni2iTWnNBWzGexI
PFxEGQ6PQoGmoBBMLGfHiw55VcAAAN/hngadWZ8F35Za2NzZsy750h6jHfJwSWyUQtkDtS4OJODg
7CZ4r8soBIxVt08SMWZYD1nZrC0RWmsrrNgO8I8bq+eWsETgrMzEtPcULIVLXeIM7g37RdWBuo+1
5GBETeRzJpA7zdKwP1vAg9Eiu1XlGK5gKVbUXXYoWtOFThCx85GVfMaNmLwGuUdmpXIP1uww3HdD
/IS1AVuJAQY5sEi8zbKYWIENJGSoj+kOdtmGL45pUKCQddMu7FR3r91Y75rCBxIXFpx5cQB3CFMV
PaaSrlSXfrmryGa0jbCiOaQRmp5Ud5BEHkCcbCo9w0mp/CT/rqrwp+mQT2jS3FmspDgazsmjBneA
c6+axBLEGhvRzMCLhnLSsmdp3Nc2LU0KJ8tiOTRAgZsxJhmmRXPm89ck+vAGL/MivQB2Kzd+7ddI
wWyX3VE6h1iJ6D6KRqKSYeevGo6Fb1jVMdfPIdT9VgdriqMhn4+c/CDz5evYrIn+kc9ZCGVCV468
6GOGzrf4a/bn+N2txGz8yeZwRr9rFOZZjIDZYfbn4kSTLIadxjT3uhyRTxKMvU1ZskHEoYP5rhgD
JkWWlTa+P7DoPSYMfcIRjo+z4/dlKDzm40j7XZv3e+GyMapCQl7coo465kWBg0BPzSmrFX8OCV+K
StUeG1uM6es4mXEBDqgh2W9Kp77GoorpHvCGZSHYik7sy/eN6N3XpicJiItu+DKmCKvYUD21fZns
G1UVz20VzC8gcv3jNEbidktYZzR+k4ewPZkHsLTUnLm4eEGMD4bzQL8hxJzZcPajTMo7ikvmneV4
rHQI+K5cH44fflBvbXLEPlOrRzUwNZVbyH7u2gh8nq1CcUMQiWfR4VEiW1sHl9Kzi+kE3RqHIzmL
25uK9126h1mdPhhRdM21ns6RMwTHpJuzbz2wq1J4iKGZlE8gsHg+S3NYVuw8fyI5lSe3oFConSqu
4tRWm0bP6r7I28cimhK8/9RCbgqYPT9WE7Fw90ew8eyj0KODECazX4I+E+D6Q/ajlUdoY2DL0/b1
BZa4+E591zu2rD1fTHd8M6YbH3zqCRdypC03gZMUDzlAnTvABrzvaEwC+TcPXI44myxh2jSlSFzd
rCPDS6fqh9EWkuVkfBKuXT8kHm4eOka52pvO3Dl8/Y1j0CdnjCWFdGX/CLzxBugyhi2dsxc0q5ds
8sZ7Q4SU1OJdoLSVPD663wLcHLw4qzhxr07ItVzEcAkPg9e0S3Sk4uI19X3LQXmZFOZTnOLKKuZP
JthpFY5JvFGB8855nMuUZNK6aoTBTUv6T+acY5HJHq3Ek5vmJgwpZxSHYiIfy5jG7i3o2hford6R
Jw0GsIEqA6Vtor9V1n8STlbvWYrvGHE1aS4cace9UYT2pS1pa/DsMbgmhAG3rRo0yP14/m2C5tAM
on8kBQHg3kyMs0NH7ppNSLTpI2vCH8R7zh18awuRH65lQuOkqW4VFgZpIMxv0yalt2xTDdr+shK/
XOckUrFoWiRgCbI/u7zcTkU61lgrJ0pNbVMjVNCMQvFnPWAO9gu3Xk1TKZ79sXC/JjnmdHTQ8ep4
hBdbHMariWgSPQZdvUl8b9xYagQw0aNVwPQrVn02HuLAuW3guaUPltOdaC2+OdoJx7eoIYc0LYut
UsUptwPSqrAOt0HflsR5eU6AK3OfLaBXaWOSUZJmTWjANvZu0VVbojgmMCBkONaGNiZeJNCiZz/l
GnSu1Ar0TZAg5/BQXMro1oCAdwaegjPvVGlMm9kuJPFsFvLAOLjROG4fe3QQYHaD3vmy87fVlCZb
2jbE9xRnuKdbquRFi/OR3ym87bdnIlr5fD8yFJRZXX9FblEsRdK8t/jGKa6Z0oeZeWWLYG7TRGMz
Dff+uXLii0Et0VKOQBnSthSPE7vIziVGX5KVZXM1+VteDFD7Js+knzkw2q9gnO23nLfbVxhPwb6s
eq4uxWF9XxIPlBuBD5znOLGAEyYSXE/ScXxzZfV6OAYYYPaeTd8Td2y1lzPJUb9qIJnWqP5/hNfC
CBJkAsM+7EKgRc74BMW1/kgqWLmVSTtxMPNI0a2U8DD79IQgMh99v5gh+FXwSlBvkGAIKtRXx27K
B2xrxpsk3UjDpuOGWxq/e7XmreJlSxt8330f1cZVc4vSr6Gs8NNRGfWC1di+OKHIkPXbedobSWs/
cyZ2LoScO/KQTr11XI92L6B6RM7Syvfvh6CCYWAIYqFN2dUPfUy16cJy6XZetGWv93PhVZ+WW3jf
vChouKPl0lx17A3ugSlTT6i48mIsi9u8HryXYUyHNYxQVnGsl+UpCvJiX4ZBep9YJUYls0cGXCa+
lZ7izDlJo4lpm2znQ1zUNAy1jmctvNSE0cxR6WpIDHkdg5WrbX+BmvfB/iFaYWHoj0iTydqLqSgf
3WCg6jUJ8ZE6f8YWfMZgyOfCpZYaNsl3w79CbRbMjKAesEDVHT2k0G1G1mCXYoZVX3s+iRJAq3XT
613UxD1V4CK/66PuI9Msy2uJ/WPsmcYjg2E95KL97tF5l1HRX9l6bv0MPik/68s0YTYxh+wQaZe1
pob55UMe2eCNYz/XO6eRReIJjPLwmeEgPOcxYH0ZVPJhIPp3F5hpQrE3bIJ5SlguWxTOMv48eOX0
PkkEMCvpo9PI/QpMk67ZaQjdgyed6FDWnUEekUbHRNd3YwH0TnAoXTWRrbaVEc/nqtHZjmyafAkd
o8FlNYFFMGhrc8zujqrcb56d1I2Usb/DpbZRTZytRVBsciN4CZviKRunx6KjoaZz2XGmyfRUKgDX
DWJW2Q/PY+Hd+FSp/VbhGz1iYPfurSksnw1K9BamZ73Mun8Li7m8144Xcw6k9YckyHyqqpS3ucYP
46g1/aKflDfm8FRId2nM8AvRuHo5FLAWU2tunoWhiruU322vmHc39Zw+IjHgNoDqh1cl+5Mn6bJP
x/mCgmCtxqT5pHDgs7zNUolhPTUjb8kghIDGZAvYJoOC6GTvBqLrspPOYzgYvzcT4zirixLjmxpU
v3HHAYM1zvfSo9mJ1lLjQGVIuJnptyItUEHXBC5BfcK00NJ4lT0sYCbAu0H7IAr6zONxU6cwSLDr
kgyg8na2CftGTJPI5c7ByAgnVbQYbf2IQoPRkAuc9Si0KbAQgRtvXblRdYvOwLbt9J3l9Pj5lcc2
lWQyDYAYc1YBL7lVF4zjEytxBHAE+/cALseq91n99jlbQ2Fy2g+sL8Gb60BvzAJcFRhcdcqcwrkQ
IO23KbPwEhnod+o8vR8mq150Rjqhnc7EqsOA61hDJXODd1jEj3NDWSVx6lOSBEdi27+Do7+siNBJ
nR1MBP6FZKZIOicgWBceE8V7EyXnHAchJgXJtj49pjU9jbags31sfbVBIXyBCHM0gvSZbcxwsqvJ
uFZh6i+lqX5dmMy6Mb+hCe0p/SUMIjnJdU6GJFtBtdGo81Mb4weU8rUmv5Aw37KmrHd96RyrjNec
r4Noofz2cKMGtTnGZkBu7mPPSzLjgqDF0XjL/BGLV5BR/g0WeBCI4DBNyHrfDKMARI004mit1Ta0
vYsyqEU3/RguSFrQ/tKBRfVNgB+1Tw1GRdk3Fzhuq3QC6asEKezxpYqc4gFlWm+NoDzQPVEhAOTP
QkbbIsf/DFB1xWv7xeiCu4qqqoNJOBt9jvKHanrLS7ulqqO1nqAxvxbsWB6qVOBsa3hcDe0fSamg
cuRPYRevBJA+hyn6TW3/rsexEVkET6zgF37R3q+Yu83cxB9edPmS4sbrrLuPWNXDEWIdV1tl4ZbP
233Uuc2fyiCF5EmZXTphWcyKIrzzWOyuyfJR2BnFGYMmREdyUtQbNjWrPWLLi6AtoEBTjBhYPv5Q
VtegWLd9VRzG1to2ysZ+EXGqM9wdUb3vch7HJT8OTUP1fEzD+o0P87Er4x093efSj0fMYP0GGBav
Vb1PosZd4uJCEciafJfPcb3JS+VeSpx51LpgbBzkI3z7CJ2p32DkokCLfeYG6w9kyeqaMZtHcAfR
PDk25d49yMKtCoqDj/O2SRTLSM1sORQxy7XmMMbJy41La0zEVSFefpDC4yWCJ9cvhi1iU/jsdbQp
245DcgoGYd971Y45/sGYjRP3w5avcnVnFrBJ01IY45ztMN13YzMsJz9/TaP2iv6/TEKFg4RBOqhJ
Q6TzczVHE6QeGJJRhprRkm0teG8tkmx6Mcf4IPLwYuPSCyNSOHkGxyfIgn0cZSH4H1ZoGE+o7wOt
I1z9Rv0DHU+cOPqysJeuIt5Y8SgjlYKTr2o9rt44RhJWFSCSec69j4bOoUUGJ2DJ4gzjnZGZ1bWt
+mdEQrltgTgd4igXy84XNiFBmjDXYZm2L3Q0NzjGY4WAEZQGhx8/JbRD9IkDfzeflG/6e61Et+kT
4nZDeUsEoCLjDUAaWgcmtWlu1gU/udn7+9BzGALidvzs6FJbdEmhDnbQ9icm1fJ7InDzOgdRQ0nd
nBw6D2UYjWDEGNCMBctOSuO/wraQb0hs9g4Uvnlv4iJ8xuiNs7GZyWh0KS1PyHQHjHDTIVI2lhQg
AvxI6oXJxFt6dKGtZM1xr2VQXU0Y1mZp5EduW2eDQYkPGMPOJvTd8d7XFObynGivkCNuolHncpSL
ZbOBA9yvYX3OlwxIFwwg28bGHsT3cc1J2a5k8CfTmmoZ4fYBKen6xevj8omC3uwjmmi2Hn1F31vO
W8kaOvMgmsF46BODnz42dLI1pcbGDvuifUubOFy5GJLBLJi0gLa9mW8Cm2OY0B0oiMbrIUpNCA4t
pX8UiENlqVEdqp4tGK05yYou5fDRg3q5CoYaF3ox1jsYYPmmB6q3oxLOfvCn+QeUWnjiVwr3qWp7
1uUFk4aIOPDKSCR76JzdgTdKeyxzv95C4jWz25ZN/qH1tT9x6CjXMS/fzWQjEQyGiUwCk/CKDWl6
jJXCVOjV+bfWnXeNnfaP5Tj0SHnaoJ8a61eZMMaHDMZ0g5sPLhQ/OAa0gVMhwc1do2g0/EAftEBN
j2RLBVkweFJIXeOWMUa/zegGR1f50xLjebOz68ZYapzEjC+yPTYkaJ7rGoJYIXliVyVU9ZgE4p3m
/XfXugZkOLC1hyijTDrAXq+00+79stJ0QzU+ZBbbuLAdfR9gSiwmN3mcLY4tRVVfOvBid5WoWGT4
OJrszrz2AebfGD4nMUACCNjxODBshCA8EpoDlgY7Lfd5EUCVzubsrnGJC6dDl++8opYrKoQk4PC4
7Pd8WfU1Z70+An8mLaG0sdbR7Q/blGlzABLUs1fhc+DKXEehK08DTXoQU4fHqLBulDZR8zYHDpNO
hbMvvSKl1ZwQWtROlEhH1F4FvhwWSaHLlT322EzTXH6MkjNiRz3dOro9VdjoV6dx5LtyqBzwP0ce
vWci3VBM220TvNMHH9j5Mhod55JP/ZOuponQPnFMOLvjXk1UTOWxoj4tDx+6yfE3zkQDXDFl86Em
EoS9TxVrOgk5hYLE3wJ3G9Z0Q4zLKi7gUKZxcuXK7b7LHKuB6xIVzFN2JixsvFViNnLj5fqRmHT/
yLoe7gDLG5A8Q0nNO1lK1x29g76FMpGs1SrzmopKlBifrGXipuxL1iau4ZxljcLUhGn9YMBPOIWj
E274eU4K1D06IrS1tLSKO9PP3u3m/1B3JsuRI1mW/ZWU2vQKIdABgGJRGxtoJI0z6Rx8A+GIeZ7x
Xf0H/WN94JFZGR6RGdnZqyqRWESEO2lmMEBV33v3njtGJ92ss7M+GDDQ2x4NFGquHOkuq6Ovz3l+
5c0gRqhraeEh4AEyHTljClg3yk6csH8BvNRuxxR5AbD9gjF1nx7ieXobGht2+5xhdYzlEh47YkII
bEuHj5BAx2STkx5wPg9jcYi03ZwTDQn8KfaSEw6oJ/S49tDtuhOpe8F5uyD0JCsErunOnFih5eA6
BYPtAus4oD0ujjQtbQb/Oj5JnPRzQFUNuT2aztRUjfvQTsQb/Dizbxw17aKw1dvCYbLduPRn4YGb
E7PU0zkAYNIcR9SMuMzqE0hWBTabmnU96s0lPRjv26B0dhkGlQRm0bZIBtGph/TaG9I/t9jS2od0
TLq939VM4N01FjAxzflMYCAUR0AvZ4mTvTJszA51Zo+XA397q+zMIgDJk6dtajsPCDAMNrcsAGaB
IiDXHO0Xp1+2YVqnmwGvP/q7nCfds1o+5IA4xoezsmV/cm+lUW6zyao25ATdzfE9WBgQh7lD8ILn
x4fIXemaS1kVt1664liUcjEeMzVD5L6cWovfvdtdX13VzjJ+Wj2TTGENHq64jKFYwMTwcq6W+tBO
GWUYPZUb6Bx0KzzPovML4yMRIEXdclHPYlnbq22WP5ofIhtHZ48ulc8us+k/8zb9mzlmygVjMzvP
V7LD4g/Dt6EePhBnhlc5CfWEueYu6pLBmq4qMNBbe2k//OjHFJdf0ru4l2TvAUEr3UE/LzziN/bs
BSx3onkmDsCHjKJzuQ1sh7iCgFWGo7lK7ad6DCXzYHd4QeYywlAtR7SKPXAZboikxHDZ897CyHwh
zIYiQ7XZ7kxeTLtWVN35UBTTY9J0LT6IvPxO1IX1VA1dd1qYsDvvXTO8gHrOb0VHJjHWQ8I/VGW+
kPFBh7c87b3kRrSXnj/oa68S9rlIewKCK5KUNtK3Wd882hwNU8jLJuzKp8Hm6jGc+/JBuZw1M943
L2LAqSeuALkehPXMFlOdZZzEhwbUy2hmQmjthMlbbfzxtlYo4+A10/6ytH2o5cxEWdntzndt/yZt
Rsx0cMg5TcZN/4XUAvUYsGuy0Sef45WH2JXUHpyw2UJHA+3pDr12u3O8PltzKimsGwClpCINXKIp
mpOdnbf8dFKEpynWnxtQ5AQZ+Do4Ex791J41+UzZjX6uJXprnjyuLIilidKHz+sPzLkX0TfPBYF8
OElhJABmyVprN6EbXz2PFTMNmVMmz86COWJosrehGyE6rcEU2sNqV2XDh1Nys/h5xttPhxLcYedV
5+WIeS7RfXgaerm6ZlH1bwqH92J7QT7gumzKt9mpVPfRu3ldWbe8THckjIW1PIxt8wgPDTYXQ+t+
o9QCUHC9KmClwpugZe1CCcefx4Ois9tl83KjR8NMTr0hm0cgUBpyWQ8A8bAyEtylT+n1qQ1Ywyra
LZMh6HadldsqeyMLUKzOZTWNHyiH5BbyTzHTy/FF8cKYvXHuYrsKYX9m8Lc4ruuvOR96NPszML2L
tOvgoARZxIsGYh6bK3+qks+lwP1ygqC8yq4zp7F2oyk9cQQusOj9QiUZ3cnMk9dYjlVrAEAJsUOo
UA57IlOclt0EVlG6ZV3QywmQtOkxoIsS3DcjiIqdZcK7JDbSY9+sbbfc5TiAuahz8yGFqJjI8gSR
FN7nS3PVJ1GKDK5tm2c7x/mydr6zx4Wqh920XaynPEQr/FS4RDueEHibjpx1h/SYlSucBKOXy43o
d2QVV17iP49OKptLxjTfesmfYAAjMyYP22K5gkrlmMNUmv7cxCU2Ttj8tniMpxIV1Qx9oz4jRS6c
d2OG19fha/m2EACybES/OHuv6pNn22kd9KtDB2sI6+UpuDBZMY5FEkjUTJjhRBjKiD5EXdyaEAwh
syYB4AbGSS9PPe6oY4hMZyeoT4lRNYw9d2tP78TPutO2RkNtu8FmzOylOYl66iJGkKtgmWSYw5zl
5obm9uqHnducWgYr6nbmnGHOtSae5An75ZQe9Jja+dZvoyTZj4w/sv5A66NgIFpi3pB13dCsTNys
jrcpIVsNkzuhsx1cWVKyDKqFcVPmEc61pugH4pF6DPgq1EVwQa/EdFsnct3PYMgwShB9QSGX0fsl
cwjExlvmYGGD0Cvrj8jxXHUtwRKT1iWj6stZQnFt1TYgBOiuyZ0/u9TIylsWJmEkPdyRBzjZxyRX
cwqUo61cOj1VfF1p8jj3UCz84Ry6JvOwjiAMbEUdB9ckwCKpySy+1YP0dpHmdt+o0sMtlIfKIqFb
sjDbm7bxMcui7UTeE46kyOa1DxcG7sPS87sqC4ZMOzHq+JpK0meLhnm154zxjudvC90HXzJY/TO1
zN0JsS3uNR2R9mCVXXGxuq3WWKpwS3PgsERV98ApWXHRuuST8oQoA/g1PWSvec/Rzo04W2SPnNEu
F/oGjYJ2voldKEwC/48FE31bLu6wLeupuOVqxkzy5mekrZhVg/nWKwe8jxktdI4g3RagwTvzSI6/
Zfe0crIuNAPxaF5ztF0LLOHiMFsXtx0NjI+mZ7GoWDqBdOQHMbYIFxIqE7rXx4kmyG4Y3eACz8x9
3kARjbU50yERaalDheRgZ9lUCPlTwl4wXd9QS++m0iOfyOZEBdZsppUGKXXTo1LdcFQ5QUfqE2NQ
kKwkbAAXmuqa7089LA6bLElaD0uIE2ao6aiXq3fDYhljPrX3JkTQdliYJxIri2JbCypCUH5im+AQ
xSUu922Tzgs3KitiEdMFasqluIrjJn4iIInrIas2u6jqosah4uSX0Rx+y2sOh95cPfp0aEnz9Z3R
8hC6cn03VTI7+ZUJPAPGRjouFpY6EMk6r642aevjtEqBKuhSTDc0DYbzpWQUyfEnPnSds49CjOWO
yLBAjbdOnu+qxLnRS3VKx/iMlJ9yX2siMVrbuqE5hhUUagDn3+Y2CPDCmNQjptzvphUJOON0bPy7
gtxlhp/jCWgi/N4EuwIri7cWzOHepp/rF7jqUk1UVbFI2m06fVsS2H/FNBX39gDGr6omuR2DWR4Y
99lbOsHHfrJT0M2I6Ij5XIaN23F0JJrCZUCwcCKnBLJhbEWS7zBMbmqflidWyUNoV8ktImzQLwIb
jZzPQoChFt3BszJOnrTOd2NXh6e0AeloBVWWnYP3oMMn+vKRWen4KuOSJlpX4U418RM01/RYqPQ7
scTR3ZTJF0T2zbZryUbyR/hD82i3Bxf5qoIkCl1Mns0GL5Is2Z3s4K6BY7y3iX4D2TYsB9If+0/f
Cz5EGtGRKvJ5V+cMBjNVPaZrsN3Y4vZClUgTjvybi6xIrXXgCC2nDc8yS00rUVTupMOE0Qe5/8HK
FNMIRl3h1qUATIfpCsrQrqHJA2I/dvduND0HbFT9FJUX2srodISv1FHPQdutUnBkKI4evzmOgGff
4Shf5sHaoDo21zpm4Nzp+dVMFM3E+FAAJPpTyVyGrF3FtRHwOo2JyhO+VncftAhLBiLVMdsmr14O
Lo9xLDMvuRpcMClxTX2IlUbfMzb6yCw0zuM0GZqMSbfz5uUS5Lc5q2bvm6W9iQ0fGSEaHEYRtjIv
ZSq9g1ZMMWbwjTHg7nLSCPvb6BA3FuXDV1rIC4gs76ZHquLKBVcwqzS8+KJ5SHqGSuSOnfoCC0ET
nvR2R9fbAnXm3qza4GMrDaDoUsmrOQpucznAvLwv3eQ6xRqwr329o812/AFAVMDX5sS6kWFlneYd
bKJe5W8EHO9A4ly2bRk8V0P5lHb5fo4bDooj4/baBsjaBME7dPOTeMjmh8aRzCPnu8YY2lrGOxdN
cxVJnK1Fn22B4n2nEN7B1/yyu4RcktWxp31/Pza03wCzncTBeD5nCgdDoeBmaYcTultew5FJTlCn
zOciD1eaeRjsW/Czk66eQep3kBVTrRGU63xj6+liamze4+CfuCMqmdaTOBbw1F2CB7vJ+2m8lm58
DVDsmwnNWQRwbmdV+dlCQ4oyZKDWGt78BP6mn0f+HpLVlQPlgD5Q863sovOuARyUVq+Kw19aY85B
Of7eOuIwhASfZeFEnD302+sAqiZWzMfQqw9E1aEi7G59uzy2osCUPJ4u5JTTLTlVcXeVlJV7bO02
BUyetJx8hqKnoAO8V8TnOkeoVxaM/xHL7uD7yRWM/i0y3YF4quC2yYCil7N1srT6vOvTz2SQV2lZ
HylxxCY1RYJVnZhMu+Cuz8DiZsZGF5NMb4Ls9G1JO3tPmJ3zHXKcTa8xAs6DpgGPuwHylWBrBTfg
rvM6eQJDEVJC6I13fh+qs2EkWcMXHXJHUeeIhgYPXH0t9YXbd+Kq1exbkjsgINgv6EfSDTpnjfUk
Fo6MT+/XwM/+R/qnzHnQ/IjggNWdomGOFGciCq4bRDbXY5ZS8SAQ8VPeWDYy16rYYpbBuSOc9dFw
3IdYUeSnkDpIpyQECSLAxmX11EtNbhxeLmqOdVfJrC2gDESNRUAPNerPmF8O17pRQB0opW/6Pttg
TxmZ7KXV1uud+qLIjbnIElxU8EFuYx0cFkbh1BJYzGw8pQdaOOa8b4v0MLbTEU/ZVSycR7a2o104
IE0bzkpxZmtErMI9xTzLTTDq/LZTo7qphxynnkI7atLgAgrMvu7jU4oTRpN0htKgOkR1M26m6o3m
NLOGpBNbG5SMXoyFR70567zxwuoaukAhWDl1ho/7kZ0Ivdq0gyT9rcpGFL79SNem5JwN+j4wH9rU
YMx6t5P9HqmM8zlqRViDj/uE6aR/GTIOPY/iWiUbsPm42AZHf7iKc1xc51/QgMctypN8R2YFJ3ev
NbeC0/F2JCF9hy7Xx5BYmauRkdkFKS/59t+3JvxTw8FP9oM/NTD85FT472FNEOJPM4a2/+d/d59/
+fhfZ0SZNJ+/dST8+MFfLQmWJG5ck0LuE+kjlOcrfuevQeSW+cW1UVUz+lUOtLHVXvBfpgT7F0/b
EmOClh5BPDY/1ZZ9F/3nf+hflCuVRxI51lbb9cgo+ps746/x3Fy9X90a/yCu2/F/9iRQgUia8/Sh
UQyiOyGW/GdPAmeAKciQmvV5EHYPUxD6P+x2pds/EKlmUwTNlWs1L66dFPH3Hqm+vIM6RSVLGVHT
i9yNftgl5mOqLSIpT6IK/cDHmCu/7y+nwBTPC1leRH9F9BAumCY193XXMIhDkFLcDIyS3tDpZW/o
e6MnAwUBF6PWxj/r4xG8uAMfiEla1jByq8QyffnM+33IszW8+xYLBtRdZsTxRaoxdRGTLPqHoV+S
Gtmt6LGRjznudk5U6a2NlucMiIL6RHY+0ANqhFY7Lgpj1JnjnXoohSXSZymauL8KeUBPPYdUUI5E
NSVp1/n0zaJunL+iQki84iv+BY5M9B17N8AebYfDhbHGAJeY3/F+gzRdRwRp5DrDxbgkEIOFa1J7
hxbGWW5nkC4OWxZDxC0c8V48yh5D4UVcqaQEeFhJFe0F4d7Ak+WkMKRl4fgEUE+nxzmNdLW3O6Uf
s9qDMFmKkEZ5U5Uch3FDVvgu83SMzrC8WN0lvKy6e6PrmXjPijw1+Kd1ZIG2nZsI3mO58hhpA+IC
c4WG8UHJ4SwnbtjAQBSVSudNgrol3854xaElK1F/BB6Jmevst+JsiNkEsLsIr3xEKZq8FkVP2YIu
9mAxeM23anGpV6vOLpcrSyfzA3rBIEfBM9n63ZMTjVoVDSWq50yE4THyI0bJTi4XmPpNEtcbT9Z4
YZN1Zd8sxNrMGyaKCdecwyXpu13UX/Olr5svlX9AVb+gDaiZqmFE1oVw9wkJ2y8NEKHiBx/B3Xgt
1l1Oo6n/iIcOsawQQXA2hj6jx9DyQo1roDfE0Ui+s02ToTPigMtNQfXfssm6zF4/xsznpssge5EU
COZ+5njce4C9gPF4R42KHE6Ft/g3QTgur4CEmVrNduBDyoUcssLlYtcDraqn78aS051obO+1xexL
wK0bov0bUnoqJ2Nvoz6d4cmiiUa7T/yRvzDRI+jvMa47GLFGkgyz1SG/A7N2+5xYeXE7eBnUaZ+Z
x2dSS3hsZT7GbwRo6PsZcfG4GYdmOs2GFoBC066jMuNodWhjL1xOuTrV15g0DDxiR/nfrCjJH/mb
3k2FPDDae0Pf3WOfVrgkEiT2CVI5zB5owVe7SpYXiBhInqQM9IcXkLTQLRdq2InLigN4A11afglw
pHdE4DXoa1st4T2nUPk2czp2T+FMnvAW8h4HzkxAst2A2M6uLCTdqPSSrn1PF8++hsTuolOvNdC3
IVvcK8Rv4XiCY9e2z1oie/UWSG+3DZDBvxJXllh7jrjNTLkIg0yKnHAqi+YEzAjgk3wXto1MRYZY
plzkXi82QKw3Na0ROOT06qtFd+S6kEwPDcJOmQIxt7cJPBQJM8/WYZ56FoZNd5GS5vKW+eAPaPIx
Ld1RAee3vCguWcZB8EgBEXnX0p7iJxkYh5tOdPWxrTz3rST7G+tuzc+R5IFRCRl8dNXWQXVf+2lE
fAEdhW/hYHd3XqDVcSrrDJmHTBHsenHXb7w86p/jfDQIpUIQmwxJ4xrSTds6LxnN3+QsqK2ANq4V
5ITFQznhE+ew3BTqfFQHtV3TlXcrIqEYy1zB9E/LXYh47j5X8TTuiEJr7pFhNugBnS4/8rnJs42R
txn6WDFM9oZaKNmapG7yS8fL05e+McVjbeWN2ObtMNrMr10baV6IYnFPpk98AUSMtFIXpGnHNKkk
YU2VtM83tpLhm6UyUiw04bMePSCreU+bPJkvvN5bs3abJPuccsBmNAuD4AqCMGvpEs8DzYR+vOHI
TxQEtPCY2ttFwbGZIuQH0ltRBCNelAZZ41z0wEFqDDQLokEqYb/yvL0qAnOQbdB0FORJTQoW0N0v
omD7F5VYIS0oh2DfLX1OH9GrC/FeK+25RHyESCisapCXLT1thDaGls0m4SjwDW0r+NYiC+KNHUTq
ww9K2AqSQuU5ZCDwkE82og/SEdpHWMrpWerRO9vAYQAmmaR18JaPNS0Z2ar8Zcyc2TsIXeIQ6Z2K
22qK3f6x4WtCjbZ4LuXW7EWr2Tk17x2YzEPvp4D26KSI4IhV2KHjIto83CdV4+v134kzcwx+LDBW
DfirosXxQk0D/ijB5X7jwD2sSde2EBqTjBlcF4q2+LZFOmrtGj7t6k+0x9OuSBUyBcViDr2MliOB
ZgzhiTNhH6RrzzCvY/3koIrtC36zUeOxcjtaH2Yxk8PrLryflqnDsiFkzQYA3ZXuuFuGzH322qY5
z4BPfQm3YThd4PlKTisd8JeVDkoAXqIb6xMC7vNhl7rdMh1MkXXi0BlPt5c9jisSQPxKfRNJbX3S
HE8eRpdOJBkgGZ+skxODNxalVbtBtgKz8k4V6igQMiH98n0Z4b1urYc8H3gMJmbyXKoiy9QOEiXp
TT3i/u8WDQ0CoJR0XoN0QauUd/wCJsKpfAurBueHjIGes3AYeRvoWnwBYkzuUDR7n01VTB0y2wAy
dDmmDTZxj1qnykByMWtqvjwkYe+oV1CTjDB6b4bJpw3GcQZF87KgoeGyd4ynmNESEtTK9N3oxQq3
g2qdveglT1vAKNA/8UHHQgF2RXLVcQgduZqGG2cITPbOgJUBPoOEbiSbSuP+MSKqXtt2BJE0qs5/
R2mYXkA7VY/sel5y5M6n3R/mC0r5sELmnpWOnx/93qCxa9Jiuh2Nv3z4gjkxXkyyf+Mic6+VrDgr
0QMj4Sps2hqFgdPqz8pvNCETKpquha6gTTise4yG6YbgKkd6D1OPoQ56Tzex77veOOV5H4nKP5RW
1x3xmIUOTNSsuc6IYKo2MfeQYpUB8ZkUPJ1VzISWC+W1nBhdsdDRJz2A3SBCk0WT1+teZCDNsSmT
4RvosRHisFckhyJfxp7ptoIr2aIru2lSjg47Fjxiz/jv8dj2sn+xWCNr1stwPBK3rD1OWYAYMeag
Z98iK0iKA/5C+cT8lUejBz51kUxy9SzNc/na+Hyo84b4lbMptdWr1wHCCjEPyh26Z6I06FOYexgR
DAejkkHGpoRL7/JcNXSGw6kiFtyzHOfIdz1+E7Tuvgi4QYwApEPbezXNaX/Quh9ooQbe8N2BNpPR
LLfox9NDlucg1sYXmEeNxWGqKh6QUCT3xDst8Q5Sn9kyp0KkkI1VcppZNnCtwuuR1Fjumd3J7FOR
FvjQI+W3T1PVWU+TI9UTbEaf6PYBfWiXCQYQ7OVohu3QhbbYwYlCtK0LPgpc0qOYEo+TZGisz6Ry
ORtUdVb4u9Q06EfRfRDBGeq4YaQPbHI7FWTlnBAijNDJQdV0h2AH1kdhucuFGZsQ3NIStPYuoi1D
KmC/INnN0E/kJy1WlBNFC989cdqycuiGy/SmkT39SDGSY7FxJLEQUOHjCfHdEAIXyGvDnvHvV9P/
0+pkKfDZ/3MP/z2+/ctXsozK39bIP37o1xpZyF8cYYTxNVYq5RpBHfxricyf0HVGW2nb1KnUzn+3
7Wv1i+9rMMxGKskqbIjq/VuFrH5BVWRLgwFNep7S+t+pkDW/6LdpvLxRJtF49V0UA7A+fxTQvzHt
d1CepUtQGbgVHqoCkOHBB7rNNKg1rOStf5CR2jMpGa4tECpkq59pOi4ntkwfskTu+2K8d+JiwMPI
NLopnUeVU/epnDoL+SaORrIHds2gmjMXrP8mWzV3bT2UxL6jtfasAMEl4CY5qGTLqJcoQ9tj8aeR
Nfi02fziyQszCENoAigJxP3g2qcUMAgILVCYQ87fcdqXKqTBVjMOYyMWnZvvoIQ85IO8/vdv4Icy
55+faRM/ehJ/R1H8v3WMDp/l1Wv+2f7+V/03bBY59FX++TOwfa0+//L42Xz81Cdaf+ZvbSL5i+sa
j/6Qp6gnfc2d/tc2kXTo+MCyYLojXSltfuhv6ArvF4EyxUN5q8XawIEn8ddnAOAFUnUpfM93pPRs
R/xbz8AKpiizOSyLs4///A+HnzcewDveAPc/LQP5c5MozF05OhrK1GTjI6XVwr+S++O+OBWi8SFd
1Hd0giFd9kbJfbWOQmM/VUQqhyZ/LUVyHgU9VnELruaOoCwG53lmZwTrdfpVm1Iee2PnFTiskdNM
sAI2N1iszDOlsnWd9Clj6HQu8ycssv2FhXue6E0200EKdQq5ynrqAcuX26ScD1GvnbfE1tarzmcw
NZWAwE9hCaUUM2WWDfOZZ5uRQ6GMv/3mS/0H3TS5XoefrpMxRrMi0fPjuMRR/+frxO6Y1WmhvhzP
kaAaUNK1Wb2mgfbEl+kwQ4ZbiBx/sVPUbNlu/w5UCy1CpuFibvDNTvdWnAh7k2CaeySSK583zTA1
OISiS1C7VYZGziZel4MA8nC4hURPMAK9+P/4HB7B6I5vI7Qil/Pnz6GGNmT0X34hxonu8iD4jOgB
HbKK4RD+PYZCYflBLa/p3YfqEA6Re+fnWJi7GTfE7FXJNuhC8RZkwXAeOB0NuNy+GJJRnhk40AQH
DvpGFVHCELWMz//8za/v7Xffgb+u2avKj81DrOv5b9ZraHgwyP3wqyBg4KKwjb5AhsJovhvkhUiJ
Of7zlxP2H16PVEIB04UHw0GBvKa5/+b1lpEijX3ok1bYs5U636JsEXsCq7tThPHZMRg51hAotSbO
ohZIpvzkz9+A+sPDaXzAEzbyeCpLLdc28m/fAJz4qWFw/hkvGWhbtO8ULqBm6o8yKOTXkgXEmAft
cIbxEk5hPdhwTaH6I9qJnfl1FGCa9jkAgYsMUqtTeLa16Zes/k42SLZfmLtHO2QLsCmW3MJgaqRb
7OldWI8Eou/ZbFLnJFQdHcSwUXcLrsn+NKel81QURXhnBQaDTk8g4PHPP7b8eV9mTfJZlYzjOK5P
8qpj/+5ja4AcYRR172powP+X0p3PZ0giz81UIz5e7Lgk9TW2vyJ7ogbTwYTqphJBe0V4gnsfYVWN
aM20XLJ0LGfYMVjTSIap+ifXsruryCXN7WRyzC22BAdq10Q+l17oAEObgtTVlxhYo+ZSIK57mIy5
9RA0nv35Z/zDrcyknTvY4yGky6jF75ddgdQeQOhbVWNFdIKM8InUIg0mFMDsk0Bv/vzlVgrSz48O
r8c/ggVMrLfz7/hEdWJ7Us31W4977dkJQlD4KRwP6uY8Aanhy1dFYM/pgI6CBmc1b8k2uJMDjSBO
J6xHlDjE2lVkq+081BmnzFdTjjZaWwck8h4yEFOrLWi4rt/2KVqOZZbtbWzq4YExiKTI6MLxQUzV
rnRSc2dbkrbfUDC9bSxFJ83BUY4tuf/iwRfXDummWwtqp/svrsMf7yxBE4AKiNkMBn6zjkx+80Tn
OtbTlC/vIzrwXRo29m7mYm0m7BvHajPTFWBZ/vNL/w+uvOEZZhc3xrXxbP38klEce51TTe921pgz
P+1WqTcBUk7K+O7PX0n8YbngcWF95BsGbcVz87tPxy6NYqhp32d/eHabEgF+1bXZiyiCbbL4hCO6
9KpPUwBWmAmMl32PyZ+8nDUT/H/xVuS6Hf60VHNbc6/ZjrR5QzAYfv7UqY9ZNZL+W4kF5gUxU95R
AuvmBsYcHeVpADywjSZEG0kw4hy2iG55jop2fJaJi2QtG+tr5iIQAIUNwrrPp+LTAe1rAOHGAwa5
IehPkVY17cZrmuIoyVEnL1ZFoPsl5lFeMveaf/FN6j8+tErIH9gwChaP2/bnD0XClCGBxn3NQPAy
Jsgm98NukbI2POXXuPU7GHIGdjQ7KSrXigfnc2qMv2ljxl47L5TJtm4EGSxVTCTgAo5gLxAlE0xU
iOJ1ZMb7NbuoTje0CYiTjRZ5D2KlvUrDGfE3QvLHmvjca5bhgYajOE2DOr5FfUxCoIc6GZNlabgA
dgflakMISHEq535+SbO+EXs9Y32sOuforsR1XZU9OFlvdedg5SXnwknckk41kA8656Q+9PCVMP7B
8/sXl1H+8TZVzEs9mwBOoT1ukJ8voxq6dmxD+drIyH7RfeMCG4j0SD84yhc6H8XceDvhTzlOIXdC
CI4wJ12SDCtxEyY7Gmo2Aml02VmePXmyc+5qXH53sJuxuFeVYvoyhW5/9KcQOYLVteXtjwdtrT0g
4d38eh//Omv9r7rmd//5z0l8/6MH45LV65/XOkDFivj1L6/Fx19OP5vlMyyHuHj9qfbn5/9a+vu/
uKxGynicYByh1hXgr6W/84snjccTpOBTa7VyAv9a9mjnFxzLrBkU/iA/7fVA9LfSn1aCC2IPgDzh
QT+6Ar8bhv/ZcFz9qGv+vkB5UniKdrYCAWg7Kx/wd2dJHNaVkw+MbPTQoAWKOUNYuDEycynshb3J
L6r2BVokR5zF4ci8Mc2CVTCvQ1JEOlD4yUlCabfsdNuPr2E3Qn6KvCHZBfPCvA4XHMYsZpVE3HaD
I0ANmI6wSpAcNWo18NH9TtLWxUzQ5rTiJ8yizZWDiyeAQDTbX4SWjxk/Cili3w8Zwk03tbJHy8EC
D+RJAjwvgLtwXoFMeM5TYDt7FI7+o2/p+KnBJ3zR+D3jSJEZ534cI5eP56TkFJVw3c6CrIJuEEAo
4n+EUpyKeJDJjiwZ+9zMdNQumYmbBeomGmozjIoUWQ5X+9DryXfWmX9vI9InincFDbmCX6vwxl+N
fUCW2qwyqPcJ7uPNouhS0LvAU9OlNsrWIkifA+ZoCLNLi2OBO8M6YDmk6WcvM07gshYFzl+FZrqB
8ffFYCMPjpnmuhP6a/nMl0i6i3dqZEPlzAvN5HTRLTbptEnjYTs7NoxUohPhNrtNRChx5cc4Am2P
iVDn+dcKMka0rWG9+ZsIz/6llbTud9DU7IpYSYd3Bs3eu6WrBfIu5JRjB+412wUN3DoCVVjPlckj
lL1ZQLK9pRzQZ2DfvN1gpylpFHl31UrEsBscJBMaqCjgLkNHNjK2EUJeuGkVfJdND8kAb5F8lEQd
EdCBuGIj6Gaf5q4HjZWL35Pmmxa9i39Sx98GZNFY4IypviVeHr4VkQsYrw9WkXKN2+wpNw26ozys
cmvvzfrHS9uslFlKojdxFLZzs+AcE7uSSaTcQfKGiRPqRkK6c3tJd7gsG29vMCjilaDmx64T086q
kgTUWexG3T1hyry1Gg3fhkiV5Cxr5jJBe1mD9kzyESzYkr7FE2fsyXVBTORDKC4oozC/94BW7ju/
CV2OfW2LCCKgS79t6gxhvsAR9TwODrxoC3g1kXEu3XN4CDeYndxmhy/C+86WodztMq07rkYGK7aL
IWvF8qVit4pn8x4ng/VkWAUUbqHBeuUtzbeFJ4PhFCsjWXII9BwMp/GYHivUheJSjYOZCBoKsCSR
ghSSaRa64tFBeLH2gtvuQY4Rlhmoz6u/1BrK9ryRLpS6Wgkv3+EaS+orlAKT2s7C1x9k0nHO8n1r
uUnJsX6K0f++w7FqPotR1YJRHOdtEo9vUb+Nz+DEx+eMduKdGiM1H4bWxoLTTlE1HrCBGOL2BEkj
wSCItgywyBJW4kyMRyZBVvqJygxg+wSzwMDNlo1kn5JwsEH1B7apW2crffUEZHJ5j9rVCw5DD0Pn
LOyKBotawgd/cmhWdLZG0ohbRu5MXeiPsYLFK0jPRW4cNxn9GjN6zrYZkCzHRMKp7RitXPsyTP3b
tlUSQFU1qgpXZtGFm2HyFNGPqDIgqmsIdSxhfCsB/fZpCHB6WnUaeJtsnrt2T4ZCDeHZzhyea6+a
PhdrzG4XlN0IhGwMs6RAF+4FAZkrYVDWnEaSJR3f2SUwazllTani2LI6WlCWG4BYRAhu4aeT6mQZ
MT21peS8CQYMXTGSW5zc1TjF5QU+05lmxwRuCpEA7kROyHaXX+VhU7wb3yRcRvS3t4Ef/V/2zmQ5
biTbtr9yreZIc7gDDmBwJ4FoGOxbkdIERqpB3/f4+rcgZZWJlK74cl5Ww0oxItC4+zln77VJ9W3s
0r6VTi2+olZWAlUgqgAAa4q9YOnoaXG4xcQIHtRr0lPHTaPJd+BpwL6DoE4GLCQkidmbJpbvVZ7N
is6Y4aR1ViAB6kIiS6IwlB9MD3DgIXKktk4KQknvjCxt0NLrKiMQzxXikgcL4o1uugTecxzoBFUg
NwmIVGh+w8ErM78Oczu5W6oFoTrDIsN40B6B4DcR25VH07nuzJ0jkSXh1rHDajvig8ewzJb9yRsd
1TIViZn1pI5D6KbRGxJxebrclmVrkE5tRD0+WUdPLz0z0UfdW2V/UpZoYgLLRJpbgEj9TGrzeDVw
9+ozug7wzAcPX3ZfDDtwcjmR5ZD/0Pf2UfTpp/PI3wez/yn6nLClomv/91+v67t1V1+rDaUV6EY6
+vJNx8YqRpt1PC59D/fCdW6E0ZFd29mShh3uGMnZpDl5xdmcMPb575mwm9ceMdXkTzdhJUr/zX9e
G/j/+6+Lsik/f341Afr+L/5uf5srg1nbTHRocWvPXo90f7e/TZrcjIUgmVr2OothmvPvg6Cy/6KS
pdVHsS7onHNE/PscKNFPIpFkcmQxIHJNTqz/4BzIefNNoSqRb1KmKs6oDkfPVY75c0fAhWRhFHP4
3PQWvQ/M7jK/rNCxYXwv8KjhGi3QrhNYtRqViV6yFTsiSCz4t6tjgbTaQwbpXRMGpEJYCNeo4ZuK
w4gUuobMyRpMbIXIm290URdSw3sa5919wokK9UQFeQ7LqDblVLF3k2fSWxtdt179GOIuy5S1hfgX
4Z0CsjdhREtKQ8Dw2Uq21t69twzgGQMhMpHoigt4E5Joewx9GO0bkgqz6znse/sJkX9G876cVHmt
nXiltlNEec9x7uXJqWWD3vMBdUx6R68XKXrqhGm2x6UsxGkoWyNg5e5EvZtmq/kWREbbHHpLDs2d
rRqvQqU+ClDWOs8+GnVpOEdn5Nh4InL4ktsCudu6ExPuDaqFIXSui8TZYGJDB2+jIEWrMDZya4F0
Q37eFvXeNbKZsSxsqmFfSHAaV84A3YkNuUocqBpzClq7yVV2UyYKa4071L3eRg19lkNs1zbGGVfC
UCFdd40a6fWwSdf2Gt5aO31q3XS+UIEpkFN2zfSt4ujdf0bQlhaXVYAP68yM2/DeaJUu/dRVwWdT
qDY5qCmuxofKFrFHuxEZWZvuMMsu8XMuImWdqrzJ3K9sSFHyBFJvafBVhF57Jgb+0q5vS6/cRYMz
KMiMtXUzjFnl7i23mV5yhJSUCRyNCemkqXJrlAC8dpY5WIi/so7s4BhUHzLLMJoAjNj4c/wY3xhq
EOXan+wiLu4WJjdq20zhcN/xqqX7PBlWNFYTOtccgZDKolhu591M/h1mODfJVuBgKb+RTNV1fiqG
4S4GzoxMxils4aeRaK7QsRDERaB3MXYgezHbV/VeFxkt5iBVaO2iuiaYr+D0tTdFnJF7Luu5Ie0+
lsQQoBZcLrrChfu4MNU1NzPcLQxlceGll6RsVOl+AF/5AN2gIsgsD5LTnF7ZssFgG4dXSPNkuA3J
+sX/wXz0U+b2CAUWYS7fxFABlxStxQsjakNpII1UlVsw1tltXo2mexxHBBIHwgO40yK05vCgERTs
ibFP2KoBi9xmDokYqGE4Q25C/EDlnqg+HECTdtYkD+RcpNJ5k+As0jKXOcBndGvqropYC/AZpXvS
B5X5MW5Ehe09K6kHfVKFanVsG4fjIdbCgdsmvWBqt33fJ6DGsNZCMOCAwokOEHN8HEsiufZYoscH
tI5RfjAQKNxEUUmCrbtMaFVqrgl9bszauGUdXUDnCSassvQ/DHyrRBtsXLfmgFSnECYI8uV0hiVl
bonChfKATQf/8z3LbXhnFb0DYMHtqZ1olI3WPZIxMR7i3h6zy9gQfbQNgzRfM4wCrDoyN0W7Z0Zl
R0/DMA0mP6BKY55HVGe4uXPzmas8jtdTqa2bpOvEtBlHaRh3Xj0MEFwnjhZF4T6bY4093SKilQIg
yIlrSFwrRYHaFFWxC2Nk0PuhoI2wGfsihrRSmenSbfB6FM0JLuah3dNINbO9RJCEDrdCYi+3C/FR
1SeZl3isLMtS10iNWqLfTURbG2vqwBfVkxE/L41t35BsxkouJ907h3LhxLqxkrD+Rnq5PBlY5avH
HLZshL4srt1DXNO/x2JOtu5GjeT4Hfpeek/4Osp7KwRKfpmMBhkSzPeWZacRcDk+KaNusm8mG9Xf
kjPeJUieuHgMjbqfI4walSUvksxwZtxylZYfepSIz67Vpv1jazh2t1dcGnwgU5Smd3YweYQkGUJh
VdG4XY7WpKcBLIltAOmaSnGHZRyKkF0kmjms1Qmxkk7lyxAp7IAeVVOJbS1N1ZXIo5F7Z1QExeHK
zRn8zI6BhKFdFpKM+26e0fmlk/W1xl5LqtJIIPbQgPJN1wRgO/TcCr5olNbzNWauHlR9kLcx9mJM
3GBWN90C9lZuJEgtqsMm6o3h1KXRHZ1ZKRjqtZTVnXNuJ7nRvDC2g6CF9bhpMhaFrAG7atiUrl9k
tyKUZtGW1medluKhdRtsvJuZgCFkrR5cWhYWQvpqh8SEfrZOyjHL572T1p3Yjgn58CfJXLThlp0v
LfxkABd3PTAEnw9xMbM/bq1m6JOQ8D3CmbacTJJh9iHsy1s8u5TclRwJ/5twJK58/8leLpM2gohr
JbEJG8zB4nQoe/Yz31FK3lhu7CAUJz22DrFNGIt5sM0IDVKGx8w+Vwr702EJQzd9SsthIQY3CRN6
LX7mlRhEN1EfuW3le4D/u69xaMzYlsCkIFAtg2rKij0sSbd7dhfYHLiRecMAYw24lxGn1bMsPiRZ
Mim5zRdXR+jzubnVMUOyLbJdFYCvnKC1dNF8gbbMCVZ2KKHh9Kxa97Q15lEfLJnH3LgFGirudrBT
/bSz2OVatNJ4mKwds1gZAKcQZtWngIk4x4OnV+Zk90zZCnM4zNKYaBekPdb+I49uyNokZ8+JLjK4
efpT3eFauhioO/ursWhGXW8UQrTmsZKqss8705XyQvYNyd+RkXTptdulkC89iKekfzHJWIbrChbK
fE/EjRhIhEsFGcfQ75YOmeU0k20BmtZhQ4vpu93agQO1Z0Plob4RrpzQPmpHgywqu8mCj4FH2bjL
I9e5Z2DmXXDhnIVQCKt4qZw+wMYGLCcZPo12m3mbIgrC+QzUtLZOY04D6T3Bf9HwjLY4JxKBWdlJ
Vg7ZcD5pXuMjjYSRwb2nrfE6zasBVT+HXPxofVlEZ3OorPw0MNyxOHHSYumecp50nkIBYe9xyhP7
rgHy9BGbkCkfYNngoSPstrEO1SIqMq1TG+XzOBWMRT0tCR2UA2FpR7R8sXGfER083o5eaecG7y9N
8RPXilBbD9DQ+FJdPd5GgkV/99/S50fpw+3/U+lz1395fhV58/2//1H4KPcvG70bippVZIGknr/0
o+6R5l/uKipA1cN2RjOPIvbv/reU5NIQZSOYiUIQoSb6T93j/UW945KuRiFFVx0/1z+pe2iBvKp7
HMVwTtGY9xg9W55W3qp9+GkSijORUWSnn+im9fo+qgcYvUDJk0Q05y6oeOdrKLAMw3MolrZqPlkd
sLgZfBmdt5MZo5Hwm6UM9lpMXlphSQf4E/mAsqMFUri1gFENKqU6eakmIlkBm8b4qTZJZCdW5ud0
sNuTNIfZ6Zfk3hcQKDrSlVb1dqjJjmFJu0wQvPOneyMuRvaEUpBOsq95KyKIoa2rX8IgolDbo78v
2m4PbNwG4uSkDcEcdZvRF820ikDdh/iw/WJacBvFtF9EeXBLXY5EY8opxtSNiDhs/AUMKQgxI02c
01QbIRGRXTDLBsIvTLp4m6338tSoK9v+QifBFRclgJp+T6s0RroXRMQy7x3ZcvIwF7cRm7qfkspH
90zvB54hR8TFIr0CuGEDeJk2kMAO4VbdRV2GS41DZ5yBHOdtkpLiDHa83JIekRNMJaA01i9JD3bz
UodhicwX8QToiAVAm80JJxv6VX4EjhdvnFstG0xYrnsEcuSm3+bSKuRKKQu9/ky0xL8QQBAxwJwl
CcYbV5nlYwDAkbSUFb4UBaxLDNDESmfNsvq6rwdXbyY4qnfcLrt/aHGiqLOa3OrVPVb06mLK3T6m
O78AaZOA7M4gWbTar/vC6PZpiJ4aGQEMIYcJk1iaQ1YU8otNMz4jnoIzwC5de3jbrI9S9PlMUotT
FsaQesnkPwwD6mK/DtgvfQfqOVPWVIX9qa1H8eiimXI5yEn+ZWybVaf2MUztG0I20a00I2wkjNw6
nQZfdFAHNsU40W7zuoUfbNYzv9IZisV7NLPcolGEM5L841QN9iZbDGlPxInARyvJ+awjF20b9EPO
01bGEozRqXdRuqWxnfjSBbVAGFsZfxkDFY2ENRVKieNAx1Y9h2NaqydRlWHpbIbaoH70vcUa5LEo
4UKRaA20A1xO12Dm7pFKl/4UVuzrYLPUVeGBeN41i1uGvpmEfKklRjHmlxbxlOuZKwP7lXvVTBCo
YUtMMEl03eM4/sJ4dcUzJC4gBc5wWDBnVYl+M0JHJPM0HMJr3tjpA08tlxEwRUG1N6+5pmxS3RWI
av405nL+z2QIGpz6A7rYPUlw1UdPjXW747gHQd0YQLaFSdN9KnIt7iifrE+LgFhe4RNCqjqp4pz+
Ognt6A7C8ZzWHy6atpIxTj26MitWWFOjAurgYcuqzBo3dkOfEX0ZkJBtvQJCTp1OuPHGHTVJ03ZW
TrSup+HWzb3mKbMJ7txQfI8mYQgcKdG9pzwqTqSHj7XFErNxxJyNJxXHnPIcDOmydwjecYGbiY5Z
RWupYAK6SzXsSwrtedxINlGwkJPbFqedjjUEhjGZFUw0aXd3JceW7KIA5zWjM1pK+rJhVTAjwImU
WOjpUhDdoNVoiTnLY5fSOr0FrNNNgE5qzmUgzeS8TCAAKAOtC44GhTQ3rWyCmqAmCcFoWCo7PEho
R8zznQHf27C1RmE2x4nLAZZkQAa1Y6RT6zOogVZ3BONStxczZ0rjjPc2ck5HqyzwKYwe9SH+hlJo
35CC9Cu/c6m3+Hl6KMPPUolo+DRxIse+RuVX+a2HZ/aRoV4i10hxZkEDjBIOegzqIwuo2wu8X3dJ
jwVuKZlroMcNwYQesT7hA2lkYPGJIKUwCB3rYRQ4FnGqhJgQpR4opasMXovOn2QNa873BqNQc+5H
5jJH4o7Y0sh2rTNcs8Hig1zsHhOoFsb50Muqvy1itNLHKGoZoXE6lNFdHg3fQ2azIt9OOKQ4YJZe
H3P3u97bZ6GS0U4SgapuyRgUju96QXfjYoiit98H0AhQziSE/M1VEAB1G3PCBmpQVgVW7mdXZBTo
edAzv5VoFC5b20IrkTHsgn3nrY+kiO0SehlWk5o4XRokF3Y9JgYRx5pBklFTcdFQydJLDLYLm2lr
d3GPl9iWVyh0gvlAijRk4xaIyHVQxhiYgG2O87EkN64EJtzVX1utqyddLAt8NC9xLggRqS5gg9br
o0GfLqftn21GJkDJyZIGmEijsV3EMdYtuycJj4mkl8iisneQ6oYQuDKd0VCshjnaQ34ansG+V19C
jwLswmhkrffAPSsimxJPk22LLsuEUsAkGfxGS5aJDCxxOjIAxB9YsgGUFEFtQPaQMrDy0hfyMPN4
Of68cHRtbCVOaJ7Fqgb6hBJ5/OTaJpSWqfEgbQYIzTzyIZyVv8lMVjAwRSQDdSlITy3sNdNmXpY6
39g8rieQittxHyaV/WmqorW+Zg5XYQxzzK7yIZ41y4loEbHc0krFNOOBgTwMfawxEMXB1G9rb9LI
dqhE7lxRV/EO/FL0RWM9xwNELXwqs6Bwt1VD73GvqmqA5FaQAhWq4Darl5I/mdMA8LzBpfVizMVz
TgD6/Wi02iWwXoPw2qBBLtRFTbEe+3FYmPPDrCN6kFUbB8ZJ0Ep5Rbd6ainjEjO5yqJ0KY9JN68E
CeYWN6wk6qMq+zQ+sSw7/mpzl7mgeaLk09BJq38gSRXOnqGTskBF50USmrY1iAOhDHV9UnzH9yHE
Yll0rNo2d1gD6sq4mewK8l+MdVqSZ9Y5qJJG4S0XDLjlS1RP4V2tLAZl0JjEZzoRAbAs6NzsNmWd
97uZa32LY6FCzT02tJugsjf3ejTFl8bqe/LEo5AW0yTU8jmbeNz3DswoHKNtJjvaV4XzTAOSypdz
nAn+xVXqTACX5w4TE08bjVMMhjSUk0fqmBDdQ2ERZp7EFry20GzXTLFKPJCmARLXKSEprlUx50Rj
qXD0jXU4E6I7tCt5HMp4TqbgUr+gHHK6TSCi7tkzy+5U4zt7NIaivDUjDXHLmVMrYZUrh4uY5qtg
/NVxzLK8EEls3HV1ty3YYY9tIvJvA3iV89bpgm/tNIinnqNfdZgHZR90JmiJNOR61aBLwkYeO2MQ
X8d+0OaGYWvwQcRj+y2yvTJ4JGVREaUmqpwafUgjQFEZff37UuvUwSoXkVNxAGBuki2fUSuoH46k
Vyqmn4dlr+VsawmAAsfUHupiZjOefCNn84bajkmKRgWBWRs2lAvaCvmvQLfpQCHiwRwa859+puXY
VB04exg20pJ7o4ZEC2sPLjb0DWiG/MxSlXtYUmPazcG07FIM6z9q0//zN67jm59kPquOiBIM/RG6
Peqct59nM9tdIOtqjNXhjWa/9bnGwFjQQ+5C8v4Y6ZjDFtaUtwPMM/ywzPyfn/56uMQVtvB9CA0E
xFWco78LzH8qsha6ZZTeKafnUosdKTGdP8niy081529mnszC3vxElFSmpNAUGtG0y4Dt50oOQ1IR
TSzmG2OwNNwHjYi5xUS1CyGCot76j97r//uz9CpKtyQKrjfKbKxQbQiuX6MOzL1tFxpkH4wegG6c
9+07OsHVHPbLD2P8h3oUz4XNkO71DzPMegTEWWlqGlYfjTOec2suFkK7caEAGR7RWILnoVtDmHuu
3BcDJe4uUjUHzipkXRhd6xGaavdcgRU9XbBsvqfu/fUOM6J0HK3RMlK0qzc61yEMVZmOXPwEkwpj
/Tg7sdYMve+X/b+Cw3859B3+8wD+Mlve4ftGcfizwnD9Bz86LNL9S6Jaos+P+R4XofkfhSEdFiT5
tEr4vzlCfW+j/N1hsZElura2PM4C2BlM2ij/0/7A79jOXxQaGHzoNnqeKyznn3RYVqfkz0+vWAX1
KDLQYUsNGOBtg2WRlewaHD/bohfyjPzXJ3JQoWqaCx3PZfZOYzMvzhAaewdcyc6BaRrBKDQ8a2aW
i+Mhbgn6U4wWycNPl/A37/Cb12r9Ysz/VoE47ha8NG86Pw6ylGTMLMF7U9VnRdev+STtyBdNsTLR
bc7eeZF/vRKKDzWxs9nEerEav36PLfpIMUBtuUUS0zMRhxjeKKP78Oef9Ub6IRRa81UY4NLL/575
/OZT+iCnmdK421j14nwKFgUnro4hKxhKPjBGDh/CvpbX1TxG72xq5rpr/bTL8NmaUtSybVb89Ze+
+YUADjB1OhNEx0Wnn0LSlU7b2UFOPRBFThdFFYe80+Me0zcpAK3LSGmJennILaEvM6fVVxAI3I9/
viDm+qlvvxWCC+pLV+AxkW/2WofwJk8FYcA4SRl7OkbOCRA41NFwrkEueUt0m8Dpi+u+PYOfCHOR
fGcyTAbxiGSQB9D0bgzgURETI4ci/p2vx5v269fT7Iseb8pqTXl9w9zFcRfUVhj+aEzsqY/VFrhg
8zyh9TrhPGY+WrlBKKGOyfMxzaTzvcaODsGkyzMA8N07rqO3rwX3EEcZawbvKhLy7/f4p71aL8Db
oxb8jZ24vIhJxFm3aiJ351QCb4Ltze8cDn731GDEYRECIoai6+17gZ4sS+KVxenVZbanE+DAny0b
cdc0gN/QnUEjRSX4reYWEGffdpdzZaeE8hLXa6DCeAAmsrxzV9b96s0zw6NM4S5tVgboFa9vytTC
9JWZjneMUJybpmN8hLuBtgMM2JMihoDuNLn3zqV/u0AoBBS8tDarEu8PC+brD5U9uAsviJNd6QTh
wSWN74CEpXznev/mUxgB44LCWyaoMNcH4KcbDOGw8eI0YLaXtlxQ3SXaz0Bw3v75uf7lCiJJYoV1
kJ/Bf2MA8OZjYpaJNEk0LtQ5u6A5YR0LKkvaQX0H1JAqFNgK+NA/f+o6Tnh94/hY9jt+mmVSzn73
rvz06zqr8OxakGhV5osRnDCwN74BXY6KPcyhaJ+PZhvS+1t1lqPRzA3BQWXe0sMfqQJdFBolSWGW
h1DYa6A/kUcZHUo10iqhwrd9Qt8p/Btrrm4bSriaknKZbpPEDs95lNRVMibmTW0r+CNVhwl3U89B
ex4ujAnBGtNg31S5CC4iNyinQ89ycGjpvpeXXEbbJr6JwKmuUNUeY/sw0RGT5dpaaXuUSpHZfYiQ
XF0KIx8L4nBkecpzwgh3cjz6aykzrtrHzVbSsevJQW1JPBbATGoiEIqxr4YjsUa6uJkGYP2gTjP3
oMyZsjwFOPOpsxEh7Tw1Zx+grMQEOQF4GrZEnpmga+CwwTgzRufFwLoEwnoF1Oq+PraVF9yNcVB/
yCyG4cwdybz/8z393ZPEcoRrfHVR/GJ3zdpkkQGQv61Dd2pbxkRm0aSFzlv3OaOBbLiMMoJT//yh
v2wa63MEl1CCbHBRsL7ZNMYgCBGyVfY2V43ekUBAdnJRVVtpFO+Z8X7z+75b3PmF/I/S7/Wb0q54
PCZTfBRvxZk5gyEOIlLGK1VZxLVZM2ocI3tnr/7dh5rYUejjrpWvWI8RP70nYNMGSs1UbwG+daSX
T1dB5GRbywzgjDqcT3TXiH9+TREZIiXQnARNQFCvP7O0VGRg4eKHxrG197jhfkXcyh7JgHPy59v3
yy72owox+SQ+kYPQ649qofOWcKntbavB2LJrwXIsYhpca4fHzPPpnc9bD9lv1x0XW+c6kbY4V7+F
TJJzXtOjipxtDkeI5AbX++ai+H+JoyUGEJPLJ6QK/XgQDL2Wbc7I/lYEzlQdMBcrx18qtzxoSF3l
lvdLXNehSUqEVbTzkfRht3vnlfrN0+2yNnocEsGoMvp8fXkAG1Sj0ZXOtsDpco7HPvdrYiB85ALv
WSB/91GcR3FwQ31gK33zdA8DzpS6CHGyRXmxGV0jPiaG4TIiNd+7Cb+7BxjUeWOpRFn735zoQZq3
LkIXSNGLHZz3gHDQyCkBdKGNNaaXLDljGjy8c+t/8wMZUdLFoY9DS+etja/0vHiKjMXZ9kgZdlAr
6aVLaPN9OMnDP32qqSDUqu32VkuZu25+P7200bQ42dwSmlFgKdsmVtAR79k3BytBAgGNPLv48+f9
elRQQFidlfRgs52KN4sg6LY093ROBoqu7T06me7cY4d952H89V3lLyvM30jE6HV/t8H/9KvquDMq
j1HANtbzytSM+4MC73eptEcPOK3ddz6PP/nLy8ragh0LtTP4B067r69jlno4mWQhCBgm4GObxBNJ
eoVpQfFmAEzwZVEqcuwYQ1Sn7VRjxuzHTi8AQcyZSTEGBrCErtfsmL6LbIvJB1wMErdiOxsqSH2Y
dbDyWiJ1NoKYiJM0TIYPnNoZawdzlX1GHAbFI1bjtzaPy6sQiKfcYydi58a7O/b7cmRv3bSuHYao
Tev4clry5tOUoAdHw2/hC2BOEG4KpDkf62SaNNLq1eSJaqH/SnwdGEA6PxltYCXHF+LYZITKrKT1
S4RQfUaRJj5bTTXh+dFm/tD2ff0AVh8KPMOky0BOHmBOSFIps3AEz5sY/CuTG6RFTMdbzLGYUqby
xS4twgs9J7PXixjM1zbRXoVv6TXWqk1B+5HdEjWXltFM2SYxeuZ3XbqguDXgv52pPiXdBXvq9BU1
o7NqlHX+DDGlJqC1r+Q9xcLwmKV4sPw0G83wvIfli6BvJngsGIj1YnLqWiXuuQUm6zAW3SPK4qLa
dwtAR7qNMs/2KWDIBWctqvNDPIEM3zOF7RA9YnUrmLtk+edlbglBIH4N91Md8EUImOES9s2srX0A
D6+iAz7Yn3OC/r5ptEb8rjQO+z1AzfA2m7Og8mU9VleNNqoPHN06hl0BBFwARkvBZDev5YI7zQAq
M6aGYrZcygQ6JdJmrsvSdtgKEdUXG60K4ZwDwAv6I/FS3UNW5jryGQozEmBmxABWFmCyId57t54q
au9QT3o8wyZJwDIZL9Hsk1HfclljDDGbOCELlzs4mT6nT+KysaDDcyOqxhnXe8t/yAgzXvwkUP1l
T85jj7iwce4TURgVA63UdS9GNy+Phl1EX2QpvfSQkAV+XLpRz6TY1sWRzO0CH6AS4c2gF3nPBwkS
Xtum/IBGa7nluWYCHUTV8LUucWMe0nLi28qcTQ4QY1BfQTh0st2fF69fKwFeck/gBKR7gBvmzWIZ
T0R1mBgNt3Uk7ENdEFHEFiwvem2MO44dBD6KcYS1OTa0Jqzjnz/916qWw5yHp8OkMwfEy3nTjmaG
XdcIciXseKxbeBeXettkctm6s1nRtbWrfW+RidJqDFxV23hXnlWCS+WGb127H88r03ivS/vrVsXr
jGRqPaVwErPfbPudgbfTIMN6W2PJ3FiWmV4bbo02OPKym3d+/2/2Do5d64+H3QIk4M1neWmpesvp
SBuSejwiXJ5JfSiL8xVLcTbrqX0mPAjScjKgyG/grFCAlKTSOgGvM3maDjDcs8G1iv2fv9ivhwSY
P/b38ldwBHo77YkzPbZmUjhb0ZTduehH4ERKV8a+RIIE0FoXBCEPf2sD/88JyPcuzquGAq4CngjO
W9TeK7rn9ZazJDCF7WjUSNaHkJA7FnzagNWRUEpaOwGaikWxt2gjxaYQd84R9jb5T4GI209GteRP
f74Kyl6fv1dfiIax49KLxF1OD/htfW4207QSR0JOEEN/asH0sfeppizEEkkiky+Qk8pD4/SAwpEh
oN6veHwgVwmCR3mGvwwzPVPEO4UDutEUPNPMbnmpFkYYu7rhfOmvRuvqSMnMWleggT8NK9frtw25
SJC5Q2V/SHshTqRORxJ+TFI0kH2ZzYlM4Gpu2CWzFYRsso0GkkXSH2dbPxLCBIBSzLOJTYZ04oCX
qY8vMdcy4QWXhaIrB0He+rTN9GcQoywyXV6PpETqrAGLbTfjg+s2Je5Yq5sLvyIN8GhyH54UQY+d
r8awJM+eiAkY3Hbc5p9r3EXZDpydcE+zecK3SowRsgncjZOZldZexQ5gIVW1D3oZl25vLqq+6ll3
FZgobYLITmaxbONJN/etQysBnyGegZPRBXGx7WxxkZfwH66RRXiIznCOmn4ZiexDTfAFgBBmQwds
8zS8oqptCb0wXEvB1u7q0J9mRP6+6usO80GHJq90C+PAvpjlX/NhFh1Rk45QD4sX2fKknkvyb8K5
SaBjFgh9T9m42yMuh/pyQos/nNckrFl+qgLQ5HM2ldaRtNe6OcxRlyLssxmG3sjU7fdGZKl62zcu
sc1TTAiZb/dVjdIva6OreKg9WJZdMt6LEMYQ/QsGDtzNUNfbGY3zigavTMihIhBEfSjRfo7Q5N6w
UYefHR4iDDgIyl449Gq18bxiRj1oGdUTBjY2SiJd24/Uk7AICHILcJaXcR0c3XlEz4XUY6BXl6d0
CoD9k3mUwvXejXXU3betXpf+ac4OHc6VdjcWuXNPCrlTbdsmm/ZVHBP+Wjqq7zeov9N0R6ZpL/ZL
wWO6WjYrhfBncK6SOXalnyLlB2EWdBFUWdm1Hzg1tAJIlUfYVdnE5BQtvH3mvsni/KFTpZHvIGbZ
HO+Mofo6zuSanVQEm4447UzZ+4g9M0IYEaw1hzqL7PNkaeBNI4125blXrJ+Db6I9KYhQhzVcop5i
KW/1AZ4pnOBuGUnn4yGcqnOo3+IB7SAPIHMQ40WPCcDtwsvXlKOltdOT0kphMtvTeGLknouvOcDm
s3XMTD0txaw/9l2PR6PrA235EjWN2s7E8KQb1FsxMZQV1H1/nsVc80gV06eRqDJ6MlM2PSEsk7Uf
ejxpG4ab5aFupvVkE7rknBlgXfoWY/gWM27dc1htxUPfdmFLIJmqTyf0byg9WuMmbMVAkz6LhxdT
o833RyeDpENq1f0wxRhgOFUS3NipUW1i2jR3vOoBiQ16yD4Cl9RPg/T6e/Db6bdx0AMxm3BPmT1U
8C1zq10eoGCHL1lHHMumF32PTiLtrMm3mwijNu9ZTwxRMZbZLqsJxkPriIzXp7AGqe3qiTQvcuMc
G/TBhEp+HTTtpBWSPCSDzIx5LTMTTQv0db/GM54fCo79n4Y8wvKTMRZHqjLCHesJ8JRHgxDaYteD
lWYS5cbu53ayw3E3pl06nTmZYw37hcryGgnm+ETGuIaQowv3gUxR+xTJlalgKg0I6upoCS9MTOZq
Y6aOOft1NrrZFk+QtHwEB059Cl1G2SdsLE1EUNkoi2OYgd8+Vr1TG7t0yOPLvGjq0W86KkBfuRko
n0aHS75FRhDcVFVZfjCjSGi0xFa87KQc2i/KMFjP3DAxrshoSkNa+uQL+h0XtvfReUDlMeD8fhg7
A1WU4q1sDt5Cg9OPpRV9EIFUGVtKU5CPNyHjLGNRItoT+Og2oVum6ZVjdYXeusgH58PiAcGD5pXq
k5Gw6UfudFMzF1BwFmsSJsmuDtFJ+dFgxkTqglR56qkRIOyGSbpL3ITWQJYnOtp5aa8fhgCZrh9C
W/oSm4so6Hc66WNHBshNLRg0bLHyF+fothblVwg77U3bE/KAv9IiZUhg3Gx2oyrwdTduOb2EWpZo
IDk3PwVmvbw0kQGAISpJ+EHbC1V5y83szxE9lsyYHJteLQSj2dkFzBlGB8D5xu3W01lf9uZT3nRV
cxLhDAu3AnVMsE2CeLR8IzMCOsA5w4MfHcL/Dtv/5dDH+MOwHVd+Wb2ZtvMvfkzbLecv9ql1prGO
F9Yj1L/9DErC6+UZ8jhUuqhd1pnRvzGm1srrXfUbgkE952oOw39P29VfzP0s+jkclekackb8J9N2
Zryvj3UK+ZOnUdus4/61ofymZZNwPBGdRtMdpgSrnA55Y19LePQEYLCgMXFOupD8swwtOBR7AmMI
VoNuanxsmwaVapNYsnmqo8ZCOOzpkL6Bg9j0/7F3Xk1yG2kW/S/7DkXCA6+Fsu3YhmzDlww2mw3v
MuF//R4UtbMkpRFj3icmNCONml0Olci8373nwrrxi+zFHsMhuUgmm+sdZkPqbVeaW04jd+Nhs2+z
Ir1Qfc0FmZSZ6RzA88sX323kra4XrJ9WnpsY1Ny5JQNgmeUbnp38c17mJl11uVbxgUL35SFtCc9u
SZPSJ8kEthlATDQ+HaSEPe/s1u4oGykSY+N63LkOwsVPHfFLXJiIHMJJVPJVuaQullUxm5HMMGoK
tR4B3cb8pNNsbE4toP+ZbFpIZwiV53F84jQQyu3gqDjeT8D88wtbtKH4QDsni1Tp+m28zyUWI9oT
rEBHns8qRXckKgIUsnGy7fBDViM8lIicIvUiPKDzSFEOmUR6SLpO0SPuLSJptpVPqfPOrVXjcS9H
d5pW747bbPq5JyXw4Gd1rD/iczbd5YQNL9HBqyVSSu0vK4pTRH83+DoB/NUOdJaEN8TO2fHcWzSi
LC3lEwm5vNM0TBQ3oED0TonYvHhEA/r1kN6SPc91pYZoGOx0DCMNMdnciEqF/h6vtqaD3qzBpJRe
azeXDfsbKPN9kX82SbXj5578pA1uxzkBIk96gAI/EapqeKDZQYgdUyAssO5kmdV93eL4vQZEpvOD
XwzjGNls1owtN62F5bTtcUIGKpSgfWJaeLd2ykwWZQEZwiNYPTZ+VI9tmB5n1+oRwvs1PtzJkGB0
hd62VRlni50Ts7PYe3MMAWCJB84nOLVFfV2zF/R2bFSqj2HFuQJaTN7dxsPAnzRtrjk2mL6z1QbO
g0MXL8FtovVkbvVIgpqeDUiPfELZh9TNq+YI3b8DpImp+tn3M25JGBvH9br15JCu8Z9sOg2UF1ps
4HpKRYNA0/sxkqq0DpPbuTHvTIrPfIJDVW3hc0zWZ8voCABTPkf9cm0PPS16kDwxxAel5YFll3Gj
7hhE+veh2YzpEZelJudCAwiO70EJZX4y2MiX8LnT0SXw4Rf0hRZG3XM3l4l1kmExMHKl5c/NrunR
0CN7YeqjvWdhgkaOkf8SAN5Z5wTkmglpdx/mwqO2vsu6wvncUSMFhdstXIO+xC40gMp0U17LD8sE
C+va5cvP9K0tY0m+p3Prr5yslylq48S7FWxmQkqPmCr2A8NJcDSlujHztr0xWpNblzmYwV27YGo7
Ym+jOJM+EINmJH8h21fbcPPTvG+cqJ1Ss46YJos7K3aLNb4LtIZdRj4B/BM5zAB/kcFDH6zdllOo
qBkw03HBousmd/Fk5wcetZw2Olxw2vZOMuBobUscIB4VjMlelH16whtcO5s8B7m0zUbuuQcU5OaV
jdkcsi1eLQYLnnL6sDMjvKDLik7Ximvkzpulfw9wkYQVqymDhgFzroqcOic7E/tu7uxKt8ZH6uOE
/ZQhhHzRTCXyXQDtYMGprs1p3zqS7wLgruJbnNLCRcHIHLxOi9kyyRat+Ox19HNvWzBIJ4dx1hSN
tplfSInrPmpNg2LxYXY5F3Xz1PbAcJPA2tUhWwk84cMIu8hLxAU+E9LLfEPKd4oMikvVKefTQN9y
chIL7gpaNwmbPnjuuo7AcRq+eZiN3IvU1maOvVg2H9Nkdm4aE0Vxh0GGogky4f2yncxsvvEIW+U7
qxfkpoGA6gCED34NRFBP3S2qLOUmSDoPuc1WOt1zJ0uWq5w177bK/dzFNVTxhYqtYSAKWoTmCzxf
OjhMp5/vlNvExg4leKWIxefAEWwrTpnwrtcoEmoH563F02FXo4CKiXCQf44vKQrqKRI7x5pIcI3h
U5NRHLGR5+iTT5QDde4cicpmChSGCCcnYSmHeCuVOIbn3aVZmJKnQtYmXEUoeSFRhwH6SbH5wkJ9
jmJ5VmfRFhEG1K6GlWO+ES4hagu/gtBMU0xZsoEBw92vYFdd7JxuDX0lTC/fqnMUzEIX9Tf51HRk
xBCXJRn4CbkiKg0U3OYcKRvP8bKKHPt1a1UJqTPdONS1Gwhm9oacq91/Gtd8mlxoxdvoNbXGV4DX
CmN97mgRItdW4vzHbr6m3ZZz8C2e1hAcBTkE4rJzOA5MXU5Szk1bN3/nwOIHJ64N4nTlOVpHHHtY
n+Q5dBcChoJb6XvFo5/rGQWmT3qoIfgumhuRdg6BPSwOBM6sc5Qvl24mnF23qDzAERG0dbotiyUT
+ybpYsB4QTOV9PI0hthq4tvwZ2BMEYUafXIkoqGnaFcnHWeaRRTzbc6bR9ivNlIIl7IzMe4NYZLv
ciMvvvBz86M/dOE9fbMkCy2qPD6ORHBuRk0tKZ15bYucMKLN06js2xeYQAJIVqTl3g1cB/E2z/vq
JhRj+hCiFd0CsGgCCqfC5SnspPOZp0rzFzGL6zQHErnxVdrcFRxTP9pDw9Qotqe835cOt0fIbBhK
NlxijDwqK6Uyk0gjEskUpBxdk1AzcsGuvLJW7Jp2JBcCuSZ0RR/rjoa/5UrqtWDWJJN65I7ajREF
4vmepqK4PCSe011UvBR8SXmu7g1O9CgJtqivKDFVBAhpjXmkaVrdQDG2NPhrZlhB1ui3EavTfZ5L
cmuIeAAa54AacSTJlr1fx5nlUCCodiAAx+qwlOPon/DauWsxaoOfHJm9rPbCLupPEGEwZKkYewg+
yuatWxLXRveZ1DM7NCAaVZjYX1lgJ27FwHYIx0x5B00hkOpD4mPf5ug3tBPQyJoRkRlK+vu4mtai
JcmEGutOfkVsz2LDGTTiq9cmOXOTdCQyo9yQxroAKSLDJu1VHxcR29XlVMYwdrISSz/VRTVTn95T
uE/DJEDWSNTgvQgz14xF7NqrrhK+oOCPQ5Wx2Bs9NMeyo5MHaEtuksPnuBlsyTtABSkcPbz0lpM9
Z1QF8mvLZGbRw/ZIVx8bGAqkw77st4NhQmbv/cWgmD1Iwd47JWdRF845FWJgI+k/gtIA7Kibg0/r
4487PcmE0V1ht52ICrpjO5+uGjrjuWO0vb0ZYyMJWePs1jzSdQFuPW8W78NE2tLa0upkM0jLppzg
E83p1/0asz0Y7AbTgxcu7M0bx/H0lliFOILZXPS21mWwA/sng31ZGkTnJUUIB1ATNvTGIHF4xzad
tXA0r/AwfaOIsRMP46SpvoP9Xz3WjrkgfkjHScPDUGacI3D6LeLetITpf1TagVPp1bm+QtEdqJXp
uubO6Myw5OWN6imk8aawDykClN5DalOsyKlfG4ApvbFJp+t2BSbB4qhWfsy8Qg+6DffsVbHmgHyn
ljD4gIWSayRN+ule0iELQNNuzIk0sGeKjWAbaW4N4h1gABzhQAySXcluoXUoz6LsIez38dDMjwFD
0+aS6nD4J6BCIDww/maYT2dy/AUWG/1K80xLAdxoSR04SWkMbjRyZtuGaE333YX43yP4/5grku7f
n8Evv1XzT3b388//eQI3/+B0ja8dpyQ2onNdzXeigG3zb4iYkOMX+Enx/P7rBO7+wd1VkD/hqO3/
TNQ1nLWJFis8LhXswT75mP/kCP7r4A+GGKYC7NdEe5g9QrX4edKDITWdUXJfXb5cpvXMzmgi+2cn
LNnwsIrGvSd0ORonA/zKN0bZ9qrIcq7jy2EQfe6dYDHCA4Obfh17k0ifX354K2+/z3h+zDv9MgU8
P8EA5wPwBF8gvf4ymbRiv4b62b9NCee8HdBPp4zcsoBCajJ193/jWfl5DhiY3PoB3tlr7mfNr6wt
Rj96VoZlUuThSIimsRlDCV6Kx2bKm9+MG//uUTDq4X+AaMaY7Zc3PUnmnNWvwiw5MxLJaYw4FeT/
bv75nVuf6//PzL6/FvxdRMQwGBGd+MWgS5N5GIPcyWhZKCmJb0ZAlFPSHyvPjS/zxAh3HO+/sXjO
v3l5P39kfz4wd1U0JDayIvhlmNq24cCpFC/oPMbFYaYO7qS0ke8xC7bRP7/Gn904fz6UQ6rYw/ID
gvqXd3KpJtSiBdEezZzObuAYeEZa6FawxuzS/L7C/du56F9eWEDJMzETJrGkNPE0/Xx1gDAuzExw
Ksvn+InNothBgfo2U1P3m5e1Pu2fProAmw+tQ7SX+Ktytz6RH0xGGUxi5bRJupGmacDLsgSG+tA8
sVcYI1eMRFCU/J21/S9XJXIgUQyyaFgCWQ9+EeOkM6TZVICSy0fll7tlbPp37hXsfP75M/vbx/F4
IFAp/CV+Mb4NlBAQqeBxFiepqbWwiVykTfb6z4/ySxCNS4OXY3pQRfmP4B9/eRg3y+b1lEMpZkYF
K9QHvCvh4BzSOP/YKOe6iOttkTkHJkRR26ojlwstC8NpQYyZ2Q4x569xdS2/8Xz/3as3yW66FsD0
wFkV2R8/2iGlmzWBKoCRxq1OppvBIRjIy//zq/+bK5W4puuzqOOb5VL9+VHEwi5ycHiPy1GNwUaY
NZgGV7PTiAqblsHffKR/+RryXlvkUbFnrreTX3VcJ5S5wUY8YZAYG/vRCT6bQ3CJI+widuv4N2v0
3z8YhFESlGjXvxYKUSQIULblwUanrI7lIro7M60h1OFVsphHtO3vLqW/fh1JlthMarlRmgEP+vO7
KV2qRmDM4TLjEHaTJcGzNoMLsv4jxx8PBPrB6J7TcN5MGrqdbBbY11C5BrgCRWfoDTmMZDNX2WNi
UKf6z5/0X68nYrk2LmXOMT4+5fXf/7BUeOt9k+eMUhSDcOMpiYiR0vwbg9BfrycexeFd8NmX4B39
5XoyZZqgkfjJptXCmy/XAD/ljRn9eBC/URx+86J+KUVZv7w8Hp5HPl5WA974n1+VPUqBAB5DDBRK
lxfD4HlE2Zckf3dUvVJG7Dh+JseQZZGhdAxSnkr1JwHkLtgqOdb/kbX0+9OxLTzBDt4DzJ/rJfnD
m9yt+NdS8fLLPOz1cRwW0k7TbMfWb174332aPz7QL/czBOvEHdGhNhXjiWPNNmFnmqDT//maOa99
P99fLPY4mHsAxmKvWhm+P74eRhNt3Wa8vTGtuPcdpAC9MULsgqqyYUF20vYeKe7u02NHIe58optb
TZuwz0X8mxf8dxcWSC2bsxWt5eavH3RNiHLGUsst1WcWi90j3IOx6rYhEuvxn181aWle1k8ve70h
rN5dXNdkNH/NLogVcpFRN4MoMur2WDB07jeOCrEuEVKJxbZPg/Cj5UyAUWSt/SGyphk8P9NTM3wz
pRl8SkvmrgyD6SBFYE+aemE0XxtDUL+y1W+rr4AUev8mVE1PnzTgPnvCLzDGTZRnSytfumbuTXLP
VYasQJGAAXnEmvI7YwRlFGGjmMV9MjFIvq7g9CjML90iq4NQDYUYTJUxZG6JwSzdVtZiuWHAH9Oo
nvGcImMZVLcPLbw1OyKMHXNZNdkHzP2GETV9lr7FRhyCRNBG7F2CWkEyCsyyS3gKXZ4fsNmTvuxK
hm0by55t2EtpTcCiE1NXHlQYqPaCr7z7mb2RXVLcUCjCkJCJe7yejJwwdtjwcRGJCj/pmWOj0SJz
JGBCR3mtqFKPi7vEGGYVXoqaDoPsJWtwewAPxYuFm2qAchg6xzk0JwMXqVJ0WmwDI4aV59ey++Ks
w7SmLNI7/zxh07qshy0BBCZvbeo08zZfB3J5mLfxQeBh86N+HdkB/SvflKL9myH+OtMj5pmV0TDK
8JbSevmSnud/TJbQG/rzXNA6zwjN87wwOM8O0/Mc0TnPFBEw05fB8IS6XGCKgVCbuxmUzcCWUD2L
0QHvmcUFY0pg/3jtwfEUa4Ezrhbe4MRpL+QYVww5qU53buMwrfyL9nwih3rA6bxvJqJo2XpoX87n
9+x8lmeAGn9p4bXMqBe0nmzq88k/PKsAySoIOC6i6x4aIjpBP0nnGKOzSpS9s5RgnnUFlUOH3TRn
vaEPvLomNYkMkZwVCcOcgw/ZKlPQDza5++W7fDFS5IHJ7Luw4Z9Vjuy75LF8F0Cysxoiv0sj5SqT
xP2qmFRn8eSso8y2p670WV1ha4TSUtnLJO7HswJT2n0SHprv0gyz0KF6nM6SzVm9yQOsaLvAqgzz
wKHU8+MLx6mNKrisBk+vGQ3uWikQy56SM1ClABhHSDnlYcoCcesbInsdiaJS2Tiha26roUiZKhpF
cJOYumCqyXkB/bOm7DviLtAWkY4X+kywBtMvk846+UYYDgA3hvMp3BUVxy18b64W28zKGCy6rrOE
G7Am9FuyPnhyC/WaQpnQYv65T9oFYLFXVfiIvDhYf6XpWCMyTYZ21LdmR1WbPTFYbdBO8yNOapjI
lg6Wq8yY0PtaCnETpr2hq7bNEuoPHOvqcNf4mP2Bi6vc3LQ+BVAbLeLiymOwKjddFcM+l03BiFlX
NhptXqYI0TLBmxZ5WOCMTZl2yxczXNynYjadcTdB8aE9CizHlhK5LEdjNZqXZBzH8CVf2kU/ORIG
MrKdzL+2eGz4FizKsw5eTJLxEua8a18Eym/8HS7bUu3R4jhLY1rHRSRpl963CM3IC+HUGlvpiexr
EjD0O5SMQI8WB5Bq12TURfFyKDyDfY23f6NV1rZ7NgS+F4HsRsZF1CzniPPJjME/o+KeHt60vdFm
7TwXYZ+9M5GVzDd0v/TgEVsfybo0y+c8ZHAEjcJqkghsO6uEndg62fUY8HCpSzkxMOvqsjvU1M3c
xzBTMex5du4CzG0yeEYjbvJomEE1X9LC184P+CVzy4zoj2mdA6ZOUnf8ikSZJAoYeTJMpFsEuPKU
fiB1Y8Z0qVfpkj+OHvJsfmT/z35216a9avgUFT6+rvvmZ9JVL2XSuJCVTCyMCTBfxj1637Ot72+n
IcZ/pZf68xhnpo4mCUx4S6grzy+S2iXzEgxrEXhFCDul4cMLfWOKlF2OHpNIxx9j5xBas8jb79vE
/0qA/7Ma8v+9AnhIvvxcqbX++HcB0KQTeJX4BIsatn533ZR8FwAN+w+LVDOlJ5wHscGcta3/8+Dw
x0hOUT0IKIOg9Zqu/tODswqA674NrWpNcq0l3P9Jl8I5HP7/myJGawS5+ctcS4k5Uv3aqeXiWAFr
/oWtTACofAXtbWhwsyAw2anxSbWWcYXiLHz4hFMjIwaANF/NIYwsxGXo4GViuxB5MOLOkWqE/WLl
RpYdVVJyn4ObRp9KlngV3mi8b922k2lt3wLMdocLbSwhE/sy6xmy2Fhfq0tNPoi5CcJYyh44z4dL
ST1Kum28vlvx73UY9WHDb7MrqKcn7gXhcGHHLl8C/p/uo8FpCAy7Z3db3Ylvltc08RVRsN6MZAth
kftH1z7lGbgJUjKm311aDAvzI5Z37X4p5mUWN6x0VnMMwNtp1uumbBgYU2sYZZY5vMMI9dtdCA1a
nOos1TY0ed6YrV9jw9pAc/Pyk2Jqf6hBpA1bP1w5wP4w9Dt2AnQNcotU+giduop3blFgp2zMHsap
FQ/e1cR0DTL4IN1vlAsal/BCvbVMwJ69yA6zlluVWNxPgaYwdrNoHNa113L6CpohrI9u3k5ix0iz
/bx4afmFrPZQEBNvPQ5pRoj9Np7L+xDPt9pA/ceTBDU8/2RDMvvmxCV6iIHV7LoRQXnn+03fcLIV
TrFJBaz7q2mJjXYfV7P81reyNaKCMMgnxpi0daUMKHUUjkJx3VjESw9J3aZuJEATwjozc3NfyVC2
O69zuleHLKCImjrzHwR6c4xb2JLcD+IJq3xYWwPik1/68jiAo6a0qiRRStt15XCQdtRrV9q4DxY+
F5iPoZG/zGAcP0P3TwbSAB1ToJYys2gwpgmTs0gYjFMQtEJEq5BqCsMcT3Acx3lrV67Tb9O8Mj5Y
rlqMCPdNIjYmV9blmLNtxcecpMkpb5yU0eDQ81Qzll21MRODJpG2hyHNLEznxtr5VaaAYfvkdlnC
7NUe0lSfiEz53waEvoWGM6t79eRcPSvb6/XOQAMCBimSlW2QtCN0jKV+LX3KMQjVp/WdSAMi6gaR
9289SYcbO1AxzFWznIhvlc7EaWkIFPMgFZdvRueTpRpmn2lpWrCJiGx79D/50gHRRsc2ADaZB119
ibfDfCpcv7gh4LxQioefCxBdXPVYhGSfPzRKu3T9JF7dHOyelrHB1a90++ZwLXJHPossJhcSdN5M
40LWpOc+DvtdCA2sMxDJWkK00Ni6mXD9cVP1ONIeRjqs3lJwaTy7UJHm0Wyn2C/nXedHg9TkJ0yv
j9+VYFcWxZTa0Ty6wIfk2tPtlZTuIg6xDfzkNK40iEjTqclHEocEdZgZh+6hVoN6oAytx6SVaCvY
ywFA96btvC7fQbPHg0TD7VuRVezElUPH8B6TalBEKK3jTrX1pDcjpRIXbISqdxmnkgKxHJCt9O0s
f0gTf3z3/XR8T1qh/Q3D3HrcQmqWadRXgfkc5I7/TBJqqCP2Y8GjStXg7kZBYavjZjS41Aonw8I+
9D3FxZTuaVUPv8xeVyUbjoOY43FehtcejP1vtnYaBoONxfvicUkWVJm55UXZCkoLSOpSCmjwsZzw
yLHYlNhk6Fxgpvx5MVzjrmHoMD/GpRM8q7mAPsq5EGdG5SRZpBfpRX7sx7D7uy5M6MEJp6k8VmXj
qfsOTWZ+KQaZtxeBLfwTq8Z6iq39wYvcGpQvPYS1/+RListubL8XdE0VMnjP9UoiJh3k4n7HVXht
5qkxHII8DV9NayQ1H3sJm7VQjeqD2YTsAVWYgclPGkI4PD/iIeTtWdMqHgxrfO0gmM1GdxswA6YX
zV3I/sVuN9N50oMC3goKiaejVpytt3ryvY9uPck6GsiYkOaQYxDZk1T31bmUZlGtu+yyFlZmRMGW
c9dkFRtLtFjLipJuaeHk0mHjb9NA+A2lOgVuAnpvSvz1leo+ZoGfhxEeodyBd2jGN4Urx/PnXl+R
e8QdpDDyv3EzICNG5UPMiKrOcLy4scqhcLLQLHvXdGbgNB6L2qbjLEykZFaJRzkXnQH8TGpioDB1
5j9b5BRYJX3H6K7BS43JKeb6HKFX1Oz3RwC19ppu9Qo29q3z2ErDanZ9Nlr55ejMw5PPVH09f4si
2OemmWApFU321aOrtjYJJ/F1u4KnoM3HidmTFU3gj91NVyT2cteQThHrjN1pt8QYuqclm6fxUIb1
MtKeywl22vjGKJsNAcrhKs7pntvYdpx8zkhBw1c1G+uOYs35HSJpibEsweAgN8PSlp/jrLCOyFlp
f1OZhpk/Tzwt+2NhGkvOVYGuvK3cqZ/pqAvsb20zuZzMXO+QelN253GGcqAIu73e8l27Kp+qznbg
QHNiJqU0s6jYXBLplWLNbbZYZRPyy10gOZeZy/QuC5un7mTjgrcPaDAtjGyzwlOgM+IOtC0nTzWn
p1eNPAQ61vhM8Km6xXPmN0ckAfUgEzicVwb5Uz4DGVTPLW6GhRDgEPtQkGgy78f3zFpmEMut+wbZ
lY6dsXW8q9gNbbEpK875PKiSf+IZ/7vr/h+2zP+07b4fabX9afJ+/gPfN962wMYegjpgSwvO4Wwu
/77xhkG3oi8QrEHv2OuU/V+Td4PmM4AFONyZyzJ34+/+tfE2rD/4aQYcZEC9tRucpP5/svP2+VU/
yJGuB9eQ0SVpRub/Yh2g/KzC1kMi5y70H7o8cdcbY8GgJpbhqW1G9WhZnbPToVfcJF5Q31XLTLQZ
KvmrwLoa0atib/2kzLeAX/SN6obpxZrk+DBTU8BaCJSnH8FxsMPMHpfZ/IizZ/lkjnESTYmO70Ab
USfdUT+bzAY1RfYQA25p+eeKRNFpDcMyv+iKKxvh/6Ls5EDeg9LPmFYh1YttQ2HSjoDa8IynZXaQ
kJKG5bPy6bUqGcxvY2exzmdn/QFHV3CZtS5pRikR871+JCGmWii2m6lpFnw8zJWKiPJXbEDOqA1q
YIz0KBwBrhbfRM1C2jnNHUd2Lzmt8ZxH7ZngZVtndu7KMfcPPBV9XUrHjdgYmLdogX7UOea4rWe3
OaF2GO4mBz5L25JAhamyeNs15gWSX3VAzLtxMJxeZo65LUUz3Y7+c2j3t2sWDy/eRLdb+97an93E
GO/icbwYsLirfL6yK72T5eVSpxfj0H3ySxG5eU+uZvI3QqgHNndvhuSAQsD0ualleeqbwfqgnCBy
fNyZyibaRnf6qyWm4Ep37QVv1Qc8TA9T2DY7Z1i1o5H2L5nEr2Cbim3SBF/ZVqmIOPL0RZTdm8dd
KWqo9X1Bj3pJ2/BEkdMFYiJkuFgW96M5Zwe3neq3SngPXqXencX8xKD7QbriONMNlSu11zKgwN3g
71pLO+jgNvZ0h/hgtMha7bMmaI4zLT47ZTj3XlN+VPDLrzJr/OLaa+lsKo8tW7Gu6UnzqXzBWMWI
GWZCtoIN0o+a/TbJZcuNcc+PYE7JsYv3euTzsrBSe/5qVU4mdgAe3D0qseqDa5TbdOhPbOmzx9GR
8wW3eXjc9HANz3Qre/2bkdKYB6wlrl5at+vdqBsoW9WoSdxbA23t2iahTctwVLKViUKEc118Yxsg
zSamLTmDagwNi5AAAvZwZbaZ/mIIv7rVNH3uAruPT25iYSZWjUmKlkzrmVHAOVSXjxRUcGobUAmT
stu0cX8zp6QimMneUi8bAutnUOToJ+hpO6SXe5sTRxlbD9kycgicHVS05q5Hu927kxYbN8z1ZW9T
SVs46YuYsz2ZHbIvawBWeOGFLng9fdNfVTohgtmnVwApSkJXFB6z1bvKyfls9DC2e6cS+0S7+qZE
gbpYuCtGucXhjiGMu6kHQ5CJWPgvZ/E3To6FhrroDy3GQioIWnlVicmJdFlcGaubglgdBlejHHZ4
sMNtUvarvSyG3Z4Gp7Wa6aNRuvEdZiYZNTlvpe0FsM59JH3qGvq3Io2fylSdjOK9gw74ET2cGp/W
Mx4JBOqT2YbHpGmfmsqx9sUKj5hsxvAlfBp6nQ7nil7KedwdHtspwpk9biW6KGnUhK1cx+FgowNS
tYvtHEm30WdXjeaB/bP/Sh7B3/fJSF1xs1gv8xTex3l1lIbALNxkpNNIvZU5nRMjhkZBFWG2xfnb
PWh2aBH7rmEzi4BUHgV3FCfGsLAzyNq0DunS11s8jl+TIT8hamyLJHmMG/2VDV7+mlcc73FvbJDL
o7O9nSLorbMeySzw+s66+XHvDUKdkTAGO7Kc/jgF4lkovo6CYzw5gk1N9FGnI9UUg+TgqopjVUn3
JiMyccvLUfDSFzKPrt3vOL1DjnMoBq8Dwu4dIG1Pjke47f6RqN+j8JZt3VnWS8gchk+cauuP1MPE
FxqW975MrXCD5asG6SHjT4UsnjKUzI5yxK3tvYCMQDBFv6qOtD7Yknin7zwl3D9vbfLnn5qRpmsZ
xK9mSl20R25iLmf8z23WclTwh4OTxi5Z+8H5Og7tlqUHQ4bVucapCam4sGERXdqUgfRfCuDVlw7B
9td68ujmmizX/VoBMHOAXjjjWje9tniSlW9Bj7X+IaX8/AZ2TB5cY9Y2P/W530aTA67pUAr3pgiz
/oZqN2yxnpL27UR9S9QpZW5ZucM9nV3qNCo3u/RN2UO+YwuLgK+LG1WNyX7klMjxbyTmeFb5DU4s
E/ObjemmKaR+dz5MCKlPDcgbpyxvgBsdFR1jTXmsp6E4mtTWHlfaG2lhlkBPx8NpqMejXXjvRli3
l/YkxDZmljFs9MTMhuI64xisBfW1yOXe57XocFguVdmatxr1NvZG3gJeA6O9x24aR55Q2tyTixaQ
fr4MS8aRcmj8T0Y/y/3kl5rBXddtCWeNx8zRcicRgh5jkddfDLtYPsaBn+4mOZTXdptnj0bKOWNG
Czk4dhpfIHQnFxysjRuDvvA7Iw2al3T2YnzIbEW4e86BPOVOaXHD7rz7jvjAVZmK6rEz6+o1MT2C
cZMttwJ2BoUMUuyDMpC3EHypnq+EPAEnWr6eN3//3QfT5osR4N/Lz9dfivRH3PL5x//0n/7BZtXH
ZyrIayJoWvgn/5SfTXqraMIAM+vClsIkgq3l/yqtcKCuynNAc6brEhvlT/0pP5viD9BXsDjZBp+J
y/+R/Eyq9KdNcCDQuHHkr7x1/tfHWffzJjgwDSKeud47ehLusc4ygBFrtrt7tkeeGUqloeAlUnq7
BFEaTuzpjJxb7yV17X14cL22Ge7tqbH86zLr/Iw6P9kNqDRWrS/9UQ6046JlnigyyFFMst5GjGi9
gm7AIG5oEyLkKPeNS5MumRBDs4bYqDRHXIW1uWUrm4TPrc8gPIGGRafVQ9Cabv4WjJPXrguYzxFe
VGWp33DKpR9KW6tmS03pmL7hBuoypi9KhadsdkbnQ5KqdIeLxcSrCDbXvwO4h3ACdqjIttpNTPlR
+GNIUS843W06Gx+7Mfxah+P14EtQBSq/k45xRdoakIhtFBm0ONfpgkPZdyaaBV/4Rl8HlHg8sv/8
jFJuxqfJkbSfgy1BfhL+JydNnpy2Cy+WNtTM29xp4S3NlqA8UKoSEFVpbHaFQPDwhCCkB48k3aTa
SM7Pzr5omi6+HBmxX/gB+6BHwOnGcvB0oqMlJWf3uORqYWnnFajqlE+1/YFyYQB3wFf1non1dCpq
CpDxujflSVteoaOkVSaoC4egWELcLY+CXrK8LDVLJbK9Y97bpYPyb1IpGlCVWifTa8ZZf9rXzOzE
gYZjO75djFayeyKf/2ppU97YkkTvneLAjx4T04qFe2e2Xqy2n7/kNFTeEbjk5FIk16N0qS/LbYwd
KYvkfWgMn5aqs050hNnfCm0myyFLllHjpZ28JNlXE6aar84ECQGFgxnnwXXmqb9usilbcWHh8JzC
F0RAn3V5oENGFZ/htrXzQRKK68j8qsbZzd3YynvCx8GHqTNFxj1uiHP/G7WuhfkNZ4I3PeRz146n
WelQ3RCvEZW1GZrCtijHJR/KpNJeaBNFPtPmkttHjX68NolZWS5ODUcd6yutuKSBEZLFmO1E35XJ
U9O5i/9Cs5JIb4lcy/5balDh6FErliiqddX/sncm23Ej19Z+lbs8Ry30zeCfJJB9JntJJCdYJCWh
7wJAoHn6/4PKdolZsrh8x9flgUuWBGYkEDhxzt7fllUpty15OxVakK6BWgarwYjOPWxTR2xUCEgC
0ITupeusatvq1QuHpViWY+Pc1+RhJZ+MqG1VCCRpQicGr0nVDitihrv2plW9JL/qyBnFzhyraq7t
Qk0AbCD4AguOlaAckJpvOGnkKj6pqAU2W7saqmOW2u42g+my1Ye2vEKmAAmyNc6xBbgMVG/KPHaO
nOcaAcgxTDV9g6NRPmclUTiMvrLXYkCtkzQZZR3HyNonBHYAfTd4CB3icqdkWbFNvbDkMAq7vsXa
xgHRT5Vapx04zkddujn9r6nMHtBb06lMp57bN+NEOvW9oJQx053dzfahTKssCD06QqkZXTE4e8iF
5t5VGYWXShTuTVFFqESynkRIWHA8D0xp7euiHo0HN9dJxUxKJkcqO+GBIB4oaH2YDhtchNMm0kb7
E0by+darp/aAra87AQeWPrQTO4DLrWw7yHwjgUmGhMdt1nItGwMwUeKxmW6Y/6jbRqeC6FrDPapu
T8afBNe2TTNX7mYykp/0ss58qSfmGh0p6UOx++NAyGGtNkI3QOc/+F2tcjbRW2XPhA7vjmxvtC5m
vfpWZVBEJg6TNHoVYKoQBQnb9TkLjQ+OVfeBhyj3OIpFTTEAqpk1zs60Rs/TqIyvllSGnWU1dKTb
MdkpjEJ80yS8UJH6uNHNLPQVU9GOZuJ2B8LDgMJMIEroyDvAf22xccY+3CdFc585grRDmxJsINEc
QDV5y1Hep1cJLlfUFULcJUqd7CU0x6dCqCEuW7AgD01cv+pwWDcJ1rRHSqX+tumQwPVRBaWkmXJW
ZNjqGIWPaokn2S3QIIUck/Z2mr9Es6Sg1vjNyy2vneGQ8FtcnHuWTSYh1nh9U9Tt5CNmJNcPqdou
1uGO9aOjnymJzUc91e2j6cp6L3HpHbowP0pdtMFsA+vjlWWtK9GXO7P12oBJ6gAnLjIOo7TCc0SI
3tZQoCeNdSVeJtCDa601mr1dp1Ai9aLfeXP3SurStLao2u+aQeKkyuMT4Mdyp9mTcTRxKD/lKiF5
KxUh0MbMFOxKFLmV7yEiv6nLPH0YwBE/6UlCKzV30VJ0SJv3UBuNGw17ma9Eoavu3cjoCQuOhvKz
mVu3FaNhn3Bk/U6BDUFwX0wyuYpySwF+CChAvZcC4r0B5+RZMAL3CyaiG4ZApEplhkswWml88SbH
QnhDLAhEhTcF8SL7jCF0/r4uTEPf9kgWB5dgSsgnqXGvZrYKomYk4pxqqL/reHLX8SDEiq3L9QUd
5HWDLZcbqFbOHUO8VSPU2VhFYBaQCC1vcQjoOP4ICcnFppwN57aJ7OakZ2P6fZgjoz31iE/x3nMT
GH2i4a6seoRDYgNVQSPPbDvEaW7UnDRJfbWjx56cIS26ScTQ00Jo2ja0lfWSitXkDj2vJBND6ktc
bjCIGGg5QI7nleGmsUEEBDtgrN7DCtVbddxzBIOADIABCqlrK23xjQ64Hb7odo/7bOUyNnnu0Mbs
ca8z3WxKbzPmFYOUonvOG4Q0DvFvTKSt5MblXO3bdpw/ZFYJcVuBHqNuVMewM8KORLQpywHlXA9i
8a4j+pr0iVA7EzXWrYWwCH0hFWnaWF0777K5z4OBvqIPq2rySSrAyybbHpuma4g93FQJQmhKTvgu
i8/AEsD357VTvQ16SGFlVTG9gKSqgrAsHaDL+afSsr1VYirOwSC6zBcA28+KE6UvdVMYHHuABK+7
jmxPkQ3dIScQGt8h7UUefW/60hKNtyuqrNiMw2x9S6fJ9G09UbbR7Lwwz6CKi5AOIJzBLw8W+Q4w
BNsGfyG3Tdo7/Z6ZPyNz03VKyjOdPlNm39et6wZYDVAvWpPivukjqfdex+i1sYpHwAfdfUldQ4Ms
Tp3bVpfGplk2LVWBwLlCI5pv8m6wumNdtcIjVEHo9/S6ioaXTl6m29kgjqxv5vh5HL17jfzjm5rq
d2PHPfymKU5vYIMMFmfTNqyh9WFxRBmBhBDjaPE8SrM4J6mt7+BV1Gdjisi/thqGftCzd1UsObM7
wu0fXEYspwTdrQ8bmC6Rplhy76Z9FRQWkXLDPL8SVcaMSJKKapVm+dgh2/WdUHoMggBkWhBSqmXc
zvRr2nVtwjG/yT2DsQ2tjd5o0IwgV+glO6i0vwxuY76Rtd5+4s0oSzANMyI6uidXcQmVmugLbQ+J
RHuIJ1c/W8oQfS6qMH3NxITuPOqr8ZPU1WbnjMXyKi+GeF1Oin6eorw9x/YIoU4rQgJhU83zwbCp
p7mY7YdS65qjSQ5uvgI6auIhRr1IBTzFn3BSRGezTcYZtKHS3UuM1tvOEqhcsnkcXZ9aI2yfI1sm
TZDpaNC/wbRy7/hJcdbTo0mrcMgMek2Jpr+6ZB1ZZ4GAd7qeQnWMvjRINfXrtMcXgXSQCEbk1Kox
9A8aw7f6rDAE5CiNL60NEBC3JTsaJxjTW+VVlsqDR6bliDx4VCxQWercrqMCKgOdlXrUDmY0OOXG
kV7mrqTuZtHOtWROG6glEE7LF7opDVqhFXuX0ZQvORf4aduQsuTW62ggH0LUPFGxwgsQ+UCDqMcY
mpMyKNNx6K1XJu7jeZot77ZtzPRYZC1KeFrOq24YmFD3FvgVwmv9XMMJ3GlKFNBgO8bIJ8lyzOsd
DKNij2rT3ltW8SSz/LbX6QblJi99JndPoU6FXvNUByM8kK1JcP3e7nXC/eg53Uds3b7ZDfpTN4zx
J1qG2cEbtHCbOI19ZjNloK9YRNYphpq8tHaTH2lrGC9qbTrd1aBW49vYkha+M4UyxRyVxkHbAzrJ
2kDLbZFeUcXbzxYOopk2vlYoPoTqrrnWuj7NaV5O47dIM3n1JaPq5juIpLLZA7ThJwNJqNP4Hpxn
El+Lcm2YqFw2mKZ7dY/LHBzE5JnWfqgj1kNJKo6wc6HVYq0Ok0xhqqV0Y8HVVc0Os1BtrF2nSnrO
XjG3MOMEF64uJBzzoI/W0F5P7tSML4hgaMTHfR++JbZAsj0yHIauYPDqQQnkFO6pLycnfkEmaSrn
MHad4lZxJEvnRvi7vaw32M4tvO4HoGSVsmJONsY+2p/QoVFZGw3+ij5ybvMw1HI/Hdo6utWs3AnP
pkSIHrQyjGdQB2Bc1gof6psEwlFdkSuK0IAkBqzOvZxbUNJpDvp7JpqhCRQnNk9xxfKtNB0ria+2
OrarRktQL9BW7ndK2n+GYJkf8GaT7Db14QZriXpdQ0vcwJExd3qYijcc6/FzL7G8OHNuf1G6dF7X
s8YgRwnrbUr40ori3M1Xje5Ax46LMX+dJNkTK6J9SfpSc/3ojmTHNar9mAtLcuerTnGIMSkeItT4
ayvDNA+UwQlSkpxWUdlUrxI1APgOyoK3AkQIrX8999bFVGD1zrCj7xRLdF+nfK4O6mCFrzUdFPZA
qza8ABG1uZm0GkkxnRWIfCW0gXmNQNeE8W/UW0UlINSmDwI0ghn9Vo/07rYItfCI/UBuHcXTbya1
nNdDNWsbtAOfnWqaNk5uw5cJMwEjG3xyN5f6yZ0y/RwRh52u2lq4j15StCRCqN0rMMf+mKsi3oy6
w9aRufpXpe7EMaZHcxdNMLpWauMOGxCBaHk03jag/vo8ZWRYjvSpDc7vPPAbq7BZlHnJC9HDW2MS
nKzp9S3iA2TLDZoUB1lttw4z0zt13ZQGoRVa94T5ZZ+6KCJ8Fg6GGaDw6vcW3KkVuAVtP00NWY6o
1o8xiL9AZ+6y6wj0QETR1etaJt0ZQYMb7sKwqZ/SBMsC5h9Z9t41saFld+gUxbIoJK1oPJBHWTvX
Nahga5tpwgTC5ORkR/yZTvN/Hcd/aIst8z93HLd9Un57N3n/8Qf+7Dkqzh+0hUzVW6jNtu65Lnax
fzUd6SySQ4j9BvE2HnZ0rf+SvOp/2A6/nZM1U/slF+zfPUdn0dDyq/zHI4xMB4n3XwzeL+jGuOSW
vwlPqIGX18UcemEuS7uRoXkRk5c7EFyVEzDji0W/ip4sK4dATQrzxtJavQoYoIX9mnmPrI4JssBX
C8LmtM+6diiDn9bv5k/B7c8+98VD+LMMd/mhaMOauLX5LwKD933QoigbVR/z8zxN9X2RK9ZTPUy5
F9hmmD3D8hg+eUPuPcIy4VT0+0u/N1T+uR54ZVFC0J+gd3yxHjkD41A66RnJv7KJvNI6DQWyL0VP
1JuOdLHX//5yi8FDtXXdsoEDv/+kBnuFC5/vDPM3RUgXi+ItbZLyOXShZ0qEn19/f733FrM/P97P
1+OW+9nsZqSKLdjFzpo+x4TEq+gBcDFu3ZR//f2VFsHG5XfIZ0JwoprgHn7Y7n6yCdLdrSvA/WdK
9+6cKlmxT+Ppo3jSX90o9PQ9WA36guK98DWD+vF6ugjnivDmLVWE9l1g8jlNaZvv9bBrXvuGUZHI
bf2DT/e+U//PdXR5eC2uinD9Yh3bDMoolck5QlqD46I0jQ2hv9GdO1vuXTn28ghUVvJesZW7MK0a
Z/W/WF3SsrhFTcxu+sUT4jliyiyV62eVuibZHOvp0Ij//lnQCP0hR83hKq69rP5PX2FmucDkqvic
uIn11quTsqUsTG/HLIvPei26D9zgF0bXH4vKOAUCCAADLnppZtZRyVm8sc7pKKqjGGvlsUr05KZS
jfAW3Pb45E1Fu51sUhQIKVbbjcNj4/ggAKbN75f3F48Jj+PyD7cw4qiLr1eWkh0qjM4dEGBae7kZ
hJxDVr1XyQ/W+BdXwnzqgB01SNpkz3m/xr1AV1uEzknqXfRojEm6F97MKbPBNvD7z/TjYbh4Isni
xHShYQwChXHxdeJirCOZGSdJ/f6pYymfnTpzX2uP9sRh4ETy2QnjdAE3FdmLpYDxDXpi0W9//2P8
4pGF2cKnXaRlvPoulhaYkVXWtnbi6XEgduU1MK45q9fE4s5nKrwCiVZe7As4TR+E9P1iazcByNgE
TC3pMebyVfx0OxczbQdpGKcqytydPnkdwEUO2GhTxSbUymj/+w/6q/WmuWQQyIirBfQHL/6fr9d7
Ju0yTz/h0kJUW4jMolvkeAurkMSYx0Ea44l4xv7LQqTfKSHdPBivH+EIfrXeP/8UFzcYe3zo9LV+
smgopYzt4uZ7OyXNtrcAUpbpJLdT5dXbDqTfBzfcL94ApgbYhQQ0ospw6bz//HaZwbactVM3FvMh
63Rrx0hHTz7YCX/xAJm80RaaEKwDNsT3V+kGEap1rZ2UUKXKtiSdipijdKtRBX/whf7qUriPDKg4
+g+D0PtLObSy6QVpoNxnkhdlPDGRdbBUbMwuMSCZ5XZ0ntR22Cf6RHCfCfTMShX6jCWdowdnqKor
C9/uFUdZBdMO0vmPwi9/9WUDMUau6bgGPquLW85FD6WY1njiWD2dBtGaa6308ht86/YWo954N0xl
/gIoN/0ACvCLvRvnlAlfROV96KAwfb82XkxMfKPYR7qY2XWYJ2kQIe9ZW27T3tq8lI9Q8I07Ncea
6jTttHVsglNX2GuGD0Iyf/HYoWTVKJJJBDOoH5c1+ukxN8Z+qFzXOkpBJmnI1OocFYl3nxS1HnDU
joh/dGj7kwcVzNqgbZgwys8f3CnLTfd+q4XaYOgmsCHbgDl9sRqARlqDcu9ocdoKxhk2fIol64z4
2jnpURheWS0wXbr75R0ZZMkOiiZxynYZfbDZXiToLq/UHytBTiCLAcrm4hnETMb8ujePYdGmX0Pb
qgPGBHsXG5dRMNoMGsfDmdOJZmeQvfnd04R8dOumJPPNmPcw4u1VKU1x5Q6T+dHjtCzCxSIhwP1x
LAKnge7h/ReFSqpg/YyjpSeR4nvQHoKeTvRe75keN8VLqM45RjGYu+Yow3XRh3pA1d4fw6qLmwW7
u5DI/n1uu/nz2j+fO35xGkJ9DNwELAICDLQi73+kyOxGJZtUtJpJH67IDK5v5qTFaNxRZ0R1nd9N
Xiv8vicDRx8XVmrl7UNZTbexiGLjgyrk70Xm8tNAcmJ7g/N5icaqmbFjtTGODPSirXBCG1PsSGOi
H0FpzlVXP0xhAsnarMsrxeC98vvV+OXlrQWBxNyV+dXFg4SBxXTaQT9GMqJjE3vEJmi9mgWDt7D8
yCW9ReWlboE7PiGEMz94e/zYMf52e3BhsoVJYuI89v67SEqzZzisHdMSPAX2j2Qro8ohxiRXb3Ph
ac/a6IpvXhGzC5MyEO5HL987qUu0AusT0JP9Z4fjPyKv/r674jFlMQgeJ3/OvNxZ8lLBRjOnRyYx
8wsIZ25V5F/Vys4is/WNzkZrS5JgsbND0Qe//zL+/jK1NApjNhOWAgX/BQxFQZiZ4Xo8au0kgAfX
7QFjTvb6+4tov7wKnXX6uy7rflkiWUlX6wxYjrMzVVeT3UocVQqzbyEJxOgcJC/cE6DeQ4JlMyhK
BS09xlmxMdKtMuanikQFWotMQNe//8l+sfS8X2gTUiTzpr/kcRHTRneaH4zVYZZbacUVbFZEfiPi
D7d0xtVUhaXPQ/vBTr4s6/ubkNwPalXQMAiLPeNi2bPOcOOyUA6unRHDgeJGdH49yLKk50yPOMiH
EASoPkSo3H//iX8c4S4vTTApJ1vMF/SBLu7/zsWsgSDqKBym80ZDc7wgIce3Uu1zC6Hax22Penge
byPZ2McB/ebGUqZ2o3B0WNWKyG5Egw0Te1Z375jNtaeV8+2sWeJcNBJWsozehNo/9ENqHKY0TNdl
3Xi+oPG7tvnXD6rhvxffCO9QtC0IMpUqbbnzfnorw9fN2VOdg94sz0cuiLmf49DYEq3ogTLU549e
fX+/lZcLLto8Dhto9y6+OW6XQp9N+0DEcrSOerfZZPiz/N9/Sb/4VDyVKvJbFXsMhpj3n0pNEBgp
qXUoFC28kY4JJ5vE1BQCt5ZPK9RWyv3vL/j3EnSJmvdIm0AsyKa8/P8/LWOZDYKiQxw6POGB145y
naMv3RBVon/w0TgTXdz7FCjUufQG+d74gJcgs6akAQ2rZa0T0dhtmsjSK1ggavlFLW3Ct9xEIvG3
w2L+otfsXLiQFaGvHebc5d5mhn/WMXjSslbwhatDNuu7dtJF7M9jE/frHvr2NdjjpGCwQEhW7nhj
uIfnUn3tq7n4powI2u8nU89m3+wJXMPnmhufB5FnJ2l03ltLGRkTeBTXL9rIdAt5CQG+a3j4FvT+
0M3fRN2jHapDQMTYKrT0qubr6jnfdq230Xu9yHwxFtYaS7ISIX3K8zdA1vMJO8eAUJfRPCEMVcsc
sCdYW1sNdZ7dYDp3ETHXRv/Gwy++N0Q+HjNcoSiKqgHTTp/3+feW9LIuiPGqf6ucNL3jSKp+b5HK
3RLcgCIwroUz+JGuaa84cfIIHec8MxHhDPGSQhyQK7wJ4bNZaAtSqcxzIwgHNYVva2a3fZ4TO+Dg
iXzgwK/H2xDvfL1KSSMYj3NqVmT/wC+DSq2PxbDCRoWrQwlxjlASMxqp+2qf9l7p62mjfBOceD51
mEzDVTzaHndwPWlYHGB6aNuqnlJ7k8fii973pQw8DZ3ehpC3pllDvo/B0xspYqqpS0kY0EmDZBra
h9Z3gPrioMrcfhRl1g0B8/aK9BzMvTP6vJmcMjWZJqbrHUkJKyj4w7FSzDkJejq7LblDuZx93LdN
4Ch23a90JCcDeuuJQVJb8ioMkGsNO7BHxHZ0ZL2TL24kBWkDjRVeF2IZiSHpXQbUSqLfICNQ4q1I
5XAA38UAXmPEEi2iB9tdZUSyElbA5CRahySTIOzxEuZNzJBz8t7AE2xjJcNshFXZ9Muy465qDQSe
Kw/26mceA45zKHanFLWKYNhjCHPaG61RPFFV6TXZBE342iNp5SspI6UHNjNl+153xGc2xRFB+4TU
DfRs/Bi3zSjWWTsaX+2S9yyOmsa8E6gckQJ0DEQR/E8jY6IfY6OwL62Mu3Oy7gfVVJ7cH7Mm0qyb
1K/tfDgiRsqtrQR8pK4wxjXZLpLCSw5J7FUJxu1lNKaAhiEht3MUnFpONr0BkMFL0gCW1Yn3YASX
DIyiV7UzF9EqF8QcBFE116qvkY9JlhI3T38kI6NKtkC7Kc09vWrwe1YjOMtJWEPuhwKkAi8wD8VM
TRh37udFgT+qmboQtWJd4YIro0y+2ql0oD7jzHh2ZouBrjYZubrBKB+dzAG6oDfaKvZ8qwufQo+5
HRPJKL+uKQZjHykME9UI09jJyL2B/Cm4ec1eA8WzG4mEJcoU1Lm7nielQK03luII74LEhIovWRIt
qoavph2l9drIVBc/oWjJNhmaQul2elV3T6Hrpt2100XDHTkpOtFgIb5gEMFZGjFyd8PPSAWTwcez
1ZgoAtTaZbKfsNGgCcUcI0hopGiY3RF1be2qRdBh61p86ypaOslkvljzqvTe6knVzHWO9MxZez/G
2NlUM9Kefoy3ydqh4p9T9hwTrv1r1Jik20w0wN9mJ9MPBaPLByM1M3Qx3JEqcKxMKbYaNnuBvd9G
5JBlke74Wl+397adOCLIReUQt6i5qUFfDA8+sWn94sevlwI7SfT+U9JniLq0oSpTOts/xvVaOV3N
hTJ/MtyWbSdiMryL0mW27/WD8t1JTAs4kWkn2sq2RuU2DVEjruyJEtsnnsNktKy38kxUHbEFDclk
tzai8WTljN7wRdXk8GTpQj+zUhaWmthNP/EFyLsoRB2nJ7liQBsqJa6vqFSrNfh5M127duo1SLTH
FjePp8XlRo8S597jNEtwTMXEwG+NVD/ZhjU/efj2vVXn5dDvDOlpcK2QT6AUE7UaBVUyNMSCSJfw
tMnkneIPQ2h8tdCtnY20TC1/4hPWO0uZ43uGwvWXlii7V/lDZ+EUvb22Y6X45HB0vTFT4X1WbHO4
ilCNIqgrgGOtGf/axLyY0YydrsB35OcTg/JNlwzqrRpb4O+73OObWRBkto9UmnNYEqFwXlGQKzeV
q6OC7Lp82CWekX7RTal9o+0a3uSMzMDXqKN9VzFzTv1mnh1maNTYpxzxDcdqMSfOlrKeaASSRnhL
2q4VRsGsqs33AQ9Wv2PXlSCbdEhsawARNoiQrsVqh9bJqYK6F1l1aC1rePSG1rbWxHo4+V6l/fPY
pF4GeK2N+24/WZotjpMbKw8TSrm1Agw/3uZDEXWrHEKIt9LLMv+UaZBbVnET2teq0iDV6Ys6KlYp
uViabxeO2/uFW6Tc9P2knShaaM5jSa2FP0wKu7ZlxQJdlhKKbGWOQ/VtZDxTgh/gjetPsylQfAnL
k3sw1uVhTikkNDa862RggPLNAmqC4rPue0ApatkfRhAQmU/qX9X4poYZVZgVainViNjSjaw2nk2l
yJqAYgjre1PCkg1QZcsnlB8JztOW4OfGIGHZH6Wm3JV5gZZv0nUME8zEJpQEI/B6N8dhAoRDA71b
GkV/x5F7TgMuni+kQqt4a205DhvTEbI9k6M6GUQEefaubBDjYzGkLmVDy3HggYe4Qm9dvw04wZoV
coDs1iwc5bUyvEjSSinNgtCkGrFn13sEuWpmbnY+LeGGDcdL7w27G68KdnkmV9TrvBT6Ds+YCKNW
Wc1Nrh5UTiMz509nUL4UlTVmWzWMvX4fDnXZAJURIeQQC5LfWWP/oSacOFDcoFeW6uLRqMhHhIMT
D1CE+lSSFkJ8wDqrO1UnZYRbczWCCIMl2dMoX8fe3H+2K3irK9kkNZ0zRk/r3LbEY9vg9AsiB8nj
Rjh2/CVRhf0Vr19S+qWk7AFJl+hfzd4ZbhH5CZcMtRx6pYnz+laGDqAw0oeyeiUmlEXIBFlBP3Sp
o1fWPPA6d+epVlcS5yAFkWtYj8DhY1hMtns/z9F0P9FnfTC0GEWTUtY0YTh2eUi/1LBO1m6H+tiP
wBCS4J0KIteQLn4xp2z6Zomhq4NOGtbD2MbjA6xA4gLpYrL/LYYCxLJEpVwTR6QNGw8rS3jXEJM2
sC1Z3VJhIRLxB2NG4hK1bi19OH2etlkK67NCrVD7YwoIg0BCIW8dor6eCwAaQefN5tnVLZLMtLyL
t9Ty7CnD0MK5MoGHXikeIFdoiV6m+hm/8oyPUIwB2it3RJdTWGerl/JhttSi2aeq2UKCGKbiNodR
smWTSRDMT7WJkIfAUeYMemwS1VSZ4bcwVou7GgzmujbLpl+hKc4QFgwopnyD7XPA3KkUNkKzqSEe
THFqHAgFGNSNSXK8ttYBgM+UuL33XWubGg8zxvksAHfJ1zd5RaedvczUo03tmZHtl25nol/t55Ko
9xmpTUmQ1qc65k9tMl75JjCktnuSMYL3ldk6TXF0w2iakT0kE1nrhDF9TacqfemSsSD8AscIKXaa
C/gnZev0vRZc5Qb4Ci0fWQPqYsN2K0T8HcybJc3GXCn2XDyoYEAp0zBnt2sgVlO2Vu0w+lIng3Zm
SDw/j+6YfSYTE0pg3hM7VevDdEeAlCv9Cm3w1h4zZ1hpNULljTfJaWvTMA13hmwfZJV6yNrxnftJ
RrG1RfCtrEtKL+M8sji3vZMm6a5OLPfE+5bYLNhBDsV13OIMN3apLHBaMcuo7vDPyofSjFR7iRoi
UgSqaveKw0g+TXk53RXcVHlQeh0qKMJ0K8JUmrKzd2yvIaXfpCG8nNO8OTJ1Aebo0Wdepky10Ni3
zfGryDtuh9hsx/Mc8WHWddvKJ4OeorJKtUj/OqKE4o4eoTTUDfpQ3zO68B7UUwX8qJ2yK+bO+XeH
nKEhIGDMfKx0S8ZrJdGgtUQYLAm5SqFbBQrBsMNOOJmrcbBqkGVWjfCETzsb+7KSjw1tRIhndmDU
oyB/s7cQS8axOp1MlZyDgGhOK9uEBKtAuYVwGVhggb/RzHKkz7vX7gIA1uMjKsne3DqDGn4Hmqvv
Mf2H9LzYj56WacQV0UVTsudbgCHpAUtex7o+fiYKDndr3hbXBJX0iGwAvg8nQM35PZGIjrdzGheJ
JMYU+wxo1EMcGbrt4EuIEoupJnpFkqfisKorHU5OjGxj1ZoL683T8t53BwJeVrZeKDdk2+BVbyLO
MwHHm+E7SkQFIfikgZNC9oGfGNm781TyK+dpaNq7VubaTR6yNOQbZYW5glLjPbY9m8SmbjtHW8mx
gqhZ2zGC0DnqlUdkSVPDq5qx9mYw1OJ75pQ4RUhmZe16J8kpl8jbRPOXJ0sRqoFU8EBUj7C48jn3
nZRabU0mUS83mObLgyUYxm6E1VMxowImjqqgKl1qPpMyuy2xNZ2RW6bD2q7G2fO7PvaeTV1AnaDr
sngzYAcRJRPhkhONm0AUVUV9NbPHK6uxTzhNVqMyPXUChxgk8tGtNkOVug8CQKXYaERsfvrRqvk/
Pdw/yANZ5n//nqwEL93L/3wru6Sbrl6Kb//vH/e1eOny6X8wkgKlaX+24/7zz/6TB6nZfyD4cFGg
WfAF6az/SxtHh/sP5G06vTukCrQLud6/tHHaH4w4Vf6QyoxNQ4Hzb22c/QfHYJu/x0BwZy7Sm/9K
G7dMe/7qwCqMphz+YW72vskmCCCWE6XD3hAUt+VbyBNX6OGnUiOOSVTLM4jo+rqPvOCnVfrF/Ol9
O/GvC140R4EjyVynWUPeghE00tvqvdpQgiSfk6n+qMdv/IdPtfz6T61DNdKGOFcjFHv93YDk1CwJ
28brGWHbl+NriEtBJvpRGCRoJQIiGu/v0P7gE15M2P76iPr7q4N81njXZ8oegsW24v2dh4pf0WDT
2iJw6hvVhM7IGQj+j6+MxYku8e/X9mJC/deVuZN+/tyGpyRe2SjtXnHNrVttO5FgztRWUTQde1Xe
DI1zhLAbCALRYSF+0Ma/GEf/ddmLUWJmsgMz/a7207j2rvur/Lr7go2HzK2bKv7gIu+nI/++xpLM
9PNHI+pKx15UhftSGgEnw0Dzhu0kriNvRLoDoSQzP/r+/sPdczn7SqZBJWByxGGF7XQG25a4kJLw
aRBMcJNjVXXDeXsq5LEvHyyMG0Uh1v+7L3DRwv78Ke1ZGWMm9d3ezLWtRIY5OFtK4l2ykGIymKEt
K2oeGxdsCSPS31/1/RD0r6VdHtWfnhbXG5WKkqnbZ+TN1IMXGOpIFhusYB4Z6CpbeimrZDC3v7/c
f7pLLxv70lInt+lcd18/1vfJN1jxUKrhx4dfxBnY9vzhfbnc9r/Y3C5BW1koUtfIsECSCcsM/aGA
/mNM3o/bhzz3AMJgQ7mgpcYn9cMNDhHvf7jsxe5jAQ8HIC6qfbexHT/5rD0ih4jPMZHR7ia+Kff6
YVhiNGdfBvIttA/xKr8qz7LdjcckXL2FjD5jAk0O8pRdWb3ffk5vLOVFnpQVjFOMfca5eamuqru8
XxtBtm62lnVW1mQkb4iuqW7TdN+d3RreJ0Tz8Yuylqu3RbMfpGPgtrvOOLQmiHJISE/dnbxr3bO2
1vzq5Ha+s2336XracdI7htN+3IyB6RvhZtqKQ7Xu1I0ZTPtyJ0A4tm/xWVy1u6Q4dDtx5d3Z/I15
Xa7Gh+JO2fTXzQ1S0DK5NcPX9Itxirau3Da76FjtUtqp6wXM+DWHhLBSRSBfiaf3afQdBnyyW7Et
t0567Hft/3Jn1C/2ZG0owOUrk75Hjw1H3AsGM9k53ZIhKdMbp8LaDFmtICTb5X8n6vTBs3WhTvnr
4brYkhUMVU02qvq+Xx5fzv6O5qGG0Tk2Psf0vCsZ+q14TjQIjWwrsqv/P3tn1ls3km3p/3LfmQjO
QaBvP5z56GgeLMkvhOSB8xicf31/PJlVZR1bVvu+NdBAAYVMp0VxCu7Ye61vXcPm2Y7sOJh6fvBb
uO+9CacrtDOweBqdv5fWQdCpxt27bElZoEl9Bht0WmCbCVT6mPYC/Uxlrgs7OMOhudSUWtnQ3zGV
6GKt6JLDeoAhZSzCueQW8KTGXtvi7oNfF1W3cbSiLqVPHxgdBnY92kBBgnNer/gm0gM30itNo6nd
a3jIjUY/z/oW8nGfwduBxV4Tt5oGj5gMedjGhzjQ9xDrww2ia8i+7fgc5eGVwrRE8jP9+cC6HnT7
YszBm7Mx24AMWMgKQm6+iAHRXwKVAHGRrbIovCtCtQt0hICtnu1ohVWbMbZIBY/sy7wwrjwStpry
NSDC6CMtxYm849/3Xj/5ZtEU8lKrKv29H+3i6gk1/6skMXaI2mu35ApO68YpbwH80YGh82QvWIc/
+Ii9s6af6ovbMBAd9AB/r/vVa2jq84hvFZmUAHi9cHweCh5FNggfrenvfDNPNRtWDZbDEZm/ZxjC
qdmkpZc85PNXc1EUt2GHUS26DTH9THGwc133g/N8r/Y4zXaZzMHIhkDz945VkNBMQ5MO7zxDDNld
eXGJp/3Q2Td5cfvB1+u9Mz2pmC3EZMq06/gsh2XlnaWqftCacDffVABpZPpedHU6+0iumW0ewD54
+98f+Z0K6FRWMGr0OBVR72eApQ+VZWBY6Q7K06gExkPJP89l0O8P9e5VPfmEFaJPJdxHY1+M4jr0
xZm0763Y4bVWD2SPUxkR0dQwEQ3Tj0qfeSX+xcf6WE3/UIUMkyKEiPCePYkReCZpyPa3GLhXGUHJ
ja4fIlZDHGpXPqWtza+SjCTP/P506TS+c/CTVdpSKO3TiJJv6A5J7+18IuolH4e4IBJdH5gUm4WA
ZDDHRSTNObHWhyz1mL3iq68vSZM/TGm/Twn6KU0ULMZShcnWJCy5MjGrMVFzNpKenHlW4aUrDuPE
UrRN6o3G3dM34AuWIR7p0diNbElmGYDUWGWJZGLRIi+39cmqG9olHMz5w70k63DR35rToS9frfQa
lp8dbrtuC3Aol7uAyFx3N9XYpDdiWGN/dxcauboUdAQujZgLkyfTuOyzg2892dZta9x7w2NpfW+s
T1l+p3fbxNx27veu2blq36m9sDdC32bJTjBYG+ZfWtG/GLZ6t9O6XRjsAxtg4k4rN7HBDGPWIRCO
oqHE7uTIRqSjF0LPZBeb5lVSt/cwHM7Ngrwbf7rUg+TgldW+9cydM1brwKBvEnUbCCn7LliFXXU5
MECeYvPOqZttO+4F+UeWfDSdB3A1WybruzTgG8rr3pTWgaCiTehF21AOX/Ugxng53nkpg1pm6N+1
XL8dlXywmku9qPdm6tx7aFWZRXwBin1wo+EWDPhCKJBoylnD71nB06ZxxijQ09b6qL70mtwQRLDI
ZqlknL9MwoM8HoU3kRy3xAiw5lgPWYqFHwVOFM9YIEVAbyzFuQiT+7hy98zO7fRbCPzfIuRFVZ+V
/z0K4Mht8H2l3Qin3OwvwlauY7veigKGdYoxvOidXRWwqRu85TDlK0jYZ71p7AMNR4ExXY+VgFWI
mqLsWxJGt7ZzVkXpQZbyRg/rXd4Ma2ZR9DSjNTkoU8DnJjR2nSru0iG/YsC6inWiiXSx94m4W7hb
f6jmS3PFnvK+SR7JtqPhBR535bY0rrr4Nsn6L2QyLBlIbryp3LtWu08BUTmpWI9xHC0sd4COKb+R
53LXlhcVDfBC8NIUYC6WbuZcdOPOmEk3gXWLxo7ZqHPXB+7rbJMnPhkDrbEL03Qz2vZ5A1N+vMZP
T91o33SiP8fxvsgnZ9+LdouNezsnOWLJ3yNnXPqu3DnhdTaKtW3bBwkAICY6PjSetRLWZTjchIEF
noHcnhiYv5VEL5anNgGSjUkxHhVPrKyLxHWXeXStO9FH38n3FpqTQkwnttsq0Jfsq3E/qWEnq26V
AiMAt7uy5+3m9wySSeNTUjnTGWzC369wM8b4V6urOClFXHgiKFxN6A5mtvQDcDENL3jWbYpYXJqt
zfOcLi0Ffr+8VDa51Nmd3zN1ouADH1uNPFquhCBfrVAnLgWCCNG0KzcncgxoReHv4pYKkijrzJxW
KbCuxGUwmd+r/FkIqp2vUW+sPd/e9Mz6sVjzXmpbH/hAR4k2kIvQGojIPAR+QGZuE9IEPFkt3fus
/ygE70Rs+O9qTMzf1R8+MFPYTUkHaGtvQgg38oOfnqXGfS4I3CHrnF2nHAjrsAlrD4blMF4rjyAn
albh4M4eb9phLxhv9vS/nZKPH5o0wzyncrsEa7q+CZPgg4+v987+8TTclg5hSPJcUu8z5p8hH2FX
a6CU9Nu8fmqsW+Fd1lOydEn4SYyb2tDPZZ7toRyfYwPcZL27rGfgeHkdGRddeOh5yAz839VZVXKZ
mb6kCapuCw/Hk9nwuGEcLJdV6m/puc92nRUhZEvlVeQ+5CvHzzchr7jqwhUDMeYMAbzgNdCYhWPH
jDXoexf3WbCOPMgApmJk/CXNvs9bANsRy6gJ1woEakLa2xGla4GurcXSZ50qmxet/6wH/bI3zktE
EoY23jTmuDKg1xj1DTzqNITcd0VXfOFMCe0znkKQmHoenRePQ9lsCvIepBesorhaVj301lhtcn58
bYBG8VNgGQSLNM95g6DUvbf4elvDq8ui24JS/f2bdVSo/6JuESfdE83NAzNROvvmcxmjIssnsU0N
53psim1A8IVK9nZz18afgp4UmOG5Cm/srFsGPVtpp11PraRFr+6tNmA+fgBQrZJoWcfHTRZWtfHO
roYVMkJQdvWFSWrITAtwAf2Png+4q77ykvwcQdJqppFkjrHPbGLFZLcKJVEnI+0Dup0E/S3zJFjD
Y9lZVbKMHcgtaXaWeO4uMapVjLsZ0tF6qop1HAVYaQIcyC6Kt49sO0c/yK+u02nd7Nd6KQEKwiZ/
9pVBkoFzwcf7MMcKWUGzS+VwWUXejdFaX0stum/FNnTFBcaJ+yQgdaKu9uAXbvR6D49qE4/a1eQU
8MSTBxVaj0am9k7QrNvGWGlWsXS8ZGmDzgVdE7AneXZUfY5y+SC1YoeZZSHSl1kV6PEtZW6yGjB8
ylhAYuqXI7kwWlpdlb2zD4iZgFK4rFr0EuNniIho0up5RrRGP3BRggcao3IXNf42y7S14P8r4awJ
3tiCZVrFnyrge868Yy7u/LhcdDUYFrQnIFgnkcC0k6uBgb2PEuX3j+NJDPJ/Vjnr7SpXBDA2EMeE
Z1FFXIuHvqhUNy0NTOl3h7G5GjT+NYinMrBXlfIeMvJUqLkIcGiuq9HbftxWPM4QfnXHTzYRE/AN
ixaABlHIUyxe5kGMV4heddqZI0F8U/tqpul56vb3lN97c7pr9vgVyarRWX8ZsFbNDa4zYSwngKbL
cXwc04epYcTq0Fbos9esnfa09c9AGS/9lBpUNrdEwcRnJunnhrfr7X2TfJCu/t5m/hgy+sPnwy1x
0TTEXO4rH4/RGD6ZdLTAR6HXgSjUxc4hb4JPmFwOxXAAJreamrb64PP97sFP9ifo9vSI0B/GNDSE
R91YVYQgFqX3kiFHhHm6yMfugO50Pd9GL04PoI8XyDY+Ov47Y6LT7G7iKR3NALm+jzP3qi79Azwh
fMLJNYbv66KgWzn3rnr7eiriT79/kn9dsYCcffsg14nmCR21J5JGb5UzLJLyet7Xz50T1MirPhSL
1P6f3V18J2+PJiLRQEPxTPBT1YPD2myD6Crtr0boHWx5n0XlqrCh5IT1tWaPBzecDjb7oN+f6q93
9saptL6rcmTwqWHvnZ6WXOZsJ6DyRPbFnKZK/K0Bmfv3Rzpxv/xreTCONccPT7HRTWM4NewTqxFF
urmKZfYgOMf5ymqttq2/qwrZiY6ywVLkskQO34EZdWZ+9Cj9uhVJRNPbK42kuG5Mc5L7hK9lRuBl
TGgXTNONw/WsuMYNWmwjJcaR0iPh1/rgzN877snCSBiWXkOqkXvybinssf45q8r/pAyXAmc66Fx6
J9dWQ5lcV8WH1/u9W3uyBqKthjrABHc/tCTJ0QdU+Sc50hiI6b9pALQcfZfGlJzeKm6Ds1xaN0Pw
1PvN59aMr9GYLhBYrwL/o+HWe2+V8fbqp5WJB7Rlb12mxovfBWtl2YdIQMshKKvIxKGG/aX79kfP
268XDsM7WbgqM2OK3JUeGsH4VTJ6zJz6DATevF5BnV0bkb0qiseIzfD/8D6f7LCUHQS2JnnCbd6c
yBIrAyeo2T/5gVyFhrpGVriS5RMkeaEF/7O1ak6B/HFrQQKSPfQku1Gxd4dgsg8x07KWN3heFvFs
HQTDSp2v7gfn+M5VnQnePx4PtUqa1oml7QNaf/OCUfCeDpPJ13s8GIigffSIltJXtu3/fcw/knrc
Fxn/+1/z3/mCK6KOgrA5gnn+808X0Ze6UMX35vS/evOX1P8+/nHwrZh1FW/+YX3UWNy03+rx9ptq
078P8M9/+X/7h/8oNe7HEqXGl6JlbeGnBVGR/6jT0C3egvcVHufR67c6evnpb/wbemQ6LulA+PEJ
HMJ7zM34F/QI+QabQEjrYEvwtc6r8D/KDvmXjSgIlgvGdZAFch4yK0Lqwv/+L+svEwuSg9cKvYdt
4e7+E2WHabk8DP8pv7D2ourm53m4tphRIvN4+7DIMbVavUH0p0y32GAxwXOSpBBDQWxHw+wlEgR4
GSSb0yYk4i1YVLDnrj3bK+2FFVYNvUuzr0nr8f1sA49UdHPKsMkQZ/KJQk4mFIcrFyXXEXSBYahw
29vQyBxUibj0g43XBqQsamZUb4m1iMKNKiPCwVIt4dPeSarlBW+n9m1AbAu7sw2yQxHWxewvmnqw
au0gFmblNoyVCA3DOqQ6hNCZoXmHHkfPY2o2SHRxxug7qwziewK0s29Ej7p7qeW0EjJNoL8i+2OA
zTeuvZwgHqdpEAmOgGLvalHm931UIvwF1NI/N0nK7DUBi7cgxRBVeoEu8nOAxx9NGs3IdutDEBdr
Qh3rnPK68L77tFYeBhcQ2aGoemvT9jU5iQVxnA5ODUPVi9oeyZJohJJ3bEAjbFH5gMlby8z6Flyr
+ZLzXeLb5MTizCZg9SUZDI0tNW6U87wfsQWF2DcfB6yFND1VKkkgi3RZ49wO2Ki1scnKU9WyWjWt
0T7HRtAfkqomWRPphJyQ4aI8mbB15SzzU98uJ7eNt3HpEplXslKYsd3f+lMjWb/c5rnSzRIYaSdp
5CqJJYK0j0bilIkmhyE6s50LOwn0y8qLXHNpj95YLqwxra8ck7HhCqNlczATst5cgxSTlZ02bnHW
cXJ3jQUrdlE1kLgW7TiL3kmq0+XCsEo1rLpeDVcpPwIoua2sb87gveSjGaNhSeImX2LtI48OKbVz
1ZceolUQ4up+kN70tRPjcAPJ3mq3yLW97BAFZVOCDKc74UgwvybwIH0BpTE1b30b0Fk+O/BCrel9
tpbC2cIkJZsTb3N8pTlF0K7ro4lPkQBt7FJqkR2IcGx+7uz4M6eyzfc4VTACtmmAKXDs7fHRO1oF
ZRlhGxR6lj+OMsBMaFSa0WyMWXqnjiq8AHTLfXbU5pXQqQErzZI9fSraaSmOSr5kFvWZBr4M7ljB
/Ra5XlwRS4MCEDQheD87nOTnUQBWX/KcI8JEOO10kGU6M6VvOWsK24SmNZLytqK8OeoO3anPz/Kj
GlEelYlu5aFSDJksAfs7qhcjows9IrBALy7EUeFYJWqWs4Puux9mCSTUegMM1FEZKWaRJKGS6CX7
o3ayOuooUd+iqRy13kPGOistwzFvnYXQe53nEClmMYsy61me6RvkmC1yzyORTxwVnLi+h+/1UdeZ
TSkaT9tA7qngNrQLZgstIV+zHrTMc7ShhVbo7MMmnZREHRrgC7RkvGuV0fT8uKO+lHjeC3lUnfq+
aXu7EpNQjhuAyNpFRRAPUlFsL7VF+ulG66fi3mNHaq9HtN/qzKwJ76SB4F/FZMtZy6wC8ItvbkjF
rWcE4Yv0DVYfeog2raVQislFRa27qEi7JFK3XZO00aYpZNleN6FhXVYj6/QNPmu0Z14N3XMJRXWU
6464lk0zWQVTJreuxEKF5JYuK6nqp4ws2zNH9SPvTpH3V2Nbicuozut6LbUQLf/kyejVb3FudYNH
ppPfcvu5azAVE2ewedmcXnyRHa4UgsoIcr6N8GfUZB+J6RPVsXjK4pTFtfNBP92RC1VFDS9aUsZX
fU9b7gpnWDpu0r4ilhlDVdauMEKCX1XplLFlwLpzVfuai1HILAJajXkgUX+YWoEbzhtVRANRuTFu
OAb94/lkoxNfDKouL0qVw4gPeMk+q4JrBc47toszVxPlp3IMczqR2IS6jamZJDFgNyNtd2l2DR6H
cYJuuzTIDNNWmXKpYXVSQcWeoNPW2hR1qlbKHZuEUW1SPNf4oojAGyNxyKMh19GIg26jMyKN+zHu
nGwXs25djKMKput8kn29hYKVbIMhyIkKLXO+eSJL4GHXRTLcOsNAeGwu8GDMyzk+3IOuO8aAaa7x
AcG6A9G3S2Ba5ZU9TXW/CdOcerSVibrWuJHp0ulY0sYyxt8RRqptt5pedLtjsfJHBdu71dibCu6q
/JbfNfW3b83FS/n/Qt3m/LZuu3hp66h5yU9Kt/kv/VO6WQQ7miabYOo38ANylsv8q3Rz/yIGR7hE
SVquLQAu/bt0M9y/ZqGu6VnUbzO7kT/6p3TTCWk3WFA8UI4Gf47M6A+AlfOO9MfCjXB2DgK/x4Mk
oP8EvsPizdPXRp8j2UOgdYfZmz2Ij/rWvzoI5AWJjhhp8in5hBArNwBU/bmXSbjLx8ZDp6FpZ4Lu
5wc7sl+eDrpnwB5QDAFvvK1DA3vyUm/0nvUxxc2i915324w5cRk/FOfXf1+fH8E2Px8GMbNpS/gL
OIQAh749zOTlzC8q+8msukyuc5G198UYorL6/WHmLdbbm8NhPNdBsE2V7p7qTgxAgSSsm08TOS6k
CPvmYyBjpokgbfHCF9aF21fyzBzT8oPz+9WBbRMolwmswAOY+vb8Eh7AtrbEE1kJ/srUswZipxjN
lWVr1KtJZqzK0YkvRy2qPsBNve0Z2BA7DZ2sNYtdDm8Mr8vbIxdRQQ9Qn54qI2jihyGzen/ZOwrq
MyBfTSAsJM1v5Qy+m24K22hckunKvvzgMZrP7/TCO1T18ORcaYC9evtbOPTb06k0nto4tNZkMd0T
zxvg8c0+Esv9fCDPgX6jC8eZWR6nCVW9pkE9C80nrUEr5rd2te6YgDMyCD7C50EsOz0ph+WHf23L
GaMlT2FMOb2vXlTh5TSaQbocyWpq6B0MvCeyKLM74iISgEhhgnffoK1+BugDerZwMonNfnTIrMCM
aYALaHr2YvnMzPdd7HmLtnbMl6yfLU2B3tT5csqr3F8505AU6453hNifcSJC0qgjidyPKGSH5m4u
ENIdKf81ceykjPtK/8Im1sIg100Uh0gCTXpTeoKtVbOCLlvklelqW80xTXXwTX26kPbUnkcTFv5N
hlYhAvTYli+SgFDrQhEwnt9I9CjoOEg8WqbmIIqdEQceqohjrkKim91VWTktyZZ1LxEEMNPhWZe6
ded0eUaxalgzIXr0/WbJnJjYB5FmxVeYbbG9TkWcdnsf28z92CHoBmNRaySWJJnm4hYL1B7ORiiW
E5X+sKxqu3Qo4Ipoh0eA/VTf+ojZO3sYu3tXJJN5mCCBxERJRd3nUMvDr7XIbSY3dTSPK+1j8gZp
RiJ4bR3Hv506W2suu2NEx8CIB+GO7gwaF5a2UxwyjG0MuBF31t/RHnQDTO2mAPDqxAvdH9gMIoCi
Bpxosf+TCpJpaeqREmL6dEi19ViWNREiVtnnirS+ydbq+rksiyg2b6DBlBKVY29n6hZzkI7GMqW6
85FXFF7RDFuvrupx2ZAl2kSHTMdDKza6FXfAabBfhqU9S96J6yL9JxvRhtMCT4OKPtBSm4Svk/Pj
Rtx8Npd2ONQrUr2L1LRWjhG41aPfdSQJk9kBjRGVZlVArt93pSMBWrQAZpp7tuFTQnI3YpDvU20y
KInBs8Dk6QiRQqDRmUHejte2EcVMkRMiJ+t468TjUSiaCS3PmfrVwGbp00M4Jt+0Ks1yZVF5WhF2
qgBFkVfNk+e2qQRCUI+NwKHrfEdsFX2I7/1Y9MTymLW8wGAWlHs4S2iKQC+U7C2c9FucFkbwHfdc
a10yrZqwBlc+bHEj6LSrRqaRvyXORws/YfU2qqUuc2FsXRgr07Vf2N0NnwU7uBrKQMP3UeXx81BQ
Lm+7WkibRCwSMbkYBhumR5Jmy3YbTo40zxvHD51dRBRch7eYqFYq8EBHD56H1ZODPr9aZJPKo7U+
Obq2bHQvN7ZaP7goV8NkoIkemMO0GuYIbF4kFGTkTXRBO7eU467eNF7uaw9jjyn3Xp8637+KmlZP
N3I0hf0UA9o1mcVlIvyK2bRyvqioMjv0lBmUH2S6bWYUj1WBFipeDLzu3kUsKiehfdPEXnPReU2W
otMV7KgRnKu6ix8SDDbs16I6nMd8Jh5GiBZFAJtGE7phn2vU2txL1DhLfIWMzSUtCrgGGuGced+l
N8p2CIrSI6YUi842UJDqeBPEOooVOoxx5n32aUm6e6nX6Y1OusF1W8cx8Qi1oqvepGWEiB0Qfchn
OtK/txUXdKOiOJTLXHV4cUDGO+MKMB3JX1nfhRcZK4sCbNQm0baMFF/YKCOnZmsMjn8T0EP6pIZZ
EjPkNq9LRIYHo6jM4TOkgkgierewDxNDaz8UGjKwlYWILFh5xbwHYFAYORvI23Q4jJxmztK38TOD
e4ue1dibGst8PFyjAbHNJSENiAES5Wv9MsoDwrhlbmdXvWmxtCOotj/lvRF8lk3LNsZONP9ZGHHx
pU1Fdz/YeP5gdhrxt9Ai2XDJZkd9djQhLkqsiglZXhF7+rYl83XdCzk+w8nPakYwsVsugasQne0y
e/tse3mUrHKrzg8g4BoHuVevHlWvwudR2tlraPRlz/cjr16brECf4UR9AXcgh5ESOkZ/mQ/6hEBF
swQIAJJbEJqZU/Rquxk6LjK1HnStNV/iTBsgjUpC1pZdU0V3epKqz+GgWw+t0PovrFBxvCZdyZMr
PnN6tIxpcJCB3UkYwqOY2gVkCvf7EAwEBbMl7SABVT1ZpKWo6XdFqZdrwHtaccs4mWCDjlRYpuPU
iuhU7ClNFrL3dW3DSRP6mE1e0mxTXg7kjC6xZ7yJ5M9C/DFIO8hjswJIECT9JUbi/jBRi47XI8qz
722EQFRpXX+Xcgd6ui6RzBcok430glfHvyziCcUFUzV/WubehA3L1Co3Y75Zh+2C1ggRP7g1hy8m
MSPJ0uqGiMzXKQm+jLGLHgulook8j84KCnrHmqMmcRBfpoou5ULQ4nute5teZqijBETjPWYvjqwr
fVU4lBkbE7V8tzAqFzvpNHeaVsFU9v6W/7qmDYSCMFknWdGeh4ndOcARVB5vKs1Pnnhlcn3LWI7E
SQNjuo2EqOlRIhmlfWseM3T+/9a1Gfdf//u/9Bkw/v7I4QKoYvYaVe23N1OH+S/9vXW1BFtX8Gjs
UWfkKoygf+1cTfEX+V862yzL5f/Y2f1746qR4Wq5uEmB+80V9HFU8c/OVTOcv6QjgXAyaraooaw/
ynd9WzvzY0zXZXpBygLb4Jkj/LZIF1RgWmCzbg9C1xaBVtjnWSvjm8pRvAw/XJpfbPjeyuT+Ppbu
stdjM2QxaznZECSd63Uq5VGXXud34JdkR7d4MMMvqkDzYpKL9NEe5O0e83hIOBhMdBj3CO7AXM7/
MEWnms3ieE7y0py+WXXmCJGgDqP9H5+YZANrsNvDY24cxfk/HCV1Tavy5zClkHCGcO9Cllk6lA/t
JjRyaVMg5PlHlL9f3DiaGpAnLcOyXB6Ht2eG2LZ07QYYg99ifAysMYPSE4JfWjQuOdd/foIePRbD
0ecx2elkKvZZRI1E9tCgclrduWd/BehW7SqtK8/aqIaR8vsDvt1mSQpBDNMOrRmbx4T352ROywMp
uiIpBhBA4UGo8XUI/fLQtvYnFdveeZY7iGnU+vcHPX1Y5oOyo+OI+L/pJZ28C2HjD4UzxESbx/pI
/9AZliot0g8elp+PMrvEXYJXLHpP+ukIuqtK0FSClNJKL7vLyC2ji0q5r78/ldOng7YK/H42w+Ql
Ang4bRYNYy6nsi5HvD16TTBJMl4nhlMQ6t1+5GH+xaFcw+aF9gzX/vl84D3EYcxAZREHxCiBUCuI
u4vMsX8y+7CdPrhH8xrxn6bC/GDQuWe9Am8JvpcV8u1j30dFlRUqn9gfRtY2JXz3OSy79hEXt3M1
MUTJGAV+2Hs7XbmOR/WYN7Bzpslw2mGglqqAvCA5T3WnuYl8bCSx9PJzk60dcrdcfKTf+sVDQkPT
IHCC6fIsPHl7mkPMDERkBahHv5JrjzTpnXTH4YPX+tdHmbuWrI/0BE4W5Mi2tAEEOdQuA61WE+vB
aoDS9UED7hcXb+6+0uuTJJzzNL49FwTtiLCEmhZ9bVTbIrG1S+bZUFeJh/setnl1/ftn/+e1Q3r0
nFg/5hPT5cm1G2vlZEUJtsc2px1XGUXlRLOiaNqnMtMZDQFibmr9A3L4L14DD5gaXbdZDsB79/Ys
GTMbWZ0PGDSb0V3XrV1sCpqSO1+b2offn+BPt21eowzgLrZLCohw51/lh89N5ZRam5ojFhBpqgvS
TeMt47WPzNg/HUXisHV0on6IMJA0MN8eZSIjILb0zMS/FeF0YXAzrEoaGnd/eDLzKoW0gqecLzRR
IG8PE4NF8WSTMJR1SqjVvUcruDbUB9+Tn04GkofhwkOdP9COe6r9JguicROLh9wjjnOFvzZcqiL/
yNv40zPAG0uolrDnldDk6r09F4hyRifpmy1cS2pnNfTUa8nAEBG3ijd/eNmOh5qHDhRUs2bl7aEY
BEA/iHPMATZQ/MWYtcJixh25fxYqxIIL25qChWYysxWTUvTtgeqOFKPGmBAulI6vs6aPjbuLrExp
S8MdMX00BgixpVO56dxgHDB2yp5N0R+fLxsz3iwd4ji30D25tLyvZgwwkUDvoRuCs9EvPbE1zKws
1r+/sD/fQ8fA2c3qQaHKcU7eY4i0zG8RES3SocBR4VXgGdup3QVmadz//lA/P5QOB7BsQY+cKudn
hoRuV3UGdVN1U3nlala+KxKIoX98FGA1bDIYC+is9Scv2JgHTm+CA8PZBvepSLB+5C15rL8/Chwc
HoQfv8ySPQyAG85I8DFxT6dGNha6qXP7YBnTfBzWKd8vtRZ9WH11ZePXzxqdHAs7UUV9CmG09AFf
VrVvBdtAke2OaVC52caAiMXyqWng7mpj0PSV4WcIliISH7+6dmfi6KP7VX/z/bQg9dm3VLYYoW7U
d4Q8dy7hGrmo11NcDTmClUBPIP4O/iyQUCEhxdGZ8jpwAgu0FyOqzr6AR+LRlW0DFKeVEXvRTRwO
VrcBQ4dWZMX3rOpu7MEfO1qfsWetpzxv9RvXjZA56WXcQscrE89bVrE9ovk24zo8tLEqP9lhIbYm
c+lsWXF25ZVvwbd4DmsgmBeC0Dr8FOC7MRp0DowxMRaNt0simOjXk2cXUB0UzdcbzbeiaqMrbRjO
qbdHKLFopUj0Jeq59LZd3mcDWBwdUN+ZkYC+WzcDas3bQg1+uAlVIyFD0HW2bpLMhvuXkN98E+v0
NRdWxIBmYZeKFmuiKK6QociScFBbGfkToSCBOCsaOzEfDEeEqDZos0bpSxpaDuQ8iQ14QbZ2GC4g
IrUIcuCSgZiwOjejui0Kd1E7ffA5iXsZ0FgcDHhmgx6hY460aS+9UjNWFub+EB9QXUTX7hg6D3Rp
03EHrRWfble75vdJdYNYkc09EdOcukXNXetAOK5UlIWgBf02vCGZ0y2WmRtm+sopQMVSh/LTb0Kt
oycDyQ83mJnZ6bQMU2fA19FmaXOZQF/1zvLSSK9bHJfO/WhJNe6VsnKsOZqV9V62ptMMCXU1ijTA
SNcDSNReZUy32VySvT2oyzq2svrQR0RarkuN5u3XKBunfW2O0qdlmSoows6REMpaTboU/DMkObTX
mvqubKo2egVHXJomEGeBHHZtm2Vjql1CSrqBycgHAEBbCk6n260DMpt7lwzPQHRfPazOzbkFTVl9
a6u4LrHJJEAVgw0RyvqlyGQenhENGzIfqQHz7/gl1Bcgwrm99T03upYZTFVNOSA7IS832iHoIbq2
CwrsrLiudE1vLLZ8ptl9maDvc1eJBkM86w2T072KPjPybQC0s1kZXgU1Q0tIHl3kRQxb24vrmL6T
mII5wN3Rhj15DQSWTNhpg5shNV0ao43XeRdDE5ZqGwZMhCQvVbcFVpeLL5kyQwsbWZUfmikAiJcO
vpZueviSEmdgAuVi5OXpVykYtsumN4PgMLSY4W9lWjjWps5igxReraqMtW6GxFJP8yBiQQCwpDXt
J125hoxKkG1lJpnchrGflUtWUr5gQ1tyGbTRmyhJCtCvQ9Lrn8a0EGS98iOttUUQO1M8kpaSNcO2
rtg1RmQGDGrQaOLPLCt/KWNMjAtfucm3qXExysO6YvRXAgTWd3bb54CEQTKpfciOx9tFsBPNQ6ky
YBkteZLOY1G0bXTLTCwnEhEv0LQ1ir7F22sEmKe9vPEeK7uJLkTpacHagFL6TTBBCi7CEuXSYmos
BhCJXxblGuOuTO+qWqYkTotCn29Q279YTAIAhCZFeF/0ceot89r18ITy+l8mQ94TK6PLaNy5QYE/
XlcWfj364jWWnSTUiZdXIRNFj7fxqXBhdnPN0uxG/R/2zmS3bizbtr+SyPalQW7WXZKnkHRUWrIl
d4hQYdb1Zvk7r3Ub7yvyx96gHPHSOvaVEM0LZCKBBNLh4CG5uYu15hyzb0uaQVOuXGRz1nxm4rcF
nUNHiXY6Ees6UNZOtiT/1tltnTW15ovImVr0O6HZbReA1jWx3IJ6N6I/q6MJ0JJTluiK42zg7dWJ
L0t6dVtDq/F8VVPahvcRixVH9wpx6UF3pdJeoFxITiCG2sa+0siAJxREJOWDjPqYYIl+cR+snIXT
F44zWt+bZsao4mhkdJ3Z9KyGNZdsxMDTO4VysFC0tYED9N46pUYPnSTCzez61qLNoMElENGNIXo5
b9Vh0JYgBl0+oNfUFQ3S4FxVXqRWcjmN+Vq0baukauc7PTz+UzIvqG5PVm0WG2cGAn3SqCp0pSjP
U3EnqX3HwWQbkXuqspTP3jQWHH8nikLsUYBWA1MpKdxsMlHbj0xrjXqOrjfa9hG5XmvRvVa3KGSB
ZJNtZ9jfBtqt+NKVQs1O5z7CucybrKh3xD1FiXpeuJORBHdIysacpD5ATnztuKGj+znUKKVBtITH
GsLBTryltlEwKuOIBjiaKK37i1azKaxdq32plDZsN0Yy5+BURbkKL1193E9D1wJrnunGYZXPzAhw
aWp8S+Z2/JxqCfDfQrH4FFHOK5e1AhfXEzWQfGAhdlQHIh1g4eSZUFrCu5WEvllltOnWhkAggqGZ
4ItRaky/i0K0hS9dDaNt1xfzI9DNbvBTQx+dTdY2PXO7hZrZG1WtA0FSa10P2DUXOfiEem2LioHz
6oDqze/FmEP2VAcXo084WF8dWcblCZHiCvGzsbZa5dGVWT7x4OQuiRJRqdXVKrZHodTOtrKweskc
v4NvWZ3xxSZ+S2Dl1jiYdhEt8EAHmqOiIg7HBedUJa/jZclsfk9sanSM6Ih5jW0V2ar0c9EhouVD
UTBmnDhJu6vuBUsfn3y56KU3NK0tqDo2+jOc9JIFcNQpa3VD2dE7YSUQXlYMjQLwk8UgaB1kun6y
ZOUfM6b3yAONod0O+HVZCnLRnLZqm9IWV9KRzPoytTd2NHT2hQ7w29lSW5gcNkg5zt6mJtfBQ0+q
ik3d2Fm6FQi3m6soVJvoEhVnDSQzcgqpey0cg/GMfuuibxTm98S31RL4VpblE74x7JjTZ7EUIIsr
xzDTCyM1FngXdFGm/aIajJ0ini3tLJSZm53V7CXkbZm6ouBLS4wwObVISK8RysfdyrKuzHBSl22h
JI5xUjUEVUUHAenXfGpHtgqsr6Kxaf21LKTA1dF+GHSsFPp339i2kDTcLl1H87sZwzAAsd3vExbE
bjeQbm/uyQpDclDnBQIHFJdEkPRlDw3ZAqI4+QYnwftGmaP+tM0dRBpl0WpUhSt7vnb6pHGDpAeY
6iGySLJtG1r9HCwO5oiAwk9bB2y69AGuaSp4/A2PYMObMU9lp3fdrjdkfq0qFfoQqzWXr1VsRhV7
cITERAW0xDTQKT01u0wH1MwMdYhC3UgJd2gt6euRhcM/rDrEqaMM3eEeHJR+P3O2ZbgJt9e2aihL
23NRU8rtQBJ8tOGfWwRCWCIGmsh6ptZvWV41zT2dWFVvrmICL8O1Y1/XTIAsjZ7Sl8oF6HbbYsiX
IT+vmimRD9QU8DVpgNlDNWYGUZSwmD2inydadl2CaKLQ0v6PlkV99HuE2fivEPCSkJKH41fArrTd
yYMf0fZrtXXbpUuebwBi9sCr8wxybF4ViQqEJWqHzSzwZe7nQsPFldPsvTUVQRN3Jj5RwnyZ7StL
jSz8C3k+RZBN4vReiKRNfcccJlCC8NH3VlkjKG5zmjNe00/OjTamShEYCHIbCPURCrM4boaXnNiX
CLRHzWeYNikEkj7tbf4f3ZZfun6OnwBrUDJdHM1VA85s4/fSmeuvFiqKvRGG7KXUTOO0xFmg6vxI
ybrDbLd8q2ZLBg3rjZxar0iVFEh+b9cUPTkO/TEq0kb+YkzFRkRrSs6Um/HVxExX37lJ21jg3bFk
eHE/Z3bQoJhD8GOryraN0QZsUc8UCPdLcwT+X5VC+oNYgWAZAvPrvkxREEEMNg62MkTRaZyWyl1j
RbZ6VzsiHL22zYbLpTH0q6nrVUIQYkO5SVI3JrtJHaytC0D90KgDLC9pzqSPmkRsPBplVF0NxN9M
bLFxu3idsJo1XSdGIwwHEJkCy0GIt9Lo0wnXJweNa2oe40vUlOX3vB7IlC+UjtUzAbzYkgYzlX9M
BvpvllyjnTq/DIdZC0EbmJJjsA0Z32SOa0umaYZPlXZnNrON+6DMSwHNALcZLWoZZ/28tYnfyO70
sijBC9VijmD6uHor5GVcKjlfpVKrXdP4bID4E5tY0y9FOy13o83ntclzOrjbvtZRN4/SNO+jLh1u
DY6CEKA5heqBtpQk0DR9OksftY/joMPXhrNpYdPu2wvaa4+vNWHQqb0VI3QShoxfWsihhldXzvLH
1HT9c9rIGEC3y6rDOFVImalJM+g48axcA6aM8sxErxJvC6LgpR+WOIQ2eYs5Z7MUQv9SJbr6ZUiZ
vZlsc9hBrp33+7RERr1p8km9IEo6L3gPwJYRKkTFc9SHlbuznTi7r81cjwPIrPk2q41E9y2xEIM+
9Up9JTILOQt5ALpZP/YJB7nbvKBJ9o1nO2vgRcZm3sQTW28vm3rrLib0JguqgSYo7HobdEeoF8Ow
jYxlMc4KuwduZYl+2k1sBYH1DFQT3GuFcgYpRLbiIOe3kS9sxEB+OAXZ5kmj1c/cZqVsVmxJCBAH
5YyEKopNbMiJhkNG1DY1J4Whm8y9OS7wLRv2m52naNNyuyxK/y3CiaXDwlG1e2c2rfNy5l/iI7tn
qSDFdPhCtoHa8XGojblhxLF3oHyKfsZB9IKmnpAIfFtFW8ugadMo3zUdggHPItn+qXAHOAUKXdrJ
A9SB/KOXNlaGsuqnDQGHSDzYgKKZHPuqh8MRt8lhxHiP5H927HZH+zMMPbYa/U3bFUnFMu1MFyUE
W3cjqkYhPW1ppptFogLbLeVABsM4KFCmKPvp3Grv2DXDEGSRbY/mQC2CwjP5WKrWXFRJ4rLtJmKD
LOhCi+7L1qnCILHqWnq2WYhbpbKKkjmUza7XTWgcfIhK7VlSIIDGaaakX9jyzWxAY9ZQH3IeH38z
2ujRWqOE3m1KrVC9zHF7G2qg0T7ZVTR2HlXJYSUDoizZTWuoZMC4ZDqsJjfSNkoEIzLIoxTMO4aN
/FszMs0grzTYZi8EdN4pjbNchmk0vbRFs/CVT0krT8d6GJ4Zl5G+0ZF2Jt+XOSsbwiIQ5JyGWiI1
r5cYTDyMblq+d9peljsSCVk5G83p9S2nXlX9VhQGjJNST7Nm06pyeZyahHmnL+IVWL5KajJlaR/Q
qZIrphFztHq/lmxWwnNldqDgfY7nHitL2vRzuhtBaDj9hVo7xPNmzYIquVo4qT5ROEiLbypyUdDx
rdbJXReRFLaa/jir32Zs4xoWvlFYyn1uqIATaSraa8wB0dV8p7Gp5t1Nruem65vWRMOlyfDOnTsh
+PVxypQZgMaUMU+LkNOynXFeSWwrOWSLE76YiLK/s7ntH+rBjcXXIaxJEEsndt+wUtlCe5pVCQ36
Vp1Wn1GF1c3qBZfxrSVpVlMFaNKvMpI3ZTY7LYcIqZG6xtBAK8NmN1VKjkVmHIS1KfY8529doR2a
sr0sK+M7590MLKD9TJzk9JC6TrcpnMjdWfYIBJMtp1JrO6eYpJ9pozCeIseY47P/qvmUwqx0Sy9u
FaJkBgTyV4pV6hiwRNqzSNY4dkhnIWqBsgTqvtmmBLsT3Whe/pdTEaTZcvzjgF5GkxcBXBpoFKX9
pdvr2mdOZkRl4WhhezqPTndVu9XEGtP02d37tdRfKqlItumIaIaqaapuHmOFSncwGZnAjBKeNiFN
VexPdUi4mIpm6/1LHZegORjSd6GHhJYArf+xBt+c9EmuoiJPU5LsPGIZDAw5T3+z5c1VaIlgu32V
g5Nw9raHQAgP6e5kW3g9gTGnHILKA8IW/YOrvMos3lSgsSusOaRszmk0Cu2oN9xFkoQ5iaDKHZU8
3LYZq44XDgR8bOwumy8SaTgXo61ypsiiRrlzWPC+q5bO1uf9p/q7F4ganYL72vA07KMfMpihoSkK
L5CNcu+PEq+sogKGhvj9Z7viP6ahf+IY+Omp/4rz/9f/qf5xWxX/+u9/gPP/x1X7r/9bPiX1y886
rNd/xQ8dlr3y+Vea/2qyJgp8Hek/HETQ/ulyMnKQH6uCnif96b+o/p9wjehrM2gNmxTq+kd/ybDU
T3ydKAL4Dz04ujji7wmxXkfnv0cv0jBarIZlojDQHA5i7pGgJwe9N69RNBVxfu4oayBmSzf5o0FQ
ZZ6051kolITBlC74qvM+PLELxzRYWWL9dKDOnQdFZsMImaLmygzJCOKkPS/f5mZQgsh1KnZOkRQf
9VXXPuObX21omsNYF/wv3WLz6NPOjAovsf0wmDVnlnDQtKs4iebUl1mXosDNOBA5Q3lt6KEW+wWh
TZcY2pvvjhD6uY4Q/VTvxPRFocBwmU+WzfG5cbQzyq1g9zlnjA9DUZe3vGjV2BTqMkMbTqyDxkPE
A07W2hN7ivEFwGp9M5bTtDV7fXhMjSE5V8hj2wzxYFicTMr0MFdim5NrlyC9bPGU4oNHk+BES/cd
AAXe6gTtG/lWpt/XnVJ9MNEe6VYQ4di0cjSTOdBFm+OsU8ZPPXsJyCa31+dky0AHDBf3DXrhtmKv
imbV0zQ8oK+fw39mhn/SK31vZrhIopf252ng9Z//MQ1o5qe1tWutfjCBjXDVD/2YBtRPSD0xvfE1
M/gIVVYZ6n/OA0L/hC+E2QOR0ypNWzEUf84DRIJYiDQR/+lrNDuOq79jJLTNt0sHKwaWLVJ0kRGw
XLL2H40TDulzEsF2I39HDGdFulS6TxMlI+QP68sz4jzq2F0fqjYU13mA6Ng1Uj3ViwoSJextjQ5X
NsyYURR3yE9DTl7GM4C5pLkaHZ0qTBov2Q7CWbkExtiEX/Oa6jfl56l8MunEPHZoj85dWWL0780c
/qjVNfppr7ZV9DhigIgOitCWUxL+qh37vHCbc7y2z2a1VPNtyG6e1CMCo+yFCFs1S90TSop1ez7L
duj2Jhr9O6zQ1kBkJ/GbniAXbNksQHgL34zIYf0+L/VsHyxO7OB1s7TeO6llrzl/rh1tJivF9B2k
NCDV3YwAriXMxxzUF3LniIDa0osaDOwIfeXYHAXG0jX2uGKkvpGEPIbo78VcAaOadf3CqtjV+eHQ
088AxxdjjliGlt4EcIjwGQhQ/7XJ5hEX9xwSIzfjG9mSNkZM5Wg5w82Mcznz1WamN6hyAL3KemJZ
Ap1j76GqDMomk2ia1qv7hIqhVNW+9im0aUGb1uKmRuy9lRiYzjC6hLQz5vyeLCSd9APFTS/krDhk
02HweKoGIwN4PpXxZ7erda+YMsD4SKmGoKAu+q3Qozr1yKftk0CrEsKe1bptT8JGaQqfHC7qCPGs
goJALG9ckGfU1QGhjIDGjbR/0HCMExnGaakTMViCGccRGAydipCwbpLaqJ9Yqqgat5yxNC/TyvuZ
nfx+4fsqaebayxfohOYzZhFX80nDtao1sZQ+nW5EWu8TQEV/jEiQz4Xeg4IFnF4t4R4vBM+K2oDM
AiRVUXWbDxJbkMk0ynG7aafsQDbr6BxKQzoT5VTTmvVwt0RWp/+B7qVwNQ+BdLdcYCjJ5m0rJcWL
NrF4sYpYtHz9LrJqq3ZGdbvMZnpmNK0Lidc6DBWpX678TlR66bnEDgNabnIvzpOTaMhnv1SA/beJ
CU+0ceVmcvpD3o0k1WIKf4Tze0utByt/FGEQr1Va0pPtPI1t3QQQzqNVYFR5GqfoPWuYs23NaReJ
ml5XnA97TqT0RmLli8zVL5lB1HhlSBpeY5Z5+VznO7XpD1NNZspIJVhyz/s5h4zR2V9CFdZ/CZbK
sRVPCNNFl6WR8Ke20yZb1OduKu+X2XpsrPwsqazNMln0gUfDeVly41mh7Zc64RUlLvEZ8KbtG+PS
EQ69Kr/DYhNSAQl04hYhcxKtlo/2MyV5ake0fDx8IxFuUQAyJqc8p9eo8k2pH4dKR++tox8px+Rx
4H2fTSGntCI6uF3DoBlN8bWsoq+yAq7uRt+Mxv48ru3+kUO7S1pu0BiFEwxKf1HbafRQx8U1aWUw
pAfy4LQUAmrfni42qZCyVi6jGHptmH+NI1xNRQRZmerp2lpSwzuEn9ZNV9d3Zj0+KIW8xGZIG1Oe
qdRb9mbVn09AbO+Y1Rv6brL6bqU4SKqxiny0EkwWkz3NVAism3Sk+pcPQwVjcmLvENHyyvN+oOxr
CHLHC3wgSWnC6lDZo9QWIV7hNAi/rfNk61gV23zR1/s0l9/0pB22qWk9oxfIzhtUvxel215F5TAG
oD8UutCWe+jagSdiw06dzc65IMic3L3epJxDMMiobtNKVz03NrJr6UrAB4LCe2WeABPZpFP4EFvG
Y+kSIFKn1JJzY/oqp1AyT7ThNlpUc0N4bXyOM8hvMhlugL2m5C1TW0evEPS4C0/Rf9AETdiQJW4L
m0akp729kn9jUW+sDP5X1n22e068SsoUUgOI6O3lCd/zTcH5+dQa8nY32uN9nkfF57bSCYkZJ4KO
VariiRRir4WQ1bVhunAIjSYhE6pOrarEHDQHORkbSddm02VK+pCM+o5O4yNhE8btMBqXedEFKDcp
7KADAiitufsiTgCEyYGE27G966b+ubAq+kbJWUkwONN1/6Wo9IfOodnGZKNcTCgyPYZc7kulvs4T
c+JkPd1JPHdb1dDgFi3n1TrRj/luTcWlz00fM0OfFPNFITlZ8WTGLuu1ClR1ByBkGHwcjDvgNUE+
K4zORqGGPTzDzD6do+ZC15qTblGVk6E0rpnfiguCDiNPOjjU0oTipmnWz1Rf7ky1/C66+dQy4s3M
cTSYqupAm8Xdtbjvt0upXGMRizzbbfnWJ7hljXFaD518jIdxU4eYa9FbQ1MRJmIoGqQrcf6pquar
YgUPwdV5gjo0B06clGdGm7BpHpvKk50gdzK6WYC5B3YH7G1wn5VpuZQyN66r1Dy1Rvt8IXeZ2iTU
jaLcs7RnCQnGIme6Q/Asm++qVLNbWTEYSfZDG2F4KWgf8saxvW31igRGr6K7UD1N2iQpMcW2TjJg
DP/lixEX8xbjnaSOGWMtqJMtRJFmerJ1Gm2JRwNFa6Hcaq/q5AiKbh24i5Os69iIEsK+dfosGw+y
aNITWDgkQvql7M3EuhZOUdEUVwE29dV3QoLtqjhpmDLEAv4HD+kKNU4pqiUwZFPQjbrRsXOiCCTO
yDeNlm+G2sjJ3oTIeR1tN6mZm4udXiqjme5CvRJTuetowChoVrpyT2d8EHe8PFENF3OkkEdL2fZq
mpvpuusS9bFR+Y6CmrVCUF0dsOF+bm0zq8y9rWC784pi0LcNDuLI/JqNAJNoy2UT5bLSYAxd54Lv
UNlUBNSoxE0RXUEfkpXXpK2ypEVaB4oKTKu4D2dsSIFTVXfgjMZcuSR+Num0EzAm6sNU5uMggziV
hDiy8JmiXGQVUIg0mumQotAqiA9Kmti4waxEjTcxi4kIBSVq0l2d06WPcdGN3U646UIcGsLrvCcv
TW9nXJhq3yDZ1XKzaAK6qTbGHiRnJQlcIWU8beNUtFDo9xS6CeU4t5kXsoWF5iKm5NZddaHaMsm2
7K6v52KebV/vmmI3SZpYPmfXLnkotfabZCFI7rSoq+zPgC9ldMJBmhZSYjBQN2yhrsiUTFlP1sza
dhu2EiVMp+hVUGDTRQUwJssYry30uI7LYdcNEpV4IhB2Ua9szbB/wYA+J1dj5kzyXlZ4SU/CAfkg
aGG2Zf408dANI8FlqVQ53QEHjYW1HTplTC8XZ1VZbpK2deytBJpBpBI64102Fnj6U5tsha90mbub
sDAjmxAfS2tp54J39JLBbQwycCbkYQnUGwDiIIsIPndTSSsgV6x96OaAEAn4SFU+bwN0BVvmYqMU
LgsoUj6q8EMISnmM2dEEfOlFEdTEzKFRVLB+RR35mp1saFDSO4jny3aOSsSStHXzE60uhfElHmmP
oCmEmBPUeJfdzWTHVcVDG8D3R/qaZLFGTTfzIqXfKlZ7TxQinVbaN5DHsvy0kKJDOjjLXTvVy1cR
6vVDT6o3ezW9yls32UydKXZjloalFypRR2cbOJEeT/LETTvT53SgHCbXrk4sKzMO2dCP+4XQ7BOF
SNybKme2M2ciUr2uGwPJ4z61iA8/LJMj9jatzlPVYdriLsnYipF00IQjtaoKu2xvNTjMHAjSZ07e
Fz6Y/W6rJ1Z12+WK9DuVFHUADsY5Asv8D/zf/Wka071IYRQdlD5qv5dzwy7RZo//koeq9b2tITN4
nPtRA/bIbkhYEfXFZOXpRitQSdVJtgR03jg1ENPds+9JxDa2i5RwkU59nE2KF17BNLJPZ5rtRSMv
yKBu13XlsaaA4IFaDH0FhtJVo1nZI2dWJJetQopqlQHIm4iXI4/KiE7aRKXuEc+PmPfGkzYrSAVr
3TTxEVni+++ndJNETIxKlMHJdgx1S03IQdJS3rPsECYwT/W9MYMYdWnI+UUdxl9qtSCCLJdnbt9R
sECgQghizfHE7i0NTOBKgyPfb/jqAgoP2jmxCbchfMOZLWM/NfKlc5po26F3vB7H5qooh+IQkWbE
mUy3/cxhLc+WHEVZYWccyApXBGJsjDvCee7C0YjXNGdl4xTW1ojsMqiiwdpEtaqdapGL06hJkqcC
tv4utIvqvCg1lLi9lpJ03iFyo1viidGYvNEY6q/cCVvU2e0HIh6HmZNkap3YobaQq9LVJ33Y2tz4
MKFMm+lBJ9ALf5SD/1OJ+SfVivcqMTf/+u++PGZ4rn/lRzHGND/RGXCwF8DHQWyw5qn+KMbwJxRr
Neo0oI4ooVuUFf+sxSgCR+3qSMEbyzHnB/Dpr6Ks0D4B26F6ouMNo8VPCflvYJ1eCTX/Lm6yeGiG
hXplNdqupgOxdk9+KtoJZ5FWug5wmH2xcmGP2Vj5DswPJUCSbNlb/KRrfnuxRoEgpRwk+yPs3mda
a5BZMpXW0mz0kBVzp3DspBmxlG53ok2C72xoZJqf2mAyR1x6Mbsnp8Es71Ghyu2gw1EMKYBj+BWS
TKUMiBam4W1oc8xCW9jtc2SkLtoIdMs3kjpJy6RPKx7Host+LiGsbW9EI+kDSObvu96qniIlsZFb
tNXz3y80/m8jkok1VOR/tnV/fpmf4pc8f+l+riO+/qU/h671iRqh4zA66KBZDLa/hq7Bn6i6oJ+2
1vIo5FMr/Gvo6p+oOK5jWmBjWQ2TDOu/hi6Wb4E7nKanQbPB5m//naH7tozoYMPEOKutlgxbILc6
hl6Vc9+K0BWAyHJD2c4VLegohCJOb8/9oLJ91EL8cSlonrir+K+lHX0kpTHSEBdOyDlhjgNQI2Su
2NBvfnr+v/GO/3oVOiSU0KmwCtqjxxbrpmrmIWlYMgkKLUA1dMamVKKPOM2/uQr+UqrCLu0e3sJR
465XuYcwb5Fxz9OyJ3FB8zvZJT/WAxB9UI9/cy+vmX4/zysacx7uZkfFCY+3Sj9q9TDZrDqTMiaq
Z36m4kPfm8nCgA3b+ymZF4BdT+si8uitHMw+RFqgBhTJgkptPbUZvKW6ErV6bi/x5/ef8lGXYnXv
Giv9mFMvRld7JfD9POHJGBkV1ls8PAWCqUYWnytEUyT8xGPASJqDsMNO8f41XwfI26dBLLZru0yz
tG7Fsdd1iEukh2kIsKtMnZMJSOiJVAViwgl9pekUdTBazbhxsJGcMMcSGqNZF2VsTTtLx20fW2nj
RWbkbN7/XevH+FNra/2GsL7hA6e0DziOh/L2YbSjmF0JwsfPS2Weg8qdt0arCQW53wISMhMFsS1T
p1+6dZ1cdal+Yk2ofZbErb46KfIKFZkEUTNhu8MBG8HltRk/dgfevMHogajEDq2HfjGVMwxVy80g
hokUzJDSTKokxibsFFH4rZ4Q1fb+rf06zFdTH30OXjTeM/Xozkb6bNB71RhB/EKIm56gSIqMMXj/
Kr99fvRSLFx7tBmO2/FLRv3aTHSis02VYDSs9cFCzk9QV3rjiyy1P5iIfp3z6KypdHVM6Gy8taPB
y7msqW34qQgPqYOM9D09tZitYJ4/RNv97gE6dGzBPeLAxCR5NDRyQNB1Q0fTtlAXoeMY+HZF+dEI
XKeboy8D3x69qlU8gUH2aDrS+lrGqcoTXAy3vEhGFWIprqFNhoh5J2tbJe0v0bd9D30mpyiC5EkT
qJRGcoTOh3ATD/Z4Umef4RjXUH1lcRUX7sQxSzH3VPm+4fpN2FuTrGxo4bIhhbE7M8tJ3eRAqok6
IG4KTY+FU4uMjfcHx2qjPL41msZM6fCaVe7t7RNUB+AOSGliX+Z6hu7I6XxBlyuwqbX4vU5stmL0
FPW65INR8ptXx7aSHiCbRHZ0+jpqf97TtbrVRY0d0xXR473b4HyjaFB9MPZ/M5GurFJM2jR8tV/Y
h3C+8rYUuIwHoCSsWVj3lwnCUTm4lu+Mc7wNmdQ+uOjvnukq5FERDdGNP+ar1KZUB5ZI+uyxUfjw
irKD4jrZ5xwZ7x6idvK1B3O5dezyIwDKbx7qa3ube9b4HMz1l/30UDO+kWWck8Sfe3KslFLBbGDj
I3l/zPzmA0edAQB2XShWzcHbqzjSyNe+LRMyminmXzHt7UadSXdUog+G5+sG6efxyR5OW7uwoFsY
Iwg83l5LzDGbEFkbXtZq3+okD+J+CixFQbCH0hdhf/eZ6mW3VQCIX81teRsXOawnyxG7EsHkrm70
/mQSOKoqp0xP3n8Qx4/7x4+z8T1QZoPcc8RtcEOjcXSNH7f0Znw9LktxHna4R96/yuvx5tdn8O/L
HL1VKFSOtUgOJmXszmRq9qDJhhr25DIvj5kaxiedGXYHtRrm2yanQFj1ZoGXIe6vk4nwDtmGTxPH
OC9JEHu1rtZvlbl4YMlwNrYzRtcYeeCR2Wmx0ceMpKiUipbWuy8f3Mf6rt7exypSEetczadP7//t
u2RiRqPSLAb1d2fjuEnzTJnG/cKHm9CDsPtHGZYJex74kOQpQkTyx251dfXUSUgNiPOHWiroaTjh
WQCLNBrRUExtGgYVusCc46DqzZWpNX7vSuz+WTKCMdMQoaD4x/RoBFDqcESQvR35gCI/IjUchU3x
vFjGXXDG646NOfsXIMQSEibYzZThe00gIKrGB24r30xJ7J6y68BIojsDIHSc0RxyxpsENxFhodYm
hAVfdOZHoTW/eeIrEwaklMXo5Hj/9ol3+FPdzKDrEqKq/JKb+nfk0HgtqHFvLCOfP5j4XmkHR28Y
pAICKtWBZMWq/PZ6WEKMruRj9saRRMhBO2SW1fs9Ilef2ly7y9hUEheKP4vchQwTPIwG3f1I5vjK
XHr7M/gkmPTZwzL7UjJ4+zNmJ2vXU4UDT6XAcqlm0a3ssdmw5e4PPeFFAYA981zkXXWmLBJNh4t9
ERYfrsYJHzudfO2PWhRMH3WRnSIGkWRvGO7tkA3ERZjGC4zsw/tfx/GkylGUtCwgUlATmVeO87Q0
s8JYHUrFs9oZj0apPOWRNnrZx7zn314JjgSHWxVhy3FOmMQd1g7NqGDzKb8XRdHsapMsd1DvH8Vz
Ha++3BPiS2qvLBfoL8X6S35ajmaMixolUDznjWbuv51MlIy2VTGOJLqj733/Af4y1jUbWSHVJjQT
LL3HABNtQcrlrhpd2S1iZ8Q0c93c2OG5pX760WHp1zsDf7TKyDjba6DGjz4s8pcnBxV35IfWQnCc
M1TtBmFHQ0yiiXUFd++ZFmfpByvBsbJWrDMMxQnOxCiU2PcerQTgTVUpFXiP1L4CR+1vh2I6R5ni
pa17libjaWYbuzQeD+zrPljrfhk1fE7I+xBvootcM3Levst8NuGbjVBD9XhAtx/WoZ/SbWDnje3r
/Tf5y8PlUmjDTER63LB2zFRJQ9z4OITZX5CmGwxYUbx4qu1NiR6Q0jJt47Fu5Pb9i77Gpb+ZNAQs
sFXupeKKJGvoaO4aREsOaI+pLeFQtmtomAQpqZ6nzThG0JLIVCxd3071+rKOpHEAmSEvNVz3J230
kfD813l0/S0rTwZA2UokOfpwnGRolol3SEjEBCbH7ohNcJte9ax+xJAb2vUavaJe1tYW52tM0Mnk
SbU//+CRrKP4zSPBtOIyHRGDhFSXN/L2naujYagdfURfYXd9xVRSn1uirjApWEugu9FzZrbhLm7H
BDfwpF1aIQABSKMz7XPFfJoKfff6i/5Twf+nWDcT7xRCk5e2/eMfh5eqfHlTCl3/2o9S6AqrFOiy
qOAD22Kbte4j/wpn0D+hqWYfgECSkAbKO/+/GOoixOQYhqSSGikFMd7xn6VQ6xOcpjWhi8oY5hr3
7+mq17Hy77GEVtN1mJXNVwX3+vuOPq92lmUREmJI61/7Yy7QK3uZ7OUj3N7qg6nq7bb89VKUb3W2
3hRdsSAcDdtO09KmaQBdmECJR0IBcGZL54NJ6vcXsQmHxa9h0h55+22IWjTkYU0ntca3AHZ73Cgp
qOWfXvLVj8fzczTDbx4aqneyyHRoZojbjy4ycQBfmmI84eHKZ8vM1T2awPF6AnP5QY7n8e2wEbDX
1Yz5llbLaz/p56XaKiEE4XA5SSnpYBSOcqxhdUZ67/s39PvLOIh+NbCq7BHfPjVpjW4NPOAkCaV+
S7R26KtqKffvX2T9l/w81Hheq5eGUc3+z2Bb8PYiqbv00zwae7MY510/SmooemfJHOKOpp7Met18
wJz79a7Ak7A4Uzq1NIc2/tsLis5t297W93DsAR2UnACVuv2oDvq7u+LTZpOz1jNM82gBtmU1xl2h
74cER7wwGwSm4/9j7zya42aybftXOt4cX8AlzBRAFYtOopfICUISJXibMAn8+rfAz1yxpBafbkQP
OuJNOjpaLaFgM885e69tz4Gt6Vnk9cVbd+rXh6Nke31OJWPdadWMA8oGsSe8SiD9Q86XrsQE8R3p
rn99z152TEc3jUWXdZ/kFsp8ZzM4fLdXXB3pjI2qD+Uy108NlI/P7QhRL7QLFCaUcsaCN7Xyiivl
4PWHRtX7eFPV2N/rCeaBaLHFxHClLt1H6IK0G122Y9oBSMNckdzdOPeyIgJsqyPlYcRDOn0qkKBp
1+CQTA4LVcDY/fqcjt9euh/YVehuUXw5vMDb8vrdKRHwtRGjxkO6SHHi+nOPQsezDwhoszeKhx9v
lsuHjs/7FjRC82f78++OFIOr1stFHupk0Healbjh2C/TV3AnQK0wlqnf/C5tZ8ZhmJ+x4QayePTA
l91iwDPqD0SmyWiFAnXieWo+lLoq7n59DX98tTgSnVf6/xSw4hgDp3KZO8nYHRCYrKGsGy0qkfOE
v32Q7QvO4seKwXpwdKPGYkuqiMk5VwRy2C41ajZXxv7XB/nJ00A3kMYT03DakcdfJdPKNDRw1WEa
mhYmTwsILkmApHeiO/9fHIkDMHqk5e852zX97mkQKLUsTTUHCJvZRU7A275p6nZXzqn1RsDNT+6O
wFxABcRuHe3A0XPXLbqpDK06LKbGtKwqNudqOr6xnP/swuEjcgWVJLbC47kUNIFOh910mGtI2KSX
w6gaDJaQerSvfn3hfno6bE22lgl9jOPTmatk6eKlPGh+tpw0s5VFvV29NR55Xd2wyurbmdAF20Kv
UPkcrU6Ovja2NeSHxvU/ibZcLlt3bC9heDk3tTktz0ar2qdfn9dPD0krhA0EVhayU18/EKmeCHNe
8gOp6OmGBaz3+mxUBzoN9WFZhhYNsla95bRiq8U/+/qTzl6UNhD7UVasH4pk1x2HxO7LExR2TAUn
Z9YBjGdYoiUv2xxB/oLKMSyY4RAyDY8W5rPPsFeI5iP2QiLKY0f5rn3J7puLdQlip+nPHIXgjfYT
MX8enyA9SPn9GC+2JMCpBISzSwsJmKdA59aHHbks7rVMyRAUJASOV/nUTNneKOtC3jhZ7ZXB0FGE
ReXaDxAC/solLKb0k6D602/MzGaCSHIVfCqnM+P35pZtmAmyUs7ihcu9I8KvuUMS3Lb7yZQ6jddi
PujrYI6BpVL9UjdH3d3JjosRughCzywonl2AkZ2YTVnF087wC5WdTiWi8wajxqNjLcAaKmMyTzGG
x986W0j7RBXD8rHEuTvguyloIzpdnnzV6rxmGjzqSVCJzC32SWJMRZSlgNq8ZmhQYLnxhA2jhusQ
JRVYxwPdi4KGKkaMPkwAkXBD3MLD3d6BlDp0+bSQgLh6QoSl7eIhzHGjm/TPBbTK2F3tj5OeAi4r
JNb0VC7Fu57PWRnG1hDfQu+K9TDJ4na/LEnRMYRQxjN5R4kWlNKZHvXEaNcd+b/qUpYDNnl84suz
trSIxeJKEqM+plXMyBCUy/mwGLAFlrmBFxF39eAckmVs0KH5Wz5TrQk8Egzwl5vRdsZH8NrDZ3w8
K1J1O8H73q39dJcvbnOTtjHDuGFWlbAOHcGhWTSYs5FO5LMK7wJMVZYfFlkV14RJNtYl9AFkvalh
NCe9p0ojXJERnPRtd+egOAUCvbDm0YSA6dWJ2UE5NEkiaWKFeb/jXbuhbZT0oTXU1tngFcXDIrz1
CVm+cekplXxg16+Kna3lBZkSXQWCph/r6i5xBs0iValzP1aL14yRy4qeheMyUMm0bq8B5sxpH/NA
DvLzgnB7ilRqkC9p4Z76BE9NPJO+shihH2M6DVHlttV5XhW84jAnaX4bsyq/JcDtYHGVSJqjfKjS
T6tKGuOUmUKc3bea5GqvGH28YB6GIovsss9vCRKyyDKilhwo3AhGDkc+KRK2ywxjzsMLQh+eAfNl
goMCOEKFe70ldVVFY2wAofDtXjthP5Ro0YhN9sFyq8SI4tF1CswrHerbpB+Wde9pcfuUTn7Gi6SP
ywmIS7gBKXOoMiBESDeuVzJH9Cj1nP4D7IUGL4Bq+pjxcuk9lF2FvKtOl9Xe+/Y6pjtnKvyHZdQV
mebwIWBXQKNpQ0GQBzJscCr3qGS6Co2vQVYmglMSu7o0rb4Uasluy4yI0t0y86JjjXErBqNOZX8r
l6YuaGTDRyA4BRMZGVOio73PvUgCp/K2iaNVDF2QiTr+4sgscQhPzTPyRoamLPetI5lHgjjLK4ZV
KYpwGz37F0Q1g4IS52Jm6RdzyUB1JMyMu1SU84OaWhunQ1tBgrNCnFp5fBEvljsGS5JiZgCaYKR0
aOTw5wr8/9su/4cowu+W0h/M7ZdNPcit8zJ833R5+Ut/NV0c848t+oPtgrWt6owp/2m68EcoVvCx
sjtiHeS//tN0McgOoZtqsz3bUMDbrvavpgt/wg4ey9w2wUCLg9X9N5STL6Pm75Zgujco2WzadHRD
BFvbo4365M0SMUzBS8hbdJ9P7fpI6tXJaJd6HZJHaJzNMOmuq85pvqpVOVdoldUZTBXtrE3m8dFJ
CvO8yIrx3CyROC+I9G/QaYLuerms/4knbPrak8709V9Ersp/7cf6+dOAtPW/IH2VZu6vnrWbpjqO
Xn35G38+aKZPUCr7dsS2tk8d4bKH+7O5hw6XTjGFhefZSPKYk//zmNkef4RudtN00XH5vrlnW39Q
Z9OCobxCFrERR37jOaO59mqvR5+N30AzTNCzRiNDD+n1FtMjd2tYKRjDNk7W7hybFfaHtqWzfGBa
76xXE5F5CwFZEu3RTZtNTfmuVDZoWAiEc0wozEpRbjynRdFVp0OJWPcwGJMBzrkxGEf7bCmGaCbj
Io7KXoct1XhS+J/UUmZQz5mVde/d1YI5uuhq1Q5DXimeUhwDSXpXlPGoXTbVaGMTtaoSbxfAV9Zn
6lfjMOUtdtZgahrDPTVpstzoXbOcYxaory1gWetpNhb2h6bHtRapqgWUuSRz9d6NJRnhY+ISbYar
w2iqzwJP1VgH5HrOfJrdop9ZqCxD6fcEjpbxO8IklvYE8Q8jX2j+hE6TjJ3O6A+32a+vp/UjjqyY
uDOMj+pQ07P1yYPwy3i3OEM7hOtoYdVdVdfjI9VWbwxqo2YFxWOH9gK8cqKxA3SbFiKsnJPLcvD9
y8pS1W1bZOu07zvJcKicG8iT2ZSOAaeQPQ3DOtwsDmjNDeGtjFCbamu/9Lnj7apZ6+29nRe4Da3S
2wJZrISQ3YCP2FRe2pBwP7a50zoBLks325VQVAFljkRPB8k42l9hFS4PRepFICkXIsMzCXtKJs51
qfrmYnUqF3j+4CToHDMjea4ru8hPtFi7qUpdLBgppfwUlwSd+01ShXxu7YuUNEBi4nUg5l3oChqK
Z2YVm30Y5+lwDleosyLN7Mv71Cqm07b1ykvVaUMHLNW0zgDLjp/x0SxgHVUZTpVVftFFjYC8q7aU
TNzu/nu3EIaCPMuWMjKMUeBfVflTKXueGhe7pwrx5rSczqy8b0k2msAAtUR1gUloZnoiNHeUkbWa
8pbVOtV3vT+1J8hQ4V93hVVzbXhOL1eNITkyUyq0AGwq0ohW6KO27xJTAOUyGTGGiUwW9ohtCovQ
HrSO1L8CuDeAjTEsoTDeqKHRRvL+vOYD2Y0rM2MsL/f2XPYTpiEjo3NnT4WBs9apQYkh7A903NRs
tdKpv6vxcDx7eG9psln59GFOs5QZd2std6N0iGSnSYvaYu66QTss2SCqACV+8uz7aXpPuK2b0otD
b3kSq3TMIzUv7bcOlKoXVXGfX9eabw0M1KV23dUE5WGVtWOiUqVT6lzeqXycpwk4np833ACTYPrz
asgpSWpk8s9xYw7LBQjAmRoxs5xrIy+Se5oEdh9OTh6fUAF4n8RU+n7US+k9ZEONKw8fTHqje4k2
7XStg2iSuHEfTOBHPleploB5G/mzQBIRzRV3p/kiYX2/ywA339DIHYfAdqV5CsIqnkFm2fKDhmli
uHAhhR2mxrZxDNexf5lVpWiIZ+/ANenV2Os7m8qKBLrK0d97GqyofT4U1Fom0sfxzOyIZcC5o8nn
lmX3a4PHsjytAacmVzi6McSthr7EO3/ga/Z5jQVPNEat+inhN6xB7YzWeqGtlRaHatF6VEBWVXzx
yEpU+95oWyccM829H9TE7p6mJhtDyt2+2nWTUdwbjrYAQKjG6gPhMhgD+zX3vvSwCq+8ucTCXoou
SXY6uvhmX4F9rMkq7TQODtsf307Z3rnDBGxbnz0QE1pspt9MVwF1Kkh/+OgkCR65wZsGKPuWii/g
SSpvT+4RjTsiK2S6k5SGHm76AuuElFbnQeaeaes6jvLuLZPaAtjyUsm9MCYSSHl3/X0qJvMQqxc1
tqHyK6SlFrvtrIzJpdeqzadFcE03dMlHBxQGo1Abh/uBgwJ8XXQYnqfkDZhLKLhtW/KYv2S7zrSa
NGKIUn6q9M0I1c985SISoVYbLICXl3t3nuMudPRWqMhKOnkNYDpP8PY1DkQJWMB+aOONcgOjLdkr
2U2LgLeW6xc3Trz7xhyHryQqrpela85VKP2keMLsasNabwCZh1xwfrsz4wyLeuiQt5KZ2RghW8FA
svrGRGpt0S6381hgdp2FVpRwBt26j3K9ggGsAXEXgUk4aYXDl3C1qMCX8sBdm4C8JU387E3boLwU
K1qnnsrHCF1+5X2Dxv18zABc411dyZMZZgJ1T1pZ6Dc4+T2F2csi9bjN7fF0wQ3fRI65TDeWm4Lr
l5sVNhC0ym9LfUzeu7CiMbwv5kTaqyd7L9RVs7635YwF3sOnyhJrzOtzSafzLHNzDYLEIg0VGmoZ
xhDO53DN7sCErVjY7seuVtaj4QyJFYrBl0uQzoD4t9gg+8NYLsaNxqCbr4TMeFzdqXUPs1GPUDZz
YXWRbjaJs081BwLy7Gt2xljc0j/Ryqa1IO25JhEF4uZVvbgsOevY2cBckxKWBzHcy5VW8HPQtHvm
iBbXlA+jnZrXK/+DtmcNwxu4WJlxz0LVFGdiGk1WuX5ad1kKDx0uN3x3gMJ0YuimNDSDmqTHh7FJ
jvg/orv/uBKwWe1ax9be+ZW/VsFceTw1VdfOS+RWjvdtwr1NeF3XrBo8qZF0DKHJ8Qv/RlzudMqP
x8ROs6t21DOLdm5r8n6lq3EGiyQFp9CmbhzFnshu/XVIYx557sjOZsvQR+ZakzK9daxwvDKDQ3bL
RzMY6a98XoXK33WMQbBQNR3sSMRzzYqcsx6ujZpJ7VlVGNNJToMKwqpyOjtoMBiy/MaEpwZebvbA
TRICLw0rVhnZxqK7KFGg+iQyA7wMq0HjA76Q5vIBAsQ6sUJJ674BVbKeEDq3EqExkPyxl7PqIXUv
kqBye81AAaiWI4VFmjdDMNoQYw90st0qdHhpZMTWSdw5GWweKmSuf6hyHN/YsbJp5wJ8sS8U/F+1
Q85ijjuQvQQOzA6VGAawyfw8aqqmU4Kv/pMskuRpUKPRnRXClS6rewlptvCkdlMaTQ8G0UtBCdOu
zMa9UeTQbcgjGa/TVOuTM1o4mnta2aMzXfSrt71Ki4HXnCUhvzAWGw/kmE3EpmIAWrRALpNxMy+L
dQPTqHia3codArOR+YlAJpfv28orZZi1DU9riUWdbYZey3pfZUjq6XXCcxSX7E897P2OgqWyZlO9
vLcg1KyMoWnrfHZVmrHYrFBIx9vVz0wSFDJl6O5FksgpfWB7nJcnsR7X84W5rJZ/Zq8wYW5k38p5
n400iE+72YvlPs0NI/4isr5I99BkPe+OQFS/uxBWvNg3tCotMxwMfTV/a7ZARYH3ZbsxjJfQxDEx
eV1RxLmpOW3eJ+B1DOMSdndGILBbffmuxvrJhP1IUvVyGAQOZG9SbGFwPM4L80nrkGwN8VrbcN/Y
ZZTq1nAHvp1sMHN6NIbZXhCJtcUWWGwMcch3Uexm/d1/rAJuv9a3Q//160AJ/N9Q91p0Hf69tOXu
U73+UPhuf+XPwpfgVvorjC0oZP2XCvOfwtf/A38fKy0Woc2i6lMS/+3w0/9gEkrbBVUzHi9mr1u8
4z8WP+MPF80edTSuQLwj3PPfqH235/B/Wiz0cRlW0/dx6NX45C4dz+WnrDCTQeO1jJl+Uqj6XbPP
WMl+N/sTHYMBWJOPJFsYbH5HA3LEGaunxEhNC0STsWHdP+jgdB9AMjcfis77yy39b91xP56Xi+5n
07fQQ/hRO1yYvd90hJFgWDE37V3XBms8lr81ud6uHgI39HYsgPTPyAt8/Zan0vIrgBygfBZigthZ
sEr7Zpa+L7w1bakTGKh893T95I1/PU7kiHRC6IegQSEn0GDS9/qIBRpwr+tp3Oa2JAOgzEg7T62c
rVkGFuoNKcpbBzuaLOOKwI9hcb86Y/OelGZj3ReJhWSjgw/5xoT5hzv2okFB+YqMEfmzc9TsS4Gb
1aOYigCFi3adtxj2k1n0bxzlJ6eEtoxmEo1NMu6PCYoGVq7BTEeg2u2S0xu0wEwULsN5VKu/NZd/
uVVITjkWwxUUhsd6eiMrrXFLOdlmfMap4GRCXur55NcPxM8uG8onnQ8GZm7ynl8/EGUFX29ZFthq
tKugC4GgMGKRv6ERehERvPpOcHeATmK0x2OJ6/To7pgaq7wOWT8oktRrKVcxP3hcxDYdTir2k5C8
12GSl+0kuk8JyTTLRUEoJ+Aban/GgTDx+ztT8baHtdwge7EaYw9mSV1eLmACp8AYYvaaUwMTLRzU
4IgT8B1qDPki9RCDXL3Rgn42km+zJMgUcMfalJS3uf/JKV16WGttZSSsi0re+LnedadZtq5eBMXP
ZeMpjDH49YXfzvj4imzaOW7wBn51jibhfA0SQry2dIUF51Igti0l0JHymlZbceNMANbKgegLLJJi
ZCuc+b+1xXh5vvApkYiqY/XeHrDXd36QEwHfM3x4pWvs5+Ze0dyatTee4p+8MMhnafVvOEuD6MvX
R0lA10+uDmd+pH0QmpMpzi0cYpHeFc4bu5nXE/eXE7LR9CMZ5ptKoPnR54ZQhiETDEUDu+jrZ1dN
BSEnxK+2uAqs7JY0NVP8lnDwr0NuIiAazxjsxNE11FqVNdu2NEB1ySkSwbXPKC/fWCaO31GTKs2m
vY1rYUNUHIsmMqvuM4usMN5RzSgiAFNSBb07T94bq8OPByKsnFVhW5CwYaB5faWd6QvKA4AzVZAb
TnqGS8QIXFuq218/+T87yp+bBo/drTjWdaJzY8QIGDLwfCJNxnFDsXvTb1oswbsDMd5MJXgifmIv
rmbDHmDgkcs4O9V501C/rFOpvSGa2W7w928xmkncKpvAQ3jsxl5Iqt+pjXI/G7skc9k6y7W9zmjW
R9poomOpnk2yLwBmvhWF+ufe/9Ux2bdticz+y2F/2LTXMBWZutPpmysASKHUa5z76UsIlNcaWX3q
jb7zwZ4mkJ+kLFZERrHWEwUlSD5mYDvaAfNkAqao3YdxN+kGlCIyVAihyntiWnYY5QinknM+wBvc
MqvozwCuMipcAmFBPfhthVJnR5Mz9CasL5vgK8daCXei3UnMjENGWHnGkCFl7PwSmmVYhMyQaG5q
781yrduwXl1K7cWy5lvhK/sJnBakSDJpzC4okw3KSptuPuBypGZvBuKDQGJuQV7l3MmvlJfEe1FW
E/UVv8R+EXJDBBitIxI21Es0mIq3mLA2LtOPpdc5qC78ljLGhrfeRGVn9ERmeSl4sfwleGwBL5kS
nmEZxRn5BrOP4Z517KlUcI/C5iXArJqUoC22kmECT7XXL73VBmbSLlp37+tkWFAhz3YCb4xUX6BV
vVHndhkl9C7XM/0lfw2RQON+MFM4RWRGKr657lpnbYhqQTAbqbuZ5KhSzXcrC1G19VJpgsOhneMy
kGjAZGRShGokFlBcowSZlHtIyCgkEKatrS/w4cYy0rzJ+TykVTo/aE0Vf3LJZRqCQePVDggZX278
0tGeVWG4VOZYoO7Az9ra5xbxyB2jXBMSLJOR6tA4xnxLRMGUnLb53FSBnafVuiN9EW5959VKBJ6W
GR8HR6ZPiFj0Jmx9s33skjqL6TAPYAZA25G0sbeh66VhV7sSuZVZzXbYGSrx9g78tTQNzW6E7wsy
eMr39qhNT0M96e2TW1SDvdMmmwhRkoR8cTKu9Ob3dLnslIAU6JV7TRKHQ6LTSlIP2WD55n7q0Fb5
uuY+0VGXTImcnLaLApRHwFphWTcl2Z9OWOdONzzbzASWc6RIlnbqiQ6RQreFbCL20AfCZLpiveK6
G/kHSmhD/0LoUzncL30jEdJ2xDiFZqvVRrTEi/sxUXWMzmhq89sKlY11WuMC0wBjlt10Wi1xgVep
mhJ9L/SZzItuKao0yGXWut+cCgoa14ygnS/SLZX2bmr03A3MrLGyM8+H03PRjeNmAE2dqf0sNVnR
kq37ce38YHLS9SB449vnTm8zyHp0H4EOjCshPgEW0/Ya/1Ja70jd0TLaQAtwsEmk8GULo3TAaBF7
AmO1G20ZdUvV3RtmYncR7OWqPvfVBFml9Vc8p8LK6P4QR8oeuLHbrLpEvWrKyxQeXVXvQI0Q8ngi
rWp2RCQpajUV4gXVecb9qVTLDsC5XUdc6aI4Q/FN8zah3CNealibJ/hf5mmVE/95xScHyqU59YDi
0LS0Aj0JGAvRP0pAjMPwtc9GChkkXiIXxM0qx0+84pCSNLcWD7lXGEmoZpW9nyYmG3SqiW4Di+rS
yE78HbF2WJsCfE+pMZwzhyNrQ5Vr+SnmshLP1PYE37St6d/5CSsNaW6jwti5DN2D8qYu4durEoRC
jVXWAFxLBlkzUSuEglW2Rl+eMoFgW83C6GdjE/JAp/Yk7UrEOww8C8qFgzb4gsAWshzH53ntgXlY
E3lJ54iOyOes2aVCl1ZTEl/ajECATxfZIsIWkCPioLXqUox3NOEPykEEv9Mnmb9D98qSLaxZzDvI
hAKdqCfdmimy11ahOVv+FUKGtY26weDX09vim92S8HI7KIEjV3cSypgO7ThYExF3MhhNG87eQjym
Cgnc0a+1Ul/js5YRL8IcvU2ucqes3mc5LwG76Ti75d9w8KiNBN1FBfPO4rwpgRKGxiIb8DyWM3sh
0dypcbpKXdV7gybnLVcKvoilzdXHZmFeFTIoKL9i1iSftZ5NQaW6xj6wEq+uszN6/vFncpaWMWqp
JGhhI9LTSJnU2s+aObpg4vK0uLPQzo97hZ1MPx0MxFJBLLTpUpvj2jwBqJPQik08KICgUX2GHnxV
HgZ30NtIz3vzTqmaGrI1oPcHfZdQSsgKofsO37nzqWXpRFWmm1uym2Y2T1UzGLh7N+aq32UNo1BJ
JQTGe+Rr7RrG+rClK1l7c0gZeWfOMJ/zcgjC/PS6vbRzF6RNP+qjvoMbCYUwJauQQLvWA0yhemJo
A2sQyT2RzigTKwCJ3TZtsNOvgLKn/p6fKZrTvppcEh5h2IqPK8GE7flQ6e54DtIQH1tluF25G9Ha
ESVZm2n8ZPPXxsiQndueGhLsaAg3cgWd7ow22vl0SEWYd6B4bkdli3RHlJdHZkFvQiATcVnol/By
EcFnk2OBufU0uOTIK83mjJy6xg31llyaXWN22nji01HR9wTvxuvpgoxvuqgL4lyhzvQGTEaTCOZd
w5BcPOEnKmzymCZRzKcVOk1r7/oQ6R9Il+/iXTeY/OeMbjB+1xK/gyHUKqBJg3t2O8UaXitJFGSC
0fdznDKx+jbnWBtPyBET1YEZQqeIySSl/rBKY5P5FWCnA41vi3Ggf8Vct0iYfjFKmQHwSi9udmWW
I/EWsa+RUJnAxg+gmyxDsDLHYXBuO5AXNdJh5VletqxG7mD6c5iOWcIQo3ag9wzsnZix6tZohaBb
dV7wktr/UMNbyViapxWKmilG8zSfdZi5zLzmKerSeT4BW8o3FOwUezXUDqxhFMkEo5YZQMIzQWZy
TXObTdmSagLwfu3PePDpAb7rMxHnu4ltC2SnlXXrZCwakIzwJJtvC59ZZpDwZ+/Bv/U8k3wp4nPP
cntnz7sPIEDT28aPWOn8S9CHAJk6GkWMlwysHREuk/w+1Q14XqslhQyGsqiyXbuM2/UtO+2hqlbe
Ea8socjmotRW5orJCk6bkOoTux+6CyshaxFK5oKptpnVxokT1vIwykl7T6Ad/BXT751vHjdND0SH
kWU3YDPSd1Nsxln8MmBR3/BwisdY053pTqUKIi59/YQ8WAIHFvgxYouVZOv3wSpi8SUTeltfFC2I
VlK6GPmFKISAbltMyMzQrrXipHFmhiQIimtAwcLA5itIdyb7sZX+fd6XaR1A8IViLFWmf8yhVGON
ZSll/6l6s9pr9ejScYgb6xYon9WfJvYmU5Q9xDzkOy5FPVpKKwnktAoBBhnhP8T9kTddEJx5Vzo5
iYRuPOcAkeKVDhNfVKYnBVHKgSc0h0BWf4s7dWv6OnsnmYhBFVsiqiJVrtwh24GNS2pVd4ZHD5kL
cGSDRKymRWex5asSlEbUqjYo6PksxL0GxqTrTc7H3iD7RCiqgJqAyFa6Mdbz+BLkWoOQgHv8EvAq
wdZ/7Oct9tV5iYDNXuJgM69HGIolELCD8RIZS/lPfGwNWOd6tHjII3PaAma9OoWTWcoteJYwFPQ4
GBvsB0Z7CeHPW0rtRG3j7YXcwmsRcCiqly3T9teF6Ivh7nUlRUtic8xjuMaY4B01v3SS7mZjZdTF
DGSpzsjlypihD0wKL3CWefEBjKKP+qiNbfJws7nLiKZfl6vVGFSDlAVK7X5Bn7dEaV2u4sRTFcRF
22mH5gr9jlHf2JOEcsrwTKA42fDP4P1z8xHRSj3tVsZU8TWldsKUcKmzDanuOI9Ec6TuHeIS61QM
teNGBPglDzYm4wdyamP/PaovQz/JC54LtEJkbAQ0kpwiqPp5nB5/fY2Omyq07YCwwUnABMuc6NjG
lXaIx5MaV4JHpOk9WrYYCjCQkkBUuX4PjW28+/UBjxtGLwf0LFrjHnAdzEKvexDTkrt6sYDYBj5c
flmJI48oOtgnN+tg/GZzimPBnEAe6sI8ZFJy1JwqHGsCNZ41zLJJ9iHJztuX65qcrk7xFkbrh6YH
YQj4kmmCol8EEHbUKUKrkIG1S6Bveu1HPyuWy8X7e4z2/zy12DBnJiBIdg7b5MfdfsT33YjOR8s6
oQGvUCN9I3o+veqrdj799R368VR4WfCjgcxyaRse928qpriEzAOII0Z8OhhZkYWGXlcnvz6K8eOD
sP37tFTQZ5r4ho4eBCICCl8wkQ22mwSZnwayYotI4l/oyF5oJCjosruShMi49xhjTP02p5QD8qYM
3CzmstjmBStT55wCDVrc09RICjeM3Ur50a9/68+uCJhLjx4gYzVjk0F/f90tv9Vw4m7X3R1urNbQ
Tsluct+Ypvz0IKZr2PRR6aQfdwENqIPm0C50MyVlCPtaXLbRgr7v93zXdAABXWwqWwZtDN3846Fw
UbtTB7W8CzRnGPaEfYLvzjpPAwAHtv93X0EadJvFnl4dmUO49F9fOhy1NK4EgH8aSP1uLUnzKEfv
oTcb/Y2b9EOrju+XDRDIgFNk6TS8Xx/JtBFoMpIaAx7eMbCXZj5lNcvfZ2mTXMZOhtZ09PXdbz4Z
20dzMwnSmWaEc8wkS7x+NKXH8CCDaB3ZWdXsTZun+eUo/wkB+X/b+FzwQPz78fn97b8esj7J6n+d
ypIEPvm9U4GV6+85uubYf9BIFdsjACLH9zad+F94CEf8oZNRh7P8ZRqO7uKfSbrh/bG90puJgO4u
YgyGOH9bFVysCjY++42e+iL9/t+P0XksSGOjVw30xYHo6P0wR2DhmMG9xLSnpr2J/3Lx4jeeRM7i
u071j4fYNOzfrQ3skSHazRxCpfal2ZKw1GLymvw3mvuv9wt/H4bxso4cnqHf0aCeSqZIGMUixSrn
fWNXxFAtRPb4dCLfssYe4fH+PBafQvjYSHdsmkWvT8kXTPb0FV2nN03nWx8Hyh3pUHqEj/Wkoy7M
rOmcfgIdQThW1fJuWDCgJ8QZcXV98Ai65rxx+q+dAH/9pM3CAlZX8Nus1z/JyG2jbFayGpij3BC5
fUhnOG1kEiXbje29+6RUb8yg3jrk0eJjmwmjQ32Oo0pPPtQLh0V0puoxrMc81OgRCvUWruv1UvTj
WW7P2nfPEp4+R/QdZ9nS/8z19IxcoDdWuyMK0J/HwNHP5pNc2I289PoYubtss1zSmSjAr6jUnmro
ARrHEqZ1iQ3tcnLGcznkoc9mG7TnW8ffFp7/qQ3+PD7fbuY6OruqH0Z7vU0xXhRY65zpqbX795QJ
0SLLA7roCy/OSNjJznLh38x+eegq7z6VwxsDWnN7WH74CThUNh8T6/3mevn+Mvvx4iXWVOHuq5I9
MSuPzF8uIIhQXHn3dbtGDZ0IYt92VmKdISiTAVL2M8aR0WjEO2I8w4RAnpwXj0fhgnC284JY4kkv
DhO4dzE2bwzDtvftx9/LPRPYt3gtj24ZupKaLAeyudFHXg4yD0st2dmEz1qzf6tJeY6A6LLW5efv
PvlXfx7gF5yYl48n8zBrY0BYNpXc68tUIbNU8VzzNNbzZ7+vrtpm2vVOevPrw7zs4o5Pj12KyWYF
0R2Ew9fHsRLPIM0lj6NCv2uK9qq2PXTEq7Wj3AMSIs6QOJ+hIt/rhXaxfWLyJt35i4bE0L8gUuea
nerJit5Ty9ZIucm1U8y7aqADoCHjtRa+R6hkvDzZ47LdfMqwttbIwaox8+zpyjrTjWnHwReRvrHZ
RrL1k3vnIcHwQCds27Cje7emnldog+tHteHfkRByZarpPBH+pSPxHDHVcHUqTNOa9ms2nCqHXsJQ
fBoleR1VfpZbNqF62SOjt6C04x3d+nBW7zseP6WhKl+mvR3TUdSWNIjzeef21YFt5r7sLb6QzmFd
85ul57ns6aEW2s4t6LYay4nplgdlTjtlrRFWkJO6EoHwpt12JfUsD2OTLyvBGoacP7ty3qlOHHqu
aML/nvrzO9F17+PqqXMVinp5mqvqAlrDflTpDYwcGQh/jUhkG2k25sQxVxe+O4G8FqhG8kflJbvt
gHbVXPGWX4wLHnZpv0tUGQ1O+dgtw3nles8zUygp1UnHTAmb69mqzDNtC5dZ1whI/wEOPgOf/v9S
dybLjWNpln6Vst4jDfMFFl0LECBIiqQkSi7JtYHJp4t5np++PngO1u4ZFdG9qEWbpVlGhNxdLhK8
9x/O+c6HbianJC0fIHIWTKfae6gBF0cuIdub0JpYUndEf8kIxWrzodSGsavb+apPfGxN56XQkpvI
+nsGgZZPuPrzuNSV15Y5kl/z4JoyUGQcDLK/Zz94JGH2m0NUA5dRWEmMSfUYJEJ/JaL+gvnyJd3u
BctEfOIGvdjZQxpYoWVcstbxRg6P7SCpbAzurJg4d7fXmtZjb5SYPN4d22ZjWfKfDOvbLM1D2UQF
/TkkXLu+aWlxbiOCgFfxpEzTHeO+fVsq5+3PYhEZknV772bxScRR0PX5mRXHqZjo2IQFsEgxnxN+
jlHGp479bUYsZaGsnyLDuqDvOM7KekTgfOklhF8zP9fuHJbgKNPSPpCO9LidOkqihlIzLg5WJBTQ
QZNaB5kxlxli4nnHyjNqt8T1MH9ZCmWfOqTjoR9igcG12Q3HNHefYLF86vI4mHs2tCPuFo+h55lR
eFgPFl0en1utO3aNvVMjc5en8Unpp32ZpSfbksEkxjujGrcEN7+O+mM+WkiPVr8j+c4R9jGRwy0y
0x1KvHuHN66CaQ8T2ZdN4ZfI4WvJQyimfoe18WtXYo2p1ImIqPY4dCZLMxnEYH4Tm8LKUV6UsT/C
Qgq0JjuoctzljQy7SiGzZt6PAIQ9/BdBOQ7HfpI3iuMTUn9izKKfz0Bvc5OZ8seSrSGAhyCPGXQx
77fjODBxc28Xq60/08HsoDOcLG0KJC9ru701MttpbcI6jh1XMXkFz8lYFAdLiz4V+vwXJ9Qfla8u
WgfafhaKkON/PXzXlkhJh7E6UpF244/vZImTlzXanx/yv9FT/37t4zTdMjBg4kB2+fX7pJGZ1w1W
Yn9ysx/YgLwW4QjOhAfyWv1OM0/JUhyGkrTWpRqCRikfslLChOC1t6LXeORJ6ubiZjv9q5jzc6Sy
QZn/EjX7R6f1JuKkNGJKhvzo179lb6QxQDnHxW2ArbTe8ACLu36dLPOQYvKb+X/FJafIHr6shn4x
yf8UKbNZWf0llfOP6iSmgxssj1vD/n2GhlVvyg128/4yxbekd57Ncv0yZEvYo4WB8R/oRn9XTs1H
Qq52IzgsyFT68zftD5+N/+Ov8NurgeNLKTpIdb5lzFfRSFS7Vf2RduL5z7/PHz0cQtVMhjxMRnhG
fnsIx7xBLNAbLtQncMyqebEF5hfDOvSr+/MzUsK7F2LxB46hxojflvbedBV8ClyTUXtUVEyornuu
2uRUDHxs4+Ev6Ed/VDZzf6OVZsHj8g+/vRa2XNpctJrrD5X0lGUM4paDR1GClJBVOx/3WhsFg+J+
UqQRk/pneX/+Gv1B/7eJCi1mHYw8GOP++mQqqTBYsKmuX2jvM7Y3J9K/JtRBeflX7d8f9D0CiB7u
CFJs+Iffv1NtiirLGxf65rEYjMBOdT+N2I7pS2jUJifyX4CE9K3d/73A5VuSfSTo+7HW/vbi5nY7
F33Ct6xNCjEujoFlrNPK/VboksoRe6JRgu2LW9eZrCiaDIeR75QdtidioSkzG+u0GFOwmOO+WPWD
BXHJtvPz6lqnbm2PXS/f2Nrs60oNh2IMmmkMUrvwZ35PMePsoQpqpbw4dnEuEuWlLpQnDFCEknb3
Gria0XHPScblF1unHg9sIq0T+QWnjjg6dFqPRQogfiR5wU7fict+J9/khYTUc8tfevv9+Cf3pO8G
eGAPPbeNU1me4QzBZHLHzfHbVo0NfL+yG+6shjC4vCdfVF5mtFXa0N+bWDhHqkAYJCd8MaFDm719
SgaXr3ftvcqJCZn4sBVL0wQeO5Nv0lSIMqRj6dOTjLMfRP0dDHplc5hvjbs+DKRBeFk67u2aEjHp
jhp18FZpCS7bfhy53fJDFCsBEOebk8nQ0mTIbXciVI7kaPQdcr5u5zcp4KdIf0+a6LbWOWEuyl3n
Yn6JYMRtpUg0Omcjlcd8vthx+a4NMowUVAdV9KJ2lOC2c2YMsVtGazMmh+zmdl3NU+Amj5Lqs6Hq
FRVco949L7js8jY+TXBjttdw7Jt7tZA3d8H/p7vh9vsSXF/bjarO1mGcjQtuYdQJyhN7ph8zr1+V
DneF89yO5L5gZDbdYY8Tb5dw4evZ4q9R9phVOdt697YKN4AgEyInIfF2CbdChmiuF8csdM+OjEun
QKGR4lNEPxK5/b0ol+uYjHcmAYEi5T3lWZPERapZcbbs+WoV96tIb1iQwrJ7tzVr10zFwzYzAu8S
Eh0UarVxmgoc5kt8MriFsKX7cQJDCHCLrKY7aPZeZWWPJQ1r6jKrVlpeNn5zPKYUyXX8tM1CtmfE
npdQckyNE8cTz+B2xRZElC0iOy/dGppqwfM6IS7qjzanax/xfDombvM1bJEobO9NqwyBXdgsYpUn
UfECKbSdCaHLc3bQWiq56ZmP9Kc/P+x+qpd/aQntDeoKl2LbUTAu/631xBWTDvzsLi+t8rT1A7o5
3OFR3m+PAeK/Q5LJJyHWMDGXcCMLtYb7F23pvx24/BWY2bMU3LxiZIH9euBWaqO2qsFKo8tlMJY9
tngToUt+WIp+9+c/Lp3u7wfgNoyxYTLDGIO58fvPq5WuUm6JVz6h7ydlJQURGUTrJV18E+h9DNJc
MZtmjzjTg4ZzOG20lyae35smvtVLMzDl109RrZzHeNrTyMCwnL7YmFWdGUaQWdFycjZoKVfTQvg1
GwjlDHzhNK75QHDCVuZsLy5NWl3LcEisg7bQFLDBc/QpnMDtb8Ou1aYKA+gS2vUSTpMZeVWRHaJo
uIN+eKqEcaky42QZzI9EcqP/uHV8dNieXl2bJwqxJZ6LyVsdlAzjYl4qUNxAxWyPHdS6G2L5muLP
wbm9XkttuU791oHmnFGG3iMjKzkF1+JstvZl6uM3fAWPSlY9IGJlizpHQWvRVGxa1KEQnLE8qyWN
ox7dWi16UjNSYCcl4Bz++dP3Cx11qTwpXLY7vYhvgy5xk6r5AUf3F6WNv+NJNfBqghop6wfHHo4j
H180k6dOKrcszWxfGaOnyrZ2msE7IBvlXGTyFTBskNA5liN0xKgZA06Ck0yKcErSU+SUD71FU2dx
XcU0a3pJD1yNe9ngLO+kvDU9meDjHpt6UPXOWdHdp4zvycjskZztvbrm50Y1TsDxLw79dK6gueOt
63ALYzg+zGCyecxOC82+YfMRpc/AvbPv6/iE1nTPbvu2HbOiFp80GOsCwzQIg9Yza8X/+YeDSAFg
QWL9kOxETzfb5AcivM/F2h7sji8MHWHjTv+k19Z2Bac7xvvfBP5qf3AsVj+d4vVxYxwg9zseQQM7
6fwYclF7Xc2bi+T0lCvZIevmq+EsvtUTGqyWH1nmPCXtcDXy/BH36QEy7XlrvFMO5ZVGqlZJxW7x
tiiF0noZKSWneskf+168WHp863Tn1nA4B+5QcGA5xYPsok9bix3DtdvNIsHdjseWE02fyU21M/K1
iavIuSnBmQ4TEWQ1vXWlYEoTR1K5ETwN72yvgq3ezjXURDZnpodK767SDHQt+ikX9nPXUZ3AVb9m
AtluJVAFpo2Rc7enn91yjPdGWvgDK5K77aZvS/kXtfMfnByOCp8HGQGWt3+b1feMt4qlgzXouBPV
ES8mF6+9fQTNTY4z/kVL8O/fjj045kQ+0Aw+6ZR+PRVVQIsz/DkapHy42+qTmK4Z8eDH9qTX8/QX
3+4PLgIwWCz4N2sdPGr7t/HZAkgcFOQk/IpDP6fBbsGYedmqhsxsdomWvZPH/TQ52TmJi0PSDbvZ
TR9/Hs//A1vA56rgf7+7Z5EZfK3qpWW+0v/nJfmKhrn60f/+q7a/zr9+WfefP79MYpz/0X/88i9U
a0m/PA7f2+X2nZjg/p8u0+1X/t9+8T++//xTnpf6+//+X1+roey3P00iqfll0bel4v3JklCyGfz4
t9/wd4etwfZPRY7B4BObLbNknpR/oKXcv1Hhm6R8bQgxCBT/WguaoM1w4TAmgEdND74N7v9lr/0b
LHlj45ZrqgU3hSH4P3/wf4yyec3+W0EHm/1fblxSIGk3gJfCHSFUhr7utwdrysEMYna8NQ1GgWNL
gw0dchliSAlyVi6LbJ8ojXBUbGTG1qtrS7+QpuKSc5NX8WdlElw2uAjITm41O0nCXh9y5KULAUI7
Rbjb9ZKi/ORukytMabAJFQHt6/Sm5pW1HAFkkKDj/BRB924SPY99P86B3jgI6BB5FR/LT/G0lOba
nBtTbeIoNGK1R12daesYPbor+Egt34mp7LS9ocdlDQLY1lsTZCQSa21X5civniY4fjkj5w5h/MiC
Z/asaeGvOiEyp64b0uSJoGm7DdVWX7IdxeIIDaDTaS7nDIZjKJMewqs6oqRn3a4Vb9OgCIgPY6my
CdGBAexiPUp/qIia3xo7aa7ZXJQGXyIz1GMqWy4YHwZYgvpK4NxOrdgv7lETzK63tAREeFSADBd0
dUrLgNhm9QDTiQj3yE6zr4jWW8UnkFuir4/6XNuPk2q8G6nefKqZk+9iR1bt3lmjRgQgNiBoTGad
hrlq8no0TldvISagz0JuDy35POhR9hX9Zh6DZ23W7pU8p8n9rKtK/Tnl4sv8VBq67i/xmOMt0JgA
zn1hvSIjWz/EnPCcKHG56Lu8AB8OGWaaZ8jseZ35k5X60aT3KeCNct3I4kZ2bsGzYs/E3aOhHiUj
aefoTeUGzep29xPOUxK2eepjP1PmrvIKc1nPzOF006cx4CJERWnO/tjgw0Sur83Ek4G5odlEYk2u
jzBmUoW10lk9ni5CuLIi40Ijpc1mceOOBiQcy1xdz4CrTJk3W53qFyUbQi+bq8kNtNKgHknBY3zX
kIxg5oTYgjgIYTcRRhFAJCLtIMp4rkQ3jFlmcq6trpMVDw7FBVuDGjy+APfLvmh1qT0gjMyLEKMF
g/Kuh9AxumWcBCOY1uekEPpt6pFgGr6RFa1ek3ZITdyhOYqMrPHiPGuiz0smXXiiBYWs4umTvQ5H
4sV5OrzYmbMKXhmLMmTRrptdFKi1X6UzTMIDx2mCceZxozXUxuU+N1aDZPF1aa0LrgATSXk1jG8t
a9GLWxVaHaprPck9tLPECkTBxHdXCrNV91OyJNC/nPkbalz6LDi7lv4iRZJqoSvqOD+UrOms47p0
21AkhRDboy2MwYuAU+uK/JE11zhRacJKAyqnINfv0awnwQIf5KDXulSRpbtJChN1vjpzYmd7gKrp
wczhu4UF8PnnaepM4S2YJX5gCMhIkG/W5SIUp+n8Fj78U09AxGd1jFuOrsYdlqDFAPVCMhXEllgX
hbkTZhMMXVO1Oy1OiaSq1bg+V2XaNDdI1EyyDBt7Z5A6Zf3ZsiQBp10zGp9jtKKvTUFW0K7IZyOB
XmYLeoFItR8mW+e5s9Cu+vkMts7vXCv7JImti65pDUHAa902P7X4N+twxYk27wmvbJnmK6jzdlod
F1mo9f3yg6hQJOVk4IphtPfCyPC9eKBDipsaIynyhjqbPoADVPcit2xs5yJexa5HgE82QT8Ul3Qw
KdPmuOPIA9i03Ms+Q3QawRlp9pZbGiZqevi0u8hyUpU/OkH1Vppx2j2aamwrQUv7ONCPkK+HacPR
Ol+Z8KkckDrx5xA81o7vc4tZB0mxM3PUm1HCKtRJzX5v9/H8teGcf4PRKb4g1NNudhk7e6NDYBkg
WV67h8qqyeTedUYrD6SUQb+y88T9ik2ptPxKrNl0cvpNFb3ILi95/NNygvo61oOXN9Z60NwxcgMr
qnk55pmhAYmFo20zdBzW914UfCSEG+s0T4zSS1+3124iY1wXQzAvBvA+vTNjiWZkaLA1Wm6EE1tT
GNwMmUb6MeuPl9rtZ4csk845GdtLwPqqrdAfuxgX/j7D/B8opP6/SxzfLL3/faXkDYBkyo//2H90
1a/1Er/tHyjOv5mUJBy77J5QA7Mk+We9pFh/Q8iHIooi+KdYeCuS/4Ek0TaNFd5l9++4TYS9/6qY
XCRW6PIowpBYqcTjif+XgkkDb/JLxSSQ9jH6Nrbxt4FN1vidmJ9nSNSHRqfewOCv9YAFr0bhGt97
RXDL593omWtJ9166dliMmf65lOm+GWM2JrZKiz27gCkXLYijPnAF6/5JQUPvOgqYwdoVd2uEIY2I
GE6xxdzbi5scakTw5GRLwh2xhfosIcEUmJ/atj8tE/m1uc7NwunSMAZ2bfa86VOsrOE0d2PtRzK6
T6qZCD7X3qttBwIqkpda0ZvAwed674wmyzeXG09TEj58Q9vf2kpIv16iR9ANr1E5+qnCidOIfUGO
zd7WIvlKrVbuNFGeFy22/YJWxJ9WW38rmMqHNTZgTJdm4q+dMZPjRsZkpHafCrhp91OvG8fcoIoS
dvGjyBktRs3UPajYKH8AInjXHZaV+qrlfldl6VFPYFQXfNP71B3Mu9KZskfUbtqxiA0QaG43fkpE
AdtriGbtZEWSIGZkv9bNlAQ/NtJ6rJMJJav9jkNQ+waaSfRQ8udiQoyA5WyZy1H6TWdGZ0efa43v
aq4XAoiMC7iYsgoAo9p7yT7sRxNrVhDHBq4jqxfkzbskmH8Glgrdy5j17gGir3jNm8hwYFKh5K+a
vLgafCpAuBX1ghUM1X2HFw5h8TqXF6ieP9w+Txip8RKOgd5Py3FjeYXwkuwlYWyMFSS0pZCTsUtL
ykbcK0kKDm+yd8aQaiPc1sJ904FmzV+6TkY+hE7CywqjM3f9mOvac6NK9Tq24rG0QbsWq4bJxs5z
8AVKaldeT6HPa9dk5ypBI1ulRtl7bT4XJ6Jd7fvR5d2Is6QOoKWv91FbX9EtIphvuLaueO8MD7P9
clqleKEG15HC6WYZVhrr2qpOAMxFyx7x4XtBqVkhJWMHsCavSaRLf61K10sN6dWqFTarZfiRLo4k
Ma/3VMTxaVn1QPJLDPnIOmzxiqG8RpN5NjOVuZ2gqB43atibaNKLXItAOskdPhvHZ8oYyFgydt5i
MzBf4lwmKkaj9ai92hG7NWZMtvlPLkJk98YowrwYcU6iXyy6Z5HKHWiNPJxVnSnLOF9nPBS9feyN
21g9NVYb1uNCZf81M1aumA2Sq77h9+huQzbcR2PkzWYTchwN+5Zhoxrpd3lr0llFF2mUJLjljOgW
+qlUD8juGgN3dQ5JkkbEvCQ7ttG8q4p75yR1eeStInxhvsvh2TE81cMRfOqOFCZtBzr9iKekO42m
tT5YMd83TnHXKIUUQSPy+omPzVlLHxaGeo76nmQIyYBTG5hJ8AfsGhL2jGL1XHq/pU/vdaxhNSL2
pV3v6FqZt/8wOVXErMXHzkjmT1Nr2J5W9F6RNqFZCUorTPNRLD6JHClF1hUW51z3HrE6PMfpMu7m
LPkBlP0hT+vOWzdP2KA2b3UzfVMivC8Nn8bjNtWeZ+ZDc34tm+4DbFCoKfN66A3ty1Jms7zgzzT8
icFGuKRlBMWEaF5ahQqyEJkfIAmbUKj4BhjU1lf4LLsqRb127MoVe19aR4qfjlmMDzsGEVfklBDU
aqOBgdJl6JjtwKD6iroESPCeZIbtUVG/kDXFERc72WOxTrt13GZlMAkRoUEygDR6YxnVfUNXflMV
lfFqESWA9nXlmsZjZQRR7o74j1R3vFjRkvl6rbSHqa6E7ZFbe5Sy1l5gNnVMj7vqTanKcYeIPAqU
cnVvZYpve+twP7IWf5xpJHsZ6ex/eh2HfE1N4lR26tHYw6RXn+IIrKSVOG85SDqsLel8nNyR6mlU
z22SJqcYUcrJoUHYYfSpz5G+OJRZbpDWDjum4lnLpwdc5D4wIEzGxLaem6hM76OSQAwl/iQWPhmV
2lMNV3sz+8A1vrNidg/JonuiUr87CfERdnQqu4oV2lbZJtwqAPTu5NjUgZI1X7VNjpQNX4s56XZR
Z1awHrLHVtO+Nkqb7xYJ3HnQkkMxa8puEjo0xwz0IxjNCJaAt64maaPggQOSGRhjxuUmLyodLzfs
gqNQxxEZlQaKufprBHlxn/fliU1x+m2ccie0qvKb21anKaOvEWhLCgvhWDGiY1UZr0bFdSmS+wb7
M5SKRezGMg4yAf+hATWIc740X7T5ZV0/dwzKmyzxYl7tljJ1e+iAUr66kG6BZwP9NNOgH+aDpXxO
lDI0MhonW19fhZOFqfLZbjdn/3QR5vwslanFY9+UPk8J1EycjZYIB7V8bFmlm9V8XKXNx0FneSHG
B9nX95gL7pJ6XD2kXl+EgA2DB/uiryrinfY4laa/wCxyG/NT1MRvkamcxnE4ZTzEVQz7oU/vaHrx
52rjzpDqe9TGV7uoj7Tbu0JcVjG8Ags76YrxrLgmfJZWuQq3/L6OT00n4r02wolhZAKtdTF/2JEV
GKkVRvqHOWS+kyqapwJIimbriXnY29L9KJDYjYW82D3HTEuUpqGm1yrXDnXUMglxkgfaF08f4geI
YiZZF8y2rQVrekrLLLp+7zjxJTbuJgOvaZF/JbzsKGsr0LvaT5lsDIu28pJPe3d+TxxnZ/C2k2hq
GcGiaxc3GkPwkaAX1O6YO5mnEP6SbpztFPhy9xrP8s5YXtGWhA4i2HledoqugYNVp/qk6rjwsHHf
xsY9jOv8iFW73K1uGQyR+40PrQ9hLYxy1jOqiJYjZkbCQyblG072Y+y6e16wHY/GbsnjY1UsXIVO
WLYLw3yWDPazpbQfbayGBAL4K8eGVJOGD2B7jdTBI7nvpsND2bgjpdIcQVfsROHuIrAJWkMvWqna
Tk8z1h8IpNa8+Jx1353cvpJe+6Zry35oloOZWXsLIS+JKznAkcpX83Dq0yPRJg5jHxUCSNy6TIQM
3l7Vxh4w+CCOOKrMM+4EcO8IelVNPtKbfqJTVvxi+rwWg1/YOYleYyHu5k5J+UHd5dQX33grj5nO
a1KhKKAz3YzIc5f6Y2aeEHoy4RoJtGlIIC8n8WiPYHrFMKWBMVgkNTUgNRPSfGL9Jmsg4Ire3RoK
jbEfH5SYa3HWfCueji1Ib/gbsEqmLtRmy7cnBHRG9zQT9upXPfucxClqv0Oi7IMHHXFim29Ywsvn
sTTLwLA6985VePzsUVW9alasZ/Czb1r17LLBQJrwVFWzb436flD6x9hp7mxdPwt2dswDqThN1zfb
7tQvmmfL5tFs9ZuTjChJk/dJdR7oyfeKe9YnxY+Z0Os4iQdee2Dr52JCwGSgzSBr+Nt2oO8Ls+A+
qMYwt1wIuf2nptSP6prBnif/Jqsx+avc2i5qxpad9IRWQ4z9Xiyv0FI8oZr5nqnNENK30vp6TpMc
xgF1nSoSLVgswm/U2vEt4ucVV/8q2y/ktyQhpXrMo2QaQaEPL6VRfMaq/q7nc3SyBMoFV+cIADgg
9fTVKEs2efaRdQjvW8adwbkwboG9JFNxcyQZEg4RffTWuBvG/GpUhUd1shMIHo2iCyJj2nesHecC
WH50NeU1St5LTLmOeZ9nXTiWyhE24ecOqkqRw4eAWKzU6rsh4aMwbGAd72HsRplcBVblePVaKh5b
acKuHXb1eEU5Yz4a2whRwgVOwhtiKc9iWo8b+aa2kxBK1AH3ty91AoVXQn6LWg9ZNEchKfK7OMWb
yWQlyCoRhT3Dl8aMbqJ5TwvwuOSiif0KixV0c2A1oMymzNlHDH4buewARWvHVCUwSogzDd4+sqRH
ogehAXn20hA9kyyCRaJ7tRaQ3Er+hXnCztQ+OmE+LNB9NPk1V21WyXHDXDQ9DdqrUekfVrbyzODo
38CwKF25tUVEKMGCb9XsGgADjfEeR1r02ZF45rLSSRvFm1iJrygV0HJW+Ifb9qmdRfSCZD7d/ptc
Lh2jqn2fEBLVYtg+ghfgwuxQ7ukm9ZWBjXjjEt0Bu/2iWMbbxPnsSRmB0Ve2R9Ieg04mD/pifCnY
JZI03jxpsyACb1pP7tS96iziUQm2r6mafcO54aVRdib/zNO1KWzX5NEC9hzodXJlOvWta5RTmxTG
zi5tjwgx9FXtt8acdguPkDs7F93Wr7lpBuxblZ3bVcJT1QqMkYmAVzkzrO9QJ9PuMXzPLuXYpNca
DsRhgX9CdZqTUhZAZxlczUvTor3S6Sr7sXSN4zBl1lPe693exSwOYUhk75HCXjYvVxgMpt6dbbiF
u75W1ndFkm7AOgA/E/HdF5I73QPQLghMmk40Fcj+yd73+aqcoaHmk28og6p5isCN52tQz3+MdVyP
HgrJ6ZqlxnAPM0DBjL86Dh+oCngU2OgBQ6RESZL42gCONOgSvdZwN2UM8cIyU4bKPaQViGA/6jNp
vbCFsNvdBk9qQwVEFBZDmYQ8aQU5nRuOKNkGtisl+EM9jRmcMo5cmBFRcnUTg9hOofTHviVrAgt5
ia8pj7WTg+QFvGEuYzj/a4ZjvK5MzefF0pALjEJWwcj4gxEHhcXrwDma8L4xmt6ZuYLMHs5aRyEX
TfMuXzuQdRG0jNjTpLngYc9Nez/Bsz9OGoc3RWp/sNOkNtFU1qRjzKmdAG2Bq0CCxSIPSyvaO5dI
Y3aN3ASdYSslJVkFSBx4CU90VphbUNlciWvUdwrUEwLuvJwvHgaqX29s4/IyyJUffnCy+pERUr44
wdQpU3rvaIpl79usW9dny4Qu5LMTUOggyV5A7Kolx6KhXfNNJVpemrKKjb1t8lkiaGUrO+Xi2ala
d3dyZSCPKDNCGLpDyKpoXx2uZZAwokrrlVW41WbGIV0ztSF9TGu0+qKMRkk+V+LwQh0jMtryczrN
6ky1y0prp7LAgPmOq0C01xwz7nTMV2HPTykwTe07DVwsviely/EzdaV5iq3Int+KZJ3OPSqpg6rZ
xUANNk+gXZzkAJ7a1m6NOZAIzEmg3UWa4XIyJWSrhIji8ii0euIsWRjlDCoaThPOs7p0LikiHQzB
7PQsf2TwOnkV/4mSwJUFqivT5r3AONTh4hhRc7voEciOyDLrCyFaptyVvdsPp2jG4I9kY4lIjTZg
pxvNPFphISNqvaUnC9CrBlXc17Nj1T4TV+WGwsL4Xtbu8EWHl/q4aHP3veqpUHI3s/y+reNwLpfu
VKtj9bnWWFx4c2bp6xFxGjk5gwtEmstk0YPSqkvgLPra3GIwQqcxjeRjGpEM4zvNis7anmW7t5OZ
PMAFMDiiw+SNsIrubpxz9s+d2gamOgmkSBwDowehgP4hk9r33o7cI0RY96nuLWQXZIRc9H6wHonw
gVCRlQRAtR2YcoRjlvvaT6lFTMcE/qwZUMvucqtre89uOjAixZIuJ7so6u3dnzBP1InlPtA/WRhc
0vTYabIAwy6qDROTCXM/s3F+na24/6G2Ds/6FKkkKQJqeyqFYdwz4ifoJFv0O4gR9AvaOVHh8W5R
hCbhh3VxxPfDSTej7Uo9K5f6U8Zx+Yb5qj6lWiWfor6lHjGnjg3ZMDJtsyjGr0Wiu2/dsHB7F0mU
osqOZtbjJZp9ODBrkHad9jUTuQlWY9SKl5RYIsaMkuC9tI6rKwCj9rsmy3ueI8QhfZ3+UFJH40Gd
1rEK9Z71GHOmxt7bTnJVc5Uhacn5QtEu6+GWNoXGYqCT5mdCLNlH5zY6snNfO/arNtdUM1IQp1GT
wMHoR6N9W9Fn1jxeKE9I0JuBD5V9PH1i5goAX59UAAPutk6oTIpk8x6tEMdVbphhrRpEqRjDkGPn
AcbGGA5eBlCuh1ZzoM+tRnU01ve4vU0tScoRvtszk0/iD+YnMcJUa/gUngx7NfYo0yuLtKSK8lnR
ku9atlLizFq0nPS8lQ9SOubTZJQ0CObaeXqZdM+zGtP4MoLu9nKw5ks+SJO2tb6tmblcyQCI+HAZ
zp0FkenA690/GpwwlB1tGUzzs5ExIdAZMRxyt9E9EyAIaZRWB6qUkSTvhTrfZTA/g8ZpsUkZKQFB
RsHTPZE3OFoRE9X+OkzxRc25TknJ4GOV+2qbvTWL9dRiF5mqUJndu7kgVcgkhjTHoUVpIzq2xe5y
GFzQs3pE2bFGgRqtw3lySEis2BzuiMrQeTjZrjqCgbNWtePFrKboZLaLRfOTGd9sUg1eWUDHxV6t
JvuFNGkqfC0Y9Yeo6ZM3u0vvFvwtX2bQHRfiEI0fE4VD6i2mOt41tZ695dWyfM9N47/YO48luY1s
Db/L3WMCyIRd3E0VyrRjk02vDYJO8N7j6e+HlmKmC40pBLW+CgWDCjaVSH/ynN8kX1HqBJc7Kq49
BNWhyjzqt2RkrOrcBXbhYIilgJ5OixjKB+szDYC4OeJLYmXRT1SxkMuOJ/lDn/AE5VBWQuhjevIR
Hon21cyd4o2scW1CdKxWkBYuLYwlleEmCOIWkRUkGhExdLrHUfjTu95qPNLuamN+jyo9vkXeqzry
Q6fW6NUzdVvzZ6El1n1AhKQdehF336pGJz3RA++VWZKe7dJQQX4rFm8ucJ+Zou4Umb0bBvJDrXeH
KMWErm8gUNcCTT1WqXbqAyQ6HbXFky5/9LkCUXcEHY2enb/z/NC5UT15rDlMITvDYsL4BTztvCWH
sDkGU/nQ9WlN7rlEpq7z70hrUQqXvgmBh+JZ55PjnVAE/dRPw2HI5LkQSvCzsQzKhDlyc0MYH7y2
bc65Z+pYn+LFNSjWveWQsfcNByXDmsdsU3fnGuwQsULAxQ4Q3dAF9DLvoyn06IQmSXSfa6mKaUVj
Hsx8nN5adf4VjfZfUTe4EebjvigR/dGz7LYlFY8W8JCjPujfdk36SUnAAXql/IaoG4mlIFKOJtqt
iAafkBzzbgo7IhHTmxj5sPCrzrMe2wx4dIgLzpGcFvXqhpDOxiGKBG/1aBbG+673ETqndE612PK+
Czu7oxgB+qGBPJgrX8uCDGY+DLCXWMZOgXmMQnWoaaV1sLufEZJPGQ+tMx4J6X5suneeb5Y7PWNc
uiS1Dq3dfR78uGIfG29I2kSfCD+RjzJApHO8n1B8QVzZB4aYoblpy8ilLnSEPpUfu87JD7qWj+dc
dsYN0hgasnEtWzmruq+jSFJC64pkBQpZMI++GHZ+qtvq1ie1exjnx400x3da7DTHzo/u2lH6cFBg
Se7seAL8V8HpG0B5unECR7XWxaOsTNLEobbTYvYSThxcbxn8HKC3/Q803wwSHuqR5zVKcELvdiN5
Q4Q7tackaA6NaqUH4YP7wRQJtL3/x2jnI1k27GOMtvmsx6TOS6c8giqhlqYb/VvFrlgexGH7BhAj
NDngRr023NRDc0Zyp91HQVi963tWTAwMnJJCw1lnRkcUyZP7tIqL946nPjhOrd20SvoBNui98Ief
w2DdlkV5Z0/WPWX8T85zqq9v3hPBq7s0B9JQaNbwE/3LnYiC6g0VceWPKIytRxP9cXIUVXvm3MUR
JUmSOzvNIoIPOtO3+fTOFPH35lm9i50WUF10Z3QWQvyxT13Hf5NWwUedJL4a5RhLkepXivYGPgxY
ivgdJcJzalvnACjnnjo8txPuR6ZMAZFWh1ppHzOjAXwYfWm6yXo3ws+W1Zi9i+rS+JYPnf1kOKjj
Umli2Q6xmtzhhUVYgTbeB4iIGJ4lXX3o8UmrzDw7gnwk4UaV5YQ+TnPfW6BtSeLtO7V/U2OK/AnY
SfDoKThKiSZ80jKYymOD4FlbDCgAdyNIHMf+VpaUFaE4jOIBMSyyOnXn3ai5TkJMc5tE/WOcSnTq
8CezQ0eQCARnLX3tmLfyQ8tR4g7+UN3i39t8H2aomNnEBYsie5Khv1ez6R6S3ZNSa9+F9E8JRyJW
jntm9FY2WIOBGs6o2vhhjxeTuBk9BaUEHUQ08bmT/1GM6NJl3V2vpA2BeIVTbJHHh3oinVgUCal1
DnYnGWJy5OoP2aHXCHxjH0XlT+S6n4oK9UkZPiZB5Y5ROOxI8ZsnXkvj2QzUAMvq5NNI8rELhPzY
ps5tSyIvi/sEWdzntCAbYQhE/WkAhfd5gEITl1Rd7KAu4I+O4qgFk3FnVeVXfMXvkA+jWECFe9qX
uOkcsUbEUWykXoQ8wxertj7Xaf6e52zyke7gJGf05b6wb/oC3JVOxnjwC7eN/Htp3PZBcReRQHrb
t2p4bEfjMQp/iqSPQvRiycuUMKotdBwHHoRfw04M36tqMB47cD0/Q79vzUMdycEdhnbOpENZ8vYK
WxDvImXWswS56LxLM68hDLYH55PPE0S5o0KuPMrRzr7mvmF8U+ecW8JXmvzQvJ/sQkUrjritqlGg
EyVmvEoCUBkgEyFMliC126nayRA9WWev7h6xA7BdnJnUBw0xfkCxFgUp3FcxCgsIMcjHpL8IRn3q
iFG3b6yk5QBLNN+/8yXFS5LBv9QRaCJxUNjk/UkQmO2Dxoy+yrYf+wdPlyPJzToCWcTPa/skb8a/
SA//Dwb5HzGDSf87GOR9/+vnr0uc7fwX/oaB6P9iyjScU+G+CGiz/4aBaLP7DLxDx0BVTQUoCyHl
bxSI6fxLRUkOmgyQD0yNBKiSOm+b4H//xzD+BVrDAkJtgBMBi/tbrjSX1EDEZ/gAACCwkoDoquoM
3X0pnNEmvLOcHqYWAv0jVLbWepfE6JTqAYw73cQ6aoccAO8OfWq3FOHpwwuO4F9tExVoKJeg+YUg
7GXbIvVLp44LqAsVkuep0IuHsKtBghVatuGqsd6UMVvZMpqM6GVTSMEFGtZmUBB7ig4pcozIhBYl
fA+l/wsS9V+ByDOL6D9Ep796hcEPOixo1fKkX+DpNfAulazplRYG+m3fQqbTSx46LxbY3/Dnl0oe
a/PGk0nXANPDFlgqbLSp70deASy0mEyH4vLoHbtRLW5brEBuPGHDCBrqSh6QMxn+Bn391x5eMgb+
7iFidjpSM5gtPKt/vNC0ATFkJtwb8NyUpqbQqVfZTQoG+ohFqrLP+xDpuJ7y7PUer00hgClURFEp
1QCNX06hg49dX5m0GjYJeAUEQEg+hNmZm6u+ud7UPEWLKRSqIUHaYv/E7bfgqtmNhsg8Csbk78cg
xacd1QmyXuU7ZKsHVxchxWUbr13HroYHr6jl4Xr7K0tozgVxIAi6aywVELMQLzUbTPkeOdroTuRO
g3dBxftto51LxPzzRNIOqoEqcoh4WMwT/WIiO7UdHD+KDEAUyXRTNJIXmG3W90VGFFDlgX2+3q+V
KRRCh3+H8Sq4uKUFlq0MsddGXGwxGjVn0+/n4NkcP/LM+Nso/L+u0dWmoPjp0P5NdIHgHbzsWgKu
RxZ2Ss6pL38kVWHxOEoogJHi3djva4sFJB12obDJUT5brEsPXxw0FiGdEg4UB0tGGjYEqa892NT1
PqTkQlHxNorgkxp72n2JRIZ7fVRXtiM0CnB8monQJHT2y65aaOqj5gi5MyDG/OB4M8vLCkbKQyUC
9qMjQaBZ5EKut7pyALFEeUPCBdW4iOY1/GLt5MNYDL5ggPNQIx/lY6ma2tI4+kOv3MYFMtZt5RhH
3BWrP6+3vDa10qJtR7O4VcXigB31qGwFpFakWOLPidYapykhk1rEIMqut7TaRwfopqPqNuKLi3NA
q3POUA3ZksZ0crcpsSbomhGYc92ZD2k7hm+xSXGQfCx0fesaWeklp4+EsgqzhnT+YlmFoR75agGw
I+ONdK5FyJtYc+JDqOXBxrZcKCE8nwMI+lnmLEXAA3p53tUg29GCoy2/sgPXKWGQkvOwDwZUS4Be
yT2AKHHqEXF5L9NcPWiR9RN9sXzj2F14LP79HYyzoOwMR3cplwqatuumgO8I5MBy9oKPnZU5OKeS
3pmKUnWjwCCR60R/RH1aHqlN/bo+4SsHIjEaHyIg7HL2z5PyYlE3bTb5agB2o86aktyOEd/JuA0o
lyC/H8sq2Fhga5NM9gcu8hwhSmf+nhftoc3kAHfrWWD5AH8mLKSrGmgQ+apib5wSK8eUThxKpGA8
R3yLrk2dUiG7AoEAVw5/n4Oa4CGijf17EAfVjZcaqAJZXfHLKvrkseo21S5Wuop5GhhkJFN1mGCL
9QxzGapLQk3cBBDhdgTKO2Myq1vDCaLf7yovYwJjUMgoVs88tYtRLRp4TEoAoI8r6HEEcOZaAPB3
0WyTkfi62COii9ag3lCBxxH3cH0RzSffInp42fxSZK2oJsXPR0VyZc9L1ge/RWEk3+jk5VJ9DtVR
cdOIhaTFfxmLpaOaWIUHoywOWaKFOzwhzM+W5UuMblTv4MVmvCGXcjl/f7cnmTniWq6bGcz+clBR
E9b8XuOGs9u4OvG+9s9xEKb7xIq2rpbLpfrcFCUGcK0IMyMoai8uNEwUPPxc2uagFrW6Q0HbP06T
+BYXuneseTbf6Q7GRGbb+qA6gy05w8vr9O/WudgQCgCByvPksqNKS0UXAffm4Blaw0k0QhkXZn3b
qkZ1CJNeg5Vey7fX18xao/MLkVUrwD8stWCQz1DAeEXI76MJdpNkPT7ONUkrEAHxn5Ydxe+sqe03
pvTyenvuqYNOOfcbmommoy9iJAhzeL/ERXVQIKbsYuxmzmExwuYrJ0qOFH0HGGKiPfoTCifX+7uy
elF8MFQNOgNssKVwMqX7ZkSjpTqkjR+Q91R8Kl+OAyXR0g6iBAJ4vb21rmqoiRML0mF4qpeTagVN
FAnRVwdNbalXhb6FIsqcUxpM8z7BgwE5F6lUT0XciI0zfrWrGO3xViMW1ebn/8uNkwRKankBUzta
fXRnZaWBZEIzfMLywjpElHs2hnZBsP5rWuGVcLhBMuTAXxx/aifMLPP1CuEH6RxxMjeAn2L/TYli
Kj6C2QW9U0DzpdahO8GvgMz92wj7jxvpyfGgdT1luOujvwgw/vokciikGGwuVRIel2MADzLBIpLU
Lvymj+wv++hQ3XT9yMBE3AH2hBuEeU+RTFJRgoWL2YA82nrQbhyaK4cYupcQbzDXRLh7eQkJqVhT
lRo1pXRrfBtmEBGGLvrmRbW1oUh6eQn81WNDZXFz26nEE4tZVxzwgn0XNXMZF8xzL/ITllPNl+sD
u7a2MKXGl4EU0fwCuRxXjUsO75oc9g2OGa4I8eZJ1FH7qLZm6w5qBsrheoNrAzgrvyE+ottIMENO
ermYwa/hM6SWzWGocHNqJ3W4hfvd3/TIrJ2uN7XWNxTs+OfZDGC5jEsJ6xMQZn1IkrI8FKqVnaes
GXe63zquP+u6X29vrWuoI2vqs3IeAgWXXatBZ/egFOpDWXX9sbWM5lyYToFwphdvHAnz/+o/EcJf
i4OADwU4JGv5dXHw6oNK4iSYq0W5KdzamLIPeW3HjzhOiV1MqL6PNIBLu2YAoXy9l88JvVdtExjx
5OdftJcvuznBGDFHM6wPdmraN7Uz6YchFO1+nKGYQlHaD+FYez9GqBjnIJkc9UzJIT4qTQ4nLPAS
77EJ1HqPp5dl35mJSHPMuwLvRteaCuqINdobt9RKNMD7yzDwwqWuRkL08oM9UXulcFrKOVkMCtoe
7gepam+dLAseKai0j2qoyG9hPVLnyQZn6+iaV/TleDmqSq7L0tAOlKzFy+YTI0KxQsAMsYIYn1lQ
Z+YBdB4s2VABi7QPppkxpXi1862oFNOt27ZBXViP7JOTZNXHyJjkp405nN+di2/SuLX1OZonXHg+
bl88G2DBA8e0YsRobARkrKCFABFZza3qeSGa6KT4+7BPfbxqEvtdMene20Dxw6/Xv+L1Ip5vcKQ6
8Fwmh/38mHvxEZ1eyN7Ja1IehlWCNYqdPQMlT6Juldsyz+3zNMPJtbHKNnbq4p047x+HFk0bw2+E
X4nTLudkIpNigX+kaccyz4WB8BXXlipPZeEXf1rKZN7UZu/fDY5XAB+GWfIxbEFtXh+A1weGo7Ek
dRXokgF/cnH4BpanQfoa84NUCsvVoaexYbXo0RrzcSN8WW+KkxRdT8ZwuQjZzHneeDQVT0gZVciD
Ib1b1Ti9WIG5sd/W5hWVCYJvagKz1cvl4PZA3mQku+IAawx1nAi9aPz2gJXuRs+efkxAeHdlOViz
soVTbZ1Pr3c7WR1VcBCjiA/wa3HBDKAfxtgJigNoYXHnmYG9D+H87T2ZZqxnTznzjlXOqLlSRcy0
DfvgeeEsNxacXGDr6vOduoj98UwsYSUlxSFq7eyNX3Q9QVJgirsJM9KzlsS/Hxw6hN7UcxhpqhPL
pyouniCfdCVFuBA+eVgqiNLWA5y4xhqmu9DXoG1cX7Xzqlx0kfhHta35QKWquJheTxZWH3pOCuwY
+76We/thjFKLRF3t3UUFKeDOieN/sGMFS4kkM+3yslvcOl1eRLbo4vxgNQ2iJ4kRPwxg346D4VTv
FPQCbsuZ0QpVsKvdKG/iN5Dx+5/Xu76yi7jwQL2SrKWQsMzu1LYA1OI3+aHSO8h4WpeepDWkR2FU
1cfrTa0sJK5pakCU10geaotRnlR84lSlKg9d3Pq/auFkt5knYAw1auUadTSVG9O6dibOoSavmznL
gy3N5batE5H71KPLA1ngznCVsvFSDAHiDzg54veqJnr3R8lZWhxCskCn2jC9BpS8B0XietdXRlnO
eSZo76QuEbe//BD+pFMSIywPnN0O4GkHJcl+AHoNaIns4vXGVscZIyHumFnQz1rczpONESgCIOUh
Bnz7gEOvfDuZvXHmG77HqNFs3HnztC02j0SpyIC0z4Y1IeBfhL+DNXlhl9O3HDW7cw+60E2QiX93
vVMrJzA5HdqY3+XktxedivJOCY3RKA4tho7AqWR868UQDScoctNe9vzZLhraBDEOO4j+wcolvudw
oPQk7Ve1J2miEzlYRNzgEu7TIuzA33WAXTJ90OB25EgfXe/uyolEADGXMUm0s3iX3W06K6+kNzMi
03ZXNFkJdc7qvyaF91OFIY6odKdseoO/nkl2JbK/OslmA2Wiy5mETAplbCT3V1jhcJPGjv2m6afs
qdAN+8v1/q2sURYmUDA5L1HG9rIpCcO1UGKLCFJitILpp7bLvFS502B27XzwSRvBwsoVinYcsgAa
aljk0RcbkLmyIttOAJ5EQbGPdPYEz1F4oGCqTeT48/6+0qqcO6bxhsM0jtZGMmv9A2zeNeQLWUeL
DoPjDbjD+IB28rI/ELhv7/EhjfHFazHlcOA5GxgGQAqy8i9RJT7//nDbABkMhwoqMcqi9ahNYDy2
dX0guIBO6dnY/9YFNekO7M8tZ/2m/dq8Vi5OhbmoKdmnZHj4jT2Px4tI2EpJsRlG4rg2Fo7omBbR
3h8g+KnK8CGLMgloqh3244QuxaCk0ScEg2ZnUQdzYfzHfzfxwMdQ0LVI0aI0hSXM5ceocQ84Um8c
Nyz75qEaIsPFYEM/Xh/kVwchrfBQ5BiUhGu8mi9b8Zw4G+PetF1pJdMxaqJpV8JROV9vZZ6qxcDO
QvYUSqkaSHQwLlvJ6aOY0P+aiZDDzlaHHxDTrZNWGbA3AoCc15t7dXMJDKXIo3CPzEIry2xK4Vsc
bzivod7lZ197dsdHe6ytPSLDW5XFlaYI9nSKtQTaKjiRy545iGOTdxuFW3qIWe0KJWyxtIx8RGkH
PA6iw/WevR5Ipgm3H4IRUycAWywKo7JtXoS6dKvR/K6kXncwejwqqg7PgyLtlY2BfHUA0BLls/nN
jsYNp9Bl77QY56jJGgRllyBww8ws30QRWq9qb3QPKi65tyB/0sD1arzY0SpV9NP1/r5OOM59ZRoN
28GAgtrt5RdYRV4Yod4Kt+OQxTFd80xYnN6gz74DmD2leiVhnSJDus/TssP/qoxGYuJBg6Qr4wob
4OtfZNPg5VLmg3hRabM5EaXNxYT3RTnFWpJK164V/Q+7EIgMYhz4VvjJ06jU03tgJM2vYEA9+nrD
K1NPJKqRBjZnjfklHCmtzRrLVgpRCa6wtxgQmC4iKs1dZOLFEk21uXH+rA09qQnyExRPHAqbi9PQ
aSfZDq2J5ZI0SZug9U4IgdRsQK0oaesIMGfB6xIfItG5I4We2YtJBWGtSNzCO1WQ47s+BCubjS8C
CiIpXekEi5eLYdRakWac0i5Gl9FNXlpQaVXcXNjlzUZTr8PwGU/DVc80k4PnDrxsS4hMq3wVFVxJ
eQ4VtqA79Hnc3Y2dnh1Th6Rep3TZYZr6ES9wPLm8sa5/f8qJUB0eOjM869UMdIqKYVAm8Vaw8FjP
PdSHhKdjOI1D7aFvEb++Pr4r2518IjV7FKSIdpcworBOesTuDNWVOsQsywjKB02BD1vbmfJLq6Us
D7rilO8AisDjmwhv9Y1hX1nkoBbmkIe8NEm6RUI18kJyqhOLnMQYVBQVkO3g1dPHbBDTrz7H+Htj
iNe6zIuDFAXpGM1c7iof/JsTcQRSrk/t6CmG3nMrUyVGptE0SqQAiAVLCLEp6hr1pGlvQ3KsGyYL
K9/AE4RbBD1zBCXAgV6EHUGEvF9oB6qr2FN0VJMJWQosLcxTYbaFgbC5Vb3HY93DraaDCz0G/+C+
JNDQGXRbgC1YDoKO9AzwRNTo+74VO9iYuO9o/nCwZdBvvPNeF7W4lkn+zsAxwspXXseD3yWxU9gQ
btqsgqxRANHvWf/3dlB5Ox9s/9c6kxWAc8U+x4kDh2tQNOPNzLydeSzBw/U1//o851pDkREoosGn
LbOfI5k+raOW5xq6Xzz4oTmciWwr+IVTcptloN7boOpOZKm3huJ16EVyirwv9wnlNMR1L6c9lsTW
g4NUxFDrIXw5o7tV2JYbgNnXO4owaAYfz6sLtd/FORaO1LiLUDdctpZ4DzNfoFAf6G4kS5hPMYfI
xhZ+fUjTHKEresAUYMSyQqsENZhnqFhuB8nZzbxhOsAYBHRfTMXx+tytNkXJDKFiC0Wh5X3Q45qr
2GgDuFzIGjqlCK2ilWqhrG9tHY2rw0gEwqHkSKATizhk8qtQ0QIPKY9Y3g8wFo6hTOShg3a5LxAz
2jiJ11Yl8R14YMpmc/bgcm2oQkENYxaxE2NZfAAVnBzZusW+EXX0VExQylNNeqfcxJHs+piudtQi
3cXWFLziF6ty0rskk13PmIYavOlCotDew2bIGowgqZxs1WVW26MyoyI7DSJ4WVXX7NwbfVJhrkOR
82yZffoBNVved4mHzBiGzz+v9+/1YUtubd7sQHsEBaHFYRulfphoMe2hU+adhC9RTRqN6r6fUv3o
O2iCKG1hwll14puGgsPGkl3rLuV8Ml2c9+RKFtuxGRDBixOGVxSjgz+DIU/gmnzy8o5+i6LzVqF8
nq7LcFWn2GbaAiVhdsmyCACZKNb9rjLd2Iuqh4RqNq6UJi4mCTaj8AGso2/6WzHyaqM86Uwyg9Tm
l3kvOQFVhb5nusAuMW/zZY6gCQEUvt3eeVS68tQXjdgY2bWJtXhe8nbn9Sfs5VtliKRTztqtNe6p
1R7VruqIx0UK7yvozD9j1UdMT0UZBpRMmKk7vbKCD9fX1trkggIkW8otyl0+f+KL/EETjP0EzxVe
odcYt/mA3cSkKWg9K1Pjtm2z9Tpaa498FC8zrhHy4YtTAjWSJElJMbqKkOMPNY00DEba/KsGvB4B
MKTMvl/v4MqBS/qLjMGcK8CKbf6gFx2ME7XAOVKieldrkotxDI8GYe/Bt9of11ta6RrmMmitsk8k
F8nivI2aOE20fLIwKtLuozr7lk9GeECNMMXDAXLlb7cG8BrYNVEJ6K2lgxieWij7hTg1qC3Cj60k
LWG1UnPLeKjcugm6jaDjde84geDJANafcwdLy+Sq9ILUVEIfmUYtQV65CKFqK8o+jSI4zl7XbQQB
z7SYy2PABLZDkZf4nueMKi8nrkg6e5IqD4YKefQfgx7aEGDr9F3ad+obdZI6SphF9xYap38TFm0Z
nzzEi49qGvb3VCNUag0ZLvW2Z38mgOXNe33859lcfh4vHDwHBME4M3H5eY5UKI5ngeeaqHue2Zko
tY5Jf3O9lbVRZ6egdEHudo75L1up826AkIF+ShihFFDUeXhjpdaH1MJ3qVGajRX8+hCkKscF44Ae
0kAPLfaKpPxH5IiTbIzk7V6AL987Xi7RosuGY2DALoaxtQUmfb1BSQsRNzDLXHDsnssu6jKqo8Cc
sCBGp2KvIUSwj2JUGggztio2K/3DeFgQogCJm5Ntl03lnTOBIsXuDrn+4bbxLWunm2V+mJDb38W9
Wt5NubN1s6z0z+B9yPEDQ2JGBV82Gg3BQOHNDMHbGaBcVDRl/N5q36dN0/xuCXm+Mil+iWfeHk4U
l03Zo1aLaBIBGba2SXYFgsHo+8MYOGAmIcTRdMI/r6/PtV2KhSBXB5Kp828W24Dnn4nhQYaYAwJC
vwqzqx77fmphVhuGclJTWXBb62OwHxBF+oF6ApJMmY+4eJ8j+9Y03DdOr7cfRx+VjBK4zUZUujCD
BK/BmJAVAVLLVlXJeV6OCZqp0kOZF/eJDqsN3DXQFAkhGMPUNdRoX/fIsYdDKt5OPZKnXtWHD3jd
hKeyrMVDKfPx0YlwZpUKCNVBrbx6F2VV+4g4Q/ZVGIoUO0IHapqlMmycMM9H+OKImSth0CLmjLew
Ftux0AH5pDgBHFCyfJ8XanKDeWwwE6YCjAVABAVp3ZzitnjWAGhOsHzRZwWR8ybJBJxmScH1+nS/
Oo448GAVUhikos6vi0h0hoxlfTDp+6i3ghs/i2skc3RSibFTyydD9dLj7zfInuEWoIo1Z3guZ89r
slxpZ29q8vH6WSAUeVu0YnARPMlvii6IT9fbe7VZYb3RDGhdsmgmh+5lexhqtLrhzS5++HgcEcOz
gCmAS5h6e3CvN7UyloTTtAIxAQcQdTGWRL5K1BmZvu96hJB3NemiP50pT947qYK8To4GxvUGV/rm
6ARdHPAAeQiFLvuGDGRUp0WpI4XU2gdoWokrqVrvdb1tn6439SqwpQV2HVlAa66OLwu5sokqMlEQ
LtS0Algx8YzW0FM9FDiz7Xq7r90kHfOnQCida/vpFrj8dR6Y9rGvYuPAGKBUtFg2gYJGCfxzCB9Q
elxDtP6dMzXVURpN/VQoihwO7B2vPoZar31w6n58iK2ixH/a6/fXh2Ju6mITz58CoAdCJRkN6tqX
o16AgMDDB+6LLxCCKlG9cLM6q39/YxIlsJTQCSfVvGRsYefTCQ9ZK8w9/dnpElEgBdwiWgCd48a5
3HoTrvaKR5qYuaLzQ/iyVyP0EAvVAn2PcapALtfP7tuySzbG7tV9PY8dr4UZ4MYpuIw5tZ6KW9Ij
wM456/20UyBQfdYgUhZTMlH24OX1tyNwow1+89rOnDk8GjkFOOr64k0UEfZp+mhJDMEa80stshST
IxMZ0UkvNUSJZbWVFVpvkb1CVo9U9hJjV4mywyYN2k7ZTZQXY4gQY9DDasSqcd9E3pZF5Ovpk9yF
vMJIIcP8WBY3U2Eh0ZDRnmiFcoJu19xQbDQ2Du/X00crVBjBqjhEXEsuje54aMfLmQs1+fGjqGwU
aitnfGNS3sz2mVNaf+ZqbWxgCF+PJdGW5FnETuD4WXq88fxhT7dsBR0y4bn1Klxw1N4+IBOo3hl2
Mmz0ct7Alxuc9nRSM5awuKyNxZVB2T11itoBN90giqtbQ3bTYplycLSBqAgJZzc3UPfJU33LxHnl
mKNpaCX2PJNg9RZnC04WSg+UGg1xga6436BMOeAsdKhqK3VHYMlIYXbVMW2H3jUwez8qpiKfVAP0
7vVD7vXVIlGiJ41B6Ym9ujxvmw6wqxlxyCka8u4ePqJ7VWusW9NAnP96U2vTy7IiH09Eh3zD4uSp
kU1RhIdohI+JkmsV+GJU2qichYGTn1Y3W0jb1fYMxnamG88v0suTDgFFrQcvynJiYR18JWUAW5yg
8Xm04cfW48a7d20oQY6wMQ1ASYQ9l+21Zm/yTkDCIbaRr8a5NsE7zCaC18RWZX7tFJhZ2+S84YEC
drhsKqyV2JQZTVWWj9UlwZwrscb4BxMGcIHMIWEsaeHF/vBnwzivxFS4h+G784LE3AUo/u8rL/pu
dZb223cGMRXFF/Y/20IsAUBTk6JK1jNf9YC7VhJnyl7BrgU/2QzjXc13DkOibbEG10467imVXSBI
7ZuLh5dWjFR+rUZH8nZsuOWF3j4IKG7fOTQwC+vMzJilooYv1/fCPEHLoweyMIEFtySM7fmzXuS2
kHAZnRjo134MR/zn1JYboy1n0wfH+cDztuDZMptrmkX/7nrLa7uC1CxhDXekRacvW5ZDneVmryE0
nxTlsdabcheGeXhy/KbZtbXs3OvtPRPrl12lyot0g2ZzddmL4DVLDCx3VZ9tWDt9gJZbZsKS9Fv7
Z2/zzHVFmogMURAPYW8TAWYVC+Iwe6MOXf5Fw4Jh2JU8Z3rE0D2E1POhsHg+hQ3+VkObd93OCZK+
39sA8j7Xoan9mZBjxr6tFGl9BuMf13u1zJAVHbVyos6MWNqTHWq6vyPnD2zDiCZsF4qpKzYgDa8j
6RloRLaUxwiLa4koa/KAmvUEKxyt1/4YxKa5k07SHGZ30H1QokY4Oma5F2TnECzEoXhj3OfjbTHu
QPnI0KDQw55a7l5H1k5hoMqJ1osafh2l3lDHQfPuR59ouCW2UdW+bzTAqDvdiLMKOVMpPpTaaOJS
0oT6l9zWfUrjQVUap7hpvbdG2JbeTpDOBpFcJeW0jwuruPFTA1VYn3oL1KMg7bdikZVjlXowYKdn
WQMeBZcLNhqn1AgqYjpLwf9Qw4znfT8oOEpwRR2uj9laUwZlYuAIFPoA3Fw2JZO2KDS2JasHzCXz
R31GqydujKTZSMqunDszNejfTS0uw0wvLE0P6ZVhoEfciSL5Ms2Poh3vPywtgLMO58HIp42QZ7VZ
w4I/xltZENpd9lDXfYRUQnqYUHVLdlVhVDjeIc0XopLfFl8cJ1QOnl7ZG+2ujCwlU7JbZJuINJbl
58CukcHme/ZqNcv1AYYGsmuX2LCoP357DrmpeP8T082QxsVxE5ONcqYx1lngQwoaGHF2Ry8rsTP0
2Pl8va2Va/iirUWEMWQ5zsctYXKA1d/7DhWcP4q5GH29ldWxQxmKHAoBI0a1izlTc7tPRIGmh4ZE
ejSUzlObi+w2xEbwH0yTxiQJHqMz62KxKiMUT9nNZDZazW8efRzbD3pYQ5ZKsp/XO7WyEAkpKH5Q
tuOFuAScYpwx9CLweMeMFWAnRCyOCr5mFO47/xRHpfY0Dqnx9Xqja/MFpm1eFxSyeP5ejmRotw5G
E8xXMqK5r4Z4gEA8/gchNUkhHk8zw4s5W8wX2dLWHHFA29dVJb76VfaryIT1ZJbxP1jqdIX4BNUp
ElqL2ZJWBzC1G+Q+D7rwIUe4G5sBpDfdafKUm+tDt7YIiaRh0HEU83RZtFXMUhGJA/M5EH3jGipw
u6Ylh4nG8BaFd22WiKPRc5GQvqnRXM5SMGq9UaK2udfwqDtOuR+cUA3eQjiuLUA03cBBkWyCOLYI
oYvMsHsTKQwMparv49CWB5IU01Hv0YoBIoPJl9kV5+uDuNqzOR9K3D4/Oxc9MxVn1Au7JT1BevQ+
w5AVD5LE8lT3ejvrfftPO/Nkvogu51sH0jrtoI9qHTXNKHZCL1tgP86EKIaT3CaF7mxkDtdWCNQ/
YCtghtFoWDQKrcU3MY+g0Rqq6c7z6vBz3AX5Fz+Nyy1G+dpI8jQhz2M4BtH7HOW+6GE0i+y2Kks/
iFLDRWkXH0RfFRsvuvVWWCUztQXq/zzOL1oZ7S7thTn7Zaddc+uUETh9EQ/735+tmVimkjIjZfWq
tqVFWRo2QmJYMIX3aM4kGFCElZuNQQhF2L7rHe/P602+7hhZFkFeB+CjiZDQMk+mNaLQehZ/wivB
dYzCfNI6aX+43srrR86cy9GA4M/lYNiul8NXpx02xBBsoZBYySkoTAwRw7p6l5VesffBt+4oWZrg
HaP28A9aRh+TVDKnFYyxy5bRiih68ORMnJ2lb6Uiw8+gmdu7vCmrm7LL7Uc2xfCQ92O38WZ+vQvI
JM2ZxxlBCxVrHvkXS4bsZp0E7D4IWP38qjEw84qFdk6TsN04TeY1fhngz00B4oQf9Jw0u2xKC30T
wZ65qRwjFOmEeGNxhbpD1PwYFW8LJbbWHOcl1rMcl7PT7GVzuFRQC53Y33HXwrUCjOeawWwWANH/
Y9ymykYud22NzkfJTIgkElliokMNiaDe5/1i+Uj5O1jMuhgWiY177fVRaVACpYbNSTJTyRbzhbBt
RsTQgS9x6vAN79/+hDlKtFenvtmHYWm7EOcy9/ryXOnaHCHwyofpCD5isTxnA+AGJjYzp/j9XSKS
4OB0HDPXW1lZijw7bUr0FCIp/S2iHb3EXfb/SDuvXbmNLgs/EQHmcMtmd5+gfCRL1g0h2f6ZM4vp
6ecrYTAjsjlNHA9g+cawdheratcOa6/V51gRyAMwJocmb2La3Xu4vrJXZzNEOrJ+wv9LKXXbfBup
Qg12wU3XU1QpadLA+R+7S+DBDX/SzFKcJis6mkneOZA2zXnZqOKI3HT8ymZJzLrklYtN8aeWRe4T
/azyq6KMCgrlRXZwUuSmrK+bHJQFX0F7iqbmFrvrWJKLeZmhAXPn8YOZjtOZaWPnhKpZdMqbmgpF
Aev2FMXFJzfWj/gab3eTsQgCB5UGDSQ01iZeyeMhV73ZAZRfRON31w7VJigZjTsv6CKLV3sxjMnS
BRuKgMh2GLBAyUAVS8kocANtV5PM5pt2me0raap2vX9Kb2cfYKAx3V+z89RO4WdY+5VScfS8EnMR
INE3MPYDCb7KlTh7qZifo37K3lgTFEhTbDERrExvzMFtP9z/Dbf3Ebu0quQzBXfMFmkAdkaxjQUu
HGh4p0c10ZD6TZb48i+syMeWkJPYTyqF//40kI5zRnO3CEYdMYiEOBcoBSXA+1Zub4WMVBiikTU+
VqWvrRh9OylQvhfgLal1G8kyPOr9ED0l9oieiobOxMEG7n08fJhBq99icnKL+Y7MDo5k8APB0hjt
p17L7LdD7XavfuxYESAQACu6pLbcfLwC3dy8WuISlFxmPsQTs//5UiEYpU4IjmrRkb3bd2Ftb/Pa
zRUNZWZSysBBWSwHBfUVTtb5IbGqlIFN9zuq1N7BpbvZOQaKaXxJ2BxFO8B6651Tw1Igpg3R66Sj
lDykwjuNJhotpsSba0l1BNa/8SjYYxCAMpQLYSg5/9qeE5dL16cDJwVtyUvc1nR9DPAM/Mr+4MH7
1dtZOU9py5A9BA4Jk9ObUHDCPVZw+BZB1w6zh6rSFH3jLE3vnUUMMNclRUnHbUYEtxDeuak944ea
pHrhtwggvumXWP+y6AaUonMKG26Wo4DWTgOgYrMsfkD3we8viuoraX33oNnt/JFCNtLLCUJbvlK1
B43K3S+Hz6L7wgtLp3T95coahueJ6xQkxWS/GVUHsYthRqm165SDQ3FzDuWHwwxYDEkwugUhiMkx
ppHkO8jt+bs1uuWPMSwQLUvRaz5NTQetP5plR8R3e1YlJIwhSP7cjP+VXkxMaSBIXSnajDT3VDP1
YCk+WsDRBWUiFXC+rp3ve669r0q5hPFjhoSB+G0815KlaLDbSk46Bw9Zm+pz0MG9SaGwPIJv75qi
2wO4DCpBErz1Bo5LNzsR6ICgBwLmW7HVnLJkDAM0KP9b3uD/pJTeu9UQ6sHtDj5Alp7WpmKEHczR
NfOgHwv36tBSCwarHxCEjuOL4RXhH/e/4u17yomRYEWTwQMIIbbQC2Wi2KaDWwm0KULTRzMr7wK8
OX8SrVK9QUe0e1amtIOON6v+TrxWPzuorRy8qDsHCCvgPphYo/2wZW7x0KmvqtLNApgYnKBNjCpY
JhPdkjGZ33mh10CPbpYHRnd2FddJTEhdnYdvC23pip4xRdfMAigMk3MIB9HnRXM6GjCgJO5/5V1T
VKjgG2aqg7hsvatNSXY5j5iKWjW6dl0eXQZXF+86q81f72yA60hSUTnkdNOhRx10MI1SwdTQeH4V
Lu5FgUnpVJXtUb3jJsQl+pFcdoB54XUmhVuvKipSiVEK0bEOybbUKLOuNTTlJ2vwvL9sq5low8Kc
2kq4AmxSR2nR3kcFji05ukglqEyszTdERLYaRnnQwvnrD0KBuLVGzFCrQ3FQ2dm5leBKQT3IFgFO
YOPBFyeNm8ISebAYg8rcWFu/5CEUVRUy8g9aYeTX++dl7z5QOiX6s8G1UHtZL80QVEnsbMqDLEJf
sHAsyGBqvbxA+EMbTStQHIvT5iAUlIvYPLpwgf+v0c2jm8zFMrSQaAZTaAwFaWA+vzDObV+rMnMe
M8OIL17mIHI8mXr25/0F79qmngXwAvQ0OMn1gl1tQtBLX0hXpt54Xkq1RxgLMUe1M+JTW4ofmVdq
T2Kyj1B7e4eI2rFkw4WwFbDJ2jDKpKWrJAlaff2ChCq57xdGbqMT7uoIB7primjt1zMp+ZrWpiht
5WWtljmDBNrHpVCdl2pwGFUWangAD9+zZHgAZclNJGP/ZlF8tMlkRi8LANYhA94tChqHoDLTyWkv
r984RkUZeCfYA464uRklhcHUVnE3UISWj3ORto3v5cWnpkFxzaiZVeaRVGgDtNOX+5b3Xi6KkXRc
MO8wL7cJgO1khJ9wtPB0i6IFupcal6ZFtt6d0eoW7TQj9524X4cmrlpflw31gfraQai6d1NpmTNX
hVvg1d6sfw5RMqNukgW9mXqPQo8h6TPL+NTk5Q/NhSqbZs4Rn9tNCoXflTAT+kXE/ax8fZDqRC9Q
EZyxmTD0ib61+Ajrj3tQUNu7koyiQFwk6xj2lmKhL6J5ijsvw72K6X1psp/uPIUXXsvvTmjVUlXL
qd/NNkQWBx9172FhNo9JLlo6vGGbBY4ler9ZW+SBOehtfTL7ZDxPaL49WFaGVHZfuz9cL0IouXWL
+dQtrqoc/II9h0/2CIGvJPYgKll/4l5kTQz5aBbYPHIn0mcgIrFIg1GlepOW5tGo/96NlS8o0TtY
akr7a3tJbtNBVbBnpVZ+cmdvCbQG9b3Ya/ODG7u3NIZ+SPqpDnFtN6bSdnK6pDIIe7xE973KtRng
D7uH3C7n89gt5sE5ul0a/lWyd9I3o7q47eXbJhrNYRRlCCKPn6K2E0+9SqCZA+b5cN8j7FkCiCEX
BVESteD1R8wlxZdndllQpLW4jiqXHZT8cCnawTw4H7dUARLvwT/0o+WLufV7HjrSFIMLIlYlmf7U
u2xAilIk0E613bi8zHT0/h6nHPk+TySXxLbEx6FCtV2nj3EpxrE68Ia3fogfIwlScYnMXG7RhLmq
OGa/ZPhhJck/V6U1ZlIw2XywR8pVUsOw+xKJGv3H+9981y4VFpiGXcAG20av0On690OaBcZg/zUp
iL2CPXDeCItSONn2HBTCMl7u29zbZ8Y30COQ7H83SHuP5pdZNFUWmKOWMyE4ZhcnHdW3s4GUxr8w
xasGUx5egDxpfaSWUUT8pWxzC7TxYrnJwo1pbDRM2iPpqdt7qQPWsCTSDr8HFH5tquvi3hImpkZT
r/whY8K9J8YNmihSkUMXR62Mva8oXy0gNmBCwW2u7bWJLfQyb7gtpfU+dtvqxFteXtw+Xh7vf8S9
lZEocDokUvPmvZrLxHCVkZXldiJZiZhZWBr00Kck6V76fCwPoHTyl68DWQkSIWpmGoOscrtppj5H
ilM5aWBrTXMZHKV7j2yzfoCM3Pt+4F4k27+cYN925zUdpXoEyNMATtMBHUfNPlsZrS6Bzznf/4B7
C/rdlPwpv3UJy8Tsyxjt78CtMu191ofpFQLv4V9cZfIompBg+ZlT38TgE0+hFqF7A11YNj17Ze++
DVs4Ra1hCn86JYPNdV/V/v2l7ZwNqTAiOVfwW1zn9dKirixUnvskoIv2dxhSuikW9H6TnIGzOVSP
Or07X/IXxzbIUpJ+SGXW5kL4qNwKvAbA0Ka7dLE9fWA86nWSZ4wigib7VQgj2qdZsT2AracXZtxg
RSBQ3/pKGlanpq3T71OsTO9AmR51JHbOIkMJ1BWIRLlp21oY/HsuFlE0Ft3Unpj+sk52HEOmnB6S
jeyZ4sGjsEA9k9dv46bqqc2irGfD8rBoAzQfustc8tiAHTnqYe09srKOyTgVsQrR7iZjMuKMGW+c
bpCPoeqjXKL9pYWKWfphIjlVcikUgzhBEE+eeo1GZLvhPcmvpUCJdSxs8eP+Wd1busQlqBxTUqtt
68lkwny0lDaBlF1J3mtLHr7F6cFMpEZHAMidZ9WhRUq3klalZEFcn9MO3Su7WOokQCol9w2naS9Z
LYBco9I8QEyEAmuVecvDaxfI6wM4AKwRfANwma2txjptPFfNGLhqE++sT6L1swmHYKVJepCi3t57
g0Y6ADEm3ukEbzUewPM7tZolSVBMyPsmXTOcgawh1VIxy+9p9RFHzu3FB7/HvDvwAPnEbvM0RoPB
ifUQ6i+QxH2l1lucGRlUrq/+gFSJyJW4HLSYt3AOkU12zjR7HEz9aARFkzYwZHUo7KD9cuA49xbE
8CqJGUxVt2ztYwnNXKkpUUDErgB7YzR5pMwf3F+QvM3rpxQLVIXR/+AUcprXJwLGUdqCQzwFJURU
H9XWSy+2BdtUS254zfjffCdSyo9dM7uvPyA84lQXiYZky2mTpjBq7kweqrEBLzBKLr0nLp3Rzf+U
S4paRJnNB2d/50ASDckhB9lBYfZgvVI0l8LO6rEXtsUMhqrKT4Uqokd0leernTPEe7CBt1ec5IFI
j/4rnI3s4dpgXvewChVEyF3ahNeaeV0oTtFTDpPWeqJZZT4ZiUgPgpY9owyo4sPI7KEW20QSQ2YQ
mU/TFDAqX571TDhnp0PiSrOF8sbWo+pjgqzZQWBx6zclOvh/jcpP/1v4ouotGAkAEHRC7fBUNYv7
TBNqPLV9Hn26f15310eYDrs/N+NmHrnP8nYcas4rurjzT00bkc1wE6W8JPqsBF3BUSor59WjY+SB
TCFy5alFQ+662UoTKqFqivMpyCyGVei6zSh9mxqjSKlHfc9yX+9msEeIhoqATOQ3u1iLxUMzq5yC
1JmbE6FOfzbhnjyNTupc7n/QHQdAaveL/o++F2/Reu9C9OqHStRT0NG7eV4gWDi3ocGsUZqmmvYA
A45yDTW1fFsZY3hge8fF0d6T3TDKMBRFNucGavVUNN4y8t6NL13vze+nxkw/31/gzuFEQpmxY1iZ
iDW25RCiJq1EvnUMRGxIYkWRXHne6yBL5uYgL9k5nGDG6FlKxwbvwCac8ZIsmysP7+mWdOfbDIl5
SaP5VFj0+/I67f5QiiE/MLqzPlgOKOFJP6rx4K43cFaVhdJMMga2N3l+XOZqANN695A6Y+ff/5Ry
P9aPBWPczIgznU75BWqFtSnb6kLNG5n050Qm3xWAcCeTQalPVPGKIKXwf1BZ2rUHbBMkDuAjqh9r
ezOIi3psiYfM2XKfinxK3sZ5VKd+NUXFz8YTxYHB2wPJAunNSnY2kuZtx6lz42actGUItBZxlKgZ
+uekm/qDl2jHCnxzEmAkiYDgxFgvK46XzNAbRQQcWOaagUE8oU9UHjjlnY9H0YY5RqA4nMptwWgZ
jE5ovKrBEBujQUQ9DtdwjLKvSiuS50Vrw4MqwM6y5JyUJImgPsU7u15WZY1VQlNXBF5lqtfaGZRz
fDxgf3vHCFtpREBKLu1socqLq2eNZy8i6K0u+RC1ffiktHOCZx41ysnC+QCXSXuwY3vfEvIJwhQo
nGRquV5akiiCeMUSYJoK9yeMv/kpYjjmIZ4h3E6H6Yjr5vZOk4FRd5TUnMwGbKGandcw9FUXAzpQ
BQo5cdI8tSYHhurtEYx3Z9for4Ckot7GROYW9TOL1Fu6vuTIl0Pz1KSGds1iUpL7nmNnQdxi4GBc
YmqI2wdtsVKldTUWNIV5/kFP2/6cmhXigvERpeqtJfAiYK2ZpgcmY259Bs2q2OnTiljEVdv3Zqda
n72iWHQ/GRsvPljWr5nxtUfE2q9dgiIZF7x5PSHZGhJE86ZAJHE1wAJeSoz+kriOD6cF6dVCl+VB
RMU8XC1iGuh+5sSCN6pM1fJUFLPIfLsTSDj0i2J1p8zrqy96O7gviu1Eb+bYHP4icPVA6jUQoD3M
1JgNPx91Ywnu79DtvWIKkAoDPBmSMGMLExkYbciMKOmDJKJg48dTUX3J6BtFfgFViQ+/OnNY3nhw
sW6JD4jJKQ8xVgAvK2d+83p5uNyuiOs+GJjx+jqFiwLh8WAt2rkWYu6viRjtiyn1dS/tyOi5PYfG
fxSnrW1/yWLTO/Bhtxcdxm2SR4nhgF59q9U9xVHejbQYoB3vkueOVPk8RznKVUPWP2eJEx08OHv2
aEoDG6E3zqGVt/O3yNlE5j3T0p7oq7D0UwEl7tlrGMGNAU/6AuWsg0fh9rZT50aLnLQED3PzonYD
fZW8IrBMnKQB7NByBcvsKFzesyJ9JS1bmu746vWqEAAFpw0aMxjK1LtWSOBe6Em1Byf29qZLSiLJ
ZciLTUCyiQ6GpdWqCHnZINLd5Ezhrf1ohk3mq1zCV8NDpCmCVKia6QRvQQTpDJo99xrif4TFUJwu
xu+FgxgrMfn0YIdV9Mf9y7i3NEgqoF6C5lKSoq8/YA3bGsNMBMa1ObmnFj7y1NfLCsYyw87/er0t
GYlw/KjeU7NZ2+qUWnBgIKqaOzN+5vkLz1SfsreDMpdH+lI7ToYDQbAqVZuIFDbraqepxBNEZG+q
UB+UyXP8UI8rvwaF9NjM1nTSydPP9xcoF7D20VCZEBzDQs3DALJ8vcBQayavV6WPnhoBWjGJX4ps
FFJHwH2Z4Qh7rMPBuXTzoH27b1n+zVvLEDYDLALpR9d3c0InL/KWJWcbRSPUGn41iEd4AEb35307
e8eF8BieLjmUBj3eeoVu7jgiGbEDz2YaFDQS/bx267fmWE8HH3PPYcEyhB0eV5LTjSk6CPOozCG0
Zlw+P4VH7lKnsBikbvtsZ+Pw5/2V7ewdsSQsMTLcMwAQrle2TFmCWKzMTktLQygUiKZIvLrxh2XR
HuYePeI4Fp4/GMsRydrOWZWRF3kH154Vb2I+4BmaXrQZgUS0ZExJGjlsEQlgAUPvlW/0CEt/curp
en/BO1u5srr5vkYezcsyUmkwoP5BoDCfn7Uomk61J47oXPYXKOvPkimUY7P+tixaadQZpzapUXKZ
THsGy1JR1BC8wWimj89uph1JW8i/dHMlZFcBjmLJt21tgZJOWE0Qcmjw/mUqvNBRG70Lx+X1gGye
VFqRMqQiRdgykebTqMIbm/DMedG3Pk+dT/nihJfWEPpRf+tX0rtdEQU+qt0EUEghys/82xMOdUG4
9BUQGbtzi/dWnIvHIQpNsMNJ9U6bJuXvfm77QO+c7gka6OqTMWb9csI5ZJ+SYYk/6qH9dxSb4YkY
o/sPbVYKr7k1B54biaNG4959YoiO7IyeN+pemyJoGI3wEta8mXq8SGIpuMDzFlxlBb4ogLi5Okei
XM609JWDJ/T2tFFdxhmqOGKaHtvTNtq91WeOA32VWiez37hZ/VEtVSaBqdUnH7RldrVHwaRPdGD4
9kZRiZHDS1RDkX7YAhiGwQAtMlP37Wfbvix94z2T2Of+MoThq50jpuQIHyzONJC2DNV2r4b2NOGt
0lkpmd91hjpQ2tF+bylV0/lZZ9ivdhdYlCkiuBBwMVvecVVpWjhbBA9qb41Bknj2pUA3w0/0Vnu4
75lujw6maKnC3QOanMOzOeeh0FOz5OgUvWNeen3J/smU0n2PSG93rgfm/KyeGVBVzY7Q+bdvDpbx
UfTlqJtQNllbNiKjaSC8nYK5XqaTl03hm6rgjYvDEYaDMqvbl/tL3TWIwhJda4pdoFXXBglam9lL
ZJTsOs2zw/Sen1dpdSraSb/ECbjg+/bkK7Z2IS68oTSv6E/I5HXzaSNTE2ZY44kLFNCfktYYnzwN
Cp4ZuacAhqb8pQLHca2GevHNpf3xauumI0vpBj+A5sgmh430vBG0A8n8bJOWcpRQr/WNwsV7eW1/
yhjtuDBdVr5NE9GfNb05Aqzt3NDVD9i+tGOjaMXo9EHf0L+jMwJ8pC+GN501Hc043T4/hBN0rfi9
YFlpPK93dtIyxyu8UgQoXXcBLJAQm7r9EQhhb0F4Oy4kRUR4YbcHdhwtux4aETQ23fpwxtHMoUAE
Hrmf0/3N2zmqsulJV4JARbKrrxeU8B9rzRQiUDNkUkPNzPxyhJ+wngv1FCuHNFJ7S2OKkJCBlRHt
bQKyoWyn2qpVEVhZVD64Co407qvlbQ1I82Bpt4zU1FbIN+DUpQWIEtXmXPSZUglwJRQUKZ+oxF20
r/1sVpyfdLO8xUf/17qgtDyX11lnxP8cw7vz3hUxlB1hImAXAiihiTPF5eolm0P7TR0R/h+44L0j
RcGArjCPKoVx+cV+e/9ptlECynsBkzFIy5ZkwC8qvTp4xXYKJcSFqIIx4g8IkNr02sw0uJHXaDob
XdXdpe0q9OgUarh1myLGW5Yowem1uCCPM3FlVffkwpP7xJBWe7AtOyeOH0LsQIWNDGD75DQzg7cC
hrqgErmHqmqyWD6MbfaJXNZgQjFyXp3d8LzZfF3Cf2LVbR81RvmtLtJoDKY4EY+OO1ChHAbKbFao
HKxtxxEzKgDiHC9BorhtcKhFBQxvHoegtA0UB5gKe1zSIg2QFOkDhgkTpgjU4aFZ4iUwiuQIa7lz
uahsU37DtkzjNgde2AzPJpVLfyWJ1Cc3N34WiOz8MbSHd2vn0JK/AXvkclH73QKwGxhZSjUJ4Wwu
a+Ms+qz+vIRNckADsLseoOWUldFJoge8PrNWk5sxyegQtFOxPKXLOJ7jPNEokyr1wc7tRCcUZyC/
YMIFWPc29GocryzouQyBZcfFF7F05VMeesYnTc90f6iRoCoTbfKL3nx9GQpYN7UTClEa4Dpvc/8d
hRMFxnwIirzRAoZsCHGbKj3PcW8cxAm7ToCpD8kMA4AHh7/+oFAZw7Fk0etre6+5qFoRXYsyrc5T
Fr/0lZV9GCy9f6MnfREM9pL5wnOrqyAZOvjaez6AaJqRcqaTQUdunJEmXLdxq3wMqhlCPD9fOjpM
qpZPX+PSBCIdz3CG3X/odvIH8M9MDDM3STfX2NwNc9btfElp43pNn9DjHwwEqGzn2Z2R05lQGjsp
IRxR943uXRO5sbS+YVclU15/75nhQaFbgu9N2uTn9qR8MuYq/XDfyt41IaCWB4gIjNnxtRUnNRLL
bFG7M/rIOofhUPkw1jXvJr06minf/YqcG94RKkVAGdamvGhOBQpeQ4CiMZyJWshQbSKG6gwH5D/9
VAxfctU8yvn31seDBXaCE+PyeK2NmoVmCbuqxgAqjolDKboqUIWtv0PL4khqYW+BVLZVTqdsK2w7
dXm7hPoYz7gcbYjdR9vqk+RTA2G09cWY5CsVVZDjWvqYH/WC9u4EeFPqALg0Xo9NaDkus2n2UCsE
tQodfUTsHtRDJy4i0cYzKMIjTo4je5uwPdTCyahT7CV1nwZqM8TnvGmrizp77iUajCMSsb1dZH4F
7CD/ktu53kXJIDSIuRoCBdTaV6T1UMQWoSnOqIAnB22RI1ubY2pMDPxntMFow4z6eZwt76mcKYBV
c3yEyt81RXWYZjK8VDQN18uKeqOBFJKWv1EX1pde9MkpHgr1PCn266f26OmC0aDPJlPpbSUiGzxl
rHTOZqW03hVGO/eqt/T9Pa7H5b5L2XNcMOAghCjRbnQS1qviAXJLSx+GgNEpUzuXfM9Bzh0ceeW9
Q0gSwGmHkAm49cZ1xVlCbd10iUpNO/loKrlNG8FKn2rHjDrog5ej+723XVKklelHUlZGnNYLcxGF
h6ImAiJLhHZRbWFemhLdtXAS+kHBY9eURDQgzrozGkIvNyr1JSTQVefynCEO+pmDISgFWOmBqb3t
Ao9LT4SqKAnj5jO2oauj95sMgRcO3WNJSveiKIfaBLsLAj1u84zS5t3Ck+DkWtwY4qCgYm7imtoF
Qlf2ICo/qers4E3b88Pgyv7H1mafeqMy3NQBsgC/QH5leMl9dpTJ/dHnjHIqauwEKcNk/+LU06CD
VwFAOWVOGST+lorlad03IsVFUdGo/im0lpmtqHfDg6hg9zv+GryVo8wAbNZmrDxPRTly6JlpTtNH
LY/MJzcyucQiXJrg/k3eNcbklURnSNTx5llpAXVV0VyTEwydGfpGbcVPc98q89XU8PL+v7AGAgA6
SliJkN9eL02DskodsvQX8KR6Z4cjYiCT8RTlh2xde+vi2+kyg4TObXvkQy11NIWpusCOVCo/7uw8
IADyJR4q5QBovJcakHuQQpKio9OzCT/spWntMuEL1qhZfVUmuAScSs8k43VyHvpe9ctJyU/LlH+9
/zG1Pe8oQ2RUGWG54datv2Zke0pWjGRZ8Gcvz/aIoHdlzdU1FQPU7kKxrnlhTh+aeki+wZgUPrd6
miwnWLqzcxVX3dVOI+O7GorCfpPbcfmPMIb5P/d/5O4+yJYAPhxykO1hhne8TjWP989TR+sljUfw
tLkS/e0N6ZFWyd7noCkDrAKIpGxBrD+HVTKK2jg8SmXoQUqLf7jY3Qyrvw7YAeGuozHqvaVJLAuR
LlAEQKZre32pJTwlE097NsMfVtrpV1Nyn1e9+2+SQGYI6ZnJ3BOWy7Uprm5Mb5Kl2U2KAgOaT+1X
WLQH+5TUqIecXr9n8qlwIQBioGubfkUVwx3trHGurMgNeq+LglJPoA8s4Dm4b2pvz8C9ybwLmAoI
0/XChsGJI3OkODzIjn2ko1U9leZMJh1lCGh7Q/79vsG9TaOgSdUAgBYJw8bfDWbTu0aSCvjKTOUx
ynVIoMshXrikfXjwSO09u5DNwWtA4UCmJuvFkcw71WxiqxrM4VOW2b0SkA4OzsF+7diRLVaGxRha
pBW1eZccvZvLAoLawBqN+NEq5uach03x5/0vt2sFEAC4G/Ksm9YqMzzFgMCwgBGw66rLUMX6Y5To
o3f9/9nZnHUqOGAReQIDsFiTP7tTDVYrTg4Knrc6EbT8IT77dcbp4G7zDeQRk0FD8DWodSOen+y8
mjS/qnPc0tDk2Te1T6of41y14sGoco1kRMTM15vASH4gY6UbZ3W2ukdNjZQ4KGgyC79Mcgf3pjv9
97bUNMVXjTh56ZMy14OwLikutBoUpu+GNiulG5yNwR/C0lhOgsnZjDJDaj66HanEua2y5XM75214
EAruXDg54AcvDAkJVbNNiWe0OgYlByR7wxJWXLdI5pe2itwHdfQS3+i07vL63SQc5Nz8ApBvGwhZ
WJpeDQNE0Fmh93E2WvMR1IVxFLfvxINU5hilJZKmHrYtPOhdU6RDLV/6tmXyTAfmT7CmBkhx9Bel
JpDpyYoOTuqOL5FjFLSdqT+S3m0egIV+4mL0fEsVEo+HMZ2yT11daD4DAebBtu1dPklcSbsHCgSC
0LUrETlFFcSue05rZlH/KrKvBt3gg1Bmz4psAUgiTjm+Jw/PbwFureiDrkQlrbpGVb4BJR1Tf6Q4
Htw/E3t1Rhm10LCX7N28oWs7ltdnZqe7PZzTiVAD252iD0OOePmpLBP7r6YbGX5p2i4a345t2b+g
0T7/TG1b0c6mliFvcv/37C2b6I2qDtpGDB5s7oQ2tdUSxnTtQjOd/SXS9IdO6Orriw425G8AteQg
BQNx60U3ozqp4YIIuksx7E8EhsoH+GSzyQ+RET2Is/eug9xH0geqYowSr21lU5TlnaF0gdYpjvZW
jxwH4OKQKtXJhMc2++Slipv7MP1NP+9/S/k3b3rNNtVTHAzNFN6JTUw6d3nbaQjZBrGlIiwy9zky
O2jyvNe8yD4xhj4fbN7eJaQFykStQzuU2fj1UmNLcU1FGYggcj3zFUdx4FGGyL+29frg3O6ujdhS
TutTiNsyLOTIWpvZaPVB1Zv9ozPm9im04uE62LV4tCTh8f1vubs0QLvQvoEVoMuxXlpLQZigFv9i
dkP4HFeKgWqOpz0ZsXbU39hbGi1lqX9O/QgAzdrUADFRP0ATEDiTGT/M5ISnuHaSi9OF/R8K9g9C
ll0XAEILcm+CP4Z45Q/6zdUQ+I1QmjLyUNDfORWDcD2/n6bneiqXyB+LbvpSLub8l+UgzOcbYkqv
NGijj7aRlUe3Ze87//5bNjeT+lxnRtThg4FvAxk+o5owBFvwn8TRv3gy8HcAXH4RJWyhH3FsDI09
MDUDRZtABKzUgG2m3aVpJ/N8//TseTXIf+UllIpf25deU8cUVjQy4HhWslOm6+MbSq/qt/tW9rro
4KMl+wIFFQmE2myka7bdpEw4z7Zy7HM6avPFSNwmAObPcLHtjm8sI63exCWAvK6xZjxsKKb+0mbC
YXaBUssViHf1uQwt67Enaz6Iwn+B3LcuCXwswGBYPjnjm2dahy2xhFZMMELW9v9US+q8NdV5nq4l
9/ha1x1iyEXmdMNV17P2MzB871tsGtkF0d30R1IbWnGyZrerg7Yey4Nd2jt7tC5JIjU2iVRy/fnK
Gn4gjco3CNTWSU7NGLoPQDOt7x1jtQf+ZO+SS0IA0gReOuCRa1ttKuB5mGYRJMM4vWQIkpxKNwyR
A1MWv0kS8+P9s7GzNqaZAA3DP8Dc280d51ldCNeo3g5tVJ37ZuJqWykhXKAZk5sd+BSZ5mz2GWJo
prnxKfRot6OmJnSu4+AyapSGrunbAu700hwdf2zq8i2gXv2SZOqf+jR2B7nE7jolgxtFd973LR7H
6SrGQ3Omj6hJjoGpp+nVzQDWq4N7xLDwKxa5WSRgQ15XKTixbQeXDCbNhtZwq0sjeWhmofulUwvf
SxExVnrXOWlhN36MFPyJMiYoCxjzq2WbsEy/kqFeuN0YuNr67hCUU9zT5xLC06AYs38I0ZXnDoKL
gxO7v1zSM9AZUnRiq7DruGkD5J6S67BoynurjKxPTHi5T96IOIoat5m/LLMTFBDF+44xO2c3DY+e
h51gijDqf37DFtTqMp1B7gFZfK137bdJpQFtIynyAptB+TROifexS4vs9QE/gSiNaK4NSc32rnah
FytFAVRk6IbRh09Dfw4ZZTqwsuMR5NwC7SkKB1KiZe0RIihY+9zGioZmw+coTqv01Ji9824ZZ/Uc
xlRlDnZ051Visle2UKljyd7+2qKqJp0IO5WPacbz4hdeq1a+HnvmP6/3Pb/b2QQ0DATGSCVTd6Tb
UV/GqQjPTQ3KZizG5oDja3dJOogepErIBLcRaB0v+bA4gq1qqvGswb13MZvkqLq5dwphV4U7hqOI
hMimmGQbcFPWKVslTOL6SA9lsGtOZzG3TRDjah+K2T6atNrzbMS5FOiYkob0YWPUtSu4OMWv6m1V
PqkzdNW9hdQYEgnxgffePYqySAC0WSqxb15pbQEi0ff0qOwKpvMSoWTNX1zcG+C4PIjKrnv5FydE
EhAZDJuA5t+cxNGFJTqaiI+MxmC8PF3olCpO9MXu8uz6b0wRi5GhgDLezltp8+Iqs+y/aV2WMdU7
V0Hjpu7ZqYyjsey9HUOgCh51/lCWlo/kb3G12cITrynSWTVV84dolug7gh3Wm7HUws/3V7V37mXo
LifAoR/Zvrck7b0jRtk6UlP3MwPS+R8KzAQH52J3QZS8SGOhfiNJXy+oVxXmSHoePCp2ygXtjsYf
s7Z+GEv16LXZO4KMjgBUhskBdsbNiYjQIJk0l3e8zkV0gUldecjbNPu8GKK9QMIVHjiOvSsNJIBF
SYYaPuN6aS2D5hFaBCQD5tQEtVC993E0Tb5LieOcxEaMIO8S/ry/a3vfk/0yf008EbBs7pmdKnU9
oYASoJPmfmaIf0T7W9TP4Qhf+n1TewHZb6a2GQjJctZkNSVW1Y2L6ZLEifIurxyl9m1UM09ObxVv
J6cECom784L7xvc2k3cTolJiB8rjm3Oz1Gli1gpFHakM9Jb08n1utWqg6vPyNtHjI4n1vcsAgItB
AlnaAcK+3ksdNUQ4X0eQ36bKJJBpTRelU19P2oSGGqmcHBzDU26jvz4ciNpHpQ9EFGuPmlsjWZMd
kjbtnUvOoySeo+4AbGy9ljiEoQllL87lImbwOPN8RqK69PvW0i9GZqDZEUM8fX+/dj8gIDW6IkCc
AMiujWZ6oadRR00QmF52rXtEJpj6OGqk7VnBBXPsqT+C8NicihB6D8NOcpoYU1EDGUA9Zu7D4nx/
LXt3jHAVRhIA5qTF8mz+5oSnhQFba+DgpzBwfk3ScvKZ25kj38nsfxNQyRk0xkB5WbQbECzU+rmw
KV44tWtdUqsqGJ5xjwa79m4TsSie0WBGmQBkvSIp2J7GQmUGSOn/i7Mr640UV9u/CIl9uQWqKqns
6SSd9I3V04uxMeAFY+DXfw9z800qUZf6SEejI01PuwDb7/YsI3TU4y0RSLqD7NruMssGeub0ftYf
QhYAdMwGTMCaJ3EMozsfIAvQI+GKDDwmW4uD8Fh6HXtrs3MESP1olclerdwrxzbt4UUXk8MaLuds
4j97ckyVN/MOCMBhXPT+yUc3uVBkDnVdnNifUSx41QHWAm8zmEwElMdvf793oFa2+YTAwBjA//fr
+YskpEsnrCcG7wYJeFsRlbPHnIMD8OelPjsMmIJuMAnII3y0SmdkyQsH6loz62JPC9M+O5ik/g/J
DySmkGVBFhCJ5MkDBUI0UTCD7SRJ6JV9wGm9eDmyV6/4H+hqYN+Aroads0mbnNwhg3YNUHZQ7+Lp
SEqekAFm7mR6EotbzoxKPrkjMS/AjBwQHYh0nnbYTWvQCis2obAmSfcRN325COn20EDToC5keYUR
7DkRws8Whdwhyido8m+mA+/3xkQsE3kwOigrePxbyPPoYtCTrfKWev+kwWoOBbHR36PsMb4DohBT
bFT9pxNzCZiDgxa2qyePgakFCa1q4FJWKOO+/+V+RKNoIzdubJx4o+K9f7x0giE6Yw36bI0w1WKA
CBgwXX388yofDvS2CkIbvhowSBj7vF+laVWPXr3AKpN1xxQQmtseLiB7ZIaPzeT9tXz5thykFsAu
x2ZB7fZ+OSoipyfJZD00eX7wfKtrb4o5jFeD6PDnJ/sQdkCYQV4AfSncHggIpznIglklGUZZq2K2
x7jo1tosvLuCkNa5rHz7q961obAUEn+MJKG5u9nEvH8qf6Rd1lGpgGdwm02ETMpMpy2kXL3iggDK
W0KXRV1KdLlLV8x/LdO3LY+CEPqmIIuhufh++Q7KXQMzQPl00DLaoUumHmW3cUeRh9W6Vxhz6eVc
hvLZ6w0wFt2A+ogDp88sfQ3HsI6qerMyqgy45vvBg21nxAjd//2XRH8WtQhWw8TwJOikK+KtSSJZ
Z2u2HgwPcbGkyNSlzpYzQeDDnYJXicwBMpLojm9+O+9f5WZNlQLFIWu/oL5GE42YtxDD0LmkMvYe
hmhMHsC/aJ7//IQfYs+27L/AgK2EBAT2/bIKP0U7Gsh6DgYIESwIeIwO4//wHrfHCkHRhh7N6Vl3
yUxR92Kf9NPYH6LEC+uc5UE5Olrs/ocH2tAAuMLQHj31q6VL5hUxwQOFfiYfow6HFK20FEJCf17n
s12IZhPAmoh0kEQ/ub7ciDZ3I2IJ7S7W7XLFf8+2AAJlKs4NkD5baWPhQY8PD4Q+/vtPBAnhwkOP
ZKgRWfKLHOiUUvHCv554Iv82xmA3YFCFbwSEw4YOfb8URczzXIa2SCKZK4fJ+Yd8nRFITSwu//z+
Prn+MQMBoR2bAmSYUz4ltgCboE/e13RIrSrNInx+EyLBu2yhN8wqmeXy7e+XxGAA0C60Bz9O4+H9
FjE8IOxNjWM7Bgulkpt5LQP4Yh/6PD83Ev/sSP93vZM0YRYEH3OC82diAwRrOXoVn8PlMrckgh5D
0xykas9pGG274TQioI+BzR8g4n1wIOkRrhPjq74Ovb7foSHuVwLtlKt5ztNNYLsrnfAzZJk5raI5
Dc8cv4/PDNboZg+CAhJU9+zkmTOW6FRqXGM9lMQuBV2j2o1geExUjF/81qnLLMR5+fOH/XhCNqoq
mgwoksGaOxW3K0LgVNQEFQb8M8IkoveOMyqJMoQMxF/fZNiy+B8aGtBQwnLvT4gdkJ9hQ2OsKubk
xUzzUs4J6b50OpNnTsi/IvbvPyWEPsEkweAOuAqwjt+vxZNUeCueDPjLdWSwkjA5L3tvaN/E3A/g
/8EIuFKmo2Nl58DcAFyOiNuCaBYiYFH2lpIWygl5DCDsmdvvY9hAWY3cELcFiC756emFl7rq2jjF
a/Ai/oWjPVf5sFJ5/vN3/XhHYNYEOASEq9EkgGTU+xcAP8hRNDmyG+6HoIQzLylpNhVPtpWvoRvz
M/PDzx4KC6JSR68AIOltm/2nXbAuqY4Vepx1no7xXoPtre78Jk/PaRd+9lgbXRbMTiiVfOhvzlPc
r9g4ClRjBV2xsRFtCVQpLXtAfG+N9c719P/NOE93Esp4aHADDoSte7Jrodrko+mGXZvzhl7OdB5u
C9SDT6MHmg08GWX8lC0ETEEoZJkbYgv71qaFqUlbDF95n6dXZqT5lT/1KOWiQrlLqZoYJrmcPgoZ
MMyt1FnYzba9P/xo+OJuXVlIOJzSPDKCWjmKmQbZduyz0ita/0GtoThG8NS8LbLRv+6TJXpdAq84
U1V+9oWAU9gwaEj8oN76ficsUNWa8ylCWj3Gv+1Mi9tiVf2O5fGLBsj3XDvxs+UALgLHFqPGDaX8
frmoZwXxNTP1AgOin72XzBcW5hbQeYjy0nbxua7OJ/flv1JlGS5LJDCnvXzWp3E/Tp6GCEc43Taj
Dkq0TeNLmbtzWsKfxAMstVV4yP5Rd52cKT9uRr+FBw5wp3pa97myctf7qA+OVOEAi8jktaGMnWnp
f+xbQc0L/hmIRNAwQ8fo5O7UAxxldQsCwArDVChecQNEe0CcLrmg5Lnx5PI4+HaouSNEwdayMPNV
Ei25LHVMxTnp9I9RGT8HatHbcHcLECf9zt4QkZsh1LXvrH3lNoZqet7N1zpwzZ5jyvbWZPMg9kPo
2OPSt3b/55v0k7OEWIUb1EfHFWO2bQf+52orzErAtzam1nRpXyWMNcqsYc2lyjxa5YyvT4u07kIO
2bnhwyd7DahcQEy3b4EQfVJggDeYBONsTS1zL6tV6uh96NPmCuAF8fDnh/x0KUzcMM/empWnGJ4R
hGiMUAYIvvSwKu5WGpcW0L2qY4B2/3mpT04s2j6buky+dUdPp6SDDUDNh+hGbX34zhxWT7sRoTkB
vDMYl25nwuZc2fvJSfrPkkBQvf+EOY9guwQpT1gkZxiUagAEj0HYB79pknqVkxCPSGI+P/75QT97
p///oAAnvF9VZenCPY/omubrWtNUY0g0Lut10kbnropP3+l2YDEE/lfr6v1SCSxSGIXyZq1FMVyw
worrdZIefKgX5lWkcYSdyWI+OxWwEUFzG3UpLqiTh5NNKv2VQbG0CS0rydAPl8XEfrGQ6XvQn5dj
ZpLiFgoI55g9n2Qa6F4ASgr5D3CRo5MsGfoGxkRM65rYNj34bacr6Gn9feEIRhqaMhs4aButn9y9
i+pslKLyrqkvvw+9WG+iICCgai7j7q93Cbz6MDpF0ysEvu/keYyRw0onVFYpgZ8khPhU7RycIaBx
ew4F9MlNilwIj4XZHujIpzP8eAlCUCcCHIAosqaaA66utAX1D1pAnjnmEM96aSbXH/u4b6+5Bczu
z8/6EQu1jaywPnpeKJJxA7zfp2ueTVn/L1bBgiAFKt3PaUJjT3lDfNARejdBk+Y7irSo7Me0OCB3
P2db+MlRAZUSVSxyE/yGD0pi3F/mkcGoPe6c2Kc8dndOFcAnzzvWFeLiz0/8yW79t5EJojmOChCS
7x8Y4udmJi3uHAhXNFdiSJvnyRp2ZpVPDiNWAUkLJVyC2vskUAgbNBkyETwTDIPfJr9NyyLq1E2R
SXnVwubgEamMRDK4nrt4PttSyPTANcdlALWr02xvzpfGaR99ARokF42Wed1zjJYo4+7CMONhxhaE
9bxGwz7LZ/Hy59f72ccEzRjDrW2+hp7m+9cb8lYQGaNNwINoxZWTvSrkyXvI1v72vSY8c+d9cqFv
ZHfcd8AuIrs9+ZhA9sRNz3AprNg2czmY3hzDvmW3KwYBZ47Kx0+KKTxWwQQmRDZ2Sowd8kLzSUGB
rXBkeWjShFQdjDNKoPiSA4TaZU0ZgU0qwQ/58zv9CIdGLg3wEnogEAoCDPXkmypCjW2oNHWWUNj6
tU3CdqH1NC5auH6L0l/C+CJbXbITuc7z3ZIZsTeob9p9OzRx6Y9K85LbNgvLOWpMPcVu/H7mR27v
+n2FA/Qv2hWwPUcTETnS+y+fp5QPzEE1VM90uQrXLRLZdijtOPcQv8rH6zV9xIi/LkDObEp/TpML
FulzBNqPmQV+BghA2H1oEWA68v5nQFYilZRaSF8NUXo5etMbNTDuWqZY7ANonu44Wc+1Tz9uetC0
N7rIpk0FJs727/+TkNI1HBglBhQn+M/wnbfOU1AKSGf6ByDXIQJZjHrhhz+/8I97HwlwjLEdYD6Y
pJ2WdQCZZZGwKLwt/EYqDCNpNU8puTNcJGd6CR8tA9IMNSuKi03eG8ORk29rFxyJooMMFfHGGL5F
inRraUhUhGUgG3ccGSTID3CDVKioHbAx1dSn8z+r9qZoV0Qcwi7+muQ3udW6qzzgGt9cqOFD4eVL
/pJmLs3qtVBkB79hOpam983dMIn8XK348UPhAyV4a1CS2MadJ6EdcN+BCI6daTmqohjLVoBKeb/p
0AjwJafu6a+/EeoU5BHoe21ahye3IcyS8ddnra4zHtMUOpiyeFghdfikE4d3d2axjzcUkGwoEzHb
we2L//N+G8qW82TRGYzNhT+omzaMSPLmWgfLemhodPktoDCJKz1Y8I61JzyYTSad5WSfYZjO98Jt
0tSLFvJriLmiKYchDZsy94fmhnYMnXM7NQS9FG+9jWw3wXChkMWzkqBxl2itwXaBuDy7B+ixeVrt
KsPSzyA5vyc8ae4ykttrl3s+rYcBSVGpRKPXuhVR1leAFZphB+hRAsNiAsBf5TybJDAsh9PfxQT+
11LN0i1svzY9lyUFg5Yeu1bYqGwHyJVXhZh9MMMgCFdcwdKFcvhjMz7tR0/l9mpCmte8aoBA4VUQ
jjTcKV1A8zaiPrmP5jaQF5Apgw1GHwidoU+W5t9WCRWkv660gIxAGwYQbDSwMJd4/4WAOg2bMEU/
m2asKCms2Ktkoh1kk4tiJ5Ym++tUFhQkKAj/i5LYaAzv14NHShoYYL7rFb3HVxMruRuhvHTfO2jJ
/3n3fTxaqFJRrUJICVUAauP3S0H5nyrQPFUdOtUdSB40V9kSAHmVtcsVGCjnSvF/Z1/v4w0GfNhV
uP22cHPa94nGJQIgCrDehSQwMF1CvX4NuWX20OI/uO6jiPxjoMBLa6SxhN6LZYi7akDTZq2ylBTk
echn94x4zYayxVSYXMVaBz8HqbQqEWHUVzvG/J7NA/ooDaNrfgupZ5T8aqLusvM49ONQcoVzpdtU
+eUYsqKBrF2RvGQmoq8JrLWfVKB7UiZpl8hdR8VMyxWEmRfddHaogJSRP3qYlH7xee+9jRNgcxCV
cPlLYyB1U2pGzSUmumKtWW/1A+We/wsAdAh3y4LwtcyWHln79jW+hja2L1B+S4/CtOGvZYJJSZ3G
K/sHSZ6Wu2CGrUspBdx679Ym7zAw4Sp7aCZhXuBKtKK17hHTVdKAW37VtUH+vIJmR2970/hJ2WGf
yi+rbVxzn5EoHqFwYPgq6pD6fXJPOiiHVwVyLxw8CAYcRV7ML9HYJGPlRWp69XTHDEhami3oC6UK
IpzQD0IbC+6UbW2BMOvQ3yDtg2g3p+k4IPbWQajJL20P+boymNA/3Q/oUjxZj6OG7eEUMlYpiRde
WlCBrlZbDO7ezqu3oxTTsTP7+zTcblLpSGcxPcfZBXPjZH87HDNAhIEEm1Mtj8FYiGvQRXhW6QX/
4sxip0XKtliGeIsMBnQY4CXfH6ZxBIlisUkAz1NfVLOw2T4n9hzy50NfcRt2bFZ9iExbKy+J3i+D
sXysQOfzq4D3jbfrczpfoedEdgnFvVvqsJi/EJrYq3RSBqK5Io9dKXLf41XQB+oc3BWKH1sm+99D
jV+0vecNlL1pg58CNiEhGLJ5yeA40SO3e8qs8CaM95JCQ588ZclXR2FrG5t44wIGCjoK1CX9egEp
FQ6N017NIyAGoQeLdzlq+TLD7T0CiMo1AFfQ3jV1WOg2K420ml8QGDWgxyVHP6wANBnJg0x4G+0G
E3ZNSWZGgl3bpfDZMGNHd0FD7L2eDMWfFs125RTClLnLB7oHenGdKjhILn1pkyn77Xym+kMRTUzs
uFcED7gpsn4nxrm406GZv3WExhtDjiTsoAY6viZMyvvcquL7FHs44g0xeOmOpmaumnSIvys5AenJ
lLG3RIBTX1ITBfZJT+36RELpvbUDTW8zqIr5YKpp6qogoVAtVZ1sr72igA5dK3pYgscqHK5408zT
dezb/HXQKl7gQaO7S9Oshlbt2ih/7+t8fsMscLxc9MwBFGlJ8GTjfExKzw7QemzpcIe50sDrma5w
hFN53hJoWuRDVNEw4zcghGN3Yb62PLWSZ0dYBiC9g6405ivdQGxewiYJHe0R2tn2gPoKEpytWNYr
KroeOHJYoFQZRHe+4TzgF4YACRytbxMKQm0HoyEpvMHtFY0XkNXymX+BMFMS1FObKBRmDZwaS53p
VtZk6pp72iNrebS50t8a7kMFmsKE8BlDvz4vZxK6tx5akx5kaeb+p++bNb0YIF68Vq3X5a8zo9pD
xmNoWwEWkbyibbt8mcSY3zY5rF+rxRuLHyt+/JdZS1g2QIQjfRuHgHeV78XFsz9DD2Bn0obIeunX
IAOciITQ6WWRhI+Bo2SslozQOxv0TVjNI6hFJcyKKQdWJ5pZ2aVLYV6GLjc/J0/4yw4weXkL3BkG
EhELkutuVWFbF1Z1UakV2L9AK3q+Vxdm4HvdeRCM0lCDiPYYN2Y/+1Esv1DJZ/irVWij8VLkycKr
VQT2NyqLXu+afF6fE1BZlucsonAthf+6ZyrWa+ddu0UnqsqanPN6Yln6AAEX9sWCIZlcJS3eXoki
euPSacOgQ9qnrDvgHNFHHU15IsperyNHTByn6yS2XXFMaDy4amJzOu82Al5TupGLftcrjD+qpl+m
6LI3c/8KB1wzlyrLvEPDRzgHQKim+YfNPbkdXK4EzI6k/5r04ZiVXRTRB+tgsAwGRBjXOBCoDT1I
ltzHXiLCKm2W6NekRTaWsQV9p5wh13IbNrnGFm0n8YWCixweoDQlrtqJ5Ml1FhCgJekSS/8S3hhx
UnHesoSXtM/6sErgKnu9jRW/dd4c4rzOLX/sydZjm9t1fiLwTCNA+tJUlh1p3VQVM/BYcxRKhTwk
iGGJM4Bodps6oLsvyMTkHbj56XfZu0zDcw0GLtXmT6X3ELOxUxlpbKpjzKP2nnoxRVoeWZl9NS0N
D51jKKIS2kVVw1Jq7ywJBXsI4emrKsP1IKBNi6luidIoyGtvnObHLAp1XkOCJh+h6SrnLxlGEH01
Rg0BWIfmYsCQNcXCwcyZ2Hu6b+KK56RZr0zstDh2a8x/eAS166XgdFh2sPhp/L3KIWBaAd2cFTXB
K1vLfJ6huAjjCfcIy9ONzRuz9hbK5ECYhBC1UUfQUFPJDpzIoSkHuhbdzURT+hsziyzbAd2/RHsv
tiY5ZGLxv88OI98SmiYuqXXQRj9RdiMXGhYeHVbosqfVpmR4D02SjlRKkhFYncxlwH2HXKDdGCej
f/S8oaA4imvkKr6Cu3MTYttBsByYzEfZhNndlAXxN8oKxy5WKV16D4qwFXs1FE2374XyH5Y2WZdN
vLK/y1yDbwI/oAb2KEys2NahkJc8TLrv/iYwU8GU1D7EU5c3BxjY9vNxmebelt7QBS9rp0dczeHc
HCdofCaYWoTDKxp38QR1qd69tAvUzUu3ZuMI2zd4Qzsd4bgMIKaofRe3+cOkA1hxzcGYJTXQxWu+
ExaAnVKwZMbips9/69kmGnAE1b/gWPpTCacXT1y6kPg/eLwqeVxtFzzATSOyO26G9NhCYk8epBAm
x0sa9CNJU2SPvg7T9cFpTq88pKjILAg+CzUQ077MqBRPHvN8g4Bouu9snoawlEr6/4B0y8KSkGW8
0QTbvHYzBL6OULUyA+gAccL2SVMUF+k8rWAxwaBWlwbIH7Jv3DgVldRIkW0PUkkNvJyOr4pGj9CU
53JWQH6pduuRFcs3NW0g8SIYx6/xsIx3ogkWxEqtIfDYWuLL4xBIREx4i7E3ZJkxvOaDYhiqbAKK
+ejY1LAqhgW4RHYQeEekqQm4Vdj1qzjAdG+AM6JiNoad6DJAYj7hMobr8xi9aK1wF7LVsp/A89Kw
9FQs6KWybAnLIZpEf0+UIc3lsE6huuE5RE6eV6Te7HrAWKUpMWJZC3hd9nzDwzTBXbsGXVGmUUfs
bsGxnio6BSJCZTDmIPeKddFlOi2YAFkXDjtA1FaDbocxy8UmSdPUIhu6F19wTspWDfLOeG323cYd
/hhPaQJFoFkvd5KDMlFRiptqL1nBixIYA/6VeVw+SEwlx93UBtm8h6CqC/fr2I68QnAiUL3PJBgk
Q+pCXqEU13sh6YImBA0bv5zyGbtDm8TdyECtE4A9c+Cug2BGpbhxUuIqkYo8wqcbvfOASvLoeYHt
KwqQzfeZ8iICNdYnEIKXPj7T4mt9G6jBzw6OaaaPMgGj4itjDJlcxm3y1XDfGyvYWWav+YruRx0m
gndlFkIAc1PZojcQeyd5iU6ydTdJE9usXPG3Ajo4oH9RjKEnynkIIzQ+KPPipbZDjhF8Ln2O4h2G
nYijGk9e0S6c7zK7cBh9ET+9R2GVX5rQOq/qsdpPGJZS6B5TSHSYSERiH/MQJxGff1wOci0yWDDz
JPnuo4delERq8gMYg44ip2395kvWShPtZBrJrzzIRFfyeAqui3Ra8W26IHpp0GWAyJnXehdQJvLy
2oZTHB1woavrbFNPKNUS+L/QNUhgSzlb5AMuJ7WaBXInPyINuZhzx/yKq6TRlUxcwmtoWQQ/wV3w
tk9CA+zfIGrrlkS53UM+t3+MhoTCO3QJFwlUDVNrGYLL/g1cWQSP1sSATgcCHggIFf3QVAPlubuK
cEvxq3zi84ADbQBGgZBedlw7wLTLxSlN9jiXWlVdOq43cW9CUueWiqVkmLwguGaxRncDwDNXicnK
5mBBYLZgaCiMzoGTgH8wtfl0wUIvyPbB0Idfkx4N4QO0f3AS1Oz7D6iRWLvLgj4vrpsWVoylT4S7
EVHStpciQMQqZcSgQUswP/niGx2Mu8au/ndYrWl/T2io9YELp75m/oyhEgoJep84VFOVaiAHVyaF
kzBUNQuGB6MPlyWa9vkR6XUEmjqapt0B3SsvrRVmpz4k2yMc4L5B0NljcuM1ZbpJtsHdB17ZqOiG
FJaKKjRljMIDLSu4IgAIkoCeUsFhwzyRIsH7MVAbejUUYj/Yoc0C4Qjb5Mgq++Rba8JRVQIWQbiR
sLcRz9FDudazkrhnfAPwVoixlYdWRaaWsg1Hc9PPop1K1WUrsHtgM0PmTWPzVukqkmgfU7QRSpIU
gJPj24PShZXpVEon7T+Gs7TH/dMVLzy1eYA0UscYf8M0J+UHkjoAATHjkTlyMdhwli0wz8/InmNk
a3E65aVyNPohe8iIlSHMo8w+95TkT3k/F5htQBgtK5Nkmidw+ySa/F2RiZ3NotbsBmAOkxIodVBL
ugQlJxL4Ai4kevU6cxBQJzmu0czxGJCeCg5d0nZxFYGJspZr1LdrBc7iHFRRb6f7ZG0c8KaAX/xS
lKYCZQHLrvWgYjiT9XmfIQ5Cneqe4C5/s8mIMMKxL9eyXdP1GtcDcuto0MhP4Owb/urbhjzorlev
Zu287jpqp8WDyFwy71wTQcpmo7OQihdZ++xPy6KqibgwxXwpL644XZIHfJEgqjRqgT0IGWEGR5Vp
fqF8AeylBaQtqOKJRLyaE5pdhTMDahyEHHmTuAURXrO8Z2C5YUZaE5fGAhmX9GquPbtUhdHp7zRZ
k+IqkWPz0sB+BF/fTvOrhTwHTPBGT/8c4gK9rWCKs8tgiKewyk0U3c9RsPRo+ylxPbe+AcizbeRT
PFDkmhPl+MxuhHNSlSp4z5c6Crux6mdJrkIFPbrKgXoa1WxuOlFNVDVfJqgJK+BgNRAwrGC2uZKN
daQOWeqGEs3NEWKDc7LuJtPEwxEK88mvJmNxW7NRoiZPA0eh0wuK2FAblo6u1G3hPa99qIcqQddw
OIQdXGjS0HZ5mfQpCLb4E2iNdT7KATN1gy3XbJoxQYsKyWpsz/gfxD/yvfE4tBn1LC1sw3GpdzB5
J+PPRI02vMm6VZhdVIzprxnzEhiGrlKgnEZ2WpqWM167gqPt1sIWSCJ2d/gjawRPsp+Bt4Y/rKLY
xj7nm2QBCAIGsxK2/FoIa46Uj6mEcAn0YaoJjbGv2osBu4QLfIeD5vceLkZj42dIRea/s2BJ4G4R
jHlT82k22bXr4vGht2nzBt22VNRs8k1bontr1uMKo71fcAQYL3OkXQUMR33xI/Bb3yEIMzQWrM7t
l1A6Ri9GH7DLi5xEDgfQn/vfnQsd37XIzlp0Q/vode7F9N1mfPAqGJ34Ep2YrkAnRjg9X2wsOFkm
Eo5WZTLFk6psbrMHTycYlUA3OgZAlkDXDuGbDNcCyRUul0GHB1BcAPTsFY2yEppE7LeAsUCzxUyo
c/eApv8c4W30j+WmaVFLtb2ogaGyLWoajliE7Q/zudltZU8zN5OqkZoJjuaiVbcuIzG+Blzw0BjK
phAzBbxyt/fVlLz6csKkIC34NJYRG7IBM1WYEO707Ce/VZqiqJjYNvyEGgOKb84Ad8b+wu/ueuNe
wEqhrKLIor54s/RGZAezd6EwpclLMOI0gvNkeem1kLMoI+JgZWuQ57+oTkWwbJ8n+9PrqboVitEf
XTuQr/PC2DeLlBkNa2hBP6sAos0V6en6vMC7HM8Xe+C4ijhfyoiulFahgKt3hgKNlQGj4Y1eUOiA
hgpC526ZA3qYYLX8qJdhfFxyhp6LkYa3qKgVwqJGF9rWXoMIUUHfWz7lGZxVy5gO8wPuazQS+Oy5
79KLh99KukGCy8QyXU1r3PblChW/B8h6RV+IJe0lSgL7O1nH6LHBCfo1ywE4PoH+yYC630f/tmii
FNwh5aeuJFDSzUsfhSj87OMlf1YoD6eyQc/hexCYoamBb8n4TskUOThUjw3GK8mq79HMWQQS7JFP
FSYzvX5IUIeyY1Ss4AzwsIvedJP29zYMp+9FK9vpWi0idxhSuiwpfZVSec10k/c71OBQL54LN9TM
qGK4bDE/+MnQ778qYATZH6EtmT1AsWzTmsPsUVbxsgb+DtRAeZ2P3vjUOm/9Aa3J/gl83Kzd932P
1rHFJPcmM+tAYdyUQjUY+K3WlMb2ydeumy3BtQlj9dIt6XS3FAJ9/yD2en2B+1fux7hrvDINCW7w
GUEMwzF/8Pyqw0X9sAaI1SA6j+hKAo+XQOHJDwa0SDntH4NU2+WIvkb8ZUWejHnfhJJ5B2CpYiVF
831Fr1HMl1OHbmklmG+wZ7SHBn7XwfSu5Hrpg6rJvULsljGau0pbAfGzECC7O6EjtVzQomjz2xjD
w9+Qs1mfB0i1WRzALYdulja/pKRzHHmar9wDjgDaQnDKsbeG8l5Dhjp1XSUKSORWbauj5yQeMLcY
YROxTV68PrhWTTQeG7QwSOk02LuHRdNV7QjrM4FiOpgx7nSr/OGWmT0DqjuoGlJ8lNekSWAiYLSN
kQ1gjP6bODdfL2paf4oWF+mNPwQOxxJU8PGA/Hc6JusQmotFCe8iXXxqMRJKLdl3rij6g0HS8r2Y
Z1SxkVzDvSSR6uouVvwBnrHeXZzJ+IvBFJWVVqXZAwjM3ZtizmO7vs0SWRovxF85L/Agr9Jk6lEU
upigCTAviBcaFWNSRbi927oZyYZANuPmI9kv4zdksvxrY3NEw4x4kuLQ55hgMc3tBboiqwXrNcKp
aFuOOitbfAkZRr+HXkarkB0UCftBoikx5TgBn7VT00wFZjGh6UpQ2Ie5BG0jfEZOkj7GYs5MZUU+
H+kgg6KUWeJdimkZ4yuXAkk/2c6yC7GEzXO3ooX0f8yd2XLcSJZtf6Us35GNyTG0dZXZBQIRQVKk
KFGUKL3AJJHCDMfgGL/+Liizu5MhNuNmP92XMitjUiAAhw/n7L32mxTOY7tPXNVkbPBHziW21YjP
K6eVNBKUuFkTckpVR+V6sR8uNP3voQOJfI8fTYrdUC5tuqd9m7xDMFUSqWJQlmqk4R9Q1A+fRTu7
192sFbTXClO/QPOfS3pLHR9CUfnFG4NOlgrMschuNdNgQe+Gsc+jWtXx1wT5XxO0Y8dsSGozLjGv
XO0q0NlD3cXLaLB3LOtCRc4Y95/WskYH2zVMFQG0xe4eK6P2PWcAfFcIG9KQbkX8YBdm/rZXbBvC
dWotOuMwXg7D2lHdS7OmHqLRSXpyDseqvCzrQUv2ht5rlx6znRMBTLHrXT+6cX0s+nKtQofchCpo
MofVpu+F8ca21eBGwArYcHH+xdRsulm69zszkWHatcbFSomezoJsh0NOT0wEQzqzX3WqcfIor7eq
pnLm2KzOTLFsMRLEfT7Tz0Kb2M+v3U767InEaj5WqDG+SRvwa1gYpcFGQAG48JOMmXoAGh/SeOvd
wJdx93aq1szY8WVULlCPhZg/2x8W++AYpZ5wckjXT8oSkx4WiyOtndKo9rCFMIY8dOVsf5Iluu6r
lOQlM+jQmVwv2uIbYetXxttx3c6WTD4ivUJqKj/EpIJsmhLTeC/YPfcBzTQaulVZXI7bTieEQabd
uS1ckdAzcvNtyRGnfheb1fpYIXfwLqRdD/deliW3Tuvts6TR++OsGWlHnb0zqQjYS2EjNPD9a+Uv
0wPNCq85YpiqrjgFtY9amTAzEK7KbxSVZt6u09r7bChHhVSUM8DbhvWHkCpvpWobs3OgnOPaJefM
wkqj7ZQ97pKm8HZMrIlP2WYa2qNE60XdqClhYSzkv5dvutJKmSztKb9Z7Hj+3LJWv7d4OVlQasr8
Ib2Ure7GznujLF/OB+5RvrXzvGHvms8xNXKLn+kZuVkbhhjc81r6JWdQl2EekHJh45StRiSBvNh3
1hRT1aeoL744s8u2wezi7DuqCOhPCuhnHrgQO/xrWruU+7zapjRFtI3QdwsjVDB9lxruJhQm3du0
Tio9kA4IMVLeHZVEsm7VB9snLuxqoKXRR0uJl44zsINft3HWhrAQUrC/oiMpmv2icbCO9ClnsTG7
NFkPPuX2ewzT1lYwFhxXlpFm03GhXjUEqi8wlqWdkSAxStzKDorc86j+aKwdLA9OUkf2WoMYZKdn
lPtsLVBCRro3+HobWO20iP1oqUq7qag6E2XbFKVqnpq069KbOfGm+Dj1WcEuhwxLa2EWzczCjMpy
1pCejAmKzu5myGhML6HTW+1w3w5tux7YtTSJFuSxharJn9FuwqkzU+3OVLPtAaI3CxRSQVI5zIOR
2xp1/t5KnHaMAx3GaAlHdGmtDzZxu/VNW2uzTvWFRcc+9rqDx4pITZOtda1r2ic9rabqIp+n1t1+
r8rkVQq+YrhzjHFlf6V5qyefXJmZ7Gdo+HEN1fi4GYJBamLibL9OunEUc2FO161N+ZxeQTPWPyxt
HFcZ0kjm9LXvGieJf8T+6pIYDWq2vOprAnE/FYSuqEfPYO280T0ZO+EMc37+SKOl0z9Uo1OMeRj7
TmV8llojdGdflnQHj7ExjrSTe2v11kdtlpuUhz1c+rVGOVscuExHHzHZArgXlkRyCR4sW9P5uA0X
ar5PTHWsYON7nd1DfpJIEyi70EuB+1DwdDBQ9IMrjqNYB+2uEqZkpzFMjaBNEo/dgsJZ6S2flEBx
4X1zWstxvw2OV7jqkNEhTdLAnp286Sk7ZXb10HisMo8+59U4mr3Zyq7mLCvVW7G0wLFDTHDgvjHB
xO7V3GHbOGTWOFZvdI7l9sEjXGOKSorm6zun4e+Xge7RJIDeT3jfY5Ilc/nBSXVt/hIvM8sGXZLF
P3aMb27NMQr/QEF8GC8MNbJkprpJE4Wa2tRdLtoA1Nnp3WI89tVEjIiqy2xiqRz6/AYpVNru5eQO
8rJb9TWPRlFZxZe+K+KWw23vdRH1Tls/dohM1iCv2b/uLG2pXLoYVFjCRdi191DwxbwHEZjPb/pF
cIRZddbXSM0KUAK85+XzkMzpUzevRnfhMAkUu9ku4s9a0kk9SLRxuge6mZj7WffJk5eVNQT46Uvy
lVj+7AioWSG/JH0RuxywLH8+Jg3/Uci6scQXCZ/L4yDaXOx0pM7LAV2mcY8JicKSoFrvB4NP8S3A
WKPd0kNNyl3h5euXpXXlexzSxofFS3SXU1KfRX2bZjXtA/aIQdrivQ1onqTXNQfuWw+eBzpmu69E
EDtx+kX1SW+Eo+jUGFRNszxU5rpMbGRHXd8Zg9l+X4CSP0xDMV9qgK5LBDHSuRh6YPeczJxIs/gu
yLcsLqw8b1ELqPUNDaCxjGQy2leSr2cKVnOgcdMscXcc7Gwq3pQu+ZiTrWg9JFbTVMGYmg35ALTE
6clT+flWrcb8oZGNS83ULcd615ao23drSs/3fc6M+EHXup5qNEhTciGEmy50NCzkB6XhIPdIebof
slagmS7k2D2gOPLex0VlFPukjl33vSTr+1NLliVSHXsWj74ci4UKjOiXXbyIqg7FNBdRl/jzRnso
XCDNMMTKcJoJwH3TK2MC4FG21cWoT+lxQsssrwV2JuIhMsHy7Xc1BQywdnRqYE9S8JlMPX2DjV2U
YTPEeULBuSe6l4W/puXZxq4dtMLtvrQJa1M0LxVKjpzzOqtx4RN6O6zxcqSWldi73uur9AodlVYR
aphVZZTF63C/IhDoI86Oy7fKMdLvgOw9L5hSMV9VcKDG/dK22ZdOTaiVvTTNb1VjZzQtTU+iWFxW
RX9Fmd0V5yXOrGD4/evN3ZCERuWkKkTjQweGtip9XjXWpB40FZGrAVmjPYvVWNpa0MaruktTjsOB
Xkjg+S47nW5nz8t8q3JrbHgks9CDlBloDZLOLZnxDB+pVTL2TOe+3yz9waCO+YmWPpqHsYBMHTIs
qVbna9ZcJTNbrGjEuTMyuW15hGLN2s9Fa9kfdH+OSyKJJ8aN2S/KfKM1XZcFOj2ghyTpnZIzXo+i
W/Zd7u2ZjLx0T45quh/0RhtCl7aVsS8Nv38n+mTdVH/CvJZJ59wC24H6Wkkm8UBbC2+J0mxZbjNE
uXdW1rbVVec7Mo1ie8yTsEVuoKJYxIlHl4dNxt7r6IdvdQNq+aMYkoYCpiHavWFWebUfGtun6MMB
kMqrmsdwWIzhS83aa4elARnnEw6Let21Oqo3im2pm0R66mcA0l2rv6J9ssgHI1+9LFptzfvqyt6z
wrat5zHi44ankFd1RaL73Pv2RatLdT3OBFyFgJEorXtVVV+aUqNunRqc5PZsEMyPrRi7J+ZQ2lpF
pm8VIsrZOsfP2fDCLicH+j7Pu/WYI6IoKbxqNGURBhX3XdqJD8YMp/jKYL17t1aGw37gdXnmL4oy
xOKQljw4SDp7ulMMUl2qZWBTRfG1ybt9NafiYszPXuVUfA/zFwASGHBAdT4UpBMhPIeU1qnW2gub
hsKzW/L2hTRQPRWoOebFSsIMJPmZW/tFmbdd9KcQFFcmZcTt539R3w+JwUoUA6m2CRi+Apss7yQR
A4eK5v3fvxSBych04Umxqpz6tWDyGOVSNG7YGCgKLC9Th8QphkNqtPUZesmpnnbDJ2/p7D9DIQDT
nWjz0qmp+exGL4zzpg6KmLSEwq2yw5LnTtAM6zkPwwsDZJMKE0cN7QxN4MmrK5ZmjRGP+CgHFvOi
XMf5wmMiPfMAX7ortMz4Wk1oqL8MECzulVvMuR8i3iNrdkL7bcVGsStHQcM378QZIeULY8Mgwt1k
I49Zgh7987Fhog3ve4z/oe+03zJbL3bJhLo8G+Q5VshLzw9SIvwqJnZG44k+FIdc27Ra5odUQLo7
pADudcm298zz+wWjsQ0LH5seI8IBtnDq1W1EJzgd8po0ReU+rgdxjX7YwGRRapdj642h0Qk3bGOd
U1yL4KUqUuuAmMbeuotDZCKWufvbUwuOH8TfNkso/prtyfzl++Ok5+LX4Bn3HRr6MPPRrCDXsqxz
0SW/6lXxem1D1KOSRxC0dXIlM09xd5N9GiLH0XfKyKgOainuBpabPehekxdripQuQUW6giaNXVf0
RENMzTnk56/jiqgWUFObQpdJ1T/5OrXU6GmucN7X0mL+RoeF9ieM7vYBU152Lov61NdhcNubr9ex
NmQ9t//8Aed5b8Q0QqiOuYZ33bj115Y+9p4t0HdKZVWIDcPeFck4nbH9vHjdje3Bx7opn0+u6yIS
pwa38rjJvtp5erXQ4oQHWPlNs9MSZ0FNNX3x2jnfvz6iXrww6caMKnTJeHWe3zC6k9luC7pPiuoH
BnhU8cgBl/1MOGGg7KKNTKNFdFoP57KBX3yvW+jI5sd1MQs9v3JttyQKVbPPKO6H+7mf54+LVVJ7
neapevv6Xf46Y2D5hZi8LZgsYKfYmczq82ZsfX/r13gHfVrag7HSbXj9Ki/dkeAIjAuJCcM4RRZw
jo+pu7rMuLPocBhLultDXV0tSOnPLFm/rv4MUhOnGOZTd+sYPX94a+H3rQvEKfQRdt3MaolvbGRC
nw0gDnq01nY8BewachG9fosvPUgQekSmkb6I7XZ7BH+ZgLRcp2A6cBReJ7P6UpqJqHalr6xp9/p1
Tq2123eIEdPFACrAl1kni0mvGWQnLI6P6wBrIQhZvrpcGTtaGAXS1pxt4zSIxw695M1keemZ2/x1
7URegy3Apb8JV/U0Jn4YTZq4tKDDGMh2aAN7D3JiAXdqysEj6uocxO+lkQP2cWO5WhT6TxmdKeSO
fMH2GnqDPu5JjnkXEzC0I0zNO7OqnbvSyYOFQLpmS8uDTRyJh7UyCIzIi3hXtY198fo7fPFSW56r
CesCYtnJB079K0662PZDW8vsb9AtSE23suZjk6Xn8sxfel94K/7rUierFTsSZ6Az5Ydj6gO7Nske
TSi4ReSBC7Sb5FC+fmuns6Yp2OlsBAj9JyFanFyP0xA8uKEYokmbjANGpRkB1+LvCxNZoWXN495N
qPlYS9mfmclOH+rPK8MXwn64LcunNsfcHLA/muYQeX3h/aik9C8KesR7szTkmW/wpUsBXdSZmwEW
CvtkjnEA95eL0gdMtqP3A/W9HeKg+KDGTjt3rjh9f9td4Szb+MJwhll9n08rZTl0ZpYgeNWs+ZoW
jfGxq6YuoJvhvC+98pyB7nT25HKbmRe8DPJGmJknd2aogeAUzx+jWcuQUzreQfz0V2C3oMsqJX8H
7b4zb+50StsuynTCzs3eTob+ya41E2OrXImI06Mr+sbURHEcJ62/7/AW79l1iIiqkLxMh9b7mi7z
dPe3hyzbGt4i5ymLez758MeErlu3VCqqlk4dVLGX8r1VJcNtlXoiojcrEZbIczf9whjCye8DRvNB
J2Kwev5ix4HdPxdRUdHlNHYcU1tD9rDOj6TLUBy8fosvvdbNvW97G0OXwfT8Yu2AfIT9mcJTZWWh
XznTjezS/jY2lnSvWiRpWiP1M6/VeGHsGjxXlwGlEw5ySjovMzfRk6JRiNY788akzkubxnPUt1JJ
/9iO0/TBTdfiMle9+Y4jYfmJKrIVtZh7W/Jz6K3FfpVRysLZEcUytgKDIPJzu+gX/0p0bBt+ECXq
6ZCfOdWTQJ2jX9bx8rXKWwNGiTh2pdYfO0eU319/F7+cnrbh7mKLwcGO2kH/ZXvXo2vslnmIUhxl
+Bhn9175w3g3ycG6yUxKxWYSZx/8nhpw2c71FVms2Q7vU3xVZGV/HF05+fszf9Q2yP/qefv5R3E2
tUFNQpw55c10FErNLRQpKhqnuqJ0V+1d4tOPbpIVu6Zf1lD2Slz3+tpEopSIwHnpUTsAcSeuVZ7Z
L740Xkmv8dh6w5uwT2k+yP+TWJq0qdcpra5Qnat9o7zxLeesb0WTuPSp5vbMcH3pmlAj2A6DnmUB
O1m5YHjqqzYlKsJXlKOaMcetnaXcd/nijUVAA5CKRBXb7pnF5MXrkj+woS+RNpxmrBl00teUUh3Z
55ZDD0LVG452IMuUjkyK6VbTAZoVrX3mlb94XWiJ28SHDfz0jUuVztkgahXpZmkd3bxwHPTIKr+K
8YzvRrkYNFawop2ZirbHeDrQ+NpY1cBsQ4Q8oThM6IIH08InAoFzvM+yud+ZgyPuXx/PLywpZAVh
OuebBkB5SiFAhFoK5a995HQyj3zARReYChBi9MkPTM8jp8nZDNktWBBcB+vM/u6FR4vXUycE1DaQ
+51uRdg6LF1hpAylMneucgfNvUfM04FNax+p2oQ+0PbnmDsvzGNclIoMG4XNA38yflnc4Nf6LGPD
QB/aXQoW7IXCfOHGWeiKafz73yi0JHNbt0lt1k+XTa/fMM6OpyK7XLSr3um7dymSYLnXcVZmoV6q
ZL/47nL7+pt96dlS5mGXx4M1iXJ+vpQp/BYCGb6KtGFVh0Ua1VGJRo/w6Hq3JkJ37IXd8u5/cVGb
qocJXWXbTj+/aFP1mV4KFmunSOXVbFM77zyhfU+aZj7otXlDOO9SnPlSXtghsDNgCJs8RxOu//OL
LnHuOqUdq0jGVU+h3BruFGGdJeL2DgPr63f4wr6drAycz4zaLVfodDuikB4O48QebMGZbGE+uxTT
at1p9EIDhfc7tCB/71Wxdg+vX/mXFFOWHpqpBNBu7K0tNvf5fer1yqq/+GiSKB7Q41jam5ZG5g+c
G8s+bSzSVa2mE9+9Jm5wviNuRhCimfplSXD4PR2d6aoxpzrdoYzCaPD6X/fSV8VKzYdFoZNzxclL
EOOka8zcrIsegjePrHWsR4lzTXddD+JknP9mlvbPh0H9myou2zTiN54/jCX1DLdtOcWkA3VvoWAf
mFQ0D5mpzL+/AGzAYQSnhLfppNE8vxT9JqtPcZNFMeL0A7vgjzVf+YEJhuOM34m3vlkV0d9/nOTp
gs4DzE+kz8mHhCFOOqi/h0hUkvKBUQ9vp6xeIj9GnGITH/f+9eu9NFuA6fN8i/2dR7DU83v0an2V
41KP0WjH+nFOBwMHfq/u8U4aePSNmHdoTGd2eC+NGQCpJMNAztzAi88vOmapPyV4ESIK41bo+C3i
tDLTdmgLtY1nYJ15kS9MFBbKYtvidZIwcnq9xmMCpnM9RWJJiutGZN2nzrSXAxW24vPrz/OFW6O6
DkyO+6MQ7Gw//0uVS6xUP9c1n+hkouB0vdbFg+zgXtQGROPw59czu7IXLmhj0WYNp1240QGfX7CW
Ns4VTBZR0Sbxvnamp8rOzCPhayibEXefGZ8vPEqInACDaRIDpDg9KNGLH2gd61PUM2dFiAOLA9II
G1W6cw5G/gvPik992waRqQYojPryybznpKjPnGyeI5Wny1FYIA/aTBveEWZs7JxJ9RxI9fo2G3r9
sm/w5YjeX9/q05B8ySBrf8MSboNHsLrjuKW8uJaI75K4G248joGXjIf8WGN+OSZJoc4Bzn6C5k62
cfgbOLZShhS/xmathkUoJxK6SHS9RGUUY+AS5iyuCL2rP0nEIGxilzl58FmOL2SbAS1BbaQ9KUtm
mEmgCfS718fmC0sYPQI6bQZbHZce2POhomsStmrHUDEcpaFXqrwN3TSCdEEU1hh2cVw1v8eZKa0z
H/xLV6ZaT2mbDgWYo9NZRgxEyqfJHOW6+0iKhc1+fVU32NFFZCiz/OT0YxZMvT+c2Wi+MFxpjGyh
xXThkH2az285wTVWq8aYIyDrKQo1pwhIHbQi0Y7n4rxfmEnBd2/XoToOHOXkHi1VJhar4QzwId70
/fZUHRD7zLSBZ/SRy9od3dYcz9zgC5//NtOQa8G+QDdPq+qLIYaukLjimwU8io6oFrk3rI/jOs01
MwBckCZ8fRj98kwZzewvxdatoMB3ekBBPSCN2RsWvr6sv+mNtD6Y0p4OqDHP9RJfuhQDFrwFmxjv
l4S7Ji9HJ3eBaGy6zUs8e1lQjB5SJWrcZ/YxL10KTJXFG/Qcwcbi+UipjWbJPUdbInzE1Oyrzh6A
G495itJpKqPXH+G2ij+bHMAQUqoEv84Uh3b35Ev0sNcgpoW5kKG4vkHEjVpgXSX0ltev88t3x3U4
Zm3xIzqo99NoSkwNE8YXE7bDQpKv48XJZSYaIpJwjeGgIUM4HQbn0p/ROr9+5V++hg206LBRZgLn
IPITlvmXddApfHAGW0Ud92t7VEPfRD0mzZ0atGVPbXz5pBvltH/9oi+8Q0H9ztr4tJwLTgO3Unh7
eF4NZEwI4mBwmNn7eqGo5yrktv+bS1kkHGw3x87p+XBxsM8Z6CA3xZQiBlf06KBg2SGy990/Gnb/
9n3+9+RJ3v4xLvp//Qf//7tsFnBhqTr5v/962zzVd6p7elLXX5v/2H71v/7T57/4r+vseyd7+UOd
/lfPfol//8/r776qr8/+D6YKnEbvhqduef/U4wX6eQH+0u2//H/94T+efv4rINyf/vnbdznUavvX
kkzWv/35o4vHf/5mbt2Pf/vrv//nD2++Vvwe/5t9y77+8htPX3u1/fLvGD+YGBD4UJkmD+y3f0xP
208M43cCK9EbUbuhWPWzgFjLTqX//A0d3+9btgmxLUyYVF43jnEvh58/Mz1+hl93Q9URjUBV9rf/
/NuevaX/fmv/gEV0K7Na9f/87flgRDtDk4fgH/JrkdJwVjmZUBrkUMYCxRC8Q2fgqFNfekNIDsje
uXMKE/6z+YRrMdxpw3NKhCKHZufk1NC3nbF0SdYGetl5YJ+mdj8R1EbwQDUjdK7jWQSinPqwtQfn
BqhSCpmAPoFbxfXXRln1jdQn7B9DWuEo3doLNlh5fHdLUKbmk69hP+Ak/ymTvnXZD73GpstUO/rz
5i0oYfuztSTenfTkTUoyRiBm4Ue4+p+WbsQnWGMMzzTDwBWdPCBHL/PAaSweDAWnJFBkUcKTxDfr
hPGIea6v1C10DfUUW3GBNlO43zyRUhzybZTdvYalfs452y6o2iWxMCFQKz/shs6OUNrUj4tXORA3
dCusxq6xdsuStXddS3IIin7QKhHFfiRvTqWSpzVB+L6z5iTbp2Yvd4UFW8YMsspCr6/uKhpZhRGR
dwfK6c5PHSs1vKNEsB9z5h6EXbaXuq+Zq9qPswQxd+nOnjY9LChckR1OOe56f2Lj+bYjhu0WBsfw
Hbqgi2OMjI0MBEdtfe3nlg1KopOGwUyap6Et1eKASVbaZz9eHKSGsXwcHJm9N2C8ItsjZI8CpNGP
KszxQ3xRK23ZC3TQwg/81OSZG9PPAkVquQ+LrDlVzWqzldWTPl+CJKbrZ3ROfFzjsb/v5WRQvu04
RVzaa98S6tduphMb8ie+L0AlqH0NPYM32ufqUusLaCxJOTLcEkw2/qWE7eEErucXOMXLYRARYnKb
uZALS1KZRNsGCgqk3Ddtkl66Q0MrR1tyhAZUS+qPAsW42nMP6kOui8kPbH/p9QBJv/PDmz2J46kc
S66mpmIODTxYdRCDIe9pd8CIDGy9N+3AWvQ0CWXhWkBERkhyvpG5UAerWnvCGNZtoMbSfPSaQsOi
gvUUoxNRFIATfKw7FouVFo6+p42BTDv/cp3AzgWVu9n7wMOJHhHTNnKlZUrsZEb5lrTnFuAdy1q7
x4ZaQTGbJKGH1qjaxxVGFGZnNy6AutQILncTHNRuZ3Z2O+5HKjcqedcrHI/qC5PS0vRPRefZ6U4H
lfXZLjWzBpilzZeNWRZrhEoVtbXXO2YdplpptBEe2zq9xKnZySNUoeoratTiYelSrCglqatqv2Ar
jWkTWXobeQXupcCLN4e4xpkq3nWxi49I5N53xkRGEEsf6zxcSkbMIm7uIdMv5+Vbl2qpHSksNOU+
t+sui4rBYzZh+FSfi1XHH5O72KMmSvdvV8NeMj5RhOkhuRArQC7JmMETm0zvqhHhaZBlDgQWVXb4
9xfbUh9zOQz3qKRN90LJQmGronCIr9bVFgBHk8iOnGk3rNSs90+AUnEoYqceorrGt3ZUuFVaGEy2
aNl3j2Z+q4/YfdEPd+D40L9j35YQtiEQaNptYrTZgz7DaHywQNM8zuyecU2p8n0Xp5W1w8y5IojV
RgTkDdwig91mldh7uqupNvfkl5Qr0uaoXRxag82EvBPTbdpGhqiy9SiHpIMYb7J9xHXJNFL4TfID
in2ySZU1Gz5TB2Fqh1AeI0an8IxFuMfk8FbHg8z3Us2w0ACCc0oBsDKk+y7FRhfBak2xImKaNC99
uYrmorUMBgWYI8s4knaCX9bIc/MBy6dphZPpj1SrbLw4WltvH5Jp6wmu2YVzpetjUEbloysco6be
ah9Mq0u+qwJsBb1HEtMDZ/ZHGmmVijE8WNODl7VmeTQKZK7BjDKjCMG04IOZqqr3AJihFg3ZvTtv
8OoyD6T8sR0fbzlCqUpgtyW6ATGq9GHjfJFzItST1xl19YMj2Dp/k9D1ql1htq0wMToYU/fez2fb
e9eDEV1FaIq6XJYgHT1LYERr9OnOpwuV3Sx1thGzQAHg5IYtZ+YqEHFag+riqETcdtD2UrMOA/ao
6S3P2dAuKk+TGVRzZ2yo4fLvx0eS6YvhKkkx8CbBbON0coOY/qL1I8euSu0cw2cxBL0CSiUD6YrF
3cvW0qYaJFpNHb/SBmNtdzCxY2Yk3W37+8nXlz4LVyg13kd3wTrL5Jzk7XuMRZO18xbTXI/1Ikhv
iHtCvKPJwt5KZHhsMvmhAM0uk8xonCPSVNu91QDstSKAD8UaykI7PFRGWsitrg4wKB5yOhk0RG2+
KJRdCJ9kToMBmsHU2u+Lnq/jWBfd4F5ocB0MGVS0PvJHazJa/9PSO0qP6s4XcblrJJyf7+uoTPWh
GZzRvEYIPFekvKGb3c2VvXQd36R00zdNzws9xGNTxffkiHC6IJ92TA/AH2XFX993K4iJipAIfOQO
jMIyS6+Zf6fpSZGRDoywSCrxbip06w10h0xcTWs7jTtsABZJnYsz1+8L39fwjaex853qBMZXkG+0
obO+rF1glH063A6LZX4TlGeHH93SxulX2zaq4doeADe9kZwdzYtCp3mNwVH3VRpOTKM6/psaIdOB
oTLnY9R0OOhECPRytS/1dXmcBa5EUtthkOVZdeNoGtsFdimVueuWBuRq5a/iOJR47MK86kt7J5cM
oq5F6yGec3YcsUiOwp4/5KZTw/ZuAenGG1s4W8ssSuK0vGHPMP8QWOgw5TNtQQXR+r1NNZYvGT9n
1c31266o0j0+I7MJm1Ew52qNHY0jgYaUWsrDrIPhAVkodq5amotxlOtHxGCpEQx0TCjFt2lo9iCA
FwEsmIKE0K5rTu6HDnRm4ADGg2gtbijpQydy3aPVWBvaq5/2Y+8+NgvutFQpJ+T8jVkiiZs9Tslk
n6v5EX+eOjgmwmlMMSn4Uzl8avO5vvXnAhyfmxoIA+z8AZRr/HmGlwSbQsLr3o1e7fOSS9PHbQtg
B+DBwiYT2PkE2M5tCRYRR5BrZmS7Dlq5vhpQKjoN8gks4QkQHNsv97q7at/92PnGMOlvZ9vQQku5
mOM4tF931jCFM/2PntmqBI9pDevtIstix8zXXLZOKw4G4J/viW2/8dJZ7VqCoHcVwdpvUZmkYdO2
SC6wBd0BcpWYIdwBUgMJufnB69MfQ20PO3ZzknWytvNd4mfiRs2dFpp2+bHoSiAHs4ZFqZ/0902s
jTv0H+5F2yWASNK6umviebmODa+9VirvLmoasfsNpQU7N9H3qe5PTKdsn5SMm8ulZ8RYsNMs+FJg
5qiW3c3KB3MrcU1aCbpqaAJ11PbABMg2TR74eCHZI5z5rJu1HmbgLa/nTjQ/anx57+IFJ3hD5TpA
K36b+vW9CZkqSHNNO5Yq/mHjEztOfkYUSbHu+Jcz2GmdHA5upi8fy3he233q218EW9xgxDR5UddW
wv6ddubmH+ajxjTuOV8HP3ZvrZll3fV7cU2ucXVojOmjO3fV52XELDwVg3UJqqBgqmrlI76+MbR6
JS/NtSwv6rS881tjCdOJP3ynYhzcazWRL2qBjgr7zNYm+tPOPRAzDMV2k8onwGEO0rnc6X6YvZnh
HgdEhuxN+uSsTMAU0L9vkzxqER+yy7DzTJLi+Oxy9bRW3rCr614DrcD2FIvYQ14IlzNOKXZaUYgL
+uVzHiBY1SMTn86PvE3H5I/a2t866/+PJ/hnp/5XKwL/H571KXH9zyf9//MjwSWc9errs/oAv/PH
Wd+1f6dvgxKDNCCqLbTU//Os7+i/bw0CZI34fVjXt97On2d9y/ud9oFDvKGH6NjlfP7nQd/0f6dw
s4Wyo2f740d/45zPwX47yv93Oc9BmUI5dNPluZvz4RcN7tAkei+ILIsMDIRvNMt7WtLEAnwwvbFR
rIbMbpctTYzLWI7JpTamnws71/feKCAdLmZkdJ28pu9XlcR1OGKPSHQYAlQKhQtDVreBVXudfzuI
IU4iKuUutXKVTOVtkYt+jMjFFK3Ov9KapFgE+VxI87voG7t7FKKbr9aZE/unBptr8qnJVfUwKne8
Vrb7zR2M4R3iLl0P8AeWQOg2Z3ro6EWUDBwpOVaSQqNioExa4r1L7UVzjG0rXjfXk0z8uGfq7/wA
heek3vhe5q1HnNfhIJtyZ3nNcNl4IMn6rjQAoyoqqu00h0rLbt111ncCv1QAgfsGOAQWx9a6gt39
ZekcueN4bDawa2FE2niyQReCJwaM4O7KGZI1WDDn4NQr+CeMa2lvXRnpkB/KQicuA7VkDRMEmYUM
Nb82qv/L3pkrOc5s3fVd5OMGpsTggiQ4FFmseXIQVd1dABJTYkwAT6/FX/EbkqEI+XKucaO7vmoS
yDxnn33W3k2JaN56UpzqxQbKYjU3wC0D1ckFg2iuTnW2vBxvW1PNu64Ktz37qt61Gtg0NSvrF83y
wkWvn+l378HxsM6vKr2ADDT97q3r3Ei4g7z0/MgRxJNXWEf2EPnv0pJmV3onak63zKp/PQE35GW0
hdJxZ2dAw+ZsyOxt5eXTuMl68UZcUNBv4KevGb4xvW5mmcCjtHUQN6NY9NuyWNkzo+/hrsv0G3Aa
yhQP605sQbhk5dNVd4KP7cGU6jiyvZVO6qGpcWYsVmtvS9u38Td7sTX132wRS66B3tyLtYzw/hU9
PJex208hTGeKcUiVKGzX2r/19IXdaHbaeGSmkx4EoG7WXdmcLBwCtFVWQp/uMattl1zd98I/JIM8
NaleMwzNKWI6S16KJWYYrFxUN7T4yJYQ+K1AX1g6PnYwSXsIGo1WjyUYkuykMlaHtmTq6C5GvPK7
rZBO0OEJN286FzIQGTpR663cgXbv5/veSI/jrJMvbhKu7YxlvAmOjLddwfXxWoPRcc31GYBm1cEn
0OZ2LMcXK1n9qxynlNGQbzd/Z+XlcQ/BMRqs2r06wUyRU9cb6nFq1HTcDiowYzha9Pv58pVP1W/t
5NxtzSlVxCetEqRD+OMVzhyzhDhESRdCo86TNwKVkmgZpYpNlWoNxW4oet6jHFydZMN72DfTbFT/
bF6mmGd6Qau5wXE3Kx5QT9R1nBV1/eyC3c4jiKDjZZ1VuN5626Q4AdCdH1gSgJJjyOmGEpP1tG7y
FDDenLomYWKyP2ELqZ7qzvef08k8e7aiBEuUsZzGbrpLUi3vGqfu26hpQwjS2ciaTZR7E/RI3bj+
jVHUlvFKV79nrXJiR8+Hprif5dp900zClYL6BnJk7dkM3rn5LE6jPRaP5lj2APX6Tl3SBq5F1JtL
/UBtC95JzSoz9nCPrR/GPGkR+52eqwjwrS8wBywbN3WDWBpV+rsSL8A5twzbqnJoYHXhPRpLmjlw
8crfUFNyluE4JnssBhNAHSDtYECk9m/Sx4wQk+VPyQxCjPwPDJogrvvSqjZEohfASBznpSjJSUIA
6PdoSs4ecy1tmRXgT2NCWxc7Yxm644q90zy0ofpyV/L/wqW173wo4HBaCjQq5MlS7gcFdDhyu9YB
fS9YC4M3COudyAKoxIpqsdT6eyiVfat5MIL1Do8ZKQQNq/0k5GAjgM2MqBkjQLJDrr20W5FkrPXU
jH51L31XfUi/1xZ2LjxsY9Zt6Yq7g9cEL05AEtl2Fi+Gx0ZalIK02oTJ3L2mLowd0hMivGAHT7YB
zBoaAhYwPjhfu1Of+9M5FHrjmkR/H6DHAUgkAqLFT4/YHmXKnI0l6gaQf+x9yCHuZg/1thf2dvDE
eM7A6NwZhr6KMGupHBGg+83i2jl9Mq4x76AQgB5pDNXJ6fP6c6JfeV1HfPRRa9ufANkfkSfBzmcK
HF+nXnnKg2ia/EdaXbQ6y3300LrNiOiDCwjVf3Ip/tq+FgWyjRlsJcvc98CSPZL80nrmoKgauI12
1Y1sh7VOfZCB+8QVFZzyGpQFuMr50pqqeqkrm51nMvF2jmG2ZwQcZA1gUtw6ScdetBzt9bthRXEa
KlbtrXELE5FysKO1Ri/uTyiudDN5u+zgYCE2FtO0ZVHfIemXjV0oq8bqbctkdXdVKOl+en0GU3wx
Z/UEFQUFWfduzQmb4xp4b2usQQSVVcBfay+M2aLflyu7di3SywEkaqEiI2edHnZc/TLkgXHMYTle
yRaA4igNZ1wAZoNYZtcyhCbhdfVL4ueSLzKDBYs0W/TNo2GtABBNp0BJT9tenjKuse9lUCxmVpDk
u72b+wsKX25VUS49EBA4Qv+gQwG/YAlP1NTJrfm2guQ/OTX82EVIKo3JctrTMOT3RIRysaw9Si9h
dyCwQvNMRAM1us7Oc+DfZgVZBjVRiho8nt8Pn3DWYKKarm0FcR8m1YO3jA7KPoTLy1AAGL4zLRb+
IpZLzyHz9E8/hR1znnv73uoK+dCXzR75o9gy+f9TSxNu5gQBlwiRttjYN7IRxmFzjpjln72kqcD3
UCIWO2deVmYCMt0T/ChPdu+EL844z+ytwvzhdizrGALevlbTnN+Idk95YgdjxGOCAJj2VfgA4wVO
WJ5Qrkagicuf1BqQjmglJCOFVXXDJnf7BH1K4QbZ5uh9M/Kz2xVbD9Oq2g+zN46bgVQ0wBQmYKaX
dFj8f2U9PSbSHCokhsFfjq6istryDQ6wopZFNW+u8hWcxLlvujisAv/bzrV5wXjgVxEeMp3cA9My
YfV5Mh+JF6KTiYLRYPcXsTDxDrLLjTUyx9zQ8dx5fbufaK9+AVfXBQeo8ZbjRtsuPEoHozftmEjl
dI6MoZ6cuBeNd51sXtoA1HQ2S6TGpglO7E0Ocd5M712WdbGCF2YsHKZoJhYZckD2a0QWnrTtLVso
KqWSvCieHPmqGvWOLycB7++ZzIwZ8T2wXHuuG3uJVSOSu6Sypxhet4GnMQDksl+Bu5rbFBhsTTQT
XI8syRe1naDqAivs1vXoBU1+0jKzsRont4m0rWMBaRLAZvkPhjy45sKx73Oz8y9A5XS7WZeUzRaj
VvY9wU/TD6iBbuewqn4xqxYMsge62lfyMZsrpgOBt6Qn3ISkalj2nm+Zot2p3MviiGwfwjMCP5qn
28nP+1NuNFhhZPdqp163oYrN/qw4nAjlrbfm3PdvcDHmGyo1cH5GO9EH8FnWL1+sOqQYpvehNh5p
OeYwymtIVtTgyfug/BnFzQm/2tZiEzCbe1REWHL6lZM7GE9DltinRXR615Bd9ZpxT9PBm6pHeChS
/QOuP391krL60itxF9DfBvS9kkY9VY5xDBun/M6cotgMJlOGyO4t9WdtapIUXUv8slCtoCTK9lQY
o9tEC1s6ar/OYinPo+NzUso29VZiOWX5QfJi9ZdIuWk5Tat0y32txzU8BgbRy1ZioDUqEPzkWgDV
f7G8dQrZLK74c4FdAZfX2oJ66Jezl14CexXikpFNAresqHPnQKpBjVPWmfVmqVu3vne7tGXJbuG4
ikjoaW75d0Tr8ecm53n2Qzkc3S6UJEKqdgiJ8gk1zNmlhHSMk3iwlz0TV7UZqjbc1Ab38walV27t
YPZ+5FRND2UGvybONBWf3qW8Y/WCepJ363M49UJ9EVtCfe22YJbwDEBoDVs1fq/1YFmHERJtce5X
0s3GShobE2Ut8jtRtI/IPfNfkBw3hlxLbg6JPC47dFClKCxHHzlRtSUX74KcVLWuC1N8QPy8rb51
yc5oymcrt8vmRILuOgFOngnWjMYlX+ZdAqbqLzp9OMZaqyvg873vZNWr2S39hyespiRxIgvehY3b
5gTdrNXcE313VX5T3CVJLn4qtjEYVoSD+zm5mKx2mZ5SERdVWw8xSS/Fpuq6h67xeYudLPxmMQeG
DAXxIxKShXbuseLQpxwp22kUDKcgeTNikSKBtMUsbhK7qpRFBkVS5QaSX44Vh012liZNXaSoXi68
r3woZHpoVlZ94ekMhEC1WmKjqcfQ26SGLtx4oGv0vuapb90dWMVSbU01uG+JUXnAssulL3aLXSNC
3tw6jwB7uduwquXjOc9IEfKmIWWo0bFztqmrqvrtEuGVMUq09UoFQ7pr7063MiktDjWpzPdJlTY/
pGMFLYJtbr57hi7ps6asDs+mWzQPTIVEuc9lUlPFke9bw5qbbvGLjbwIOrXwKAdpcfH3yjM/wrDM
WuZJyriUeeodpmZK7jvTyFPGUXnzWjO6yOMlHaZHAMvDT+dZ5katTvIL7G2KC4tRMtxBs+Zpmalm
SZlzrqWpJxXP4PdT/tcHKO9lqbw3Z/h6T0IDqU0tsYJvXYUJUL8xh2DHnL6WlzFkmk5N6lNEtlkP
dxTkIt1RotdaxgWu0XYnksFN4rFdxvdZKeY5awLRCGZdfnCA5K4fDZkjyamms+up64mqIQ29d7sN
G0QX31jdJ7eYTmVqFntLUdVEXjvbD1OoppR3YBn7fSaoCmA+A4G91FijGQQ7A3Svvs7f5TrM1YlQ
daM49pZpUvRmyy3CErDyGasGTZCGW8QUUhOTyGy5y7PngNzBZTu3tkfH5+ZE2bWW9vTRmEx/PqCc
qOGS4dJqHoDehnJrhNLuTiPd1p+UnKUmLjIzialzucp6rYZPAk4KI8Lt5N3NMrB3JItS1rDuYjwu
GREKaNMGOTfh8uR1NFdjYOZo2w6mC5m796RyeUeUmP6hK5nHks3QRKXh1R++M6ZnSpDgGNKvPHeW
k32VzPooGsrAihyadO5SJyEygyAaxg5BMxDmENizZsZW2edJWZiRoZjvGCX3mBeW9Zq7fA8sO90P
GZkAodHxlXMcQG5Iluzed6Q7HGwQWcvzDXn5m8Hid+4K6JnVIWRIdsB44hMVkUwTowce825be2Qn
PAQDYSjFhvRugRdl8Oc6/DHgoJgF52pbfE26Uueu5b27+sq46c45xMQRWX08uEmwM8FcYtnonqVq
ns2ArzYUfw0CYN516fNOWu3L3CgEHAOCNPRmUvgetZkeqlt6QZDI5TpS76G39wy9fXFJGOeJgFgC
qt23oeDeq8WpnaofitZvQ7aPYa+eOtv6x2r72R6hzxWyImZu/rYzI9+6RKylycp4sgyjoS+/gW0v
W0Jl3w2Ht3ESzUMXNI+BVX2Kzn3OTeMKtVmcGwY+SGo3Ml7WXKu5v6Lc3OmQh6yz1m/RNJ8E25rb
wM8FSDnwhTNHNRg48af1CvtvaZV0BUOY0Wyk37NdAOi8JcUpJJoQHaX05w3wLQYGkB0QjezbA8MK
SEFLHVl9SQK2Iw+Vyl9ASbboMFSdPO3/tMNTYk32Uyabt66nIxL9GjEjYdppEiLFYmPfHQFAqvVg
SrMBAxc0pRavBOtAb67VMvIr4Ch209diddqduXZnLuj7ZOm445xlgFc7X0UbHrKVZewqu0CZOura
2wUS3aMkL2ix6CnE0myTtTio1uyPmjDiLTPh2DfnO2KP7h1q+KS4GSRJ2bjFNGy8Mjtrz6gutWKw
t/jNFUcTdYk3fJYknMZFl49x0ebh0WYmFYWzulJw9VBgYJGLWu+qMfB25jC8hov/0BEddMWOdG7o
pEzOp4iaYG5f20H82qR8nK3FDU4gJTCgaN3eGUW73lvefE+tBf+ZwRnjbHS0gSQWL/mX1hDxIdd9
O54FU6PIdrosjk1u4Fpt0gdsQns92/fTsLhPTgk0HS8kEFNzDE81T/ORmXV9cGvuJk+hUPlj4IAh
q0Cr9W1+JBLoI8yMWCl+QW5/Esq8E2hDvUnYzdxYrb+fy/K+s8R89DL51Ije39JEJjx8LSFFpJo5
O+f2nQOgZZ4y/STz4Ea2SyPIDJMxabmqbSUZYtnlPBx9t75ahnxeqxIZaVLLNSQB46d3gyNs0bfR
Wb/yZjxV2PH2TrFcUROAtDbOk0X1zipsflgmme+rmpZPWeIgWSs5ZxZGrqVi9YP4vpHnbFqvYrbV
QftqD2jyRg7UPE6c3pvSrvpn/jOKeDJej1tDffA76xvjehhBAcFCpJjl10ZlHrzeInCqsy+1rcdr
gKIWjap4wanyBN75EySe2pLw8Uu1gTBgJv9KZJgiNC8Epa3bJL8t0aqcawgmO5TN+kQqe001QgRy
WNJI9zvtLzATM0d8pIs5xygg1yELvpykvWss8dX4k95B/wlvdREw9jDVID+dz96AtZTm633gY8dY
rP4MjwzfT4YNBNDgsS0ZPA9tcKOtD+G1Sn1NHynBxWMQdjPjANajFAd0foTSWoDI/ePUdlv+7UJL
79esCM+5stbnvoHcSTyM/dhlgfPirXI9T/UtCFOZ7yFtFhvVZbMZSXpgK8XAaqb7RR80+WDvs+Db
r6fF3/l558fY+5annrS4k6OSitdzNuJxQfwnVwjoaoWggTdyNynKokzi64qmuX2WiVXFnTunmwCW
o691cSRs2Ip9AtMi4OJPicxPTdG8BNX6CFTtJaXOx3bY+ndTVy0HuYyHkoKUnaE91dylduZuY/Ja
bbOckaQIF48JMVmCNA8vVkE+DjoTRqnctu5aipRDUKkdiuQdL66H/YZ31lnb9w6KKqyLvDrg+YPc
38t1iwOk2lm4dpxquOAXKmFw5ddRmq9YAw5mDzzJRT67Ixal/WesVAEpqbUMZSvGnJ17zuteREvG
/JOlBe3Pp76qWC9R43JOU8kqnF84x9Sjg0zIuPlQokYyXMksdPyDzKri4pDkvetAsp7zafA+gfj/
cQNycJLQNjHTDZAvdfbCKMjcZq0qYh10p1nO3T7N+pfOh+aZdfYJJw3YcdIxAqeq3+2cfYN5bH5S
I/1Rfb3VCR19JRhyh6X+LXhJmoIRGwP3popzl5N2pWuknXTQN2hJ+amFPfEqjX0alymRXVrD8KQr
/iu18eUvw0PZWXvBOXLM3fIvDQ4XvGHu7RarTJB9zEGyEdbymlYtHXQ6vnqu8j4JtXBinj1++YCA
V9BDxQVKyc8aaPFXi3Wfzf4XcQDvMNCPgWXxO7Pjt5+xNbiFd5yL5MLm1D/bnGCGt7rCb5aTSL61
Z6L0GIhVm34MGSUhmrtx3hZN3BK6sSXbuUm3TNeS08gx9eaY44ccBDucLb6cRH7Snfw663gFF73G
rT3cUxcum8nBTZaOzsZCHGFpEsWGn/kMmIGGB6zPpetWjCYcQCPhzA8tGRFt414mJwA2almu/V3K
wPKixHTmJE6DYXLR01OKvmnCiFGNfr91O/pbQjQHDpaiCW96m3/V2cC3Sc4Wj2gmzrelj908GHsU
GH+XZmHzQTC0dwn5lv8KM+m/LYO4k7XX5Gh0/hLwVpeyvwrmUAYDR5HkW2Z74T0VV+0c1ilJ7GPi
EumxU5qPYJMUSfc2E3HGYjLJKrj0TlNaKxGtgb++wnchtVmX2hoYSOEaHMk4VmHFxQcO+jqhKqR8
xgJ7ahC5TTPIp2ltZ4ggVjfKmE5KZ08w12HDioFxzSKm4NRxdPwWSPgXc9Tynw1vHMyqtvL5VRTl
ZHIi+PUhaJ3+VHSrhv9s6VkUF/51fnbNWjcXpxKFFjgmLVeUFYOzRzVbeAqLeqvSHD9EHnwtVXUp
WG+oMINzkZZZFCp72TQSZnWHEZUI7CAmPA3VfWp7dW8E4oIX2viT86w9WODooC/0285epjjUCVIz
pNBmNU9YwZPYSo2/HDf39ersiCQVsGtBLiBJz2ABsk2dJNJFQAiLncRL9VfYJBrz6rjbuWmbj5bO
hjGQvraJZCmMyKUgWsNgr5wKd9uWJ2xQsR0CyGJk0gkDfek382AvyDNGX8v2aDadRlNTOGlcyKTE
qq2mtacaqHuH/C+jtM0Nie5rPCKLprEiYepDrUXxQ7COS4jfJGYww3Xj7UYSBwI32f7X8P7/uxj+
B/Hl/zcfw9d39X8uLNz+wv8yMTjOf6BJ8FawxM1GAC6G/zYx2PZ/TNOEyMT/DTJR3EAx/72wEPwH
Vhse3f/6AzerAwaH/15YsIL/mL5n08TaFmg6T3j/LwsLFuSk/83IAC7NEUQw3HYnXEQH6/9EvQws
UY4EtWLjLpIh3GYgdPMTW86MDWzEjpK05kBgt8T9m/72nTW/t0NSke+mcyvVxjbXvv47O3IZ9uQH
pu0pxFowWxt60OAf2oabe1FXpew8MQ0v8KeSRtC85WHC1j5sxHAmW0d61heR5kX5UAlj6GJLWtiv
gnwxH/GeOimdb81DniRrVl+IeHQgMbfFOlLV6w9XQV+KV4jSQRwQT42EtwDYXzadzZ1MzTLMjkeg
Q2h21AiV527xJPVMGyvqofYRjkDNSkKOWbjamaQKBbsRppN38DOU8L23mnRUTouP9Zbs0NheeGEK
mr2shjXdZcLsSZUOho2r8vmjZRXptIR1wC/Wj89dvypmA82nq6qBO6D+W/p40uzFohfkw41oCIYt
uYjtt2/yEQPGWY/gfcpD3upuL3A9XExzvAJEI9bDZr7jV6z4WmHW74psxuI56fGu7zkFc9P5XIZ8
2iTKDO6wxvoPdmUmaBDmT+2V4xbs6Mjqq4+hNnPeSbKciHj0JsY/Zv2bzWI4Ja1y9kU3ISWhhm45
IjmoIO7h7vWHD1GR5KOGRUSySTQXfekOyqE+Y0Y8XIeSrrXeSCITh4osA3zpr2wHT0tMOiVfVNQp
s+kejX5dw0+dYU2/w3nAXyEoR9rozVhVSZOjEGIJz9/YrKcwFcClPF0lMctMt9O7G0RWHzBItuU9
7eND3TIu2AXeiMWg9grCrJCOsWWEorAjFogEVV+NuoPbDVc/yzgvhefB7ZYmVUNAGzAbLgG9Pq5V
CYuVmT0NboiRJJKpy99wOTeNXYAFOnzKUVUpQ41wxPGBve8WSv64ujXZgsvEzQUqvLODCLfO9Dl1
SeDirEQ8O60yczCJpC2DCL7wwj9bpf+TsSjuHg0nGYsTmA6mw9rpvkjZHJ8bj9jwOAXole7LNKBB
SqpVHcqgfrRxkkddpvCtiUEcC+G5b4WLwUWqxUIMcWh9lvoQOh6ZijcLzB3W52BjM93oKYucut2W
moyoMTW4PVZnrvs/0LVNSO9F1pMNOyd7S/uSPY3JX+G8lwBbUJoLTEFBsij7wcsUiT25ZbMvYROd
6E7pk2Ore8A85d7FUOf0zLYnk/bVxi/9bvDjmo8+WNvmTpGs528NAutOBsFt9U/awr+PxtJVmovS
LT1CuGvR3iHz9N0290sDnXEQWv6h0Ydha47+PUq8UWw6PZETQZq9rjduPWUtuUzu1yJFluPK9f/k
DQ7gqScdzMI8FBGby3eaBRibNipt8/4I6U28uyiGLv/OOsaUaP4ARLiRhvTEWIz30pn/chbQZXar
XwYYa7vltlqFHS0Gs5RXUTrZuoJ150zMdvAjAj1N+nWLczHrfqZyIkYzcWqjxbybEAwcwloXbD+Z
otlyYyThwWinTJLqANZrUiOBNhAizgNE1Ude3hlsQdVcfA/KBQWO3NdpuX4umJbz/XBD5/hTT8qO
k/7FEAPZ2GGGiNhtHjOWjOjLNDFzZokEQg2WO6rf24W1xstY/sP2u9w1HPqxnRj+XUCm491QZe7J
Zc/+TzDmgoMzbciEEox5j5Y7Lm2MZkU4PTZ3Efvh+K9Ii3BrFThhcF299+j2cV75y6lsG6rwPvTB
pd8MDQ3/7kIQIulQ8QPPu0xDSd1DfN6OR8N912Y3YM/K15OXZ91OV9PcRRP7AuzmuDRJnkcCnkjG
/lDW5j/g+tkT522C6Yz5fkvOM3lSiwfcJjCJGaejP0LQGGg6vfVLDmkTG7iGv1yPwIctWU/yzHy4
PLrCKx5p5+qTnKsr1sPfua1YGiHmKjixL9ucq6FdT3oeh5g0d/upWLHft16j95y0wTEvMPQFk0pe
nblMd4JjsEUXd/XRWnp9zbliOopti1212hbfxSRCduXqcBcyoX2YWikfF7fdu0ECTsxqncNc5mRK
YaU5K0ynkUJOjRzt8SFON7XkpH3vPE/DHUEm/r2v+5c6qQyxddqwd8nNEb84mp+EqN2jVOa072Ry
Rh5i5QTU/dA0h0bZ38piBssGi1EhywvuS2Y25rPd1ezPyUfAYXcpoH1CAeZ4JVTpziZNNZaKvWFy
3JgVMyARrC9FNQrRxkSVGXAWYudizNu5y5NNmFm0IK92boupzfSPrgVois/ffQtdzY/S7KQv2g33
GQS8C1R4kwhdi9MiK5MTNshhk7o0sC4uyNO6skYkloLRMly3C/lWBxKxxaYi153o7uVPOrFcFOj1
iI7/0vWLixhkX4VKD0zG9cuYTziVc8PTy4ZB2J7N8d9mah6RjfBgEE48OESrdNsUe2bfEEeWjXgi
5gC7VPaettTjo3nNO+vkY4OIBi+IHeKoLpIdKwbL8inz23Mo9SkLoHaat8xlZ2zebC0OzBo3ojfI
7yAG5eT5xZ1sw4VmVhFNBmGfuWKzvkqUG3TVpYqFbz54OuDfMsdMW7FHLoQN87t9eg7zTpIlva0Y
Fg0qexHZLveygnOJnKmsSMKXImzFZp3y5aM02vQtaOscV7wLmA5nYMpeST0RkrJVs985MQGpQ3Zc
iWhvS+Qt/BEdORLftrNeFUr6zssqtiK9jl2Vqe82ANh4DUk5yv4ALC2P7WAxEroQkUWG8zgqktac
stxkLJbEeWhZHNaFeZetSfUeaEYsoblifOtWhpNrCx7f2/MGqdhaKudIhLrLlT5WV7TAjHhDF9eo
zZrTZ1fbZiw6shS3Xd77sduExqNRc7pEvaVXK8KsUnl7OFjzN9G7QWXgZjAoJFemZy0DX7JHo7XI
nUvq2JP/jrTbhuAmJlkTTt+nD6Y9DNe1t73DkObOdewEI8Y2XZgegHlmgShTkzzqkJ1M7Jt+c+wd
a30I5eLeq//q9Qp8I+tcEPqb4vOYR750u8I1mdYeqwtJyeIcPeZVpYN5sTPXicpKYtNyp/GNpWKG
FUvx2CnbuBapuTIm5dldqfb3k62WOzGJ7rKI8QkH/2fL3OIxoARnObRgYFPPZxfaZ7lx0kJs53Ko
yW2vntNe8kAPFhYT2b2Z3txtnTA82+aa7Wc3q8hRwQhYaz+9UrWYERrKve5NfU15oTeohwfCdPn0
0VpSz/gufSs7Zf6U7ojqPSydcew9qb9FINutwEu/0+Y6HGlqyZexuTgj+Nv1C1/r9FllY3820vDP
7LIxMCFgHZpevCuj7+5pgZwjDGbMFV79zGYpV9jiLxloxb7buQ2n68ZQA7CHlRwYhI+VjBnBfbKZ
hJIHkCXOQ0fOzTPKUXFyMgJxFju4lADe98TVpMfJ4S4hR2V5IUKjfrcSley151csJVqYQoh2jWe5
iF04GVyu4fBXj85j3szqA6Wk3PiV+eUM5IF42qweE/YrdlY1p3+Y+YXnJljND5EN+yxtqP08Gvp8
XdkPAQ/+tM71s5nX1QfxmH+JADuWASJr2Mnl0+ynWBJacihJBPppsF+dhKHGpwG1hP2rBL1u8P2f
xhEj8yHXfQ0LZjKRlfiSSiURzzUy7Q29PDyP5lreGfMMBtEl4vBXkMEXC6Oa9oVl9ntj8LnT7N7Y
e3brfy12Pl4Z4LMB5JmkTzZ5a+wct3xZBL82w9f52Zz0sWSje28q1/pTmuQTQEAzWEOd66++aLNd
Q3TqrphHeZ0UG2bs21bXMljMz7yq7Nj0gI7aQf0+ObO1n0nRouxv9ug/CGYYHHay9Dr4guG4Ub6N
4pWsyaYh5P5Umn6zX3sr37dTTmabOdo+J1LYJXdzYk17NYzVYzgOSK7BSCxuh3PXa8z1oWBnmAXS
MT8ZDHpfsdBMWF09sedFfcpU0Z8WoAzRopLHDG7ptslAgM8S94f2M3E3U8hvITXtGBO3R9NHqcGX
+5F3pvU4kFzoYPG5m530gveLEYM3Ei5Er3lwhqC4slUo2BrDmGs4afgt+oz3LRg/A3fOHior9e7U
atnPVu9k+P87a1NAptp6eEkh1S2vCXDQAlntIBtcZJISKU4NM4ykNZdbEu1UNJcdc71UkIWzMIN9
mUBpYF4Y2fiORogWseXS8C1cNH9l3RQ7Stv8oana7Ik2ne4yYeXm3ivaP7IA4jhKh5GeCLL0rm2M
8FwnhnnKW/iKtDAVMzqXnmMxFCeIuz7k04LzlJC582i1TxPjxA3yHL0PvHY2bStxXyBgXQLZEHVE
k8X9aGXEy7V4fpwcau3S82noLt1CZGO8XyjxVN/qn1zPTYSp/w+LtbyhrbUllBfjbgK/BEuO5x+1
5k61mQLGTte/ybnFw8gexb4Y8KcQO0iEYOkioNY56H8xu//atP6QZma/rlk3Rph9Rhyiy/zD9yVO
mJFvjXL+0dP0f/A4H5NbsDNWHGihlevtycojti1cvQpHnSx3FUIBBrXwf7J3JtuRM+mRfZV+AdTB
7I5tADExOM/JDQ7JTGIGHLMDT6+LrG5JpdNaaK9Nbf7KJDMC8ME+s2sLSG5txDlWicDMGKhufONU
lzDYtHPlkrngGJ2QDPDz62SS8kgl0o1rm4+2jcMlx5pxO6bypcmmyDKBbKtA3jgL/n7dyoXm9IJP
qg4eghg7pzWCGl/b7BOdpGLXL4nVLYV7sab0NNZ0COftejaT8mOiRgzHxdD3d5MZvBplZodUY4m7
hWPsJQ5iRc/DKnEdfqd2nZxSbxhvZC/8k41Y8BGLdQ6zkji+rtYjlZ0XNXbqycAP+DVtu/Pg6P1o
qOKpT5br0hfqOrYMisVcUT0jcD8jHPWviOzz3cg+gBVwot4t8z6lMm6Z6n7XfVp/zrrvrqneaUAw
5jOzhkThcTAJYxhG0UeOvcorodTe8APjjZRwdhQ0aXzmlu+969k1j4bdXm/1syGLjEvj5EoXURsD
8JqHyWIq6n44W8J+dId339W/eURiXguH+W1vG0cdzyZzmeZa4BXeN06TH7wBwwIl5fOzj6hDnpOq
HiYFYofYTZ5sJMDCmFufBsP5puq1xRYJyjKyYWhGtTVVL5oIOet22t3nvRrOXNn8iI3XiNSIiVcp
SidcK5FXJSrK3mCmH8JvHQ5+BQ7cbEwj8lyiu5RhkwkPLIa2E9KIoVd3V9bz+gC/s7xShc0N2PxZ
taAh1jKTAzQOX0QqN/ontay/89jGS71Id9fXZnfDsJO9UrbVTsMA3ncGRnPhOP2xMQESyGXSF3sN
zGPyd1Atr+dFvHE84lDuVv0tfqrqPJSMsErpNLQwlrTjiSEWH3XGBThQ6Y9e2MtLKVo6bv36esg1
U7U4ENcN/zjcqwt0O++1TOkjHLsVi1aFvy8YA8Gm61THoq/1ZzlY+rZvm/JEt1QVtZSVjWu7Hpxl
FNfZSv9T2NjuHyOJMb0Rjn8ox82lZzpxRPtpddOkGBMdrr9I7pn9lNVmc+htc0BS2O51zkqQaGRM
EbXK6I5tBpKXtLAVYQMXe/huD61CdW86YvhEwarTEq/tGceGQSEjhbVdZv+gQEmuEPkTwGlK9mbP
3ZmtHeOrqvXDVHRWhLr5Y095cMHo6p8qW2xGGOakbdcmzBa6ex/6AUoLevvsZx57YF9dbZba20AO
9rxbepy/W2Mox0iExshF0QzNmbkl749HQU49Phg+4yqC2XioFFGqrip7Mk6S01E8M35anUVEU68p
RvfKFzZoMk3Gsu7rmGkUZaM9pUnEPLvU+GDHM/Y2roGLFElDBePsHKrcu1vqioCOzC9WotWxo0oP
9VRwdmR94G4/yDxaXJKVFI9lJyaMW5pTWken7TWmIWXth7iFtef1L01C0wrz+hB50f6g0+8Lc8+d
XcUd+Vlvfh2woGzPVn+mxHk8IoLf6bUzo8J3/5jssuHQpMV+7vzioAyiMfRG67Dz5/bKYT5KAMoo
IgcPebUryhzpNZmOfaLn85poxnLDgoTopp+aQZZzxaV9iC82STu9zXDS5lj4VTFd24Ovn9q09jAj
jsW43scJUvyuymOzjsQESnXX25a33NFjml9njslHS1WIueD2afsY4SyY0tcW2xN9XnGK5QxvaP1O
qbfPFRqLHEQ3v5Lv89o3bUgfZvlWWrN6ziYeuF1bK0OfMe3y8nQUYo67PNBcCmVq4ezd9U7PCDMu
jYSLpZyZLolKseb1Zsk1ZV7yJ0XPsPXHGNDrHoQ/zwb2y8Y22PXgy647fvxgPwyTyY07b4k2R1YQ
j+rGmTvbvmqtNuDeGAxWelGL50AfxBTfRKyaBEcMHAUTKZGFpAeWL87/a+pX+rryzdHZrUZs3w3k
nn8m32dMNk9mW0e6J3kLt3Ie75H+g5Pos+VEW+hztTLjo2eFc1p1E4/ipSRIFYJkb0OSid1jneCt
cq2v2MYNW5TWsJ+qAj6CFr8n4g6vPAnzCwJufsTjvcCeIHD5xuCtpA8YrQPyjj7QA2pTNFpU3k7V
Ut3g3TOZHjfZWm/nctkOkYG38lUDYhke7H6seR46LU4BhpOtd3uqHzMUpHyfTHVZPeHUUxcTRSgs
enTLvkuqN3AmuDSqWY03s1qZS5Bdt7Egh1hYJ+wnq7Fn72xe9TS9MTR/rloRf3aycB9xy3uP0Mbq
0E6Xa21zRvRbv/41uFi0jcF70oniXsAqyfTPIP7cjqq+r4ZUnYvAEOidaOavhCPE2SEmeWjzrHu3
MYL/OHHd0gab5YS4oOqFXhO/l/mw0H+LLRwPpXVGAfDOsxXnP0FHPDFMWTIkQwOSKTdSd5jIPD1b
v7WNiSRaV+Utn5UPweBUZVNpU9qAXHByRjdNjjz0Qf6aZX1AyGPAKHXO0soicJ6otnMuGqRDtscU
HNOFmrUdNwibyQ93ZDgTIqpdm18XwwsU8YwVgc6UqccP2YgKWM4IGuy5cEmhIqoVGdvqsl+KatQk
uinnXNsTnv2651yE52W+lu38ySwoptOe7wbrbkBT2Rqv+3Vc33Ta3KNNX2G9gW8M2mgnlqY7WStS
bWXmksh4BehF1VRCzot5xZAic2lzB9vh4voiLkq01knQsT2Wu509F7SsJvImmMz8loEHVodU/Eq6
7q6k0iRsJ10d7dllxlr2OEIabdx1IE4ihSoZTrk0GSTkrCQhrc3tOVZK9jvVV/YFioP6WKtUvCdT
LK5by832GFTnj5Rq3yuNRoq9NEWWBQ6IzFutzQEfNOYVDLpXY+pUuLLV0Cm+nwxH3khmbK/wIhtR
ySMTFp3rVHtB2gTmRG1aUE+KR+hLH3QCWE9MBq4ryzrPS6rGg6fT+WftOn20Os7lZoxPjjM4Bnnb
j8OyH3oRVtliA1aV6o5UPhP3VRruTiFVHcS01TMJoD6I+Gg+b2sfeKAtDXRczfn2l9/2f/oGkbns
Bv9aOaoIeZryiGMKoAhlNzeDXoevScm7YebGlePq3yzJWJxNra9kliriaZX9kDbOrR90xrEblqOc
stuW+Bn91cHF8uORXJaZt3eBnJIbl/EAtiUgCV0RdNauTGBeN1PP3GcgFmmwRz8bIr5l3MGuyG36
gZLtbmeiAj46bn6DDe5AfSvxr+KIfZZnHoDlrxY2Kuqz+ISOaEd4sigaDvLkkfoP/4QMkD6UdEnv
gwljkq9t5NuUXzoIGrzjQfFFEuzcB9MnFeLbfoFECYKekmActGCeGOvrb9bb6m3qxMzb2MYH31zu
XKP3okQMkiZ0JIKoI10BPsq0CHyoznui7wYIsxlX+dmeLefk0BgeLWthPyPL/iER+FJ5JvMv3rtr
r1o0XRTzGi1yxXhZBbd+LJL7RPEd4kfksACfvTtPaSXPrWbY1PXs2mU7rLt4wv3eDI5xO1r02lqW
qi7aaOc9nfW8xDVW5SeMJ+3TNBWPWcUpNgbefJAMNzHhFhaYCHs941DD/SKq5lyP4q3OIXZQEq9C
Y56rG2wg3ALj7gjQpv9KCPvurTG5FduH2lmd2HODyyOzcpYo4zinKuO9A2oJuHfk/IY/NS0IEoIY
J0dizZ9zboFoMLbqjSXN5c5nCQGsW1c3yaD8yE38b8qhmdKAD3yuJXsBvogb30u5bFnVenZAJfMP
RI/2879a2S2VrojHgLbB4uFzcomjKRatK00pS2SNK8kcUqLp8wSzrr8U8zR1t0vPOQlOFpn9S4Xc
H390NEd5+6HUery0MSW0WKJd9l3azuN5TvTR0M7FnBV3jwA7fggOyL/ySTNlL0w+0hw3IjfhU7HM
DRFX00zbr1iY/qWj2Rqe0Wj36p/tgf9r1cCqgb/iv0dOfGTV1+fX/Odf6JLbH/l3swbMKuDvWC+g
N9obfPqfdMmNO+kIkJP0c/jCZZz0H2YNy/uHT1lIQL0m3ayCEob/MGtg8nA3W4VkoMh/xv/xPzFr
SOdf2a4b8RHPx8ackIFv2tLa/vt/IqyS3eUFnGbIDfjrx9PSjDSjYECsWQtvNDF040hqJbdu8rj3
D63lNBegxd2zrpsAzESbo/76Fm65vAmrOJubc6BxRWRq5Oo7KD2GmWk9kmN5Y4p+EfSBHHtFS30r
iY9u1Tc7KVvao41uvdRpMp04Pu3Yx7xv7ukMNlX/TA+PPIyjfjXNWYRdbKbGg8yTpt+NotVEYt0F
J6s5lucFZOep80eIxelanymwzE+8INOTcmVCV5rTyAvJVv9oxyyJNd03IQfMZucnAO1K0+KmRx7a
Jf8yeunF8SsEUKAWE9wMLrJFzEkE8z9Op+nCD70HIH4IlvpBdPK2peU9dLJ0vGDu5UCzLAWnrzW1
4+zH0cTU8Yaw+e76JraOLuyLM/pjP1x1ZuFfZ6yYnxQ1MXgHVBhq033C72qw+xbzcfCw3ibse/u6
qkvQCuYJIiFRWqwBgjnqUh+6mXn8/FcwJSN90Ov0XclhflD2ou7aBW+cWeUs5awTkdxMLqZEGSz6
+AXk6hIy3c/pLW88HwZeyoae9vdrMKgzeoY+EyHt70DeESjop4ZYtueH4zausOidP+cGAJy2Tqzn
ScbkS9RUD9/dzGh4znrrHW+4eyGx4HwggxnUNHfVCf/xdJZIsnyBGdgwP7OJkKqhVhGJHyLXsWtH
BCKuRxQ7vHkVrvI57tjx06zdkd1aTjhvSBsNuSLug/V6CD2sa89zhkGa7ghU21wQwpJ4noXqKHUC
ssnZRxUXuSEhzcFzj0k58hmSZ+sZr5Xiu5G6eZd5VZ1oMCezrbR9djEhPeeTwKO9srMXPp5KoJR0
pCV0wRN5tc5s/RzD+Fffgi2RxJvdBHKTGoJqr60Ct3NqudczEs7FzwOrj6qkn/1duXjWMe7K5nOZ
5+lIP6fJuX7lVGyvrNxOK00oRjnb7Rx09JwTTrpmGrGe7bSdea5lcWn6hYBwCmOQXnWO8wQevtPJ
+OJYdBT1wg0072fjNSitOmpI6kJ4a4LPBirDi+GmLqEfZnp6FUXUe4V+cK3GO5D8BeIkhv4biJlx
ZZJtfOyK1Qi9LnurK1ccvdobgaABFzHRMnfzOhGiADwactp2uI2vtBMHDqSNxDT2Gs1mwCLfp9zE
nVT84Mdvj0FQuxeRLw9JxTHHBn73UHv6CLPirhvT4NhVzaknx3OrO/9KDVV3HbjmaZjb+kmstmI6
kd4Kz3+iW/2TOwRuhBZlzx/yqMOJwAc2MawIjJu1SR7dyf1avcTDYut2x7Rd8K0T034CLyuanZNZ
t7Kz3oV2/VeqQvKDU5vjye7c0ySqz4LZFhbPxrolDOGEubF+O50xfc1TebfNSpumOeKTAS6CAQwo
7V26ri8VGIW4Lx6qcfmc7eR9mcRLjCDcI7cd5EaUEU23p8ZnT8cQc6buB4BwcmlM7x1q5rewiaHV
7RzvMQJw623vJFO3jwxK9g70CfZQW6d/Yl89Bqm45dCMu0Ubb7D+D2tvNmFdplHvZxcMJSQ3jHdj
mrFtuQDJs6xldsk0ituMcnqSViq9Z+yMM18Yh7o2r0CBKsJn1rUvvePUTz1yrjoQEdxQlQ7LhaBr
ulfukz/Y/bHMF5ZGYa3Zs24970e5ID0MkTw5bsx4xF8uEgMpeVaudaoObpPBNVCsdY12jo8Kyq1H
5Ff7KBKB5mYm97L6TXRNHZyW9ARrxo1c4HrERlBeLX5jX8HyuQ0ShkHKwDg2wSyhPM67FuigULrL
bySSP9lqYCu3kfzdlIt+e5VtmQHtGopbbfqdQJNZ2+RZTvXJp9MBUozeZzK+cRo0z3RmTxk68SeO
EWnK2n9I5/m5KoOL5s3YofoAxzR4n2DO3FWT6Gk6wW9AtvZhpsYC5Np9afnBT0FIb+cVg39Ih6DY
NZ1xm2fsnrlP4lTwF0CprXToOw08NEIkyTqgjrmr4oZJPgGipRnZq7gwq5+Q5NYXsxJq1+WIxeRb
KzatoX9K225k2Lt+jL1Ft0wuyz+y7MvHwOBLczr+bGg3NYSDfBiOoCTab9mR18867YIVKLrfaz+t
EQTi4RjYRntshCFpGZnmNL/Mggjzwyh8HvB1JZKUukMwH2yBJNlAFcHZBmvRovcBPMGILfNJtfxv
1Jk1VZkyHSfuHgvCeSv8hzGNgdeOATe+AcYONakQQFazvrLLPg4Jm037asphGtgFNpkMOXKNjagI
ABv7HlIyX7ZHx0N7tPFqHY26XXHUt8XBXzjwW4PWn60J+SjCdmRinYDTCaqkJTjvYzAjUDEEwoim
rJ/0cwWZIbjKmmRrlQYCQTzN18wr7nWe4T4AhoqMprZkeHXIa9pAszg7JVOxo0P+k/aJPfi9CFdB
xM4SClX8ghOVARU1SScX7pvOx+HMB3MPxysULXy/xsS6Qgxgzoo9vNjb2C2IUCD5pxk7QKg01kg3
sy5muXypabn2Ed2iWJsPijbeMFX+vWVlc9iY7KwDXB2sGSSauhbXaFxUP9Kk7kM0VNj5Vq0jvkJC
kfMaAIddZh21ZfmZ+9gBxtgHpcs8hcPQHmk2Y/5nP3cQHfiUHINVpSkP3mx8LY3O7/ym7+j9dt4b
HDK7sQ+SEHxqwphyroj8+S9Zu9zgsRlOQeug4wBmIryB6Byb5GbikqfUxYW7mwsCs7G3TGcUYQfJ
yJxEaHrxEhVuMt8URpJeLDkXJwa1xRHvBf+1r385EuNAKIjmmbu4yTKMT0N83WBuIoNflpH0jPx1
ZhJwmchHPU3C+xBp2x7aWhrXyzT8YL06tC2/iskjCTx0OnMM8z/y3hL7gBRqv1u7mTFHGoCvbo49
IxdrkCD69FuxxO2hJBi+J+2PaLQMl8Dw3z0mHnszWfLnquKF7xoz5hHAcI9hkk3Qa7OvsY2zq6Vq
iRD4Ao2kxfb62eLTGHBcc7jhqsrGprarIZM1PGtTZiu4JVy2Q2NYKz6AZrMIFwnfxx6OItZhe9YF
PuL6r6nYajlNVzvnr93YddXaXZphsyE7i6XxJGcLKfSwQL3YgANFo0kmaLw0BzsZyZllC52yqYHN
mbpVQo+EgbE/T9i3k7PYXNHmX4M0E82+O1TmmpX3RrI41kePtH1ugZtgiekyLISvtPfkJqhMHK63
4MJM3NhggsUfVSczLm2cFBAng1LMwxH9Zf7dDImYjMi3yzxgNhLU+s3cnN/aShwsysDZNm5bOuX4
wxO7hAHDQC2Iur/3VG7FHAmN7fpa/73JqkGOc6QND2jx+ve2yzh6zV7UdglW/qjDwmA9Q+Ju0+wU
b5fm1ezdq267SI9/79T93/t1/feu7W/X7gzzD1fw8u99fP57N++2a3qfKTI2TI72PZON8bIs2AsI
AZV01HdAxE4kej1GJFUAiSjAl86239RGulv5EZ9SLMSbw2qBd7ppugVc1FXlyHtTFdu3nr9M3Exs
gtJnyl6qZ4yN3leQV4nJ7mdJFakVkAkdzkgGu3Jd+nqbWa5bFwDwLvs+n/IkPTPV39xAetMNh7Tu
P+rF8L2o8SWGGEZuFiP+MVP2+5z0BmOwzvdZj2rsHJGDpRkxfe5zVMJEd9p4LCCrzSHmPdk/Uv7d
Bm+W6FmwHbFk5sEsGY4decdMWJn+OI8lil9DSx92+2LYKRtzQ1RPXWsc66apa44AYA9uhFXhB9KW
nZZ7PAYDzasGxmkix0nS/XamYWb3SQ34WnGpvevCiVf2vThIXl3cq5+DZPndwd/uXmRWLlXE1lDN
p7iLH83Bgni6LiLTN9h4+lOmm9X6LZ1Jwt7SC0HccLDINyF7LONyWae8uTUGNsEjr5g/XzVMLJkm
SCM/AqqX06vRD6aK8lzr+t5sZ8zHQB24HgNE40gwKJROBLdtJmcRUSIR01TSf8yArpyxaXrhsO05
HSFBbrNE5rtJg+Wp84BUHNJa72zXO+hHZ7k65r1ozeIeNzUTgjnge+0ISQqmQ3b7i7iQBQfXdX/F
afrCvYnn0xpBaBlpTRCcyrg0HK2gep8nP7+zsmlMQ3MwYOzXHVUiEsETh/Kizc+g9F0C5tJkYgVI
Dm8FZ/E3bnyDEXWtFv2VYkhLPHBdkJt07e8SQsIHbArUWfmtFTchAa8huAJrX0N39qfiGXvU51CQ
IaLKoTu0sYVhWLq3qz2N+5IvoE7GG2aa4D7S/KFP3JC5ocqvKjFq3Ecz2PsuyX+WNu9hzDZFcFhQ
psOZsPO+bV0mccCMG8JTcvw0XKh//xssGpa/VSiCzM9/r1Y9bRUl/+dp/P35L4BUe/tT/1ew8v4R
bMEiwkKCwitGB/8uWDn/cGnspfJLSDDsHsLT/0sXWTZaFtW6pmU5uPshLfy7XsUfonyWsi7LtCTl
Qa71P5Gr/ksdELVKNl0tLhw3dC/Xcv5LXU6SYksWXfnLyy3zmcZ0Z19zNbtqalB+NtIBmZupdf/5
tIDB/f83sIhNpPtPYFY8D3wkWyGX3AbW1BFtHS3/SSPzgsp1lnJ6bbqGIeBYSCTYZvFickKZYhyB
8W1bEKryAU/IPIS4FsWzrfLhy/HX5cjo1IH7i0MR7pWPlnZU4+DZr9rPBRdgv9e/MdxmV8LHSXyA
k8FfkVtt7u37cdAE78aRay+5Ch/q4Ti9k6lyCT0tS+fdFJRW+3QiEZpPEj6G0M59D/OeGP+upoX8
rvm2iQnbppBhJoG6QtThd4GkaSjlgUubPKCHQ4YL/pcYSRkDwM7s7YYv+LRtRU/4qqkP4J4usvPK
V9yXZ2aDHIvSoCB3bQFwZV3qdIrzNVLSHoPvoAFuFBFvUvWDnTXmF0dqcrJppuqjTplKPMqscW5c
uFLJK/+Jgj5QJsFqHDjbOjqcR840O9fKvSecOvoVugtI7XnpVzil6cQNJ0hdCGOI2ZMwDUSZZEyO
VdrpR1USlsH60kvGK8LsozQdyUzzULHWwJABREUUNDuO2lDWxgkwbjJYt8xRbe0obn3IbRFmLf+u
mbsZIOraKeukEyMNQtkYjLitiWDevhJ/vRPe5lgN+350kdsyOaTPqai+bEbEM50tnpwBtKHrzdXq
f6iiAWGek6uFi80MkKQQlwooYxjoxgh4H1t4YWiGayR04HqQsW4ZmamqeE9df/o1CKZ8u3GxFhmZ
QUxGC/iTyznXGEFpLbaDGDToXKkdPRK1eTGH0jz4bGIvWTf5bCSSmunJ53M7EmlmoGOMA87tJi5T
AnUAN9uT5u84B4mbXDAb8bNTkf8ZGb38qcZi3fo1U4gMEGbTP6A3qY9J8M2FIqmZa2B3KcOVZMBJ
NU6Cp6FqyooSBDcB2NtVSRfacTVfbzPczXPppSBmpE+E1OGW9ZtmBUyGrRN3GHxSz9k5AHB+w5zE
VO+bmbpiG25fXGVz0p9WkodcXDy0KLMiWg4NZK6PtJEFTBQXJz6KuOV5WWWOtyhdlJnsyyKu3Mgd
Ew/yiup/V0GQPc5JbG9mgqq7zbDKvLrmxOEIGud8vY3ShlAWRffYeIT7CAbPw5XI2qQ6TgNB+jw1
e25mOOEZig4JP7jS63VQFSuw8LUuJ+gCDe4iYA0C0Wnl56FsOjMuRczU/o5pDRfLYulA7VTF3JPm
myfC3amji/FARJCjMcaP7lmCQHuArdZwxkclv2k1xmjt9YAikmB9czDt0ahh5+O9Z8nsKS/G+nat
jDWJqJwLfqa1CShr0Fo4V1ZSOutOosK9uzEoagJZvri1aGh5XjgqtCwGQ/BIcGp5xfJSfuILxmgT
AwRDFG42WJScSq6YBIGW+8atyELLgBPTHrcKnCJ2fgArUvdugbcXTTjixI6WGuBDtJEovMLETCNJ
rkXg0AsZljG4CHffmnamflxelqfCS0T3J3MW0mKJWIebwF8IjnNsoijK8cCFhSqHXMTlMiH/0I08
7iC7ZGfu8CpzXaVnps4O8AwzS+2Ux6j9QAZMmjdJpzzvdyWYt1yRnuPiHnmKkFxUrisofa53GlMl
jgHaVqBFwLrNkoPE8zCHuMY3DXgae+OVLxkReiXC54YFRU7+XqEeyx3v0+aKyT2rEERLlrofDgbK
mi4OxtxL/8sfDezzPr01BP1jlRUz+Vgla5YiMtqEb9Z05SR+03RrVkd9Nw8rAg71TKe0xvVfkshC
Ht25+Flrm7/acQb7tnBlkfHITz6qLxREiYkWr4lfAPW3U+bDdmNiKgtEsZxiY9BNFwZp47tX2xZF
R2/BcFic2nwkxL3KKmCNS0kTmd21gLo03yx9QCRjZ+Z97z8nleWS6HHwInNaTMdaUNboF6IOodxV
03M8Fan9qwODCv66I68ZWUPbxW8oGP3P4rXx60z4GLgTOKw/ja2VfWbAP7cw+MyxCJd8RnaMU5e9
zkvNd1a7+AcqQYpz0Kx+8iKWIM0G3DpwCdx636MJ0Z7SEHiBABmPyIXw0KO0c5isJ+D+H/2s5aCb
JMOVYabD51jB9uEqWbRf7oJAT+uG5h8M32pJ9vGqrGyX5HOuIr/ZvJ1k0JgKtcRMX1g8ujRcqMS6
ZcUyqKEoNt/GYqT9uRPQ+KCFYDrl2MpRmIGW41xqK6W5CZCQJKUjavHZ6jhHFRQKRmSliYAguDTr
d4+Stux6dxx5vSFr/HZk2j2PNbbg0GGjI1ZZFuIx0U057v3FhvRgO+ATwjUoze/OcTFQB6pMngK8
iF965ZkGvoQczj6hNJOR1pg6Nl2fic8BggEKnF8XC6tNmusHb5bydS1aIHpmy/UlUlk9iT2HhaU7
6sapuIf1lEtGZZ7M/b6s++nX7EDv2zX5kmJ77F2LhQ61JeaelYoXnN0FrIOq99V+Kz2DGJLh/iCC
J8oSiEWTE1ybPS90gsT+zbDLJv1LYuczQVSedpVbB3aok0LpnVnSdRxBWmts2CSUORDdycWtS6YT
kLyNvB/askDN1MaGK2AJ5oaGIGVeglQHcTh2GWcQFuQJymmQKf+GIreSXUjlI1wig+WLI87qc14z
tp/d+Xi6zjnI0rdidojheiuhB8BuFLkjE7q0ZRHwbNoTwHJmnxg2WNH9bikHKnpsErdwmDAkYcdr
l+OasTAdFgSfB4iwgnA5mery3M8NLcfSdQlhLqs3ruHgUBoHhkX4VxkM+xPBesLAkx2jC2fxCGAq
kay43exzm0yJHF4zBRQBWC6q8HbxEk9UXxsQ1yCHidg7YfcP+rBfdf4GkzFj8bWzigqsyup/j4Mh
rIO21glJfE6XJWSgCM0RMdq9z61JPkxMYbBCmVYP78pj/UhaWltM3/BuiSHUH0GVzjfu4LN25xSK
3fJo6g/P8lL74Opp1jt3KA2SjJO4M7VvEp/B5/lHDau+n1dcqwfqcIw3/uW+IDWdTM8GiiWgsEXg
BbL6NBlQbaX72YimZosKnD+wDBRvpxtbOWrGULHapRW5ozo3PmQuu+8FAmdOSddIF0xLVdS75rRw
H8dzegOWqHjj2xrPatqEdWCK2L5t06LFhLQN8E0jQwZtV8sJCangtdSl7hAjkASPmFUZYY8eDsJw
amT+C7WDIHo5VhbDqlky5lsMAzR6Em+8pBLUdRU2bY3RwyQ781Tm6F6IjH5chxzxE57QQpck2eqZ
djJgLVDEEmQTnCgtXmBNtSErAChASsrsDdefYPbHtQJTDPnFaz1U6Eb71/OYrI9emZIIii2X2mVn
Dewe039W3GeyN348OzGu1okDI8qOJd5rHvj7vszdh2AY5JnJFokWmReuFaZp4pc8Ckbfn9uAiQyq
S+LILWTnI0w7cXrLGCP4U1eJ81Gx1kz4GQ0fjmbtsih4HMHB3RuLi+GbEL1FRNMprtFOtq2H5qD6
UDX0Su2CbJVTiA2IfwS4d5MiM8OqWvyMC6fQlooauuXIuD5C0a0om4kTsq3z4G3/d+yOWYhToB2O
ozWOZPSNCiNcUvIMZkHT3fV+kfchuH3nkK/kWKhm9uo7MVvBe6WGyQ1RCR1siAT5zs0w57RGJ71P
qriyjD+1iKGayywZq+s8LnqmZ/y8dVfIMp8j3r/Uf5Imseu95Jioabip1jvf9CtGIIRnJ04CbWIy
ZJl67xq4Z4r/Om/lee7y9r5EuO3C0kmGmM4Yv/ChIhUkqJzVC35bcZm9V7wELyiVDEe43EArUBBq
6A4y4uorkUL/ImHIxy2txvmSK5FYuibIw0S83+ZHnQacW5Ut4h0rgPsCczCOIZrGzT083AmjU9Pw
+xR5ln8VrskvYU9x8Gg1RWzwGyv5XLaWENEMWfbo9qTiOAvNBo+FMieOINbYYt23184/Ca/ufAbS
QR2EpTKZSw+tsV4nnJGrfUBVErl1llXsxUYPMjWzRwf7q0NVVkUoHUamk2LK4E0UL83c+jSI6m2Z
ImXBbphSxYBjcWQ73gXBYm+cMHY4Su0S432s5PKQx5xC9rxRxbQfKNTbQKE0gSNBEjHacUTMl0PO
8CtDrHMUlmYqEkhfE+k/Ov/G3pnsRq6kWfpVGr23Amk0ksZl+eyuWQpNsSEUE43zbByevj6/mdWV
VeguIJfd6E0iM+8NSSEnbTj/Od9xMVRv5tCdw23C0YWwuGMhHIQAcT56riLV38qS/78V6n9CdPnv
xCVGh//j29eUFv/ohfrrz/xdWlJgZiLNy6FD+Ze29O/SEkgb99orjUuKZkGobPSr/x1c8zemjUPP
YehBQvCuxTx/59ZI91/4Og7EG+0qjqky/GekJfdarP4f7Tuh9HyeB/VX8bPPVwz/i7akNIwPvXLn
LSLbYzjn3+HevuIO/RM3nmnx5vC+wSF2s3wgGuvD/Me/gKIcQIHAjZvjVUVa8Z//ebHy/7aWplDi
JMPxRkAmClyJW42uo/+zLPmvP5bf6T8+Nf/bP/+3p0jylf7uoAv/RXsyCiPpSIQc3+HR+PtT4zp/
e6BQ7HjQXMf/j9YmSpsURfCOG8go8Cj4lv/UU8Mb8I9PjUeHlOs60kct1fhowysK6R+kQXoo44mQ
8XeMDU2wV7YIWlDOXeJwz55zzHeMXYOqOZtrJKTzlu5CZFGxUMHi7PRzz30XSKbX2aLpvteA96FN
Mizu6JQoaMxLdq1jVPjz//1Hynf+28XnX6vhq/s5pD//U8/3X3/ob88N6vO/Pzjir//+72SsgOov
ntQIrZuyBhfkz/9aYcC1/Yvju+51WZAhKjb/7J+p+ILF9Z/RWAEt08zUMHd6AbR3ysj+y/PSLLRc
Npm+Wp7HpYAyWl7y3I1ScL+XxOtiSbNij0FnghHOKLshKDM4jxDbXfEUiDbLw3ZTl13ZgWql4VNJ
cPWJ14s7zyQN6aZCR9AEL+GSrSq+B/2uZg7hoINxVfcLmt+xK+yq5pde+SoTaF3tOFsg2kEFTour
BvQ+MEXdojcdaACz7SYSsA9Mmt35ruEGC1sgcgi3QNpZul9OP1j6qUqqln8Oymqsm3RNlADrUE33
cGM6eWzmYi1rBo9DglYzxD01Q3TXaO2cFl9xmkYMjKOcfDpUANwXs/GAcNuldPMDPtD1tkhsm9+T
4aaKoE8LNJNr+XBb/6QdqBze13qOn/nwSGJPxRiaHdZuae7ivo6m97wnKuLqJNkpM0U0FSRL1MIh
QPtGrPebV75D9RWB0r+fhcHmiW5hqC6TcVCf/BgCTU/mghl8RKcjjr3B/ioirx1ultIEj/1KIxie
CEyd2a1aRXpEUNH2Y4iK9oxI7+7XPlBfOcTlLZwkJv/XdHOwBTNbR0c0ZQc7jOu+WXzgOLSwC+OB
6HKyVbAksmGbzziwtpVTTGab206Q5bOqp4Ohq9+n0pB+GReybvFahjdzNM7+FsTo2h+mvgR5ndfV
Ia4pZOa0jOviRMvbsB65LYdKvnQEinLKzOAB/ukJL5GWxXPgcRtI0vBBFGa+rj1wxEg/sFyfmVuM
GZ80UfWbTuO/+eGMqjzqwUUtJ75PqBobm5WK4NYcRC/wTuBbZ2YhN2MYHeyYf4sH2BYpR0qiClz5
uAIuVLeYaMof1wWxfePkpvyuoRgdiKRmino1Q7pMEQDeOsJHcZlzidMVnCtBSw66oMAW7zxTNvbO
yLKutiumIILrLJqvpe6nR7YAcCugp9NvazcTnqYMaZj/VG7TDHsffdbiPSRQuNJK1uOUpV2ck6xc
2jree9hjzL4y/XLql0Tq3eDN5bbA9ereul0p9mYtOwBEZQEvKOAU4NxUOV/iJu3CLsDmIZIrb8r0
EW6PXBR6aPYlk+yK1Kit34Ia+u0XDeDeAXbXeoonwliXURgyCZCHY/mbNxhsRTXHF+KXvbjFR6X6
Ex3P3GkqxjV/qb7dWxmWgXmcTY7hp4u9fQ+G9tAXA7DjtlH29wSo6z1awdZKfxAfdhzhOMt4Zaeh
7JU6HIoyXyJC+9uYmJW7iyMqo4FU9jycIwGq69Skf0DaU3zyplL0ZY4xofhkbGh/Fi0M/900ob3v
IxwBXOriKlmBtmYI1pQ1evtxXPVpRY3Y03nDhTEevVzfqcZNcJ3A74SH42MF+Bl4XvdeeFnR3BAT
0aByadDKD4sIRb4faak2zKjNepqunsztHAsZ384qLe5Iz6fPAD7r99Ym9euwyOl9yZdol5doeMR/
h2TrdZL7V5XUBiFhwU1U7qva7/YuDTHclmd1XHHnPdoilO4xGfuADL5OsEyJBjbWSL/ALVp/dic5
pZIezqLurreR5T6PDRS/Y0Px3C40Nt+FXulRlZQtkJUwAyMsxcF8YHAX3vWm1+1Olbqqj1Z6LX6O
JYy3FucvtPWx00A/i+QewacEZFgreRgaUcnvnVptBL+rvTJEataOre0FQSu7DmrbV9fMOLo0qOJk
wobhsy0iu9ksvJta67/F0PupDKtWS9XMskjqAlvZk/920SDmOZ79T9nV2ePaJBFUPyrnF7KCs4vs
UAw2vhXxXEKRW/rbrIvnlzqM8kPRk0HZOYXvPtPUrR4qEthvQKRa8WctB51D/a/RIJe2BOHPekvU
2MiliGFvYavdMt4iU89OloLexTFC9cZbX3op2cAlctrHNmCJ2WCfIgM4TXKYnuh1y6AQVLil+zT1
v684Rpot32NCn8KTHR3w9rWnyszNzq0SPj4PCRazmEUrBp0hPGpupO1myo79MH0OhlncrF5T5czF
wFNy4+4Y08R1eMUGxPVT4DfX0YUHTtE6+KNqzVh8W4w+OgqXR7khwJ58cjGeXmELSCLQFTCZ39RC
+h+GdYk6MzlfITxFccQCTYQzj3R56Hk9wYRoA9vPH3hINtnQZw90eTTOPp4zc5eMCi1YBHaKyNeF
Q7PD2QJ4N2oLyDp9HQ7gwNOO8Rl/cqh/cJ2+fouhZPeV1x4TmV8nlr11IKHU3gi3KuKfNeCaKx/N
tiV7zvbe+wxyaVCho6SMvkXtqIiwQcHadF2oKO2Tw7WqpNeABvjRurg8Tp5Tr5cw9KcHpre62hFA
xjE8M3DmJxpZ4znpDgZAQMVUjpXPM2bnmsE7cE6CIjuwRMC6hONdqrYct6GT1e5B5TRB6r6fJb8r
ESTnZHTg2dI/XDI2rqH7teCH2aDJO5t4ObDHu49z6VytLj1xzwfOTAvLX1Ycp3Xgt5UUKWeezPf8
L1sS/DiiDS6EOd0yEvUG4dA9eVUHA8lGOb+bnI2QAsJqFsVrRIB+3rfCGXtwJXEG6QeTHkgtL78X
U1kwFG/gevOXqkgadHGaV2fXZAhAHB/76ciWO50pIK3LrYtvZc+exMcUFQliIeBBvD8IxX13aQNI
wOfGh++yaUGQ/KyYMienJIw68GiIKvZ5zMupuHOcKH+sIpa9jSerZj5Vjlf7m5px+BOSc+Nv/TFi
5aZiMnuXvOfMdBQ77WucL843p1n50bC+R68Oip7eosFXz8ZANsbDLj4zSCvNXWxBRD0YlqorgBMn
Q1NSp4mjGujVXkppH9tpLdmMUcVDxpl5mL7jcE5+lGmsgm08jBV27TxO1O0oJOFpvQps/7briL9C
1CRXGyXC+8VXijZ0aKbVs679dj7OYcKpRKKGfzBqd2Bo5s4A9bBxpqrY++CmZiiJ3kIMxfGBbfUr
5kpGw16wYaZOTEhEa8agmF3uezOGxPM6Yv7iMDliLmHODAmtcaWep5eVefyvNYVqtrgVK2Rl54G5
oNteCalX8xOTuCh4gmPGCKo3bjO/LtkQN/veXyMeX4KZlOd5iKVQ5+jh5CMeADtiYjt1vFRPK9HF
L+CkYEPhxLn0nI81NW0M55jfe2LMi50/YU9lXgkTkQc/ZAlPlbJ0WBgkEc65WdhcOqB11T4vdVTf
dE7r4cr2ANcFeBOwg9VHah4nTAxZMH1bRpX/6sO+x4c8F2LX972lDLKCHweJGcvAHjyefrGSMQGN
ECpPd7mDi/hgq4x4rSuJqt0va8zRpOgNfuKo191dXeDU5Kxr4/4OZ0H9NXbQEPYJf33GX65MfsCz
SIZHvzImvgyARo+MP+LnjqfHP9Y+NvUvaK0ps2fKMao9hBanfZ4DkB1PxRqsLJKAzlAYrdQtM3BA
vP5ry9jz6jDuzE3P9FdvbYDJ70gqYMYA3JWMW02opx9xJXz3MkfSq7ZNC+NxM9Y2eh3Iz4qDdSt5
63PkgkBAcxe25lXU2d6drOl3lLIE7XYaJnA7AVsSQJrEVxQ2MSo4LbaI5gvcqgmon9+AqQ+Bs1co
lHZ9Huaesu5KrPrcgtBHn1QOQDEfR4JzoBWsLfg4rH8bF5nr81jICesxdNk/aZFjq56WwP+GU5vC
g4ix8n02jl76GZCSwVpBKcS81z49C495s4aK6djUmktYSf2jHAryRkxg4ksI7U0xhhwYg7ArByn+
w8x896pqEjdsu3hW8qQL+0fN8OB3xxWxYoCQjfgEuCeccfKH442zCjpfSHzggOyCJyrCRHpAfDVg
vPWU3nHtxLDBVx82lLJKXguc4El6LtY0UrfUBlfuzZKVjbcbaRb51UhD6boe6Vb6oaBM2V9OEkOG
yZrOuyb704kT5xSUP5jpLsRubEExg5deqFwxHNSS5EeY+227GZjYv3uzHtQe4JF5E+HK1IKenvKJ
cVf4xt/ZgdTVsB5scFpBcmrK3gIWKfMQbmJcD6/WGWR8V/i4/PesStDlE9GV3p0bCZ/oeToX7Ru+
wj79BuHHGlzI2s2fCeSV3aV0gpQgfp1w56M/TzOgm5PJce4m+JnjvpkpFtuUMcg4CFKe+fCyuk+O
CjvlN1WtjrNvXDExsep0Zu/lHMTf8RDVHHOxO9B8XI50/zEJlP68E3WYzb8nZ2h8KMY5+RlSbS6Z
Bd8ecW4nz+MaOm+u1vK1tMF4Lp10bd4UIvuOBPPw6bE/6aesq1b6U7Q/8UxjktsxXKG8OnY1EUqC
b2kHLQ2O0DkJvVZsgF0o5n9A1ui4y09hV+ljyniRcZoJycjTh+DOcUqeP3ffhEMZLo0BsU9Upmp7
Fp2RCFBmOcLt/LCkUQnHr/8YrGQN9h0zlWGjfeWtUHNSkhN5MIP7wPCN2QZjW3THWXf85BhqgHoG
RX1y2mW5xQcfYZaoSp9UgQ+m7cDpOSVJorsg3MbYF1tAdw1vdBX5dfFueBaqu8Z3uVLMPVdeoBwr
hwsMipjxAW0vB3hj1MaODEi3qHXZMa76+VwKnf+sOfPvYgY8L1SNx849NrOeXpIoeABq0d6R86y4
QMxlyIUcuhvNoU4Zf2m34OaCfaV/qAOKcc2o0+ri12q+n9x6Hj9rj45GH/cBCZYlNDda9/aGZuL1
1+oVYbgfyITd03phj3OU0EdZYNSm2ZGaIb0jb7c+VxIGAeO/lFbiIJqHl5xhMRNlLLKkUCogt9vB
mP7X6pvuNfZCG1x6eDtq2+ROC7EgDaPXIJbJy5XycM2kMwRfV+UkhKU6fHCjqpYvXyzui5iU+5Yu
ItnS+yvWfQHA7lhryUiGAfDE0baVHMpktt5DEeITXTV5UEBGPfHBIYCaEgAa5BMJJgan7ZxZAjhm
eoDjp48RYONoF6aDOPANe30ezOztI8ho8y11zX68TaHr0FyKR45hJSPobZp1zKtHxnxbKiOJYvYm
FvmHnwk+OEcjie7ylLP/k9tyin3kUq3j3yBHk49k8rlzzjylF8oY6udMxsQABjb/asc5cKgeahcf
BwHaIpJ7OTjOZS09pyMrXzY/3YCR+8cgbEBd16gDBVSSCj+uqvIu59Y6P7Oj+d8J8TqgRK2XMshO
y48qqvVygSyQbmXqR09aqq7ajnmXvzCNa4N9vsw1M/ce7zpjRsjp/gLrB4czHptzHFb1x6pCn+I9
vAiPyUqT6oYGQ248ERsJJ2R2/NMaWf06R7xc+35SS0FXTDjYMxgJEe4yKeyXP/venRcIYNowsO9V
Otmfq1JNgQs1MOBcooQgmU3ek4YIDkbGCRQHwY4ZsJzrnyAR1iss7sV/KSd5BWEnM/N9QgH9PUfi
8MB+H7nHOqDUhoUVYkoal/gkW1/N3ZNDWrvdrWMnUmbaFU+OO4iJsdsCfIS9uQ38EXm7Gh7MiJow
0lhuXlI3AirPI+Z9JWYgDg65X278zA/Di1st+sXDabfnbcmOoNrzs0rC+MkXWj86HokYGi7GMjjh
Dch3g+9Gl8jH9IVwIOvDvNT5K1YqWnjKkRAwfXxsuthdvWv3Yth+p0ekcN+GIJzkTdMjA7NYKOjT
iTcN55GlqgRhd5UjcJJFAHrrLoqP7JXRi8lWAeMjK2pgjWOxPsWDyb6L2Ge9vcoNd2RIuPxHJKkw
dw3X/mWsEfYkwEzx65q0+ORIBSaLiVD1q2Ez2xXVyDzSyo7buhAdbHx5rb5eUCE5OUR1fAGaHMot
cqJ7h72DvsrWrxv4Kcotqu41pNubYpmVjOOfGjvho2ZXWu6zdUENCyrkuan08PvFtJK9Y9yC39eY
Se0WDEntvvOLNM92axlM3R64YdHfh5lH/gL3W3HXDPjpXj2TKox/3jxWNLNVTUAlQNEvektfZoDm
K4OOZA8sU6ZfGgtRh1PzYFR/pUhCUZfR00qrLl3gMeORx7pRA8yJJR4OSc4llzAfjLclxWboAbnx
Np1PWewGjB5tj4Sxq9ugbJh4u9MYbz1Uyl8ZKktOix333wN9rg74nwz4LIf85hRIPM6HFJX6gVd5
eS2xeTyTi0MJ6NLJKO7koaW4wCwFuOJaHZdKg7wEcQxePRYQaEn1qY85DPLbPB2vq2DQkxiim61O
9xNmR31qGhwWsDPBpJwJ0098PTMVH21C5GJjhR4ePbkMr6aYnBxbp1b5WXtLQ6e2itNvpbEdQXnA
hgSYViiSu64rA0sJaEU+xjrO96LPU4i+lBRAW+gXO70urh6/20aT5agxbJXGo7FFwU/lZOEteNdm
Hz2pncZXswysmaRAnGVPRlyf0kDhAq6JSy1HltOqfqIvMoJGuBjoraqIkN/A57J4z1GrvzKD3EJV
zECFMDh8GrLyZjqWQVN9h1qf3IqgXOhWFuOe9D+IoMBE6Es2wLSKBuKfUgOxabughV+9i2H+a2zh
tiKmGeLAhH60N4hbukfnk61G/xx0rv9gabn/nneTveXv1TwYT4qTNat/k9WVDI+VccUIrVL4vyt6
AWFtAmgjPBo0R4y8ye+01+qVrrzK3FFsN4Pbmpb4PSuL6impRHaKh6Hich11/QVSapxvEynA0zrw
SMtN3U8AsiqRIih4BcaJq0td//SKVf1oc9GfcbjgfKE+pCU/l5L/zhcYVq1aK7mNJjtkB3qD6+8S
MZ7XKKzdJ3pbTYpZYa3VJfU0/aU5oJp5H1WpS5n9kPUUWFm6hyPsiA5Mr2j1DoNsZHEslCVfHBOe
9nYFhg02/7peONu7ykQ38eIF71VAIe0W2PGE9CczcQt1tQ1/IzTCrYlxyKdbIQGSHUqc93fsvxAH
TT1Fx2nmzOuJublP6PNTG+TYZDq01OOiJwhvZXSgAriUi2h55cYgebKEVSVRMgo/9rhcg5RrxCCR
27UsHutlHD/iRSbfsFAGKcuWYRDhd5MGHu4ucnxUBnOethz65u3aqBJ1raBd7dFS0PDkG/aLeypK
MOR2/WKcP6x78QeGt6C+BGGm7wj7yUcUdj4CrxSnLqlVu5OuF+B+ipW8+CkBpc/QFPpr9MPiLi7q
cO/nefsRNWB5cT9qTqirsPrkeiU9yh0Hz/KABQ3ZEmP2VJ1YaMiD5j1NyS5hVUyWg8kfAuimT8Vs
luoiWl1SShY0+osyFunuCwov2GXgLO3SJs4PvkL1Z9CEF7mBwB5u6d3CGbcObUDjep5r9hYgJXpb
L1MP2oN/fX4ZaJI/llL7FwKZ/de6Lry8KvdoKJSB0LvICO/kRyIipBWIlPh+XJcYz8b+uyGFWgNM
IgqbHGwPH42k7JCdCUZc0XZTR2+59sTv0VuQU/BRoWqlHaIM1+wR8FQ5wKLgvL/80BxyblOnF2i9
opkfXFuon4kc69PaivGZdWUGIF6U8SG2Ir71pYBcGzK8Mcc+a8m0rhVCwd4ncb7Ni6XJnqlYyMK9
9QBQHdrOQSZYiznbztopXjvymruy96I/TjY4z0nt1+9FsgLIzajbfU8H16JZlaLM95io/KdeC8o2
ECmdP50Kljukc6++eBa7M8/jMsyshoWqT22U4KnjorPSPrKgvIH0iMiFAFhPHqkbBqFULFE/3xhw
iIZGn3p48CIh9bdKel6LH77B9JTwfwWPRJuiI3KHp49LGrZc7Wt/uhmUj/Mz0TCujhq63zZTeOxh
sMO52HWMXUizD3jijoPmZWERjhl3BeQ0D44dtfdpqPgM97if8Q5npN+aXe0KT11JhZm7Q/Ec6H9D
qoC9lDolXkGQyrSIIWQSoFRL46u7iTPyz3jVbXpfdBZ+jmrATREqgn29CyseRJa83LxHqu0ZwAg7
vnhNZsHXUOW740LJrStVAo41m4miaDrPXkxuJrCj+G8582ba7gIcBnvuhLQMUdXQOutOl7WPJi08
2pI3/VjECkwKRioiyYJOBNicBeruNoA3cpx4+19WEoQkCvn+drPYa2N1OIiEJxnsbARJI6NIpg0/
+LMjVQJec5412iuzJTrK5SDfnahfvunsOqZSpDPg+OGLA8bdeKvihETe8pIF7Vq8EYWcxK0OK9M+
+Sph6klWVQYM6oL6m8ib4CnoKFm95JkCp7WufUjquyUkyBmybp6qSIvw1BDsEMe4bOzVT9GE42fc
Uwn+XSX9Wv5eQUIuLEQh13/lpll1aPMmL568aNJk7E3kpuz6+TD96qqosVuap5XeU9+RBVt6ESum
mWCsxXaBmPwTnQq5jAPL9NUMHnb6ml/nxlXhdBfjnjT3C1F2so2MGbhBm5Ed3usrd68BzRefQd8G
X3JYuJxFAGNOBKe6H/Q4DHqjsrHpr1yeHC5ch0yenLmHe5cxk2O69QPJkKOSAM9I1IR3RVDN2O2W
0cddp2nWY97ggF9tUEW+sdGEHSpPAK+VH/LK8kHVGF9xHsTrxbF1eSSnPwdQOpqIMSUFSsBxvHVo
7J2kjjo6uyiM/YGWpau2ju7xmuaSp3RN7PgHJ/8qL72tanPhQ1U3DBsws7ZlJ8YdHrsVqG7hl+63
OQB6eJnqtr3uykv9GTOZRyf9S3C//qQrJgBJSco8TeP0UtWl3OPZWD6IQHExAiDYm0vBamHPc5tO
7pkmNHMOWrEETOvQKTxdTvkPxHWxBzghZwgMjVTHYKzzu9X30pnLEeVA+TgALPR67vIdou2NKCIY
VUEhCPwY3mod+hbiNVXvo0P6PeXUWVP3xBUhbtqw/4bTeqHTq6Ac464T7lSc3UBQnzxbl55e17lh
Itu8L0Me8vbOdokWum1a986dOvc5V5Aer0iejHPwsvjBDitiv3M6NeVbZ66K12F2hLMCZYj9XcF0
iJgQPqGPuc7bG47iDM5mRTyp4LgbFK9SL+uXM9KxSvQvDt/Y92CtRkwoyvR2pqlhdU8cbpyJxm6F
Fv1BoZlJD2XhtcHDyu2Km33Y1zgo625MX7iphhjuQ45+pzhB0wGSFJV2/d73q+fTbp7SAX2bjHM5
7jlHZBHxw9hwi7stR6mnbK+6xor+sFLYE0THrA4igoVU2lY7H3z3oH6QJhQejnTSbXcDaqd9cgz7
xLpLxr5MaDapUxOiVg7NelGdq6ApkEjzxxtji0HX+zqhHLM6G97M6SP300Q+1rUN048gjeGYb1di
LXg4eDOAnpJBdMS9hMBJl0bQWuLrtZ8sJOSy3DmurtMieDOniT4Bv0b1AB+HW1RK2MNppiu2pMfB
Qm8ISOUYYfowqbHBgpPNXf/SMoAhecCrabJvOJ8TPF5w/dDs6fxtRD5va99Xw0JXxFST6rdrkQqz
kx3nPThIiNJkSK7pshPdC5zw7sEdhvWPiqeGU/4yrzX1LCIdOBSHEi2Jx0X5020Rc1pgwMSwjCsC
Gnb7WM6g5R/J32Rlu6XROU6A2WDLCXezcpQdSdMVSZaRk0FmOwnurvXGJcU15scEmgGHZEhQyHC6
XIbxZJCswWLTl5TeUAXfmgdWjoHzNKNdxoHlkFOAgYOtr3GM82vsfWCebktOQ05T0RPOrIapzi+k
+ZtabNN0sOHvWoVd+EpC7dqRPc1tCYQALv+ODq9QUbrQhSuww7Fge3Ri7Q68f+jLb7XISppWe49i
WYb9LG6Vj3XkTFewm98jpHnU3AzdBN3Z6CE+1kUcRb9plwL6TdyPy3R9Im5Xezu1+Evkbymmu9qB
6sRwrd8zvJpCyoKwppOmmASaIGPiJOIgQQk1N/V5KbLMO9FcYvobDGQDDPWASzFHZ/wj6a8uYzZ2
PaxXPYiglQYm6R+LGbL5hLuvSdz1hZZAzz9ipWEWz0lpUM7RoMZAgF6wmHTUdLVwqzfhittlW4dV
ZreDVsN4pWfS50XiMjbhmenFUJ/CCIY1fV214+07mk4hpXZJjhwFhWHRR6fDgx4fWRsmB/Kpw0u0
60XLOLjIFzH9ZgRTdMmBXL1IDvz9/O4MKM/pn6YpnZ0/mY4F2jZvRfOjTQSDlT9+SiEXg8GqUgyx
OCyvET5qMr3QtUOClexEjs8Oeu2+E5343c1tDx+HAE1+LPCXdAdBc8aEJIwUzFAOXW/TJEsx3nvU
LjGclZ2ZL1YvAZAk8hrgEVY3jx4jL6rYRmG2Cb/Z9s2U1S8tCM/oj+gD4NGmo/7vtkhLTqh+TMCE
iXFqJLwbylfIF6JmuTdJ3gvJKNXvwj89dWIkF1OnAqyCuNznu3yVkuqhgsDlna0Vve2SyzJ4Fzcq
fmSzM9SHZVgwBvcbdPcCLWmDzSZx6/M640T4NsJAiQd6E4WfEcVrhTzYlkHBfqSdiBqCum6iPd6w
MfmgEF0OZ0q4Z/H9OiMIzj0bdvjJ8tgQM52KJn+jPG3p7vuW1CBNkr2bWHpVmmS9icq5JzYgaRFv
DlQQ25DdYoTwdL1MaElKMUmbeh9LbdZD1CeO2hVdsQi2ytXMXzroE/kJHanzbxGiODxvIoct4KVQ
gSiOFZcHAdnXbfqVcNhKrXXBihUySGYqGEVMUR38PgWtGKPTBIj5ZQkKV1QOOLNDuBLFaCnrxWBx
QcuphzO1dP76AQ8MaGkr4lE4eKm6Nto1dmnmMz4d2d7ZUfn6D/+5cNFyFKRSas2ZQlEqQPdmdZnr
a6yOhClPJFefWMO+p1daHCB8UYeMOTEvnqlGSLaUYHJLYE0UAcgI9mHLrcIrJpz+Vcyv5r5ifBW9
B1XdLmAqArv09J8lXnnpsS7ER+myVj/OAf/jFDoOdN9N5vQLnBbaSDRnrMjgIHgkKe3RRa26pEPU
WWQXn4Mpof+aZmOg4PCiK++Z9QNTxZE5+1o+Z3lpih3ImIHlvC/KcrlNhLYOZ2+6pinaIEI+vqli
EPVvWxon+R007Zg/syLXTKIa1ce7jrVG3nZiaNUBoTIf3riC6eREJ7aNvkKi7iGAeok29cBDPrWv
69xEBO3oRSMLPxozUNDgTuT7OGIyP1uCNXWvuKhwKT+WtGaKuhDlS9bLSu7FP6hB5u4fFc4NGTFn
0E9gaVnvmLE8hImVcKRl5vNDPmRLGStaA2YXZMi5DO04H4JhcKh/Qw5s7ZdtXHI93Ob9MeZ5Gt0m
Z3C6ANq9QQYxtsXBBe7qYVk1nxPEHM37+xNS1Grtgx3rufgJ/p5LITJUWg/BtiC5Xnu3rs59eIxg
kK592u1IoC93smnjgisTe4r0RmZREp6wIDBSquFZmWJt5HG6judfZF7r5mRGdlK8OMAjpNlUUVdl
n4FdgW/vdTrh1tzg07DrfMgd5jzzlbbSeneJ747qnlsUDR94ZTBuPNb4+sA55Fi38hP2EzjUJXt4
8hFLuUz5vhnKJWGkb/uAwyqxOA2OXo180whD3VMGtSXYhOAWmLFA56TbpS1ffeUuLi2RvffLTKb7
hF2mnkphgmnjGTHcjm0DcNAHaFBtq84B7ClgLmHYBVOhR1wR4KSOsfb1uu906XHVpuVuHPYA75ya
zojcmudYeh3w0njIy9+DRfZ7wMslp0850jvB/tMmCjZFH3LPo9smDsojlsmRh3bNIZJxpXXUcguj
Qd0TiUwPXdxS/5GRL2TAkWOYc9zYcq+kVQll2FXdYwUe/hTrlhl6N7TmtFZrdz/jCys3lTsAvICd
vRtIdYNhyqb1WdGY+mCI/6+MYtrss8vB4afWCy6+d0UYzlHn0bopxGcQKP446WbWCfAObw0NIrs0
MM4Xx01FwaLv3rh8GlvHNjRRQt2IDmPN0I9eVAV/1S92YiU5tsVf7D1WtrQPxgghibOP9CmJPCb5
xOHhHkISXfEAN+4o93EYHKNBn2ttyxco5KBy5ip8lhChNnalgmeLVCtbLt0LBj9WiLeKm/GeLtTx
I8RGTP1AWh3Dskl2TavT7RRP/UVELjlIJ+maFy5NsCK5XBiGslEVQ2NvBW2jsgm3CI7FB1xDxsph
Nf9xwiRYHhjtJJzQukKdaPIzv/p+Ipnq84xfV0sjfxZq7ZYtpBZY/cFCJTL/PuZOgIq8FX56r0cv
+w5HA2cLlHf/FcMsvgy1BJwO7Oidu6D6N47ObLttHQuiX8S1OAAE+apZsuQhHhL7hStxbgjOBDjz
63urX9O3E1vigHOqalcE4lcnVx/0Am17KcYUH+Yq37AlTMjztcVs2QxYaOCVW0yTFvpGm1f7QZb+
Kf+/N5e1OhyNZS79DS8F9zGYGTtJ8yfqWVNmqbZNMdk3t5f4dvmB9S0o5sknQciFmNqSPvaCvcwZ
XD9GFyoDAkRRtba0wzo+SX1rVwpcluUxhEe4RXsDvg+jYu/VPVYcXio+l4aZAT9SUrnF6BNReUwi
7VgsUYraRikkLz32iajCrLrzEl1+q4MiY1KfscNLPQp8tyxNjjbU4pNVVnEIunw+BtEKpdg6LAsH
4bEnmPLsPOPJeFpUXV+WWHNaz8dwZT+Ji7W/+iu3KcNd9Vo6iPZsDKJV7pSR5QMQN6ZdgHYbrRkZ
txPiLotKXeHxCguKWZu1QJyF1TVjJADlth4Sn70RoSS/26MUynshXxFQCS1QKYrFRDvHb+kbYpin
2ZASkHMWFN1pdAuC7Ybl7Dnh2XMeekhgai36szZsJcu6Gh4y/vAX5tn6NRsYTqNVBLuxZyvMzBDp
U1YFdNBPRXZNIh3faIGasH3BnHn0xokdtBuGVKlVMZayQDriRGumc0nULP64bHjgrsTURInz4jf5
vbGrXt+bxCnf3KJv3in9iC/+bP192XkIoyBr0xOnVlSNZNQSMsAQfahy4pBJdZBIaQS5tqxOrsOU
dw3yjeddJ9oBbhl2ll+RMcrf26oAG1SFEdEcAg7RSfQxVBYNkOJCfIC70Buq6smWPYaiiJcM6JVA
Etn39NViZ8kOfQnHdx4jakUFjpctB7+s3kR27h8LFL1fdYCZf1YSjC07n4OltRYBNfYN1aR9/cn1
XDxkCQ1ZW3qKxN468HnaMlHOBvkgfOx5OeHtROfkLYEmdQojshosRvvkjVX0eh2Y0H/1LpVPqNqU
wWEmTTdBw3YwJQu61Uk5PsdttBLav7cDsaY9yOCenOeIeo3Ltd+JtVwhbnocnJ87eoQsEQKTvzYq
mp4V38P2XlKbHjyeOf8teFnbvb8yWxmscr85f8XLqaYyYtdAsvlRE+w4QY1iuN1UIaXPq5mznznv
2U9gbRmUssJpOTcBYwT4HU8M1eTks9049SNSfii/W5skr7q1gl0JBxc2LZ2J/VOA6lFul7YbwcMi
ClC7g7b1zOA0MQ/I6r3DK/wQtEH8NkR+L88du6zjcK9ZeVqxuXgbOjfn9zSp3ceUmAsCRRu/eOyQ
zi4p73ODkNBu2NxH3mFJXIjQ7Jv/w4Ap5fM8d/0rG8jOOaSZGeLdwNl14h5NWV+uC5DnXdKVI/y0
qiaivo5nHUrnwvs/t282r4IY4qhrmnPeYdTdt4qwrcKH6W+a8t4xPGcUxByWUcIwQc4LH++FBgG+
La/7M4rYe787IiKCMas+N4mu9lla1NXRNbFejqmfuOuvqm9Vzk5y5v9/4oMvgx37MzH8TWftI6uV
GTogyj5uH3emX8zJlZud+wWv9N4RcdlN6B2N4DCo4y6vn4ChjhMLyjgvXhIX7eE+4XsJQX0JyhUq
qZvGwQOvu0nwNKbcEkV1GQDcgGX1sYywL852LoAebMjVSqDa3zYx9ndOjHPPzoxCpuwKOUtjRUAn
nBCM+a9/YiSvOK0UgxkeOIHFNMIPYfAsZ3DVL6B/hQtUOLLRGZSqFgyQPAsvvAUp15MDDpBEESPY
mTSiymN2pvne+56y2XZSacsP7XiJxliHff4A6Q9QcNEPMKsU8x9eRDLInyJTDIpRE8iDQ4tu/xfK
7wBxuzb9hWeX89vlqGF2ixz47Z2Gww9Y7YKby/AQ2QB4LAZMnOlCs2wulD4l87SCcqgy+Nb3wMia
u734bHtjzM9IZzgayFjD79DW8VmOOhGCLO8pjsCKJW32QIFkkW8SWnZxHs5+YsxDBntDvWnBx3CU
/hqbf9U4Fg7WAT5/zqqGx/4p7jujvtjVTgeWGZheK6VizaukLYuPbqGU7hhPqLS7Pq3lIcXja77J
1LQ9b+sl9H60wD2zK+LLULNlmDvl7aoZDsN56TWhpr079CQjtxLqmDyzhbRvDKW+JvRR1BcvDguN
Nx1wxLOea6rRNm0yNViqDO//Dxp2VbBrF5IK39KzrCsLRS9PsqKgL2zQUtHDN/bpfeQM4rScoDqe
UDt3omXUUryW0C3pKPaRNfkKCAVdS4toMCVPqKPOQfa2gISSltjVXbf6na4jM+uasUOBHi8TEPFz
/UON9UzhWF6GlCfWXXzSXtYchsEt5qvD8pV4pi7KjI4n003fsZTQrJI8qR7aWeTqJcF+8x8G5Ck/
h31lZhQ7XtD3eBzhiyZNv6tOdPxya8Eab3bDk5Bh/l8OSuqCuBZSDhy7yxX3739uRy34esxVFtSf
oNXI0LH+ktV0CPGpkpIXq+JnBk3S8uAzsD0esVg1mlj+UqffZhUA3gZHdcGwm2j0JPBG5K47BYtO
QoCcjXTwnzPSxe5pEIyy9JJV1j1UlUgcbDD+ODMHE6HCmlVEcZk9UyE4+ccqXvvql9O3CyqcsfFa
HMZZ0cieua5Qm4Jje7utKn8krQWFi+tONf1/q4qJRvtVDUibBwiGHHbnK4YdDWssHuke2oXAqjqm
PWvr75aShfkBX7Qi3xGnvXTeyXrEfsVhZhrjvy3i43prC8oANnbK8LAsWMCKm641VCRwnkXOynLt
u+boCrYwe9Lmdz5s2tFZv7Y47+dTZoF79dulk/UfAy417i8TJG2d7KbQr7qLdKo7YbjL3Ua5GAPW
QlTyFVjDsCwPoXIgboMtt8Pq70zC5htzylTW86PuSGs1WwRCYRQWnl4IAjzswWsAZx5uYDadLt2r
2br8DLuu7V6DIaWALiSizGXM6SWkEKh2oNCci6IX3yufFIUOOE7TeS+pg7SftcV2sJGUUXG4DlAx
l41VlFufB62C1h6AotX9Xo9gjbklKrHUT14jJv7ZwYeKeOuHdnZe3EbnoXhnWZUDkImsjo+ZYLnO
hCR6izt6kY01gLoJlF1TXMp9sitJkFb/+kJ7/rcHJIr5uTYYfl3qnHZ0xNoXAEFpcGHwpazKVyx2
XiiSwY/a+IE7PcwZH8+rZRk+7wXO14F2wEKcZYEFauM29/2UmWb34FkWpLjjYRnzVGqbs0Pm6oFn
UrqNRrSpCz59XIRtOn4XqIq7Ai9SsPM5MJFpmvKL0snkHmxcC0DxyrsCuCJHZ9ueZ9C+C3KKIqQe
Jo9yZiE6XqKk0uR98bHo6dy2Wjpbn5+vIBfhhH/XvLm3b0ubfykHUPo4rQtArqBSkMpDFhlcpPB7
aabS4T2pCnQHMEsEqSWfhkNb9pBkVckXsJdi6G+2JPbIQ6GpX7DAJhe/lc3rgjU2YZq0M+VUgfnV
008IrNtvxGYcUpK8CLXt9BQ49EFQjx162J9wwA5n/BbrQxEEhErw4paaoBivSVbEbAhgN1dxkx8N
xHP+qKBB2wKFeSrijiGsn/3sme1+2DyIJhm58t0pe5EyBlMkyZXffIMnhSEa2TRAEh23LP8696ke
EFLv0ieOdQDIzo8WKhBh19IGoP2Gyt+kdFHX3Nhd4Z4D3fjRviIYYw51iD6/VYkGW0zn3M/AyynY
iofIY4YpUNJKzObOY7iWVAcMuNj2IksadwdmiGeGYeO6zeD5wKuPurQ91MLTw23tBFMcUbduxa5Q
IEURJKJShsVqG3/O2mnfFE1U6XYgncNz0CTdeq4COXpHXibT76Uha0AGB5dOSyHsux8vdCSAya1x
lZFBsg8jDi6CoGtML9NI1W5bzuLMsjfQh6Sjky9w9B1vjAz+EVLCHhEuHpb/tCSx+2BUPP4AiCS7
s5Lr+OZNoWLJ4gz5UbaJbg5uzDx5qFQvTl2W+zPjs1eJp45NynNNjd3FiMnIR6N6e8lLkoJSc6qm
8WI+080dn6e+C88SVN63As7DfkKzHheiaJ+Zjvm6AOUMld2HJDu+1ZDmJ2Ar6sStouke0RMHsI6l
2yVbmO3OHrEQgpqFXeNbazEJngzkPn1wg4XzW6UddFIHZyt2mWRCWAcGJ4/KaLt3M86pvDRH81+f
zoy2zPAhm7+VmjB6YdqHnL08dzNA4c9YI9u8ehVep10ydiw8qL2/kd/QyMa8p32Ghro/tr3Kph28
Q6TePm05NY2Fn+99iYWAbUE8nBsqcWDlcxx4tVSofbSBSdh/QRDmeNlWhpO778YwOqlsa1GQsBBk
QfiyePRcbud5qYGVpTT8NYMzPCdOnh/Wwqkuy5jY/SRGfEdDv7xUhB+3DrgGQh6j7R8XSG+XntvO
MHFCMN95I3Bt0HX3LslAmcMi/erJcM0BZ2u9XeS7GR1oJe2IHr5eB5+/g3czZGlOrd/cB+8DDyYQ
k70SRx052JuybIRbOpt0YAMclLiKWPQ07tlGfQ4k3TExtoIhaY8r8tfFwZrD2XsgAHzADYPBeaU6
5eZnsH22FZFEoku5jylQu7ThbPwhlMspwyBO3noaIk4Zvoh3cKIpJ3Yn71AEBXsy7SXOX4Li+ggc
Wn9Jiyd3syZucPaHe6VlDbJSbXy2iexYguRLkCv6AN80OFuLa+pCwqw5aDnQRQCwLf/sKd9+lb7M
VhwCqBQfxvHmc2eEFxxq1CImw8yP6ZND7Wn3MtPlX2cYwmeTrE55qogAu9s6gMHtt8X0TQO53glC
jy/10ha7CjdzDXN0xtfQOhVofRTas0HMfc7BZz73fVAmPzJU0ad2QH/BzhAySxUYjljk11QL+WOX
yn3N+NdsMg/7LE0pDIATsKDvcKIr53ddN8kVNYG7rK4DFTCEpCFhbFZcpz7HtVZtemynT0PV9Dmh
d6wQzjIjGfI0yN+0cev8NCRuuPfQhDj8DP4OMXlmXYY5Oqeq/FVIjwG4J5qFEYx2ln+T7XoXXCW7
fkihKQ9VwivOLhoIGWoTLFTP4Bt4XUC85RRt9e7RdkDAeWzemxItQYvvyFmJg7mUURvPdE8Q/LNw
nzY8NrYmd2q2IBw5biSMW7tjg5k8AhmzH5OBtbMJe6n5gBK6FaKSDZdfc96wfSm3U1iMPxh6dXRT
PQ1PVWODa+TbOb9QQ1TFB9Og3YMKbUknuVD0zE9kElro7yqdPc+BnesDwaEKGy/yKrXA2FYxK5AI
cG8J14c54TwYfuMjKB86tch7HgRGn15jqXZ+MjYj0NpMsSfIxSNejzLdaEGt6Tmdm44O75zenwBk
6oa1+XLmfw4eA3qNgDTULAEvigW0d6OYx3+cYk9fnKCrThDZ2l/MrnV/XUw8L+epHelewJLLbnwT
KTGR1lImZUsO3+HS34dVWH9kvZrOHallnKG/ysAt/mVdzXTRztL+gxaUiA1OGUPoFaY27yeKZP1L
4nGseJtU73JQEHEKXLNqk4xcQIGyVY0GLwTWyfxURrZ4dkQj0iO18aQtJ28iRuWRrDPvnV7WzN1A
2Apxl1WLJ9u/hKbMA4SPjqYHhW9713VuCAsBy2q5x8PNacT1x94cSbDRhQRyoOAwWA3dCf0uJlMD
LGTHW3t64vBq7S8yIyTPMagFzTni7BSdVjGml3Vx5i+KIBbWL26FSyimOXYh8fNyXyJPv6h1AZkJ
r5Xm7yHxi898YX9BE0i2vns4arii0XhxLybMY4++rgCGFsQZMMmFQXaylfIjaI79+MCvCH2BCcH+
Az2evPur17FPNjj+csrpBUKPB5MAEyY1q6Lwe3VUaCJJCVqgTclpYJ1JiSHiLxrvoD32pesnD8cM
DYepPEiRJkjPIrijeNJxQGL6GMPs0bugHjHfRasLbaIrRdCJHTDpJD6ufmb/+OHQvlAFtNJUVAqW
jlwKKP8lJtMX+iPDH/W9vIag4LDr68WDfja2e54vdGD7EV5d6nKi+U2O2DHkmvdHvHSx+RHBO9UP
WmndHgNeADlbV0pSzpME4bFPqbSddshL/rWrUKkcsjHnJtAugTfVLCx9J9SbmPVv0PGLQZcYnhKs
dhdaFMpvB4TML6sBEfDSGhOCyhEum4qs0cGl7JzHpoblwMAhGhSfzDmEnaSQds4F/TskL7rt5Pi2
orhuJU4CAoZ8TOdmA77fgc+uIS6x8Pdy30t+6QZ5YTekQ0RzRxLNihJ5XjSRQ3aeE9MRv8byWyXd
dLJmBCrAcRa+jbjnoEDjTv9xI9Y0UIVp/8hY6QebIRJUF+GL/Dt5s+R6YtG6sVCUj2sz9jccLYi7
dGPS4evm7RNYWOcsAbIezUwrFgfjhgVf6iNe7vlcnNe+l2Sm9YpbNY9Q/Fnt9M1+7EM+15JJYO+S
Tvjlptyb/xa37dwvZ8Ey6fcrRm9vyTiVk0uudqMazROho+jceS5LpAJAMlNU6kqErhSEXVGuMzub
eqKUfKFVjZnm1Bk9Ms3oOj9mbIQx88sFU2hrreOcSuVxrjCSvP4BWip9P6thJ068OuSblV0kOT4V
K1cZf0y6pZv4+Mq4erRj3d2oEi+u+IYImJUJDRTwTAgUA1kmnGZSoiYq6qsL46bYEwmJ/sKwJJFq
OxFsceHYZD91FLMVADdiUoDdhIGTpMGbrGTQfuStFkhKkZpozw5MeZKqJYhb6K7kuRARlEcsrkOb
b1QAHJlqEQACjDWQjBUCQPnm2V5GCKp8e0jxqAynMVCA2D1VewCM+0DHp4pVcrMvwbNgfVGo6mRh
xzA2HnbuSZMP8iGpIDbLMj22jnG9Z3Kmw3gbyJM8Vbpg7o0mlvzPrupw8GOSFLga0NWOHk2uLPv4
5p1NRHzVwP/o522e5+sTcOeOvyIkyEOg+ueMWPbGORMzoxA6rB6wNWfT1R2WAoPeNPj5sWr7CI58
JJ3uCks69q52dUOBWuljuk96QLCS5c1PzKr51xwXY4u3MMIcy7uofbcOc5TLuxuW5IovrztO9MJA
PvDkkYwsy0easEeyr+2MMdHPH4ohKT6zqVR/g0iEL2UaS/+2etWUPTAPYGTk7T5XO80ugcUru+fH
GtbMdxSU2VPH1/mChb0n5K3KPEIT82FCb8NBeMkZ9IsfvCi8yME+8HsLn4GdOHTpmhDDNpzwvCBe
UKy0ukxkQIw5evtqg9ww4jBMOZrOlkIutjPzIeEv/K+k/LtBNXfidK/SbGAWsB5Rxlz3cXRYMk58
pF6wmHyoGbv6MUowvOwpIY3Py5BHx0Do9qkZTDbw0QAX2fHT9ESKMOedu3pa7HZa1uEnxdrtv5A2
62ZXLiFR5jrkhLZRxUDXATWl5XamIbvZ0tyWXu9Y7/FxTlcqqpKgwXGqGouiHGnFIjtJsLDf1igt
XxzVlurmrAFOFslFq47OpLuLv1KR1yxeeCmDKPkG/z3en8Jhpx5kg2XtBvOqohXZdY3aYd8t6YAs
e/epzGq7Q7JMXhoqz98KLMV0pgPvpZ2J80UEMWkVSHQFVr9wteSltnFF0R5gwYq9WcpOe/oaBj6g
8h7kTLC4S+rMTqjw01MK7ncgCVTRDw0S+SSHGj747NOGiKDt/0Ksj/BVF5wcgDnTkYMBw/Q/HCZ6
sWXqj6Lzksv1hKq1kIIzo3hdxJDET5gjmOjahpjvLSZ/QZN95QS7aiSPAIUULdz3cNZdJseFlur4
mKq2ThL54WfpzUH+ZuuuhqcJ8d/PiWPFPufjht8XtdyDGrulesl7I83DgwGLg+8/eBSTPxbJOO+6
rKPz1bJb4ceFjfeKxT8eXnDnK4Z0oNn8oGzxUCrgn5mXWMjVPJAXLUZK2F3CAXwrtvjncrQT70HV
OmB/EZGmeNOPbvQwTSl8n0Y3OCqI5INKNTJKGBEzAAx/PTF2BxWVrrw5pselQhaqk2QEhmpFxtqw
I6J4dwNJysduFQdutjFqWG7cKGYvZQejqJzjXenH2N8zdxiOq8NGcVMZAUWIIsMiOeDWkJd84Tzu
02ZyrQh2EKpYgvSF3G6Lv8DjkBAyd97KxA9/T1FuasF5gZzKs+8QKjkBjCIxAPqAIHCzGbD1l4Qp
aVMYb4WKa3+vyEHZ3cieHeSDt0zZdWCC0Mcq6Fl55yPrr01TBNl4DBqHPHDeG3UtbONOX8RkZPBu
yF/9NpIfVNuqzmkY4SFICLqDsGYm7/7CUeEetzsFs+xx3fUs2BdtFq8v+4sX0gtKISul80OQYq8E
tCPQOep5kV/DPIXeKe0VAzdeJxQO3YW8N9y8Hpa/S1S0rxaBC+oqmgZmQgorCxb3S10U6l/Z103+
EwHCTU84G/Lq/8I3XhETznQ3eDK3h4juSndTyFaIXQeMOUJeV+YsOFGgSPttV60Hi6GLW1+QbInc
qYofGILXkd81Wn+HjLLXZsjszwRVKnsGeqweWQ6txc6ONrLweFC/aPM2mfNfNVnr4c9R9oKIyZMM
bdC5lmqd91g8SwKjCoezl/cnC993B0yogf2BgT3HRdoI/90ZKrxftH2r3wAK7oPbRP1H/tnF3owo
ueBtG+aZA3XIrQFIGh0HvgyPEN8nx/yBpxbnF5guHs0HuE+4RA3rW2rs3GkdTvMdcDuWLJZ/BkXN
WoXFYsGCSE4JFqdqvVJnN4P1MriodvzyDTncJGYvM+SI39Zy8xG5+FHEeXbsxrRqAbBNrCVab3Ka
8wgFe95Ik44xHBwiqU9Dvfj9i+OpBJNkGGa4Rjv+kzDz7saXvnvhVp5fYDF5l3ysymc5TWrdUJYn
v9nwRze84v2unKGskkLhZAm6DXv3HeXVhb98M9w3ItldB9UrkbULe+HsM2hjJTdE6oPHlrKIgNXJ
XBXyDwI/JqkEbY0KAFE8BVWjCK34Yv6CQhLf0gL/JH3wxeyS0nSX4yw4NRznykkEkJbWyH255O5H
h5+ehaIQEPtSfMD9iRtNAYdrdVbhTcI0UV1WOXVXk5fjm42wD5MoSafyCANnKnaSymC7gdxU/1iZ
l7dy0uWjRfieN7EXyS0g2RVcBN40hWnw2GPW2TuM+v9x+5OKcjqf05dHGhRg1RAlZyqz5+g0FAaV
neDX+t6u4zQfw0o44kdhc7S7FPNquQ1jGC4b3Fwh6/gIjMIn8fKVG7ZLw/iFTrdp3TKYtz8jfvAZ
2IXLE67iSHEJQ52QjdUOC1AxUx+6HaNu/cRU3/9mSCg2rukX6HDJDEFKSVaIKXa1w8oA+OrpYmVf
gLDgHnoCZvm+Qka9k42wkyeHwHMxx+UeplKEFY1nnBenPPQ8oNqXNlUZzjOqDQ51VJvb7PH6eyHC
NPq32CvFRVSioshDoZXR5S1t8OB4IbylOzf4Czy3F3nkteuWSIIjq/aglYn0Y4lPOv8VB014NhLj
JwSroVMQGDJv+jH2XvUeNZz5ypgKcHSdon0o6gb6uwrh2CzApYT7c9LN/CepGudE0+u9OmZalh+l
I1WP2Nw1/+TddrudSmv9Z4IFQXngUOrgCSwVhCehM73s08RpryVnmRvkBDSDOBCdYU+IRfIcVUOy
VwkLq/LADMqRq4+mqj3anmESQ/4q2NY6sftSeus9nbsEZYuPaprFySPqealw2e/gl7UZw8e8nsck
DINDgiMRm1TFtY5HNx6oIqzn+BQ0cfYsJd4jsFxe/dZgyf6OgyTa+nifrlnb2f9mWQQeXtsRxkbq
ujdepCPyJYV/LlFLQOcGOxJXl5huI8b1S8PGcgtypCPA2bBxfkarISHoTWhyl1izn3wDA5/hbvLh
nlRfy+q4h2QmEckRPXH5p12QSnvtt8gbzEMYOjm0N+11Tl24pdlEvsew4/D3UUirTVkM1d9imSih
rl0EDmOExGEGJ3cT33spUWKm+DVDnLi2TVu803+HgZgPH8qZ5IYYw8S1uwoWk3rLOwcRtJ3CgLyi
xMp4z19gHOh7da5Ro82LwS2PT1bZ8i9sBOISWswsQwNX3R+UC+oYtLr2zxrb5mXNlvWPHpV4d2LH
UVdYjTVl0wgV3CyogQFrjzqY9tLFY/M+ZSLi5cRu5Y5FG2c6SwkFEejhpXimCmY8p2wAw8OSm9XZ
lSQyjrxYdcoTPh+eeBXTz7SmMdXRZeUtm6L18qMaqFg95LQGXOVY8H5wOAeBdOSKckAsxvUfVsQQ
R2OCFxghuvsOTPfdaV1jVonuCD2CvGV55sbs8Y0F5mxxe4pNGS8JNT01hiTQVZZXIXwzojIpHRHh
roO0odFlgvzbdSe9x3KvHgJ8AJyjRYy31/opfjjbh7umMoTjuBjAH6dJTKg7ApR6oQVagbMBdlQT
uCVUw8ENLQ2ZyCMpdSAtMm9rEbG9nOZsfM1ro0mxtaRzXkrdczRPliU/uAMp93BwB/8JDMPq075U
dfq8eoQz4GiF+q1lGw0ax7NG3zhrpLdRE2oBR8ohgsf96m5ESwk5nQjxap/gK+K8gojXRdeZMheM
jNS4BpcGVZ1rF/QiFi4nNcte9GNjHqgWon8gS52abBvt78suQetatmkYkKTuDeBb8lQ4C3d4h3tq
w3GU5hjuU7/+Z9aofgx5fX0FeRf9mB0xnoQz8VwqNEZmz/XnGvGXpqWNwNj/mDelocy5n6KnXnr1
xyrzYtq3o5le2Scq/SMmy6Iyajzo1v1MVy9ugItFMdpD6Bk2G/1AZH0U7B3+0XFQiS/BqPFvKhdi
qTaf1adq/GybYiCJiKRbiqpEOQQvQS2t5Lee5vWNczINc45mY1Pu0rBb1Yliq7V9D8eksX/LMUpp
v1VTRryhW9PiEq2W0DnCEG9ehd63YpQtI3Eoo7QGF6Kq6F87yfhDphqABko3r33cFlwXqKzd+MYy
kDtz35OCeJTO6CVPWA4xIm4qd0E0Xmjq+hlGpXiZHa9oTiO1t+dA1Bgg/KV5FdmIscoVMfHFboIe
ZejHooQ+s8slb2X01RoAVN81SYw/NT2wIWJmWNvvSVZx+5jgswjOsAxljbMsYhboCIOy5ajxmLdf
jHVm+UuEqil2xJL9/4zny+pZ3SkfLloA3T0nWuHqo8UtREQ8YqDcBCqJLjlP3puk4yGEA6L836M/
hqcgDjCZqLaO9kEScpXTPVFvXaUmD+dGYPcABhjAmjkmNAMEYz3nuKLmX2YQofmEt+HnnHOWdPzq
fDNNvJWz8Cdeg6n7wZXi2Q8gggZ2xBxT/LGd2QIS4G6KZ54RAGDspLF+dKzsTWjTfafi+MFwDqc4
IfEAYhF3G8SpKuZKn3Xup/+wtKt6x5Paf+bgOlziZlX3vXfc/ylM1f5q85nQRZ6m5kTCo//RAQo4
tpFtf49Anx4NvomOMo2U7j3s1fEt7P3ZbPgpXMRm/JDAqjj15H/YxU9echhyjCoEaYOo5q+hL3uP
OioTsK1Y/vjWgkpOf5M1C4AWN9gEqdumkr745MnNP7lyYErY/STi0WgmJ2pipH+xAlEF89PqorpM
rpe5Owlv+qOA8VGwfMtBVxA2oeiej9H75LCnILHo0lAwoYgUc0XPzqB3CqTwRI8IPpVfhBhyTIDO
KMYXt7Jc/RufZE17peCvbXd1t8Ckkb3ujnGuRhZmDZ6hHfHDLIPW1RHEEtFYe88yG0sO5D0bwcZK
xgY6mCOHjG1nJeDWrvWbM1j5WuJ9bee/fc1x/JrriAXwSAfOdSYH8TuL0drTfYp0h0fN9dFQA3Cm
M/CJBHBaV676hTkdJ1RnC9Swbp5fkgB49rQl1+SeWKCioNREAX43kU3X14ymF7iv+DqOAV2/uKM1
Dx5Ibom7m3yzGOrJsN1KKovGqv+qizq85URRakTDJpP/jSavXF6odKu4G0ylXDN3KKRJXghhNeV7
lUFx3FtOaflh8SneLn34xIc0aZd8X1saR0BQ0N337RLe835SqOlhYRAQCt8HcgvFzwgPArIontlE
X2BW+q+IfpToEAbFJeYqqlVoIi73QiToEl6rmyPN7nbbMtNXVzXNRKwznK4vNCQpSi8nRz6z/U6y
feHBsP3ufT1wgUASDfsjRxvyJhAXGXpH/5xwsPF3yE449qLZamcXxAMxBdxGBC8lXfYuKc9jXdIA
wKnSWU+rHznOW92D8T5Gg06zu2bvpdc1cEDsBRQxmYduYr9/67l6zLHouphzoGA9u0vTrL9y/a4f
gLa6kndQixnZ9DhOmtD1kES8zPzRsx2KjQnqvCDGoXNui0gE49GVwKv2y+DR48X5gHBFwKQOuahe
zs3s5jOcMr/cxxi/WZ4R6jh7gYSYrqIBLaXyiVBuSsqA9zZo0iuiSP5ayRZHSB6I6iMugZgw4TT6
N2pW+geqpwuFZBqxZuPh5LuFRbLFFRkAmXJkWlV42FZZdl9Fu4TjKZ+Z9gsKG8Regds5pGgWZGDp
QODAJ8H7fdwxZzlnZ+7mveWsE2+CAC2Ua6rx7R5b6Lgj8wWFjJwF3CUWTHcxHmIkkK+mXmntpALt
iUU8Af+srFlHRzi/8AVJN2OL4pPOqtkVSIKfsDVpUF8NGYduZKOShIvb7VefvSXXlV28ZBfl6xR9
tjyQwLa27DJeIQo62Y8wY3nxipDIiSD2wLOfOHUs+n3lOZju/VQTjGJoOlfoidBnkvEodYOWXojl
ghUf8BuU0dNC5rfdGJEjapTeqAjO3O9k14VWf+RlmEl3k+I/MCzeLUwWjCPz9CfiM1yuLGH/R9KZ
LbeKbFv0i4iABBJ4lVDvXt7uXgjbuzZ9k5AkzdefoXtfT9SpkiXIXM2cY64g2xwHRxtq+2Zgy6p5
Gq4rj2150ugRcMFp3LLoZWX4J6zy6Rs+itu9WxgqMDM0fIyUoc65kUFwVzCh+UdnmaBS7IeKfbxu
3LciEYl7ZLpd3GW0yvSnpdunT4hTxC3xfGI5nU7pPfMi9mVFymLXxwe2YXztMeAznvesGwtUpO/M
uI085uI7Tiz/A8WM9dKWAmWoN3iQdsGO3M8j5JMMnCs78qlrv1sQXZeh6Yc9bRduJc+uxdGgb3jN
MtD4ZNvrKAYdYdnQybzc26JxqR4z1YsVDzb+4W3pTKz+2X25O7a8S7vjDzTXheb2FSG8tA8SyyNf
00SQ4mrPJeh/PyjPg68Ca992SfAojSYzm8sXDSLyAqHfsqhufyeHCTQe475FnmfL5JIHCzgV1g/i
j8sivTnN9Tr1N4rPkB8hHiT36cDlhxvuNj/b6AgX0e1tG5yPNoBs+E0V6kWPGslof53TsQwuIbzK
9TUk8G/47EGG7psuAkobEezkET1KXfW4MvGNQ6dfPoTA23lbfv2DcYgwyVaAaRuJxCoZ++7Lqxfq
jK4ZB3+bd0V5ByVZjs/u7DIxIZyvBnnl22gqbb8/YqxNxanvKTXG0Gdvrlr+wU1lLf1XZ63zh2Vh
PAdppXAjaXMAKuJLngbVnIwlGsZ5Ph+RLdwSqocgNOhtVlUV904IheYFEoZIUIJJceTOWGtyZjs0
LDsGDvLTBmnxjF+zBHbSRoyS1kHQLyKxjmvqBbg5Vj4ewBXQ14N7Lv/LImtmpUwqz8Okm3r+VkWI
yG6Wcgkg3YzDwXPGyuxNBRJ4OyLKd7fUu/WnkgLGatfiGJ8qPyQ0nUnzIzdEcK3oXhGeuBmejyYs
fwDUqnuA3jOxrchxn6AYF3Gdc04TTqnXqxdEJSGsgdUcXNz8u8ZLMJUmzlLiMYHEwsFkH2yK7T/Z
hF19k0rjfeoF/zeNMD/TTF8fO2Q531LdrfyNjMnlirOhe8IN840mdfqBZp8dZ2gzDO/L6lwhlTm6
wAQZwXtdwfB48k9BEAD6yW8W5k1oa7snz26dLs6QR+5OWyX5YaZO7WfPC+X3oDisUf5k/bEiaBD4
xSjeBcMEhkSjEhwPOpFHKXwW294N44NMgU/JqDj7t+Ze+YpLdfkBM2lBt/ATlx0f5hVhI6dGM5lH
j/NkN9eBj/0Ju7Z/okKlFPPABeFKs/Pnykz+d1EIQruswET3kW3kckkJWg0OGG2xrczWLA/EUGmc
BS6crABXzoPnNDRfVAo7L0NLv7UV+F2YqyhHzbLeCyT3VJoQn1mlIzEzUVaztrLTNfZs18gYTVH+
3mYqe6vo+jnkh+gh66rh2nU52CzqmfJ9DPRH3lc+X1eJoGEY3OaexDXvkyzw6k/mzjggA13kR0nk
42n1lr9dFk6HIl39Z+J9ivIY8uLtXG49vel9ETySV4jsRmK6uxttGvHdpOWIc0uq06JcvtWg0x/U
H8uuxxmzFwT+zj9+X9uSAFix7luYAcUmVTnrUWTfqGSJ3Ybs7ucEmUQmOVozeZqxpe1rGHnTg31r
stCN8PxmExhKBMbRRdRF8mIzSdhwSVWxx9aL3QYJJuehc/MTU/rd4pXTvs4C6iws5j1JjFkXno1R
I0gT79nMGQA4b2nP1pinb4uRV6xW1l7A57u3UT0fm8YJnwLM5Ie1ahdzcog6ijmLSC4ukEo3seO6
4pzz+0AwYnvgbDx38tjEjA5lhlc1bwvH8BncHb8tm6aMHU+fh+8te8z16CHTePa4rI5FltjvyB+I
rkD0zFI1APsh+3Us48n1Qo/uUX8jzRxeiRVFClTJ4h0hpjg1PgziahTGRYUPGhKJd/bLpijb5Y3u
CV5GDycHPlczw7IqRgfdNE1V3LouFKwymIhrDSfGwSSWlY8YG8bYZGH0krFsoqU3eYoszJJs7Auv
ysjpgd6FoKK2j2iypr9m7uZvt3Bqyln9hd5w3olqmtGq1kn0ZoUJarXUel5vfykiyHYhCoN35EaA
wXZBqDGLBRDcgHrpYEf0ALo3x5KInS24OnFBTkEjGgbzeNt5kjZZzW1+DjDa8FFXaLl1jozDFpQ6
YE+3g2Gi7QGm3jgkaDyxoAIWzdynmCmYelG6HIdpTyLC0J1AHwzkvIx6eIrS9ch3He06tSIHDCzW
f1hqvwXSgLh3jHWe8+mMpZppZSd18S90smFjacHlN/CtrtCVy+u6RGEYj3Ii9wTiwYCVSW1pPysu
NIBcHyn97q1gGwkGZyVEeYhK6okcjfDTGvz7zFfmAi4gFecodThUHRDWD/aIjF9Dfdrijodgiqrm
nmKpuvfnm/lcIrX4STqH79snjquLylDuSQrpHegbPNEWSZGFAg8m8gXQIj6DPXMXEj1vRpNKuUQg
AxDlIg6D+lq2QQnnsqzEKWTa/BkGqr3MwYgFnXL4h8q9+a3r9rG6OSx5dZOA/zNhRxvbsZyvqase
20GlHyEc841mI/qYhLLeQ0YnT3hKwbpuCz8yNgablks9934ay6meubDms0+lRZIkWJ7N2JPtc1Qu
9TPFLSQ5NwAXQuzO7QqtuLHe3NQGoMssl28w0kemFDYDSD7mqphdqCVfzih7UFtnBe4FRCEqzqqA
6QG17YaSPnpXc4qVYGyDIzIgABxFhcW2qNTrUA00mwQCDYiP/BsydZ3yXSv9nEPm/9+I2lR/WU5F
zc5bUudBmTUVGBqYGRHkC21eubC5prz5gbhCRiiP303wqnT2p0wS8UCOS/HisTaPq2EOIY9T/89b
hTok2LnDmhVxVY8ZLWvasZ6F2bBhw9/fKovsd06EvtLrf3YJUfFDAfYYRz0VAitSIghq9cUifiL5
1+7UxQwFSd8ZW2zYAAzovhYoO9lW+l1jLvZAy6/G/i/T4SQeQncCZjWP3Usu7RDqVJTfhOc1CqCg
uKFFR5DvuMPFq+9OhOz4fVd9qcLJDivq+23Rewy2YZu1hwWS2VPam+6FLoWzRJrO/CXRw2y6cUVK
YJqaUUvn+9mWcyEgbgfAz25YZab3N7nClq5y2hoLWFC7qCS2agt9B7nKu06U9D5oWRu2GdI+i4TZ
bo9ZK0ZMPOxakysMDUQjG7sw/VbOI4kQRRsqvcvXjlK2RV1FIlcXjwArOU6WN2Bz6B/dydLbYYqw
tk7vXUZoLWgerOeonWDfpB9mwlcKRS/C5ItSOZtnA8+cPbvkOMNT4VivYmFt47qmvLMDV3wwo8k+
TWB3p0hH0hycqjxAiLzJj0p+H+zhIntKGoZh+0DAX+wVzp0taWNIY5KeHJ4JA3aRqxNYN+uUs3hs
D5ZmPOiZQF4rXNnXwPWzOML/Ri5XBAMtGMR7pQb7wwLXZh2q3C5+RuMhueHWqn9Lf5juc9RYEXB3
Yrq2gnn/zS9OsU8CR83JMeYPjZbVxZvCfqtMyKgf7gOGDuA7iSZJGuzpiHDfDN5Nxw6pNB+7Y16E
GAVyVl11kHoo/eb/0hlhFG7Jc2FjLG+pjlFUFR8MXviPjdFzrdmckrp7xiRAbmw4De8FNHo8KvPC
aH0t0+GPKZfXNLnVCAVv2mFCy40Q2PPjBabQTuqwOmE8S58UK4fPW8gqqRt1wFj7tmsQc8bxiceJ
kgvo+oElA1ON0K7J17G7hz6E/FkspXqd4FNsy9K4/RZhgnPTKWavN63fG5aHpT4nDD2opkjNJhAI
xOvdCkZ9RxDK8IMBOzIss9KGAy7KUYL5gbvQuxEeu+v0PP+2qmB3OfJX/PpTzpOVEzVukdUOAQuv
zldnyulSM51xD5RAIXhuNuF40XjAEdzmtcVEF10JXO5f6BPzO/MT+xBWka8Iuhrc5zFs++xUOqyz
98PqeRh5MMKZjYNN659wPK6iGTFpPGa2/svj6zSHmo39H1HkU/NlG9M8rv3aPQUwH54mZCf0dipy
cPaHU3nD9IOwOaFm80iVimxgvQUszokAX0ABIzlzvaxfaBy9nmlHxw2OyLUQx8BtbhS9pJ4uZp7m
6GukzwsQSg24N1AtWdcV2e3yV+W8AmsQQJpl2oRMZFwzwIaEkjaXfAm5efkBi6J+DqbRAOFYu/Kc
iyCDmdfmP4vIHG5VtNX+HiCNXz3hARDTbgIn9k4aHbWWwQC3z2TTHOkO0UiT8Rs8OhPovVB7BY1t
tYbXLC19gHIGsd/VZvSbc2zAs6GaGF0z7pA9NLtEO1Z0hwJGyK0maX6XF769mxR9N3pB+IVlTuTf
nsY1Y1SHRMaNOiibviRCzeM6RIXfRndr1jT2QZvZ+4+9aXsuXZ3TARLs4aCgFtMdb+ENeUwIwR5q
yfCbI9d8ZIpDlk8deR564cRFmwnRgQVkiLGIrPXeMAGyYRUw1sHmvx09hup7PwzWTzQ3Prnh3ir/
mKFamji1G6keJ415lJC6HjWu3lTaBxfo93lxI8MJOr0sxuqqSCtc8KDeu4DxmlcWWaRd8yLSinzZ
NLHtR+ahLkBi0LFMwVdB388/3glsp/5s1ZRcJDgNWzEwlVIoedNhOdEr8DExRxVXaCbMo7bsOhw+
HftQXF6ZV0o4UqBWt/h9muTZTUtSxmPEVdmsKG0ZQOdHjgYrdZiQuqn7EqGpwDKMPjL7A0exSN6S
ejTR54RJXp/NhJwf/0prGYTaBhpdO3EbkVMoDqgD9HTMeFeLmh1PZizgHG1i5/ciSVwbODVcJ2hu
IRkQ5alM82Am0WpdbU3GkurnmsgsnVeUcPxPBapz6WBnp9xIE2xgtCEm/8c20pb/TRUclAnQQl54
HXqOSk7qJasSlaCvoD8ufXB4sF/6PaNlMOBcPOsLspDo5l8hCfMlKmxrOKoEdBAhKlwnG5owB8td
Z0dxLRWpSCk6hw1GWeZi2ZwyQEYkPXyW6XzbS1XC3NPhElPeQ76gAsNh4m1076vyONbTqvcm8upP
wjTs+mSVJBU4+IHGWBR2WRzppslOlMu0Fg9w7orgsKjADU8znLUESWdDzQlQRpyNO9KjQOlh8eTT
vV5B80B+3Fhep/Wl1gkTHLT5bQNjK8znF3xNKIcbI2mhBTf7+FDqOfCPdd9E0z608lVhsGvNpxAj
fN4NBdPs3dG9TMcBdyRy/KoP+mt/o3W0zi2qEc2rQ+N8UwITvEjEObYg3pItPo9U7x1YXl9tPiIO
8cBbc9fUvngKMn+5MbM08qZBkpxyQhwWLqe+c2W2d8RU1Xf8J6UiUlQhyOU4kESaWvqtt5bgGQGU
mV7JKBoeZWA8/ihiaACVuK46NEPtArWLmMg4QtHw+8jLKGgre+Jsz9o/FAvN+DvC/PkloA43lGA5
HmInw8B/j0Shf++qrANty7D9ubFG/S/y8Icc8bwiaa2QlD4wR3SLR08JCh83nHc8dtk37opgOFlM
VzeyS4vHguOgOpipysp9Q/Tdj5Tk5MQ5HkRiLhhdpscSrluGDTTnc8Ifri8AwyRRVZbIvXgtO7H8
Yx4/vvSpasdDtPThD8Q4G081CYqMGV1NDS2Ba9hxlsr21HpF+3cALsJcybbIphvWyb7YbNm+8JPO
L8vcWW+8tqQ/oRYi4SwcizE4DX7iPEx0Ld6+cUx5yTTsX6qzjqOeX77w9p4q2RD3DAywbGD7Z4Gh
iui+gsRmxSm2DFpFTiDnMlVr+4ZDRzL0p1FCVe2IHEfLHDj0bUK6NEkktPUPJCEUARFOHcKRSgr1
nRDCcef7MjmPPlZyLuyphHvjtNgJ5cDeMg4aS76uKbYO/h24QIgKTVvwSqMT3JGngFdKWpADbw6d
zDDCq2Qdo27zy7caLvp0rMex/rGqGXHayGyWZzafHexDAIp+vAKPKj56JwleYZiXV37Rhp1AXw1n
Yj+CD8enhzsyBBRokAaD+DhvwnHfN51v7UN64PawugzZY5wpdJ+u7XnzvkcCZ/C52hj8Bjzfn/k6
Jd2l8qEDnxHBZunfvs/qYmfpSac7a1KqOiXAGXNIsYSwYbWYnSugc9jbkl3fLc+TQm3EBPgc9KNi
IOIkTrmtKkrCzcSXCSq0AzPOLTfp5wL91sWGuJkfHG7FbyIU6ZnZ38oXqhKApqa6fWI92swrGqsh
DscvKlzx0xixvQhtKge3Kma0xbXDuW3WTgQHfC6QmzkpcRcPnLzPOAnqD6f1ybzl6cVQkBoYSTFJ
YZDYuBKJh1AcRCeT5nn62i+Mnncj+Kxxy/jAfcoBh7Wx4m94TQ10rnh2vXQLOta5t3Ru401J1/Ku
1Q2l18DQtf7sfavv/zBObe4svU4p/q2py8+0fd5O4dTQByZrPHusw5oZBCicSA85/h0TOfvspJwa
TpaYb6cOK4w01crs08FDxzZogX95e+bS5qTYF6KeId7MQUKJu7eIm0n0fwCGyeWvSGoCQTa1wwjv
u3ANMgVKT1ceKQiN3Ay97aCZhsWcveiy4dsoF2ci/ciTcwSNJ2KSNM9tNOyWCUf/xoF6Om0rqzbL
wZ6spDiYPAzdg7YYhwnFs7PpJqV/Qof99l5W3XTnIMrpvjvmySWChrTXJ6bjVnrXESgqD64ppKSC
qoDITAwXXqrZDVE39ZTcWEsLqHwS1xDBJmzdYJ0wk3X4qqVJJ/vIWkDnX2x4R3XvSfzmRyG81n8p
GDbbG7sfu/VYtQMZY247Nf5xsfsiPHFbTAzE8xvUVKf0w7BoBPtS1wapvrW7LnhtsEWSNwUUKv3W
Zmy6c8rt/4+gFvY0/Nj91epRb8YDlJD1wUsb+x/K5PlxTCeg0l0O2QXjg2M/LQqaQTxPUGPOfSuC
f+gY2NJJz86DbYDsMTyTNrIGXwp6aDyGSKA0FEOqh7rKH4LeM/bOcBNb9EWY4RxkvdulyoLzGkZk
IVNaMYEr+gyoH8z3uCZeksOAiGRnX9jsO68uwLVTBRKH8mFqfucAUfTG9BoNifHhOe+ctGE0oL0R
QGJTKf3Yww2hoqwNJXGucv+Vvym5zr4NFo47O7LBzCWEORVh2I7POVLBU7Gy5b9B1OwH7O/ZXauc
D1ux6o01/MbHdZrhrpCFpzY+EJedau0VO77lnkMggykHtUTp3oSJ844fVRfPy2j7AKqYg28F5y5r
EEs8BtCFbJzPtWQQ1lpPDhr0u4J5armtGfTtO6sgkPCW+9A3iLZ2FWPyE3KJDNLIXEcHZGPs9d2o
qD/W2uBvrV0iow6Tma3yrl9chErGgRimVcR3YZJkdXbQ0lTHnitZqxJl7IodqS3Ef6XCE5XVMzdS
2za3air8vLFiHvgM6gFEG7tUl01rh9SpKsUmn1pYZk29fEm37gHvrjhVbMwpZ0+4rymj7l1Shzdq
lXHOKKegNrR19AE/5i+sIw8Mq5me0Bvy/hfjykvA3NZ/nGmiXsAGzxx4TFT3iB7TN21p71CGPIbl
tGTkXNS5A0M/ow3wO7e6h2KA1mmJ9H+dr8tz09mStWuJVHMX5WV9F4mkPA5VId/asOIOZJGN76iH
FLyZFI5x1IJhVmy4E4Jd7iNLBjyURBulIwE0DQPRIRtJpEYJjm9Orz0x4OXUBve5g8cZpAbiNYNZ
hk0KlBLXW3d+4nGTAjN4yMtMPmYI3+5Ch6ghptPQiwJGpmgtO/UzUm2MMXXb8mpWFwwSlXjkfbeM
V11KXv6w7ewKRlMtlwWDsu5Q8QjYe5TrScu3p7g7lkFB4Gm6cu53Woz5fGKdayexqWoNeJbKAh8M
78aV15q4RUbLZbc3QTbaceCprvwuF8MewbdmjtwC8BZAgZqIwtccZRR6m87AJkMbLTPgHQS+gSBA
PXYC0uszpJ7t1lN7x+H1i2k+6uVjsLus2TrrEPaPs5Xq6Y5ZC8YOiWPP49mPUDZs0gRL6iG1bpxL
TgKoVR2DFHdbiQlFAEOfCBml7UUHrzPVjWFLyg/XS+o/QKe4rdF09l+U4iiDHdAttwAgThBSEBHN
g/0QCWkke9bnBN2il6gBlUXkoNFzjxzJbmMb0vIYmpFmN9RoZMwiA/54h+7zNkdGrrTNs1ot3Ea1
MzK+gniGwhzBdNyINLhC02KTxn++eFdNy3G2hFH35Sas+bZwjyJuEDy83cuAz5afdyaaczej3cXv
hR0ZWyp+WdAhYTCMe+SW3hUaWcRqDuVGis6v6PJDVlLy7DizWVEWOotCiLkJyvqA+4jXnDxmqJ6Z
mWAxZqCDYq8R3nLEGzSZbd/M2j3gURXRwQVxdGojAC8IOzJjGJ0oVdzhjlDqoEt2LDtn6EijiOTQ
gUkJreHRG2/5GCHp82+11aHk09hGXpRXwpYFKYgsuDBhvnCSdLZ9IEaGSSJPEpmzOYnE7qUnW1Fg
5Wr67BdUBxjmJlySLxuMGXITrXIVF1FVsX1yk/7VJpTwd10GANrkOnHfI9htafADz7l9NhMGb2uq
8f5QdVY46noouGe1DDkpggTwuft2WckLohXx6JgElRuvK3l0e0CTeo1RxNIiIk+mDCTd16wx3G4B
n88tpvnYAbb4J/hhvxrGvuF9sxTWfOHQxB5NKpyH4Y4G65nXGz9rMPchO6uIuBcqgii3CKqRNz4A
yoXnCK0z9LmEvQ7Pk12eJgUOa2uGJfq0EmGJbVDcPEMoWRsftunSC1YNQ/eJvBRQGxWCvR9pKQjC
EagRiLbuI7330Dgh+HTDpUWBMQ4h8yb6mZ1uPXhNogIVtRnDCoaGUSIrLwPDEZ/Bd+vnRzZuln3y
hUTBZ5KuBmpoTBju5k7zCMEjkeOWFVfrsrephxe/QCJ/c49ONrA8Dj/OFBdRcVM0tLcONX4Ys87i
xKkchxCdFJ+jhD9NHu6O76EtIdMknXdCvOKmVy9EWvfIqn0gYMNv/fnTd9xW7YF9ivFQVqGItohH
pM9eFjkW4Vvh8J1xkQwxqIDgNnIlaG+boTu+znlFMCQePu0fUmlN/o4ivHf/5OD57VeHlsuCEB3k
EeYFns8YIUpV3o3IAMEhUQifS2n1v7Orbyjzem4OFILpdQwwjOy61sFXDplmDu9s6eRhDZPaVHAa
fNMsOzm38GYD9IAs5/VNpUpFKv/BHGaZR+Xgh+elFsm/2R8LMqkqN/9dMqe7qwmvZpQC5YXfffWq
hPxQ5JRIgiK0QD1bVZYscMY+keG1A2NcAfMIqytytSy1LEgZQf7NzMAYJrUdOqVEyXOdIs3CUNEt
V/634DlCeNvtVhcl3T5jEC22mOqHHxaxsxVTqig/Hq1sGB8Z25YZm3TdAGF1Jp9uckCVdC/SsPY/
rAQTz2kpCwY8Xm8IeIcGOZbbOSnGOzPh8I8XZCfNjhFTp7YpTr8XNBF0v0UPoc/KfO+tWvzl0qPR
H8DIdsETpGaiacjeUPq0UJty0PYsW0BpISuEOjlmR9IKhn/22BY/1pBTC08DMsqTwGDsHH1u69cF
dOU/MEWJemoERtlNJ+r1YaSIeeyHwn9o0o51RMJhCsxmaq3ndOla664eVPWdkQz/n6dTAsBUhziW
wUBHLAP5n14Mv18iyTMDgZJRb0FVM7b7cxMP8rpaefEgWSj+hWvk/KJRb57CdEGcVmD2O6B2glpr
py4JYiysIMH1ZI3g/ctvYK0okCNrNLekXvMch2IWF6j7TnCLLraUzt5zpQCc78pGoljrLI/VZt+B
+LrCzhRd3CM2/Ols+nKCKOzuzSF0LNgSjpEP+z4cWOYUPVOgm+YsesGHTVqX7xQpVnH8qlBIcrR1
mIWNHcTBkmWsVXEj6K6OvhOV98xQ4Cqt7kJJp/iEilXNPu+kfJDW4P2BkflStssrIManKi/mJ2te
CG/oZ+cObRmsnz5LH/HLLg89j1QO2nouTxVC3JMUBskFauXsNJhB7rllyiNibHUl4Wd5YZu/7ujw
iKmcA+sLAaN9IaSX81mMctcNZHYVgKf2Tjgs76nUr1PjTegWimLrZm5wmbEO3ctmQPdchta5CWc7
tgf/c+VB2SW+viqANXEDeA9tAsl2KHkalrNMHtnHKkw0UZCZD4wK7yzsw98Kq9OzpSEVUN/nxwwl
JbnPVfTVSVBJqWNYnHUMbzdJW1WcquOwXyJPfvlAld6trLnRq0ZRPzVOYN+7U5ZskXN9JSHhNOAi
gw7JagcBglGIusPu9Lpy42807gDoWlYfY9YoSDWc89/Whi63LKN1LolLea4LCA121S9PiAdJx+gt
EoXCsL+gw64vZTkWP12XAv8o6uLYkwn4aJlxfZe8lDFtbIBDyF+/aNmXE/cn1oYM7Oj7nONcZK7v
/xd0tr7AVLrBLvvkt6CSj9Nw7S+RCtWdwI2EYX5ojoi4xrcRiRiL3UE9Riqgu+6hRVp2oF97ouLA
aOA4Aa2z8Hc1P0UWRFvd1+KPjWhyG/pSnGBwu0fPaPctKVL534jH7dAL0oGQIDhPwhnKP75fqA/X
D+nvRYv7WLDE7nqrupITpg6rsjE04JLeWSBRZKeKg1N3/xG+0uzASDDEqxhJXIyBC560KKN943pM
e5FwHRK4CdhfvIF4HuKNDkuFOJZSBW2YiwwtNmXp3FfK5G8wgSrE0hSOaErG/ehIffRlM92DdIXp
O0oGAGQRMUiMmC7i7mN3wdjkBP1gQfhSTCErnjncUC5HT9wssoZrvQQPkxdeR5wl92W2KsmpPEwn
YVvVN3rcF/wj3ac74sOJshGZbDufyGdK3toy2lsM0T592qHLMtTi0CKIwGDKtBb/3HDkAXrCLfyR
D1zOTmWN/7AB4lmlZ6y8eXjijPsMmjV/L31vioHTMooSMKAaIhahNA9M15lxvc055Pqswf1D9e8f
hKc4FyAM4lZ1h8DdJqQnvVRgpAwgjXrntFF1BB2snsgewwlaT8FpxRu0rxx9wmxnoxrpoiIm9Zum
TQ/+nwVNyCc/xUTignXtsOZ9WiUtA+KJ5o5gOFJqPDQ1QPxGzEQNUc/HTmTe0QfFRrw3pEKWzA1j
m3Raf2snW5D+a7NfHYWNahrfHctGNU6arGQbm0JGSKaROSWNANfblC9XSTQ4EbhW+i57lWwXIvte
S5MRCLr6KviBgjI9li5byE3Tr1gU8MQxkUcnKn7SYfBjCc/J2fidLqD9p273tXb1c9b5YAUGeaeA
jSK1qUnI4N9R4hlT9paAVv1eZI258pvIDfd1cHBwvTNg9s1f27Ojj2BCCJnN0O6V8mtvt6aI+VMo
YnB/Ec3EzZo6r+6iMHH4ApOnaIg9JQj7xSlaVNgFDLkVIWdQ/KEH6Q6hqOe4WivYeAjNu5NMAZZX
HWoFr2UCK1ExKOCYj5Vvsw4d2vXTnskBmRME+SwLxYX1rN55E6mEjkBwEUBbP6kk+ph8oP6a7ukl
T8P8H0NP9BNdTv9vl22xD3IZxDgM8HpQEybMXDv9IwKG1lS85NswmSfBRwWg/loXqdFAoYo5wMEo
Sr4QIohuhd+r1DnM0N2UMqL3Y/K97ZNIHdOp/r+GFE8GPdF7PtrmA5sftTsLq/bMaZx9VakUl743
/9kGdQJ8tK/cc9yLEkRjTwQD7BOgc1tHCwPho0kfWGFhBXXZmceotfD1V/ayt7VuHvCqgJ8oexYp
Q4ZftC1ko7BKs5oDr6e+dVF490VokkfHnwskgla2tUf/DRRs+sYAhhU0irdHy6ryz4nRwvPs9DgJ
axjxChblPbEDj6QWuE+VCZxDv8z5k2s55l1UiHF16egblvSGerW68KLCoj9EEdBeCkEXvxdIiQeM
JTh/5Wi2zHja19azUcOWk9q1USK2cJ3MnnmbfMp5J6iWM2IQkWzjnluD4V+ZAAFD5jO5L2xnEozk
xjkqBoOxqHTyslYhqIaUdDx0ism9CYgXpp0mHQmhl/uNBwxbzTwPlIneyGmFO/MCZQXqDSqN+Q2U
WpvGMqLj3Pg2qzadut7dsuTdPe5FdvlOKuKVofuDlXbOHZTJ4TLPoTrjpVDvQU8DKZ1A7ZgEL199
mj0DiURJm4ZP4HG/bM/v0KEyrNvUAouOzBrxkoC92Gt/GS6u6Lh9uAb3Uo7uyVmql5s5eEeQFYT6
UljsTvR0WCK+kCmoRrXtppTOLPSHaGNQgD3m2CnPBn3DNfC180frXkKNt0Ec7hLcnnrTSBrgiyx8
eQyHxj5RujvHeekVORm09yd6JpuyoxWfcnWTU4nT/6xWWp+INUPcJ9LsRgQdDjLlvn9e2lofm3ye
33HsN8dQN0Dd+GIDCIMsRK+z6tb7qGelbs9Wdumj1n0tRMinDYciYqzED3wDaoyPVl9a29LKXucc
1iGxAYBBJbwkbzvZBEQYA2N2xrCF7DVMWep7jCJBs3rZtxqSNnamJPkwtn4AH+Y/i/zGMauDJLm4
g8weq3as/+BaQwZbATONRvJnWdmO7VdTMKRh22j/loJwlUa3Y9wHqoII3ZJzYY3JC5EebBShHv8Q
u+19Q3Q5TDSuuHjgbdw5Tr0cGjglNIpIpBtmj6MbDwsxbudiYE91Q+7HeZK7Wcz+iOhGpJoIGK12
QYadCC9nC12vO7vS6SGZGYTy5BTbpnDcBd0lt0qiqAvcVba/WWb0wZ918KZnk/8iD0ZfAdIr9jGS
/1saBxkAZ0a/0cQFH/LAfdcT5tZNtPjTFOM2r14Yk5Twwn3bugqcKJ9jYwwKCd9K9rL1k4d8+h9H
Z7IcKbIF0S/CjACCgG0O5CSlpNRcG0xSlZhnCIav70Nv+rXZs65Wp5Lghl/3426Mz5trwp5y47e4
b3oqM1znEX8T5DFO8IyJbyppCXDIYqRUbBDLYUPzEVKk8MKVFC+c3Uc73Ile0BbSOESFEL9+OoL5
WIHrNAHEzOahfHGodycEZDXP2Jdb6ILhDNCCRu6kmHragOnoYW2YD0yuY3sjLLM8AVMzuN3PCmUv
z/UpgTzERDcruhxqb0ezYIiDMxq+pF2YQWXX5a1KXD/hDWLGu0gIFr+RR91BFVaMB20SQ2X23RM1
1/61Sfv2q+dVdDfmSr0SwRp2c9SzFODiLWl4svkiNO2S+RvE5Gobol5/ZTXt8ayipjuBmHxMyJfc
0piOxJ1tm+Vnylr1h1RlHFCAyZotM/vHrgbDYGVx8lNbNi4oY1jLs0Lngl0vvS7+RGnlbDhvJd7X
XdUXQxD5Qq32v9p7x9DRvrKaDE+2XYRvczNcq2rpz30KxL+k9OY74uK8J+nBsTF31iYGmrGCUgSo
HY8WaJEZ/RlrZPdPdXoI+OfCF8MzuQ43ktq5Abb+GcayDCzu+qS71HznhmI6lRHv7bFgbYMEafXX
hLmopjx2pXHp4u84l8O1hOB3LyXpMcyeUNXNiYhhXqQ/bPw53ZPYWDm6uvkaJkpkEfTOE7CsDcjn
6B9KVvbANaD+nCdNM02jRfm6aOuNMB3qRUf34LbuGbb9Wg0PPrTjbE2Gl4hDjnzXBj47QvlqpGpB
uud2QdvUIe/Zciiim1Xr5po2vQZQPzXFhv618QmEog54RE2KFwzvjLLu9weF0oSZ4f88W2Mt3W3y
In3uQY50Z1oShyP9MsV9Cwd0445cszaAcXsoZHlpcO4m0WcmBwqRCaK5mzya8iAZI26YSMJvsmtL
ArQpe1oorbcMdOeByjEPMpRJ/yihkAnzKdwjTdyCzMjGAj33f/cESQ5b04OLtZU8GZMDl3L8Q0Uc
hkdchv50o+9kcO+wEGU7WiXCZygbgkkfYlIFhn/tJWu3OVDpoHXtlloIby1k8VL6oIXV/QXCmTzQ
kyWTP3r2+LpN3BN4/l87K+FHau3+g3VItsv5sPKts3juPpW8FiNk5ncPsCkFoVNUbUbDZdTtsXUj
K41OjaYg7OPklvVh8kX3HfNS/3934v3BI+hQoA48kiNk2C+EXIrTYjRtglrrs7RiP0P9I/NNne1b
9o1PIUmjn7CFhZo1oQsTr3B+Izm0CDJI4necOr6xkTw5JFa65qTI2LtBO6k/YEshzVezTdkQSJmj
Tb0e36iYsY1dA+G4ejaNBbQqpEkXGPI/4Cm1uE9rwhNbAEDtZaEr53nswUKQN4svfjI1/+K27W6h
X2ZEcpv2M+FUOpOm1buIotZn6j/Sk0+o944Van8wXOahpJAYMWfHKPee1SfH3GzbYu87dXsThru8
GUXkXubMkB7GPJyDmBsK3HlIKS6/ks4M4MTHu36Sydm2Cvxl09TfcIWaJx8l+iNrUmtPmC5D2S47
ec1To8fYyWTmPta20XwkLCo5tJBQ6tCZiZMsdXKcsF5+dlE0f7tWvjw2Xp89zPUiORPotfAaUzyI
zqUnWhflu0Od6q4Pnb/wrTp6KUCadkVnfBkj5TeTrZOjgiW2mvbLz26y0O/XjoqwiF2kKxl/Zxg/
2ASU1sWl0HEzajshi0/iDF5HpECaga94DGMcUxuwke4p0q4NzqdMn1YA10bH1Eq5I9/sVNTgNYhZ
dcyaVu49kp/uX4grt/cldzz6PLOgHrHxDvYRLIx9WPA6IBo58z0NlPpr6VIDdsSC2p/6msgFftOy
7BilEBkjguaTV55MXmbk/f0wtu+HGkuUifiPjTN33zS3Jn8DTu2dUARpaoO0yWcY1vpKXnl8WuKo
P5W82krSsJSGOC6pchuWBg5fsA4sXUZvTz/DEgyFmx8SPxxfgaj0F0qvi5tY+0dAcThYXlnuskkE
JIWm1gn/ZkjcHXCbsSampARusiCtTMUMN2/i1jrtAypP5R8GqXEKyqGnKxA/sri4+L1FYBms2+Eb
MEq3LPIOQw0lmXe284FUmxKATvQIEtSbKZ1wLO9uHicFSGNKJOp7lww/ADSEhTXMjfnc8eLt2yrB
xeNPLgUYa4YkcHBJvZcr7f4JwVm4e/Bw1hm/GTsgZOhCUvsnpenvE0akF3aNKE99odj+JSllbd+E
FscnFPBIBHE1NvV2xH0yXey4w9NLZV2UPuK8sWhQ4n7zY7vCtLdFziLlHs9/VwEejtNPlEg8T5SR
xsuGuA+GZpFNstgWNR8GgpubP+qkJXIxp4VNaC0b4SEijGPB5znGl0zFED5ln8thv0zGvc5XvAwu
WQxmLW82ephU9pz5To+aJZKC3Uym05hOnhgfQ+G30dOIG+kGQwmDRJwZRKHhs+whBzL0K9sujzXW
DiaUvPQ6/HmiZb3ng0k6FYZY+ZnKX/4RXCA35C39eG71IpYzLMv6BRAzQLiWZTXwhGqdxFIlQu8R
yCubX1JUvC2dGNYQkLLM4LctR/KTPrcrtK+SLOPFIujKw5D0BRVGXtTnRw0UDPz9BBSMBGgN9g1C
u3kY3Y6ASlpmHyMmVcZCQnPu6kmmE05XtX9ZkpbfSmJaC5A+uL9bSHwW0hnbexy0XIFV4bPz1E4M
6aMxYFvsp9kz/2WdQRUKWSnzkoAE4K5Z1cAp+Y8kadMls4CPV0h5HsdBqStJnZrnvhYUKZuGMi6z
0EW4t1xRFrsWNEp9KYSvjlSymc1pzHIoeGpKxNdKN2X61W31a8tRBYVLFcYmZb/wwuq1W6iigZoQ
NFSojZdEmM6vqQeuLnns1fdAIJwHOlrUe8RhzhUWHfSlC7kk7QXWY2p9gZUdZFEBs/F5u0LuND6B
nZon+LQaodUqKi/AdCm8vSpYqO6QvXBk0HN0GJt8fLbQW3+MPnulJhh8S+SjpZJlJ9HgQE7R8xdo
4TOmWzzZYWbN2Gqb6RnSinfhSsPgEXE1f8c8T4ED9aioamDmw0zvfWCcm9yy37k5IjDowjgwaftv
STv9znaaBHSncNlzB7R1p/CPDTZ7RgliDqjfffyE74LqVRwI8T97wNfBwwC42v2eOa7fgTqdJTHS
zUTVdmWPjzQ6bEtJQhw43CMhyZu3xhV9hkhyt+9uJ/EuTmNLpzlc3H2Bz2onBpfYHsxD6hYjK8BB
RcjVrdOj1XU5lhBvOFiUIoKldJsrmRb1WPdI8NuQVi7QBfMYkDP5wOA43qNbm5c0qtXJlJ74cPo+
PMPJo+HKM/zqc6kb/z7Tq1cqdF7yAWP7YPrJ35mL/cEkY02uFtRIhcEm91lIO3pjZd6dN1nTvYA4
uM0r04UcSoINT0P80rAwkxunxx8KA/GGvCzeEAS9e/S66icKhX70qnVICe/BDgGwxMHhXVQu6gcm
AK9dR6nl2K9O/YypdLKE9xRDfwUTBTehEArrSlsXxOoXB1pFDuwKSPR74bW/Pnv1ALBN+GcGo/Qv
pIubm7F2HiVQwyAL62lje8aRbRiyd+HxwjYJ59wNriBy5na8eJKyeo0M+TQwYp4EbJWgpSfyCtQh
Y53KEcWe6xhlpEo6PzSC0orrTYpg3e4moPL3pZbFhcssGpx3Y0eY4K1o3AuU4JAwbGzGzIXjs1jy
2dl4LfzifKTItOTE2aMos3PAqXfAYMJ1kd0VeseAI3GWny2piE0/2G8eu6U9a51iQ3z9QdV+eDUm
6z4lNLcZyFwHgJL4qLq8382L0sE8+fUOJbjcLwYc0UF29TcIvz7AztoHneO8xzNxSErZt8zxgCXB
FzPBsljwTeXd4S11z1JjP24FFVptiN9Ot6SeLe2/5BHMOGqEIcK43wvxR6COurQvCiP1qYxj952V
+EUuGMVFmyQ0JEs01UF8zrP+azXZfQcDoWu0ZSOhms3FDov0YCv3hFvV2bmerNB0wviINTnfR22M
iljJOaj61npE8vcuMpkvQPXQmsPxBaCOwyy07HXszBd8ln9iMShiNy1wbNzKAZ6nLyCQLNgi+iSx
cYKLoORrtRdGBEMXKxofBxMtJafynVPCPNPGgatnqtWunRxBxs6enWaj4rL5FHiOg7GpoAM3I67h
CzWdyt1qxbuBJwMoqxCbycPCy4JHHmAiWU/N6m1gfGWcnXNn32nAE+PKyeN4wkXdVu61wfuJH13E
O5M+XGQ1esqZVneCFDRueKs/EhbDmjYKvYl1/q+w+fr03mLcWqbAs2e23RGYy7htvaS6C+3+1Wf3
+By1NlJTisVR0zvahfahVvb0LUzJdcLx7hQKGHcwkEEgLtoA5hpQLcJ6R6hH2bWDGnOoe+NbAy/e
UKvVYxIma+G5bkdTBkfRUSWt+qZeEJdIlo8VVfTEXk3N/in3hb5iILsnsEzPuDTZ4nhzWe1tZw5P
uTK47TI5J+e4HJA3AAQcRmUKVhiEGApKACBHpg39tTQVOORsqc5OBXWHhvtJqrvvMablEp6GEgOX
ceyYG9hePQFSkVwbiEMBYKlm1/h18hoL4xtY+zCevcQAnUk6+he7sQlOBm71Ac9/hW86oeTbKCcZ
LC3ltQin43RiruY9WNnDBZqNcUzVUD/SxZJ+cqHHH5U0Dp8leltSz9UjVRDqzrJ14M8/TpU4aEQt
+dgVMAaIYiF7WBFTdF3LPWkf3SI1h+zRy2258T3LuPG6wbgyfjUYb9LDhED46di9+1cPHt4ZEc3z
VqdRZ51Y/3KtTz6HzgkfXN5KF3TFADOBd0/K4U7aiq7VtHSiYcfO4L3UGPF5w4Kn6rkmJHT+FFOO
DbsaiJDy3WdJ9jfpFI5yv8l2/I1/NuOlni9iKaP3xKC32gsttUWg8+gFcr9me/7XjFo/NTE15g4w
EiSD/Nv0Qnwf8XLn0WDw0NR4vcyouGuKpmUramWYlzNzX1DXs11wfuQbKb06mMfBe2UtTJojH7hS
DjSYHFKr5a3UKP/OW5fsQ4L6SLsSUI4oMsWlnlpegLUsXtiv0DnLYz05ZgW3I85euV5xILFxI8rG
8e9UyAGpZMcEdtQt1AM7/IdoHRvBw+X32TI0Z7vsrQBTfvVMNXdI0TW1TDvLpLzdjQhYFoxrf/BT
0VY+9K+tgSmuKD2Xbr8KXlKtmKVMtsyNv9JG2D7fJqHP5jC9e00U+D0Wq5JwzTLZE9z1smYLbRV/
I3uua7o9DIgripEQFfu+T1L1li0Ut0xz+mBKl1dW08pzOYZB3mbfnZGDuIHy74MSdGd+maTMCDZF
fztjGS4keuAujZzXcF301fF9G5k+aQ9z3K8/Qxc9uFa8vvxcW94ZXtQdIpF0L7xK5705VoBAnKLP
P5Truj/mJNIf/GUQVeKk2tNRV/2GKnxMEsIw+2HoPzp7edBuirgwscXa9hQDxIvb3VyrPgw93BLV
fkd4kbesqlICU5N5HGWp71iOrQXSK9AlY10zxnovsTJueYV8M8GdQZJOp2rhoHGIZZ+sdiYzMvVR
sulaStgGXRd7JNjyIAfTI0c2rPuO+pUt0LPbZiGJkKi7ZGaZvXYLe5hBaQo8UUk1m8Mqe61szlVl
RERdIf8eB88/gGP/h9a9gLLu9jnMsUuS4a9MgHufeEyc+8qID9NM+mu0yzDddYjgu7a0IFonw2iw
BmavIevXFi/Ohr05WBXB0DuZBZBOSW9P5qxd6vkiryTsRpNrM1TosPv0a30Ew1GwXSkqUDP+Y5YS
x1IhDgzCPPRyqTk50ZyXXhi/osOEaeJOlx9YebBhDy8GVWUudJGa1BEWBVT0BbbJIVKVx+Bddpqm
NgijBsS9wzBiNyzH7Gh2jQga5RRPmrzgvkpWrTAtaIDqcobhwn2InPQoCPARLZ26L/z7zcF2jDmg
7Y/h21Kw+oahvtdLfPOg0zCSQHQu4DnXqwxuCVl9k1FOfrqse+YBErR25tNL6WB4Z8sqf7im09Bg
E6u+ZXXe3ltkEWkZRTq2vOFPKyVhl40WyS0eLVzUrh+t6iZDVAZwE7o2Qo2b1Hd+rx/wED7VAtPz
TGvhBmbJt6/L6gKGptr3c8y0qNfW8YzF8aU16ubUu4m/myISiKpkbkui77loeTk6kxNg1HiJRflQ
1y2vUqTRCQhHpI4j49BtYJtJTmjChcweKh8T79BpZTwTd1zFW/bUFgbd9dkXb/aKp0t9xhwsmvnR
kPHTwnoHJ05W7SK8009G2D/mGZRdhgpzj1Zj7muvSf+a+Ag4Znhwe+lnhwkBa88J0kJswqK0p+ZS
0kBvDE/JMGhqfkhtbDD9phFOorW0L3GTj1qSWaHCay31bi7RzCoTDECg+Tnr2lEBgRJuehEYXi7A
wLd3beKUxzaNITiFMGZc7zfs4jsHLzXkU/YzmffFdcA9LdBHDtZoy3vF0X4wUhLAE9+LMuTlCMFE
7PHscqVFLO3HoA698cWTUbVLpJe+0H1wbtjm3Nuqsf+Rq2FVN6Thh01Ud0XtwYCrB2/PTu0t8syB
lC2XIo/szTzh1qkWFHV/nEfWX7iBd+Y6dOyMkKmVYD5V2pEfnUEQX33DGVHZYcFkNlUJ54Vc9H0O
P/+sFtCJfHNr9ccvVHdrDftaQzNgxYU0f8Lxjz8x9vvkEnsQ+S0Gjg2e9vRhydibDAOtAilPx2vY
Fsl2qkX3sbCiQ/6ggBsqTXJOhihyT4XEpVqhhzDLo4mBjwbUB7uH66aVx/aBZFW+41mrDoAOWhIt
cP0cqubAMyvMysydNCYBIeVDmSbjAYYdn4zMjQ+mUGD4RMe22CSvKzWSTaxVnGs8kaRLZl6NF0tN
xbMzRf2rbmRzrbLIDLp4GV8EbQDod8hF585Fp5DFfMk1hTqVVTAb0g/8C8TaZ5wc10yVothphy0Q
AFYRJUMe0LNUX5u6s4OhE1+ZX56l148/mjvchQCg4Owl/DKx7bK735gPOj9khePiK2wauABJuoT9
gXaHke1qGD5i3x4ukY7c9JYj1jjBKFGDTq7oOPZrrswEPFEhNnHddYLVTKXeGtITe4e66EeVIEgb
S4/TG8Nj6fAOyLonpbwfMSQxWlVrH3J4WvvJnfEkZ5Yv4TK7097h6hUsDBKHyuO5KQYFQWkiRBTR
/YN/vVn3deYEDIfULYZ1J1v+6j5pvuZC/Z3Lzj3kus327L/jDB9hwbOM2nZcQMc8pbIw/nh1FVIh
tebXsQ8TMfUs+nihHTdcTPNhA1z2L+xe8pUWb5uVrrbNaOA8cHHqt01PmQw/PDSMeL3Xc5evzl0V
1WTrCZY7ER1tWKh7a7v46UmWCWa5ptVYYufmjiMTFgFucazY5jC/d4NVARgiRcVhSc1l/jLYrCrP
ahxTbBttydcUuhVmxT5mJ4jAQD9MwicSYNhx1QFyQHfKSyxCWxcD2QHnWstaMynaN1phiPbClHHk
uYB8UI1XhT2Lna8x6HidxzBOaCKvVYIRzxzuFuzLgFdcJfdLEX4ybS83hxy1uSGkbh2RqPRpAK/w
QmhZARfBFPjWKA2nHyticTP1OB6y2Mdy2fOPm2YX/cKfHPY+VZhnIvF/SG6UxwUD+2qmoxG2WHvZ
jRmaaABBpSn3tqqcG9N7f8kmyGOYrxDwfC2ih9Bt3X3i873E6o5Box7Raq30g56Y7hxrFvhccFuw
pYp1GCH74WzCG2WZjg7J4p/1ApvyGBsidXy0ZbDC/iZDRlbWjj1rA2qKuiy6Gz1SLIhrKCYbNIfs
wOLBTve5wLiBmT8Wr1am39K5RIacZxg3xP5tTHuy+e3iAswnkFJUd2s/qvkho2d3M8TYjHh+dlM5
eFe8Nu59i1MXiDGQxsZh8TtLOpV4H/xN7EEEYTHHbMDGt8iyQbnCmYMkwx3u1CzLgAWkzkJUOa3G
M930yyZZdL7SfoS4DGas7jsG4SPREJtuHsik4Oqp0mkAgGFeG8+TSMhpsQza5xSzL3a1oCIczYYt
QOnH8bH3GtLWCYRvJ+/8XYsOg82Uk/cP0xVm9rB3XsPYeudTXRVwvLmbyEjvllAt76UDv7DqRixt
rUWd5pKUjyIz9d7TM37qtLnRQ8rSPgTrvDZeiN8I/QMW4LrOQd8TBOMhUfAvWRcMiOa8qYB6wmRR
nL58e+Z257VYeGqzYlJK6Suj8c2nna8pL7SQDJRShh6LpS7bp+skGkIrpBpj8lBasNnvSMZuKjtl
ivRHWqMghT/UqfqdF+9fT5CfQA1kkt6g8wqHUo7bsncwgS7Us+97qSzuThLvJ3xCWJxJWgWWV67O
maXkD1zkKxk0atxd5SafvEieCHnSryAIsQMrZ+Cn1Gthj0H7dHibYYKQWJj76cr7t3maSGbOJyLn
NlEq/mfGYzBzaqAB9lTGOI+pJc49ztcjompxTNOeihCLkj42eP6O/UDFmlNg1bWi9DJhz7h5/rSL
4QoflGmz/s7N7yUyDrppabHMoSw2Y46+FVv+0zzSq6AmSkfyuT55NV1UmMCMj4gyX5CPrRnyNLkL
5MBG/Cm7Ia4D2kXBhoyQQktX9geG0PZcLFi9qMasH7x2to5tMq4UB8rifEsTI7B9djxpemE75T+m
vnEbbavaOVBw8ccaaLj5aE0UADXY3NuxAx/T06jprbjV+U9N7xrIfQrsL30BbWWNRHh/KlvLeT+l
81JcTJjnzwqptjpjFkCv0G130kU1AjNtvfCqex7bBxa6Vb6fqgzSQzwXwxhIdyEWu2PvV3bEbgrr
MrXr4d3o5nnKpltqmXJnNfqbUNFUb2eN2xJ9iMmvXuiBBHpOKLaNYO7gkYowsknQA7uJm+GxSHx+
gZMp/069X59DdDpsjUh/rZe/GgbJw2hGRzexg8Wg0zctgfeISO7ERnuaIrTJHHNPZmbYLcwcNlFI
HBi1phX5xVvod5VzPt5lTg71Taio2ea1V/C2TUfT2mJWoIx7Hq03jvXqH1PA8l5zuZz27aKmZ7RW
/ews0MdTYthHgSJ5zg3zbSVk76mX6PaRafkv2J97oj7xiDnc7jtWlGZ9ds3GOzFMgLzIJrXHbo5g
Z1HS8ghRYc7JJDcpeegovJO8lbIHw9ZivLADns+QVVysW17dH7FZjD6rDgxMKffUo9JjeC/EAlW6
V9nHXOTuV02Z0M1ZcvuNZle2Ak2hvY0FGpqnSFMdtGVZFZERCenBLpAEfAAHwCZrp31N+YPfm7yq
g0E7e9QK2hIXgroBP6LFWKYlIWhO8XA5uypMbgkwtvvRA2KGJgZJC0RkOgXJPBFYKUaZbWelu79e
xVa+Uw3yEydV4Llcsiu+u0aRzPEe3ATg94Y82hGEXcN3kCsevbU4mqmVTZMd8Cis0Ik370xiIsek
8NW1WrJP6OLRfiFOTDRONefYba9Ft7xUoKoszcoIKBP1NMbS/usj1ENfVXix3RHat+so9otFbmxc
t2hAQsRyWP9dL2GZ5D8FVpC93wwNPqzEXwixGlkwtKFzNOE749nMq/fFTQ9OUjy6cfKbuRwCBPBJ
Y/cp4QTWELy/6rFZazGkoiI8MdJtFMNMSgewuxE80H3ZIaAR8OuKN927Gbsy8NvosBywLV6mwODa
fzK1nd0vmrR9h/qMcsOiqA79Y4eF7JhxS1Ak3Obngbb3R2qTK740Myrw0Ogg8Xt5Qb7h6qyK4VCR
Zr6LAAz9S2AKABMG+oSc7HP9yK3qQc2zf2QrbeHAIoS+TI0KOuX9UxR+XygBYuSAsH7gyIHQKlM+
BB7jQE3MCDhaF1JgbvVRs0nwqCFdqJ/ptdzKdhDHyrNehT/lFZmWvPmcsOeQ34UkFQd5oqwnnOVP
lDjY527FJYSWd/VqQ17xCLLNZLFMT63IgNbH4VPMlnJHsaWldjjpe5pABtvfw4KcX5uhF9+RiwnY
8shHDWklHupBMN80UJ3NY+m37k62VfFQ+Om0s0k23QAaSj+Y+b/LTWfbGk42JqcLS876zZaqaQOt
4/E507l1XdKQr6udpEeSkfmZWZANiWsREAdeue7VGW5ZHdHvPBp4Etwm7/VtVLL+6tvI+WSO6c9Z
NBuHWov04sd976J3GM4ByJb4QcSP/5mzwPCOSJ7PXXmvpvx+dPRDxSKJKL1PZHzMk/y2lEMW0Oex
dq0Qetr6o2vD4jUor6as6lRw4+UvTgl2miZptgoUc1TNvyQBB2S1HOsIsbzwiMuzJSyRczZLWQKJ
HcWtbSb+EJ5Z2tvzD5F2TTByW0m3pknXvXRUGIxTSY0YDR6wOXyaDdl8nuIGFijqVbXMsIxYSB/L
SUQhkY7eNk4GpzkZsKoZb53VGBMajAjvmqa0hmPa87t4XgAXgeXMXG7GDsBpCnsozdSwNnZ0j+JQ
CRUbdweazEECjzyILsS2u0jOhWaEXyYpJUMV1yRDaQ12xU/M1vIBQAJl3zUfxW+slvw05KMy2O1w
3JUm/SD7kSTcg4eL7AKtyg/4BuaPcyH/alJ/+1DAQo4lGENSBe1m5GlLR8LTs6tpVAc/kf/zJWEy
MiOs4Xs0pN+0jhDEe5GPh04aR0sWOfG98snmboETnkgDgg6FDVEd43kBFcZKQLAEEa5hHey64UMh
OfUMap3MLp1BqKP1BIqKxWaAZQ+QxlTi8Ha1O90v5HXRghoZIuAi+WFKRDG1PR9SVulWx6hifYBv
2vaXF9l3sbtvW9X90bVZ5HQ1FHOyCydMsFsScTx0mCMG/QZMCbONUw3mnaJF++ynmeE/08bm7pVo
wLGW4FP29EVbv4Iw8JPrRKHeTFiXdhpjwUfcwdzbZLFj3zfh3NO8huk7SP1kCQ843MsWDajQa+cg
W/ps6tFPJqvrk2cugJO9B4uJnF02XrHrjCn9kLGVBTa3CPcP9/FxOBm6HtPAMTuqSOFp4VBzObUv
1pw0T1ULngr6caj+wL9XxWOMgOk8d9JhrwTkoYqfNC+Dau+Hfl0+ANuWXPvokR7qsyb8OQVapoZc
RbT4rkuocqzHJLWf2WsSbbHNyOs2kFDoINxyD4mCJCSwjExDkTTCmEVBdL3kd+REbcqsS8Njxp/k
rEfEDAp+2VQhYJwKR2UoHrgisfdWGopWQiezVzuaSHbOHWyj6mVqL7Nrifx5At1iHPpEjWa4Ebqp
0ENwadGTtXy1Be10Fwd40RcRVSvISxktD/gu03bfhl00vzKqEeBHZ0/KH8/p5BNDX6EOueOFRBsH
BKSukN3VyM1M0PSeje4HueaqfrBrIZcD6wDcLZtFoA1u5xjWSr1BbBogH2agP0MjJAyWWA5vvIoW
sHprTE4+8fj1SNVct0xmLwy7Pu3mlX0iqii/HCel1hwbm9zxiqD3NUzFcE1YJOZ3EbhanDQYw05L
2hbOVVTgeO/pSihvXP4yeeQCNHLsZhO54VCAGd3EMT/7JvPgVkGOGWA/jrwuZuQE3pa+X+Q8rY5F
zcCgqlrsOHWSD8ZDm0pFsy5e5zYbmncAdyrlN4g9HiyBPrRhyuK9oXw2PNMhZopTEffRdMeifZb0
/XLd2gLXj9+roq3UbgwHIiyaD/6uSKQznvGclR0kOds7YgHrrDfivXSaOlSHHlxm45+Uho43liGN
/EkmJ7kbZc+EKtmh7oG3ZGcYNv1DPoryaK5hksqkjWpj1EjsCBruau0HkvOGopZRRFmqKPxTMbGO
Ty7uY84w2qXtwnCocqm6cr3uFgMZJrcLk/F3IvBc7UoZqybAgDP137mh/eg7peV8PJvWaGV3ea+G
k3ZRTGkSavM1iz62eJKNKDzXOI7MG9bs6UYgERhg22n6sd1iAWpPEU7M7eeKecnC/pZwXEx2gv1r
kc6Q3JVk4NKrWVj0N0azlZ5tLOM1dJrYYUvGXVnnCIh0OBxLM8XoK5oowyVjR7dI+zQTyLwlbz8U
OS2RfTrfGZi4exbOMnk3lhKl3SlpR35o7NDAAGsD0XJp+1b36bR478OAd3hjTJTGh0jwb01dy105
hebNq+ryJBO3/4os31XwTSwpMFeSC7v4C5TZJIFvC/Vu1uVAoyuKB3pxWiUHRDHq+UYdmfHBsgk4
cLATN+DEodmlb0M82/iZqz+2Gw02k0KqCf1N7OpPdWSOPxREDR9LhqIZE3nLh2kPORw9tI3g3qy2
CxHWp7BrLCxdebfgCDcbszqnYDkArGbRgNhG0UsxsXaBKQ0yiKi8vVjLtxhkP77RPhF1QTpV6Wrz
iBM6PJop8dJDO5rOfctVfLnZAhtcBuFIlRtyN5LcP708VBvpunmMZ7oY8JFR2rcRg0HzT1kiAu01
u1o0WLT9/tIZ/eAgaEbKu5pQ+UPAEon1WXGZgbQIz04cYpq1zg2a9oTH1DJegarBIqCsY/Dgva48
5XjbCtbVXOM6C4js2csw6TdISCmF2nkaYSsww2ottxYlHDwbZjA2BV7dU982L1kDX0GuBt+3emht
/1cTDh4eyJtW8OSlJuxisNzECnMVc2ciZ1amyuXZo8s1qEJck9t2gF51l4yDpelUsMv4VHtMCMeB
Pf8ex2L/arcJYLQ6qri8rkabk3IgNuDYBfBDkZX6Yfzv9nS/YSqKgGs++hary0stsO7dend1GPZz
ZcElbVlt4u2jCeg6iNwjc52QAKcti6opOgSmwrIr0nfax72cl81Ji9UYaK5OmiCt/fiXhgzhXZEr
3eKK3dLBBeoLryEMLFDekSJTqQhzpSOvHhWbvQhsdp7qwfajmM0K64qdvcBa3TGkZvN/nJ1Hj9zI
uqb/ysFZDzHBYJBBDubOIn1mOZVTlbQh1JKa3nv++nl47kaVVchC34bQarRMkMEwn3nN9dhywX4R
RU3VC6BRdaWzofgKv2MkVMqN5iUVstomUVaar8Rt2TEiOqHzbAcOoi+AtZvnEmp5SOPFcjaipiO5
l4GPCpcTusc4q/1fGql+auhdeYVMtn/CtHm41pGZoZTDEygcjRurBt7ZQvuI6e+hFGoDJ2hIxGh2
8ROieFaYohege+DxpI7hDjB9M25UaCMMCIZKAR+zFA1Y2IrhNjAhCl/lmRcujhdtN7tXjpJocA0d
3JWWtQD5rbC7dN+gPkCTKNfi2c0X4WZEsCgtyjnKtgldymztVRNy+TAuyeNSTpV13Fc6xa2uttYh
sfPXqNPeHa9JXw/kbrfATKfwTtPckivZWW24J/BuABFjumHf1eB0j4ZLYxai+QjmEMlTsG5BZQta
Ftb01TKV81WGvXmfdAlt82FxJLhxa6tubwReJ/lNSwnG/5nR4ePkkJrzFD06jK0OpJhUHKk14dIU
6Cg1oo0HjTJIuSZYvwdjiCyuHEApT8GY6Wut28GIV5jXGOnNJMh5UKcKEYYfOffLVZMZ+pXI1DTu
haBN+ipQFN0DdUq/dhDqhp+AclE+4z63wlfdEp7swbGXw0MeTyH2L6MGy+NM5bSpS8xAcL3VCo6O
Lu4thGonmNXkrhsHBx0+WwG94mrO4h7816LZ+tIZdbwlKS4fWBN+fw1TTz7hPYIDuSBpOEZ0VzU9
bTt4hTbVThsQch5bi0/uX/noSMLkLKstMiAdxkiDoddWM+aKLpO0Q+fW7kmQTsgwZva8Qk5lAg9V
BdEiIGHB/X+msBEA17aox0++BwFWhNkvx3T5ayUgyC39rMEC80UIffAn6R2Rvm9p8bNNtmLqquDK
Gsmn1wk4++wurhy0HyhlEfumQ+Ugd9hK2nhSJOh8FNppDBBetq3h1LkSDq5uwOSifuk5W3wcnPG7
hzzprWHy9eSGyvHwtctbw8o3OF81r2hl4xlelQQiFpyK5ipoK32iQBDGa5AQS7HAUSw4FasaRqKJ
5qS7Ml0lo6OtHNM75nGkk7U0uDFW1GCBI4baGbbQu+ZrSsDza9CYot53U+VQeqknzIC6GSsruGnD
GvCeus4RzEPnzw7zeJPgGzpD4PUb4ytoT//o6lpzGCJbZT0UMq/G+wi+ZxGvU9SJ4IklVeDaO7M1
y/o+C6eB1gVKqJAIbCCoLIKqR4bE6o/UY/trAFkSy+QJbRHDtq81+i/eBqiyjUJFXDTm9wppeWfT
1UTN6xhtkgm4ihl5KRJUOh9Oprf0qIpQ2mW1KVAX8Uij9WBP3SYeWJN0v/CdTnHhZjuQf+0gBQab
YOzsv2JY9zcuq/SAMbduMfabi/FBGYJ6cDX4CKG3MFAQFE5jBb2+piDvWN5Yb+wJXbm0rsDUgqoe
/qJJFIY/3RK/4RtY0inEU4k74E5SyPRBYcZN0t6HqqOZbrVunu7R/jHtB2rkqNcP2sr3YeUb1AQq
P4Mah4Vd2UOWPzgCduk2LuLiCgBBuu0roQ/BCOx0kxXUn7rRRnNK56FeNCcDpnmubzAiJpYO7KFp
tgDrrB2l9AHMFZ3ACl2cuMue2tFNkutEuEMBwH0Wv7ywMn9RqEHRtzAsz+SPIz74vWLD2Ju5Rsgm
GFvkwleRk9FablP1DJNTbaBMdMiJ5caVgPBMUEdtsDA2ZeqaOZpwaYoSiI/kAjgemfs/5rEZtj0q
HZ1CjiyYUe5sc0OeqkCJhadIf7uDjvbspEbp/BBNWN8ACJ8RXSqLPfAE3E9oI8UWuJ+p26EyNtLs
LzrqNqgFqpD5iGW3RWKwJqspm3ZnV0DUqVq6wwMRXFw8o90G6oBbttdwB1uimtKeuAWq3nXcda7A
bk7FCK4cxf9gXeCeCYa5NKbkHuPo2d33HaHasWmVbx/cIjDLp3RhFlF6R0Lmx9hPI5qAOUpT8YKc
LsvTjEQZdHAtZEdOMAfRPajwWt0joDXAB1O9SzLuhQZaNRhal8NwQlcxrHHnywl7ntCOI4/aSGcR
wiw8w97aTtTRa525HRvSmjIOv7gtJoSrrgdLmACxTgp4c4IWFFYhWFI221IP7W+VLn3wmPLMqdYu
OjekpNheybZ6LqLA20e2aVW7QJqhC5DLVk/Z2HiPbZe0T2bthb9HRBXEdxtxhkXq3TV/ATscQJkn
dv+FoD1EkiQcASQkdjVwkYfI+9T8LY1XUDg12iB8MrrJ+EaRaHrwglj5GE246Nsi24fy17WPnty9
T7L+uxIexSLOAucJOWzckNJk6Ka7FGH0m9JreXlEEywcV1WfBVtVVkrihVrh/9Q5YVFvMxNi6FqZ
6XRlxLQXcSE1+6cxrMMfHggscwfGPcy+uKWAUOJ7sLK21I451cRIHBGAPn5CntKwT5Nyu5G4J0WY
G10ru8iR+k4wSKHzQa9OdJ53A9elLDF2rTANyhxKZVcZENwUa1VsNmGdhMrcdvh2XMmSBjQCbnhs
08vj3tsCB/THL5CCvFeYIOkzLemh39Z0r486c9D4RxDoYZa0Xk6kpE52Cuh8/hWKuv/qit69gdFg
TJQw3AkvbIlIqBeYQ/sdV8tqKK/mippQAYiKu+o26un84RZslP03TG4AqADimWmZITPoQ7n0BOAx
ZG5nCmQc6yicuwBiVGFUVyPuucWaxjytoLBrBvqCGFVh52u7To3aMPi88bY3vf6ur1p9K6Mie3TQ
MvTvjDHBn1b6/Yhrcqlbz9zkZtkQ9/mlV2wlqpchUvtVdIi60v4aKrzqjjTpdfPUEL1AOk9laG48
PGQ0qXSJeu4KHuSAxIyBVL+JteDBr1X0lx2a1bOtagRu4l78TOPUOwGDqf5uI9Fex5Grrso0CNK9
9HoMkjzIEZTrhiz6lU3NIttqzUGP4Y7h3Gqf5tZtE/qhR25ISHw12aKW12Cem+pg9bwxiC2Ujbww
h6RVjG5UoYYsHeu76lvjCMm+Gb7CSfMEZXcSUkTca1jHvwuXy/8uUxm1XroSc+H9slWj4pt06GIq
TBJ5L4wEuFIA2vnWyP1icvdvcuyDzZWH8Nih7+eovyHtAE0NP54UYYxjJAwxMi1njINnIs2j48Rg
Yoep9PA5n/rgoYZo1m27yUyQEp9Dy7oD7GJ0QFIJ+U8jlhmMMcWQZXzLHW57rod7qefpDvtgp/yC
31D6Lc8DSqqDFzgoPkRlBAFt+XYI1IJUymEybxroL8aDkghe5AczwDgEafep9sp7Q3nIIBuxjXDe
qufMkcViCxwjP2+HHpIe2rcLUKl6IEtY0TgdDNQ7SntE24vnPfkonWLfYJdd1r8YdARDa223JfQw
ylHRGByoNSMXLa156fwqTE6vRcXpA4SRghxlpCn8GiAqV8IuL+Z6Q18dDjillFE/KyzRUAQHOhJf
K6/RbYReIKIz5Yory6uvbVpOL44/IuXRohGRUikpApL8bMImNUbTAdmIURVwnBGAJ7O07QS3kBY6
pvmSZXWLbMvUh4G4IY1sge6lsDVpoluFSuBIQBwBKueq2aAaDzOWvhW1oSPx7sjkNYVzyMwcpkZQ
jwaGeK59tBydNMiHEJWgBovwifO40I7L30jlZvtgsMu9VZFy/9b2skg6DDqO2pN0Jvsyyn6OsSVj
kntz3vRYnesNPt6sxqGrKLSGHfZrf80DDNZDWpB+3EaGLos7KY2u2tVAw4K12ecqPRrNKBzo1yq3
b5IgATCJGx/EEzx7DiPrH1lMa3DEbwUkP93DZOPYjEntr5whQEU3StLqDtlqrnI/Kcebgo6B8FZ1
G1TOUwrhUj3CXsjSYAX4ydgCbQNGWKJkBeDPG17oBKLFEHkCmDwVowAsR2nIm5TQ+9kkBsnu5ziP
Hh0qtuRu1I1/YtRBaOeqoL43mzouNngruFc5+/obdMcZzWT4u1sSMopF9DLNMVnZpB4jSupF5lxF
RcAvoHKPtiCuCy5CnY1Rl7e01yK0T8PZqpyvjqmnA9IECrZsjkkhxTxr1ekYhd88qY6NVSbGXUMO
BITDtOzxruA8pSNKSyGbN2OjAwfUi2c9RUgBgoiKvDw9RfTO1x7A5K7cDFks6xvQtFH2LQ9Bz35X
jtN3mBgCel87ftMO6yQShv8lNCAI0VlXRAjwYQvpvBZIemhjFaA/Jl8gAdEkA9TlJUfAR+WNHBWi
NvQa7B8eDnE+lCScjzH54TRy9sZM8SIjy6F4f2OYfuL/9grqVmiVcSgjq/u95Is6B7ZV3eJckAmz
urEanJC/9jYF8F3cydKEhCm03tKOgjkXtMO8hYWA97CmD4XcS6tmfe1OKB8gTzHrmxyPFU0baKL0
4W1T6jn0bxC2fKLeFYJfow9KEOJCyYcJZZFEFZAgdNKdYhfI0JEDbXYesPOuAsRRDL8hZi7pI6bY
9ll36Wzl69I3gTQSMIa5+9xQpSJTLzM9/qJ8DoyVzHMCtUC5sUwoQ2KJNfa/LY83XJsqokbhjV3z
lKRhrtYZ1aDXibOYdqjhhBkR2DQ+NQTXX9K5N9hZYfWCjo46VKXZzdeV3ZOWRsi97hxkF4JnZYqR
YsZsJs4vcgwFeY32lnxMw8p9mbGICIKdlDMiHiOnP7If2kzQxVJ+/JQXReDfdXD0d1hmIJjeJPNj
Z6K+t3g090H3rMbUDLdeP6GdimVZlbf3XDsxgOcsy4sXWQVsT1gw4TeOGPe1mQZNwSWdsaLFh1x9
MQ3bE5ARqr6nopbOACYype4n8gNxbLHG+F64nRu9ADBCwWy06wQHade3HvrCl/CEqoSUKBzUq8So
/gQPGU4t8aodPLXodbn3mJOSbbFzvB9TP/Z7zzIhKY9ldlWbC+SeImn6QgA7HSj/wqJ0LafdYtaM
VCLC/i1KYMAGppvMnuoXiBLR+Ji46TDVq6KX/M6lQkrRkdD2Z0sve0HuO7heoVGDclJXQqzLs1pv
ZzJmCC8BueB6bj0r+u0jOHk9Tjg1nszYK+jVJa1T7mU3E4Ciylfuw6iLacrUFfoukqAVGi1dL3x8
R0et86Fxb7GHJuSGAUJnNyky9xst5/K+U7JHYcPO+qbfMv2GuM49PdTfTPR9jOcBkrixnmF8rUsO
aXU0tVmj/1Voo8ePwerDX5r4ND3WPXoREj8MfU0xu68PFgTlfoPIXAY2ymuS8s713AE2HJmWYf9N
/cmG2G2gtFA+pGCmi62pNXxEZDFRyIZePNBetY00+GIZqLuJaMTrYWvMTeU+BHENpZQYxl/T4kT4
A+kuZKsiOHPGlufT5U05iAL8scvJjJ8C6oSFT1q/8Wfb/TnTUsKqmV3wHCC7Ac4iQXcZPoWBcSZR
oUzXzZwN3oacSFp/eTkE3jXayXSJ0f0RE8Ew2Hx6TSgYIC4EE5ByAS2yR6s1sKmo6IKi++jQphxk
trWR6eroKWnyAMS4wJzIcNGo1aKFikJlN9gNFiTtHgFTa23RjXsCIy+SXUx0snTIxeT+yBGcRdYq
lFW+oyntQ2DFCvY0DkX+nLV1TcMj7qYAZOUi20l2C6JvFxKgwvDtEFVBUi9Iv3ecYOOdm3gyuTLj
LmqbnZhKbbyUyG7pb2XnocvYBtw7J1S3QOdVJv9NEY/y6RMKBymBMcHznRw7kcwrZQHj+i2EEzNv
HCwegsToss0H4PytixALn/i1RAB7foEt4AQo6cRZ2D0WuAY+0rsdAywU3OBvBLa75L6qXIW8N0iF
fWowh0TFGrwTZp629x2/JxMPAiuafkwt/sZhGtBlhRZqrdwpAIOtRUAKQYNi0U0Kgvim7ILid+q7
HgUA0+bf0A2cneP21JqW9vd0At5t1y91NPq/aeG5xY+BiwLTSHDdhEeGX9dPOdIMKMdTA3zw7YrS
QIJAEPeHdOcfiRGWkOII7CD24UmOZ03JoWN3wFJvnFEMh3QW5VUdDn77BNhntB4WkYB638oWyYJN
2VUTbiKdzzmiQhjzj9gVZeEjLSbJmCKBc2oZuNXsMatwfuNMRCIau21IaynudpXn6rtK9clR6qTa
VmYs/tLQ+uDSg8wHjoavTXXtzBKfKspiALRmtuQOnoIQgKiieW8WOUlQx95wR8ugvKN8SioUnBDU
EPZ8XxvArDYqs4fXPMhGb59gXDmh3eR7eCZYMdWINZLsOVaEHB7IM6Di78txfs1pggEUNfM5nqBB
cLev6Uk5i/glEcaql7ZbPtGgc+djAAE0IemZXCTXOBerQ2j3Na2jqbyhHZnXUHLs3PrZhU757Bqd
qRDumQZ7Bnhj8AfbfOq/OHndXQPi0Qcccwy4O4kEcJEPSBFMnvaWkn+OxKuX9/OL1ZYRIlZiHF4E
fGibChP0UNFnLOGIeVUHgqUAU8Lce6TBxBxnhhsbHGSeDb0TXy4bTm4Wm8Vj4JUZhnsccUAlu4L4
2kcb5QQClepigEJ2uiXcmsFheKq01gko3HxfdHRBAzDICn108IWHzBnthH3f1/Y30JVF3FJtiCvq
AvMMcNI6KOgGjBBPInTvQcBGN3OTpQXCBm5vfOlnd8DQrPIccTdWZitOnGWQCMnC6u813jdfEmGU
/ldddoa9SE7I+hj6Uu4qiBgnLHanW6UmerJG5NxMpFbNa+/Qg11TiZO/qLIU0TNuDPNzZWiiNnJB
vS5cpvUed8TouaGLswYHW9q/6D3M5QnvTO8q6/DVWaN56tGHijEigkqMs8EVkvvJF+4FqEmkBJax
jXTl0b2OM3iNuybTMxSWIWKLjqcKyTxEgBWVX5zv8ETFSdp0MHdACtUb4rWZEj1IgC49DMpD0gpH
x5uA/Umom9mdfowHMstN080D2b01GV9KdzLgGWdLQft6Bk4e7IcYpg42Sp7dfzeRXUyepmZMAiTo
RENZwh48aDIQragmB2hNjTujx2tTrC3sDDJj1amSPkzl4gWCmH0p/al/gAwQzNXfWtRdD22xLydo
lNCi2pG6ZQFuLZ82fRXmrXhELzfG/9s3aO03T5GFVN7X1i368QagjlEGvzyC7djf0T9jg4H5HoHL
790OvDEOaxmU3ltyvRkbDqWFF6QIWSAEccBPBOqDPZF93lLTd+dNV8jie1SbRb+PlVHRQDIrS3X7
mIusg643QhDK1zoDwmkdaBeF4bewV5xYhwnv0KncmTn4OLv9+9//+t//7//+HP9P8Lv4UqQTVkb/
Qv7qCyCQtvmvf5vmv//Fsb787+Ov//o3aQgqlbZG0YWozbOpcPHrP388RHi88bv/l5UEWQv7qvzh
O21Vbch8hn0qUvPFkeQTsP3gaUOcx5S7Ed5E9lK7dO7HhL5WBDzp8tPotw8jNUVuvCI8OJ2Ot3RQ
3z4M3bvJGbj3vyUmcI+NqUrv1YTT0m5ln03ZHiMV6MBVEhJS/MORIeXbthTacixU+y31dmSp6AEZ
oTG8ECsm+zqbsGVxAMdp7QTXkCN/mj4CV5fHNL23r2shOGe5pqJmjgacxtz97aDApiglafDeGIAM
zY1rdQ7Cka2ysxX9WFpPq4Ftw9FcNrb5xZbwThHCt72U29nSlIVKuqkbXF8LcXAo08YUseqOoACD
zQWfaGB3nYxx2T8OZue7pyAjsbm+/BJnn8wSnoWksGt7SiqQVp779h0kEzTbQS8eJm32wJPK8Tvq
ef22kQKpLoug5nWSMjheHnX5W/9YtZYphYnBClVMFoptqmVV/7Fqi7lJQtt3ikekHjGxKHM3u+4T
mIXQiOd2TTlY01/GcfYYurhzfLJM7Q9Gt5RWrFbJT0K+Hb0DK1s3jSge/WJoH5LMsh+DZoHpoo/4
yVDLij9/Ucu1pQUwz/GUWpbQHy/aSMugIaCKx6Yls8wBfqwhE9W7LvHGXa2F+3x5Ys8/pykVCxK8
oWuzLqU4+5w2gj3VCP3hAddJeAuht7RZqGMgLBflBwr+9I0cwuPLo76fUEa1KeArUxKE2+LtW1Lj
4EVpvj0UCSH6ajacv8KGCjZdM2P+eXms9zOqWKZUxlzbRPf0/IxhbVaCEpuPaGQe3pilSbBqxYiX
wEmLlpIUlLrLI34wp8pSpnalqei26rPlomCCO9SvF3eghdOPhN2PaaHkoAckIbGRseMtmUbmtL08
rvnBtDKw6/ApOUw9a3mwPxaPbYAglV7qPwDBOpWGVae72kKQN6Dggs92g059NMz1j8wxX9Ri1LNO
mhazAR/Zipoj14H9MJDUOTkSBpaS4c3lB/zgUzhknJShHaqOQpw9XxWWwdCgXvEwKaxJVmHmUJeD
MK2u8gbjxygtqpfLI56fuCxvLTmoWGhMB2fI2xkJSZdnNzTUg2RzgwyEQNBSFQAg7SDhbCEjdVCO
Qfse/km7i3DIXV9+gA8+CQemyXNQ3jId62ylJ70JT6QL9IPTjfKYqoZSUpn6oHH77pOhzq92Dkm1
YII4aEG0oZdhvX3ZIB79zs1K5wFFO29TQqzdgb8nKaSfv8/j8qok9FtBgLU2pukjs1EUoAPqOTtc
fuf3h7XtmZ7NwwjeXNhn11yLmwtA/tF+MAZPIng7uuaxTNNX6PSE+gVarH0qpg0k2eh/MDI+QKbp
utzpTMPbGfDmofbsUqkHMB+0QA171JuRAtTOnRP7mq7UXZ2N9u+ocsury+/8/jvbXE1ci6ZJOAHS
4u3I3E4ufIHGfJAxUawZD8WI4FM4b6yo6f+6PNb7beRoLTCpU5LdTpvt7ViYTeO50bj+gwDKuBON
tyRzob0HHt2uczHG+8vjmcu+fHMpaXCVluZsgY0skJF6O2AG2qJ3RUaHLzDM8gpjw9g6oFGc/R3S
VrR2TjuIY4bDDfpRU4DDnZ4d6zjhZzd/aVCb/KsAZ2+ByirCE6riOWJAUQ3dvCzD+NYLbe/u8gOf
TZDjAGVnF2hH8G/L9M4WYN9MHVqxZn4l53w+IBVWHwojMzf04dKHIBSf7bz341lCOnwRFHs9irVn
4wnQRjihJxWNSQ9z2nyAs45+qI/EP70KhMXd3eUX/M+59ccX4Q2BKglXI+Tlsu+9s5O0BypRgF2q
rmght8+eMrI9t2C+dkIxHiNrtl6NQSVYwI0gQcqsTfYzTeuNIHXZ2lKOn9zn50fPfz+PJlhgPSJp
6J1tPDNFSqWTKCkBlcmzEDvP2vo1xKUf/u2XdN+OdTgu8j4ijfc5WBn0hRFFfVR4E7knC6PT508m
6CzN+c8DgT5yLYuDkIbK2X6kS2eClGz5JEGW9mu0oMEnKCyaWJx2LO5wjgQ/TE0WHSNMGidrZ3eG
+DstZRRu+kzRZLz8RB+sEVN7nme7QrrLcnm7hzxhDMT7YwsOwEl3XmxOj8hKTXtKDtZvYVIrujze
2SG8TAA3gek5DiBnKeTZmkw6nG86KhxXFWLR2bqshUE5GyVZTbsbOP7BrWpnvK0paj9hrNnXnyxR
uRwKZ0uUEJb7nvk3Cb/OQvamSzGLacLmKhzT6djiTocmqBi/elF9S5yvUNAK7xbL2l/Z0qYh87W4
kSoq5Q6eqQdcktAVp6UzrjTwJ/SATffvoCcwCZwhXiWxIGWDnvjUcBUgLSGda9CyPy5P4vlHc8mW
+WDoQCoSHqqqbz9ao5AxJGFPjyWPjtGNY6Nbo6M7Lj69NnEqeLg83tkt4riuozwbVrSQ9MG9/xzE
fwRwoaxDjQy4cXRdrxfwO6k7j7QYqwCa2yrNJq7tT9bl2dnOkCSiXNYW72kK0znbuQ60BMr8bntS
rSgPmmI3bh8TUkWtataOXY1bZBaLTxbHWVjGoK62SQFMR9qLiOPZ4sQob8pAemJF4GqXpmEGMc2+
c1I6JYdKlPW0Q+vLMI5jY5YtvXogDeu4o+nzyctb7x/EE6iNSK5S2yVeOPvAuQDVU0P3OmHqI4Zr
Wmxh+5CBJM+4uJ2ueVWd6cDo7aj1bawAfZ4MibV2nJ50H9nNdUuvVXylqGtTG0FAWETfBmsxygHH
i9jmbQy+L3moEOPwN4KWmvezUWhubk3Q+hw8YVeLhxK91pDktQIlh5YF+vUgotuQ2KycIjyio6E0
xbFBFQhPn0yNtEunuDCW9DMS0Wnosq7HujECWL+GImUET9aAJvNzDKw+/UJQjRLhOIxjJ1dYR6DI
fXnNvtsjpOWebVmo1JDJSWeZ4j/WrASphxMC6CSnyemLJv7grGgsIoQj5/IX5RT3k4+2LI4/DxbW
Pr00IU1+uHy55eD5Y8CkgbWNC1l2EsPY3iOTWz5ihxp8Msq7K+2/hyGjlmwKbtqz9yoRbomBmmcn
YBo4OFMvPNbKwqNF9RZGz6U8Ghnyilh/hzCecCpJy6xZ63BKPgktz09yHoRE0gYZY1J48dTZXT8m
FlKXGAOcAk8Nz6pKo12OI/Upx4OvR1t+UX+MivJEolt9MgkfbA9JQcqhSKDJKM6n2kSTrygjE7cQ
SIVrJ8+juwwFo+2wrMIROscRpI/GIhLr4ZRCzJfLS+uDL00mY7GuiOWV9Z8r5o8vHWaNnKcMDGWQ
m4BdQYJmv4woi/75CpbA2QTXJOhd4ZzFCv1QdBoPcr70DCkRUdPRubFcf7J3QTwEL4D40f2//GYf
bBq+qEYhkZgJyZizxRU34ViGWRieGoUZjuqbK3iDgOk7MGW2xAnj8nAfLWaUl00B9psfLOe3e6YW
ydTSCAtPg5NyjY5Jzfnmc3iMY7JD4AGDlLREXWOKy+vApzEwua15J+rq5+UHeRcVsJgpjFNt0s5S
/D0PS3o1ghuog+yEeKrEVX3Uo3uCojMmrwqb0nlV4VZlfR8b8HprcicZbZyCOvFqdm0j+JXoUZR3
ficRWkWkpZ4dY0VTw7Y2tekF0loVxJLxKY7mobydASP1d5WpIfl7AnmjZp35nWcdilzVYG8A0yLL
efkF393gXKYWBXZCT0JhS53l++hDYh0tKb+44NR/Lzqx+7bvEXYFMoTt3+XBzI+WkWZCbdDDlFPO
Ew/wDLkbcUmgl5da+S5EUegn7E4EshN3cg4cappkFOvNeSdBDFSLJ1f/VGLEk17zR/NHCQzGX2u3
iW7wyjbLHfa98mdMDGt+sgQ/eFRyMqrtmh3mUPw7W4FTIaDzNtEJFczZAqKNS60KdPNsz9Itblqq
c39fnp0Pzk2HWWFaSAEteb7mRyeWVNmN5DRMXr/BUcgGDKujU8wxtist2Vw3VoDDYRnEz5dHfrcI
sAK3UFDl2OaCot/y9l2b1MSPqYpYhw4GsxB4ZJCB+eyiqwyA9ydFtQ8OSQJ8m+QLcp9FUfXtYJYN
D8AsKwz0LHc8tlAr1+aU/A8uIc4pmkZaSYfE6iyaH/B26CO4zqdmTqhhgm0GNipMA/tO5JTQUOjw
GpqAwPlptr08mx99R0Iz4QjOy6VO/fYFZyA5XquK+ISPUErhThb7FrXhTegyfNbAV4UZpdaBnIf9
5ZHfx8Z0G5ZzmgXL/WCebWbg69bQeUlyal1V6LvQoPqzxQ8lfJSBpJ87YtKIq0Ux+v986S6x1HLf
k+VD2Xn7ynWprKk2/PhU4uyyTYbSWE0A2a/HMXZ+j7jPYYIRFNBZqLKWn9z57xbvUiOnLi/oEVJK
s5bP8celC2o8iNxulicH/ty64Hfdz9JHBTAW2Sfp1bv5JcOhEWnSAeQl2aJvh7KBc+TUh+QJJ2cJ
+Q47Jw3afBU4zbidUN2j2yuyf3oQManLqNxCQPuJW98OWqcg9Sdh6VOKbMcVaRYCVtgBrfK5jfYt
bY9P5vP93cuVQKLjuJTPhMPV8HZAqTNsc5LM5sqDNQApEt/wOP67cnAgwLhkWuVRxtuXObrtISQP
SI5yV4zI1fzD1bxcTaam9kBrgGV1tqiUEyfKD3x1atrK2zctoE4UKfKNqrW1AqQrnnKoaZ+8/bvN
uwxKvrfsH4b0zmY78lHDHIVvndImdkJwu90MTmYgXl95hO4ntA0RotZ2pg81qNV/GtkxOl1KIg1J
+MNZ/HbqlTBrTvfYRmyJHvxLrfENQPijKG6BYyXIYwQNNIN/Ps10fRzOSPp31OfejjkbuDdmQU8w
h2EYXJQq3vpG4d25+Jzsg0XlDSxsFn+yqj/Ytd4SSdLkUtLk656NatLaGIJWnSaRWQIhqqZB0ynw
KcaaIRDay++4LJU3KdgyryhBsoW4zLl+3o6WpbqLDSNXJ1VyMrShztf0681dFE4/LHQMT5eH++jl
yAMIFwk8uNDPVm4HiS1C98lCK2LK1q2MsMgTQFlyhAk+STk+Wq9LbdWShMtEymeBeWVWw6xorZzS
DoMIYXXewUCoe5fr3Dq2oN2f28g0N5Qv0US8/Jbn7TtKZUtozulEzkXCed69qFE9QDo29E4WmuuZ
C7B5Los1ojhjvapglPhbLwKBtsVlQ2Cri22vwiAi8CZviwC25SDP70PWX/FnY+QxUdibxG7OkZt4
Bljhy0+QAB8tAo2EAqcbNVaO8beLwG99P6gjeMCzC/6wB/eJSIbODnlMSjOFifHJ/LwLdJieBTTB
giNt8vRZDjODvy+rKUBXPGvbX1g51nu4qNnt5a/w0VpzHWG6DghFVsLZ0latO1ZC1OrUFlX7iLdS
dtW2CDtFzaw+ORvfD0X1wrQsvYTwBDhnL4QpgW0gSKEJUHux9sNWbrtKIfMc9dYnB+GybN9u2KVQ
IiAcu6bzHu6SBHZTQwTUoPZdkFYBCshaRu1XsOH9juKpuwVE728mq4QaI9BjuTyp7y96htd0xEEc
AUj+z8r/I6aw0FlCbiL3TlPoztdpqW6SEo1bSmw+JvQgDmWIeMDlMd/vZMYEVKRZo0TG7lnYiA4j
VoDTIlVBqe5BzCMKZnqwsGbU+a1d4LDcDD3c68L4eXng9+t0iZ1YOUsbcoEYvd0XjTuUVQUQ6OTE
maNuStWgjY5ScpV8vTzQR+tnyeaXpIoywjmKojfsvposzosQaYgTrt3ldeSEz7Vgai+P9NHyYRrV
UrXlA57nmUnYimiSgXsqw9oAvOa0GFFGdXxlDgNqcUle9fdJqrNvQyfi3zZ34/3lB/hoTpcgggKN
I0kCzm4ActfSMLLJOSEaNd/5KAPiYUS+/8/PGPI1wkOXnUK35hxn1MdaGRq5hJMdxnGPqGlbufuE
8uI/PmUYh/sTJB5FZ07+t2uE8u3szqXG0xKE6Xet5vwKFlFNDid+XZ65D7YBwa7rSDB/yz/LIvpj
62kVKqDTnn0ay8nY+sLMdtS4x3XfV/hqAzsjxsZw2aZV+sk3+2hkQj+OHEdbfLzl1/8YmT7Pggzn
zIEtnn1DLSneeHkLwYP7FLXaWGd7FP26zf/n7Dx25EaidP1EBOjNNr1RVUtqmZY2RFt6Mhj0fPr5
ouYCV8lMJFGDXvSiAEWSjDhxzG+Ak60Nnx6cDHqTjL8YSAK7WJ6MKumhksadd4mDEgaWxnRravNs
1w1+cnz+fu9vQdKtAH4nwUanobK4L+JU698olxdow4yxwikZToVNU4U+MTIrGiaBzxd8EEt5LJ8B
Efcu/y1fq4YelRAp4cWIkFHunXPnBMiaJBbmiUMldx6KH8+XfPSMHkHGYKuyixzr9ktSNww1kmzW
JeiR147Azl4BB4WooVY28jJZsBJuHn0+EA60KV1qUIAzt+shhj3rk1VbFzBI8gBfEV7oPONFMvjv
j9VMZSl2LTpS922NpJ3GWui9dZkrJ/hu9HG/852xWjntj04CKh8OTSFCirecsZmNgf4fwisXUSOc
XAeF9g0bgHIX9RW4dqcxmy0ijD8TL3wnWpPAQh/C8nwfiJ8NyG+Ro6Fcn+HNR6JuAPktNzBg3W9N
FXw3DeDV9gglQqqy7N3bxSQdRClTFQmWq4L5rwe/ar1Y9Bk9UBpWxzbKop0dVOGXDj2SXQ0tM1nJ
DB/sTxMhRDr3AR8SxNHtgggTwN0eKDL7trGxtk76s1ma4RlPIkbtTvP1+fPdoS/UW0XjlYISDWAw
fovzoKdycpKgsy7o+bRbJ0pRtwFluEuGAUbCSG6w6RMLrY3e9igVevlSKX7PwOwXVYe4GVZe+IPr
2aTBwJCIy4vjufjKIx6LU+UO1gU324apuY+t+wZMCuxUF0vIkxwCcWigMJxqMFiffTfND89fyYMT
S82pkChI5gClU1/ol09uh7MfJp00ccEZwmPCNP0y1rLZx3UVrTzsg/hnGWBWGTn6AF/MxdWJcqCF
NmlnXtLC16/wSxBD7Tr3W5XOyb+Tl04vrdXrK1H+wRsGLw4AgIpARd1F0G0Dx+u90bEvpY6GL2Li
QTdjCYF8yyavMZPd9KgJvkYtijdbZNm9q2cPcbfy5OrcLJJ47lNwPA7zMM7y4jOjOpmi10cBNGG0
+CNphvDT3Mfm/P7TBG7God2qxvToy9x+yyofEN+rDOtihB5zlw4p00o0JqR8yHhWyaT3/XsnIPqC
VOFrEqpu18OceMA3lumX1Izin1Gz3QvW8dprBetg5e58sE3VoN9U1T2p5BIOinBfpEk7ty86ndst
Oq8jnpUt0smRGSNb/vy5HkQlkg8gOKoEATevPucvZyLI0rm3BLdmAUb9S9BT1W2g/mGwZGHfgMNr
4IcrSz54PjYnNRaHkDttuU0hw6RcZ755gbalf5CVI2j2NQj3uSibPn+6ByeCVqZDd/p/Rw+LXdIk
+LmFaYjDk6EwOg6iG8MmwhB8B2kOdrfVjz80a3APA3IGlJiT8/n5D3gQB6DH+QzbOA2ALxdBeEpy
r0xCAasyHmYNZryloG/o3aC4YY4G0kQgd7ItnCy/XjkhD1q6RFvYTUCtKYqoaG8/LfTluqmrOCcN
crwJhmCIxpzuYrw0Y5uNb5fmI82XxNnrYBrptvdx8fbn2P/Xbj13//w9PIgKjFIpccE3s7HfSCe/
bLNs1HSqaj27zlpm/MvOAOyVp877k/lfV1l2UntEiDqE8bOro6fhzgxGG8cPBKFbv6i+eU7weU6E
vHRJuYbgfvSZuVg8ThITLhggt6/aLgFyBvDVrwNsMPs6SRQcvgSRY/zO0DL/2Y46CoCekXvjStL2
4Cyp4Q/tEgp5ZLYW90zaaqaLJmV6Rf1BnvyyMY9pamBXESVr9/fbIGkR2X3/LdP1PZhBywSmHfib
hcnF1ZO5jY8KqFYMe5KiwNqiE10rzhj3deEhwiESS9+xBOB9qmu4xjOu0ZCJVq7z+9AFbpLpj+rZ
m4TJxXUeGRIJMzR8rpYwcIw1DTklW52c7xPbq371hnn84/kuvn/bCq9NsISjoUDsi3ACISpydC3F
jTYei2OZ68m+dopm55n2Wq5yv6MsJ6A9oyhYIKiDxYfFnbXFYAhGW+rWzZ+xkZSIeHJEEfMpW+jm
sVns9ClAMPHdj6iAhNzg4HkgzSyCRu+KLsVCNryMaNFJblJZvHRJXFZbkWWM7J+vpv612y1Fp4Zx
MHvXgFO7XM2CrorjCOhaNG391xwVtH0oOmxi8PdGOHfqunZrCgVTp90d/v188fv9wzhP0RB4Xo/u
wiI2V3A6vAHryYuTFHT48m7aSEf00OvdYJNHSb2SQtzHQFXdMOmnxchtcEdqtAqU6/DjubRhTRPV
yc3jAIplJdLe71GuVpfGsMoD4S0tTsXgmaj3Yl9+mUiqP1aNP79q0McveVsGayXNo7W41nTaNrS6
yexvw56XeLkA7zRdkBdSwI4CBWqEv6EoZ2vN2QdLUTgpyDyHCazXIv9KMbFvB6TEL1PnJX9is5V/
LFMt32nznK5sysdLIaTHJBDc6TLOYcYhdHSueqQ5q/EjYiLlyazsco+i+Br++cEWhCGhICcksWro
efsC/abHpi8ohkuP0NfRlwhnF8kA5qNCG3Ae2m7l0d5IELcHzmFsruBNHkN7BB9vF4RErMeDG/YX
rAQLfDZ9JzlP8Rj+Xtm18wPnCf0oKx+ZPlnQOnEj7rGdKMzhZOb4zBDKBS60+O0+P4n3wc4h4FC5
AEaiB7fshBUSWzgzxewKmQMENcwp2ntdmF1iZGTQ4BiPyILa5+drPnj1TK/oqoBrI5wvE/qusIcy
R5PzYqHd+4cGovnbWMeIZiIEcTAafOqer/dgV6nUAAABBC+XsLN488GIqk6RdJcGiehLiRTymR7/
fPK8xjj+H5aCCgNwgVqbKd3tUonRjX2cG+0Fia6ccjsKz5YW2YeYwmxlvPboqQgztmqjqN7iYj9h
vt2heZW2l7FPmo++ZgRHEl7jC40Of+UFPtgkHo1oGifURJ6zHHom6GsIvfbai16PiM1rMjgNHmaq
XpwOL7KekKmaq/eX1DTc+Frk0KBcqDhvX2UUNNL3Cl1eqmEGbrJD6SQEipbj2FjgTB2js4z32Rgf
Gd0jg1UFVh7+gyaLaFZGvg+2K7kX97IBKJHOxCIf6Loch2NZgQFH23f61OJ0EJ9LWaNDR5GjIX/a
2WG+ffdG8i0CkwI1se7yevaaiUbDbDcXzyrG44Tj1iFB/+Vka2gmPV/q0fOpV0wZGpBdBurvvxQI
GHKNGZZRZOdKayfUg3/KOQn34O4m1Au0/vB8ufvEw2Hqxe3IUIoJ+hJNa3Y9ZWPsyEvAyUeIH3L7
hFXGSZTVJ6yFklOjXLpQ9mlWzubD5yQNoACmiXAHvECnsJw0fHkvY+MkXxD1yP8YXCfaIbygFBWF
3D9/0AdVIB1qdWrIfIEELK+YlDRD1K3oLw4sLABoaYZHeY6R2HYaWhRmGok5STQlPqqSxTxSMBXR
X5nUsp+jkTUrQfc+XHCWoBapfitItWW4iCe0zFGimem71UO0w39tfg36rJ6OemNUa3vq/iOrk4t2
g+LUqr11u6f6WKaTndf6xagrXMzSDAn4HSZ11tcJ+fAvgYvaNoZTabaTXSZWEI/34YqxwNs0m7jI
fbs4sECNDKULp1+YkdRbr0nFT2OQyb9VqSEoEyiXYKdN/T+ff+4HLxgoOgk1rRX4VEucZYpMq+0M
GPJGBnpydtr6v5WF2ez8qClWdvKjpRiyqpyWlRie3b5dv3Hq2HZoTg1VZv0svXE6o5eC7qCO7t7z
p1Lv6jZrgaCuOFo2/XOdj3m7VMQdqeT0p0sEYvrAWNVBtbl0TjnovxN2twADGg0MTCpGBCZEuXKG
HjypB/ydz8ldQLWwuAR8lHgLxSm9kDJVx4ZSZDNgSbJBUG4tQXuwFOghpiEApKDhLYdKja5Z5J5Z
fRGA4fdGMOW/FzgjYX4qk5UQ+GCD0hRiLkhzipJhOS+TtH8whR55KkRRgfePWnMB815gXI9A9PdC
cJCvkuNSvfsqY96KoIJBfQmj3Vfv4JdQDz42meIY30cLZxDgS5E3eSTX3jzvWmTy/haBHPJ3km3B
OoOXcS2blF4RqRZrttgR6phhl5ciGERxnGs9KA51nCHoWLgd/icVXd+VYPfoBYPPUkNXpeqwxHDS
FxR97tOJnjOcUsPa+TNBKXrjdx466K74p9SCNQjE/e3CY6IhAfxB3aTLSZoxKuOhICwusraaF3du
xKEdzQISVl0cB61ZEw5YrgfcWHX1FKuKpp6/zEqMDiVdd/Tt82TkVYQwvYWBJda2cdS9pq2ed+VG
jaj0lR20jAdqWUYLamyuZIKWNa5eVWUMX9o6Y3HV9CcxoVG7LSzpooPdoRhbRgZEuMLxdzED/P3g
j8P+eUS6u1bZ/Eg80oACa0JIWKKCZY0B71xE5hnboJZmbj2WwxfpgF86BHNS6x9HzDrdQ6gFYXgQ
KIbgmpWLLHoZBD32fYwufbKSi9816PhNNGwsBZ+FCwVd8vZgxZEbAWIV0zkXtbOpokheRyarWwfa
DFCKGI8bGK5bHzcpenhZdBS4q723pFU/gqtWpXAwlcCo3P4IgxteS2CTnAdgOnvPZ0F8xMeL57V/
6/gYr6SoyzteLUdjndJD8elJU2+Xi+0Ja6PC7M+xO4zyY1YEOeykeMIE/NCwTVJvg25thmczhm/J
xMgTQ4SV7age6dfrid8AbIzWBIdcB/m3uJ4Qq0/wz7D7M+545n/uPOXfchnnr7KJ+5XHXfaQWIoG
JDsPlANT3SUndcbkT28Gp0Mfr/TwmaibvUsBtnI13B9rWi3MD1UeQQBb5oxB4ZRM4of+3PdiepE5
tF5EKjCkyUd94yNst3l+mh58RCW4wiWrSnH6nrcfMUjhZ5bG3J0tvt7wpc8q8vGusKaxwOiwcPML
FDczxBwRz+JNlLe2vjI5WMZqRvJkS6QyEJsBw+mLbeSKzENwPGrObLIUe4LULqf8AL0OMklWe4he
lVrS4T5ZWNh3r+kp3RHO1PI8OlcU7RkSnUUu1ZVB7+HHPp/x4IrM4NRLCvts42P9lB9Q0pb+1Wf2
p38tbVTyaKf7rQiGrZz13v/RYbJivA6z71vH3DUT7YeGtp44WD3K53tNR77g2EAwi+Q2GmkX/B2H
Ms0/Gl3qYctRKSLUTz/AhPlzg2s5EppJjADne78wqBKuCYP5DMdkmULZSZCA942YfSX1lzLucIFu
8bNptBw2Rd+X184z24NlJNpKlnp/YCzwuAqOR4RQVfzt1sos/KpHdwrPug6SNKX22sbuVHx79+Ox
CpNhm6KO3bP4fhLD4Mq0u/CMXZ2ZbqKmUzJRdj/QNewc4R99F3D43hsz0wZLWkS/v3d9ACXwN0gz
wM3ifHL7lLFXlSMUq+A8eyHcUCKV3HQ9M6c5zsI/cQaMdlmUdwEyXW67xk+/jxZo2VDO0LqDSkg6
ebs4YnwCTZs5OI+9gTWQ7hQf0tovPvYGWo+1z6rPH/bBejRikOJTvB/YC+rvv+SPAfq2fZyO3rnJ
auyMK8vq8TmVkMsaoVEANFG9kj0+uFmRyyHhoAxRmIblpea6IQl4XXrnaG4VFQSj87mi/NAnZuRe
HVoIV9ZxxSADME2SkDxPCWzVwYiLl6wJ8nLlOD16BWDLaVBzOpWg0u0rkDl6AAzpeQW4T1y0aPyC
UHi9D3s9eymElqxkOw+WY0LiQhwD2KooB7fLDWXqtRg/OedoTItN3EIMqaLJ3RuRMW4mnenC8y98
n98BdKNpQfluqu7i4j4Ybd4lhjTRpatwMdjMwsSJFAUR40+3CssPde+42HtNdv8V8XcMiQKcSsrT
899wfyNwG7A+hEVULu4CR+EySA6tBnzWaFSnrsGoPUviHH8GmiRlhLhhTrh75ziXHirjXDQf+b8q
N1U0+2VrFwy5aBIM0QUhvWBXMDM9BpVXHiD2r6lb3CctLKXKE1WfMANbfFNLp++MXUx0wUdcMw/o
T0bV3tHhae77vAneC3blyehbqgIexRE1x7l9MkNkAhsjE1tmT2vO2Fxqm7Jwsx84Gq81Jh6dVkBB
tJfod7FjncXpEKGFdajR4dbmOPPByvDuLF1cyhgT4zgwDPY2HRFFRUQOK3OYSJjvBvHh+fZ58Hq5
cSirKRAUDHbxvGGuRbrog+Dcdl11GAbnkz/N6YcQBMr7YwEZA8kLgZ+3u2z5JHngzA4yNuee93H0
i1IXG2lhi7At+1xu86hI3ik1SdRBt4dLle4vRTzV5u3HTGYbWf5BQzBtNMwXEA8OzHyjPsEoa1d0
JR58TNXAo83EDFwdxsU+NaOhMCIsFM6zaOgT1HWj/xuK2vjD7TNcUWp40xd7akfsnadOf5ltLf2O
CaC9EpLuQ+AbhYxNDDSL8kaFrF9Opqjm1oK2XJ9Hofk0alt0s2SWvfiVlGeDCv/4fP+8abveFhVQ
1khZKKQYFVNl3y5Ytfgb4l4izgGmNUiWuHmhVRfkyD33y4wTBQ9shQXa5Eqb5tgGdq19HvFCqT84
g57V/4W1NjkXN5k09/OALyq2NbIprD+9tHMjTHkGK062dtglxXk0J9EdAmMo0WZOJBZGm9Q0sfDE
cxBP3w2uPMn8Az+hWP8aBx62PUdD1k18cOysB64PlcL8oeMV9zcSW5gr+giEe/t8SKPso19WRbdJ
Qllq++dv6D5Ao13MpuCmgG9Bdnn7gkqrMnkP/PykEeExGOfPDEzHE3OR4tBMwHn1MRxXUo/7U02m
rnT7aHmqIdRiTU2zsbh2MwRcsXDcJRLjZr10XIyt6EG+9/FAS5FVwbug0GP2vXi8dCrKWCvy81hP
5jcb34po12Z+M25Dz+zGo+hHIMqzJJyurHxfjTHSh6/DoJKjDXz1duUiiArJELg7uwgAjVDWIx3w
iRZh3UIvJDv4doJjZN3j2joT4lYC5/1npQCEqUBfh74ZTdDb1SF91ZJbazw7fWGhyQ2VkEbCuO9p
7LyUuT9/KhUP+/nLfvBdAyYSDNbovUIYXdwYHUhpRu44UHvmGNenvoQ1eNLNKkYWu3n/VYjCmmeh
uKmG3oy7bp8wifB9mIymP+u17uzdBqdw8ptgM6fWWpvq7mW+YcJMpAE8qgJmXbdLecg1T2MVt2cB
1BIPzbze4/A3vI6RblzKNM/wUc3WIKV3L1NBT2j9MNwCJMZUf7EoZaU9VElzbsMIwXu6Yc6rV0+B
QD5NRF+ffzm1HW7CJAJLJOSAlcCT8vkWT5hMKWabWLKcu2YI9iPjrddiEMEmQqFsP0Fc3E0ZyaPf
lcqeu7ZXLt/760nVXQpIoTr2WAYsrqcsARWF0VF9riz46mjhB0e7HHKkpmcZ/4aUcb6dGDvZ/AKs
xHe4ENcmhiLvxraTmwP/o5nP+ICdvJSsyYIK72TfkOdithChaDsHzwMswDc5MrZfnr/zu7tQraXE
QywGw7TcFlGwc0zENatWnp3JAshaYpeZbsoW9dIDEcU52HEdGisn9NGaQMpJdJipoTi9DAs2AhvS
Detz3TgiPonCiMevrtSwsq7oCn32YM2/d+6j3qnNpJJIpCbFS7nU0MtHLeucmr5eV/3rQqHaunPk
fp06JD6ev9L7fjJrkVuwkUmtSLwX71SkSeg6RSfPGl847RjOijKPtrlsGzq2WjgZJ/KBoNj7QgRf
ydOFs4+zxGw+a1iXhummseqqXYnFD146eSWIK0Dvqsm6+FGIirQtftbFOcXR7TuIxP4n5X2sbUDt
9UfaUlHz/s9MD5s6U8kSqXN9GztEOTueVlnFucuLumE4PRrJLsaWbf4Z2pn9zWrxi1xJMU11Rm9j
CGQXuo9wJiy29LI20bPBShy6ZOcZXEfhbWYOTiK2DlaFExomqktmxrmY0IW1MCn65LplOhxqrNmc
16k20bJpnWmo/jaw17G2wjHa6M1iMcXWp3NpggRJpAfdfoiDAMk5zL8GZxMLvMq+6N44ylM9u6I9
Pt9RD76dUsIlh/BdMEfLAUVcWY1XjnUOKLdKTqXmmKdMk+PeFM5X4cfpyvBBVaaLd0i3mIpVaXtT
Ty7ioCiKyhBJ2px1xnuXbGyba+lNa23EN0XUxTKw+8BOcKVxUy9b7TIOENia6+GM30rvnSlwS5RY
dHxFDrXvMeMONaD87m7UsEf4UiOXalwicjUkpK28zH5kMx4jH7GHHsJvdGeC+LfUxvht2jlBaZl7
XAQjTP4yEmVl1joK3NhwzHTPzjAS06GD+sjBT3Vu7Z0kC9sjIPtEO8EYpeFWyrKGCAjiwDwlwu4N
HKCF52yyOZ+8T6ja6gjkhHkw/2wr7Gmxv8TP669SM/R4X4SmLV7jwEiSfY5ex7BNGuyAdrlfz+O3
3LZRfElMs/8P44liep1Lo+2u+RRrFiq1VjwbyWaKy1K7yKBGbWhjmKhqZBtgHU7wiuJh6NOOnPAf
er7J7q965h7kikp0Gb70Es8BlIXfQBFwbtHSHU+NMEfsuaM4ybcwZpp/n692l5iCEQZxQC6MAgXb
YJFYQCCPpoCZ9Xl0c6+Od+iI2/VHTOo971hOY5L929ZR2hk7H7cyb5+MuKp8fv4THjwwqGz4nhCV
aSws45M2yBw08lTTWhjL7xaMiu8Stxn8TvFU+T8spU4SAx+IHMsbLygLb3KTUp5bVKGN7zN8ieGH
lpGh/jci02V/er7cfarIq4WaSEfxTV5w0cIeujoV4ADcMz5wzUshsYGD4HrODdm94LaabwAPOiuR
98Gaqm9MVU/chcu1CBp2CkQVOyr8YOVUdjuza025dTW7+NpHjbZFm6b7PQ7wu3n+qHcfUTHHgD4o
Rg5+MctanrTGZW7sueDYSvvFw+n6kjCsxsmyXbvX76Lw21LICMKrVdS8xZaVaRw26Ge4pybW6j/t
JpjlHoPN7KOJFsq5sOZ+5UQ+XJCgrxTe6cUvUZJWFTe06TX35NrzXyFi1y8DPl07w5//KUw9+fr8
Td6nvygIEvAhhPANQQKoa+GXtgiWNDPGkp59qnQt+2R0jv7D7kgm9mlWujHqyWWFQ3I6tOHZ1LzW
2OghmlE7TGfN/fOfclcIWEx36LSBDoWDw1V++0t0P2wiv/HM09BjsfuvNsVT4+0L3x/S9oMYnTRS
cmS5/jqnYFy2bg3m75BmVjF8f/5D7ndXQNGMqIYadXnQfm5/SNA1zC8TjFaHuYk2kRXrR9NpymMP
lOb87qUoH5VdD9tZBxx7uxSmtxjYCzxAsbr1K7o2cW65v5sycsfvpGl+8OX5encBGBElpfwDQJPx
C3vsdr2UkfE06lp3dFN32DeFG/81tdhI0fqRx9gWsLX9Nrratkh2z1e+n5ByhDASAGmBkIhxN/HI
y9mXKNy0x9hrcGxDU+Rzgs/vVbNCsecViR0UVwR+DK8F52x4KCZW84em0ZOz21VYyNnIh4JLKHbI
06HlVYjqnCPsTGEW1Pic9p3zyRFDdNYH7A3zUJqvtpF6KwHv7nSqp8DTCv43ZHcmobcvMAGtEtk4
HR55T+41ruv6nFd6uk2xfjjgZbYmGnuH9ycBAhKCpiq1OMiEZagjGXDLQaRgumw7FgfE3GMm6FbY
5ahNznNtRr+PCI12F+mFWfRbB9A+J1MAzfPBx5pD/xKMsa8dcdSk1bbR0FKy1yq7t0z0JqfjNxI+
UFKgzAJpvIiRGhLBTjt28tjgznAxmsncSBnLTVMn1TYetOQvtzCtvT4P1stYhRSZyDzs2jrF1Fak
6dHodH9n2BE2VHGcfsJ72z40jlPvmrnKzoj5Zx8wHsT/E6nkr0ErzEMgE2ebExzPIm7cjYOj6gHE
iHbCKXha2bl3cUk9Hde3D2QJvbWlChk6f+gHVZo8FpFX7mBX5R/erMIrIc1dmHXty4hk1E5vu/YD
s7D4vSFCLU+7Ce0dNX9fXkCZNFAlHuPmWFQTiNM68Y+xrOdt71prddR9dABbylDAImWhFFjyTQ0o
fqNwrfRcF3og+52RpV54GBw5pgdrrsLq1Tfd1PoZRnE5/zlL2n/6ysu+SyggIXG6LEY/JDJAtBbn
y8kGPZclPyHLx2scVc0Wy9DmxRmK+tK4HHStnefT89j0cFEeGE6XCvhLbfEB/Vbpu1F2DqTZ9slW
tgiNIyzuVt5Jx11k/jszzSLNtmVmy2ZNaPzuukEHiN2lpiOAfskVbx95GqQwK0MPT9qAFFjneMC7
ey/b02fKVt7u/VJ0Ehnh0cRxCShLhZCYYsZNiik4VY2bn2ghmp8Q0PC2Mx68K7f5XaDkkqHxTaGn
+vv0om+fKpqwPta9MDiNWRId9AKNOL833St0gG8yM7P3TndYjl4zIzSSIzUOvV0uGysMlmIYJTk8
+b2OmPo2R0vtpMVYY2kCfeLnW8ZavEpG6AAKyHjfxhfUJ4tsmz6mHtrWoH2wQYkUgEOrevhQ4DeT
HeKu92vah4WHHi/ttEhupKeL8g+Mfgf9mGEN6V79wdYRl8WeBJ1ZCIv6gTy6m38IitL/KCnxZ01n
B8jyTPma7m03c6ejAzJgbnaYTWUfxiHT3YMxiizeBAj/19uwHccJp6s5HLXXAPLyR0RJ7O6UTtAV
t+hwM/GwQ4ANJy8VzribRR1Gx6QNvYISvDBmaw3osQgoEGyBdyjHAwXcUeX+7VfpHfzm6fxEH/Tc
Co9Sym9967hfrHD0tp7dubu094DzTP1a32txolmYApP8DVYqmYZtLxY2qGLf+soolUXoaOjGn1Bs
tH2dtebZiO3hpLQ8Ds+3xIM10eMkRltq46PdcvuwuCQnwpn9+sMY+e4pSpArKDvhX2VqT2iMR9kO
9N0ay/gtK/7l7kUBHJ1VllR4TbQrlwV81HO9O9KZrzRwbH3f9/5s4srT5hUzNGOK/6lkOPxRZ5qF
k3LV5PbWR478c4SvMfoNKTT7bV27TbOZkAt9teu6lIewiD3vJRKR/82ZpRl9r9JCy1siMVg+1L3z
2MKbvIin+mPV8irEJojwVH5FJqtNd/3Uev4XvTb8clfrVSs+Wb6YjW9yqPrig4dVWEZLJZyyalvm
QKgLNHGDjp2o9OIj1AElphX4OgyATj/T2UOuY6vXrgCh44lgrHdG1JRy12E3dG0aqGsH7pHsey9Q
qdswNh/OqNDP+j7h2vxthEn3T4aZ3b8B/ER/0+CD/b5IxxdgNvOm4sbIjVC3uLKqIB6CGUXraxEY
Epkx489pCpNXG3LOaUpSayUDvdtmLEdSSDKAEBEl6WI5CQwuHEE0ohfppNcm7G2Gs5iBh7StDnPn
/FMG0TupluoRQWNwlIC8gxlYCvMFzIOaEartVXRy+uyIufqjNTt5dS3mtYHS6nt+lO6CKxKAyicB
mDj2LVRjt0fJQXc0iUgNX+vYmY7oqqUf5jmujmCe5+M7l+K+J1BgZognjiLD3C41Z2Fdwg0OP9TU
27/rcpw2mRu3P/JxXONrvEFGfj2roFn4aoiJvOn7gLW7XSu3pCxBGzTXuvHz8sLAoi0ujjloPy0t
tcUGhCcw+CG1gs/Aq4Zuq6HFExxl4Q1f/dyMMsh72KCcWp9OdpLkuMxbE4dy5W5bXN0qpCh9JeK2
QkKSl9z+zDmq6GnXvXWtK3v6UULK+Zucwvo8meWfWirFSptMPfWvb4XWESQSclwHehtt4UXcLLPG
LYbSnq8AcfrrOI75h7nz1sTe7h9KVSgcGGVbCQdIHatf+hxVJ7CkzMRwBVSRYcow6cmrIZz2Y2F2
6d5FsHplDz9ckJyE+TB9I66i2wXTqQcXMpv91R7mCe0QYQTbPvOdI1K50aGUlbum7HsfGXiT0OWo
wYgOgFxuVxyncq60krTZi2td3woLjfMktJJiOxbt9JseYTfUT0G2cu/dHVZsjVXuTDxSE+plQNIM
ROohpxnXxpn7nZa57oZq6r92Dtb0oB+sxCREnVKm79DjFuenhXCZlXnXXp0Q0aPN1EO/cWzKw43h
xnIlMLyhJBb7UgU+JpV8RKbhi9epQ61y2zxqr2GqhbvO5GrfahJc2h+d5bVyY2Jp2W78YYp/9K3d
V5s26OwAOVYztDYqSTC+RMzA+lPdtX29szsnw67D1L5zBQbVvmid7jIHLYZlrpFESKlJadgfPKzS
mVYxC0j3XtF3f9mlq2dbxHeqT0ifmtlBt6dJoIHcSYYlXjOuncf7twx/n3IEL0ag/HB7brcR7L3R
MdARuDq4th0LJEQ3vRf2r4wthndHGuIYzXGUe1BrQArmdinZ9IYz0fi/Vl7/X1lT54cDl5ei1acb
R+jV3+8M9tTxgENQL1KKM4S22/VCAH2DGw+oSeam/d+I69C+b816PExeNK2JvC76BmrvcHcpl1Cg
lwS5RcTxJitMZBXYVweN550obfQCOPZXp4o81Pf7KT3g5ylBGZv5fLREvCZXch+B6FYwbH7T2+B+
Ux/6l5BXMJCuJvx5r3bkjxfZdbbYBpk5/+O70vnNLmWydnPcbx3uDWYqwETRLIQJcbtikBVpjp27
ew3rbt7H2OCco27w99GYzCtR5z7Y4VSFsK1Jyu3paPbeLhU5vW9HBoWUFWbGXkct9NTZY7qtBYIX
OjY4P30NB9rn+2dpUUqeh+yLIgmQ5+lkDuqV//JKU1mFkR+E4kqynKdgF72h2PYoPM97aWmz+IDW
m/fH0PhmBNteGMZBpFqp7xD5LqpdMtki28i58q3XNB68g9Dh4W/o5HnmoXULP8MKG8rIyqta7gP1
oyGVYVQKDEIBP29/tFmgPeBOcMkSUsP0U9llvrFrII79JeJYiI9DNDjvHJsoG1d6gTD7qMcV8nwR
RGZ/dPreneprkvX5X5ip+MVOk614CdK0aw5B2E8/n3+b+6fkDlLYC9ro8DiWOCIP9ms+jWFzlX1d
vZjNrJ/of8vvaaR3SDdaa8IZy9qWJwTxQcxCJBcM/1Irmu/Zm1WB02YEwj2i+DaSdhf5VhGeK4kH
FvbWZvjVnYW2Hcxu/v7upwVbiP4A+ox0O5YyML5T0pgajPqqedFgwMXR0n4XdCKIX8ah0vdp7vBD
3r2m4jaBeGNKQxtlEdCUx3UReg4mYlNefRsHSoHE6t2fSWKG+ibxtebz8wWX4YQ7Uo1fVPeVXPiu
om5s0jJhatNVkWFPOYP3gwxAUXZ5s1YG3O8eagCQUEQS2gV3kD4RBmaDSsh4HYRh7WvbrrbVFOjH
qIz+nmlIrhRxj56MFIbVwNcpwu/tkVTQjsGClX4tkbuMtxIyfLcbYrv96YjkvVKbmKCrdENBsNVw
DQ/O29X6YEpsH8j1MR/nYe+ZxfcBTtmuR0zvQ9Z39soEczkPUOvBZiLBYWSqCDeLzMknXRhAm9bH
yhhiCMQUNMVr2/lBuwF4lUOgMhNxHAVekrg1l9YbAi1KgDS37n9M44dvuGkGMWqPosw2tSh8SCqN
OXzyjcz/XmuyMTchyqe/602glduy0EamzlAb/W3havk+StH4BCytdfuohDROm0mW8XaKENbbxp4o
vj7fp8ub/u15Vb9cQSigAC6CHdkdxq19LY9Dp8nXqEljQMx6fWAMVjIZwntndOnvGqWdH70gnFay
qNvlkZRR4pDIZtNgYwxDjL/9vKWRt6bPFOowjW52Cs3CvEzakO4tOi7tbtA0gRBbUoKwcMSPKNPX
pMIX0Lf//QFAR2BsEPXhQC52s+fUQZSB+jtYDZ6qpQljOTVm/XMM7neHF/L8Mpq+81trFv1ZGk20
r8F67lJXEyv3821M/t8fggMP3TDFo+PX3L6Joo47LZh9HavwECQAbSv0IyPUc7u66S4hbOmPdedF
B6gd9vH5HlD/9P+vFogaqsVJJqLItkpIbfEOZiy4gVvE5jHz3OhLFs7hh4ZUfuVT38aNt1UYB3LP
0b2nBbTsMeZJNeudPVtH36Y+x63S+GxMptwFabjWrbiNiP9vKcbw5OdMi6m6bt9lCJyq8mLbOib/
Q9l5LdeNbGn6VSrqHqfhTUf3iRhge1pRUsncICgHbxNImKefD6yabm2QwT3sC/VRsMRE+pVr/cbp
9btE6bjHWm38Ekaju5vn8FJs9axr5O15cyB5RYkNoa3VALqK7LyWNNQ+KSUsGBXOCyakym4gexC8
PldPwpJnk4XUJ/cmkQKzBc1+tWOsiAsdl0B931pddz/3fbjRFNf1oZlqe7VLf2RFXB95Ko8fMT+c
/ciK3RvVTbIPdonbEoGe2LMOgUcYlbuZiLxOk43nue6kyW0SF8rDjAP2NhmQcm6hGO5l5BZQoBeD
SbQMtqXdN+9e79OqUMx8LX1a5DE4iJb38apPmiUmMs29vm8QS33PRZ2iE+DMByMzWnLQQKhVs5QH
XbZKEOezc8hLu6USq7Rb15gQNHBRVn39m54tIT5pgTBS11qeA+thVutYMyRFpr1rZNYd6svvuklM
h7ZE1rWq5l+vt7be/MsAECpwv5EXZRBWm7+y55H6qWHsoeR4HzIPETPWAOlqVaj7ejY1v4E59iWt
ORrf3DLVJ2JB1OjIBK9fzFlMqAarxNjXbM1TrIGYSY049B2nnt6rRqJcxWLWj6EiLpWhnvcZxgM5
EXiOnHfUPM43qWGFLZnSKTrkJIs3WtfLnZFi41eZOW9Mt622eV7g2dsbl4SZn88tYTbdXaS0Ld4X
q9GWtVW2wNuyw+zBbaorp9pWlhHfZC6hGsJcl8hCq/aopy3eCUsIw4uC02/VXj6aKM5ENfQgo4Y7
vxsyhfCs4I3neogejzNSp4VLtuX1qX3eLLkt2Gvc6ywqmIDnA9w6CcrKdqsditBQcIDErQvj9B9m
M4y7ZI4ugb9WVzm9XPLdLpNqQVolcXjeHEyHPjKRlT5gRdZuhOf026ySxiejTOKvluJ1h2x07Q0j
rfoFs30hwl8tp6fm0Ytz/zYr53+cN29jENVPCDUccu7zUw9U0e8SZdg3dXqXFJ26zZPsCxRGY/f6
KJ8/5kn8kC8A4UKQyg3ASbZqNyrVxBORqR3yJkw+uVhDBmY2RPfonun72SC6o/ZbXAhTX2yULCnI
q8XqZ3066QlqeK5X6IextYydUtgucgwcmKaIYeDzpts0nXbJZfSFCUZ2hu3CUxUqxDMhLAC/9lyY
+iEGW7bHmjD0U01r9kaKJoXNCyvwwl4cwqqyNtBz9F+vD/Tz5UyOXTN4JUMMQ6ZqdUkM6L3qyexY
hzaHkZX3VhHozpDu3dhK/VmN3+YXuEwsHwl5kDcAicRnGPYp0Y1saDL7kLqjG9iV697GIDmgejaI
Tl641l/qHApG3OoYBi5v8vPVi/ZFqcyytw8Za/iAp3N7qw8LdHIwh78KNs6FkG9FO/i7d/D7YFhw
8pL7Xu3WpppH9FAS5zBDLfCb1Jiv62Eo3utVuKSHNWPfxna513MTdzcQk/uJO9BPeb7uZdHN12mo
yweR4qzOG6G6N+qyuO8ciCIkjuIAQFABFkUlJBrCaCjeFkouU8MjjdcZ/x+ExhrlSJ5VGlWYYt+s
DcW91RdWYGiI8jZtf0nz5vmxwrG9OJioCB4QpevnEzPLUCuFI+1DU7npwdOhxaD37dwPwgZ/AC02
qPLE3SUNio2vr/dVUPnUSZhsXFE8GBeb2vOWbcENGbvAeHBPsT7PHh/gN0aD8E6paR9eb+uF5Wf+
3tZqb9UotmI53jkHJ9KwC3egqk9Ob59siARBa0rn8Hp7K38Ylt9CTwcQBj6M/UXW4rxzyVz3dkj9
/cDV1D8otbwvtT7b6CLuPgytF/9ovPRK72vrKFEO8ZFnG3cEKgsLVWk2r3/Ms4EGdQ4SnLid2xJZ
gtXecySu0CrE6sPoKHaAurN1gqx5E3vCeP/WlghyF/lYwNiY0q1leMGfmY5CdEt4jsaBks7Kdqgd
/Zhkuv3GA4UaGk1AsGBwqQKtO9W73Vw1pacddbsprsouflTc+keSj8WDVqjT9m0dWyp2hLALFZHE
6TOBBUx+GifKDRPmkW0GrfDSa6/EsTGXxSU3sfXVR1M8ErjyFigYBcPVfSvbqcVnhoWRqGLy66mz
lzUxB0UXatt4Mr61helceKCst8dTm7yEFgdBaGHqaoVYU0px0hTWMUaEf6eLSttgLFoGid0m224m
4fb6cK4PnaW9hc9ETgQYEIfl+e4QOTr/Ja+SI6DyZtNrtRGoIwjCzTSM9nepIEmvjoU3w9CTbNXX
G19++W8PTAQPlsZpG8QzV8C62qyGpdPL0bJAUjbqF6Ou1U0ftlhjvd7MS/NI1oFHBxQ//m915FRF
bfWeO1hH3NqUnT1NHw0F/k7qoE2NsEp000ROc+HWe2keKYGQ7EEK6jmBxkb+tu6yxD6mhhtdoSAv
36W2l3GET1WgF4P67fU+rk+WZSh/a2+dhzDLWrczMknHaqw+qu0gr5EqnH7KxHEvSdG91BTPDDq3
nGAsm/MlQ04Jul07wGZpyFTlXVXcOlxUm4WSceEUe2kUIayDFgOzuMi4nDeVqkMZuqABjm4os9QP
7cgNmiTPiBtQuPKlXZYXwt2XOsddD+WORNWikHbeYhEJ08jV2D7iCNHuOWiUm14PrWMGOvXNTSHq
tJRgXA5pjVfxeVPTZPRW2sbOUUuKH3luTLdqin9WHdbjhWF83inKA0tcQU2O59ITu+W3elwvB1dU
Tu8cKSTEd5DlDfxKhkWdsXkbuoI3LvRZyjwgC5dMJy/u805lfVpNYWQ4R0PvT3a+WCa7QwdMzQWy
5kDON2J7/vj62n++SijxQJSEDLNAOtamO1M/40zozuGxi1rdtyG1ntRWWyQAhLkHwvk2rbWnPi5K
NCTgoDjgera6F4pQjqMgQjhxl9qbqWyje8fMjAtpoRUO6p9mSFKh/0lgBrbsfCgNLcqtyRwj7AK9
Yu/kuQjEnMuHRJkmf0gLeVs3VA+cNIwfGjNJA0LUIQ6QME+2KX/4Qkj9AB2np4ypS+fCqfqE2Ds/
vT1QyyxfnmmghtZgYlOOyHPlmnJMbRn5AqzADzyg5HXbD3/lFepHSm4bO6jVxsboaiewitLbW1Yp
NlMY6yc5jN2hHDPzoKfCWLRl7ptxBhfa5BEK+64RUKZsP1tYFgY46XFw5yjpKYodbW0rtX9k6WDf
oJiVbWvTHG4Uc3CO5ViMB1kLb2O1QKmH1Iku3JcvbCXq9sCRl4wS23a1aSu7EATqvXIELzqe8hjF
xCktrVPHK/HCAL/c1IJ1pyhAFWx1NVdZK0yrmpSjxQV9CwsdzWlgPadIlu2Fpp7dkPYCgKBeSUUA
eLi3Wmo5am8ZSijJyZEi3iSpoh+9WKi+EwvlaLiQ+UwTEanXt+2z/tEo+CTqYDS4+A2dr2/YgRwj
xpiekB8T+6S3xN5wE7kvzfTSbfxSU6Q8F8Fg6nuktM+bchRYL7Edpielq3CjGe3xZtDHLhhFUV4g
iD87jOjV702tbsc+l9ZkjW6KtJnb+22sldspNuIN4/8tiqhlvj6IT2aOZ7twac9dwFdcI8SLqwXp
TZBmnQZRQNlXVlAqVbWJsrje6uOMz49TRteDBeDDKh1nNylGD/RfmUEPI6Kgp1p556G482GKZI0a
DA+Tqs6jt4a0fKGD/x0IFFYXk3A++KFT1lpqoMHC8V/cpb31adS16EtOmzvPzKu3iRhybtIe1QqQ
ktRXWWDGeXu4vEQDevgZLiuy3KXl3N6mZY9SSekoPioGjeIPetwEM6Fb6Y+mSK9s7OAuBIAryujT
Z0DRAa8FYQXo3xrwp7uNWpZCzU6eMaPeqKiI5I71OJu3s54lOC/lrfdoC5l0ZHyK+bvQQwosHgz8
5q1n1oI4fFIDJ/vN0KyWJKB6xF5rNzv1KtDDOVITHwp/sbPY3ReaWifuGHs8DwgjIHbw+lwDLtqu
kmmFF9+pznL9Nipyx7cAn29jzRluxrCxAxdLhPvYjtWrMMLs6/Xd8MLme6JkWSDynnyuz6d+RFWw
6tARO5WaHHeuUONTlapiW0/V9N6iqHmhvRcnmQQRVwJ480XKftXgMIdzXcj8JO3RYIFnAzCWuWv8
wbPjnD9jK5hhAkTBnPd6UI2I57ApL3kgvjTsMEeWGgchkLUOycO69SSChPnJGZ3x/QgebBdhnXYy
8/4vfjJ8MhQvD+xJJIHd4c5z4fp44XhdokpgDDyYee8s0/JbfNnNTTSF9ZyfzD4PSRoJ91bYdXIC
R3HJne/5DLOEefmTKQVQSx7lvKlaQt+Xo1eclCae/GpwBtLDnvKIYOcHHZe8S5LNz9JHCwodvDUQ
Rd4gMDdXpxeUMwC0midOY+W4gZqitChQEoa4FFe+UpbIqBRwAdXey7fSMPq9MBr3HeVH65MjzUs1
2WcLjtCDfCRLbtHKA8O8Guqm7Ox8UsbxkDl55/kNaJFDTlE9YKnVKITMxW3COBynWppfKPM3+yRR
vr9tl5EKXfKUKEMwHLCW9PM5wDbLqoYK2lhveCPwcJn7llPFVwhyjFej01xKj6+jE1LjXB5kCLg8
eJatAwXcjAm2Sks7eWZpbUyA8BtDb3sfcyIdRQ49D7KotC+c30vI89u9CkRl0X0ED0r0xUWyFkUy
m7CrwMAr1+5UGadydOJ7pVMlOv89ZdlOWoexwqmjKMtLCfoXW17UMBa2MHp/q+N6HCPSQxOcOS2z
1FMVee4em0BxlBX60S1aiX6najEPG+z7Xp/YVT6GPiPLRAKPLN5ygq6T3SmqIrGkmnMjgEhtMqmF
u3Ro31ijXFphUwEJ5DnKM3Gt7W4JR3ReORc346j1h1jtDD/qxvimFeocZNqsHF/v1ep0emqPfIXB
83DBwq6D2wK8zxBZU3GTu066sa02OrRjhxf4rF8q977QFJpk5ERg9IHJW2OMYKEnssjd4oZXLvNU
V6Hj+MWAaKnXpO6lB+IStZ4vUe+stdU+BCs9K6LAuJJCiOEESQsTth/snDJ+9Z5A3rjnhm4+1Gbr
3SArZvjYOWsX4s/VebwM7pJX4HLhYALXtDoeB1xbsjx2ipuqNYtoUyBbFcDWNN63hnllKgWimK/P
5vpA/rvFBchBbnZJZ6zeKlNHl52JMbaiebrKrOkGsynvV9krzanHRA/4G1FunXqfOs8J1SCyyHSg
hlvycfUlBuUK6szJtPSfJzrvQVRPuCLOz8I+FkLge1zeZLOlUPltczuQjTBhYWcA2rqU2SiAOeuD
UwRKmHeRr0E0vQFdLLZWbKIwbZAljGrX/quvkJp0kAgwNmExadsLA/fSctHIM7Hr2AxM2vmndoNG
2VxRyxspcbHMoNMi/x/ZgROa6nWiEKl04OO+Nq4wP4oqNbaRK115YfpWZ/nTeC1PTKTZl5SXugqY
8iVadlO7vME0awYRMViS4rld761GZn6Ydorv6Nkb68l/twqX21kEtXgqrVZpqBSOdAtmKcoM5xYM
6+dy1CtALtO8lYBKg8qMf1aN6n6cWzlf2KcvHQpclf/T+OrKHsJmRGNClDc1hbzbDhm/DQQ9+5To
9ZfXp/ilzUj4pbM54IohXHI+w26thHFVT+XN1ITlV7DJ2dbJ+oEcEBe1X/AS2r3e4POrCikAkHbU
tBD6eFataO207kn8lDdt0tR3bYzXWZjY/X6YunvEyhMkTd3xg2SmL5zpLy0jsC7U9FQeV1Roznuq
GsMk1NQrbxT8ZfaJ2iQba4AqqxVOfKU6yOXPEaiQ13v7YqNgkR3kGallrymsyCBTA5mi6iZO+vl9
ajv1tRFhRui0hbULzah9l9T2JYHkNWz0ae3yvljEEgGHcW+ed7XK1TDKxprlE+fm44QY/4Gba9qK
JhUPQrN+Ya1q37pC+dRAZL/BvaMliWwblzjUL/UedQ+4CgRGSw3u/DvCUUsRc2nKmyL3tJ052f0P
NfaoTA958nX0rPB66vvhwjw/TeTqjltSUkA5SRKhR7yaaEAJbjZNpPn1Fg13TNWV901vwe530/Gj
MalqF0SNOj8WZm7tAB7FeyfxJqakqo5hWNU7ir3xNRN3Kc/zwnAgWE36l4uel8g6EK9tCqu9XcQ3
1HKQWerdaeNYrbF1WrQRJ80N99OUD/s3rsDlkiEcZbuBFHlW/AyVOioybHhuhIwj3K6AVPtqX+HU
QDBQ3MqhR0TGau0Ls/CsrzRL2M0fII+I+VeTUEemYkELj2/yTtN+5dhIH4GrZKe8HD4ny6FmjNOl
WHTVJjAEKMBkT1hslFYQrDhfbvUoMmPIm/Kuxt8l2behO7i5D6q2sqqAcp7T3ath1+c7T+8m+20p
KxpfcrvojIB7grS7tlxP57ggYeX0d1UzV1e84/4iwwWRaRSaj8LJeOFSXJ3bQCF5XFIEAvex0MKM
VXqyr6VtVabVwWfu9m0PVXKwMjTfcbk5gF007l9fRetHJO2BxQeJuXByiPS91XXYVo5ZesZgPqiY
pgWjzhOmSNECsBFqI1Kcxu2gtsUmsj25i0LjFHn5JavD1c3xzyewrnjOL3fVakkBJIDWbSTmgzDm
dOvJUR6VolXBRE7eJh31D9bg2sFI6nnzeueXX/zbgfKs4VXfDREZXRzV5oObZtVGoIL1LtV198Pr
raxX798jDEeG3YKO4zoHaZltUVi2MB+avMwz37HkB4Xn5m5ynehQNbl3BXbzjQ+rv7uGBBJpCnSQ
gNqeb5nWE1mkRrP5MHfVsMM4zt7YHbDmHCMdvx+sS8m+l+bwSeEbRQ1267oANDt2qqWDZT5E4Wxt
S81uAmzQAARqSnTKEfX4YIko3o2anN5WOl16+uTJYBBGLoYJq9WTCXfR6k+th9iOyq3VN8lJF/C4
56q6JM7yfG/SFImHhfUEXnyta2VHeQMEbLAedG24jWFw+4anAAfJZQY+yhmbS2zfF5YO5R6Sp7xV
wbmu0Qpg0GttRuj1oZ/S6FgWvferzQxedoZaBaE5eYGtT5cKQC9MpYH8DPzHxd6NE+986eBXZ6SZ
3tsPOOcBI/XS7uiNPYyjqjNv5hAWRVZVD6Y6TpesHNdlzmUuydETPC6ppAVjd950OOD61Zea9VBP
cGBzu6Fwa6KnHoKT3E2himdlFiVby8FpSG2NKMjUJ86U+r6YcJwKu9TexmWtHkTUXoKsn88FiBGu
eIKuBazO244nyfm3aWkWx2Rp7B8LRcK7Is2Z61dhoraNtwkNA6ivLLtU/lX0VWS9Taz/qXGahRoN
4gmCyRq4Fg8GeVXMy36MtZPsMlwYTgxkvMls5xIH2qMf/3so/t0UFQoYqFgqOqDlzvtppsQqrjG6
PyYAavvc0drdoOfTwbN79BcgT3ZXXqaqH10MwPwU29I33bckQ2kcoNqSZgNVAjfqvH0r18aexHb6
sxqhihw81BXVe9HE0v6UNbE2hL6CdMB84SpYpRKWZkkrokxHvpb7HhHp82b1pCmnzmz0n7MoFLhx
XmxnW4So7Obo5G0txQbokNq/N+AcuvcAQNX0dhJFLHxTDwG7oyIRbruQt/OFgOv80OGLFltjVLpJ
dFPbQx/q/MOItQDr2Yn6E3wkxBozy7RdGpad3FiiaD67ZS0v8fCXpfz7EgAQjOTkgg5ZENfPYJKu
gnqfdKz4F4kOgVH2OHzEjHD0taKIf7zlciRZvjS1RCCL4w1h7Or0jjt0SxyM7H9B00uM69TrQblB
bHLzD5qeOveTjHEgZK851oUZX48rKx34PPQIUnMocazFBshqYzXljWnkZ9LprxK3NPYTqv6Gnzi2
ckB3oLyk9P5sXAH0ogVExgPnR07X1VTKEDOowotxjVUcCuxK1FlBHeUR3Mcq2r8+sOenOAOLIs1y
fJPloN7HpjpfNgpnmKN0TRv5qWWHh6osqOjn1eBPtZbcDbNj3iGZlvmxMxeH15t+1k3AtUtCjkW7
yGGsm25nSYYQXUiMxk13uo28KdwWvFbu9Iby3xvbWoD5HhQueFNgcNYlb5EoPXCWMqSbfZh+Re6w
tn1wYv11MQtPXAjOn/UM3SPypFCiSPTx5+pszLSUdPmcDTGlYgCG4Iuywhdp7nn+wEV1obVnU8i7
h6oOplMcTShMrlpTZzOaIz23Y5+6dBFv9KK0jq0VhyaFj9zKFhQvdATPmqobYzLdz68P7eppwBJi
YP9WbyBNSDF3tTcHUra5IY0w9il/6CpawkY6beqhcPNTNXq4erVVlGLZrbbuj9hF49/POk/93HWi
e5vjF9+yuPwu0v7UFhcf5NW3xC2Gh443OLHfO0ay7/W8u+qqWjLjTokh0XxJjuHZ4FNWJI0FqAnG
FsfDav/oso9GMpKwFMqhEw+UUPsd2lKKb+Z5eIyzqn8X2cawsQDqXdg/60gDeePFl4fNS7dJjC43
9G8lVFxNnNYtJE2PRlp8mYr6Aetl42NVqpSNHX06ZqjNXzgvnqSAfjv0edIDYAPmaKCdiyfrOqcj
w4Q7qDJUVhuBu3ivNoMYN+1YTGXA380Phh2P1WHMR/2L3RXJOwMdqPLRzjV5LZBjHHyryqaPllom
mj86BGTXSVqan0HrWTcaqjv3bR9DXE8ia1D2Aqbl+JXDcLjuVLjGQUfs1t47SHb1fxfm/+P7+J/R
z+r+7z6If/8Xf/9ORrNNorhb/fXfN8n3thLVr+6/ln/2P//Z+T/695382XZ9+/OPm8da/LHryx+P
XVKV639z9ito6Z8v2Tx2j2d/2ZZd0k3v+p/IOvwUfd49Ncc3L//l/+8P//j59Fs+TPXP//7ze9WX
3fLbIj7rz39+dPzx33+yOv/j99/+z49uHwv+1f+Zf7bfHpP0cf1Pfj6Kjn+r/osEAB4DhFxE+0Qb
f/4x/Fx+Ypr/IqtKGE5tHfUfXiJ//oHcWhfzI+1fZCeoDmKKgwoEz4U//xBVv/zIcP9FVQ8MxAK7
QESFPN3/+7Szyfrfyfuj7Iv7Kik7wS8+i0UWHjUEcU53HI8Ifp6Fo3MMxWrqY3XrzHh6KE24WP2S
3/ptQP5p9fdWVrWbp2bAbSw8QihinDSr8A8zYk2D5aVtM4Dox8kx661dUqDhfTV8mgzzx6APwKJa
vdjWopzu7TSqEWrVskd7zDts52WUbroysQ/SyhY7lU76lKovBefnp9LTZ3IP8B0k/rjW1w+khKKb
0LNS31qGKfbYXJXCL2Yvuuq78WcU5+FN4kq56QCIXbiMVmzpf5oGC00yZkk9r+OlMtWGZHIzfYu/
bv4w5KL71JHv3CZG3+7m3gFEVXXhYxFGqZ9TyUUCMxafzD7FWcFut1oupwuR8QtLAwIxgFNSkSy3
Nf4yjUkWqjwXt1Org7gcFTXbIfhVfH99bbzUDBbZuFGw/pY1f34cN0LrClN047aKi/aYgikKLGu4
VD55sRX2C0k/bn20Sc9bqey6bEy3GbdJPnsB/sLKzlXDb6935fxmeZrDRUiR5C1LiIfOqigUNtng
elkywUoNjRu4WdNmkmX1oJO4RSM3RLAUFN729UaX8fnfi4VGOUG4SckpoCLINl56/tt1pmMoy2sl
1LdDPnyt8Qm4n1099qnYRF/1qoT0PWXYFxYGWluysv56vfVn47q0zgkCLHypNa6dk+dZiUfRePrW
hqln4Sx7b4eyf3i9kb9T0Ged5Lm6RL1oRi0hm7o6P6JaG9iNIt02lTJtBiseblI7Avk5G/nsT1GU
fgm9KduaetnetIMR7We9MDlj5nyT9+KnBwT1a61OWRY0aoTBz5Jo+hr1mnXIQ2u4irMhP/VuggIa
+lCIudAjJ5zHxs/cCYUqjfyAH869/SVs5ICAc6YKjFGFxYWbymQrLZs8Clbc0vZlpPYf+3ZKtm1n
6FeitfJ3o9EMQRq39hdsved9mnoOCaY8/eU0pvIBkM+0k/0gNxPTPJF2idNt2tgSVJlT3uRtagcG
JIadhZaYbzT5zykS9U84DTdIKoanPkUwgURyWG15GYS3xViJzAfv61ypQ+6djIYwwu+kMf+Ywamd
oF7Upzgc0o+C/d/4aJVNgqeSnfg4l4wFLvG19qW304Frtvwkna4NKsiQ/DcE5tdpsajo211PsBjJ
HU5iAifcSA93kRD1xp3Lbuflk/wEemMC4lx4G2XOzVsV4lO7yYWcHyMNdTuzFWIhNkMDCWozQbFs
6KsH8MPyszByElRNUuP0ATVtk9jjwbX7yC8qcrz5VDdHXaTGARPp9OiYSrZvKwtUAqjmNLCT8XNc
tXJrG625t+oxOtQc4j63tHZslQqmUGpD9hpceezNvt5zSzvkxNSvxJ3zPS8+5EQMb1PZSnePOhjW
f+gAbTu1kofKzNSNPgx+KMP3U688RH03HVG33GVAJfwGZ945EeV1j+quKdM4CNVC9e2wNg+tIvWA
AmN/3Y1mEsSU4bdZbh26KRtPKZKOW6WpxFen7w6Gjdtd3bOC6pBicn8d82QK+iH5hHnORmTqVZ/o
3/pC6/zItO6TTDykdjpTiU1wdwXHdG8T4h4rxdSPZZVfxVV2q5WpteUJIA8gXb5Ce63S6ntn5Neo
Ev1VRuhHRlN3CtXys0Ud6OhGjFhuI5ugFZbc6JE3+EMcToFFTJ34GcxcP2qtfpu0S2V/FONW0xvf
mmu/6sYUwQf9fUV24KCQZj14vYdfvDn3Oxuvt3Dq8C62Qt+Ef7fJYuNOddPbZB70DRL+BXSxMsUc
aHFZ1NtU3JqhpvtC847CTYxNX+rzg1BG/Rg3MrwP2+wbEgTA2qde3uhxLLdlFo3IlPeKj/xRvpEl
yidFMd3Iesr9NILCaNVCHvDnvJqa4dCY4xehqhUaB+VnCI6RX43WXTqX7xToAB+9qpL3OjKCX2Tf
zMdUze/ABnr3ZWFNQYIoNFItLVIrrfxhAXiecNz2dau+t6NxX2bJj7CfQx/9v3YTh7XYSMVqg26O
Pla6eV1ZY34VZgyap32VSS2BZEyPeYZnhFK632a3PmhCk9InWvFcX0/07n03DqpvVjAFpDuwtUyz
+A7oap8bzlXU1GqAcyPK7nP9SUnGH6jIAIke4nmT58rBHJz5VozKdyU2wiAvPZCzRmpMdxNBHxCR
yQhYVak/qSytrguV3WiLb1gFsvPseA/y8Sv+YHdV1X5yk7i5sYFGolQg2KDLIThZR92CRIJOTQq3
HBG/BvfKTAttv7aVrTlO77Q5P2rNbO0qBTShRGCC7ZTfj2rlBnpqWJwHdeDGHge4cPai7U5Dk35L
0+nUO71xsiIoSH4xPcpGgbRvohJQM8VYeH1qY3TtMzF96T3ntu+LctsMXrJRWyvcmkZp4vmhCr4D
+myixh9LkX4G+nfpYUusuL6QnwRaCXcXWjCVjNVdlUP0zJrEqbeeoszTLu/xXdypozTDnZU7yk93
tqJc+KjV2T12cxK2aZ0VzbyRld6Eu7Hr4ockKVgL4QgzaZMXVfVtEL33GKKSg1eJUMvtILvhQw80
9FdkooocaIqikJfPG4oWjeinr1Pixd8Q51ejQCA/TlBV4t+2i3prkTzsikeA9MiRjaVtfS+RPL1P
6ryI/KFQNIT4Hbf45eRK9tibtU2iqXI7Gk7nutmoalohzh458IRkMhbfWHL6Xaeo7T3OAjUnNgVz
a4euRHJfVX0FiTdCKV2Gao9nTgEi6JQIOVjBNMe18F0XZshG6cPsNjJH90Gtuxn5B6HL+jiSFX2M
0Y73DXjr8+PQ52PEpWMl87tYxXJmqzYtTNYKJIm78cyhcWC4D+0CVMgGvB6LhYoBH676HhZOAwdC
KrqyGdqSw8wMu+LONVMYG3lVWB9J9+atj/wlDtNmaHCjWFIwmApCEX6U6961ksWCpJQ+jq0PEQoV
eBGqyDk0HQVUHwSWfDBw6MDFOW9NcOm6g7gm7y6sAgs1DosNqJbiJtFTpHkVu8Vnr4OU050Q9sRo
tjUGewwKNUnTXV2XRukPZZp9gr6uwxPqpZdtoNQs2AedorkfRoWe7ijnYF7pOcC0d0hHhQe0viwt
gKrlQCnqzdEOsrTxJoDLfQ6MQV8SvdTH6ymwnTD6YTmljPEmihorGORUweZSrOQn+S+Od8D25Uav
x7z23TwvCQ5iWNh7HTOWcduqQ11wbUtz8rs0KjAYKGz5tZ9g6l0lBdSDbQ+eWb+1Z6XIrgFsuCHA
KLMU2il3ZVkmQamObQicO62yjRTjhFZzpCfHVOpy/stzpTJsPF6knxRRJUYQxmRDt4mTmKfUbsx2
M+aaMQZ9CmQwIAduGtuuGPuPbalyJFdOOL4fJNCJTcxtUPuNNaBs6rAO3jV6rOZQd6ICnGYWd11Q
W1lmBPMktG3dznrEAEbqGJDFbznQqUVp/lS4Uc3qytr3dpV0n5FYUt7Z2jx+5ldGfZDFafYdVaP2
sZny8VGfGuueJd82gVQSqz9MujNWGzVK5d1kNKXu93OBVKvWY6/IoWQ6X6KGlLaPvnqb+XJwIPpx
cCZqkOIvkzIZdneV9MPIdGVi+C4Si8NNCfuOq9GIBwwfLa3FRFuR1kMSOa3t50pFAJVIctU7jnDH
3lh1lH5SFBfqAK7sfcKbcpbYMg3poyKkCDejrXOFmdqYTOwhofyFIAwDQVJ7lNtca6TrV0WM6ZoS
VXAeNKvL7hwNusUYKTqCXoTW12Xm1Ab32RBWQTN08ewXric6XwHBddN66mTtaqwI8BGOhPt1MErU
V9grovE7HHfvqigbWh9oUWbtRVdA5F4s5XMsNA3v86w6aX6l2eCJT2ncm9zwsx3jN+JWqe5nvToe
CUzcR8tsx48wr3QMSbQc1FAyoOq445iw/iqmVJU7CVc920/INXCA9V3h652NznUpJudHjozUdlRa
1GKRZFZuh+n/sndeS3Yq25p+l75nBd7cwvQ1y3vdEKqlEt4kJIl5+v6ovfu0VFstxTp3J6LvlhUT
SDLH+Mdv9Ph5CUrTPWGgzoTU4IWNHPI68pvJzoMlXKZkoFnIsHzczKzD8VAbXYBlztKNcgtlaL6e
RrPvyRYp4lvhSchscNwhpaqabybEYm6porkrO32n4XywMA/OsHaYsOYJ25a2cSMNWJPkRWT2vUW+
VLqdPau/WUZjya7J7sOzp2AUcaWcyfYjODWZHqIH0vVQr6k/Q6vIagScIBsPgZPZDyVBFlmkGuET
h+tPRYuyQIzXrpi7t2BMMhwuE1eUoU52xS1dRv5CylKLh6FyrGvbjjH5MxYjeXNZIkRE5zQPws8F
fkEQgBnbBX1XR/26WRFR6hsiMsyue/Iaz0v4GFejBYJ4iu5C6KOeh3qZjm8wKrUqTDvNdjZea/ab
wK0TXIi0Kbirm8UiCdclXyxcwHXPY9mKWz/Q0r9bW2vv1UzjEsV+3X+NbU0/VoVvF2ynKGSiqXaU
jDru7JXgqsWMPJkLYjv6sn2czUymW2WUZQYUzc9AzzF6AVXR4Dh7o5fx3/hx2+9w0ZnuWJambqTf
aO+kxg4lHR8jvg1TrnHvNwknZ91azhe9Shq5FYQDPlfs/EyBdKGabdetzpu1Hy/NuTI698syJO3d
MMqsC0tMuOkTZl/YoUvwGAITL1jGEPMdjiavzhyM+gwqx3KO2cdGC23sHsVy8VjSNIybNCMI/egB
jl0Dmua3nZ4KzgGncbuIYNu+iNpiMNJQGUNthwm81uVY2Kr8aiX9tEtGPeMLSHwOJhwzxrDysvRR
IgimtHKLUm7ZQ5qSb8QyqiNaNuVuClgnbVQsviyjpQU+CkFWlq2Y0/HBzLTEC9GtNHcj+xgLa+1l
mFM+mPE43kl3sPBA9avqZpTBSL3BweqF2KhI6iKXtmlDmET5liqs3KKGWTCe5H3XPxW9619beW5b
UefB7g39OlVZmAXjKvvC7+bW7AqvD4tpknYYOA2zwJIkGLbSKZ3fWoXLB/e2FM9SSXqZyZOc6Jqm
bGaGSpViXwfMwh/cqrSp9vP0laBUlyyiXFMXlTeUzsWo++KqAKy466aaeZtpxohP4W4MaVQOdhnv
yMpy2khOZSOiJIj9e44Lu4sKP+mtSFtDRnaZO8qJ6w6ECJNJFROu2+Zfp2nsSyJ6yt5/pjHK+k3s
T8vy2MeWWR+drE9O3mjEr9g8E/2FuVwyRWSAxvMWtFLet7mDL9kw5NJ99v3BJse8WGr8df1czSH2
0yMQBLOPficNM0btDd/4AvLdeIuguvChUzq09HElZbMxhVQsaYq4vaUCoW0zIopfLU9lwW6GwhBc
tmO/aNhEQa0JKw01CE2uZ172MEadTbKkiOIrVIHlzuIf7HEYsy2MWCdx3+UQeUORjek7XnYchCMx
NUHYpOnihC713BDFWjck26C3y/e0EGwgZiESd61e8lOaVLK9tokCHsKihqmx+T3W9GE18zPUBCHO
Q4ykY8KGf+IK8v2Ip7nMh8wkkVsk4fWDaSfkAWXkPMyhh2J31wjbeGidyjiTotRGRiu77VC1g4jM
WvG5lEHvHwUsuyMeyhgfOmZdjCFPAhfnXJuMb3nmT//6zf8efPyE6v/XbOW/OYJp3+t72b2/S2Yw
/wMGLzz83wxeuuq9zr7+OKjhv//X1MV2/4ItxLANCZ/LtHydrfx76mL9BeUCATcyaRgf/Ksfpy4r
140BBSpEBzE3o5r/O3WhiYDu5+uMcWBLBP9k6mLgNPdzl0jcHZagsN3wtMC3kuHQz8usc3s5Q1PI
t35XZwBnbbqhnVTbdkm9CJw1iRxhMSHJPPloMRPem5X7hUHSJs+Ky5RQEzavJ47dYzK3z9bsnvoU
85tm3hR4Q8rOQl4uDuOIae1sTfZusuOwS+rqqdD69KLI22NBlGxfBXFECJC7MYKs/GJVRE7rSb/z
yuU2dtt4YxJhfmIOc6lPyVd4gExGOs4IOERh6gDSoIF9S+B+hzYFYaSth7OVVvfCV4csxwdzGfon
rJ4Jz2rH8Sic3LxJO6PnqFjupHT2CXOdy8yu/Ts3r4bbMV/ySBfECE2qN/BBFJSNTDf6WGuuh+a+
j3HcgQhgccLfmkUCa07k7FnDpMIppqnrs+ooi7yBwkMDVXdu8Njr7TWu7c4uqIqrdrDkYVZJu8Ob
tXzrFc7MrpEfoagsYVoNfWTUMWWDlh3HfH4VzIgiwwL4XKrprEwO0MHod7lRBLsyG+V+8uOcEjQZ
LroiwE/Gf+zhmiJAkiAR+SMcvu5QWcq4NfvB3QYWUfBK0FjM2l0fvzZqVmE3cfSqPAuhvXmEds5H
uXjPrda/4+uisBkITDgI+FaLtt4gwg3hoO+d0XqpK45WI12+xF6bRFVZMtBuW0LjneHezGpqh7pP
mnBqukdPd+rQ0cog9D2pv2iuJUNghMfAB3lLr2bYTm7Rv9Qtp5pLkWvE46Fzk7Mr+zayextskFM0
zGEvy1nvInvMRLjQmD9RbAdXZOKCcCztFwDJ8c1uzP5Qa+Wj6rw7TQbpEjn5clPlkJ0b6B0rkpSG
xpTTDmrm2aTz20A+4TmSbC+X2DtjwNeFWBE2uKVrN0acv9dBuS/miSqmck9WQ0ft0xaFoiuuYr2M
zLGmniiGt1x/arr8qfOLGuR4UG8p9IIwzgoZTt3ohrYY42uC7Em01CttV2hjf/CmVD0p4PUTXKZ5
K1iSOwQod+3oa5HwsUixaughOcc6w4PCiQZ3jN+zkhVD8NkjJDtrm+WddWUBxkdMLxjVlZpLZPxi
HpKxS7etHc932OeBtOsV1Rb4nhHhsGSHJnj1RSAmQaCnV1zC7NnaS2aFg8ojFR+hbgWXZe9mfKTl
4wJ9I2L/ikppE1qcyNtlGlr0Vf4UlbZePnqK6MW0MVicRp5HEA1ZKFBYaiupaOyHO9X5AjEfubaz
J6pbx5zfAnxNL327qU5guPVGN/Jsq7VStJFDnJfcde5SuuE8jOVGrz1xmTliDqvY7B+HzE4jvFnT
E6Se+rnAHvAGGwDKzplBx26ETBDmvTP8DTRVHeYUYU2EnrkkcVctt+yY+SYzZDZE1KL5o6HFxnVR
C09tqo8St1oGc10wLpl7aT5dy9odL8rRq++8j/oYYSK1chGIjqxl+pVoiMlcCqd8WPZqMZ0taND4
GNSrb0yP8O4LpX92GloqDChpNR/SkCzgHXVHcHhgddbXLPGT585rS2tnzHaz7bHb2xpzTl8GO/Vg
agWr3van6ti7U6Do0PRga0x9CimVm1l8zwiVrmtndOOzSyQyjz7LM+cy98V4M4Fq/N1b3oRp7zQc
FyeTb7logNJrGY+7eaiDo9HwEQ+aKN7swTMi6XXLlTFpA9kdCazUsF1cWmirSncLPmszaJWrnmCD
J+fe6XiSyRIXG89ePKyHF3tntI3BzxyXZWNZnXHRDUBtivs96iKdbq1lcu8moXcXduqM7yIAkwoD
DyiBpBg31IN6fvSyVjuOH72VJxu+Kj/H2gHs9dvcp+KgM604d5ZO1WuMZmQTEL7T0lxcEBHsbQhE
zK9MR/NfkjgttxpBCmiY6iRZxYg0dlpe4dBWVvFXCDhkNKMsUl/ykRqfAC95EIXR34K8jbvUUeU+
ZouLTJEkEXO7doexRfkI5UbbDosxHF3cPE4LYaW7gnMV8O6jw5wN2oOZZKv3KsiN85AW9Rf50ZNW
RpZtqtIRjxo1f8TQD3gdPI8/PAjTtJ5DAlLdswSevIx7DZy8CmaHXbo2/eNcuUsUAMGHqTn0eyeV
yz6lQQR6Jwaa6Q4zH1DZdDOAaG1xFu/PTQEQgiWne6HjD/bsp2CYiaMXt1mcfJVxauySWZG4V/o0
bARo76Yhtzd9q61ZKo1HYGbav81alj8kFmJ4azDNC1SC/OnAnkUIibTdDa7THlNjSPj28Wc4CN1p
d33bljdaMvg7sJ7xyhHjI5m7EtdTB3qkFzvh7NoVkZiet5H5OO4nz5abpmK3K1slzsXA0IRII2+T
Qms8wAWjGat87eCnq/dF0Vhf5qVh7SWL2GmW9HeWFj8LP5m/w3SqzoNZtVurC261qVKPRH0CS/T9
brLGrdHI11jj2G7nIOVl7GJVT0eQ4iN8tPsks7ZAZekuBq8JXf+NII4tKMymiL1NYdRvzeSdJjRC
YQY6YsveBNM1Nm3rNVFQ5f3GxvUkrIRZhloHwR1kdA/N+SVR1hQ2roqRqDaR7wwv/dxsYnsayKtZ
54ytWb6rfinuyMvJn+Q0N+FAN/YSux4PTKuvq9nV1oxc6xJjX3JyPRuP6EkFd3MunRAmmLNt3DGI
7CxdaVu5fqKGuLOBsoqReitzsISf6q3haQrswLuu7HRXdX7EvFnfFGNm0g25u9LV7tyqi8NJ2Hep
Zr/OuiZf8I19JV7EODuMRw/QUQ7tcLBic+M7/c6WyXAs8X9rcZKK6nksd7KaQx+k/ahE8l0T1Sal
0YpE7RUhGmUrrNNYbqq+jlw7P9hSQRVwmS81BK9GrnCyrV+JBygP7cEjBS10inhbQFkbqxbj2lm8
+3y3cDbupup+8MYD1omvQVZvGVhe6Yqp84SJmMcYpBLOfgi+Tc1813WojpnN0NGx6W+UTqRKh+LD
b68Giq4h8yuG2eqm5yQtclXuEvAkzta9FO4WXcW0dQfT22QoSS4w690V+jzw7QaPwGZgHt78Xe/B
X5Rb0mcqe9rg78vEH/nqBur/K6Llva/cbU0VfQJI22AK+F0ka3LfeI/DBj24Z7biCorxDku775M7
Pw5IqDdQChdqI7DkJNmDk/ekq1fxJlNtG9WqHw6m63a0sCbeaxkUDM4+7UUnhmlvJ0yMhx5WAuYZ
eF1slmC2QjspyIPWF+fOz0gy7Ycx6u34tjFLcBhp6fpewpAMB1vdwh5srhPHr08OPkdh3WZNSHjX
hehAr6uUDd1PwRbGDVEnRrM1RPmwaA0Dhhg3ntmELdW4A8VbmpxLr49GYM99oGff5VTQrZvKPTJI
B+oumcJ5Y2274WSMHB3u8pwEGGXTMQ+XLTjMgAeL+wUvpotAy/2DDBLvwlFYc0CU0JpnLCwYSU/V
eATvh1Fhq+UwMrcjgQqPR9JGtYi1Gz/qsdFEqgy86yFNJZE0RXPqyBjcBOYEqpDBuW8F/vZO29hY
Q8qG7TS99vRGP7iEy9wYgaYu4UnDOBwGcRfXTvpic7ztTKkvFwyyFsb9rl+dMYPiTKun+SH2S4FX
l0qYWgQiiEDyF/BED6soK7YppKc1Ilf5p34u7MjuKEZ7Y4Zt4Hq5eh9rf9jnA8yRWCw3YhHMLUFl
jKsmkEAnbZufmDMZF40Vx1Er0LnLUTefCWkszmbp5jc1NdbGqKW8alun3RKPpYctHrS3XpN7oWmV
2gtbgP9lKArnYpqp6APPHi58yeMZTWuI5rn4GluUwG6l1QfbE9ohEWMROvJbldSwI+IhGlrjyW/r
fZ6iBzf385I9N5l78pfvMbSq1b3d1LMxlK1ApWa2W2+ozh1TIzNPLmOTjbiYwIiaeO9D+C00/4EU
oXeq7f7YGKkRevb42tkEu3S5vE6Lm9lYDoZLPaWaeU/WzfqZzkW+6eJc7btR1eCxi3+MAwZrfce5
qkYAfneoKP8XFZlS3EDkk9gfBEu5dbtkPKxsjRfMtxn7Vnh5YXEFD2RybrosS7k+KIyupxTjaaM9
qLjMYw4GN/mmZ0W7HXq5INlRTUMVXrR0MJW3tbKlvM2G1CUxRj04sCGssNMIQgo70xKvg2kD61Zy
aqO4FOKNCU6/DWq9gvDSi5eeTIcpxJa83rf9lO3Lfui22LaM72al0T/Xbcw6mMf+DAeFoN7WiS+1
Np92eZE0Ty3OQWdTNI+Fnst7QKxpFewVWlgnU3/mTOSwSBr/RPgQ/R9ZIrkbLjHBA+FsezOwI1wl
8Etb/5r1g26wV1tyL4zW31S+3uxcMfrfJ8SNjAGxEeK23AyzoqrH94qBotMWOWLesjvXGRDU5LTD
PiXY9ujJtHkij2kOjbzx7qc2lsCDSh0KJdVeBoRZ5CQ4H0Rdem/aLJML8hC6OxN+KoMafE0AStPu
pJyq3LsrAcdYqTjFSsoRo/tiKfJVdOYH0L57D7MA5ofQH/wt7t/ji2rcBgC4WUDNVuKP1a0koNGA
rFGszKDlgyQEimtdpStzCKbkzM5cqOeenWJH1FZLmaLiXfxBO8J3TgGnAlxqBOBRsWT+uaH+omMf
2y7y0vJ5QFu7fqHGq+av5KZm5TnhmADlqfsX/WllQlUccad5ZUelfqV/82J4EKEuh+BkrjyqanGg
VIEka1dq5VlBPrXnLcSs+FRN5aU7e+27CTHLXhlaS0d+Q/HB2lr5W9nK5GIakm+nD3oX8W1qk62c
r9rstAdmO/n3bGWE6V6y7LHhdV6ZSHMYaLK8JV7WvDD1PtsOK68s/6CYDR90s3RlnvG6IaHFKx8t
+KCmBStLrfogrPlMkG+JAYLGFkBoAzmC2laNPnjTyncrVuZbM0nngAwB7uAHMa75IMnxoOSX1Gzf
yf8wb8RKqENZLC6DlWQ3rXS7/IN5V8PbYiFAx0PcN2+Cef5qJsurcuIbJkhsllpzIUtsSKvh36ao
/x/0/F+rhPn/jXqGX+uk/PrtvU9/BD7X/+dfyGdg/kXaEnRJDmFIqLQA/wf59P2/EHJSgWEetEpO
HDRb/+abm8ClaKepTFHiswhX1PvfyKdp/IXMCbEG5PBVxgeS+Q/45j/LwoDVA9B1Lm2TDscv+dAJ
/oCuV4k5wwALssOSN/YO6CffJymOSu5Sl3vCxu3dD8/mF8zzFa3/Ac23kXWu1mLYgntYG5DC8TPM
WlsGu0pdJwdmkFNkG338YKu0Os6Lyi9nP9U5nct/ljpLXgwXBXbG1QAjEVSlnxhAZu+Pg2rs5CCF
o537skg5+V0rJBD0T1nXn9i/66VAkaHxIyFYmdoro/2H51njnL+0rpkd5qHCnn+xtQ08CRtJb1Hs
Ovwlwkx6HAjrX6W+Pj7+/vF+urzPTfr02BAncV//TxTbgdI3lo7fHQpJaTiWlbWTzaLdmMwIYUM2
3RJSwdhXDD3EG2S6fv/763+SNHv8AEwrHMPmoWPVxsL++f6Lka1mcA1xiIf1JReT+Tj0WvalUGSL
pzOcQjbt1L5oTbFBXz7sBSov+EGTCaimZG/ce+4w7X1jGF/G2SqTP4yTPq33j9+HHyi2lSZSOuYA
P/++rHEQsZS6OAg/hfFQ1WrTO5N78Es1beUKb/7hgawc8x8W/HpBvHdX8xhMXDCo/LTgibT1KalI
7IFyqwNXQc4wQu7M9becWzSSjcjv8q7YQDJGN+ibMoY34c3nqSkK+Qdu+kfG7Y+/Bm9YHXsFdhw0
JgRJffo17PpNt3K7DkxebfCPLgmaUHlmfxKYflMidGl+Vi2ExWxov7loWPb96C5bknNtAOHYT+/g
zetfwJS7DEZzl4CO4GXxlMihPXYrqBgmDJ8p4qVB1zT6fHAN+8u5qoV2rFJ/BDMCQwJaaOJLj5SM
L79/4B+ixM+3CLvI4C2v3+HnL7CV0kB7k1WUrqNPnF4temsjZTs9lp1LCoHXTk8NnnQ6IKoRXOll
W+wEHQrm3WhMOIPlsani/k0ZjnazMDa+L51Bx+ZndplU5OV9XhjtK14swMH9kH+zSNeMmkWaX4dF
g6M7garpkTCV9WQDxFNp10t/OVZKbQVuIve/v911LPUfd4sEfw3ARSnzORhLU2NMo5eWh2XlYbq4
wEX9/Ee7i89fDcuGJCBOHKwhYf1/1oT40BiGid91oElLXrQVOYsltozd4rz7BRX5729qFX98uinG
1Fhgs5GBoX/2gfAmZv5Lx+WsqkkukVCc+GETTe+k/rAdfDqO/I8b4+AjpQ6tj2euv+SH7brCACax
+r48QItILksa08fc1cv7RRP9abCy8r4y0uzu97f3eZNeL7rKUXBICdiCPqcfIMsK9FLW1UGCD72B
8fl0rIXgS0R4YFhYj7vW0xxM7WshV+ihc7Q/+Zf86gkzUEWxBuV7lb7/fN/auDbR+tqTNZ5G7as3
rJuhhmVmAqH8wbLkF6uHN4k4ibkqtOgPH+8fHrKycjh9RdIdWs0r7+1sZKfNRm/fUG2EaSnl379/
vp8pA+tbxT/URFbEjJgH/OkQbhCpZiKomoMuxLJENpMiuU29BjaLjU1zFS1asdwYHnOXVMtjnNsa
PzszGwQ2UWnm58eG4cllHWf92+B2w1tltorzeoyt3Zi52jm25Z8M7H75RrARxpSBb405+c9vhGly
4ZpAbgemsw69PpVJ7JX1RQCf+OH3z+dXi54uPEDjaHAf7qdL1X4mCHc3W8qhLr40zN64HPppPGmm
8E+2VdQXKandh99f9Bf3h4xoVQ1BvHVRlf98f8toi8KsQUomqN87z6rjS9p091A7sfYHH/pffF8Y
46Fh42IfJlY/X6pJZ1Euc9scYkm69K5y8/yMvZO/VbbobwdpzEfTkpKJPr7x55E0wT8s+F/dK1fH
YGP16iEw4+cfgNe4N2pIYQ6VnQyAGdyhMbfB9ZA1wR+UnOtS/rRVYl2BkBVTPuyPPpe2FOjuullW
B5sz6zTVVo/95sLZ7OuL9ZTA2c83PvOOkyb++Ep/8ZyhZBg4p3BxVu6ndST8olyc0W0PmdDV3gKI
uksFEwKYECgz82Vm78pGcyrDuUPDDHJCtfX7VfWrpYxK3vHwfXAIF/v0pS896TjKd9qDneowngF8
j6OM9S1g0W2VaIZDknj5p5ruF6+XHdMhMgI1MN4pn4qoVU6ri57NM8nt4CpGRgQUBwsblhxBC7vf
3+H6ED+9YKSYONNQProeXdrPa6mlQ/KRMTI8ola7yqruUfV/rFJ/cREE8axVCnj0wJ9NcCrGrc5C
ovFBJhBLQ6PVghxKMQjL72/mF0/O1Dl30Poj9g8+P7kSVAsOFsriCcb4U5ExeIJMC6FZFVb9z7K+
iRbiVOcspZPy8DX4j+SLrgHchHfYHajQzX2VBpm5CXQq2gUg+gKinnYTD43KQN9dSE3/hQDc/Ov1
/Kiv/tXzxMIiICwF1hI7wM8vTcv5bXKqu0NZuNqmU/ablnPq/f4iv1j7mEkHLH7iw/7zDA80XXiT
7lUHoTksw4WiYQHHPCVyzHZ9IZBFZkHyp+LlF4c53zq6YO6Mo+pzA7XYKczNMq4Omqztp5rh7g3h
uuLBt5r8kLvVn77wFTj5/AFYdLL4cXB6YAn+6QNIkCpX5eI2h9yyUDUgS4hFmGM89J2PwXtkYwhg
nQfB+Li0fnwT1CM+KGnWINJKnFx8b22jvB9zky6gq2dvD5nCghM+pm+OnVH7F44crYiygOmMLwJr
ayFjw6jO7B8oXNrn37+0X3wBiNahta9nL/jNpw3LcvVe2jXaNrOF5hq25ARtPFT+z4wv1R/iQH5x
rXVj5GAweVf0nj+vQs/0W6aBBcWtq5HpaIzLbuk0cMkVi/jHt+VggsD+xFiayv3TiTfDEatncy4P
H4hHr8Oq0GNf29hxmv+hkFihr08LAvDcBGZYRd0WVczPt1VliTbqU8zHNSV01BJbEvACfJSNrtS/
1NKE8Gp3TrNcy3Lm8Blm38WvtSjve22si6hknd3MvlrO0murR3vBpW/LK0EC2mjN2+8fjLkeBj/v
37i3rpU2cB2bnvvpJQh77nFVARAB6U8u2tFqv5Youc6MLzDTGrMseRv0tHuQjkiY9xgxWaedCRfB
SwWaRzuJUkOXt10jocF59CJNOagNat/+hOO6fzv69bRniAQJIHari9HN/mg7zn74002AF1BKoWfH
p3NlIRif+7+873A/M8sWiabmwO7qhtcYq4Jq5WSgOrI7IgNC1bvV20g9wCPHto7+ehGjQlamKtIa
Jt/PIr+1BAldqJanqPOD1I9SX7OfUj9DPDjaJhaGTeN61T7zrHbbzAuFy2SXZD4EsIDinbTxB4NL
mCfz1p2L7mtq+222LfQWRQ6NGwoAG7aNHfrNRVFo3q1epPVJMKO+nO0JgoHqRBo5TmJe5wlVUzT3
nlhIdV6ZMGhjmjcnLXNt08RutpEY8IT+DBV9WHLvFAeF92gwkV91XLDt7CZAIDwdYtPot5MwcBMA
XS/vszLRvvltjI4bC3T17vXL3VLU33WjMTeoWZZtOhkMi4tgYNyZoCZBkPoV6RVpV7lOwkHReFel
qS3cv2ofEKx8C2Ivu7TaAEFhr2PDaIM+PqaWAxHMKgnsM4NeXQpfW4Z9aawDvjovr5NUlHCkZl4H
UYLag2jm7GU2ETXBWMS4I3Um7TvpYu2WIA1bhTpGCfLsZGXwkAkrvq4ZvLNe7RoRu98hLWglpE3Z
9s6y1Ra4MPnQwpSMPSUvoUkFUHGGWH0NhFXoO8UMgsif8UuPdPeNhdCgSnOq+bWDjHPsc4HUkS6k
2A+xBZXH71xcNMc+v6NqLuG8luqVvbP625jkdARjs+Aglu1TkChCx5wBB5I6wASrMIuWdzSmmCDH
972nnoKqrMaQeIDA3mFt2bhhDjv2uh8rL8ynMujCZV4GsiyCHqFImZXNLtXRI00QdDbmYtqR3+jN
jSbq/pxxgj9nmNmjWY2zk8/w/qhZtb6rK9u/nIMK5QYukf6ra2vdEf8t+CRktNEnqhevdZlUV1p6
QkP7LSfudhdLwgcrhopQQ/x7e2q+elJWh5qT4F6qontwcs869AtN6GDiBhg2XaWuqkG3C3iKVrrt
DVeJsBPmGy1Lf5tahQhnZRcnoDzzmAh3Ze0Z2nahkz3rcYqpbf6Ag2W+GeDGnsBrUQC5GszBOjeX
ELHcuG3wiNlmfbykUVNM6DVzN8jSXQfxYxcbwoVGkPsJSkPgbLIq1DBspT61DLA8DP0jf9ZljGlm
X0YcYntDav7bJLKCVseG4VNDbSmmGF5TnSKgX3w0l0uZnIcFYo3npeoyhZgiwyUr1eq5axxhjMyI
RlFWXZBvpUV1hjDNUI7/RZH79wgzeUDTM0AMZo0bx6rLV06/srQnxBGXsFWX545p/X6aMuM9YwT+
PU6c5FHT3eZtEbcxeg/OeXbOvREMyQ4fgPx6WuL2jKQnRapdycyL6HiayHEFf++NkFQg1+z9bGyv
VqfUt7bLpkOdImkfF02/QxWRfBkMzdyqkmHuTM7VyVauFwadwzE4toa6E1KZ78zZEQ+Cvm56fZI7
pzafe90CJddqwTCim+TCRD7VSXZgsJ8i92p5XA1S6shthfcYj9rwbBe0eUS+OGqLuruukKbq6jBJ
c/7b9yYs/JaJaqYYdVEyY4Vyg2kzNg3Q+azrmbCXKnQqe7qt42B5xrPAODjEAWwmb1DtTWbBEg4H
MWlvRj4zXNfNlCGlqp7aNPUvJr2oI9Gx1jbQSJBWWUj9I1QsVh+pupD7tM7ybTxp2cGmmDk5Qdw/
aE7qdOjLcE1hEZvtDYl+qQYjFeFTWFSxvUt0WRhbo19WNtMoVLajHgrOJO9WO32A3JYlrfXgtEEM
OGNpxZGXZ4pdM7RqnxRV9c2lWblXQEJvff19GgtGDLhqvINNYkkOkafAc4sNchPktnPbW2y+kxd7
UQohJypL3bsXRhVcSDn4oZe4NQyOUbGZp5aIv7pIjq9lm9ensVHiJJG2YeDi6MOLO1bTpVFJN3JU
euF0SXmoplyPasMqdlZnlNEMdTMyRCf2fLbDDt3wsF0Wm3t1SF+ZSqXtjMolzXmW6wlCDfFldF0d
RxTguXsYBkHxUmqojwvPlAfDHvFiGoa2CoWc3x2tHS6J8rWPM+4br47rMTRJh/zWbJ0OuzGvvS9N
Z9xWnpZ+m+16eWrHvNwKUe+laZa3g2c/9V1ah7pGUNUyTpMOd3Ka2b2a2OijocAAA2fBWL3apW1f
Dr6TnCprcKOFWXUbTpCDjs5s6ZAFwXDzSFssedHaXfZQV7VRhF2vFedK2eO1mN2uOQ3ScUz4g7qD
d8WkeAkpcXuLna9carj4ldZwsmGUi/YQyfODOXr6jjjV6aFrNLxuU19tfYchElywKyxRkShBswfp
rjPp3y9e484bQM1YC0sX++XUm6pbDJpaEbXm/ybuTHYjR9os+0RW4DxsSfqseZY2RCgixJlmpHF+
+jqeVd3o/+9FoxeNBhKBREZkSHKnm33DveeKvDjMg0l1qn37b2702d6pbW0k7doVmIZdPLwNQulI
XWGV6Rqqk+uCyObVr28cQxxX1g3fBCOEJzSTJZMMx50OXjqHMCSmvr6Z1k3/ydMuz7HeEc6S1E6n
2IHMtGdJ5mPTWJABYLyv259ajOad8nL3dQpbF7GeOWU3U13YdVSgdOQwlROxpaOnvJ1svfERd4R1
3AKo/hY6KvwDhXVZocDDB/HyO7Xa10d73C59w4+JN5v2aFGeGWnPRLXv2L80fUAciLqNV6HxegW2
USWE5SBr6dzmycB7tXPcXLGPVd124cD6m9thu9uoVi66zTrQJFP7a1oyHng/S5QU02kYoEBCcJpu
soKlA9AKMByDn+2YA69xsMgyUY79XU5z/w7yYYnKbTRB5iNUHVL/zYT0HAdVZ0VMkYD454Zvn4qF
rI5VNhUWybA8epvMd9k0Dwl6MnEsZvjoptnaN2TJ3FnzLPFp0DrGGadfhPpljgSbG6S2Xf7MGq05
lFmf324D2h9+m0BExOz2fQXf5Mmu5u1OgF3m/AoHBoFX/6BK9XPPPm6IKwsDCz5HVqjGGpx49uV7
bvciGeY+fVvKTj+KWZZ9XEhf7pvrS6T9aj26eBwSv/D6o9/P2c6uPrj9OMVbKzNfHLPaKPuhTEQM
gGlMzKwtbjPtoddps7Oht19BbvWRrdHsWkBljmYrpxilGCJ00aP4ocD58UQjv6at7S9T3r+P6dJ/
+n34rdVKqe1zBpqcv3PlIqbuzS94CPLB5lzYtVmzPfnVgNAoJdvKEsVjPm6YbBXF9CHrGtwfVrth
gPfmZESERhFCY92HQ3NreDrcOd7Q7dKu6S9BCE8il3UIIX+OG132J8cviluaEAzcZNhEqb2aKEy3
7B2LbYY8O39y7OalXsnKnvSgzlsrcHs6aXsT2uQk8RmA+Z8638TYXWu7BW+OxS8Um7u2UcVn0WKD
ySkeE7MH71oGm0w6kit3ogR7gZWkRtjahBwGi94BDr0Wmv3tWo7Yb/rhDRTEElW2O56hQmKDMPBI
x6ZZoFU2vSI09ng+0a8K77Vcm62NlOhK5G2mcvi4mSHEjizcEbPk3Zb1kMfmJqfD1AhBOhkYL/SW
Pp6CpblfSlf9Vi2iUr9dnkeZ/gPpMPb5WDTv45xNh5nWZ2fJ+aULF4slj3Lf6gIHWZ9l805Xc3Wb
iTBMDKTETruea0MZJ6uejbt+RAuWA/A4ml0WREODTbwTSp+3JrN/zwWE/cErNZQAn+JsDJZX5wpM
5/VXsa8cTCFYntDY2l9FDT8It9W2q4eZJ9xMe0YC8tgThBCXLiyp2qwXqiRRtHfhPKhd1cMVsubO
uQ+kTWh3Xv82dTG8DWnnHDnRp3PaD4wN8WHtnNHNvucVDgyBKTl7ULt60944/kINJx9DuDQf1gQv
p3Pbw9gE9mWYU52gFOnx74fTWUxmGx6LllmCdBa1W5Wtee/qq08pn9ofDHwFCj9IJUhm85Exc2Ec
DavP74id7GIn49I1RCp2Ih+7c09+SpRP6bT3TWkkvGV1nCvRU4IDTQjn4GDzmkZcDgESDfxbnR5i
UVTujnzyqKwCi+ITP5RY635PmlkZ2zpUT0sFxVgVnIWkgPU7xXYceShnj0cPk5QQYm49PM80psEg
4rCo2r05dMjxERggmctsUEsU9gVZ1tV0u6Icf/C9ybswo+n3q2dvPKfeucdS0yahPct7s3DN+5YK
8Cio6k4AfxGgDnTEGu3zE0EL+MeGbk6GIEDxXLR4cMCkHGuhmcYbyuRQ6YwIp/tNLYtvYzW8uxq4
/yOGxbuppcCfxPbH6QaStJvqFu5SGFmzZf3IfMrjEVb4I6Sbem8RD/9hF6u41JgoLFwOIxYMwxtf
08lqb9AErwk+xLthmr7YCWBD1MZ7WyEyFaOskzG3iKFV3hBrA21pjeGfXnaoHtUkubcZgqPwg9NV
K3uOEPSNZ3OyChrzLj0YVpHzaV+qXe6k4dts4vWuy+J35c7bTaeZV8ay3PzYL1h+ONOwHlyiTP5M
1Fb7AVXDycTS/TAT0ZpYFmeub1CsRH3P+jHums75IuXZwPtcix10q+ZVaJ1eAu0F+yoFAQdyBLfa
kCJsX7L1HsnIN/yRNRm3AhMiUfbfVUfiO32TeQxzx3kZ0RNGbeOpxBxlCCn4mkJXeLXP9VFuUMV4
tzArbwDDCthTYUjm4YjZwZ/lYdbLcFfDbXtt4L1xocg0mZRdncl5KnbaW5GcA794wTNxWOWsT6GT
o2MPp/7XMOKUNvrlTtb4GkXLw40zST16WeP+NuruzXLm9ga7lYqLFXv6FizFOWxSb1/6iEMrr8De
A2NqvOlTqZ/XapjjsaF/jOd6CepILUV1sdO1wl+S/2wGG5YR5S28S88A2DI1ZyNlrhpNrVr2g51b
exx2W1I28M3MFjttwBzLEjYMt1E7cV2O1dFyne1noSK9Ealv7giWvRWFPTzbXpXvWTEhi0EOl2jT
l3/sFF+r3QlNdcAnjxGS20Q+C5KHEnkAih5Ox3e/WOaD66jzWOXd3ZDNFhLZ5Sus+r95Ufp7vzfl
cXb7FZNkaBwAZDTnBSGsE9XKm/4K5FVtjIF2ei3DNX+vg7IHJfZT9qQouy6adytte7y4XhP71tZ8
ZpIQLuA047mfZueMrnh6IKeKK2SGqrqzkBAf09IMsI0NmXcwGtOJl2svr/JM7pnbpU/ZzOGVZlt9
LFDwPnO74kpVbZqUcHFiYvYWCXTJkftaDnySKkhWGEY6TcEoK/WVNvNyHLshZRJV5bthLPDHuSa+
JD/87jFKnPs5TA8Vkuo3JtP+/dqCKIry0rhx7TC7mWUNp88xZLjvC7T0dOh9js+LDsMEpgAAABur
krg21r4C5NdJlmyuszp1bGa9AUtOdGpOtLV2VMes4HQi5w1Jtzu/yHlp95JJ9cmvqofc9e2dzCjB
8y2oY2et6rissCoZcqtOaIYAF3SBetsaieKaYnbJYho8cEC4Rta9R1z7ErnmaOK2A4m6G4viiZkV
GwH03oNaKQd9vwJZFi5eYnsYUDKjrfd8mfkuDXR6wFA53i1pbcRWvjm7uvFjEyUW5prqFkz9rwlD
FVNEHFktE7M9zoZdt3ldZKbQCrcuHC+zHabHenYe+ln2TGkwStA7qVdjciDsECyEaHwsxE7O6fLO
cqSIG5dOWhpe9zOz6PqF46R8LMW0xiHVF8p2lR8wDdq34JCtj9bzCT7IqLTtqAEq9VdlmXm4OiZD
pXDihFdYEcrRk2lU9ckX5iWT7jtcFZTkDWrsohtfpWlWl9oBLhjiFkjcztl2DdkSnxOxFsFhJXoE
FyxYKdRJjnuYsZ09I+uvktoeu4Ot6vF2QZR2Vsiy97nl5F82Q9cqwj0bJJ2e1K1Vp3rnh7r4sYKi
uBNTFxzotDAuU/GdR57SC5WBxPbuh0ftZCLuB885N81mUMMO9isjhfCXH0jr0ueevnWnxX8Iw4yF
zRzyFMqAOnxcW7X3NB9Z2inMbfWCx5aYvYdltatoy5nokFkxXmsx96JBulG0Vfb4Cz8ptvghXJwg
WngNnw0ClwTonMz7U7DVRdyvi/4B/gUXRr/SzVA3nNMx07dc1gi/g9S/dANBztHVOHkcyWU8XZ3f
VuR3zHc6V6cfm5/LU+lPxumKmnkzmTHtq62aQiqJfORonTZaZJQuX32KwrAsiOAETwfy1kcaj/h0
diLZ+uU7KPj+2eyd7i6DPsVFWM5bFi+cZDIKNwE5KsyqMId6An0hkyt/d+9NRI6uEEdusaT5wGzr
5feQYxkiEuBqzTaBsaRym+83IfpHmVbWpU5b9VKaWUU10RJVKiY8Gl3uTZfKA/kTZ+Uw4lbdiFmK
tso0/8xw025A6TTfRuMxms+9pXyY1rxtY8zlhXfTDFiqo6CT5Q3eXLb9VTcGeeIvhfXuFFP3o8cK
+Bumz/ZilQEXM9L9QJAdbaUP7VyMXL103DcGcMDulnBwYcXm7HrHrjP8P2uBgnbjXPzJVpkFF+ow
70gkIvfqIsw8JQrNvKIjq769KA+XfVJo0b2ILHfewroZfhutUkwLITRDyRrYkc4cVV+jNkiCbya+
3bEUxU02oveqwAe+1WHV/UCbML54k31gTUXY72ZLONGYl0oBtAsyrFfeUONgtgUyIMSFwV7T0jG/
r6xjmtvWs6p7fbeCw2u4GYu1Be4jndtcN+yqZmPQ1Eso9+0kH6+y4DBbXtstQDDZyQadrvPP92Wn
kxtrVRrlngKz+9Tr4oYRdgF+VQMnHv56fhLTD+9t5CW37piDV2Whkh7XxV9eZQof8zA3a3gu+23r
Issbq+42a33cV2h9Cv1cqhnBRGpgnfMb1qTFNOX6eSoVeStOUzr7phRtDgPRrp9to82qEz7GvIiH
KejtxKj6HlpZ09rApEKHyYbFpz4dSxscqmYpxIWQI5okyxW7F1EJFx+WzjNAquGgxmZxd4M/8oLo
VfOSmsiNMsp/ZTp7ntLS3LMwo7JoNKvbSrPxAmfLdCNO/a1+ZqSRfTCGp4MOhXL2ozkbX5Jo5TPz
8xKsRFm/GUtJpmqI6TiGujYcUtJufut5HO7MdVnPnluOxSVk3XvHQJa/HvgGTrrrxjIYQp5TOvoU
XzwPZoxAHyFeOKpP6MXpbVjizfLR5u4hD5fHIPVY47b+mn0T/VXe4CBD0zChCSZ512PwBGWYBmlX
MbScYmWEwHwMwH7PfqMgHRawIJsE0z1PY5a67Cl1wL/2dlpgjrbtNyYCIJf6QvUcFrVefsnQ7V7K
uR1+Y7qxfEZ0tvglLGSZpBl0L0w1Bc3dKr2kCCrbh1Y7za+9YfdkZDKwwKcbvNEzeHe+nS1bVFch
+cUe9QE4YY9LvhVe5GvOK9am1OMpiNMkrFU27su8RC2mCXsyFkFdOXCQ3vE5GMjRYzhbxSVhxFQp
JjBkMIUpy4ORLM3sgA/V+FAA0AJICSgAmWDxZPVT6bwFTOhbLHw2b0RHwHzk9UbNmwkQ5TIVyHPt
tdfpEwoL7l2Gwc19gbo16SYSGcM6rB/CoU3rvZkyV40wNA+/QT1IBqDXJD8UDGt+dkHLvNldw0Og
PfVZW4P3x7Pz8iYHkcwYcp05HowB1eMgHL+JajpzSKZrUa7sGAw+PLW86lRKBcE2cYnxfclx/7KM
DXkChep4E9qRzdFeAwmAH1e6NrQ4oDZv2RSazZEZ1fwqAEscDQQO9zYLA7zUxhjXMw8u10J6m/te
/byC5XqpwiDX58LV/h+anblJ5DTw2SgGJMgUBJtApCqIuMsH5HQH6mjgGBL4m4w35ogfNfmo1FlS
WfqEIyV/4irqQF/0VVqePOJSj33gZ/1NxuejiWdWHF85cXWfFduru7bi07kSa7EHrMSpW63ZB9sp
Xk7ftNb2fiZ7jqIjz7adwcao3P+zuB4RoP3gVZJY39OJ497D7Iw/tLx+vgdFo3MXXGXe7aqr/VXM
4tJktzD9zWrmvOeL8JeGxA6Q1cdYeA6t/nnAwscqikzkfXk9mVsugH24LcuN4aY4MVupntqiXdgc
mZDqKeq5gSqP32bibByssl1vPSPoeQ3Q/T6Am5DuV0VCNSyNMvcYojJXv06oeJOWph4OEiwFt2rT
eEG8WqVX3+fDMh26oZMnQygJxFkY52EjdO96ySkv5g1myA29Cwr4wq9JvlWc7YDb0vvahdyQFJvN
OeemkkPE6IT9RktpHOoSZqubifyp5/m+75YqvZ2xp+yG3J2OIjNZli3U1HEjN14kcHjNQAyn1IBG
25ZJayuCVJzXxqjXSEoeOAsAoAO5F4+nZbFzTdqqo9g2mJIectY1NyxMtyAqAQ7C+ATIX7IxrZE3
D2P3siiTz+IVzHM/KaIUeB28Y9qFIq7spu+SuZfgL13tniX7BGhCAbIiy1Tui8PTfai0aDLqMun+
qrlQqJIxuh1VNt+WTa+nG1ahXFmDh8i4dVD/UTyUR1Ko7ONYLu6+zFwelYkNbawCNh84nbkvjHyd
Xx1j8Kgbey4psiHQN9pr/UyhJYAhBxkP71CG7ChzBVw/nv2aC5Pq0LrQxo/3azdhjVS5s0S51sj4
y8UETD3cjyb4xqDFu+m13A1CLEig1SLO4zjrM6MJfhoXFLOOGY0L0l86SkAStDnjRas1R9XgOtl/
iRj/HzjnDn/lNeNE/zsp7F9CXl5kwz///keu383/Civ77+/u/2eKy9Wd8j9Vdddv5F9iXG7XX23z
q/8XUx3/w3+Z6nAj/Mc1eR7VJwlJhEWhCpv/CXHBbmf6V2cPEsPreXrVqvwPU13wH2gBr5Jw7mx0
jtfUgv821YX/EbL8dENEg7gOkNN5/zemuutX/xfRj0HsBGrU8B9daogl618lSrk7tr7jSNTNQWRv
CU0o3QeuM8v/P4lzCKb638SG/j+REy4JXK5BfNa/KYwcZqfIIFvrsGQb6xiNimHbC2sCwtBsfXMf
jqjq9mON0++MbWzIdjXPPSPQfJsvs1UYTuwzyB9gTCjrac39/t0B2bvGJVXob2N2+g8uSQXviOgF
CF99uDYxsZPcif3EPH1PBkljJ51y6iLZphE4r+/k/hgjjGGNYlK7MOpdLZcIhErlZtJ5eUYggA9M
TG68h/iIJskKqHHMQyMn2DvdiuahdwcIvwutS3us2V6AcGklSC66MgneoKrTG4dv5leT2+hQRK9o
BuS8ir98x7NApVR3z9gs5r80XgAUglIBisFukB74qubNUkMThsPrAFIb6mUfrJXXQPt2B/ugtzUf
k41lJNRMiJbLlUtszHFP3kqZSGd0foOOCeGRYQ2KKme2AIEa9kbFY2Xufb8oxzowMXWpv3jPiRVV
KvvMIcW4TAqEA5kn67GY6xKORFx27fSuirTDS2Xl3ktvoM2JkKk1KDjTrH/VhqXfrJXuJF9qqtN+
s8mfgcDRSrQ8Lt9S7pjbU55OHuQLqPVb5PuLC3XZUMu3wE0G8dpObUY5lgObZR4beS+LuWe67fcN
g83J5JSvm160seUxOsCuX1EbuRVrmlwZzZ/OdpY+Knp/MyMj0OrDo5J8cWU32kAKgi6LvaAsbzcP
+8L95DMHpbtKxRgFmeH+gfwLrmwt/fFb953x4Rqqe1hXouXQJqklj3WtWZFT8Yw/PmFAJoDvOWSN
qtfiBLxbz+cAnJR7WlNbLH/dzmRzTdtk/SxTaZ7qwpNo0yyzFvHg+gNauNla/27zWk/RNHaVE7nD
crWGT713Se1pk0ivymuUDntZnGKVAHkLoxMISDEtgUKTBXUBFalnnNZ10L81lvo6Aq3LzL5Jwzzc
D1ws+L7IlFAopdUkYpSxAZrTprLvu8zs2H8KY3zygrH8GPrSas69Icp3b/Fge6ZT4diR2+gA+K3K
S6j5eVOmcQYmiLQCE1RKvKbVmB+sDEvxAxSFSiNMUGUdo8wd1e3mkypydDPQya2Dtp8SMXAREBZq
eVo1s2jWV9c5GA91+4gSyuPDFtb+b7/E5bVjEcoHdzSoJXDgGCxX0DewOqgW0iFiVUJwZIO/sZ51
Z8kquFyaBUWc3czf9lQD4lsawcLQHPImbtY+uArgjesyqZgLlC8o5/9I28pv/YCWZa0bFncemwew
Htf9RSLHDMFX3UPmjkLDJG6BY2AQd4LB852X+zA2toD9QQJgEJHb7DkcG4r4zilmPZceLNteP7Ne
IhWqOz8FgCcMTaEegpSTHgvSVMv5JLVD4sGKbe7CvCJ4r9gkwnP1mVUwyHLNm0w4zlnBSHoJG2cI
EkwpxUYOTCdK4h5c8TrMV61Dl5UMIWEBsSdBpDPdGQHihd06WPqPXhjKnVaON4yPlbF9pFUFINVf
KU+TcJnFK1HmS3oIc/br+8xjUQXlANzCnpNzGY49T+SSeOif3vmyvKaQYKRKyLPMDyNvJhNPxlUM
ea0RUn4QzP1jxnEjXqdcQquVXQadQrFAbnYUdf59aIZs8XrZMcT0mgbmbA464RGl0MpyTCENuyZi
OhAr0qKZGGyMpGP4LUCHaDUm9EOuN/pg51ZyGRKQ38VrIEmVoUFWw3eYGwyuDCU83AG9dgBjjkrL
eNGuQsnlq2+0ajzXgwdRfpc3EhVM02nW6OscWl00DpprJiuVWZ+8vOSQzilev7YqTc3dYI/lbeMz
2YsM1ysP5awcY98VU1ifKMyQU/iBuf0OJi0f2rUhz0HkNuu8vgbFnkycads+sFFU7otrjb8v0ayG
EeTnXJ8QncE78K5h7pHuLGVH9gDvizp/RrZjzcu7syEZjkysj58+jE0rKdHtAaSgcCfhJ104uMnw
c6GUUHkQDQs5ZUYqM8k24TVtngKPyM+k4di1KDlL2MwqM0tSCBY3/6qWUH8UTQtje8g9twNgskz3
GRS7lGyh1Pq1FYw3OPHdwTuEQ0hHWZb59IONXrNDCBaXVJ9hbE74+Gv7XJAqE15a3jsycRZTNzsX
KfTNIO2SnSakNtpoCOVM2/ra8fee614R0zJDEQZfXaGOMiGkB2OA6tPZtIMZd/MUnn+hmIOn0h78
RIsNovpWNsxbqtwsdtidQjtmB+Bu6N5CvvNttIwnKSpYH55kcgkmzahuFsXJmahxQYsLCjktY4dj
Hx8uvMBHW4YWEHKkTJ+Z7wy/ZNtZ06WdM2BNs+qCkTqp7tod0BmONYwidJMLZ+4O9Uv5ZhCJjbQf
Pj2kFDhW4t4BtL+eQeq0iPbqlJkgTHvxneHBzdFqpA0ThxlpxM5jHjzuuBr6a3oaQS4c0NVuY8J1
71IZGScb/Z/BUq3ovZ1vjR6vjC7TH88rbIs50jYfnaoPef/qsXtmEJRNZIdpAoQ6EVLwEITjgsiZ
4WofNjlPgHc2JrVMU2eCfGxtjSsYprXmlnHdYKczK5gYMJvB94Qah3s5rPtDqe3mnLaOf67p1S6r
I0rBPLRkE627bf3L2HR9lRXHsSHVtzc4mFj620FbQKkmWvk+XmXQfyKYEJ+aVTLpQg3azv6cO9BL
lFvmJ7Q2RjwW/b5d7WXvSJ+OFf042/cQzlp9AtI+nEcPBU2E9o7fHRrT+Ot6cGQhV/nIdKx/sG6Z
9KOKhZnD2iurfjZXbfHIcimZ3Zn9HkOYpG5TMlvHbSO5AocUP7otRvfGVJtbH/Necil70PBFvMFX
jTnsvVd79Y+Evj9UE814nZr+jqRgO2F4cy+Ub7BqGvZ15tkPjeFqxvkjJVA0wuvfqD7ybK96zGdB
PghatsEL6fGY0Df5kjLFNznniHnwnpzNrN4Uap2IYqVn4OyRfaL6nt0W0IoIh9K2W8qZZzgg+cYK
C/MbB5YbMwFe7B04ICyaIP0AHfneZ9C0HOqsjBuHi4KFXUdPvu55uIhe8jqTlwe3I/pn6FWzb3aJ
vaARy0LrvREIZDV5RG5EKEz6MVuAPhffP43oEJZjY1AgRpVrOH+ZezR3HfC8oymm6bqw+Oet5b5N
mgVRuz9XfWyPoO104cCXTIU93m6E72xRuOj6l5dl4ddAllTnCzuC3+axWy/uOhz4EcE+6Z27BWls
MCBDt0AMGiJ0AFi00Uf8/uJQEd2VhDO6f1UM295nuvu4VYM4ygybUQ/LsNm+QgD+z92YVZeRBF0e
fhC9RdE9ldtg91SC1cQM269I0PWBufZ1R/ZSC4QBZYoPdmuT7xJdacQAPpFIr1Hg6MZ60z22emoi
9N5kwYlbcnyqF3uzbzo1bvxBv6FvxznAGQpjbeze0rk+jZAmHje6PZZIrSdPq1GKg3KqZGG9mowS
8Yc9CCxnrrcjKO0OOw4P1EZtskwcvPamGQlAA4q2xv1hiAUReBzWp1mbXxTwRYZ4yELpNSDm0YK9
+Zy1vPREfg6ES0wG0Tn++LoYTf0IRoHqrlLhniTh9DgIDoHR7NSPO4j11umtbC+NFAAFMWugO3Hk
cmKjMPC6gCwpOSFcyBpUZKJ9MTiCK8bfbV5GtAfzUTbdrgwaGIya8yUTqAGVfYBdB3y1pxg14H3E
aGPgU7UcD2xKUXS4HqCu7T4YCxXniIwv+JSeWHI8mmi842awnUjbMNS8tRGHKWXpOJrvdlic26z/
o4t6t81XABZLuV1hes5BTOXeWcf6vObrC+Ggb5gY9MXE3oImZGVrX36GnXWS9vbLdazv1dSejPJK
kNuCgSeyOwSKmHOgzClUO3nn/tjzzAAOgC7pKfCgBp7AWyCb9S5w5nlvXTflyF1pPnwSm1JlMsEe
gk0l0p+XiH2bj6KXhD1GSmN7Q3VnnZS3tvu5liaClmo/Oc0bRoL5NHk5o95xhdSwkdXX9wOj7Qn8
YraRSDCgJo4KO3MOxUQIELlR3w4TysLOYb7CQLjnSPrK/enFG5k/xlnO0D9Zi9aGfc2A8jZsK9b3
Gr1ZQzkaibpW+GCcDaIUyq+2eh6V/zAU5mPbg9czaFP0buya9K7wvQcQx2I/WCWlFmcBz5tt/d3c
tWdnEhjhwQ/bL93oi29oXuuKj1dYGO82K6LdYqVb7GOYuQhzHr4YhPwp/LA/jJg40D21cMuy4obP
ThrBe/0MBMi6cHqQXgDbTA8kxXCTue5e1HK69BYoXhAy12ZsQlPhjNuz42cf7CLpnrrUPgZWOe8L
U4S/RrtCvEtU0siClNyGU63RYNAfWPwMlefzc7XDe6PDG6QVtMB2sGdO93fjMslhgvU68aQ4jco5
T5vVQQsNHij4sqT1GcoqYKa+P9B4mXBkGY0nve3cemF1BUk7pxo56hmr3d/CVyU7Mv6T23gGLLCA
iI9RfmwVDnCMGrUxIwNNzU/LzK++weDczfK02L63q0exUDtQJ10qAFz7jSl/YtspjFzU6WhQU5qv
tiY+JfUOQ89b7oakryGGKvSMFQK+rvIuMmw+02VBEet7vwchzkSp/CFzfL10argPLAB8oDnD8CKE
SZr2Vt52K/IqeDd7+oV97wRHkzSfuLAqH17KWtxZmX3o8SRGHSo/VEZBcE+9TUiFT2lbDuLDavmh
vLnud0GBhaMy6qfVzxyuosr5sCnOKPbqY7oaL4FfPG4rVMde8EpibwQG1ndOLFHGo6X6ybb5BrBJ
drBwdKxcZQDw3XmlHc+WY7HWc1QXPc2e5ywsYRsUyg5I68BS8w1aQjtpN/N9HcZ8R71mUr+KFA4h
bhx9RIBwQU0NZR4W1fxlETYcowg0EjKKkHLIcTrldqnTeOqzrYiYJpEdhtDivqmN9qbJ5+ajRALx
leXTmpBXVn3yNI0fo/Y7Vj7FQ9ASktdqEO9ZE95tMCwmR5mJo7Nt4hDf+ru1XD/gOzbTfh1k+VjR
u2CvCDrjsc6nP+QpJk1obJGs7GHXI1/iFc2Tzs4giA/fMJ7Hw2yKWwUsMmHNKT9U7j6OM8JGHuAb
CB0w41qYz8pDTiDDavsoZL39tTabRwKYnsM04dEhZzHUK0cT1G6AuOSY5vtysY2/1YgJYK7hClvD
vb3QhgYbATKjGXxu5IYdfQuzTl4CRU79bm8W2/DB5mlx6SK87ixD1P+mPASoPy+dnJCSD7fVlj0P
ZcmPnzZf86jmCA3+QWfNd9q3DwvWx7LCS9Ka8gERiPvhLVc2stG8m3X3YhtAJxfUtQmCy58OR+Gt
mzMpSy2YqR703qYY/+apMZwF8xaML6DT1Xk2nY9KDIfJctyDa6+MSaRGSerytGp5ddrBtyyrpbqf
x0C8hlt+J1i3JAEjJkDTvbvvZou3ZRoC5OONtJ9ghdEaL9nAzSXAobtE55k2fUaOGoOAnfSTmruK
hrx4tK/IZWvM3w1zrClrjSDqhwpL3Hrug/EozKsnUcHOnzCNIZMY7tJx/mo68Zcp7RgZmlixYKZc
a1lxJ6Ihn2X1goJbbmq/sxzlJvvz2xp1owhFS++smDZgJh12To13UweI0ZPBmyGo00mRrRf8VDMr
ubDVKWLi4rqFRAO9+jM7G6YzjPCAwqP+7W7oQ39xbfqs5cUX910bu5ovzU/jWDcGXxtaqvJ30jTu
BwexZdpO/0ndmezGrWxr+lXOC/CCZATJ4LCybySlesmeEJIlse97Pn199L6oktMuC7uAGhTO6MDY
YpIMRqz1r79JZ+1EKBYTTEo4nQzu3BK6IxKAyU0NunSYXXzyO8Zk+caDvcN2UPnBEXUJp5pWr/Em
X1Fg3ccOzKlV7zudfyTqYbr1E7HHsz4gvaF1w6UlhnfHLvuNprg1HEWuvCqHBC+bvWkN90gePXMG
Xp2VYXVop/JdOvHUJmGBI49Ttu0ybHqhwpPKG5TXvdkKbdFVUFmq2S7VYd66RsblLWeTungVydjc
4NLCGdv488/P0ErmYg25QK46w7Pui4kNaggaYyndUOyCop5WKvR1GNp4Xl/qRXhRWt0dLtArpP/b
3GhXubDHd4Ie8LdpgC8WsJrU2gfqXlTpoM83xc+3wJdRBQlzzYaAabZvUWH1IF2rHngdODAbgb+6
Lo++j6WRZesqnTiuBtZZ1FflTmuZCxKQEEBnrdtVqVsJ+GSqH2zhHwofH3pSFz70jEmnCWjYyu3o
Nk81MN2lFfvaw9Rj3NpXj53sfiA/XLseO+ncNrIrjSmwnmlg56Z4J4gyvPvKUrdMNxQcBKNkCJpj
XoSikZi2oGi/dwrinKvFYBBDIIHeffeoepdWqZHgH17uANZGLUy4mt4ErvSSvDoMME37BWvh6Zhn
/Qecwk2Wz/w8THr2rasQwyTNe2YUSCX7+J7wqW035E8ToZaIeSYY1MWOeL3pZTQpp1KYBlVhxMiM
iDdCgzodlO48pGW0r0gOjYtJMJ7LzCWpIqs+BqzUgpmfjEH4PQEJ2TKhHpSFBJmPn9kcwOt845k3
Oa5NxzhhD0vuFo3mIHCtJ6QMeFv1Eggg2ppNfSSFAWZRFEESbwT4FAEPOrrOqaMxy6ajawbiEEM+
P5RZ9eG5DaNDFOfPif9z0/O76iLsIAfHY/idLk1fk2XWodgdL9K+fsa8DGPNLkBIkwTqJo2L/jLj
VKl6RtYlwAy29DA4CoNQAKQ7lJ32aQI2uMur8dgy/77C0QPH3MRoT2hD7pCZ8RWXmOTOTGK/5SzP
3PFWZ09ldH8NTHgK64AuETnqdra7ePQc/aONsh35UrgQ66fRBXPDdvCxzE19yQZsLq22fRKFC6nL
TZ8c1Tn7qkPaxBaqM6LIt1FFdnePwGyU7DUNHRORXSTG+s3et3kdws37B6crgKoYv0EHs+ExwWKF
qn5vl4lJl41SBbFpfOuWyPxoJEp0mZOxM/yx3lSluMHpWx1V25cnpzAObRklD6kl87e6EsSFmHCO
8M+NN6Fb5vSGhAu6gf3C8ZyhTsUgfannYwoRAXfsso5Oklg2sp50rNwsdsG0yJtsgXgPKNdKrfKk
eRRUGzN23xTiYbpUbWcNyr/q9coANnXddcr8hFQWIsVd9BvEA0zGujSYU3gM3ddTk6OQjYZyCzj5
SCxlDw+ZDFh3TnV0Vf825oN7YQ9mawFp+oibk+Z7WkB6XZLFTthn03ZMw71uC0yAv+7okcKRvAs7
gbzQ71y3eh3mWOHSruvHEl1YvNQUXQyuwCbm2rJWJaQRT+jrAAE1tBKSJZYsyBiSbhOPT7QQGFrY
KU+s9Kk1LW3QJhzGNUWmhT3LanKcTUqO9NdR19GSRRiND3Bwl31bjncwnzDCMixLHgFYgOag9GTP
0qbn9gq9/DHZvY+XrU5tCHSuo9Oj/OtprSAgTv2+otllFY3FxsMffa70Y8Z2xGT0t5x/7bLoq3gb
GuldrjJ3GWXByxiL0V/hA4EuRErCEFYuo6JwaTf12iZvBXJViVleSRgCdS0hApPuh6yzbLqQnJqr
sabYrKwq+TAn9RwZhljmnlALbO7eGoKZAVbFUgTk6E12k96T5VGsiBMOd0EEhdyf6uYgAzKuO2fE
j3uKrG0VAPNhXtHc+sXUrJBZ91eDhNxHu0nubpPGKPs9n9hWP3vK6EJqI3x1fVWtKrx8fcNYE6DC
CHfQ7CvEIcaubFm0neZle4NktYWhsBlej5lRg7Ai79t0du7dFXEtvxkVwWl9+DJm/k2M6eCahMGa
aEt/V+keGbOMSOEtmMZxcMIPotnaVeH1P2wvf0X1EG3Iab+D+ZOvCkSN937t+d89I7hnPHgifeAm
iRL7IZ7GliDSqUG4Uj4yJORFahNh4+LUDXC7ffi5BZEs5lOeiSeAt3oFvvljQvrMK663NpmKCBBL
9RJEUOFKhK8cYOifrGEOCx5GzkcLemmKk/el0TP1I+kIFKdsvyPXKtfYsb2msdG+60VhlcuWBJN9
1hsvKvRiPl7MNawQbUjZF1vbzmid3ODCV0ga6jTCFB0HpzqKbiumgCtUqSZ9uDmrq4g0cUyJDlvw
gZJo144wEG3tKuuadeLo2XFEQYw4YBO3IKGpvpFtfN2ijLl2hhYwMZzijTOIAxIVMqz0Hhss8Lua
Z7Sn8Nt3tX1C0RYvG3zyS/xRw+Gxhzy/sJzeJXsQ2zjyKvJlphCH5qMkvbcqMPbmSN9YHlmZWOXM
ed0fQxTcaobJMKCUmHVLqjZf3dLJWwvVUbCJ2g42A+vkaOTadnAx4HfaY4kpubfUPJQKEKmrCL/4
7r6NkfvpTbhHc98iekqwXU8GeROmwdEJpl1UROWcjM6oBoLRAY6YIKRsdNZxG4NzeczyCAgUtzhu
GCim+378njCQvoLRzp+dDer9ORtpiF9TSmqmC/0j8eZorQn1festwZDLdWqYVW2hDrpTin3tZtD2
u71NxABZv7n5jCogQpSpZ7iWqplbRBRBhlYQQAHmRYVi2Q6+Cb8ILoER+9usqOj+PGo0wFyTuAe4
YNUtv7V9s5lmIuwrrY0IHBOmo6qzV9WEmlpgH0whYzMrzNY+NESm6GPj0qYUlCWl0zMb8CD6EJJA
RhVqQL1614046+kj5x6eyMtwE8SEHCeFovHG23vLFzocxjFPrjSTaTWnMbBcLeHh5rJGOoQ/3WKq
a/lhFexegA4v8BjnWCSpX0HvwkWniDXnvikLXWOzMMQ2HnznZiAQmXPEruWrqEIMQ5zRSX+4dd7t
GLOB4KR8gIQ4IKvGbnFJFouzyjN5UchBOzZh9qOZiHuuRbcM25xwJ9ui5lRhWt5NZvTkEgu1DBIn
WJuutWMQyOkpfApWPSXjg0BeytchgjVO8+9FWfGA1n/4psHMeq7k8G3qJcFYIsWv321N65ClE0Uc
1Cj2/i4aoRDYkRVcVlORF9Rd0A4WUk24OsSJRhwbCdUEow1191iPiO9JdaueEYvCrypzFHBoefyS
kYeUt1puAtKYDKadlRtAJ2akE6nvTkx2+qpOiumep8J2M3Sg6URSUdYaBYbAy7yzs29lKYENOy+y
6VMD4rBlXv1w5s2nnYZtGKGUrnX+nF7KdTwxLzTRzuyI+QV5lKyfFb2GRiZW4oZvgT6Eim2NfBjf
G66sutXWDWzQZSrq4mDGnnxi5gTLtx6fsqpOTxNhOfzGPmRHFOKii3zkIVqueEtJIxZmk1jPVkbW
GD4FNROXYbov/CFAUKyXK4h7TL49TjKSVuL6xota/7q1q0fPy9hKKobASEjsOLyU2MTqazPurZ1u
BO0Wih0Ls4RPb5udgd+k68/ewPVA/uyoB3udTZ9KPp+2AxFnRzFqVDD9hPSIPuyyxM8pIRhtWeNE
uJeK1RehEySuK44vtMYpAWBj7x4aCS7D8RhM+8guy0sDcsoBdeJG1hKhZUcdxWYd7swYs6GFb7QP
TlIYzN+x6LA43YjO0V6j1thVvf5BVmi7Epp/E3R6BaA35w7qSPNXsHKL79WAcJjlO2MTqUOvmbT+
HZqbaEWFkiCdMvW72HA9hNpaV3+LNaj8SVYfi3A0r0y+0Hfk3P4ztb6Cbm5mNU8gSLd6beLanXX4
PfSKatRKQ4iUnt3nD4jAmlVGEPweb0msEHqN9BQyZZ1GoX1FCAySNPpX1QSzyGRgZjXphaYxFpPs
xSSxtlP+LppWWzJC75AdEI1gJKCTorTaI+15tzRgGVOYMeu2m2BTm/H4ECN2ixZsrNXKG5JxVUxh
v6kQyZyUo/ofkckYywqYDFWuNzfs5Mn62DW8lugHEa2I/klFtiD8px6WMHeDZx912hOofPTWmrrV
XkSlMy3rwBjuYcdYhyjG5nA2IQoePfaz3eCgWy7zQW1xHM4fVCinaGVhuLCEvxNz765eLvkBhKr0
RO3BRgAuuG5jwl7IXGQyHdEugjlouKC532mQq5EtbtRvcTGK4SWEH1kseV8ZRrTrSHjTQmBosRQD
Rn2kCMTLVhPJR1YY7Us3JsGOrHbCWPEhu4p6nCC8EfaSbO61tHEuUYOT/AMagYoxoqZQkyDGkt1n
ZKA+QqEN6yZaTwYiRbi8lnZFZAqB2DB3HjQZMnDVxgFLCFxKOAsmA96SJ5uroR2ClCGzZz4GXhhB
wTL1mvS+zoxPmhGOfPcQII4UN5NOaTcw/gynieMqzTMSjvpA6w+67K1v9uTO46qKiDkzDuLD4E3h
MgzYPpaYw8Pn6sg8RlQzTswHccAKjk3aFHdVndNyqcGFSuzrEYZT0Mo1/CeyadX4JNIyn4aTzCA0
CzYWfbpta+UBbgLx8aIWVK92/ZoUQ38KcoNgdI9PImt890LDRW9to0lArd6rH0bUdUfMDadh0bcJ
I1ZMRxaBNFGCmQDRZQZWbPpPej82l5UHGuG36hoOhYuCDQyNNlQb8eKYM6a5n8ld+3j3XMTY3uMx
1Mwj1IhQ5Mg2c9gjQ783cx/eeFo/07JVi2aW8I0y5Oiu7EPRSsaHYJFISsZT4MW3SO7KgwkyBGXM
zgDt5AkS0QqFIGE/nmZL5KSBgwrWyW91HfTOtLHXRgQ7lNQYk+p3WpmPnD9oHhZgf2LhdbRTBlju
sspaElOsRq4EGMcSh+vvNfpa6Fom9BZatkdGEPXW0yf14SmXaBGZQ85bKA0nN1Z47L8EdD6AKCqR
qJOC+0g26BtcJirL2IPGMOM9SEsTcksWBCgzH+kK68iYNUXuJQvyA0dnWIVBq2+oPakBoZkgwZjC
lCTY3HvCq4L6qh9ETLsMA+1e8+rhAO0Z6kAzM4XKKLzWYS5tK7IAXrB3Dp9su9SeDBgScmm7k/uN
eW90pUsE2wjcpI04tyIPBbHedZ90LgYZyWzMZDTSCMDI4HWEXi8OtUqMp2Awg1vic+RCk3pP8DH4
4RsQZ3X0jdg+JYP7lun1QxhCfiAr6D2GLb/rYcEhnsiSRaMjK4uMmgD4aY3myVzZsMqKjcFEC9qH
iF+JiXooGTaB+Ypb+tFj00YXeGcxlp1Vawt3rGlU7ZQ0GFW/+dK9K4DN9xMuDF0VBle9A5Tk+G9o
WbrvGDa9CaNxr8Om4HRDbNSudLh7DMmydRdEa+lF4xb54zPFmXM7daX23SU5j4NvTkjESVdhia9l
k75RkXdfQHFfS9Pzd1k90aOIWuGNg9EVlsIsUoEybFyi6Ypx1I5eYyJJD32nfZtS8ZFycO3xRypw
Wxnnku9+FG57IpsnPxa9dVADpDdkyPu+JnAmNEUAUTYg0ta6QjVXPjmjddTw8Arb4UBeLCDGiNIL
QQkkOWjHWAAgjYMmxDCSPtAszAua0ZF89HgEMQFKBggYJO5IvTGna+n1znIZTLhFfDFGBOEMQ3o7
DsEd1lnDqsndLVbhRP/hxcqH7GGeLZaUCdnLIPvpOkbKCm/+xJmevcU1WeRsLPBnMJiKbnsg033k
F8UNyUP8YjM17By8HRMwV6HNNw3RACTFInSuJSK5dAumbhKcm3DszGmQ/XSIM0+nBeGrWOiEij62
lsCCpkq04IFqITl4efVR51awsb1UQ7mrJyJazObZwaJ0zPEUOjlKYPCrZ0g72ckeAkMu9L4ifagF
/pwWbYjVGcZ5NL185Lp12ZSI7kwqvateZPF9aYZzFp5tsf+mZQpNuBwInIN12YAoaOUxDOpVCD9V
y59FMetOrELDYY/OpKCHiKbiuin6K+y61lPZoqlroQQWYhhJT0utg987VXEJuXnAT8Q1qn5pDnkA
EIGhRr3x1XyeBZo3NgAAEfKJukkwWmJTZXzlJ173I9QGGi5FilX4WoDPT5weSPV59ThWpB+FlpCA
HNJd0NN1k95dW4HTVEQmiuKhJGj2JmLztL6LIs3v3D5sHki+Imje74JJbNLY5D10o4NBPBLBqlyj
085u6k62GuYBXpa9Yc8SJPOWa4fHsNMx1zPjUO/2YQwPYoObwuTts7ow9bWbj3QV9GDIjmU04PWH
xT6Cm4oMehebjaJJVzbczmyjhbYpEHW4bn6Z1dJA0tfEtrnvhhR5TzCR33IphgwQLMFegZTjygjU
I8Qw+w2sX+OoL2XOKymr8R7KICMN8jjRyrtBXDfvKScT56XG2A04DING9PjdZABy2ma6scfcVKsq
7Cx1xNEHCb3WKaf7PtUc35dFnCR3janauzCuGPMrwpqhVHkM+VeSrts42knojWvo7aa4xy+GDCTI
EWQvIotv3OXoMzHaEShsuDdAFA09BSg9OvGggTqHuoTPQoMzjkcVsX0WeVAk++1C5cfmWyg06xEq
JnllZjZzJGPP0Ek28+B3riowQB2JeDyODPUkXYvwyWlZDn7rfrOh9oSXsU9Lwy+W6Zvog/LSqY1A
h+yqyX7T+gQxHwlFEx9JBC8SVoWKr3MdcJTPdBL2Lu6bkCU3jcgJCvCi5OBW1U/EAIchKJ2jRccb
tzSbuMKZ42YM4SjtQr3wm4UN6U/fpUHljBsFmFShLY718jSUqfFk6aSRLaYhIgsmx/II2KPFBGOL
CceYLFlEyIXYKWqFHVyDVp76DVKpCI0COxWCaGuUPSHWgUsXmwgYSaHt26uin5rwA1IVEJHTCGhb
aVD39n2URyUwqSHCi6RoTXthsQzMfZ0X2MMxaZrgg4sxC2D3T2l7DCcZF6uCzs0+ZQwQtFMSTmO9
c81kKtY989KCzSZHeV72MrZ2EF4HXK7KQNTRrhcmwZshY0jARTJ5oT6VpfvUiM5BaK1skR/D0i85
mWEfSqy20AYcIY72qFKRlVB2U/A+o19NQegiAy1kwlzLBBFIYrkVYVg1eze2LZK4HLxvF5OFjunN
TYk+aml/qkhe4pvqV0+CaKPxW4NPnwfzqPIvvNgfwj30xmm4owDIqcYjT7WzDrRLqdwc+OArX6a2
hY5Rt4aNxplpbjseWXSFf2TL4tWMxiaZ1W6KixybmNeibw1jQxg4xpx9WGkIcHMocaRFEm1yaeeM
eDheIaItqU6RgBTRWCUrYGr/W+DCZIYAyVT8gWXW33heUiQYjhTxhEcCvN6rKIrkeGHToPZsp7H/
HeAkQ5Sbu7gFiSZ3PjplDPJJVZVTUGSVSX4TlIT77mO90mdMG0omkjrJW7DwmcWOldOIpRlCqcLJ
ASdtWL55JEt5N9uBaVsEkAL9ZVlgWoTjBgmnSER8xsOIfvw187w0OCUBewMgcW61T0WC9f0KsMUc
DlVC4PNtIWDyccIyfaQ4HGDvAu0whngebSykHwqob/0uItc+uZSZhK1iIbIONy0sTIt3AP91O6Q2
KcRwrF00ysqv3yyi64ZVrZdMyLU+6DATDlUt9n5VyH4FXN3fQI4eqjWBj+5V58t6uAKkbok7NQjG
QCgM0+q96/0hPxpYV91D5WZ4xrOkgNF0m7SYwA8996bvpiHZOpMF25IkZQriLgyqYAucFI/rBn8B
fM5ESSsFBb95GVpsJniyMwk1xL8Nyg/8KXWofA9SmVs21mNBkeTvBl1rbIByh6TsoK4cue5QbHQ7
qyg4xmwCNrOTCYe/J30xb1kgHLn2Mmqq8VsAx5Uk9UCPBdTHqCP0HmfedmPl5DkdIqKA5AbfxITq
Q7M8gkTQHABxMCx+pz+FBZW1Q1MsG7cw0rXQ/emHDXE34JzGlnUlm0E9uJrbXuamAZUySUqjvBpb
Jcw96zgON02d2y/SSkWyNqKkbqj1EoO0XVrpHzymoWQ+GqvXfBThD4mLDnRhqVnX0H4k3zLXmk5u
WNfb3u2JOk6sMExOYYJQeA303bZ4A/uJA0lwoAeBLWmKWxeTjeYfo+z/B1q/U/Ge3TXV+3tz+VL8
f6DmU+jO/s9qvk31nv0I/nNHJmXwXmX/ecne/vM/sual+tGEP/5zwf+tPyv95j/2j9LPcYjPs6Ru
sW/aBns2AVv/KP2E+182wjalHDRxpuPMwrj/VvpphvFfiAMtQ+e/Q9JHgML/kvppErEfDSnJdyZu
5da/Efr9akWugH2VkPwlyGIo2cni+1XnF2GhRLwahZCwgvoeuX18aibDfqEQ8zaJ6HAbbmJ9/enB
sR5HP89+CRf41RGfq85RfQhihMnllWvO6sNPeTragInjIBnuJjFcg/bKsAgRfq3ciym6lRE7ZXVT
m3jORusUfxpOgJURwTokeSdGJ/GtBXjNHX2fVq8VRqqdgTSxw9JoT2kLWxqcv73J6o6POVr2+I+H
0YXp3peGWmcEQmgRvXtMzwh4NbZQPAJsM3XIqMUWn6Nl41SLv9/uWZrP77c7v4RPtyuqMrfpKLAm
u1OX8JYX6BoX00rbYLd1Isr8JnmsMFNcQh/e//3SZ7bnvz3oM6f5fsDf1xu4soeB3UIA13jVM43A
uszCj3aw9rL++PsVz5Sjv9/sWXJEbtn41QguWezr9aZcb/BFXCDN21hbb5fv7UW6ufv7JX9bw7+u
JnG2hsc87219Xk3BPlwnJ+KSNv3x/+IShuQr5ntEWHa2YI2W+r4xtYhgmB8zQci2rn3izPP8MY2+
/f1S5q9++//9AD9d62y1JBbUoi7iWv4VzhLFG7XhQ7UbjriqPWdX/rt/ME9IY+Qxuwm2VCDintlJ
//T3X2H8mvr381egW7MU8VqmrUx59itkQi5xFCVg8xqj0ZV6hBo0ObRy68LmiF+E0JH9Lz6U+Sn+
76SB3695tlpTo7L1xpznASJed2G7zZqpRnUC+S6Pp80Xd/j71RxX6tTBlEDCcMWZ6hgfVy3VEnzS
nBwzDN9MhhvKJG/DoMFeMXZG4T/WzSabivRSugUWj6alXsayand1KcpjkdbtyZauedJCFb8jvpX/
btWxPTq2ifUBm6Vpm/LnvvJp3wBMBi6uEF7jbctg0aTPc92QMYo2Qlz1tHCFttb6Ysv4VYytMHlT
tjS4LGpsDDZ+5mN+uqhupG6CfaC9bAOYj6nyKzyfVLj7+9Ofd4FPr1qQ90R+JdYVLkeQZamzDwru
U0eCZz3ubAW+uzQJk29wbs8stMN6cRqQ6hyrFEh/EVe2E2LXBHH+7z/BODuFhOR0NU0Ucfin8Cv0
s53KKNxOmJFr7ExVqLXFnAQrNKJ9ZIiQypZpvp784ntgAzeFYDq0VmGxiZkzLF2t8Q5da8dfZGGd
7WSWLmyDRsEWPBfe/Pmzn4h+z5BDFvgOgstr4VQeMdtg0l+pd0CuftcEKvriMDbO9pv5opzDNpF9
Lrl9EIl+PZ1yAPsGGRkXHYf0rsDVcxPi3P3gmFG8w8EHQNcMxmklfU/ZKytiNss0tq4guU4d/IqW
kfUXz8GYt+xPy4PfpPiYTCHJ95Xopc92n87Ug7wv8dQLDKDDkIHgkZgGsSzjytuQy/I2p02DR+co
qsZu1bilffPF6vjtsVhsCzqRVS67A3YIZ4/FmrzS0Kpy2NgskWAp+8xgVSQd4DxBfMFtZkcYTSLT
SYMdvYd350ECeHHQl9obN+uZvARD6b1+8avmTemXB8N3iWGEi2fM/D/77MFIH3i4Q3IIxCX6YTMB
wt9GWRKSQlent3CDwnKhyw72uPBHDNXS0FKrhE4UTBy05VrhdMCE1nS0fO0QLfgAPuyH/9iB4L/h
v+fX//ycz/XdeQ0wH5OkqSnTlrxICH1nJzIS3sbpnczesQd4+BRU6bPRxx5Odr69xDXQ2MQCPgVG
PvrCigxtX459vkbV7OLpabZL6UmFqs665ouLcYVo2sMXz/Hs2//5CxnoOTqiTxMvq/nfP+1y8UiQ
fKsb+Ft4o4MuPmaA04SYfRpVAXreFAWB7MxScwOZSI4gaYsvbbqOfGXAPPDwW3LG/osT6Wzn/fmb
lEVMGoeGRbDm2YorStE0hU8KXIPobOniZjUb6cgvXs75CuLdOLqls7ljg4eCfj74P9253lhYOTe+
s3Mn/11Hn7bqReWsU8Xw7V8/ZAOTEIfSFmhLOecplkZdlkNpxVi6VdGP0Q2jLWJMCGjA4kzWM3nv
OG6J9IZxt93EYMpRVTGaitSyx61i6fRl/sVX/TMH7vP3g2KIuDsIV9y6JFPp7NAndt5TTmB5JCs2
0RsOGvLGba297iMEYGYEr5TgrWMSNC7q3cp8MMbZE4D3sRl6rPsLDCGOtY32CpWQQmvRN9kB66l0
C+8zui05jtdGN1X7vz/J398Zv1rQpDmo/nT9Z8LYp3eGgomPrQ69Xds500XIVBl6e6nvEk8fv1ge
8yI7e0CKtQGayP7n6OeRiJC5XXsILRfbS9neqyrCngtWrvU8EpgbLSsUuVsTm+wd2UYFBIEsstTy
73dr/v4hGDTFumD7dZHEu/O/f7pd/OVjPPNMj9lYXz5hQhrfyMGqb4qAWeUq8ST0/tAaMV9sgCzf
Mj4lXOBlIdd4LmiIDqeoeXCy2cAe3JNImDpWOkz5ssw/opKEZ6IxsErcdE0nLtquil5Si+DanZNa
erHNHavwF4Dn6d3f7+u3U43FxynLHSlb0dqft71NkJUdQPy8+JgZpC1Tfq/3ml3UlmCEaULSZ+FE
69qZ7HVTTQlMEKfd/v1H/GEp0XArSfVDbSfOP4DZinRSNR+AOzjdBhh+2noIao+piUHt3y911nyy
nxlUd4oQ+XmjdfWzPTbSO1v5E+ETQeJZq1Z0wQqooV5H8FVXg9QByWsMuQBfiy+u/IdFjGcR+am4
IQma4LM9LlFZjzUBAg1GduSW6+FLXqTmUpQwpo24yBDIZDrEyKY45QU+q3+/7z884rl6c6mgTR1v
k7PlG1bg62qK/H2R+9YFjE8dq1AY/ho86y9u9LxgnB/x50udbWcD7iW6in1/zzerdiW2O/tWtzEL
pqpbIRVEPWIk8RdbxB/vDx4ToXC43VnyrHZPRcfxQUDavvExyYCE8eSwC1yhDP0qAPOPt6ccHK8c
SWCjmmu0TxtBF5gmpqwGt0dXsrKkt+BwC785U+cdBNE7d5Y+fZG+/vvNsfcZPFZ6IACq2Xzr8yVl
1ANv8UgxGnCLjUPe1gb7D3/T66n773ogvo/5UnyDtu7wpZhnL08TfdWLhnXCABYikoVY0zPaOxiF
CUarlsjWqvLwX1KkKuVa8MWN/v5sTXoNRbMhQRi5/K83OkxJ5KYlz1YE+C7j7ogaxOyGK+YfFI94
OkJvmNKv6q75r/56vPBNWAZQJ2+UffCsMowimB8G9nd7SMvJrrVs/z4xTTh3UzXB0GZ+lmLQSOYS
9DBDIznN9IxDMrpaCQSY+fA4g6+AAPGH30ShYduU+zrbhTiDHdiph2yKXXdXKugFvaxT3B2oQklj
qLH3jsAjsoqBaqJZe7ee1T8BLRruHe0WIUu5QC7soaJBodMEsy07E59DGfXjc+pE1bqGxLJOB2Ef
Qy8qrhOp2r1DosA+QZK1Smi+9s3op9fG4InLZhTJQWc2uY560pqGEQFTqBrni3ri93fPrmhaLDu6
CZdP+Nd338swrybMT3dDi42peTXho9VYz1l5hcnr4u+74R+uNdcslLW0AwQtn50CQ5Rj0FVl/j4M
neCybN1nBLn60YBrs3CL5L6ekmD990v+4aAVirwEoQzHpmQ6B05CuGwTqkt/70feW2EIfwf1EfUY
+9Vp0tt6h2eQi9kSzGPVCOcCZxDvi0d8hi7xcfMTOADo10jDopb69RHnYRk1E9RiDElyLORs90Vr
S38FD89c23MMx99v+fdtS3DeAGLp1OkU9WdfM0LDTCAxDvYqG9sDCTrl5TSY3UWC+dcXoay/H67z
0MBGnkcJ7Tr62eE6NnhFkUoe7AdlH6D/kzIyE6aR4SbbmqdJGe95d7beQ9SS/Vdp0ufAJA92RqfY
urAKonWzzh6sTd2odZMWcrrmaonGXO1Ln2zB3BUV6lpn2tWYP7zWHXpklXvTKcs1MhA7x/3XC1uC
HaE4YogmwEjnhf/pcFJJZKUDqZF7ePkAA+WwMlJt+tYmvbisAqF3y2jsvrjm/GH+un3O1ySP1cZC
CVTi7HTyqqivIYWHexvCHqdFFFxSufZfrN3fF5M0LENQsjHKVmzYv94ZYkk8SUoV7vtMx+TMLM2d
wLFvEUx68wXE+YfFND9BYBawRp0d4tdLuZXoJd6n0R6L4u7QoZBNdDs+5p5HeBTd1FJ2eXIB+wPm
YibHL2Luf/9IuVFKRILQqS7sn1D8p1dYGHkbe6qIIBgNqGu8Mt+UHu5WQy72U+fUX3w5Pwv889dH
UQo4wvYL9Hi2dmXT9O1IsNg+0mHl9bYzrFk35GtnXYb8tg3rw+yas+GkipnXN8EuaJpuUbZVtmn0
1ltg+h2+6m1FUAQhq7uxsWBklJO37kMi33LSR6BnwyZp9MjfQn0fLr1JU0tCtKwXq2tuhF03D3/f
ef6w2fIQ2WMZVc7Y1PmkwI8N+AFZHe2ZfKJ1UDZGbmZJoISX+dvIQWMU1PqhHzA1VJAh10MIl/rv
v+EnNHL+YG2dgo05pm6RJf7rMmr1OB17Fcb7Bmn+cgDgXhXmgNour41HCzO2k1aOvNhgyOXOcrTm
wsws9WwY3bjVseLemXn5DW7ytK4DKIy1bfdL27esncKgGhsWv1g5lNiHzKD1dKqwvfE6RYiFpknE
B13/Hg3fBgRQJJz41o4Brv8FNvT7KcrMFKNvfd5yKL3P9vcS478oCIZoj0tBRIatQbhdOQZrLfHF
yqxx3pwl3i9/f6x/2geURWHEoERaTL5+farSIOHDAifZl3ZrLfR8yIF8e7EiFzT/4vz6w5cIEm+x
54D4EkI6//unLzGEwWRA0mARaRjdhP+TujPrkdzIsvRfKcw7c7gYN6CnHnx3j/DYMyIyXohYMmjc
NyON5K+fj5IKk8qRSlC/dDeqIKBKmb7QSbNr957zHTTOF31sktfk4ILPKMr/4v3+YCG12Ze5a0mC
59n/aYkLqxbFMIdhkuss1HOkPq6k27R/cV8uz/NPtyVvwUZlscYg9PjpVzNmv1ZGPKfHSHsDbudA
rhW8FWChnL2VWYa4uOAu8ABFf1Fo/+H3o5fvc8t4zPd/up4qToc6tYP02FlBf7Yso3oEg9ne/Psb
5I9+NeZS1PPclyxoP9V2U9wDdHEN1rMxxF0am9F5moYl4svIbr2oq/9i+/vj90MywLFlOd//tOUC
US5ajY3kOJDTimi72hELAfeJX3MVqL8aR/7Rr0elwfCTuopJ2E+rdeY4Thz6vBtCx+ICMX6Gdbuc
D9ig1601nb1mfI6hqWz/ExeViRhPOdoMM1h+2h8ehZDZT0tcZHqUtS33aQoyJbZIeIijyTj7iene
/ifeD4Ti8naQRH8exeHBEOi3ZXZ0MY7jfsvLyyjlp9Mhbc2h0uFfPHp/sOXbDs09j3E6T8XP+4VT
5hU6LA5A9DyNtcbAfhg7akd4d/7RMAXwiMmq6LeG+O9MQ/5FxfEHixpFuckxb2n/Wj8X5mlEIukE
wvZIZJteVPHj1Zi2L2PvqcO/v7B//E7cOsKn+cVM6/c/pGSKDQ5O5kdrSKNtDKYMLBtzc1qo2V88
7n+0CdvMMQUFOWceRme/fy/Q+aPV0YM+SlPJN8zGDdjfhtShGaNw4vX1Ef1icNbVHJEeL7pnd+j+
8ti1vMnPyx0VQEjpSONW/PIhf7hzkcDCn7Wm9MgBHh6f17G5Oka0dYpw3kl/sHA8F9aBez9eLPZg
LXAdcBtENSFPxrD/95ffWSRSP30ez6SXA0uXrYWD7k9PEm4fy7KbmeDVtLGslSLu6BMymnXtV/iQ
90icJnFADSo+CFaISDkWESyoBlcVCZ8jPWfPgpQ54sse22nGhDTaT6nhL9aHwXmchCZvb6pVfrNk
0GGSzeQksXDFS7zhN2yJd3Q2+uu+nvtgx7Cz+B4lpR63dj2638YYRTLLCL43G2yrrOc7u7fyq1Ll
3TaisLgrhKhvDHI+QH/pQk0LS3ECSUruOqzyiGi5VRJrPBXOXKoNDlRkTkLGwbjRhtPRmmdUm+NZ
zrt9nzY1xY+bEYGepV3Am7oqfwdrFzwWRcKOW4y9fgsQTJ+hT8gnYQAAWNeFZADtaQxmfe8zppd9
VdibmLTvS7O16jNOE5VuHNjKz3bHati28ejtGTzy2SaU4yB5hey2Foif12aqusdiNtyFtYNxe4Vv
jth4PrakPx8X1gZjkvWtIKnnvidgJVgh9MwAkuAkvzdcGCl7Zm5w3ma05qTkpe6lDurvOkkfY9/w
3S3Caeu5wYw8HuyJ+esVzXb91phBToplhG6XRnFqbWIydg7L9favIUJ300rLuL+AWOeW66KnBlsn
o/C7LT7o6SnIhuzNlzZmfY+d5psA0wckV3nTtxD9sn9i+A2OHJG5f4WFXb66GeLXIzQk62i0rVOu
0mLor7BfdSEsMV0Wq7ZJ2mhfulXwnlTFyM+XV4h9DK8nmmf0Wmi12oJdjQQCoJYRYU5PgPGz1Rnp
ZG2MJJzvC5EwPu2jKsi2mcJ8sIb6Q9aiU4/V3nFDdRCEgt7BtPCOMyj2TZ565hlwa33no3AGoQNS
Aw7nMAy3dTk3zHW6hUaXz731YEasJoc2xyyFI9288fjRxQrbJpY7zzAIr5tI25L7OjHjQ+81qJyj
Ap3rBjjiucI7+142IYlKSvgRNHFNBMkGrEtecAMX5oecowz1EmbGYGP3cf1s63p4wx2Ukgxl+hgP
utasvznEuH4PRU6Iojv3r7OZAC3Gn+YgtJ1qPkms0+tUxRMxU5PrvrlKt+Y6GhsT5CnaHs1tKJEB
jm573zcZjJggQpG4Luk5vnadJAEAmX71mqWZTrcGQVTPQOvSPXbuAv9VkNQFVtHldaBT9OsZoZA4
mrqy3ly6ptk+0mNww8wphvSQVSJdZ5xtNqGS4jEBw3oqmynViKstdM6Epg6A8G1RvoSaJis+jcRF
fJ5McbJ1bIDIku0D0KDVwI5uG3J+tyi66ZRNBc4tGdY8SQKj87DuTUnw4EKMnSA9JVAs9DTDiE8g
Qd8UTtndVKQhlytnJNqVZaB9r7qxeMLvJY4F7GKyySX6TvzAQ3cM8f49QiwZPjS9YDRdCRLiNZxO
0kNwawXkY0UG9GhNws43zNMhKdkoP17i1AGsaGsc1jsrNKN3nfbqEcerh2iajiisZie3gWLVPSZX
ifAUE2QipuYY9ql67EpZXOVEomJ2bFrMdHGh3DuCipwl9ztcDrxQJW+k0PVD0tVYA+2eW3fXt4X9
Xbaz+2FGHH6gh8XTTZu20kBTkBIz2rWDy62e1MkNCziA45kgo4UQPcWvmp4bZHRSrJiJDCrDIp+N
b0NUyjd/srSNuQm9CT5RMxw2TjaHMOh16Gw6gDD6gtOR8wCBe0wAgce0yrXXmQuEfiZmWE890VHC
z29JSFPvbp1eqDl5MoFt97s6Q9HDgaaPxTHDqmUC1dcNuL4MRF6E4g0s4TDW7YZ7oZI3JL6Yu4KZ
ZQknAfrSqTOk72+YXhm3PTaadJukc3vXJb28wwMXvmku5kNcdJeFGz5xdMR44fVsNmvF4o4stuwv
TcecJ7x9pfiGxZA4GNas8NnMY/g7XmyT/FuURTRvyeS1ky3M9uQhzZ34W2Y18pGXbwGPi5Dfac6A
AgGODn0gbDws5CgE1ecS3kQguDKKrws87Wvf5Q0RmjjCvRVZZRg5oGos7Y2SWgS0uDsRwjM77l0w
9dU+HzEY5k0muLdHgyjUslcGMEgdtsB13CjiZpIZKd9NqTDyhESmayWzbDu1ZQ06CWc4js1u8LGr
SpKtewRMxPiFGqsFlPvwiOre+jYMMbr5WA8BEQh1Ya2J4dEX3MwOg3yn9okN6jUBeV6lyM3LnUpd
qT5ELDwB4P1WNE13XVMgkgjihCMUI0nXGXBEhmVK1zGCULsZrGdDusE5qOew+vUc+bc09//T1PSc
rk3OZ38uqL/uFPa8f9CSafv6H//7H1tVtZXq/3GE6Fx+/Kil/+2lfgvOEcEXJth01Tk/MKhzOST+
KqenNfIloMrDS+nSTRTLIOc3Ob1wvzDkYpDIcypYy5fG6W/BOUJ84aRPie4gsAhDwgj+jp6eIejv
is6lBQ9vlfdi5BGgcfz/VDxTAandAGjUutZHOYAEwRQDhz+V2bkikGVre+mnbMqIyYB/BRBghnBY
XCo44Yhqh3MvJ/GhRYNvMpkxdRMJdasju7nljNRcFVRAR39sFaAUu9wLJ3evzbRwr/MhDlnpissO
/OHKz8duM/dTvI3DEGjbHL2T7nILXxYmZtk8FxJOgu1jTvfN+GOyEtIhDFRNYVDfF1N87NLgmzU4
t3Ut4Gp4HV41qI3rAu0A8ArnNs7TN/KwSe2FTjMFSbo2dfAAGxuKlAWCxs2BEUX5bJLuMsPqmlKy
i+dHu4m/2rJ4qeJwXPmk2diF8YrE7yj6/JNyplmlprhK5phix2mPPIZ01OzuaWprCuu2tp6LJntL
rOCho3KvQVmuFr7Ueuy8q0gYJ7P3USuXpCNwvLiQfVdtiKoJNrTHTOaHAVJCC6ijqQZ2E7rZ+Md9
knFG83EJLiY+JnroPejizE/YIh0uVlPmnziQTCSG5qNZtNN+GrpubU2W2vox/9Ai/fCNjugOk+9t
Nkl9Hdmo3CJf4wJ1y5tuHjklKDOHdlPJj5gh5GpMyv4ghi560bUbPVOSSqJMhv6GVVPeYJMTmxhM
Zc1StarGXG9C2J9rvHjihIe+PYaNwMnbkH5Kewuwe8L7+7MJUt+trOe+Xo4GfowQfs5rjoALndhM
PowcsZNvnCzNl/YlGACjkp+lIT8BRX8mtYZm6JSXpBYHeJq4RLEv2LraPjqa48QpajDGpSIFYBVC
t4w11WSGRL2rLfcAX4JgzpYiDs9jc5pGvn5N+cIWNJxVntAPJvyNQnBoyBOdHmm6CroLOJwH3F7H
VE3ZiVizbFd2ifOUY8tk3ecGi2EkzKZ+jIwcs3uHhoRu1G0nwDAQN+ns0ctdGd2At70WzTv4IzKp
US0BExe3sofzzRD0NqtSSpzxMW343MAa53OtjfFrgZlupRR3UdxPEOjn8sHzBnvb50Zy8D1ehaCm
m7J1brOkGbvVqPkVhaM6glTJBCjj6CFq0jdjru/LheJepVyDrO5CkNxccwKmBljr7q1BbviqCQDJ
oT66gBZ5Y+rhPHj5pZVY1WaeyxpoPU8S51J3nZXc7J3i7nRHdy/Aq4DC49Z1mfZsDEPHl2ERHEMo
ERujKm8ax4eLnHpXdE7BksIWN0YQt8bgjfB1wS2p6h5uJ1Fwc/XSdDOnJY6Fk2k/Rmo5pmlskEYR
qE2iysu8BaiZxGRA1BxV+ZqpB8g+44lArP3QAfPdIhoDX6BYX9KGSlkETIjYsBPBd29NXGhBfjnX
fF5/Ch86u76pBu4n+r5XyE1NrPO8u5QEE3TahBkaK73xbSrbyk0/YcyccV4uUvu4WDcMMNepGRkr
BfIZcHMTvfyy/lXdkvhU5v6Woskj4oS7CM7Eo+FNRHsqUPouP9LaayRUCXKMVg0wiTVeAHeNu/qt
s8UtHYpxZTPvvy4L0CLBDCnDTFzW3MAxtqZhkn8BS2ddcLJcV62FxSIeMqyIAXwnVKH8+7hSlB4K
MhftjXzlN+1zabXPRtGZK79nyZ/CBp3TVN5T9oGhHEV3h6UV+qLr7VxCtrdGAiiaNfUx87h7yL9+
INGA8Bg+DIk27TOhvZ+yjl6FJz9hqLZH8lNT1k1Oo7+8NjEv2YYy8zj0/kMEMhlauJltiHB+m4ac
vPmqAJJHCjwQ9KbeSWpF8N3OvpTTI9CZTySF2KGhXZ/CQZ+RO1dr/UuMS+km60rml82UXeKfZOQR
Oldhp89OFI3buWVbCkT6Uor2ue0L+6QCaa1MY36sOy9Z01hjtXahIDsLwGRd0p8mrwP2WrNLfYNc
to4a9hz2GfeaicRfD3DTxiG4cmrndtA8d2Zc34dF+dIY6de0IVEg5gy+zgAubvyen1ZEDed52EAg
5DIoLbl3ZcVxfshphdyT0eZvaUxwboBbZdpsB2PfPeeNzk7aSj9oc8Ij7wlm0D0ZAxpWwCl3h+QA
pXfc4tezHiwf6/ugHXetZnELKDvcu7kRHsmehKUOuY5MFn7byHvAnQlYMK+5xgb3C4jeT/AC97Oo
bggfexn5WJj2+cOpm7xxMutwmpTwkaZH2htXQ9U0+9QefCz6nOJwCdJjjtvnYs6RQqdcCRUY38OY
/zuP/WMZ5i/cB8/wCrkPhE/qU/geGfLDDBglQrZh9U60uXKmObqLxvImz6bHOK+fIdeR3Uuf8+yg
QVy5HXzN0DO+s9N0xKAknwa22l2zpCHnRfFiGdFpqr18TW/kw4iXS4+DjewcWa2S0jaAxnTPI3A0
OlB8RovLPJCifDT86RFkZ3TKgqHaVmOR3hpQAzANxxeeKY0HPU3ZthUtH8HNPsj8+aRNtFMq/oD9
x1JTSVjXdV4dUJu60DH5dGBxk7VOZLgqRTDuhYmAomGEx/PJD8uGRZ0fawEYSXORjPQzTHjaWoPf
ztLsgQlTHlp3ydvgGCe87S4IKeOhd1nKeybduN6XC+KxOPcp2xVAt2wdF5rGBatBOaELN70WPRYh
6+taDsjqVIz81zarClc2PuFzO1jikY4SS4Ri0XV1DWZbVMmb67ALKCO/qUtOwKZprVuHrx6m6HdJ
gXsEfkLISsb7QxJmOYJ1xvHvVpEQAF2orbeBy4MxNz4MfXgBV7Gi69PmEuN4WI6nZaVck4X9mJRB
9NqitoTZ0T0v9V2XFMSXZLrcp4TFbBkdM7orKWpqmyXHxs6y85PK3FQQ1ZkOR7BSKAS3dp5fAo15
raDZbtKheimqpN9RN++VVvaWIfUHfDhuP5arLGP1Nw0/3jZoqkmYKglzA9J+Nivf2WGTsrdShN3e
cFgh04F/2DW3pi/IHE4Fa7cxtMOVbjjEDa55C4Nq58S2dZn4PDWKi4lZf4IXVd8Mms830ZZcSa+C
9JAMbAYda2Qiudyopd7agmUnJ52Batk14FzyNwPFchZbHkdRX94Pht3vJohh20yMwxrmVLEGbf1R
1dlLrEOI+0uJLfPCOyvEb/Ba0AbJEoR4BHuLrJfgIZAO5bQHbnCcrcUwj1Z92M8A6enopKDt3mLo
lBtRF/AXyFol/0eMy5SBYkxIkN2RfSqk+6nIs94CUCLdRFEHIas+6NHu9mGE6y0ZMrZdNw8RJ3MH
M3ybLmICcykI5Cfd3m7VAAykoPYf5o56eWTcv2oSSFUJ3JdNg2qY5K2Ry5h5QEOlVL921f/WUfSc
vLdVV32qn03dPya0/vNP/9TyXu+gZtsklqr75y8vgrHkvzLIdXFe//lJdSV79Vr+eCJd/vyvx9El
rRXxiAhNuno4tjyGEL8eR4PgC10ANC0W4y5GzBi1/3UctYMvDINRcdg89KiHLP7Sb8dR2/uC42j5
D0dL/DO83j//43fOG67Y7/73j04cHNy/O44aDNX9RYL98xQxBtoneBjsg+uBiqtwGW4SJ8xs8ska
9I1B0p7sxvQ/WpxfwRqDDCQ7gRZgWkiblvqa5EH2aJjukxQuhmnkJaQY5JR94Gg7XGjrlNbLrYIp
lrOg+oPGRGNYt0EW2PVGArH8Nlq1fNF2690FRsgBHIoyzUIkWr1F/7eqg/tZdzi5FYmK8SW4EffU
DWMM3Ni3iFPMJ2WtSrj06yw1FWC4kr4qxf9Yn9zBjh8bpKHTwSmJ+1v1nozEJrUbvIqinu681p2S
G8MuE3ttUMcB+m79kLy9ecJd3nnoZjZ93pE6lYigfMgKK70FMTXfEDOjTw7Wm0Pk5O3aFE1Or8or
z9Ia85fBi6eTywzu0iZ19uAxM1kTxUMIIBlGWNEI8XyLekYvUw13kWdRQ4qR1bmTxXgRF+gclWXv
CbYTt7EPsbTxC6elc2bTe3Wcud+7lLwHrRMiwcDGhOB6WgGXvwnIdslqHRzodKOSzb3E+5YnRnVA
+i0uRyCjF6Cluls4W/dNg4UximJcVL0570MiwtZtAE8vFu659JzxPRrsBfc3TVciQ3Tl54pecmaI
hzrwy2v2Q6B5iGmGveMZ4aYIhuZJ5abLfkP0AFUXctSpMmIUJ7VfHgsWVNKcB+s6AHn81cQLsPPn
JawQz+7tzOYBliNjqAXLIhk38F26O1IQQLcyFoUC2YXU+way3r0D8X81ckrl/jGbCwSUh8KgfDKa
2jwCYlU0bjMi42JTPGGNczaDMJ8M8kMvsJCKsy6G+CkaerIfZxgdHDwboGV1M61jRTbgAH3kILgA
K6ZTwVoW3lMKvmMFNl5w2OvhqAvCeQULrI/X2Rg0fF6X+h9igItvaBU1QaThqfJlQFlW4gM/h036
XDzVR0NXyRYporUPW0F6Zu2hVQMIZ1w4VLk5MysOBKtsainIE+Dp9iHOxxEifVr0N9ozortkdssa
O6HF1hVHuSUAlTTONaPquN1yEo6qo8ptn/aLmzqEX+CgvaA3a51jX8+Pvmv4wVVFkGR96OPY4iDn
mg8JJd68pzrQW09RYtAtRVx514Zu40MdtkNb7YwmtRRoxcE2+JtNDFg184A2S7c66Xocd2UcFPGG
Catxa8c+5Fbb9hnr/vLY6cYk3MpVQHrS+pwscxe+ZNUD77R0AHDdU3uHbJXiAJyl3Fo0S85Gr7F2
mbq8wEspyH8kfQ1gLz8RseaikbtijoOVBmaktmx6xldG+eU5H3pE4lqZd8KtbBYlotroKADVXzll
qI+eO7hHhzytT46d0W1sRQUt9VrZD8rpFFCmXNnWRiI997cR6PlqBbKyvW4QtsWrKrJil6ZubWd7
w+/H997w86MXkDzEvkv9Rt7KdOrzlGFCSn0NGrHDPriyHbe6nm3LuK2QN+6A+zXAqSWtZpNAtCNZ
7J5LVamNAp4jsO8VyfWjZh2OrRcVpBURD6EuwTnDqTOdAAaEShbyZaoDccPNNV3ajd9EOGRmaI6Z
1xrNyqTFQrKPbRMekEAo7sDqXDhE1d6oPOWe8xo7X+fY1y2GfIN9OQ0ZdacKsnRb1qSv7lF1+MfI
0DTWO53lV+RJ+ZcMPxiI5fD1YGVPFNOxiwxjlNhz7KYvbmmfK0XQrTKORPi1RDeVQXIRuAlzh8Bo
nxo1Em00iIGAKPBld1Vnf/UTP7n3wmL8Vgde8xYADWLw6Br2YYhG/f2XDflvlSWsMvz339YkfxY/
/9+wJAnoXv95ScIXaeMEPd/3UiVqOn78n/+1/IVfaxL64Lg7Ico4tKKpTZbN/9eaRJhfTMtcmDNs
uIJeN//mXy1y54vLBBilCoYiEQSLMOZfLXLriwnChn4+5YSDPMT/OzUJH+V3NQlHZ4E1CtM/pnO4
BjjP+fc/6EQIUQkxc/ctdj3VZPt8wiq2037tPXLyEWoHG8okNCMeHG/niXb8ag958MonHo9RUKVs
HagT6CxKgK6AaGe7P+ELSvOLLnPCZ1xPDOiUYsS2DhISgPdlnOl25c7DcD3aPr3SOCbokmTdLnhR
uef0qy40J3c3kwRyLoMQdjzGTklmFWiIal1kPifNzNTjpVIWYojA6gl19K2BKCgYMzRGzfCSyODp
Krab6pWCqfmsavpnKUDI1xnkHdFnMCK+EURN64H+my5p0QPPS5Js/Kaawf8aloVO9jKSaQXUfAlA
8mhuAV/WiBFYvpZFcmTO9+pljfUhywIMpYFi4slWS21lTrGDmknNBdZQa2gimJ/dcpxVbfbsSm++
AJLneUcKxoaci/waUGtAygFjtpNNumq2L7rSuGpz0rIZsqXph0yXXCsCUqdT69UhnbtBETRHXG1H
xZctMHLXVggzRWsMwwZqSkcOS1Q6FHdGYIdbZohOtIUMhk3Uw51whrYec9Q1evtFdHDECLrO21vf
9GOa9p1ZPeOY6IjcYMN0VyhLgus2owQhRCSQ85r6hhHkKAqTxpkh2ieam+FbDovdXBE4gpO8K4hr
AGFnteQZFqDzMqnViX0/8Ej2mZa+SM0Rf03KAYm/eSOagKy2fr7xCF53EdlMVE5BKlJ6ezS2xY58
LBYrGhqwZU2dB+vKmoOvRYkTmMyDlBSiUKAfQHpoTQlRf2Vi7PuRFjtmCMNvTg3BvbyRayJ4aMqq
Kdbw5rqes2Zf2wfV5M0OClLFGZbVn7jpkKAUbpQW9m6YtvZ9QKl1B/VWHkve+A6yl0QMYpcoLoDo
NZ9xnBAx6Xfd8HXM2pl8aT9FgWSFfeGdZlmmPe1TX7zm8WRykMUrc9GQQk+CsBfAVIEu2ME0R/JC
/nJRk20iEYuf/bnyMngHfrCE6EUWG0lu0FvI/G4mvKGBuIcYoUUcTVYvSq6pdMpgJYuM+J1JWONL
qcbwW23YsN6FCnKuTyc6bxWF7EWrINfTzpza8A3rOa/U0IRZyaluz7NTWsuAJjUPilNFttVpxWPr
eCPT+ZCRq9yGxjh9ZqOFBbCfySDzBwXcnnhhdzpKL0zo7QCHIPjUbNpPi060s06Bu2QojjKLKBXI
bBbTXYMsyT6J3CcfmjaaBjGisVKhwO6FxK5FoJDkn/mgjZeiUzQadVtH30ECkP3JE6ivOH/AK89r
HEj0XyrGyVlLM5ypM6oZIh0tiXAotPVaO41nkWcpQTYrRRrGGnwI+NkQTUm86WaREtxE7Iq5nqyy
mgmv5+ZZo/3s/FMpVGNTF0kBnCsjAgWHs+Y5dUNjvgnGSSfrBkR6sTEDxRiaZ7RvVz706GhTyg46
lkeoG457UjmidU0ogr+r5gpkxYQcRW+8dPacwxRmCNeqieoQ3qdo8207MwLgWFTToZ8527Q7Oaeo
laMGyN3OpAB/rtyW2MUAzdtjAN/3oyI265ltShgbbSbdsIePGNs7QGrqIRwnWjNpPmTeoaccK7fO
1HcWKTypr8lwtuKalcd00nc+ztgjVSyScYd0ULyM4VLd8cX7O+lnsdySCj3oQ1uhg9jHOUCmO9FK
7hDDmFzvhrzupD9yGY3X0rREttO6w5AaZnnzYSbU8rx9tEsLVDpNndxysqP+9ps+BehQochcBYU6
2DH5hi52iXU7J/ysnOD5+YjKXMVuGgEyLPYJFoLLuSrPqeYYReTp0eWnJ87kIqimm9B2tiENmiax
CIco+qsMfb7HY1zUw7VozPeO9zbdjF5vap2ytt+TewzHB3y69PgAS/uHhtmFh0wjTJHrOeF83dVN
sE3i+qJr3Wf8UR9TV96P+LVRyEA/s1+t+GZQzbnImK0kHIo7eQRKf6xjsLhktwCehZOSX+O8wPQs
n9shIAPPbYimafVDj2Yzoa4dD2Q99euyvBs4dq3DxmWoEpxL6djrvHG3Jmdav38PigRAG31QumaM
TE08Hq1eFToKTqGTPrmTI3ccF6mU05yYh2KHlHClM/oPcwaO0ZlOyVxnJ9HRjg2K/iHORLFCkbqp
K415MsOKATC7mmBcxyhFZBkc2rjY5cFw11n9cfDCU2jVrD1pvBbjG4HFal1qf8IPpp+iNn7qUrrG
USnu8yw5Db68CDLnMhvwYpH0ErLWTvuhYSZrmLxsHTMmzMd3ROzlFhU0LUTtWqhJ3LZ7LKn0Sw4/
Xau2zJF3ckAHN84wecwTYsMLMjVJ5CjBx7niupeau4YVxwQaytSSFMUgaJ5bUo+KNPteeeG2MbG8
pvbBnAImJTQwvVkSeV7QaZlNgWC2vu5Q4FjIUlZzAHVqmamBU0vAQafVVs4ExsnSgnhO5AW9YAqZ
XKEitO/apgjWPQ/jup+hFxs5zIbmYbDTZ5bTNZJdeSR7ndkKfE6lKtaAhAwy0YCZ2VH63Dd+dUF2
xCv5AE9jpAL6f5b14NsGUfeIezwgfhwJLSaFwXhmcNdv0hCtjVuNt4PkNWseoC3nPloXhmEvEV3t
e0D6+7pC9XvWWH5XanwmkqHkrva+83abNMiuZNKW/kYNZNUWpBEhLbDOqSW2jkSNi+3V29i18YFm
lFmq3gKkjk523db3nQDK78HRH0bjZGQ3uLYl83o0ZPCh85DMksr24PKbg/jWAzK/nLN4kzV6HeQN
wQTldGvDLC6Yp1qLea8M+A3TUtwUZb1v2yvCwrCcC+cKW/C6NtSxzQkFk2XyRp7TeSanFQ3j2hnj
K8Nzce96Nz5oDAoMplhIBcrCubddxlxS643txfTB/X6L4pSmdm3AN84CZhaNshkSED+psuKgepOI
0Ow8tfEF5+8b2yruSvLeOz/buqyosRnewJsltJdQP8ui7R9lh5D+hhk2CB03ku6dk79I4icXCC5F
xnOC5CqU7xz6LkV+m0xXRo+iqqzu+8k5eRE/vzu8UgQa6yRk2JknB8Do+qaPH/M8WfsWeamt2vXh
h1GpywnhWa+i6Exf4cJUKQHLRUGaEcJg+7u2HE6cgjA6mdH6hq+xYo+p9x1JB6sSXJq1QB9KksVh
MXerLilfopDcVlg31j5yZppfkM3izKPprbNrd2CPDr1dTqCuRAT3njVkZtUZQZx0YvvV1FKM0OL5
KDu5qxCPbtKZRCFdikPoFVfa7S7QbEO3Zoyku+S50LKFO01dy4QoRITavFJaD4eweh1to27Wngmb
ZkUIm3zxFT/QEWiF/+Hk6poJIw2JOVQq2ErDtJEAdIFZ7irCuqZD6xXZS2hmUB1QXwbEwlfhuEXW
bMqNrDwNhRUhNwz0lL2gq/vkSgy/gnATXGONV4h3NNrFqyWKadhCbI7qrUc+c0sUDxzodeSS6smc
u0zazdDnCOe9wfTWiITZEZVv01GtI7JngsIifnLsnBMHmP471zYbjrYX+cnGI24BeQwH8Ns0LopP
SDIhtF6zre9ao4W4awaNpp0xxuWjyZxkuDRGyqtrL0rUjR8OUm67fBD3tU2iDTmVCHI3ciyEvQLi
UX/waJkz9PS8RbQImqYgxrifstUY8MUIe1NRvrbYGm61thfVjFLTdW7UzK8Liy7UZlTFCMI4GdEC
L3pxxmwi5QMWJQXSyaSLxrYY2EthGea2d6qyxHjSc2VcUZhMzUU2edm26Cb/AzE220xd94pprJHO
b3+/vfCn84wfxxn//J8m01vQan/eZli1ffk9+bHLsPz534R4lvsFLblwPLp9y+CD+cZvQjxLfCFM
AQ8IgAvEdktn4rcug/sFWPFCXcRSiPfmF6bhv7oMXzjmwKADCwGWZpmm/J0uw090PyyEjkkXDI8W
LnEcY4JOx49Nhrk2TCkscBJzghDVib8aLeBp5iJsu+H0qIH4sxdRGBzJUciOPhr+w8yQdQrTvyBt
/H4E89snYaJjL0yl5Xv//pP0ncyKKCJFoc70kfYuuau2SL65cKRXP/w4N79abX4c9/zhl+Ya2ggF
fMHUabEk/dBZIWfUMWXRF0dlRjRJy6092pfIFBwM3NLa1cg3VlmsSY/DXL2ek4pslTZPd7PNPMPq
u3D77z+Q+AVi8v88Qb98eUSQTLigY9oMkJh0/fiJ8CnApOPMwnGX40EyNXdpdAhCq7wfimzYZnK+
yHpMJC2DMjiQNrCKTRWY5kXo6WZviaS4mEZi7ldTF9+F0n2Nu4n80uOQdzur63ZdMmyjMH2Fd417
rfJk94E4XBDLXSDfradLofZ2YKtD39jEDCzVv+E99XPhbdnIN25fnBLDJ6wc3TJC56Y0xqsoL9p5
Xdnn/0vdmS3HrVzp+oUaDiAx39YEsoqkKJISJd0gJEob84zE9PTnS253m1Vks5o+fdMOh8NheSsL
icTKNfyDlV76pEp/GWJ0b5G0lL9U3xVy9Y0MqYysThMbGS1X+qRj/4bLXJE+yOkQ+zeRbqIWlzIZ
8NL7pQRoJWATKEjkTTXIS4fQ+KtiVgtOZ7g3jKk/WJXWIM8HNKCfDec2btr0enbibK0P9APipW42
YP/nX/Gy5I9V4m7tAUNlm3ofrMl8xVTvunGW6zJyoTrghjzPxbfRDsVmGD0ANXSHOte5dmI/AIUK
d6DAsMxztiiRy9vQrb+MoC229tzimZDSnke8IEGDrRBxuKLDUJHVdM265S7d2vGE8IL0w4PbArcj
DmC6WoPvhIjZOGsP6NFuyJcfaRgBZKAXVTLT0mz05lUhL7p9KfX5c9Ubj5Wo7LVs9X1r1do1F9Jv
7JeiGwhhFTMP/7fbUkoBCocB1dTcY4IvGRLMFBQ4NgR4bHl7J48t2FAV7k0t7oZFlDHbSZAvrf1G
XFbKwLAy20/cYjVgziqYyv4p9esbs+DDWOwv82LsS926NEUCphzsi+nqX9u4h9lZW+tumeeVNzv4
uDkjIosF5jWRjsVnpUnjsGBpy1yO9xqj8nIx6wVGAFNBHV9hk5XRYLvO+qxcMxN8iGJ0yHJbi69C
mgd3FViHL31uAOCPI+3WLzBmXrn9MgMdGL29S2X71IWi+5RO0sUWHMvLFTpC5o8uSv1DhBfxnv/i
MFII3fgy1jj26aJFj0ZjhXfQQMJ4PVb2/AufSnFjpnr8ydfRsAmx9LhLcj1jwuOAHly7mfDvuecx
vMuxR8Jg0cDGrzbtX34x4whUT6JEqaYebvFvnS59Bwvn3s7rPeWHd9mDfGUApo13vdUtxYYBb3Ox
dEn2s0zn5S/cQUPkcMoNkvblE/Q25xEFnvanLfPydvCj8VIusXM3TtF4XXTWcp3oLSyWTAMFXUTk
haNWVwelXnTV1W4VzEvvmeu6FZ59481tf1HP+vylbhLzFrfxASmMWb8nvD1lnUNNLtxi/JML89qR
ZXy/1AYNKYgV5kaZPA8dRdUKVgMtZNOu+6fG1n/LXtZ0D/qf9lR/0lC9PXj1NsYhN0gbDeOeYkh6
xqrWpd39KEdiF0rF29qP5Woppq9ZYYUXLSzBR3cy9v0g3NulfHTU/79eQE9LqMpafqjzlG5D3X0x
DeY+cvYupnzaFpp1bWiU95FGt3BObFTrlP2TGGCLeNaP2Z31oLea32yJucklFjHMeLe5xfCuZjCM
Nf0qAQFVZn27ExNDYlqfqJd2lP9l/ykclgsTsuHgq7E2ZxIjR+QLHkK9PoiCphJQrgJr19Vg/cpD
iA694a+rLtkYExSfQhGMxN5zi/2SGY+1yQyL/nkSPbpajIbdcCnHYVNF5iGZlh3V8GGM3c1S7cb6
sRkOuJ6vF+CAjshoqYseAJJ7a8snOZYoSmd9sDTaQ0MowQBkFBeZi19fzs8b5LXAMiVN9wLdP1DS
m5Z6ubF/xliaVzK+iPQS6QandlBkNla4pqxTUso1KbO4jLtoYu7KAL+pLyJTXizmPfZc+LJpq274
S8u0mD5ojc9eT1UbrQZdHiJPrkcrX4dJeCutNrDJ6IM4pgfmxhtEZ9aYYAKhLPglgKlwRK3XzOC2
kKfwHa1WhokfkOautdZaJfrnKEbhyKyNraNummVh0PHgEtAkxLXaOjBShyXzAIvrl+n9cSrNUT3p
PKiHpN4wB7hpp2uMm+61qXG3ONfmFGXabSwA9teLdz11GgMBQRc9LP50dO/XtePQvBrNm5beBAHk
DG/bEOqu/tddThIlUN2BDA/R2ECw7FR9pkaqpJhLEV3WeMEUm9FtpjuCc8900/D4H2W9D1WAWBAh
uqxbfbjNDcyl8ZRKMOFUQSVU4aVQgSZ8jjmeCj/lcyRKn6MSRZZ9R31ibywVtCoVviYVyKznmFY3
mXanAUB5NOqp++1pKS7DxsRoFVOgfN9BYzwkRWr96FyOyoqptXvtGXH/Ce/a+CnzbG9vaoIonWBJ
gtpzq93aaRb+ipZefIF4lN7R90yucIR1YePJh0wnRmZ10V57TqGv6cXgwaLC/AI0cReiHkCRPRlc
shT+SBnOi/Y590f5hDzLcF+a/qNVAJesGAnRvv0W+YI+Sh/dZr1xNdnMgsp8+Lk4WDdZHbSxqZpa
WJkhdq7EmSLd4jdM5sAIS5cdsJqW+4YGMs1qETcbDcpb37mP6Otu9MEcvsHkG8xVFZV+ekkLQ36L
527AY2ACbbdgVx6tEFL29zhoGe7KNcWQbT0NHORgCUxqYoG11Apgsd99Lkxvuu9UTK1UdK1UnHVV
xK2eg+/0HIhbFZMtFZ3HeKnwlVQhGyDJcE1LKL/NVUQH0DNe9yrKSxXv4XmUt/S62p+Gug1wniuf
Bi4IHHnCi0LdGbO6PZBrby7ez0RtXSX8/zq9z5moxxzHxbbF1h3Eso4zUUSz4sG2q+wywfN1qBIS
/+hmtMIcBwreTmt/LcsQTF+lbaNsDxFPbHvL+ybmDteaKaDe2XV0H7e+UUWXPbzQXrVTi5I2VjUt
1OliU0fI1IUzvVFdq+6U/sitLCHDdZr1y07jT80CsqRKjW8hY9gNlB/G68ZFHA+4n1vNrnO6LylK
fLRXJTdC3A4MLjyCSBJ+1y1r+OyAskLPjX6DgS/VJLwbMCZiC0G7+tr2Fj1jOZTfRafhO5NWe1qx
D/os252dDo/aQIcxSffQ++hTCnFvLHwIvhfF19XkQz228GrCvCmMZyaj4LKMKdsb9C88oBwXKQFh
VWMntMaRBwA3+TKZl4ImFOO2KkLjnkh3sKKSkSgmw63Ze7tZPboLqZIR7kDuU+7Gwb8bG5o1jTHR
I1eiDxad8JaLVGrx9z7XrhKsR2O/pR9Ipj3N/k2LWR5s3C/6WHyL5eiAuqDvqQdV9+SIUVstGrq4
AJOqS1nB4Iv0rkZPwr9AQPaCMuvbgABakok/WTqP69Z2qgBTbtA8FcjvhnYSCDzgJ1Je1CWJXDqa
XwgoQat3v7Qw5qpoKn5c/sNDbWwVMTEce9yicSLdFFLE7BTVHFOw4sqW0Te4B3owdHa7avssXbVd
DqjIs+7bVmHZkuamYya1QsFI33LtRVu9C2+FvbSr2eL/UDlfmSljcj3LYqvDDfjaS6fbCshTotLF
qgBJo5qXAVA2SrbFBBBVhHyyAwrWfiXEfvJsZ92M5Te7Hn7SYba+VG3xa9KNZjcXdr5JzW5dDnLr
+eA0anfiTjS3CQRM6CDBqOGq2ejTtmwuER15sjTajNn8OTf0rRZTguDqterj2Nxocb/Xioi+d5Mc
YoNGoxvqG+xQ70JNfEYuEyn/SttnRXWjhz2wqp4zkGsEKXqePuZJeKvdLQxe5ikZkZnML+jufBVL
cjeZzjXFLXxe0q0pffTK9tAZ98KnpT79hgRwlYsJIHse5MO2lrB9Ne7j8pduLRsbGpEXttfEhG0d
ZetEYBwXx5dudR9RCVejtS1R1bc1HO1TOFjuNxOsGA05yJvhHtn7dSchjRRXVb/1JuzQoPDjCQHp
4KunMz3iO4yqW4xOmVMS9v64LZbv00ZoEOtBKzPJsbIb4ttVnXlbJ77xJTixFr7YSPG9bPVlo+Pj
pU8/wAdJfN+aTF7J5hNMq12FN+TS/IAy8dOKf9byt8ZcV47LGvK1m/7uNX2bG7eR8aWFS68xcdbF
LbKSm6nGtU6rLzChGqPfaQnSL/5rwqYD4/i6/52ME4XtZinwaEcy3qv3E21l5TKGWs84rIaaw5OA
VXf6m6Ig/hj9ZgLPrwETVVmPMJ2t5vPV/cinjWtSg4t234eYO2Zrv5vuJtqYE4l2Mt7UALPDnB0G
qdlWYuP58Q2anfD+D3AaVrg+Y+Jl7RPd30CTwJlupA/BqR0KZYuF6jtBx/lsNk82Glyzye0Lcnzh
78GTC4X9T2KAClR6DJipy5113yKY3IebfMw3bT+tRc+nyBS0wdRYdBeWwCG0AaOe7qjz7mxGWW10
z3W1HTxv49R1AARvMzGpapphV4Ps7+i0luG3wli2ctkufrodOYH5GG4kHcqZtrWRiE3WUleK+eCI
nwO+GCnWHNLXr4bFQwiRjz5o9ParQ9MTJNs19gmfdGPYTra9svWruWix3WwPMzMFmVUMlbSLZUCy
GiUjy7kDewj+toW/4ewHb944zsGJsXHzrGvYOOAwPqXih2GAfEcpw5nLz1jEXvvtz7H8xDh3tURP
KErssvE6gZlVTqjl6gmlf4i9402fy0Dgw7fqllauCzZv3UrcWxpw5gEdQEAHJj18Jis3GawD3LD1
oMiSz2XrfQaS8KCES3FlVH6ikipYj+A3FmAeVmY87xS/D+G0Fr8QKquZFH4qsMVpo7+aor+Ghr3s
k3y8n6zIP4QG4/oqz4p9PSjTzIc59P4iD7ltjQ2OGAFCa94m0dpDpZPc9l6gY0c9RmS6g5b/CRci
TcqP7BNB1z71YF10DaK5TGX/o3NIM93MzS6bkBEODLTqGuVC/1uD6HMQpagiQHPTsDK18pylm2hX
9IkPGTkzb8l2kh+ZEXqHrLHTAHf0czqHdDxPkw+XFiANTjDdYMLVn79ozLk+TvG+rueXIYJK28j2
v40MUrdtbQFcGF3YK1lMQuB8OZP1nFn2JOfRHHwW5mbOL5HSbwEWcDMZWWeu0V//kIrUc3b18gHd
E0E1aWA+mbVGfhnH4y8tSoIQ529wsu5vnKXPPJVxnMqpQgSkq+487yVtzlPnln+967hJ5YHhdBpQ
aXgHCEIJiC7eKHAEn1nxGO3gmuQ7/KCLSy1Rh2COOiPI1MnQR1Euf3dg/7dxiP+zWcL/IbSiRa34
348R7ttEOeRlR3hF9Y/8PUnwjH8g8m0ahqvT+GfQxTH9e5Lg+v+whfmfYEXkJf9rkOD/wzPBK1Iw
QTgFUKJkxP45SLD/geu0hVqYgwyV5Sp54xPKxHsUCpZ4+eVSLPDNKocihzECuaD68xdfbl2GjgBV
Pm2NdrA/0wBrDr1jNNWqS4tzDiAnk4K/1/KYjeg6hg4YAR2vlUzY2iduOW3dLI/psWjl9VKDng6H
mpoxFcaZkv6tZ1NqYQawJuKSdRIe3AmWU+nW07aDCMZtARKjKDL6eI07nlnqJAA+P5rrOgbaa2r2
c+p9YCW0CgUJ+9byQ//W0Lr2lwxn+eCOCpPVYGJ/3aYgaLDnazt3++K03f5d5L2ci7y1OOQcV02j
1CDi5B1OiCZ1cwN7PbPL8sJ0lZUqTuwld2pSXeu20d3qIvUu0zxMn95f+jhUwb3h+DDy0an1DBS1
1aF/eXyYm5pIXolpC+KpuBaMjC9MRsGb91c5UUV+XsZAWudZsZdS8HkM8+KUuvmc2zPiJeSJlG0I
3Mgrb6zSADKauG/VkYqSssZnJZ8z8I5k6NzO8+2SDvJjGsX//CnIb1s+NjaYXZzcBGFv9elUUEc0
WpNBUQfBOaJGdUa69/mveVHOq41VOnMu8H+cNPDkO97YSFQ4Z3u8U+GNy4JmTmZcLU0OnC21tPkH
6USBGO6I2BB+IE7rrACxRA+Gl/fGmc0n0pxGCPpIzKcEYsmKuXX8S6yo9ekL80t82TkX3lBEX61+
tA6anKKnZESyoAQjfff+G3/jXLEoAYlqkVN9mlAALaI5vlDq6GHKy/WjP8bsR8HHF+EFImnCEPX1
Ij6kjMyDGr0d6yRcZWoaRTz6Nw4M17lD9Fe1Nqj04/1rpVXHSOlxYEw/PtD5TwFOOPkZicQ3Nkz4
WGbZ2BQzeT6V6xbOGDqD0aBgkWXhpvPQBmhF4e/e37E3zgJTZ4Kch18Prg4nkaZ18wHVmnDc9p1n
bg0jGsZVKZPqy+yY+saeMIamu9qfOYFvxHFTcNGBzifMIIB8vINmFvZD0nbs4DgXOwv6xzoaiDkM
ts+ZurwVaTgJDO756HhXp1LLCAlYjAKXYSsTDeC5XybmT2SgrHTjLa0OK59OVhlMgOOTQMuHMl/T
VgWa2gip279w88jiM6f0jaenL01DWrEs8cU9+f4WHOlwzTZxY7J7Y1+MfrlD2Nvfj5aIz7zeN6IO
r8/iHsM6Ejsm/eT99oM+dNU0zlusLaAW1gG3ykOiDXtDj67sUcYrO8VMq44PmRY2q/cP16sjjGy4
i3QebXjE0hEwPX7Ng0Rc0/C0bju6drReAFduK8+KzhymV0mI8iRB+J01sAbxrJPPcZj81u2Tut8u
qMatKwh06HoYmMcv0RiYnrZ9/6HEs47uUSRncIn2hucKB4QE3+fxY0GVWhZNB+AoZtfs1zmI32at
k0kMgMn60FzHXix+15pS+Z2zKWcolbsJdWjt0qxQWoTmCiqHp9SA4UHshS7huk2IVl/BaBKIi/ZD
9RTCCTA20pvnZJfnZeqtigy+yCrF1N3a9rBGQGZM1JnI4DFkRYsFWOwOfTi3CazUckcQs0xA1maE
/lFMRwc7X6/Qv7rICqFH6YXxt0LinLkWKBVmG1lg+g0Qlpb0ujPgvG5TBIvFF0YOk4/ep40Ip1tW
CehgYJrxLYTPaj4sZeV4t83khCaQp5kdABAVP4mWsLl1HSYVdTpoX7slTvaNXqRQ8X15301Gep95
4RStBVACeHKa6xf3JRabHV0TKRgb50lugT5Ean/TeAMBovaaCgQtGkaQZTonKoFzjvknr00Qglwq
RGpK3UR2xZNO8zMP4R6u9Sop9TX03PS+ihtGzKHtpj/DnuH6qg2T+Q9qAmkF5yDv/oSGLuilEHL1
Cy2y6MOFfpNcpdJfFFpYVvZWM8WymZvBVqg8L7OqdQaq37oRcomAo9JvqK5st0bGaoVLqJ/wlhvN
zG+qqLV0NDdt0LG9P6BOsXgpco05CEVng3uXAWRfSftfMrnt9EsRauUPx+wX+JZJRu+qLqEfREjD
Iz4L58/dVkuR7Foz1Ps9pnEAI5BPfOx7JnGr1nbDdMvENPXuBr8Z0r2LEfBnT8scY1OFgNxX5lR6
w8brSEFwKyXjWGdGrysUXCeR+UbwU64qL/J/1g49waCdevq4Wu4Bmx6cPtH2Q9ZYLj9fOZqVvRFe
WyVyGgf6urqSEsq1fcMm1+tqhJyy8y0Ubg7mAH55Iwg/Eo2Z0LqFCmy2e000dr0y2c2HOWfmg6aS
hN5rLlnbHyrXkp8KzGSRlyrQ/NpMrlY/ZumEbI6XR7G+LaNJfEqGMMG0seng5SKh9BcZwPxI0IvL
IMEl/DsqJhAjmzp0GwZREpJWnIVNFLSFlxb0hKrkqffclA5fOfc/rby2jfWiUutVuBQtGETP9Tdd
Xuf3iTPxd0x1kyIWkUI0uHDjvtnZnd4495OpaTh+el46b0TFq922Vu9Ot8u0LAiSIoyEl2BvSmvn
23Wtreva7mgv9XoHxUb3OlDD4H+BqcLJYjjeW3ruXVYe3RaasA0C/8gkNdpNP+e1fHKjJi6+dJOP
GJTvyPoLZA9n+hZHZfcZZRo0u3qiITEjNhPObx0u4U6zOenrcopjfx3Ca+b8OrZ+aUppLwmeqWF/
Zfl9+Gh2pqPYZmnugaeNxN+uEh9qOfzP+gn/17CJhko+/vuuwmX5uyr/dMcsyOd/5p8ARQveIsbO
Jtme7VrYXf1nW8EHhkieRKpgQXmmfuAa/y+Aog/NEVdQwIgO15rLJfzPvgLMMSCKzEW5gnVXeWd5
H2ksqGvtxbXnuRaloYWPjgcdhdv8BBZotx4iZtK3d0UBvnjjGKjpI7+OQuxhrFF+2yH9qU83owHd
7KKJ9UJD0yRH0ebFnr1RG5+mNM+/A0Im9r90J+mZnPyO2NXTqQ75jAYzd0UQZ9VY3ujOkAGPSRr9
r7ksMJUlAuVPsPn5QWgrVBs9b+L793/JSeJBC4i8wxRAFzElUw2Q4zxgEpHfIbNm7fhgnwAC6E+5
nY3fNULiVsKcPvPgr/af5Sg5eHDlZPcsz/GyMg+Fp/V9Nlk7haW+yVIXaQHUwmH0k1DcaPo0+Oss
05ZfLry0C7TBz7VMT9K55+el6+UaFu4aiFOq/XhRs3cizp3GGi1whFCr/Fzmd1aE5v77u/rmKmBu
sXIHd0un53gV1yzJeUaDXc3b6hHKJVL0eZ+eKcdPcnD1LACAdWVywW6+qkDw6EN2YGxMAPldtx91
QJpSz531NEG1/OgDkQaTMvoGuSIepSfHpPOBCVQkybuRTu8Bng7OaqmePLy/yusHYq/oGSljIM94
1V4oR6P2B5itu9FNEf+udHffawyrQ5nl399f6tUb8sGhEFTItx3+fVr/NlGUabndaTjPFyrJygou
KOQQ3l/l1QP5vBoQQMJUhiec+eNzYC6kk3blhrtuRjlk28YNOLOl86p4rYQrfr+/2utnohhFZthw
MGCjeaD+/MXZjjB39wfHgHAnSwiMjFuqETm4vv/y8XXAk+MtjMgOdctJ5TtMLc7xElNwUHjFZ7Tr
xcq1Mv3x/2+Vk71rXbuJrLoLd1Jr5GWV2fNuaMh13l/l9A1xD6gSnhJWFZbWqQ9hE6cmkJxy3LlF
PV8jN4gk8mKVX6O4rS8/vJRq+irPD8vlBlI/5cXrwUkRVkrbj7suLCiVIg3HyVaX+jfXI16ceS7z
NNLyYCD97edmHR1B5+QwFIULbEDv0RJZzMTcdXEFlxIJ5fCQmei1fLWcVke2mv+w9hC0Q3EADWUP
N3LEORwVOGmYpNcLBG6MgeS0SrulfgQPIwemgHUpvyZdVTX3HaTbGBBthjQHuTh1q4UW27I13bz+
XBVagiCr5df9Zd9gIgoLvBsDi7QQ5lwr22nHFNMoD0ld++FloXdOgHS+L4PaHY3iEpGWHjpqNuht
czGLrPwq9KG9coy2ZE7cI+f2IZ8SFx8rgUmKre5CurrP842Xr0jKUEDZ0aGphSlyhZOJ8n2TeLsp
BRr5/mlQH8nLTOR5KdclenP/M3Uwj0/DrHkx0j0w4pAW0A4D1SCewM2yK0vwcTqT1INmmecamK9P
uyAD47YwgRHwBZ8cCjw7mqmKu3nnZMAb0BxFZhJHDuPCRcI7PvOEby1GU1znX7RKYe0eP2EX0QZm
iydgMJNcT4j3X6p9WJky9Tbvb+YbS4E/hoOhIq26cE+WyuDEoKMzw7H0se+pi+y7M07FxZh35hli
iQo7J++NDg2LcGd4ginY8VJ6iELGoDR6qERQjZtzf1+PGCAmJeB2RujToy891NBBEGkfDiDAcHC2
wkhajbVPk8Z0qHO6H+W0a4sUyVGzSmtQD10zw8nE52LYfnRT+RTUhczz0sU9Xa7x/FZUctB3ZV8L
6KHO53YBblBkZXFmJXXsjvdUiaU5UGdsygMC5PGeOh6SHE6IXw2eA7872kK7XpuzD3/bLKIa0Wiw
qCrg5DiShDu9P1f6rkrQ+m1arId8GUuoBdL9/P7Ovfk8L5Y6+bYreMioRBT6rh5QDJloewcT0N4P
HwceiOzCMXhNnuucpLLcy4Wn996yw8S3AU/fyyCP6xowoVOd2bs3HggEBRM16jYalKd2VV0Nu89o
Eh1Yum1uS4liXW019pmv+LQW8ZROvOPrzNSQBGXQdHwM/Fajj0C83Ik0RfERJIGJ0UetozVpzJjD
APQ9N8N7HThYEvob96QQNJfVg7+4k7lNHL1oHH2n2oSRlvQHJGJ+oFfTfvxlUXaSBbrqjFMaHC9k
F1CpMjg4qLIk88OAi9t+WPo4mN14PvM1vfFMJBg6R4Nv1gBefbyUZY5ptoAz3Vk48foXUezWIpjs
HqZVhTrMdPHhw04dh+IiLWzkheyTt1Zg/lgVlb2Qp/kTAnzN936snDN14xtH42iRk3o55TZNTI+R
ozAYWwG8bIxNE09rTc7Lg9lm5ZmjeIJ2UZkA0ySIltQhnEpwxsebWHb10rSuWOhQdmiEhWU+joCe
8B4BRxs7cm0WmFmu51wKvr2acSH6HXGdIQfT5Pc0YrODlchq3OJY4IQ/Zqutv39038mSkEnWVYWp
DKWPfyH6RolXk2ztOoj4AZ4t3xDzODd5UsfyODLzt6vOAIpA0AlP02PYXXWV2tm0szy9+VGEbvjA
/5R8+O0SWsi8MBJl4/3TYa6h5eSSsYZMiovpyLRMN+lc/w6L5S831s/c3+bro6SQAZaLR6RAqOv5
z1988sZsNZkeR+OuLb1o2FaJkNoak65quZmEtJbVECNrHNR1V1QXFYrM1dVUDM11q7eauI1o0uc3
hdv6DuomGCYMhyircAJFA8bv1pOM0Ip0Wtsqtoze+A78wquny5TTgkZIuUz2pscXQAQtBKh7CWsF
gkAzREkMpSj2H5ymQe9qJbGVTfaw6eg0L0gZDb/R9KyRpC2ypn2iwkAcKyGUInEfzekdOOhMfDiM
QDjBbtojPnoghE6uFyifmE24FjmVZ+VbMwpT9HssH3lcxKA+epRJ/Kj6uVtQIzVOuwt142rcLs24
86tyCnCzFJsGtsiZfPRV002h1/CrZYyHG4nFTXb8xQjmpVEtzWHXuemvYlym3wIkMqbyPnoM81Jf
RXKurnD0AwMMh/dTqZdnf8Tr4Kxm7hScjDT5FfpJXBldtCmjGgBsPiGYBp1QPsaDSwcd9v/NR3eV
PidhDFUwMDDYTB4/LtIOTQFFaUDOTQK5r8i6l8ifz0TKNx6Ii5N7H20706B3c7yKZbZamSpEL6UT
mtP2Iu4WkH8rkTbiDJrg7aUQNSMWOdzZ6s9ffLm6lnV9VHcslQ75XYQU40qVst91bUz/nafCm5oQ
4XCXPl8PL5byXAOkRwJKvOmSLqgceL01EKcbJzLgEb7/nl5XgrwnBz0YDzQMTC8Vg1+spU8pVn02
Uysc3LYJ80+ZeffMMD7ZsaiQrLPCMwu+tY8q8rnMQYkRp3iJxXXlzLyFBSvGWcTefAsbd7ooqeY+
vI802GgX0mHmDnHFyb3dJFYzlwY4+D5mFOXlSOgXdqyG9XAW39/GNz5v4BG6T05McwVHTv94H5mg
y5hhsdhRIiGLl6YZql95vrhobZAdNytdNo224p7D7yEVc3Izo/DG7NizlvmDrVmPfJK5E9+6QkPy
q45/y8J4W0M6UewwCoeuFmrLAqW57y9jF9Lm+w/++nV6MPRNsJd855QRJ+dHNkkPBWOhx6MlqhXD
Iw0VQ/Z6rLQPnxwEH33mN1zW7LAa4bw8qmWX5yxSi50/tw/MVduLuOTGJpH6IAqKNABYF1g2Bfug
Ijw1rJ3tPq4Z2ordhA3vbe509jrKveTMmVFbc5zeoLlJzKKpbTGTsU7uOKMEWmEnrbazhFmuo9oW
gWobf7gcxKCK8sIEBEXpbp/cO4mL56c2dlHA1AeylyAZEKtIQ3or+OhJgCdKKs65E2oId/K12QWC
AMjHxkEHyGHvoIq8lfzHwVlC58xJeB20WIqChika3l6kbscnwcoaE2vkJQrMphTWGs1FMgWty2lk
op1qfJUj9g/BbBVnH/L1O1OTQHWDozGi9NyPV9amLMSOLEmQQCsRWYjLJpmoEufqo2eDlJRklAPI
K6NldvKEWcx1ly0FmnodMMN5gcrhht5wJvV99TTP0DECMRGSwtc5WQUgRZi4Ha2PcnI87DvHaT1S
7J+p31W4OTrnTGgpFlygeGrudopVA37px2mpw0zvMmx/NKNHWcjRcUNfj0U6ZJd0On3tTy/Q6oYL
C0oJCYkBeYaPnhp+h/mcKQCdA0t1+rR134ZDlvM7rOKKma+9GW3nOveN27HM5cbxu+rMim/sL2Zj
jBstH1QVedfxaQHNYaMVRufCnLwmGGZv3PWTGV29/+G9WgWnAcOk+KV5wSfhnqzilINROnrpBLJo
0CJzkWqsx7E8cyLV7hy9RVbhkPDV8SDYTZ9cKkk11AjsLnZQSxRIELd116Nof+PtrW3ef563VnLp
HdBcorVEbn68a2PRGEU5M5h2C/Eb0k/4WLkwxlJUws+cTLUzp89EfDfULBMsoX4SgRstboXf5WYQ
VxZwNzyINxPaqGtwVvN9odnOwdTn5moCqLX9+DPCZVDdMzpa7mm6UMsuRWa2MgPROTlFTuRdDPgI
bnBLDc9sp3qIVw+J0iu5nXpE5Z748tqcPLGYEq/BIMY6+nr2Rx0vzLj9EmtNvneWIXt6/9HeOI4e
zVT0oQyuHQzXj9frF3TZUrsxA3y1erBu0C3Nya7OhK7nrvrJYxGAaW0wSGWk75523aMJAxeT5lKP
ME+6durM1bez1wA8HcoCV118zmDzjnnt5zs9auybxZ6bxyWxquLSLQrhQYxalmRtgAt4qsamQNjW
wuNnNUG/l5/svBvOARDeONkqhSEcUvwT28Xx1thmOFjMZEWgFVMf1CH+EHGoRwc0sL2Phh7KcGgs
6mtVE+bTAhpNK8/1llEEoSZzoAZzf+FomX75/rt+64HoW9I8JyhYYFqOH8gVGULKXmPRATLKlYwK
PJtsOlYY9qQX/8ZSKrzx1QiYDydRrqM6LhKjtgLwf+Umx/ILfrWpBaM/frR0Zev4TFQDjiyaxtPx
Q8VD206hKKwgr5xlj/Gitc5yoziTl721daCR6AiQAJI8n6ySZhgueJheBtY8DqsM8WU4o3G48eNc
OxPmTkXCeBz+7QMk5val/XQ6NpqhOY8+KqlBWjn9bhzRNEB4yNiCBYVtbkzlQcvM6srplvQhrdr5
E/D8ClFRwh6uWsuKIs36eFRiasBFzB6T4pyyZDCImaOQNCuosH/8ZNkT/iZaM11wzUTrctH6M5fk
G1FQTSnYaIwZFN3q+KWWIjcQJ0rswMiwpGmX8kai2i2VG2OaJL/fP6tvhUDobbw/RgkgV05CoC99
CZ89soOYYRwT99i861M/PPNIb50gX+Vu1EQwgE6/CGX2tUR0FMFotsXNsNgo6tIuvtAG7EA+/EA+
DEyINwagulcWt5FfDnCmWcrNeycotJyzU5rOmQriVVrvIJnHLaU4sz72A2pbX/QiLCwzMOogmpT4
Zm8qd5y2FspeD4tZVJdVbNWH1KnODRrfyAHUAEa1fkmAqZKOFwW87+lVmznBlC1pvUmlrH/BT0ES
Hvn/Fp9SbJEGdClE+BPHgeX7+xv7xjukJPO5MFHYobA4yaoqe/KgTlnkbijrb8M6xo3X0awA6YVm
+/5S6q86uTBhESjgjE0IABp0/KBcwabvqAfN6Hab265BEW+d9eAADhW4HYTaMgykVm0q5K1njd0U
SFw7wzO/4s3tRpsRURYm80w4jn9FXJXYkyJ3FzhzjSYZIGGZI9y6xNc6JJpq1bqNvCNJrzfuVJq7
97fgrd3mdcLXUSN0ul3Hi4NobFLNrd0AWYou6Np6vNA1x9lpJpz895d6IwQgy/KvpU7OcjcMPX27
zg1kiYSA/v84O68euY0tWv8iAszhPnbiTI+iFWzrhZBtmWQxFXP49fcr6VzcaXajiTZwID8IR7ur
uKtqh7XXWqCXMGK7OjxuheFoz6J6QBi5ToTTcUEOkY5QCGR9frKNPHg2hRns/4MVYgg15qQ8Z7WW
FMma1s/5ZkFhz8+tJf5QtauNw39rw9TI7f8zor7dq8M/WouHlO3khk5i2SfdmT7pix9vfJVbN4zP
TBi9ZBqi7npm3ZoBnNoK6JON3Rvub/ghs/oNpTHo3sf0u91n/YbL3VoWc0q+z+MLJHN96pgxTZum
JDkDFJz+Tp0/ezPSOis3wr1bnh0AfAZNS+fwqtyOpHNqiTTHTOpNZ1eCiquXSDslemVurOjaFK8n
UGlV5gl01GEuP1RcWgXMdPgchGjdScF7DwV1qx0Y/X/u+91NS8QrNGYIxygqXVqakm6a4AZ0wtQc
66NbatphNmrow+tyq5GgLr/Ly5FFIZsHcJxHiITw0lRuGYuYeMnDeYSSaeKsIY1hwAXSG+YpYmbj
4cAZe1jiIoRH6QoKnleNv/CUumGc6d1vql14ANU+vhuABx/v7+K1B/7saumAk8A2wMF7uTSPtLLI
iwrXEHnypNcMTgQ5SqD/wYoivCUTY2Xrk+UtUm/ahQWJOJufer0Y3tbjuDXSef2GUeMwmVVTaTMR
wiqKE0K3WlWxDQ14jCA99fR9N8ZDWCLSdcrHwdqjU9vs2wZSwdGg2HR/kbe8hLbML8gGFTi11a/u
KK/TqNR6I3dUPhr7EmzhTm/7+i3sgbDXz1m0EbhfP5YBh8xEFlLnLfF/ztG9sgeVU4XOmOGEjt+A
HZoqvYJBJ42zf5qButUBnIX/EXhg9K6lAbF1p1xflsq6InOGgo9YffVUG1XT+UE3cvwCZx6eM6KH
8Xkaa7sIoyaBXKrrA/cfb25Jxe7v8w2XVf1+BmpJkEAZrN5ptAOZRCXzCCHf9Q+BKyM4o7Ktxv+N
6+XnWDD3sgpG1lV+W2RMYeSJE7YsFccBQGJCar83u67ccJxbpmAF4CJTjw68yJeOMyRVo+eOyYIE
qldMGublc7AEyyd0cPKNh/SmLRXiUcFU0ImVrTQrSASbwkVaylr2uZblb9KRJ0/C1PlflgUSEbwP
0GI89HJZpSYVUFq6Yd3o06FykMXNasIrj/rGhkvcOgrwSFDtAStl2sHqgm48EbSm1RDpdN781oxR
aDKj2NoPKOd9se1SPtWFtexSuXnn3HJGqsVEA9QjyYFW+znrUWQOM3HzYqfw3CHqFApXf3DSV+Xn
1IcZKwODQBqyjotz9DTSmU5HaAzLyFR36x/GEQ6txw8WtWhckToUaKnVi0pW0Sd17jhh3oj0PTOm
xVvNGKxPj1uhSs+z85MBfL2W0U9sm6vaDmMtZl5DH5ElyPRm43K84eeumutXFzK0L+tLApUxK6h0
iICY50z2ZDBoWAD5xQWWh7eNJ43wwyUOQRCXCPjSz+mlpnSaWxEGVQ6t2ZjAMlZOW4XaK0fDio2s
MH1x2CEonl5aIcQ3edC8JORSqp9GbxaHYEEz5f7Hudo2rKhAVLVSAZetZ67i1tTLxpuTkMBryBGy
j7q/xxoWrjzV263u8K0lgctDFoDzw2davdeIe7TMXIEQq6O0+rvoVZUdGlix4dbXBS5QEuwa/UB4
gEim1cP9+qGE6CGAeDsNJ1UV/lL7wkNReE7rWXzVrCCGXVLr0E+TMvacnTFXE3RxTmfVx5qhz+nJ
WSJdO4lpcNP3MzT99R/3N33NoQD5hInEolID4J2hF7R60aCyhOqyxVnrqUB2yBJj+cOavcY6BN40
oF+X1M6gf1k4Us2J2dZZfJpLPbV+68ppGPeD4ZbdJr3v9ddRkAXCJXBoOJehXOXVrtUCGuPAF4gQ
uhVCvT36dAPcjRFynhQMffe31G+Hv5uocIzfc00M9R+S6Wx7H8PmnL4BSypieCKNCOk5lKa9F8OD
8ncDMXcV8cERwC9DbojKLyHQyoM05OuSCma7MIZgszqmUWwMiFcP8CCWwDjKD0ZZQLc3UNsbmClg
tw5eMkI6uPEBlZ2LBIHkmnIt1wxYBwDpq6fOZP6jboohC6us6hrIoPHqnW9FUf4nrNyT99mYzGq0
dpqZigS5h9Jy8u9Vpdd/1SUQUeN4//dcRaL8HKq5XAcuuBjCl8tPl6W6ZmV+lYUm8tD0oZFX2C9L
ZLxnyHt+23WR3Hjqr32F5q16eYkoaH2vC1UgP3ofAoEiRKM6fg8XYP43nv5wPUO1iBlXA9TFKaE7
tlqWntB/TvIitNJhOjCli7AyWuCn+5u35p/gNCKTSmyppnAp+vkrM5VYbK8rdQHNQ0ZVEXVtD3La
fihmWH3TxoyfnNkb/b2TR4bzQilM5s82B+XvvpRL+X4qTGtBj2wIIBP3PI35JDPpi4PZWUN9FJph
8+lHoTOzPlid12zFCtdngm4vewSgg/IvGfblLs1eH7mObFCmc2MEwAIjnlN0CiNH30e+ZMhFEYgP
R83M4/oIvBX6TMOabG3DJa5fEvJW4EV0fijl0eC//BkBpWd7Jq4Ne0Qknsam/bsOYnFmamsrE7nh
7SCaaFjxhhBnrudmO31YBMMFCMcObvGF0c/kAB159iUzZ/ew9KW24SA3nF2hmtDB5HRBAKf+/tXF
uGRFLZslzkIYyZMP3Rw5yxHK7iV//BRTG1Jde+ZAGYhS635lh/6ziEcBmaUDjuQ4666bKOTY/GZC
GPUbiphbVcnrT8anQtaX3iyobboGlwa1zirNyF6qsO6N/N1kzdrRyWkZlEHbPewd9AQZMmeQjQY7
PYNLU6MZ4KSLqMLeTZOjOyMdDckIIlHuIMpHQ0GQCUTPVB8snwmR9QhPHTdDDLlmpXjo293s9in0
Low5diSSh/t3x60dfG1Knc1Xn6zQtGV24J4O66X09qU5TjsI7WD3mJCQvG/q2utZFQMbnHACdrjG
Lk1NE+lC5TZVmDk5wr1Ofs6MAcXPTjN2WebNG+aunV6ZgzeB2RdiqDUVod0W1HBqWYWiEygetowW
kKG2G+HnNVBSfatXZla3Rr8QU0wx3wrWoeTQjiL6jrbpcFjsuN7lNOX2FhHbuItdMZ9hre6+jQVC
vPe39tZXpA9CckyVgRxidfDmDJpzeo44zJL27/MZSPys6cNTYxty44zfMgWAz6DwRmhvr9OUOakA
G0aZShrFB6Zfm9BoFMJp8reYyG75C6BF2DTZYmpG1qW/NH2S+5oR5OHSC4SZDUQLMlG9IwpGQs9O
NwKzW+sCeU0GQfsai6stDLqS2xrVulAbHPOgp7PxpJc9woaDmWxs4S3PfG1q5TLwpqORVyXqveu5
+mewqAiGtkPubtwjt3YQLKsD6Jbnxl2XTjyjCczCj4uQwd/4M4WG5t8Oro6TqbXTiyEG93TfDa+K
GnwoBw4FBVGmvbrew0UTMfMf7KHM9eqgAZl/9lAk+NAGevyDEG95b/XDcJZp52yg2W9uKR0JgBu4
HzCrS1+ZrBSZIQ2vbILee2NNKewjE5x/3X/4dIpyhXlV8Nf03S/tLKXmJA40I+GcQEJsexE41E7M
G/uoHOAyOMfhQWSq7I8pi/VxbmRFAbbwsELQfLBax/08c/J/Qxgc6uysNV4K6aMRev/r3dpDoEdE
qcRA9K1X581yZocRZjcPDQ0IZUMj84iIwPD5vpVb54yGBI1+cnaC1dU5yzMbkoCMtZViaL9D2DXl
35MYoNIHqu1pdrhv7dYJALpLpQu+P3B+q+eNE6DXaeLn4eia+RcoKvKnLHBQBo2q9nezEGZ4395q
dbT71TmDyY+RFFVXXx1tr0yMiZgVYWSjcw5IYXj7uEm9fR9k9mOf66cpCpXcwCp3Ism4dMWmKJCu
BEJ0RnV6PiDDVsADY2WPOTxWaMZSuyFDYk1XVSnHlLOTxJZ+HqBFODaxgVoB+OSNz6R+6yuH/2UF
xMCvmU5AtZdrSVJDR0DF189eFvWnuQajY3XN1mzIzwGJtRlFl0ThlUAEAsJLM/OywGw5TPqZ3mw8
nfKms9N/p7wwSwRXyXZCb8kq+wPz0gNKcY0jEafW0qE5AnxPxve53tcJKhuy959iMHXo2TgobGg7
pl4VpN7kYf9qzGWG+MUQuPwfhnLxDqJlkmLvtAD3HnYBEj8+CkdJ9TPWIY6YTKBdQ4sgdSGmr2Yf
DC9Ib0NN8ahTe1Dh8gJzqasIeHXpxcR0eTf389mDh+6kE1wfDCQiIBKsl40X6/r8YEpB0QMq1CQq
6u9fhaN8ligtO1Zk2JViKRvnj0khjZ1VN+2H+6u64XN0FfA1NfjNVOrqIrIlVZ+iJShDbwUhj7mG
eAXtvg3PvrEg2jE8GCb1dta0crk0R6i3Hebp3FWKdqNpos+8Tckexfri0/0FXZsiQrE8VkJBnBt2
tXeOrQU9vCT1mavBfJfnuvFNBJP1AnpE24h6b5mCBYVpD4B+6oK4/EzBnE7U+WDra716fnJGmOO6
welDQ25RTK2eQm4Gdeuovhk+jheuLlRCpcQUfVOfTXOKHCQ3ClTGtGbQapSnoqo4DZORVCfKgWIL
JnJjkWAC4Emlk0HfcE1vBq7Hd3qO/LkG4PMMwKs7tprhnYo0iPb3P93qmVKrVOOFvxBb/Gf1TMW+
rTHv7DZntN2Kp9bLg6fOKMs9QqjDfuh197FwCXuKZ5v+Px08eHDXXglWyYHA0i7O1KcKFCQq+xhr
D770v4zwzX7OOqPnuorJxqwoINJdinMJvOJPxLO8w0zh9pnN2MIEXH8qukyqH8ne/SwiXvqjlvep
PvhacTY72FES9BR2eRPFh7JC//n+p7plSjVy+Uh077imLk1lVjPpYzQW5951flhLYz7FtRsfYtnZ
G7HEtVPQB6K+/r9pi/VHCmazyunR1ecR+PBfhWeX1VmYbj+fdKMVCZKCJKYb19Utmzg8saeqhV0N
Dy9RClTQceQ5XpL+M/Me7UEUVnqKhUy/lQxAbti7sZukqwEdQgQ4KESvLpLYqXR90Up0fRDm1naF
KZFOtGu9zvZVrst/73+7G6tTFG8g0pHc5IJcXSbDNBL1JqI5y1wrQkqSkID6xtdo0p6Zk5en+9Zu
rA0iB3V7sTDVkL/0FDcdbWktfXVudb0uT7IvjeZoy7yJn8YYoucNc+qfuwxuQN8oIL5qYCvyiEtz
fo+kl8zT8YxC1/SZCQE4ZGVTbjwyN7ZQqR/oCqXHf9c8KeMMN36MKvw58argZFALIwiSTtgxrPac
QX3+8CutABuKV8TgdrwiZrABZSEAFw/nVLTIl5GknB0Zb1VxbuzdzwkquDERWaAhcLl33lhWljm1
w3kSQ3xKiqB9Fm6QPt13iOu3LOB15ooid8Tf13OswvZTM9Wy4axFy/RVX6gS2QuN+C6i8TC0bftW
my3j0asen6AL67KNihFgPcZI0024acXSxsawPqWmlXxoau/P+yu72j+MoA8BIxA1S7DHqygnnv20
YzplOMczUnuzEMUexWh5eNwK/PrEu/QciRJXryRdijnQiM3PflaB1ikgM7SDZWsS5+rYqkNEf5ca
EIUT64ogPRm9vvKN4Yx+sPc+TtIyhCdYvB/LIn7821CxIMJRAjD4hfopr6JdkWh9XWTNeNZGtEXO
elB06J3NyTxuRPA3vg/5DoVyvj/thnXptbO1kS9fjmeOmf3J0wZoVhB3+PLw96FvrYYfwBYQ865O
URUUddI1uJozxXO3r6e+fwYTSKH8QTvcbryL7BwPHLCglbdBLDd0PCXTOcW3DySP05uCAeeN+/TK
D7DCLcfoF+wIlM9Wq9GNIhg6C2lvY87TPTocCF8OQX6UXbXV779pikNK0M701xVYRiDuO89Grp/d
GUWHXeFHA0EuH4iAN2m6/nh//9Q5uXgpUDSltkSZzCS8ZTDo0u2mpSo9BrURLdcicdLbXvs2jL39
uSvS5JQQlHwENjQB4Ix+NJEdPN+3fmOxxBeMKJrEatc9Gzlp5eQFtX5OE8N+cSsPNXC4QfapldYb
j8fVhctCabJzuMDT2EyLXy5UuI7ovazVz/qMQOdc9u9BV9FHzMaj5xVvlmJz1vPqoNGJIs+DrJn3
Cl7A1SOcWlVhAXtia5t+qneuZvzt09N8kGgzMDETMPqkBI1p+q7fK322hOAY6GcEHNIDnCec7Eof
job02o1H6/pzgVfAWZDl4GIEjb3aQxkAIkcW4KwjLvtj7KbxWKJDuLdkrz+a/NOhJKsk6WL3aAOv
PhdDOYtW+E10jphcrRGgnpyj3qTtLoJp5UFMptpClZHTGlITW9TsLtfFMCXXfyAiEnMt/dcFBX62
zLoP7zv7tT/w3nOmwbrSeKURdWmlyaPJRuHUQ7R2LI89XP27JaIFdt/KtZ8zAQAghylVuGmQErm0
gqCGy9xl5p61Oq1OGYBahENHRDxLYCTPUc8cPAWDZcMzbqyN9BipJmpQP0f+Lq2WcdxltAO8syUt
xHYp4SJ/KOeNtV0FnLwjdC6UAWqqfLZLK4ON+PXIZOzZqi3z6Fp18lFQ0D3Hlua98WOrevRNJsKg
EanmG4D78Zxd2ksoaJREBe2LBYnSSwZT+L40ovz3+1/s6lTxPnJRgF2DEZKAaWUlisoRyssEK+hG
f+tmdEiDohnfTP0ybmzg5WfiPKlBadZB91/h89e1VRBEkT4aRn+SPlgttAEmEBUTlDxb/B+Xa/pl
SAlT0+HlfUCk7HLnxjIiO1jG4dSA3jkxz1zsxwHFjLSiCPrI9v0/U2QhntJOJLK9NGXFIgHcNMNt
3VlH6Bba9xXo+N8gG94ozNzaPNV/hM4EL/fX7Mxxy9wzmD/W1FHFHwOk4pnF3gIjqZrB/3+Qfy2H
1IBOP7Egz/JqOYmkIwK1GVxanR2/xJPtnLQUpWOm+9x93gbRR7eCnrfT+41sTrnZyjD5MA8V7uGS
Z63csK7SRZhTMp5iRN5CpxsSAsNO6qHuTs1BiFp/ijrdOMW85Ac3t+OH6og/F64CYHwGzmg173P5
HeugT8WyYL8rtZIBxSzbt2k5n4tSiuf7LrMiIfyfLaAHlMwBLvJ0XtqSmt1YaS7hxSsbZmAiMwi1
shlCC8r6A7Rly643lvllEgHSyn7pwR5VMKDjd97OMabqqS/SFv7nzPt8/4fdcDFIcygwMsJI/35d
+0sy2IbGQbAHXWkcIYWArHMot8C4K8Tmr+X/5OahtAPobf2pjSRzM6RUxpPddOW5jDL9na0nioai
jQ7ZaGW7GHQJ1JYgZ7RWNiiymeIovKb77f56Ly/0//0QRdBC5RG68HUWPGVah8qOIgmHW3WXB772
UueZcdAYZzwNQEU3jvCNa4loiREvNa/GIO7qu8cN7LcjBeuTmzIPG8Q04nqjkrTkyi3qvWtTCt1J
8EcJnqmrdUzRLouhTYbF0pyRXneeBV8KxIKPIjDbLU7y27Zoyik2BFrtq9vWMapZJBMMLMKuybVa
zRt3VpbKN7HXDV/uf7KfMwGX9wQLo8VIWKYq8eteydj1uhHnaCUzUh8BMByauH83660xnpLE66zf
58x3P+hLFKQ7Z/SzvYPiRL2PaSRL6M+ROhQ7M6uIUx5KBZUzebw1sPIhZcJrvW5EwH3hSnDH4yly
8uyjnyOqngTB+Eug5u/p/8Q/qg+/FvpaffP6iGKFUTqFzMdv11Zyu9CaLsDKUhb9GS0ccyf1YEsD
76YVigDqFQA8F6wu48yLB4Uwm6AgDv4t7T7fB/YkNqIB4/r48WbSfod1AiAWcgqX12DDmyIhiJxP
wSh6iXRRlNR7W1YLcvVWC3mjJ1t32lUApuXR1hXSJ5dW3EC8YdbtizHPZnHo9SSzPxCL1jMj11ra
PLdAWfTdbAztVm3phqNb8K4gqsKsERWsVUo1wL6LfIA1nYrJZ+DUNRmiH/8UqbUl8Hpj/wlaoKtX
zEB87NVFYY26zG00yAhd4HqTRZvti2jasnJj/wnTKXkzvYhkxhqkPhr15LZZM0NbwTlplurs6cUL
jKDLDgD/BnOed/W+40dU8tUsE+P4a0qFuJgIyKU7n6A4KPZe75vlDlnH5eg4s3jJTCc+Ze2Q/nn/
uljJJahTqfC8qFqoPi5ZyepZHwTDCz1d/FPdVdG/UeJ0bcgIzSB2VVAbwZ88PuPXVItz76VKxx7B
U2/IjFPQGimkjW5s/6MF5mzv+3wu532b5Vb0TjSej4yZZrfd0WAyM94ZRtJrP/zeXN7QYMq/dkud
IX9Wibh5KpxyjI4IzPkvZqHBpSkbzarCNDLdr4uItHY3jWNivi+kXFra+8jRncA1OfLJ7Ge3/FRE
cnTP/STn2DhaU1b80G206MOosKTkdDjp3GyczGv389U4HZV11VC9ok4Q5jK40WJYJ91byqdkKeo9
yfByuP9trq2QCABeAitO0gsfzOXxT2zE0jxz9k5GoWfvkNk1zpUu7af7VtRRuXwvCJoZBEYKCRwT
U0CXVroaHXUG27xTpcnig11M2mnU4vldks3JoWmG5M8ozZCDGIat+fQblhUwCwATdVUe4VXVrhK5
B5Dd9U+2MTy5k53uZmn95bTRs52V76YI4booerAiCbsOA+S0Q5Ddspl1uoJOGaVvTqXbOCf0PszD
Mk7zKa0NfeOxW9+EWAGFQX4PNRqY53UpP+bqiulzOicDZoEdEvX+X12PAGyBqN1DWfDPBdncUZAI
//xjjYWfZVOJgfrLSc8k9Nz5NPwxC3/5dt9N1nchC6LYQ4mdEMYKqOZeukncM0qCQrJzEm3juGjF
LM3nqBqzcVcjZPfdd6S+NfJ8Yw8VwI3BRGolFLVWV9OYe4E/u7lLwICMY5824jRyzRwBuGxBp26Z
AuUG8p7CLmiw1VEb3LIxvBlTUBL3O7Eg8yh0P94lYnkM5vbzc1G2oJKL4gM4gnVM7cQL6J2lQ8dw
mlCxgL/6G9y+iBu6U/RhXCpvI6a+8eHogXODML8ABeEaeLSUuSMNhYXI7DHex7VNvcnIZkRXmvZg
kS3+B3sEXjSlCaspQqrf86pRAirdyCO4B061SL03WCnRQVkkSsT9fCwMrfx83zFvfDrScQYX4Z0l
2l3PyNpgm7nbsEfeWv5e1Xn/DCHY/Gfjyy0esKu8lEPgUb4jZ/gJ1V1TNRhjkw5MqkUnBueaP2Qv
o6rc5V5fdH8wopT7v3W23zg7H8ii+ZQY7WTs4O8LxmeHOZmXiidj2Es9T/SDWQqb4ZxUb6qN+3z9
alAHI0PFh2iMKcaC1X1uUziSta15p9RZ8oPdz92hGNsf9zf9lhHaU0yBESCRRq0iUzgSaJHFLVe3
CIYDZGUaow/dVq1F/Suvnya1FFVrQTdKFUzXVuZY5qIYrOCUz2P7jKYNfPVJrx8nSKM/zFUUP9sL
zHteb8afvAE+sUcXyZtIbYp2BM8wRAiXnpwJKYe8F3EoRnLQLLaME1R/f903csOn8E718tL84P5Z
v7/IqvtVFUxxmGqzinWQZYt3Od3O9ND0S/DdiBrGmYexC4zfmJ9BgZ102OnmA9oQTJzElY9+QDeK
oHsz1Wb/w+utUWyc6evPTV+Ne5F0hJmFK1Zn6JUj0duKX3eCgcIShRP2TSEfTN3wGXQuVUDKf4hJ
Vvd9HdmVlS55EiZdiiZzmyeUwpPq4a+KFbqERBxKKmzd9qGBP3szqguoS0OH7U4CKljqhv9hxyiS
KXk1ehOkvpe+U4z5LBmCT8KCgjh/1P5+srqt4aOr70KtxCBGdIkwuJfWLYthCiKInRqsGEF6bMH/
7mGWKB5dC/+yooSnJMNo/RX9KpOmiRRCS1BYd6Oz3wfat7qbq+/3D8LPi+nitP80Q6tMTYkbdAIv
twwBcHfq20iE+lC4/y7B5CxfTC+Rzo6AI/5QR0GO5PCgLfobIW3/hz5nLcK6PbTuXMJdyqh/N4Gk
/Guoat88xYGRfZLCdov9UHjD2zielu5sJeUodouzOEk4gMFO97MUMYRrVpkaO12P+4+t38ePMfjz
6LM2aFSAmfvMEwMAvlybqky6ESkTa6uNXWnb1Qsiz8tZqzLz0cgTU7Tc4WswmGgFZndpSs+EIV3I
vSGKcVNS407uUtooOxGk2YZjrFNWVkUlWAEIKK3zBq+emlJ47ji2QRoONcM3CXmeMzh/cR3/Npfu
h95yNu7Kq6eezpmqvTIfwAnmjblcmlYngFZtuBAc4TIhNnbL2zaP/J1q257ue+ONk0XAqYA/xJ5E
oStTIoCmVmS1CGVm5mGgN+PByazy43+wwkCaSTihkqBVUN3YNhmx2YlQMzJ7b5Ww8HpGGz2aILBt
wAOpiFEyQftAbeuriMyaunnQBOWplOzvOI7GuBdM72743TqbwxlUa4JITE2T4uSXVpzJqes0NUQ4
eFxDtV3aL01eGO0usLW225lOO/yYDYdp5rJoNqoYt74WdhXZtTpi65pnVYwxtI3YJvupD8Fozget
qt2NDshNKzRAVIGGXtZ61LOqx6rWNU8wh584hyoZgJosbb1xqG5aoctAbYuogzra5T7muRUvQ8GA
eFYwVO0tHjMLix48+goSxdJGYhCEYjFB1iqAy5q+G4wkZ4h/0ZKnoOjJwNv8y333vko94PGgmc7/
wO3TQFgZGVPbmoelzsOu7qNDvVCN6SwUwXaggtKTJ5stIdjrC4KqDGw2LpcEafd6LMorhoiBEIpH
TtIN75d+tg4ouNX/uFm+cRVdLY0giIIJIDpajUzSqa/46kyNsWuPemNmoTFprf5ij70hdmWcTO6T
bdIvfjOVA3MmD+4nRmkgEB/RkkGGYPWKxL0uoSjgUvLreDrM+jiGPvqZH1FOcthavsLf9w1e7acy
SBEKKAnT9qSsl6u00EGKoqQXYT6ZMjhGiQfyqEo8P+zgYN2CVt3aU6VFARaHvjT94ktrBLJx6ukz
1mQy70xj6L4gg+v/xRVtvY00ty4O95d306DqFP9MyK9GIzqX6ZXY5toomql+q0WG8VEDhv5dNiTl
RlwUGwHuLXuMRZCF0zTwKF9fLrCjgpwt4IHCcp5FvXcnbbAOXReLp2L0oo9TPebP91d4/QEpDZFb
EIlyIFjnpcU4ynNIliJY08qFrnBEOzFDdPK9Nm/KRlwvDlPwW7qMqFMqXzfG25gxrnyyytDjQz1T
GJNfHS+lbZENcVQ+GbOUj5ZhGYuA9o+JIIXbZupjvToqT6lddIA++zmmdhJ8AS7Xbny0G1uohhXQ
fuT5ZF3q71+d9MxvzCmljxROBgn1TpNR+mHgsfvM1Pjy7/3PdXX3syAwOswfcWlCArG6VRgKqhkI
L6qQxo69hzDXdA9NHWhbKn/mVeSmDCmYNjhtvHG9c7aWDCbeJ8M4yMWn0U3bdh8tfjo9EQ57b8Z5
DLJd5ad1ey79tI3fcdXFX6SX+jPgl7p+37uZ1f81uIL6bJTHjrWzdUaZdhUMX9F7KUrmtPKkmb6C
yoGAPx2neDkzkrdY5xlkt7tL46Fxjn1tGN8qv++TEv1kZwogqLPH6tFKunIUkj4YkIjp6OSsvmFQ
Lsuctz4D4xNdsyGLjLdSpMuX+1/vKgJaWVEn5JWnAHWCMzCzCr5eIA5EQf6+KnrzNBRFdvRFl7Ov
ifxc1pu8e+riuEidlGW+JE8DQFjKCJeWJVCKFlkwDkKppU9WV0/HyOzrvTFJ9ze/Nean2ojTz35s
kgcNkIns7q/8pn0G5ggAGd69YpqVdjxqtZGXYdkmxV5DWuVbomXTvpBa/k62ZrJ3MhtuIG0IvqY8
+xtgxOtjoypFZFU8yIyKrgsHPQgSdykzjmiU+c+uNSzv+4ww4/4iVyOpJHH0DpTcJ3R8lkK2r75v
G+Q04HKiC99Twt46LKrOLk3n1nqm0SrnnZuZ2vB30ltavNMrbymeyUpr4yxR2tB3lTH6TJhqbiL3
JTB//kxsxEUkfE3ervW8SapxKD3dj7kNi0IblLP77Gh9KV56K2vcDXdVTn/pNOqV5V3ndiOvX/dQ
2SG/LEDZUAkeqt2c5x6Mjf1npDOW4/2du34aVLFb3WdcOCZU45fu2WRjA5UDUMrBXhwDFtFZe1OV
dhnWMpI7Cz6YZeNb3VobA9dUEaixg55eXaRGNvrLFHGRzlWcHxeRfg4aDboiM9nCW9zwPUo8SjQd
KAlVmFWiODEy1ZO8VWEs6uo4jLZ+0uWwpUtzfbVQRCI2AgCGri2d9csdNBfpL31iybALoj956Ye9
PRhH7lF93wKR2puV9mGu7Y3o4cZ3U64O9xFDdFSSV1azNpZwWk4S+sk5hbDKnPdNPVR7eyni47BY
8ut9P7mxlxf2VtdYscwJ4OFRhpnX6s+LNRi7gbx2I4q+4RuoxhITMY5AEL32xt4nABLjLMOyroP0
gGwBDFxdpVsHTwgvvL+kG1tIB5dLCQo3hrHWwk9VAuc8EgIyRHAH1No0/osI09e0LH8sXfTXfVs3
to/Ln+YVVyHjfuv4GTlFLcpKoiyko5t9XGnVobCDrdjh2gqDctRGFAzOx7tX+WnJIL4vwOeHeeC1
u3YqOm0HB2L1KFyI/SJihPhOwaaIVtSRePWaDqLIfE9iZzBbY1e7i/Hkxrl1uL9n185AReQnsBd6
Bs6w+vtXVtoEgm2/XDp4vmcz3kcTz+ZxcEwES9yl8LeGAa7dgcavql7he7Sr1oiSrm9E39pTH0IU
WBY7v/Hb8omYIU/fRbLOqg+yNZrHJm7Vu6Wa+7TAWCdcX+s+hqZ7yAga+kyV2C0PfpNq+3yxDGrf
/dYbeb2dCttlEFDSjqYAqQKFV9tJ/0zqtaHpYdRBHZlEaXqQhd8+dwxkPaQLwqoI5qh402eiO8Mw
zsoPM5y9nKiKw85YT4curuuTwkxuPCQrzihlhqEihOMYqSBYhgbtckWNEfXZ4tdLaI1l87vhcsGH
Rhmn7T7Jxtg+9qXd/DFHttkxFhNYy/ymEHlpPVkZ+NV449dcnT2KDXSiQJ8y7kSYvNpeu6hHzepj
hIj6pdxHnaeHo29tdah/Dn9dRAbgI1Sug48qDro19wYMrZWrA98Kh8LJlmPbeXHzTthLWh7oUSHG
nLpJ3u36UUzaC3jQAObbWBrZm5ai20LGNxm98UVPG7ThwmX26oHZkG7Wfu96nXF5n6Kt/alEXm05
1ks6Bi+JrBiQyWvw9bKu2olkoIq75ZB5Zm1+C9LF+9qAFkVxs+mhK1b8+MX8QgG9fOcUZdl9LXzB
gPDgjlLuZOm23lFKWRtPtQ6S8aXXhZEdh0G6/bsikCDr62oQ8b527Az2rzox5T9V0XZfrby1290Q
O0kT1qI1hp1fa0yMS2mACdgHNALPczp37SGmfFcymWRL/8n35ij/uMRJ5xLmR7N7jIwm6r70cMB6
BzKpdHzbgjwIECR20d1aHK9rjmWZi+AweaO2UMqZ5vFpsE1IrFDmMr9YwbLonJoucb7Vhqf9Kysg
3X8UuoyL75EV5fqb3G8ErD9RX0b/3L8Tr71MzbYRzRNo/JwevnT5SRpTC4mtG7ZBKw9uZ8Sw9o/y
6b6Vy5AGoXlwTZxg7ibFF0Zkc2nFgC9Ba2JBcb3P9eJTXcyV/F0TgYBSNG8WRuto9djP7bCUyfdO
CrlVTbtc5v9+AAGwmjlTo/urCwQ+Qu6yuc/DCpTJWRetfMfY/hbL0C0rinmDUAx0AkDqy2XGmZbZ
AOeLsLfld3uZYcGwNsc5bhsB1oTWKmCx9bVrZXiXU5nktzJj4sGKfPNMshht9U4vr/dfW0bPH3gB
LTq0rFZvcmXBcJygbRpmdGf3E0/mS5aawa5N62wj9ry5JAWhIkGhI7wutsMxq3lJOxZh7Fmouomq
gi2ijuPq/3J2ZktuG1m3fiJEYB5uAbJIqqSSVLJsWTcI2W5jnpGYnv58KZ34uwgiiGC35egLh72Z
icyde1hr7WjnHG4a4kWm9U6ucFPjnOaSnlKKyBXOKzwqURl9YEjR8Pn+ad+yItFT1Crhx98wGoAr
5zPzHhE9Y5pV0Mdp/VQazt4okU0r9A6YhyxzkjUsGZpUVxrUYU7JUMQvVsSoWibj0aPbeYeuw5hf
5wDhH43cgMiMBvf1oW4YJ62likoCVxjdoVDNZjgkplnHQUTFIfZRHlD2wvattVEZBsf0E8a0Fvw3
u8Ydsxrxxk7R1WASyXjMksx8evw7UZ+Veolgs8BpXa9sshLCeFRkadQitazolLTGUtsb/7BiePza
QFoismzD6HOy42szi5FVYGmpXLaOeD87xRwopsc8uvGLHvW/wbp4FoP5rjKs8zLPQI+N1Nv5hJvb
SY+Ekw9eCG7g9S9Iu6kzCh7Qk2EUPckcMp99rOw5+S2HgVQYoRq8Q3CDq/C6WFyhejmFoZwFPwGY
6l7qhoE6lZ3ugbO2FsTVIu1BWhNV25WjtfQpRb+3LUHr1LYvWtvxpzh6eJqGROMSHsmerctVXqX7
LZDjFMUxTn6XuVYQG2HSv1TRLMJnZbbK/zx+GsEGwVEGQ8pLtYr35gyiaJmU6KIij+jXQ9K+p1q0
R9vc/Ej/tbIGP1LOI+uAVnBqzGp4WjR9OubWlAQ2pPad3Fu+qf+NLH+de+rO1GAhDVuAEq9PnVGU
aG+beXXSB0d7KZKmB6BNj8nvavr4FTL2X7gWe7NCtqwSzsrGGYpyNCiureazkS1JppSn2tAoxfZT
n3a/VUO+/E6O532f0ZRq/UmoWvM/eH2iaGo3MpEgyLg2jJlM4aPx/dJcBAlTigZfEP09liv/2laS
ILgXssEPJOPajhdnS08kWZ3aJpkPeRZ1x1wXYufjbXot3AUldG4yAp6r28yAz0xxjAHucFponwQo
7SMg+yZovM7+TSmiOZiSUb3ktTL+acZIBVfLMJ96wC87v2Tzg775IetjFKsNI0zRki7m4VsUjYWv
eMprprR/9NkIUSaZfn/8IqJbjYQUrD/+t1o5zmBIOUDVyayb+DB26uBbXbM3mHTLhUnqFnEiWHxi
n+vPGCZxY4PV5fExnSmo8+xP0qXkdH8pW7f9rZHVmbSZbWinZUSPXE/C42jOXaChYnpuHa15CHjy
61jKmq+U1Udgc43oYmxuktgajsWwFXpzbpf5hh6m/7m/oJ/bsnYqb83I0/Km6BCZTVhruSwvi/GH
ttgBEP8vnpp8d9Tu2CjR+74TH+Op90O9f8mN8VAq/1b2nqzt5r7KYEjiI3lVV0fEVmYdCYmK+GQe
w2dgsdVFG7L6nRj6PUk4ebzXCyb5l6QNZJbgiV8vWBWVBaBbhe1l9P+qxqD4qTpctHL6PW3iPezn
pjEQAEygof8BQvXamGZDsI3buDwtTtOlvgfhqrmMCsSXYEgTfTinGXHZTlC+tZnEl/RB4TWAUVkl
Gk47uH1bz1J2eVkCx530oCvm6BiN6mOc+1+HVL7mgIdUiVte+c64z/XaHJhoUEx1x9DupRJtYDnl
GD/dP6eba3LgDVFSoU++XtNsUwLOrVR2qZL+c2eOBkyGqgpmY253/OOWI5HTBCmhUvbjVbj+ZmHj
6DFjh8tTT+nGN8pIeaJ3be203bYWxNumAbrCZfGoX1tpY68fJr0rT9lAwDxMUxwkg2iPXaE81s/5
9ZGQ8wcqh8IJddrVR0qR4MyrpS4BNTal6UdghacgGhoGoeiTySCK+59qY//YNMqXP1HCbOT1ytSs
iWPDFeXJzEJ8/kzjwx3NZSfF3dg/MkKJlOdAkBzKm/fGb2njMjou07AY9YCAmW8JYOaXTiBvFqjt
lO1dZPmjV14DzUVIAZT1JKNs5TWmIbaKZBnS05JFufIBLXxJcImytg7sJjTyl6r27PzcZI7dnsH8
ut3jLw8SllwxuhT4yXXjJbLEHKc68Be1mMWnvp2nS6I4LjQ+Vfv94Q9IIvCzUkEDAdD69daWoLJ0
hZnOp8bSivjSlFb1B74j3hvquvEJGTFF35sSFkSBdaV0tLrCcDINhNvMXGqndsOT29pGkEbRniLy
xpnEFNmv5LhQAF4tKdegQiW5mZ8m3WJFw1ScoQ08PApXlrvpqSE6SqZ9AxgqdLsypxYraV4DnM4M
K2C642P06Z/XGStErBYVQLrQq+tsiqmVo0+wwtTDvxm5XgAQCJ1/7x+CrY+D+CcPCO1Zcu3VgU+F
LdReQSQ9LLz0C4NpXANiRSsuuTJHO5G+3P3V5SJoIzbEDjXzNQJ1Jp4T45jkp8Hq6vdx2ZLjVnzJ
p8YbwmOvkRoahlc+pizwcyNtObJc0gwlR261kaMjp2wlGXMX8nQMurROg5JGRQAHezzc381VJ+T/
28KSLGbKuQErd9UYZdkNaZiTZGh/KVrM1Kfa/jGU7Td3LBx/YYTGixaYO4/MxrGnPAt4gF3F+a9V
R0FEJamYJ8pz5eA8LbYihYVaZydSlb/95vMRcABm9xjzs64Fe7GgVj20+SlBVhy8LbSu0VsuyUgB
zUAU6vHiC3PP4H9QXufUrIvCjnAGGoSgR9XYrT45hW0mAaKx3nS8/822No8z+XOuFey/tY7KyGAy
F4gJwwmUSPjM+KsuzGXqd/z6npVVlUJRzYl2CKAmta6MM+S37Nmws/Ghft+v4ydrZQQBUqZYXfm/
Iu6g+VslrrYml846aLWJJbqdU77hM6Qn/z8rq5d/sCd+upbjM8AoB6hx2kE6jcVRj5YHhwLQAMFV
UAOh1QK6kMr99Rs1zGUiO7PGKa0mKvdR4/xeGpP796NHgNSI6FYKmcISWgMQ6qGPEfrs9FNUcATS
xeiOSZrs+aEN5wAJidnVwMppDVCKuF5M2QqowEpCN1Y1/VKZP9k5vM++7aE4gufQ0w+OmZ07uzih
cbUTrd1eXmQg6FfSrASPDUTz2rYSxRWTSxXjlDPDQTxlTFb43SiUxAwYg1a+C4ss2tNevj3ywMyh
9IBPYL4I5Z1rk7opSL8iTMKG6s/g+6ZjscT9ToD48x28dksSnMAhgWFJh2x95l0vjYSnJ83Ja1KG
M3oyKgvySHTZKUaXJz4AWcvb0wTWJT31qRDtwchE2CLsYuQpmsKRMvtqPOX9uypHNuocD1Wm+mav
Z+3ZBI0YHZnP23l+4mRD+5wmavMjqebq3wG4bnGIlIl/v2AQQ+cT/7ZzELdlHCN6qRlScEPPuyev
TNvs2FVG9ndtMXFzB32r3T6sULKRDoWJKWcLrSuGgtAN8Jss9dCtSwM601V0URqrZx400OnokDGX
cQyaZUw+9kZd9cE4LstvYQaS70BYEDGUURvz9JAaZdYfukYIsKpmHmnP4VA5SaAXRr8nRXbrReSP
ZkAL0YAKnFcenzeRvalAZIxCj4oqYNfnLh4TvxyG+EnVxB4H6/YkYorjQQRAWK2uS39Wz/zQsgeU
6BhNfcjFIoJ2KNqd93HbiuQzWsBXtHXjL69GpZ5apTrZeV+fwH70L3FY74kmbFqBCUWaB7uCd+t6
27wBULKZuNUpjwrv/Yx44hODgsIdoZXNjyOFvqHdEsms12Kk6AG1C2tBcXEOqqqMA3rMi19Q4zvc
d76bh5dh7Th40h3aD9cLyt2mbMQC+ivp8/YD00y0Lx0IoGNkjfMJaIkRJEm3Ryq7zfM4EdQx6F7x
rjBq5NpoXTSgUR1wncM46V9sHudz11XRC7xiz49UpXsSFT1Iz1Gs8/3lbhSISZmlCwYyiKTMutDe
gAhTQubFn3SIB/U566osCmh/U0sZ+6b7Zlqh9WcRc2PO46CCmJnzMLWP06I2TtDRgrB3AqDbp0Ei
WdCl0H5q1q3j49504gkQbHXS2inX/cILGTOrlf1XCmX501jn0/f7W7BncJVzwFcO9bTkcKlO9lkM
pfUxCsfhVbWy+SUK95TiNq2B33Ul7BoCpjzqb/xMrYdW2wqWF2dl/wo+VXw21dL+bVDFMcxHsfN9
t+4nY384z7KTTZvt2py2mHFZxrg1d6jCPzomlQVjlgw7EcvW/SQoMiWLC2mateqVms6GG6q4GY0u
4TFBhO5LNhndh3lSom+Pfy2IRioBH6QAEtLrBYVJbTLS0MVUW4//eK1bnpVY9Xw23D25U1TsMAi3
liY1UqUOmnzN5Aa/+V4eMqVzEzXVqS7s/EMdOnpQ5pVx1NTU2okdto6GxNZQPCUoA8xzbUpJwkGx
XGrvMV0NwYhDCNUnUTje5Nfe4ETv1Erx0p3XeuuAUI8mXJEDU911SBujOwb9nPZeYaCR77eF09bP
o6rOe6IfW6sjyMClGiD+0TBfra6YxxkAe30CBVgEmR1Fv1mxmh8UiOxHBTz5zsI27dGAtXGohNHO
6sMhfNmEg85Fa6mlovWk0/VixAYAWyYBvpvnYX6MDCfTHV5zziXTuxFSgYR3vcJ4XqbZK+XRZMaS
Hzbe7DNg5G9hz18F47kfDqH5WFIyEPE8KVqwqiNAf4MLP3bNaVhQJgmcdrIOgzc7/1hK5n6dIC18
un/zbm8CBmXDEpQKhID1zUM4pWYn0/ZkdIp5NDu1e+3qsT3EY7SH0L/9dpQbCdXBTNJ2Ri34eidt
ozNxyVZ9qkFHfQnzqc/QlVLNytd5ES9OlrZ7MN/bewARB2wbPD+6MyB9r002LbIkScPHs5UsOVqT
mR2WaTF2qghbe0hdi1odY2cpCq6sEMmrTpwCz4+YNTWcFKSsfhSN4i6H0DDSnQ+2tSQmVgF9kGMH
aaNfL6m0inwY6H6e4jJ0gjCupkPrZY9pWf069W+trO6ZY8dDm0LdPhl9Hx9KMzEO6ZTt0ZVuwzIA
ZRBNJWVdEiNXd2sCyQpmeOK0G016yWZd+0NoCdR4OCqfZwUENqCfcNrxIZs7CL/hJ/EOPMzKZ8Uj
oH0lL5tTVFVN42uDZYvAipgyf3j8bqHS+3+GVq6/MiIjM/uiORV9mL+rOks5iqQafvdA7u8cwdtY
k50kIyDCQhMM0uL1qXBEBsp9sOuTNWtxcawyaH+T1pmHUlPozZiucJ9EbmYnZyj2NM03vyLcZJJ/
/lDkuLZtDwzzRF26OZWJdSkM9T8RXG/0c/pTg1JYEo0/7m/r5vd7Y291A4RwvCVpsGeHtTgwIIYZ
t3oY73jiTSvUFWATgfGmpnK9qqGs+Mvh4w0oZwXUkQUIPpSH7q9ly3WAYuCDgZWisyt/xZtAxEkW
3chrEw5MKaIz3UJcVaQNX1qqb1/um9pa0FtTKy8l0HKcC5sjwsCh1AoMkBsiKBoz/O1/sINwENEw
ERbo1OslaVbrgGMSzSknMf8TgGVmw0QM4z3h4K3nhNBDMklla3o9u4lJH1BTTFyUWjXz34qYc2p3
ObxY1W6ck9LOxp672vpYUkIBjTNifYhE1yuLIB3kg86RcBlBfDbK1joDj5+e9U63Xu9v4sbipJYL
WwhPBQ+yigOcJDTUkEz/VJk15EZNHbr3NVrb6YE+c/93U4X9471WGmdSr8E15Zi2Na5TqElOjwjc
XlFM9o9yntAYZcZeGe+4qo0SJeEUiD0ZM5IKrZNxR2U0hmlO5UnJhPeq1XZybGE4P5tqE74Ha+D+
nnVN+mROtnsCduf9bs1K4uz8io1vSSmA3JgKB3nUOrmJDGMG3wrs0gb97yOKWj3NA4OLfCV0poez
DRb8X1tramIZ2qlTJRo7OxpKMHuZTRzZV8HSWnsMz81l/eycSNTxzTxLlGs6J4s7+JY59dDW6ruL
HiXhV6kctbOqDX/C2DTZxsY/EpKvHKRRLSJf0rk6iURvCOHC6nWqvfjhbgOzRt5YWT0uibBmJykE
FTyR2ufJqaZvpTK4O9dtcy2cRVpBoPZRPb++2dPiZIaZsRbLGRDSdEPjKJx6T8Z46+RDgQZMw6F3
qEauXKNZ8GlqnUNnDuK32VLazzrNXXoPsS/s8V3Tjk8jaui+ZivBYrT9w2UD6nkGWCXCfJDp68em
7YoWygznUMkHJsQk9egdzFzUe8o5G86LiA6yhcwpEJ1Z+cmxRz7Z7UC2gf+KT567NMe8U10f5Lhx
Cdv88QHjiJmTwkjauUmSvbY3UGSGOFuC29ayH3IYwSusqb35GRtn5MrK6uOpsLza1g7LUzyE9VGM
9RD0Rfvvfb+/ZQS9HIh7VHbos64ulcgnxaoipzzpTai/L9XBPnIY8oeryACtQNVI7iikm3VDvimY
nZCXuHoNJMrzkPfxe0tM9k7AsRGTAjXnk5B8UUxejyYKl8VOKCiCrYco8VeWpsM3Tc+97wMcwfbV
qQylZZJC5j4T2Y7e6f5Gbp1BZkoB8aJjQda5OhOhOTiM2IV4nnvGc7mEEfT+6UXXxbeqI1K4b2zr
q8HDQnAFS0gZr5yUY5Up0DxQqUmR1c8FmkTvyk5L95S9Npw71WspzYjYPaD3VZAPc2qo4yGliFrG
8/exVcygUfPsEKuJ93iORNmITwc+jg7bGnjleYNgBhiHvVqi4jv0H+1SWHZ9vL9vWwuCz040Rd+E
6soqklcKK4ekiVSN1uvK+3BsrcOIzuhLIdzo8XCekFSOT5NyfIBRrj18U2uUEQ1MmU1VIMRaLIcF
uu9OVCFLGNd9Qqpt1H/h7UngjrkqccQIMZdx6JWQzNzxMHlJMBiOj3jSR9tp/0NWnfp0fw3fm/PH
oQzSNCx6QitZO1rtpcfUZy2u+WJ117VBqw36d0VEe/Oyt076WyurbYwQKVvylgXmE6OY/CYxk2cz
LaKd6v3mPhIeoj0l3ZO1eo/LZgYYUGcUTct6BF6gzq0/5nX0lMRi+oRqTvxi07F5l3sDcaNpC3fn
ZG74LlnOp7ou9U9vhGp6W2hzHEPgmrLE+1BFWnocVEX9PLej/aFMII+6TuWc+Je9PW7xxqUAk0Jh
G0l0Oad+FfrHiZPHHfL7SEw47YsOaexboU3W9yqxH5y0JmubeEepSi0nd7Hb15eiVaymYRIFmFFk
nY6J0KsXlWnJX+/f8o0zc2Vl5ba6KIsNLQMEu6DnxdzCJrLOtle30dP/YAfni7+C0gWK63o1zEUa
uqxhNcVo9b4B6aP10c6f92otWx+IliX4Kz4RYK/VTatrtXInGj0n0VdH5GXNozumf8CXfhw1RJuX
wEYihoCNrKfwaPqicRgwlMQl3Oyu+RiiJLUTYG+tBrkU5mjBBJJw6OtdcwkDErFAWTVUrlJfi4/2
YseHQqTzP/e/jzxNK+doE5/xN0Vgkr/V96mGedCrTsNSMwShgG0UGKh9HDPR9yLINbeUM6Tq6XLf
7NbxozYrcYxS9XVdA2awq8CXJMUpZYqb72p1djD1wn38fUHEEU052jzEvOscL1+8rFAc0OtWWqRB
Y+jjU+LsRgBba6EcBZ4WGQlqpqujlwuwKUbTFyc3ckLfaUT1aTSibKfAtuF9Kacw1ha9VSnMsvJA
vZ0zr6OXVrx8eK/MvWodLcjB36JMVEEUN+5XxYoYWBRHCtoZTbonXb9xJils62hI0gOhGiH/+Zuq
mNIuckwJgHbkwqJjIeDAZcYwPc/Nrq7Exo5emVrFiZXlpUYaQwCF++egyeH8MHjBd8KCbSNglHSe
M+lvr9cjCiaY93SLEDfJG7Ds3Y9Bjezzw+ccJ0FZCqQSGkXrAKDWOl3Kr5J1qTFApZHXQiPKP963
svVpGELGcEmaRvKZul6KURiFG6XsV5dHZYWEVI+Om5X375NWGb/et7W1bb9451wqSHurZCgxGrMb
NdLlvm/oK3qSXqZG9Zf/wQpNdGaDSE2WdTO9Uea2BozBYRtT1/E1E53UbFaXv+6b2bhUAP/IvoEA
Qt5Z02LV3pyQuhuIddN+/oTCki0aH0UuCKtmZbedX6ixmA+e6JrmmMWxeB5EOCbT435K4tjoeqAE
BrJ85UHqrl7iakSIcpmiv+Y00V5cLSl28suttdIxxQ3C2AQtt3pTik4F32jwcHnCiH2mabpB5Ay/
W1b/OdaN90Y6fBh6vfczbdlBKW8dT14yLhrrA3WzijVGSNSDVhRc59pyDqRj6jHqKzDgTZbv3ITN
Rf4EfNNzARe9WiQE/6XWbPhYodX/0+TToeqc9snxwm+LszCLcvpoCOPPwtwT890ITX/2JGgYyCx+
LYTTizBqsgzSWVh2TYF2SrT8aTR698Vtldb5Evdqaj8xP5RxhBQT5mXncdjcYZ5ROSRLFv9Wy0YM
hCkETN48wS6xfaCXysB0AGbIWSBQ9jTUN7J4NhaEp+xtEZysvE1iVlnjGMTCWqJaB1tl9g2co8Hw
I5PU3sksa686veVz5PWQhQNS7TVcQwoILfkoJQwrKdcwK9ZwKELV6P377mDTDsmaQ/zNg77eRiho
AgkflDAHzWN0lj0sAZMm9maFbluByf1zbAA1x2tvbYraYDmAfRlaugSKVTPqMJ20nZuwZUXeOYJh
3mui1ZWVpYsrvedIVIqaHfKkjk6umTmv93ds6+C9tSJ/xZugILM72uwDqp5e56X/VDXiE54XRd/z
cFQfr+egxihHkjvEWsxWuTZlFYqoqePycUTnHcamjg4LgN3H8xWQ51zjn7Ogb1jcaujmVWmxbXR0
s3/sugh9u3KN/9zftq0rRCcDpj9/qMatPg5Vj5jBDLgLgDPfIVi+Mm7QC/JWGfx02kNCbIT4LIlS
mCWDqhvVDhgBqpujZ3Gah+4lduvwg1LY82ceRPsLTAFAHsZjw6l+IhWIu5mJQQ9VIsdWR7wYa0ex
mTxxoqPVBMgIWX4da0sgEcc7d3ZrdVQkQMN5cpXrjkesZUMTKTqPSyLEl0Rryxyxbys6duES/tGj
WXpETeTh28URhFjkkVpgGb7P9WFc0oFhww7ydI7b1R+NrHAC5MDbR+8wVsia4XZSv5QY2WsrlJRa
dRZmcRauMeUves1Qh0/MysirnQDk5hpjiMID14oMBj7YKqhTBjDgXZLnZ0h0LTxVM/b7xKv8NOv2
Xo8bv+SieIbIBSwVSdRbZ0tdouhjarv5OQ2F5/oqYclTOxn6ozeMIulPtjmqYVLwUR6bN46JbhJ4
9ybOzhyd+F05WuGfU9p3QWSVVhtkml0f7l/p2y2kMkV8A/ATzhnyftcGY9FN1iSa9GzFcfvqKer4
d9iM4gL7wdvBaN8iiWk+A2tijBi5rZwGfG2rtGYGXKdtetYmmL7GZI3PA/qjH4dZFX+2leEyXlJ4
z94wds9l3WfnqiuTTxEwpZ1F335MXCWMI6mUw7dcJwMo4HWhVRQseiz6d2qfVU9Jmmo7Vm6uOBV8
sgBJKZGTpdfFgiGerKGv3eTcqrqCRMjkvo7eMAdRsoi/2kmdP1Xjoj5cu5VW6aOCFadgyDW83mQX
KRJqB3NyVsXcfhGGOr22VJkfRY5hBTuMBUHs6Lb+oowpL45lJucGMbQga3rhNxQtdnbw5r2RVmTQ
xrQuaW3lrly7qLVotJJzNjrFp9aI3dAvvdjMgbw3438sE4jo/euwGliEN8EkitDkNJxSqZN7vX1J
MQgGBDNlDsa1F36NEfQbmK3XGsZHhcrxcnaX2igCI7WKJRDO4P6YTLsND/RT1PCo1lnbP+v0/ZWT
wSdG773oReYv4TDlvsAr6oKCfVoVH1XhpmrjM9akVL6EpteHL9rojeNzzqA5+53WZ0pyTMNkaC/3
l3h744ngaJHI/aQUuPZkpOPtohqxckK0eqwQ/02yH15TRkBunbT7876xmwRDxj1cMJkLI2y/TvHj
0agjUpsUJZK6fnKWvn5eSrf96Fbd8N7MQ/WfGSAYNWNvON23fHvHmcXAu4qeE1gykC/XH9IetTrt
bDU5a0ruHu2uBACStuWjzziNEp5UOUwD50mCem3FytzG1jqbO84A+/6ZJFHPnmA3MfsRcL8WHsBV
iOzcIBFZHB9cIDkTbQ3uIPdP3vlr04UR8d8OlejsKXaoMpFB0Q/5yGP76CPLpAQwtjICg94Nc+3a
TjIpiW21CxL0Q+Z+olxUl7yyDOPqhx4M0f1F3dx4jFFJkNQOiLtwEq6NNVLNrzZEcmaO+9+L0kPr
mrWX0VM+LsregKGbi4AtlwcAUR76Mli7ttV6i0BO2Y7PlR62xz4P7TOuuXkOQT8+3V/WzVNA6RNg
EJICNPKIvVbHJKxQvS36HEc2p1r6oRsTy3odM939wbDNBAczx0xeKXtnbzrJxhqpX8C9IjUEMLw2
DGJZZwZ1nJyHbtACu8VPDz1zryd32pOiuLlwrJFnh9jZA78P0WO1ndMY03rgKrgp0nddVrd+qDEE
+v5Obi2Ic08GT5tXVsCuraA2Z7pLlKVnuKnxMY8U1mKo6XHJGHF/39Ttgtg0eOrkbgR+NGKvTaHh
ulTebEbnupiG4zK72mvutXsQx9sFEf0z2o10lP+DN3xtpbCbaGndWD/lfZb9lbvk7Z5Rp1+jlo7v
/QXdnkJMIZ0g5TpoKf+kZb4JLkvivFq1Cp2nyfqtaKN3tUhey1L73szlS9fWO75/Y2US0CW9P+7x
hvmnJlR3YTVopzru3XMopiVILb1+l4fVwwxvpMRRrSGdMiH6Iy1+vYktwL8Y+L92Ukvnt8XNlgtY
88zXlD7eeVY2FgXfgLaMzAJwi6tDIWBmwUvWtFM+F0Ywm0xntmtbZXwEOKv7n+vWF5JwcALR0uWT
QQW7XlTZzvlou4jXVtHQBwISjJZnf7upcmjpAuwY2zjsUl9RCiYBgGJe07Ux24h0tQNQduroC3xU
kyF936vVfLy/pE0rJOhQfuXgljUQWgNHW8Pp0U59Z88vCRo5RzVO97LczW8EAprQUarSrAEnNfzt
gVKydvJK+EM+nF1KfY0XJn83jd3tdVa3rUlBNCBWvCernYvdCPJXjWZ5Y45OoI1a+7RYXv2U149r
yZGCErMR2CBsS6V4dcw7w2QUDLCUkxu31nPSlOm5nNuH1Y2lFZkYIZgKYWktMNElnpt5qcX2Ddp4
6UpTPIVL0+5kELfOiGMGPhhSK2ABss/rAxeHzeRGcabDTpIih2qhFt3T4ljFez2cSoZEFLDO/FB1
0nnnqN9+MIvOFnBoEBHQvtbHAw0kJUlbExHDNPKeC0Qa/H7y3HfxUj8s/scbBeRE4rhAf/BAXi9S
mabQEeYEL7ilv6+5vRVo7jw8fKskvIUDAYeHYtIa5QHkU6WO7TELIMpH30n62s+Led6JYW7vLgMt
Scf4VLoKGGX1weqYUR6WiBHN7+MxIMHXD3Xv7tWObhIGCODALRB8pd4iU7/VjtWK63X5NEGVMI1n
Nyztf02h1cfSrZI/22VxD13sld/yqt/jANweCzwGPHWgpsRL5EfXllV1hMQM7+XURVN7LoZoCVrh
NMeiTh9GBEnnxFuFh0InhAzp2lQets4YQ4U/dS6UWLi5FvNOkdS9zB2jJ5dEOE/yxxRBP6Xat0dd
MAg5onSCUf7iz7VtU68WtN8SmwdMC/9J4E0Fkd43/zxshcIc0ROmJHBz5akcNXWGsBQWklNyhGzs
FsPXPq3NvdbHxkcD3ASwSpaWQKutYvjcK9K4KSJDDqlSj7Bfh0M7z8UhAdvz2C3jdZRoPJDW0nvI
l+V64xRRzZFqxugkOnG4+LMxRFFQqvNeEXp1z37ZsR2+DCuCN7f6QFmL660AU12M2VUCLY7NYwyL
YscJrtzvLyvMegGSAR+JEPd6NXW1LFOcYqUtU/E3vC4nO6VhNLQHtdDnf4fCzYxLMrvWY4OnUTGQ
2/jG8OqCRzwvYILs+lKj5vYlpxTC9MnxQZTETysm51i2XqSC/mp5VQ/7erLK5lI6JHNlX3jnuFXm
Hw+d8hsrq7UoTlNXXVE0F8sUy4e4cr1PKRIazU4iIv8zb8BOv8zAySNekgdwLSyuj2G19HPWXNJ4
eG/345eSlQWWEIs/1ej9Pb4oXkba0ES4QGZWi3KjPFzSvugviJOZ0wE8Wp37+ryoe4TarSNIdIsn
xBZVjNXdBb/VG06V9YicdgCpSgXdCNp+1TR/jkUzlB/UMI7qo1Hq5ny+v8aNHbWAcAEqoP0C/Gnl
gCtzYHRdWolL1wNPCgYVaMiTMxXIK7d9yIzrrMhHEF73rW4smMMIZwJ1IdrQayX/ytaaxeJJueRp
lPqZZYcnhwiBgd6NqQah1qTPrmJ29Y7ZDYcCBIv5YvRu5UiEVWK+TG2UjfmCWV0ZdaZieclzES/6
6/3VbZoBYyjbS3xSdWXGE2WdeUncXqywC4XPEOXB+Bonc7SnhbJpCBApBXwkqyk3XLsuhJ9Kc0hs
7vbgJP4UIY2nDNODYxfkpaNV9rMgLDldhvwVb5Lldq51oSCkeTH06v2kOOJsaUt4ur9nq2gHI9Dz
pZ/iFlCuX9/sTDh62Mxdc5msPnt26u4v0TSUgyK3eHZzfak/hVFoxYe81Ks9bf3bOwAojwSdygYc
Ed7p6wVWnt71CsXZS1qP3Wtd52XnK9o4I/nnOMwnsKKuerDr+XO9Eq8pIR9Ed+s83bIL1RkN1mtW
BCJBQzH/lWn2RXus83G+mM7QH+h99n/d3+atpdK/I0QGzAZ5eRXatUqfQCnR24tG47o9MZgH5Ghh
EoYh+JAnui/Kypx37sPtbQfQQorD8yNLLuu1QhzV3Ajt78ucTu1L7QmhfS4RJsg/KEwPCn1YYsz1
5CH22j/uL/f2gsiSLVhHeXypXK0uCHgUe+qGorpEfVg8h0pR0MGoH2RKyW9JrRbMEG1ssg9Prv/N
BYEe2NrzOFYX0UzZSdGb5tPYPzjOWYYL0gpBOYkH1JH1nDNwxm6Z5nl1UdELe7aL0vu3gPd+IK0s
C8BCRb0TGG1uHvAGxpCBAuB+XC/LNXNw+bpeXdpozNBGE8kpTqL2cP8TreLWX8siOMGxoFHDQ3tt
BWKKZfYZcuKVPVdBFdnC1xl4fDCqcK+MtLkg6CoSYY6XWfvlVg01A2IMOzha4skVY3kx8mkvathc
EK0aeMYgim9OOw9qzEgru7qEKfFQlLTLYTCH8XVsk+7p/t5t3GYyRIRUgLtQiluXqprUcjooMdVF
j8dl9IuwZRxvPSG8oM2W814La32HwbS5OKraFDIRXgSrf/219KgiTmUY02UyMue7hQi3X6lO8lp4
zt6ctq2vhX/kXECp44FbBUVMeWBwlTpzMHRtOKJ0ZR9iAF3+/S3cWhBsACj8RF9yAsL1gjpJFpnM
qL6gmyq+pnlrvw6R172LGnWPfb5lClw8F4qrCoRzVR4blN5u2hxTMSl3EHWZOM59aR1mUcbn+6va
2ru3puQ/f+ORyM2WhpZfdfEM5rYeqHTb6aEmENx5TrbsgADhSvGCUgxZfSOt1BZt0qLqYhfG9JTF
ln1qTdRe769ma+NASwA1oqcii5nXq2Hqnu40TcrEgbKuw/dwiksz0CA4hM9j6UZ70fimOYSAabRz
yJ21fHOqjszMdBYO3izqgxl58TnVm8Kf9SzfucBb+0eM+It9KHuL1yuDuYGYR4dPZ9eWQ2UUi9/W
fXN4eP9kV5RnUJZ10Gq+ttJXvYedhkvbK6PFFBPR/454L9Oyqeho0Y61jdceCBIBNrVTtHRc6bTe
nL00taJSLz18a+io57RAfjPSZ3+OXD/LlS7IzCjbOe43fpCGLOxrCSKTrMd1JSdRYEwgDFdenEJR
P9npS10Htbr0hxGh9OP9zdy0RXuKd4RGFaXM6+UNpl4rrcuRd5eYqEnJRVs/VcyNbQ5dlBqfWsUZ
d5zuzSkhiSAxJDylXSDxCtcm69yKzZAGzkVlOuOHnMpwkDP04/P9hd0cewIF2c6hnUghBDvXVpRw
MnO3z7FSWVGgMwj3parm8px6zbzjNrZM/T/OzmxHbiRp1k9EgPtyy9ypqtLaanXfEJJazT24k0E+
/flYPcBRMhNF5H8zwEAz5RlBjwhfzMwXKju8KjAmsCuuTSVjqQqmc8cXKaPSp/jdHKvlau/SJHoM
uv4qFbmAAhhSxHnmjbw2pYpBF/ncRpe6yK1zqKjei947+VPT2eqjweZSwOfVX3o6tH3XG2hUalw6
kxVdotSJ95NSfxXZlBzf/ko37rdM8iCUBYoPWZPa3fV6cpGHTtIOzlm35pdC04IkHF2f0SVfBiV8
sD/AnU5ziAYVuTJC63RCro2F4D2EwRSPS0p4f7C7MM59N0zDfc3/bdx4iW+8HGOUBJYY+j/c0bUx
U+uiZbaMuKRWqu9FPHv+bIgtoORrcf6qhESGCcSe9hQvMAHn6jGBxzyWHvjWi6t34eDnomdUfdwn
hXnOLbctgw79EvkOgG++bypeN1+MSfxSx1pnbWh93HzLJdnlwtIBEgOaWRO1rXmZR+O6bO8kvHrX
h556Bvdn/eWmjXxuEY7ZGmB8a5FLmartEjEuSqarl6BSnbATdZdfks5uvrWOFj7B/y2ywO0zp9gD
n0m0hz/rcvRo+uJHyMWt2bBe17lWU5n5pYFB7RdJoe1caW4RBW9uFOST4aCD5gJvC9Jp5alxixPL
0Bou40Q3hkil9xHlaHblbG1JEr++JtceRM6OrhRZ2JIWrVfk5pyGqK27S9xH8tnUJub41HEbYVFN
n5glWx9czep9g2mip0oX4om8zfk+RpbjJ6GZPEiu4JRSS0NBG6Er8JU3DF3IHABI66K5MCq4+Qsc
oe43XpdtOOvt8SSHBpzxGkboAKCuj6faauEsvai99IPZxwdpG0rQD8gZPBrsLWk0uRmTCsDV80pc
25nDhMGocdtdXEXr3hellR8no83+Ymiuvn/7Lr1dEi088FVUA1kY3eRrU9ACxnxUBnEpU8SSfXtW
rE+trsovb5u59U0iV/AEtJAdhqisgcVTXhsEejNmOtvcEcGgUd+T4SYz4sBvm7o535QGWMkiyAy+
mMT9ekUTo7zhQZbzpY7G2o+rIfKzlAnaNCubgJldf71t7mZloMVA8/Lu0TkBqbaKhVqzBsTlGf0l
m5lrnFedhsIlsjs87lsQ4jumCPDQtVpubQTBV+5X95HqTtY0XMo+mvYOK33pC61+V1bhw0WjBQ1N
/5hKPLrjJLvXmxi3wkYML9UvfYEiAfJuFSwsu9gITJYffHWL0NeCCEUPzQa5eAPNmO3KY4R3rpMN
dtExHkOHYahZ8n0wGT1miUp/Kmpu1I3TtXyRG6sU4mgqL7JM69zGkIanTJ7UL+pghIcmbprD3LnJ
0avz8UWbu+GdI8zipbHz8B90PbYKFjcnjgIPyLhFnZyOnrpu95pllUK68KaL0tjqHkF/ichg+3AC
hxXyD3RlwUHhM6ucHkSmy9h2TkErpNhPg/2v1db6frS1B+HzlDUJVRbdXOgIAMDXYushxP48k60a
wMxR3o+c86AyzK0W3tpVXq1QWURWaFEWWj84krC28BJ3DkLVZfz8oHxpzPGjDrzBXyaog2I+vn2u
19fIYpDonGItQTPv6eqwMZIhnRyk94O8sKUfObG9n2Ts+KaRf21F/Plta2unwNpCutDJ35jgdSM5
2NRWZTtZLYMeav/ebJRw1yVdvXE1Lh/9d88n3EHeh0Y8BVou43V/XFkiauB3YxBlovzHKjVzX8p5
OMk6zM9h3Rrf8jQVx67cDNnvWWaAFpWkpcWB91/fJ50R1oXlpGNgamm9l+3c7vW6bff8nOnoFk75
oZXo2YR14/3x9s6uL81lzcRFC5IfsQtqkdeWm1xWszGOQ5B1Qj0AxVd2DG5QfRHOj97PzNSircbI
K94v0tV1ZCkTYCh6L7qgr2b7C1IHML9rLf5SOXKL4ff6t64/JSUnCuCLBP+SQK4uaK/L1TgZtD6Q
hp2qzEOdizhIldYe/uBxzJN9bI5F+sUdmyg6T4MRz34ri9R90QYv1naeCkooIKiKlMOUqzLaWyYz
ijZu2tu9N6gyLwg1Hq1bis9omuOoS9kH8KjAfTA6sHo/pG559Pp8Cyp0zxZ5ITAJnJg+7mpDrKFM
0paJuEFS2OWup5T2NBZjzFmq5B9vu9TtYcWRgaQzTp63n+LztUtlUawJGOe4VFa1nz230/+Y8vTB
OW3cq8BXkdFBnWUhoKxBC2pYlK0b2W0w9F64S3I730W22W18otczv3IkMhLyaF57Eva1mdqbkR/P
GR9TIVx51Ee1OqsMNf1XRuhodl3aHbLKnt7FjAU50pRWD1mp5kfPmseNK/DOB4Tr9ioXRH8Miv/1
rhahNcvUVdsgS1XxYoVV+tzonaSeVcgNFYE7ppZpKgQ2LBu1s9UHzHnuJZq1XlCnXR7oKXia2lL6
0xyZD6qD8RXpbFK4pwpINYTQ7XpV+lx07RAWbqDmleZHTZseo6gKNx6rdUizWOGN55pbutTcdCsr
jgk6iFg+iJ0+OjKs2QWXlJZnlLXDY9sO2R8mUU/gFUVyrCY7O719IG5vd+qqsNuWhJBkfd3cnAsx
MP8udIIaUODz1NtPNWH3hQRnPhIy1Md50LT3BmSH/duGbx9pPt7C8V20pmDornxGD7vWsubUDUwn
/xbXCKUjZJuhcJlPfhupW0HI7cHnxKMxz1W2YADW7ycqP01GCuoESpKh4xn1Y9Dy6hzeXtQrTej6
SFIiwGsWeTzqBuvSYFyHKlGwqge11Ka/oaK08U43mFYH+jC2hoC4Ve33DqhmLnJPxr9a2yg1pJBr
t3wv3M5oLkXRlAmoSV4iWuidrr3PisZJLiDWwz/HhG6CP7myV85tU4bPc16iDe3DmrAiZOSSLe2M
W/8APkxQgx47bxbJ7bV7UpqcSIcsLaD1A91kCjvVYHKXzMf3GqWX8SiU1gJpUCvUnlx7qrQNsumt
n5Cs08XAR2kik+xe/4AxnDt0ryM9yDXmVfvMYu3cPyLhTn+60nHmXcyG9BuXzI2zYGsZEAUlzF5g
ncsl9FsPQCFCgN7apUEz5/KUeXFybEFDnN92lntWSHMXcCW57o1y42SGpUUrKAvMSonDixnWfbVD
M2HKNx6KO4agBkOy4QCwnDUUFyZYp2XzmAW5W0GjU0V3qKMm/vLwchYFINBQeMtC97/etKYU0B2N
OA/SSI6+kRrdjqB7i759c/9T/IOVRO0YnAcAlGWtv32aqkksU45hEpQj0kx2WunPpY5OhqHnD840
JBhZTFEhW4BeMJRWpZw2zxhHbqdpAKxo3iu1DHdMo3EeLDC+WlkAHgAvqDCu9dxa0cQl7ZokwFhN
jqLlZb3LZFxu3YA3aRjL4ZVeoLyUO/hO1zsn3CEXXiGSYBgb92OXzeYhT2vrJE01eh4dpT7RI9Ue
LBMsq6M/DcZrUf0lc7k2Sim8linT34KYYa/f4XNM33N3iJ9iZ0g/14Y9fkhtVDcf9sTXMhIfbcF+
rKupqjVMppaZaVDoSnEM60QF3su1+bgVeIAwAYECAkYyrpfmzS7VWTPJAidNjIMZIXoZauYWyvaO
v+PnxJMAvWnorp/JOI6zfiqcLKj1cUxPzAoz56ORtXG0K7xiE8d2zxxlPorsTLbh/VodLwddENdQ
xiqomygMRsmz77ZafAR1JDYu2ZuXhXovlyyvMVhYsvTVJVtOQ9V2dVUHoWeM1d4DkZG/hxlhFztA
zDozaxOv0gm55n44RUaFEuDbH/B2rUwYAcFG8WqJ9Nad3qHSrd6FEBMYgzXv2el/1Kqqd/Ewb53x
26OHJTb0VYWSFsbqaoyiRiBk2NUBKivhc6UoJlPZHedj3bnGPpOWd7acOXlMw3HJpRDV4N2GY4ks
xLpWFg9Amq2kK8ngZnmC+djuagkocKgzsXHg7uwkEGKkjqFy0jozV6c8zNTQ00K7DGqNKeIUW/Q5
3Y362LYHrVNDZSNmvbOdtF4Jl2FIce7WTgpUgDF2HvEGz8141MJuegJpM31woD9+sOdc+8Dwp+Hn
295yE6eTmnKbLSMKCNbJu66POzN0h0yEbRo4pAUvyLYZB1VwVctMICwgqrhninU2V/lHBkOpw6Er
Cmdjm5fDdxVcQl3l5SO+pJu5CJld/4QJ7rsxDq5yQTwtYYq54/o8HlstxjtWePK4qr1l8D1Vu2sr
9aTTfUma8DLXUfwBmt1XCK3pRsZ4z8jSglqK4jyy6spIps+dVVt5eBFJkR/FlHc7I0Ol9e1vduuX
BpQIsKIL9IDkZrVhGVdKrJsiCiYNcYsZ+cqgLKB3xpayJXJ0a4pLk/rRkveTNK4x8B70GGEZYxkU
cMPkzmaAEYrOlmIlCPOM6HG/vbJbbySNwfWZK4VkO8CY64+k5PUw2Y2bB1WW6/siN4wgx/kORiTl
c8IEuaPmxM6+aqPxMEbjgxrdHAQyVp4IaOBcyJRUrs0X+fLuKv0cMDgrV/alaYAfMSl7DD4TKKYt
Vb1bb8EcVRuIksvsynWOnEN0TzqnnIMin8xzXHnunhkkyeHtPb39hHCB6AeBGaU4RBB7vaiOmGHM
p3gOotCmcdIYTut7XUFDKETsa6sMeNeaQy2LHaT4dVPl7ySjvxVnCjS1bk+WPTDup8ZLW4Y1fX17
YbfbxxvHoDMmIQOQoWV/vTAvESOK+nKgHm7UEQXxNIUoZAINf9vO7ZKWt9T0CJt5bhCMWtkRgPXI
1IbACAfVZ5piec4RKjh2vbo1XurekkjRyExfC/1rSR6vZdjTDJAkcJS+OKue6I+Rgvrt2wtaNub6
wl3+PgmguYwzuXnXKqlIAxqLFjgqqHokxAzBtK6YEd2InI9yOBKsq1s05OvXDXFnwkn2DsoO7XBY
tau4sunrMNYYlXiaxrj6RUlUPKUNKvt9XOVPM6rZh0zU6UO+/z+jFEUpWcLyh+R6/elSL56UqjTt
k0FIdB7tUjsVWZnvmIO+FXZdf7r/maIpAzFpGUu2vpRj0xw6M5rtU6TBghJ6oRCAqer/YUHUCSkZ
ECewopUvTlUeo4cT2nCfo+I4SDs/FIiBH0U7DZ/e9pJ7C0IcjXLBMjDxpkQiM8anVMK1T6ju5C81
wWwQwhvfCOdurJBco0+zHGFw/5Akr79QrTY584hG5TTkuY6SqBLuHat6jHHPx+HoItayTF+mywmp
69pK7M565o2ac+rc0vmTfC3cJ7XlHaVZb1Fmrm+L/0wtfeoFoUXeu76V1AHwsuaV7ilqxvCHHhZT
yhOtJXR7QFFsnORbY3AVWRr3ErgMLvfrdbnVXMAsUryTQPTyNNiK+5PksNzFHajVDVu3XwpbhGgA
CtxXZtq1rcaOFLtNbG+RcKw6X7Z5+rmsvXQjuLlvhnEA/82IW1c0q8pNo5xTdioYXOEXNrribRRu
MZzvbhzX+hI/kUusQV6J4gmRa6F3Gs1OFbtRgvxIh67fV1ndbLGK7iwJ8juVsEVezruJ17y0S9Q2
dFlSXFe+Vsueeli2FTvdtUKiAjiN9JOm7fX3iY2MO7+MwtNQmmG2j0oR/XTset7qz9xuHZ8G+hxE
fmqnYEyu7eTSrkndU/sUponpp3obMjOz685SzcyNIukdU6CboEQtHEyNQsG1KRoUI9GX6Z0YYD4i
T2BNOy0JbXqFffOwdwMQpV9AhIf0h7Y2NThjO0xR653I3j1fHUxvF2mlsxFKXMe3y+VAmQqXg4BI
15vywPWCasftm9oR8Cqz1qie8ixT6l3alq76vjKNSPUnE4zQvjKn9vts2hm6QY7OgMm3b/bbbbWX
tuRyIXJWSXGvf4U1lYqhpdKDaMZ1WyW9CbnT8HZ9WjXHt03dOiX9F8RoCHGJ7DkB16YgAqeZQoXw
pCGU3R3iETFnWCqlsfX83lkTSR2GQM/AvFyXXcLGihpHLcOT1RftLndNRmNUhbGnUyj3b6/pjinu
dmQwGYO70FX16zW1XOxmb6rKCfhYfZ5q/a9RbWu/GFPvcUuQonivwD6BUVu377M8a8Ac1dG57el1
al7lHKhyIL6QKuPh4UVRGKNAthRs0SpaFv1bAXoIh1r0mh6dM7P9K3OzkQt+Ug5cZubDFzxs/kV1
ieIfocX6/ogVMVUGtNtzZDbtjrGA/c70xmhjPdcx7utJW0jbJK6Lwisdnuv1pJKJb9GoIY5VlkeF
frbvxfY/ZTc8taXYEim94+X0cLxl+wAX4BjXxixDLGPg+vgch73rm2Nkf3J76W0UnV99+P/H7cua
KDfDJ0ZIgv4teLtrM4oeM1a3bJSTqRhmMfqDJ5Ps/aRSFfow65AR/D5thmUC6ZzWPoPs1U9pA+/Z
z9DxsPx57ER+KtE2qHZqB0rqe58LR7tQCHXDTw+6Ew8EEckS8lNuoZNw/VO1MVJEFUXF2XDHPyuR
tvtIFH8JgEsbN+rN1rPx3KkLRRjcOOCEa0NhOShNl1XiLBkMvXfK1j54nVFuHMQbb1qsoEcCJQ3P
pSJ4baWZmMxQWrM4G6PeyJ1iVGXnzwPVf2ZozkMezPxI89FrGglP2k70GDgkC4Xm2mhvVzlkl8Ql
Y0rtZGd7o2rsqUfK+ZiYXbR1Va9wF7gX9ujUL/VVivKUJK7teVLzYmHPzsk0i/k5KWQUNKFW/IuE
iOMezEJJ0AbtBg/ySSli5+x5STnuDEWJ26NRm5sE8JvHkseJlI2b71Uj01qlBkWY0NtBIfE0JeH3
bppPulACK4r+imTGCA77T6N2ngqj2bifVlyEZR+W5ijVZShgoNLWdt3WEF4ZRR77UGmar0XC8N0k
dHd9q2rnoo+9d5rXJu/yUpcftV7Rv4VmYX15+wAtidzVWV9+BEUhZBkpskPCuP4YcTmYJoAX74QQ
dqIe9VpHygi0hGGdi5zCje/GZfshi4vR3mhg3J4o2sTAFygM8xRAgr+2PMOUdvRp8k6ZVleFb1XO
lPjhTJf/7RXetcNluSh5LO/2sgO/vThxaZd62nfeyeoa50eUzf1H1WiLjRDynhViAmqYxHWLMs61
FfTIEq1FQPGEBJrzBJoTiliePCbG8J/LUGTg6BClcuutrBCo5q4ekRvNdc881VFk2rgvNTluDd1b
/tDaLRa8IhA7EombAS7SioqykgT5ZM3JTtfU6p3n9PU+zeutYui9nVta60BoKdgQVV3vnOllSp/k
WXjKnCb5ZhdtdrKyUj8+7gVAkhZEJCxIJCaurYi2CUGuxeEJ9dbpkBipeu6VdEtN6Pb+JkH+zcrq
NFWNrJnRStw9Ool4L2arDKrYRCIW2fRn2CvO4e1V3Tu90KPJL6mC0s1f2QNx4kmqQUTYmt1f7Nn9
ntWD3JWipeE+BSi7PCai8uqBvE90NnlwlzLK6rI0eCJKRSvCUxRP7clVm3QfS29+iI34PytE2Xg5
bBCi0uuvlYMD0q20Ck9K2EYn7j/vjBCYesA7tmhYdzydLgBtIRjTKDKtKeBjNxI2GP2SKll/TEKq
p9lJG2IekZ/f/lh3HB1L9PHRUyB7dlYuaCoZzQhNhicg443f6wotMLO3Hnd0lrOEhyByuV9XrzkU
dnuKUqGcvLyv7V1oR+ETQ7m1LXmuO/uG3hgOAJbEW/Di15+IJ36E5htHZyszi/dKWozvUqXymBbR
ir/f3rg7pwqYD3hfgnlosGsINVqZMxvaxede6Oq7Lpzci1CU9pOb293fltM0W7XC5disbr8lBn5d
H4nX2skb3kl1VrL4DENDVv5YG26815vYrHxpK81PotnQPZajFYs/jKxzGn9CNLT5p3f6RhzAXat1
6ldhW6DvbRjjh56xczXYKy2zfNEwz3QnHKeL/NmtBvPHYPfh91CRcXfgsZXU16Kpq/ZtqqOOhNyH
7f5ARAV6Z5tpavwSjjoXjFa1fXeKulz56RVQknnYGJZ71Nou9g7MfVDrnRmlvfnDagcTVexxRCHY
6CS/YDTGtt9FY5R+E02zcCQ85tSfXIUJ8hv30x2Xp38IXphewyJUsfz7b29vM1dMOKDNfPbGuPzE
3OL0CPzp//AqLqE5KFOyRILmlSv2g1OiGTLF5GCxdaC6wgSnmSLH2154dy2/WVndtYUT2Qapa3wO
tfS72fdyX1HH2L9t5M6popABDWIRbaUJtByF3zasmJwmpriPq2fDeHAR2fdtWWiHmMnwG+u5a2qR
kqEzg/TSesI3mIrJLHK0uJneyDgPixxjQBDgxOTnx7q7y3WOlMdC3eI/qJ6tE0oBIDlPbD05p3GU
HJxM6Q6h9OTRmOXWxL7bVSF8zIyypW3BRq4HZOdwLZlO4iVnMPHGTtaOdfAix/rYbQtT3DoEphZJ
bOI+oA1r/a00ZCoPk8JSFPX63OeFrn2t97yNI3R3QTCmwBYvwiHrwLLu0kEYCYMYQpFEuJzX7/Qp
+VMds37j5bi1RJUFKg6BJbCzG+QCDfPMIAcoz7UzaukOeYep28VCGwe0ED11K6Nem+P7LO876AXw
QwSAq/M0Rgh52LkXngp3mjvf1XM9OydRHgHQVRd91bdP1jpUWswt6gkLThuV+XW2ZVV6rToN1bQa
id1dWyTVO20w8n1bJv2pcRHMbNVc3Yhj1i/Xq1EO8+u+IpuzOs4KtToTxI9yaict/qw4Q3uYrMa8
VMY0PBPldhvXxzqVxd7SEkRcgTooS13dhGGcTXM0uwrNwaTkOLe/hK59zdvmw+jmn4tQq45FOl5M
ON9v7+6dj7mg0DlwICRJpldRB+JtoRkx1/zMLMLc8wuwzZ8muy7awwjXcesqvrOtWCNZBfZGtXIN
E697JMu0zojOTEVJT6MriOiTFnRKlMnjOHiT3Lgr10d92deFy4BGBqkqgfr1tWw7caw0AoNR7Urf
cxuQxoxZ3/h6962AS8FHF+T0KrZ23VoU0kNo35zAJwKlavaAS62NStadzWPTiD+pli1Ksau1aAZ5
nSUYhWBDPHH91BTNO3BQ0VNsWwXTBxkA+PjuLboVoG1emfPrkFSdwGnXZotFBuC+B0zdB1miOV8e
dsGl5UH137IgDq2v4zzxpDulILSVPCuRU4+sl0nR9ZPeZ1tF3zt3CQ1KUknuSrobr8NzfnullUYb
XcZF8p4BwPwUx5V7rrggD0bchLk/wcw49eCzNoRgbg83debXgcsAlujLrw43Yyc9vVTn9Dy5ajmc
km7Qh3dmZGnJEahg2waj3ec/uzAByJRpTe/sZZfb4Yb73DopLrNInhL04z5rOuqYKLbWxUV27qyk
/DzG7vS577vq09sf8z9Gye8xOKwhujmLvBSoACYgrlbb69Iwa4NEM5NCNC+zlQ/h0VOSavhSgcH/
pVBSUN51dZleJMpn3hkiqZgv6azUMZlIFxkHBUWZ+WlsTaf+WPSTnjc+z3lZ7RLbbuxDDJ3NOy1m
qgNTW8ecoGTwfg5lqQ47XVRw6L2+duuT3jaNuVOHOYn3ZRbV4psadrq5j+xwtj+H1sidAG6ndvbd
nDvTJTL0oXnS5ljWftjPcfzJNFM7+xEJqF1+1JsaI56HQtHbd7oxO/FX0AjABdJicKdT2rpK99my
6JTtrVqtej8N6079O9SjaTo0+ji16CAzw/yJ5lMhd1kqqo+DpyXjLtWV3qh2chpJWtKwNJ2YYrzs
dV+3qkib/DhvxuQsSqd2f6VRZQx7GWuN9uTJaLZ2LSo8Yj8WRtwuTKZJPWV5WagfYySQm73wpDq+
i4XqMcoX/3P2gyibdu8pVmF8yWyv9Hw7Tk1zR5U8iv2xGybZ+23aF9ELdSZDfbLUOR92lacDnRqz
UfzwkLzs32dD5er+KFEe2nWiqX5JhyJ4oM3KVHxsXLefDjRYlCJQKnVkkhCCxpKGPSTPvczk7Bw6
N03wRzNsxXOtFE5/VBRb0c/EmGPxeYqoqV/CJrRRIZkza9yPUzFXnyUarvpTHeu5POZtlml/oS7s
jKjQAnyZXrDSTEe1Ubzmp0I/xv5ulEXItTxEQhyiTE+EDz6/zA9T2ytx7HuS2CryB0frxxfXov1x
qCAUgAHNPaT1RcNFFNOVt+z0g9ZNhgrLw+5K4bfT1HZ+ns8GklWt1jrP6dTkzqGvo0rfk4pm44fc
KiPvlz4rkfexriut+ugZw5D7y/TOzPbnQmmLc2YrpvOzjW3o09I1uuafRrFKY/LDIkZAfVcZmlJ+
7pzO4wO4VTfKoOx6ow3ytJu0p0bAjT7lipdEh7Dq0zC+ZLzq+tfXWav/jNJInRcbcplxroSm939I
ndrdsVHSPDzGudTGb5PbpN0lp6+XcNbUXqYH+uAu2qqRIePdXNbIp/hdFHOYfGbglTQa9KaU/1Ji
GPV9zRvSfi6V0DWO1FFF/FFZqobHoo1IjmM6r+ku8kaDEBill/RYym74ikxPUx46r4/tHT4zND5w
6hTU4VzxVYa2bLNjVveG+DuUJPZ+ZUpHuehK3n2cbdE7mW/msxuOvu62g/d+Ztie+0n0zKD8oNaj
rqW+J0Y1QZttdm0KQ8yXJqBh6rT1og60xs6MThr1r4WFcuteLwfP880+X/5Shw7RXksYhR5IoSYQ
EM3OUv3OmVr3NBiJ4yEtYYbic8VTrPttayR/V2XfGYuoddsZR9fU4x9kVWA1Z63NwvOszX11GCoo
Qt8Uq4vTg6vmpgXyp+khyBbxMBYHrddb5+SRIVQoS5hd+t7Ua4Wh0bRiono/xLWd+gZqX+OPEaFC
edELqDo70xEN4n1IZjXaPkmSUjuMqO6KY2LBoPsKF1fLv7uTyvjsYY49pN/p5Dq/tIIpLIMvC3dM
TiLptN1gtBdLH8FsuPXkHgzkFz4YKSiPnUADMdqXtj14+zSLo3Y3ZWNbf0zh1byjRjJmBz2L+wGg
qp0mT+HEuC1/VhCLBTTj9d1Hdx4VChiwLpXnTgmjv5ciV5z4djM2846SWNj+mypp+KXXmkQGs+jD
vAfG4Q4i3ztJEZs7Cj+Dy8RjuomMWc8mSfzj90PSFZnPXZaqz1qSm9NFM/OofbEnPVH/aMIKmjnH
KB/mvS0yRRH8b1O0uX3NzFT7AzurzxemJBnlZ9ThrPGHrHu724uBAW/S79q47n13sAUKiV5hGzvR
d6NI/NaeDSdn9pwBxNkokzZ9SudQVoqvVs1yfevCVtId0MXsA6M9EQ9yapH/KMdsiDJfRE3X7BOn
q9LLbFX8NtRuqyGF717b2rs6VOL+Mpu5zS5WbSPUFLcNO9d3FJDrgTrrpRZ4WVF+8QC+DEGsTa3w
0aWPg6KWqnJO2VXrWDEvyfbHFDP7TBjat9Yzs34nq7yhUWeinrWfeyw+Zzy6yksS4RHSr1XpKc+u
2ViwOetuiE7CYRb8jzQL0/kFjsPQ8mLVetOeZTq5leHLAdjMx9D2wuZ954X6J6/MSKzFbHZ/uoOp
/QxFiFCP4GUKd24ux6c26otvxBDxh2pgzirqifQnzkqi2t8sVR++1kJIuaOCOZtPMSKlFlw0bUj8
RMrh3xQR8l8hMNT0bKZ9nTFCZmAPgam2KskTilJG95I5TC352mhD6pwAHkUukg0zg272yArYDttk
h/2n3JqM5J3baQn8kJr3uHg/CoRYn0FjDdk/+dBSr/XL1miKrxpiD4Wf2M3klH4WCVsffE7cXJwq
gG/Fp1iNXYa4d+FsnnqRW/r8oV7+y9e8TDO79pW8QoAJvwXJcfRE0zMp3O2jn8IOLbErBitu/LRN
O+VZqY3ug9ZSwQwUJ6mjJRyyMj+tI70nshBC3Rtzb/1QZJcgeZ0mqfUTTmWR7QYvj6tPSmgheG/Z
YMme+zBOWn1vJan9rzam2hfOkxJ+FUNTJAc0t5L034zgVO4EUNhHe1FEgkuMDQDRpRsAkuM6+aqV
OrQSjRmbIL37d2JM511YCv0lCYXzYIn+1RQ30atCDhWQJfj9LbBv417tSqRVzlLIf4gDa1Q52+K0
EdvyR1aRLVhowCloANGSXHPGVatLlQa+29ltZvFBcRTeJFtszZS/TfMAl5GSL1k5AIk1X5Fns4Z8
jHMXlZV8UPPI+cqsci3CO6zsOTFrcwM2cs8gjXTAjvAGid1XPRuzsTNpjBNDHh0rfdLzSAtq4sEg
b8LuKJypvjy8jaTKUDG51hdi+sotognOX6R0+Zm4vznqYx9f9EQbv/8frACEQdQUDis0t2uPSFWp
GQVY/3PlDiQOKXNWfHVssm9vm7mtnyyEaWbRLFUbpp0s//6746W9StCH3qZO5LevLMXe0UkCNJcb
9v5tU3cSuCtTq33TjESbKACKc8EF8SzjXPytuuNW5f82RSYDh2a4tAhRclszDID9p5WchuKcoFN2
Kayehog2W58mV9RfE7tT9yg0mB8fXRq9VxJz6P/0k+lOXe9i1avN4KRCnBtNpvG+1ftwSWvUxwh7
dFW5kUCq0+hHVGgh5l7bqQckCorSjM9WpLlyb8VO/alSpavuGQ+ibKTCd1yDSg3rWZqHQPRW30uH
G2TMUxifmR0E9CphRN2Xkrxx2lXAr7bQ1zfWFlgqcGV0fChq3yBHxVyR2mlVeZYOz32kuPkPXh7D
RyJz/vz217q5MPAOancesJPlal+7SFaZ9GvKqDv3IZGgqajZLvHGr42RtCfTeJijgUYGQ1Nh5jLs
AQGhNRTbrpJGjp6OOehfu1jO7dnUR9vPrX5L9fJmE3mucAvKa9QKoUStahfq1KYR/wrEIJucAxm4
/cUbc0j3EPV+vb2Jd0yRAoHSMyjbwxRfuaJX87n6GVOdh0dkvZv4iJIlpzJ9cAAuXg9/Ek8EYg6f
h7b8alWKLIc+rjvtrJmoSEmGMO6TqhD+YCXe8e1VLbfq1ROJKZg8y0g8hjNj7PqAaZp0kJHO9XMP
Fb25gCPWvwu1dSpfj6L0qxHr4cc4YqGHfC6TxyYK/7dQmEuAsyjCgj5Y7WmhRV2CEoN+jqjwHCkz
OYRd9tbckZt7mDX+P8rOq0dumwvDv0iAermVNEXbvd5d27kRXNWoXijp13+P8t1kZhYebIAEQYCY
I4oiD9/zFujKQJaMcamI5Z7dkAxo6EdV0AxQu3oM1cLtrmyJ5x8ZeCino7V5cm9n5DmJmC2xae1V
c48TGuqoNto1Eub4exTC2ZtjdW3qzpcj+petzcJiZDDMac6Oy8HKbWeuyvgIDabe16u7hKrRdYfU
S6/J5c7nb5PaYHm1tZYxGcLN8HSNZPMIX2gBeqX+tQIBIxWPly69Andezh+MA14ROC/7BjyR01G8
rs49Zbbd45za34ZUu+sx2fKBRz5Je/2YZdLGcdYob5m1TQkF1VQ/HSyrJnWO9dU4wixoZDgsHfes
OhP5979/XhdvCZ2hjWp4cwyDO3RebaQ8ixfbWh51S5dQ+hM+Fmych5d0Sq0ru/zlWJSf7E180ND8
LiwRLHcsia/HAXhJPeOm5+B6yGSr3EqI01fe1fZd/nfX4HqwUYHZb8ETKUDPOhuFvsii8hQRtUOZ
abupyHT7R9bGoHarHjtPXYMs4FGf4iK/m9JaPKtDM03Hj87tJnekPbBtl2QLny3LdeOXJdpaRkbf
pLvMTsc3bYAd4+dWes2N/uITgCTAXQWBwNZbBE06XS/AEBDN06SKmnVK9nNvW6EzZ/aVzfhfU+yz
eaWAgwOMBc5GMjsbJuYn2Hqpl1EtAWPCqmZnDpdSnfIAMNF9GbxKiyNguaz1a9nNy507Jdb6GIsl
N0HXklXF3dS1XzWZDgnvxViAyhF3ZWGsx/l8M3S9277FSi4JVyuTwitCL3XE/FI5DcmTFsYL9bGZ
1WF+Wc2xlS9a41rTnbfiB7Ezu9r59vd3+P/uwukj02LZuvq04rD4PD8C9EFw2fbchKywitJnD74h
1TwiNTrb4NaldacvltmM60vfrrP5dcbpWct8/ktmPMB2KKzQtmIjfsgE9Jj7mJCPObDimXdlqumq
PZVpLorjCBQKVuuRirSrc1MxfQnzs/o5CYg9AQIAtX/MOv7fqE5p3O40J2+zYNLbNA4BUVPlZdAb
twyqZqmL3RIbyrSrqf5z2/eEKv+M3JZxuhR6CZRUtK51nOQ0S4J2DE0emMs+v19nUWV3ddMapM5Z
HrURudFGGjQLjDjEskWTPDhJ45o7a4xl52dCNZZbSyD9EYGb0al/dHrHLR/TvjTsJz60trxbky4u
CQFeEvQALujWbVpWrfK8WF5m3rCnOvWtmeekd6yY730HoWrUXTo51fygLUAgETwAyFe+1qXUopYS
F92fYp2B6oD9TW+XVU7cBXFRFOU+HSszD1egB22XVNIo6HO4zh++UZ5axp06RiphPON+LRfhBVMV
xz9SIcoKEMfOch8DOUv4crGXaZ+NunQPfaxr3zkSqpLFnlXdUSWvrgn53hUAnl4M6rOsF/tFkdMi
nrAps5RdFhf1d1SF6p9s0JPnJVe7xR8tNaX7onitemMVs+x9Yxyy14x+gRcibW+fc2edn7paGRFy
WrNyNyyDhStYmw6pn2WUd74+LW0TOGWVJ4GwsGMNSn0S3l1BFMRPtaSLs+NSKrQvIJHmcpc0Xvyj
0AU+/VptZkPgYcC1pr5dOKsbFJPVv1R2M0pfSvx/A7UrvTbUNOwqEx9JZoYnahN7zcHGJ7N5SVVv
qW4dO5ZJmCRLOR1ki8L1No1N4x/Zmav4YSekmh6BnhvlaJkkWz9PHgc/kYyqrvh963hPnb1OxhpM
mpJqr4ij9ZeyXMx8L7SZXpFfUzbE/7hN6+a/6TiUr3mW5uNBrQtpPS4JrdRQNRtYG9Wa80oW8uid
54roFEx8FCutgymbtZWbkVqv/qg0Cu1XHdeD+yqtivGhzhX1n3KFWXXUyabMp0AYiTM+eXPnND+l
V+VvZmEXyeM0V+1n6S6a9rmSUONo9BcLUGw+r3bkdm1TgWo6UrxZXrGQ3NPj2nIT06f4M9OSnvxF
H+UcJMpkqL6nKup8V5t92d4VzpS9GMqqZhA/WPm4ey2x/TLL0hv+ZORd4QuLFWnqd2TFvkkza4aH
ZJg0e2+ro0qmelvY1k3dwse+g3pbmZ/yOu7uDbOx8oNhd0Sp1XHaZ6HWo84EMG3Bpw26bOtTgy64
eKEBxteIM5bQfJZX6lApcSW7txK3ebSSleafFQ9TF6RGrHm+pvai3AmlaLVjLJd6DWnX1JFMxrbc
6THdip2jomoNMrMqDX8wVJxt6THRxUqdzP2pKtZa3AJcp9Z+ofhMA3JH9U9ySYUVrmk5iECs+kDc
tOsOAK4ywavfkBuPEljSfSSKhA6f7Sz2RC4dnnjwqox6CjK9p39qjko/+dZQgqM2id0ZoQspXgkc
xy3ySJLV424SJCP3W9sejo4bZyLIUkWv/LHIrOYwOHqeBh1twV+67DThd3gt0DIHkc4DK0/Wzxm1
XbozjE59TDTAn52hZe0D0n5mdyqGLprRU/60e7i2O9PIzCe1SerCz9S1FMEyq+vPdk1p1Ftr40a6
gQvmLh08F3iVwsBXlrlZdk7eNLs6XtcvyZgI/dZY9Ng4OPR0fhdKV3ZBMtWTxV5sxHaopLPzZYbn
3wYLx5LmC/JC77kGld/GRnfkPtXziTaF3n7SaBf/6rJp/TFUU/pVH+h/BZ2XtkbQO4PNzGmFKEOp
czwA0jg0EDLV+ll0WfItL1zpBcOAVD8oBn2SvrKiUw6BK930VnKe/2bzNBofVpfU/NqcNTrM6DrH
MJvU5os1rq63L/p1RS9TpV9cR4nJIJ4l94x8dHPYr5PIpN97JZBkarafzLb0vkujq/Vgtprytqej
vqKCSdubzNNHLZzF0IrAIAOy9zUvltnOyzv9hyY4tgJAAuYz9RQsHIsc5xTfwtRlhrAL0eQg6YDF
XBgdQ+70LnO9gBJlheGi21MTEgQ63sZLjpJdrhMwVYYPEbOKumtphvqXyNTSjApbG4tgsGvYujVX
jEe84B1zZwikmEGWOe4vR2/0V1xIVcVPWMI0mnWwrnEt+w5O2zSxAbeZAt/Wiy0rJK9l6v2B5HDL
R6La/BOPEHVoq6jFb2+Q+rdYWku+E/0wfpmmDpLB1Djeq0gW57NTjSLd468l7uJ1hAzotnioB9gN
UEKlhFR2vgKL6VuP2zX/KusuDdfeSJOwTbT5HkH1IEJCG5ajUnvMDApPzl/X6fiNldlVWTgmOF4F
QFi9xnlWz67PClE/tabd/OoTzm7YQbleBnHF4bNrXWX5xJuTX4a+shRfy7vms762Ret3Dn0Kv+sS
4x47Q2feeWTUVKEKaWv0a7jjy75Ei/mlNsxk8nOZbueq6kBboLHYsjFMeSN2MEnTh04Oycyu0aXP
qpkP6YF7gxXpHO4GIm2ntfxeYjizt8ux+iyazilx3RB0x4j+SU0fxIWNZs7By567sixxmrNiEQpM
OT+3Dl1zn+LTEMEsF+s56xVZhY6UvbtfFbN2fPqHxldl5Qvh0ccmC9xerd/EYg/FzlVi7Ve91G4X
IMqfaPDFK6IcbYSlcNv1S/ld4aZj8bFo5LsssZupu8XpMXZclXn5bpSqFvupXdfxlqdRqAda9diF
zLNO37ogQbbwRbpwLLeNWY6+WdtrEWht1dzQSVsKv5OYJgXxBIIbCFo4z8NCYlMooavfE1gzFjRv
rNb1cU9Ui7BfWzcLmtGx+sM6Mmc7LAzzLvDMTCuDWRmWP6ZZW6/EPSpfSygST5XpYXpWsQwHIkXs
tfareiKlcZqK9jew7vhbBT/z2LN7463B0UXcEEap6od0mpo7o1+hr6Mf5NRcO5NWqR3beNaLpio/
U3g1r2VR9d+sWEf2Zmhi+hTHVVvtQbOcz6KV2heSTDPHnyQwoY+whjI3LxflswOl5nmq5s1eqCuw
8NBmNc19PTVmZQd+atytmen0YYlRc+7X01oN9GxXJqnrWhp0MXnD89bzb28K6uPxMdMqL/G5aRbP
uTq4MrTmUteOK8ZTZThJZW75PDj7AmOy9V/6whYYNt0qv9leF79gauXV7OnUVP6w6lkdEOZmTb7W
a61+4IYilTSwZ2spj7nhDtlhVCq+RjiA2XhsJquQP0ezcZd7CnBTCXMjnbSXeJkd98DTdvGxbYtx
3TNLojzMZWLzQh2LgwBteBd/g8KULo8UDnn9xbSUTtlVBOx0weh1+XzXwJfrP6F9ttvQViduaa1u
CrP2zaRn8/bHOh/cXa3qWUnEJ66IX3BmayGMcJ78tGNvjd/Q2kvaklWsVLtBVSV6n6noBkSSHCP3
0PrMNkz0znHf4pTr6N5o9KHaYePVFjdjYnPnldhqrHs7LnT3zqSJPXy3BrdXdqpb6N6+7mVv/0RQ
NzIFmrJgsFSRq7CrGIQQTeQS36zKjecHL0mUNVqXReqR5ljLl471072azoqTrl8gdWruCYxZ7QeY
T+YLMJSu7JikHAeqZI6rMVC6KfeiMZ68/tbuW246krc5Rp3UquJWKppw/R5Zi3vXWV6lB5hsWvY+
K6AxcFzXlJuoP5I8UPOxmY8UEY4EoMTsPtS4WskfNOMU483UhwWCEBdb986hAH1ta3QqWye/4rCs
NW4fuVkT2lop9A2+JtTuycuoEMjbBwrXlzoo67qv3yxU1FpAg6XljMOZmOPJVIdR7pp5UurvSzki
SdWKpfFuTW6rxoMQkyIOzaKnM51ns1Iecl2Qq8tSNHWWfOqqibfDq38WUcV2OT1oc0npZyitdG8z
wrG9NXRLSOCv0piLJWy1zCPyPLZq6xbOWNbtyfOz1iNyIqs6VGBU1a+SuIj00yg0QtgTa4q1AKmL
We4rSOuYX0qusJ+F2fQLvjSLYz9gHO+MIV5yhtzYOuvyu2lnurv+XC1uiRlAZaY7jGFc96aa5rzd
1YnaPXe9UhsHOu4NNxm36IV606RQER+AnjV+6Fp13l4xljyVvjqVXnNjV7V3zdrvHSiLHRMqPoAL
YaHnsBkGOVmFD04ZZWM17qokjgM+3FeA0D76OwDx3kgOwgIAMyRhoGenwI6RueoIHllGUqvTe81Z
v61OBuDRLV8+PhBWRQhnQLsxSD0D2jPTrTWVLTqCIiCDmIiRXQWegcWfc033fd4RBATEoV236Hhv
2Sz2Wftgnguq5Iq0S6/yrHvkJl5QiP7Na3C6Z0cxdhCZ/vz96S7xMfjoTOOWzEe/4qLTTkFVc1Et
oziWTjgaycjOMRkfflncleg7UvTSL7gIJyoIbSv73KlwfBRZFiwSZ30SeRVSjLEmuIJxXs7iBuSj
7tvAHywntpXzn0ZxYqE1SSpuYxuW6YZY3+ME0Wljf0zIOeTa11mawADIW65Z6b4zmTQT8CXY4ntY
k2fgtNnxYMU81pHDfpb7m8268IfW1a85uF0s/q3TyTeGp9X2pV1I0jXTXlVYYNESL4tvxlCV3Njb
wu3jYvf3BXKB7oObohjjjAao5Vs7eyZrgbSA4/MSLXOt/5nn0g7Ksba/ji7hUlnSTB/txmwmIWzZ
gO7o4ViZp29vGolCUMe1iNa01V90vrQ3eDXND1fZ7E+xvr8C3V6+M1gCqou4nqaChy70dLyGVBmD
7FARyV4xArtx3M9NVVUfbicwClUsmgVadVTvp6PYOJev0MXIFYQXTaW5CNP1jaFJoel6SnXNVujy
oWi94+UMUw/BCVKl0+HmdvagiIqMiFk8jnepN3b/uKVbftQXg5b0ZtGJf9EWv4rq7XQcswHlhbKV
RwNNhSBJe84znZZj2RXXMo4v1uHWkNk8abf9nm3ybG9s4ngYtEHmkVLWbViY3viiaW0fTnZmvMWe
e43Ef/GJbeMBNfFs9KERKJ0+2mAv5rAmYx7ZHQWFWKWs/Niu1LuhrJQrYPrF6+LbQvqJUge3j03a
cjpWYnRYX2B2Go1mJnd4TSqhY5bXAnfeG4UEIpujbPN1dc9WOglqdqapFIgTjog/m7hYvuJUM37M
ipoOHW7QeIRBJMAlhwTIs/PSmqtMl7WlRrFEK5MPXhuNYjZZ6FWx+jmgfuLLLFl//32funy6zb6C
Y4bOFvQM62yf8grucXbWd9EyeN0eXpkTNI3IruxO74zCMckMwt6CPnM+h7xDYxRwPtmdRHPoZ4Cv
XimukSPeGYXyiQlkZ4cbdH6CVRn3zsKt+sg0lZH488EJIBT04d9n7OKctLajg2Fg8wFbn++0pWgL
oL22j9RudoK8E7tOFrdJUty6EMgD0V3Nu7n4hjfZ0dZSxfoZbcx50oadmaD/M6Wgko/Lc9m1w8FL
5m5fO7ERDUUtr5Qdl/NI4AyBFIR6wETCWfv0u0LkNmirqk1R3ntJ4CgGfNJRjB+eRzYJziqICpyT
VL2nozB5Bp4LzhAhikv+OJlBJxPnloTA2gkL/COtEu+TVtXmtUDg7Q8+6cBt9c22XVBY4S5wnlQx
9fFYT+SkROZaL39UY2p2Q1qtt+qilceFhmgStEVuvWlcAw5/XzuXM7sNjQclKx6Z07/90P/UWENd
5vnaZ5IYH8pGMoKXSM9BPf8+ysUevD0gPuHYDnKW0S07ndm0SDt9KCcZZZ1GSxF/tjujpQuGOe+1
E/O9ofCmcfDycqHTnNfBmls2Cz13GemNYfrqPHe7xc2coIvda81i753XRjXAguSA2RKRTp8K446a
Oj9HVKCJ/BtawqShPWUrc4DPlF0d4naNHzVntL5P6TyJQE2G+oNEVIrGfxlREIiYXmgipz9h6NQi
l2SlRzJF97LXp0Im34UKHueU1rA8Sjoz7RX963tLBvbGttWg0obZezqmMWT6MIL0R64J7qGOiB2V
sXI+/MlDRCGRADmxs/GSzp5sAdKIR8EoCgqQXV139CTF8Pnv6/LC/m2bP84aaKicBCYSv9Nncejv
VfhWTFHqpAizSShiF4utRa4PoFDm6JfGoD1hz7JobKyqiP3FtvG6E0Tq9XsNgLs7xKKDKJvWjSSl
cu7SYoceQMuvGXXwS873CI9TmKXNecxGcfpLVyUj8HabDxayfE41u/8t6im7Muv/WpmcDcNnym4A
XZGq6fzms/b039K6lRFiNi3hnw2dbyJRABvStB/roFDnMguNWNjZsTXX5afUMYnYu1ZHQHJtufE1
fOCd5QY1DCgCG1G2D+usDCFJcnYG+ipcbCt3X9hqe4uH6bVgwcszlOQL+19/dUyTMLs8nV6nWGkT
ZGwb62imBFwDWWrB3And89MWa497muVre2tlQLJXNsf3HhCyIXQhLI5hRG/bzH+24CKGBrXExRw5
XjfcAjV+8vKy+/hHS6lD1U3cEv4K59tiZegJoTDZHIl+afduqpW7lvCqK4v0cvPFUpaTmv1wu4Zd
sGdmWuJJvSBNHagMQ5RmTu47nRZbO8elkXAFILgYbrsa6XCCNi75xuQ9nTmznMDuSDKKtGqqsG8T
XJqzRTdvYtSwV0zP/l1nJ18Gg8H451YLtGNTJJwORqLHhC+K4UR56zZ/MsDl6jAOvasc1YmdP0SD
pzjPQ60VbwYOekaQqrkmgnJI2oaulFV8SxElcONZkrR85GxwmqdlKppXRTe7IWjLIn3Oms5Dc5+1
o/1qJ0b+Re1XLQ6nYWqGW30oiirIgHa+TeQkuSEQbPmL9p8oI+EJ8cVILTpRMqG1E+KVhejFMhZZ
Rx0OLBbNbLXIXsDNzewhpvdT7TubmPOvK5q33+Y6CP1nrNiliMZqSaZPeuVSBrTov8dQqZXMfF5L
i29v5PIBg0Snqt2Na9wPgakBofrT7Ez6lfd78VEy5SZlusk9ZAMhzz7KchxlSmKSFSmD+oo9p8ku
Ox2UokHxKAozcJruyv733opigwWF5EVv4vrTl2xllrtOQ2tHNBQXbd87bArkOeaEqBhrMn24+oJ8
TuWItzSEVYMP9HS4zJSdWOBzRMJy8XVo6N4PZfzz74fcRbHOIBSXJkjMFhJ9finlvBjSaWnUSKlT
JxgrrSeTgM7FnVmk7ZNaFvaVXeBiQ2NAE/AT8xEUr/hmnT4Vtg5e46YTF0dvrR7MmD47Vt36lVf1
7iiIfVD9bDiTeTaKTAsPHaanRu5UTE8zVLDXRSbXBFnvjYIFAS7WMJ4s0MjTZ6Gxl9YGgukoNfT2
SGYpCbtAMVcW+uWyQx1FXazhfkwNfm5LqnuJZL2lVoTMXN8pdJcCoVX0QU3j2kF3+UCob/7FVcE3
KeDOlpxDJ5aPX7eibt76ITMqwBw/3w8/ECAxXQPuh5SJF6DL5gGa6MPqElU4Z+JF9QqCMCwtb4pf
+O2Yz39f4ZfPxDFA7gsfrMuCO18KE7RfOXetG20e6l/gMGZvoliuObG8OwoXbcMwyO/mznS6FKqx
7Zsmlm40au741k7peKsp2fz292f595s/PWdYatReJGRtIVnnlYhOyW4iyvciOiCoDJHgD9l+QYzW
BqgUSe9xjMX9Pcxa8U+stFN+SBN1+FFlSO32kBzIu7ZJS9L2f/9ZlysUgihXY/ArYDT+Pn14WZLp
2ZJwG9mFltpPMzyS/lhaZbG+LhBGfv99tHemGkIqllNsiyAnF3KZPpmaVs6MZmdWwPdi7W3sb8K/
j/LeMyGO0UAyHO6+50kmYzrWahH3XiTjdIQJlqvRjNkB/L5xuFLjXZ5kGEgCVaFKIF2H2+np9G2V
A114Xqpl5uXBpRTzV2xUbrJOrXwlsdTfRnb1I3xnFk2wJ2AnaNqbbuB00LohcgYJWhyNMOyCRhVl
oI5XA54ujxedwpw9BY4C3iXn9OEU6tWgGXEcpSibH+osK37i2o5v9oRNYgssdOU4e2cqKSw3W3CN
Dhvqt9OnauQcmxYuItGQjJ6vqLhSqImdv6hAkaGndfptLaduvfIC35tL7BiJEiXcAsng2QtUrX5K
Y5mTQiY4qV1XqgdPX69pgd4dBQE9xlLkg+nq2ea8YBdiklMQR8YqfmI1I3dp6374Zk26E3EpHDa0
uOhNbj/iP/eNUu2cgipdiabZ1cPV1JW9EHZxrV7mTznbxqigsIvfJMaIB88mLG0RDXKoKdFs6lnQ
6Va5LwncgydY/fj7Z/zegvjvSGeTplp4hyQxI3kNHmcORhe3iWrxCY+1W8Kx6cvFF7HS7/4+7Du7
B/szABMquy1k/Kz+0KuqbVKNaRRTFv8AQ9D6QI5duwa2bLvvHx4MJZoN2A8uCUv/rAyhCjbnEZQ+
MilBngythiFYLWU49qp1BVJ6Zw3S8qSyAEJjtz8X9K2ZsUKYcOIom7sYt5gWq4XZ/qi9P+coeDjg
C4cpAsJznCHzckfrZ1OJ8LSHKqjmEG/tcT5+eNo8ngSjd8qrDeU8XeqDUhB5vWTJTWz0IsCAxNuV
pLXd1fQxnv4+1OU2SEOQPZYrC5JZ1v3pUOOYTXAH1yUa5/Qfc45/e7nxvKo1mSfiWhL75dJjrC3n
lYWgbmKj07H0ltCvZJJLhLDPgJeBlTyW8S5uSJ4M//5Yl6uBoTZjbC7YKMMvYLjMztzC0gEYhS2D
DgpUmK3DR00z/21mkdsNOkGRfcE2SZqaymqRZlQq2hDWTvpzWD0b2tdcf3gfh7MKUurwFyDahZ2Z
rOHqa9xNcKlZn8yVUN7C6+craMvlC+KcpzHH1QQsCT+H0xdUOHGWEpOmR/GQmvumb82IEODKF9pq
fvgaBEeB1jBaVeoL3tXpUHA8KqfsZiNCx7052pC8rs3FtZCdy2WANHAT+DJ1VBPOtgf/58zIZsi8
uHzYUQHIgXeY8+Q4jXbl0vDeINsVCHk0QiEoEaeD4PK0GrWTO1Gfan8GK8mOZjGbVwrZy9OC4np7
BISHlPHnrauYhEtRNL0TYbhTTb7RKGg+Cnv9whVZgdeKOwquItDaPuoMuLmxa6wINqRNX3meUyQH
RSu6DkbO3PXtMXXGZ3Vs4itPdzmFUI+ozoH6wBOQCJ5OYewKDByagTKl4b7QzXPsK606Hj66KSAo
4hG2yBTajeeFM7tSWgItEUS/WFU4WXUVJD2s8b+PAkTBrz2tITadN9s3vFLwRP3sM1LRQLRpk8WR
GGbHC5V8crRjP2npDwwXhreknc1flVmryt5Ih00OjpF/627hZt4C48qCkBs4xaSLez0DNHruRKNM
L1v/XtnHeTwa9zpN4GpXOKKKP3FRde2dVGNt2Cf4QymILVRjvIc+0Fh7l7ZYimisBFDT9BpOeVIV
vbxFpiOXA643I3Irr/SK3dokjhmqQ2dByc3qsb/BvlNod9ZiDbbw87rpix2KqXE5jDjWrEd70kS8
i0Vqmq+mosi3THalhUIJV7lPDR5y5rEylFSGThdDhlUXoxRzOM6TvR7FqgkrMmYAl8Dqy45u15K2
/fOylomBUKXt/3Tl3Hf3dZ3TRtS7IXmVCsbZ4aTGa/I4SIPQgxKtXReu7MIrLG0Ik6HTdtbLZM9N
crQNRX8kTyAH/KeeNHeVA3n6cXb06lOv88T3idSNYm/jGt0eR8dc5c7LxIzLkC5ML5pMvM/yECt9
sfh1peAVpeULtkPEI4+vUzYt/+TNgHWUso7CCqZcs8QzaZowXdvakEiF2HiS3hdQzwi6wu11Pk6m
wSHEqQWPxMlW8hpRwEwtGhxN18tPaLNS7z5F4VfSk9CU+QHYMnV+La2iiu99M8/prTZgDnowCbNS
v+rOitxlIMFOuVl022l9hJKIaZDUWXm6l5IIzyNN4PamBRv9YvU16c5Va+EziL5KKaGxmLMbroPU
xn1eEWcSSnzt5oNmjtDzy1ZY1U1umWV749QwN0OLzbQN6nEelKOZYeQQppCKqkMuKPRuFF2bOf1M
Xssd1+7l97hYo/7gzBo6IAWiy/dOtToXbMCyu+PadNWwc6o+wblKz5sJOxVj/ZTFse0GcH/T7MGc
ABvurLXXxhvq8TE/2DnGWWEKOQaLLKnOi4Uia8bhYGnMCr/DRZkbLPHaor+dy7mIg6U0B6wkan0t
g26MlcQfeyOfw9nOLVQeljJM/tr2ODU1tp0iMmjEKG76WJlmP2sKozsaHYSqsMBpud/ZGPotrJVG
bQMK9gHKvDLlyfTseDOvN4GSNwdL5rrzrdfZi7EnFzYxMQsc5bCT6ZRMhzqxkFT4ldfr0xMB0i15
RTJWlZ1nQP76GpN/2t95U+F+TYdc/Yz7oOcFWdyk1V1C6nHlqwILU38wEEYFxdqxnjYrxTJw7UmJ
/TVBmxBMdaq1gcKNLQYAtuc8IIQ6WQJboAygUDGz2UdW7pHdCCDzWC1K/lnXGuUzgfF5/pSQL6a9
dnIt5yeN9YLfdOHAD7bbYnb8qmj78hvy234MJ9hrSmhKAZO3tRN3HBFUWmLpgjnGn87PSn0eD6kh
3a+WE8v6kM0msdFaThP8x5CS+AmVGpVWB2YozWcxpOKf0Wq05jB1xiIgT6vTG0zkvHheHGhxjw4y
AXnsATy6F3y/eP9Z79VvrTIlWohUyINJrkkxIHlIk8d8WFd17+Ek+J3UYRHfawRKpruc73j+sUya
JKut4nO/nbCRRcqKFrC/G4dlhNUNbbUOoPqL6bAFl9q7obc06fOVMIXIc1LvG9twXBwQoY2dP2wZ
ksfFic3hGKeO1+894cI1bR07EX/oajRuMMgx0bHsXPFJVaSn4cwICLjeOUNti09Za6P6qhfZ6Z9s
RSbrYUwmVe6NQu+/rLEzyMcEfU27y9RGNOHEq+wRby5atyunZp0fsiKJURt2igFXrEiGXiViZFTM
cJRKhVml1dXmHUdtjIKlpDm5Ty1ZzDekK5jNrZj7QUYlvnPKozc2hel3qXT0u2KUKFt6w5v7yF1j
fbmj4LaMn7FukZs+G5PxbLWt57wWjatUX2LwTPWzJtKxiMSoZr2frrO1Hkq96h/yFXX23s7Rxr6S
/dZbbTC0i6WEdjwtkjN/jpEns0ywusQ01UV3hPlME6rohEpECm6nbE5uY7KvGsyK92UbFzKYe2XQ
H8g6Wde9K5umDoYmWVhYK7LFg9uMNhGYYuntr+xYQ/1jxaRMcYJaFRWCoyaupj29seHFURZzCcbG
jZ2bXqFVwPaQrGnEB659sle7Vnfj3A360es0R/mOfEh0+zQHf9zTURCa4ctCSdKnbMF2F457Ywma
TKay7meLWzYui1z48d5L1m+phUK69/UlVorQ6tg3kQ9UdfvoEZ/S38BwNx6RmjTVD3XukjhEgMSl
ltRz7TetK65MQ+Gu9RGOWEsE2ZBBMEZtV1m/zCxpVx9LjroLBXszjVPE7FbPPK+G+M3p0073/+Ps
PHbkNto1fEUEmMOWnYY9QVkz9oaQLJs5FDN59ecpnY2a3Whifhj2woJdXcUKX3iDp7iK589NgceE
UqQaBu6m0ymPbZrC7PNmeisHq0Lx0UeJtwt9uoAWBZHWjQgxLWVxdl41619rq2iQPGwr+F3L4jov
kdraaTA7S4pZZW4q6LUXalsfVN5O9WR7M3FNWqlm60d8pTGAuWhYO/4jN/+o6NEyH92JcubeFrGH
l90S15ykSetPZjoq35sk7c2PzpxpeGMmi/HWRVGXfEoVV3AsF7RauM0UYbQ/hILcXeyzR8rhyzIo
jvfFQ+8BAhGdQ+Pg5g2NCpTlkRlE6dWuTgtEz1f8oUwYVfzIkOc+dgxsHCNFRyx6VqTtV5lP35B/
BJPD/bs8ATQw1WCu00TZdxDH2l/JmFTRzmuG8ge0qBARMpBZPyc4Tz9HKCvLYUklbmh0ep37OIIQ
BANQb7JjgoL4LyxHk+mgw6tJP1sxjuZPRVQIneBwqPXKz0fIGXuZ+GE3Uc5V8j2d0qz5XqIaC1NW
H1BqmJCqgRE9GuNH+owpBJ15WpQvs61DtPBj3rFvFrh08Xki2Rf7gv5sCluumV8yJ+7yQ5/NbfU8
DkPUPzuKOkwPMBnVJ0gOGLrFTpfmLLPSfG7V3qRPnMIEOlVtGzo7F2yluoOuCz+E6JJfBG+8/BRZ
IDE/qTgr2yfXnKx/UDVnt/VtXMYfwriaMHFTUCZ7ogw2LI9Ex0vzUId6Mr3kbtqUO6S0Z+cUqr3W
/3QQbfxYLFKeFQclezxVi5YMH42hK/5zW7fVgsbstO/K4Jn9P14YCv1Q4vgyf3H5V8IfmzSaX+dC
ge2fj3VyEgSngYawg7VDqMQaid1S7sq6r/vp2BULuhWtXlEg8UVXN9gB1S7isGcDLVsgFgKmyw4A
dchja4RVcmhVxfgauVT8jlPZxQAIFmHie4MWqev4hWJC6uxNN+XK9pSq2xlu1MV/GfHoGl/c2Orq
723HZghQmMPgyOLfK/uolTIPPqiXoXiym7yo0dNMC+qSbFbrU2T2jvZSseHEVzeq9f4gwlIxTyW3
PWAMe7aOZIUGKgMZTJjHsoCniq2NmQyPmdlk7hPsoaF6kBSj+t/cFmF+aDtXsdnPOeTJwSmQ785R
k+1O8PFAY2IGMeV+2+t6eQRS7OgfdEUo4aFM4hCRTFRF1f6pRvVNzfxJjQr0K6YoUf7L3TDrjkU3
LTSGFFiTxxROhInCdLJweiJVinrSXkIUS3ClVbspncKXvhbml0i0kOCsJpnaZyXBjiKIFIyAd5Gq
FK+I8LHh8sar1GMYwpL0B+gf1Wmsw376kMeRUyAJSzUPaZfBbPNPljNBlfM7e5Ii8CUMhievyJrl
02zZHdtNmfThtVBLxFRTqI7xLozSxfPh3mWqX1UOXl0xT6EtrUSjH/U4huWOuA1Ecbh48X40uIb8
WesIu3jc7C0XnetinQd+lYzckr4plPUv02TEnwX3bB6dWfBFHLtmceDi8cK9LqirIvVSQNzZSGdl
PfgymfVoIJAyk8+So697/WFZpFYReh4VTyM6JR6KxVNnG8+zgQIIEgyfKhGjmaEUc4uqs/letx1a
M1AIqOFQvJFEq1VxJeq6oaqNJgwAqxR+5SrJCyQXnPswbX+5n7j/rnWupoqMDA0aOtpoVq01AxU3
HR2heGHQIBqd+pM7dT8j2CBfKnjBjt/pdfajyuJl9Avetc9eFqnebsmU5J/7P+TGklOD06hZ2ZZs
8K3mjHysWoFPVAJUnSt/cjJxZKN1RyR2miOs7T7w4gILiqSN9xBPP98f/WqTkc7IBgEYQ9AJVzB9
VRknk3s3DKCTk/E5oTgubme+mDP6Dp2qzRtVGVnbuVh1xqOqDjQJE0MV3MXlptZI/zntfOEyoSuh
WbX5T5dzoabT1O5xsgufCdCHv1K729Jmuip3ypFdja6+VB2k+n05coorV0vBhDpNWmW7LFbmD/DZ
0S9H7e2v+4t6Vb6TQ9GfoIVKE5Bm3OVQLf3isRzp/gHSnN+g5hfHobHFsUA75RR3pG/AxJAEuT/q
raXlC9JEpeROI2G1kRpCpc6daDFFWvaae/SW0nh61Pr+H6MimYUv62c2qhj3R72xrDBxqIZj8YQ+
5brM1vZqrpBZKYFwOu3QhTVxYO5MfogY7P8yFP0j6qJSXnHdKh5TiLy1NSqBU4fuAWGazp/hWVNP
iLYERa+Keg74UkrJngpag6tQzvqPUrKtOGauKD2y9GJAtH3A8sBY1HLjMNwaBUAVVXGYbtSBVvtE
qdSi5JjwxSiJ7Et4YTtwSFvdhBu7UXpDgkzDKlla5lzOBZGjdNJdTH2TUkm/dcg1fJ5YSePcmNjJ
KuPoUpJBuFp/uL8zbuxHyVyhYeKC4eEVuxxXW+oFAF+UnlX84KCWivyc9hPCKpaJJmbZpYdo0sbP
WdyJjfN3vSepLUtMjweZEJz9qq0LZsFuZuogZ7Tcp12TxdO3ntx7R8FoC+B1jYThjNMNQr0PkKe8
2i5nGSoz2nZTVp4N4eGUiqtpNv2IpjZKXjK16ai6dp1mnWOg79aDRq3460zC0x6FG3YId9gGwhFs
RLX7fn/1b6yB7nAw2VWcTMAwl7/LNmSXCi31c6Oi+UxHa4j8ljYkeS5h4/H+YNdbjIsOpAPdKol5
uDou7Wio9NKz8zIaaMG0Q+P5PfImjxMcRXRYDDUuXuq0COeNPXZ9gnQqnXBG6c6C2Fvv7Zh0uWlw
UjyXtVCkjAd5ARHEuy8eRvEoWeo0g6Glyun/cRsYWYqqipvmZ9QSlG9ZmYQHY156jEbCrYvn+tBI
DB+H3mQ1Jd7/cqgWP2E4yhQlrapWz2mZmqca8RluiEUgAZSg0JdD1KaE8e67iIEpEeJRRteJnbwa
ONdbyOZFftZTpT8gXDX6dT6H7+05OoxCXwYoKWEHluOXoziDhXoHmkNnVCPsX0aBzqVrLOItdPvu
vQDP30PBGZUcMKJJ/XIolbyFg8tQodfoBDV0Glw3+3V/48tVuQxnuFjRBnWhECNGvobbuYhKNY27
8Lmy3P2IsLC+7AEtUBbOMuC4tVtZWyzYW1uewBxgDJgVLlb5539sxrbV7HYe8/xcTEvx19jny6OT
opLz/omB4ZA9SNr33jpaoqGliapM8nM9qM4RBx5Sn3nmHy1RsDlk6vvHY0+AxKSKBbBofZDnxq3d
IomLc5JgbLgs+feWXqffZUPgael/9yd345ABNlPZ6zyK0n76cgmt3u47dPTYGu6+cKbqVJn5Fz0m
5agNPTwMbj1TVRMbt8iNDwdgG7EA2k9YeBurl2L2oq7MkFE6Z0rhvtUDlyG7ctoKA68vfpk/QReC
HwPKYx1hC61NMyl8djYyaLEDtfxjXBrZY+ssmxxf+Yistj8xMjGFK/Er7ppKsSyUddQ5rM8C3ZzF
L9Cx7XzVQkmeCr+DOc9Im+Gr2uTtR/CXzY9R1MMUqGGEUQk3d9ruIYLMX8oMHTE/GSPPeJh7z8gf
m6w19AfXWhQslYg6lT2+K0V/cJIuG/f9QlvhzDtaS91wjtgxI5l1XF9FWnk58RpJd++h77qfset1
KfqzfJBdBk5kPlBXQMcyM0QVnauyi5wd7cEC18JEi+cD6hTkvIgbowpINT3MHhRQJ9rOguzrgu9c
CChQj2qqR7jB1UZOemOHeNwOKskvwrwIvF7uy9BtTfZIWp4t+jRviAFOn3Bp2jIw/Z3Zrr4a/X36
7hJthGyFPB5/3CAaO8/N+648I0xl1I/IOLjeKy49dGezhVK7r+rokJ5pCNKm62Ixdk96YkTFHgr8
nOwrezD+RaayGU9u2NSC+uw8xYclqoufCuRaKxApcP6/ukGNu11PATYK7p/fG1scBQA4PPIVAdy2
Or8FsqQhtbfyrCiZ8pazBwfwbKp2mG3Ferf6Bbw+0iqQKfyNYeLqycLDzZ41stUznoz9Qzel0SFx
jPpIR0zZmNf19+c6Qj6Y3I20EQTd5YdxWuR9DApx3BCLbRyQ9e0NFIqKMT7eX8DrZ4sqD5UWBiNB
vYJ5OKmXam7CVbQQF3e7Os9xSkgMw89CHMqofdLAuD/i9SfjeiceJ7D5/VSuwtEK1cAmm+38XHHO
dog2VRw7Gmk4iG8hdK5vdwnLBnoG8APc3noV0YstmtCci7Mmimavz89lXe7wmKI4KMvJuJMWUhk0
3Ljeb62pJ9lxKgAnYlK5An+cqhyToghzkOIcJVnqx4O7T+zc3GnCfB245zfeyxtbRQd6jzq5QwIJ
tvxytFKiicvELc6ECvG+aI340Yzzd1M+KATathyCKBtyzuqgLehzaUiS1Wf0dLBd06m2Am9BTJXP
ubu/QW5MSCpnS/g57Dyy78sJ9UOEKrLS1+ehmKaPieNFD2GG68r9UW58JLCP/N+BomF7vQZWuSiB
Qy0r6nNbHzttYNHKdPTNibaOoWxsiBsz4pVXHYlzkhC7VdYwxYRqFcp754hq0FGAtzjGcz5/uT+j
69RL0qZIuVg2Aqg1E2M0eFfD1GbdZjJcQvuMVpaWw3uzKgz+JnWsdxk2XcvGSt440GgB8A4CHYTN
ssbBtY7oS6Rk63OTN+pxAhLsW4Xi7fEZeDfgnKcKyhFoFpldgm6/3BpGqka924bVOU7HZV9botun
YtgKZm5MiHNLwEsySS12XW5fYuAWS6PX56UDg1REwv1SAJ4/GX1qvzsL4uHVQPeRmMMFWtuvD2jy
YkdSizM61+2BiMbbFSI1d7OGo+j97XFjEyJ8TxEA3Rw0t9Y1M4mf7tOhEmcDlUMTdLuneIfZEP1W
lenWQDyOUnELow5kUS4/0jQlQ4qGuThjfJqifjFCEVOUrUz81igeCGbeLUjxwHAvR8nz2Ry8Djk5
xGHVD7Gy6C5Sj0DaNpbt+p6AGwjBEnyivJPW3J6qLdBynfT+7IVp5DwY04z4c6J20XiYFQ+xvWR2
xFZYcz05gj5eEIwgUDci7bqcHK61dFfnqj+3rZefB2IFmi5VlWQbYcb1TpcGXXj8kIEDa18f3cbt
mraY1P6MRrY4UqTvffhk7Q4K+VZ1+NaUiI9tx+MvcBHyp/zxKLa63VMJt3tADnF6HAx9Qn5F2eK9
3JyQLd97iCI8VKuFg4nmAH+MhnOujcWz4oA0QITWMjAnUGB43z9R1xcuOZwl3ZgwlECcZ3UbDYaV
tg1govNgt2W2H6PRc45Gq5A8WE7eJ2fK77p3mvMi+vj+kckM4N/TmeORlJv2j8VcTBtnGrEoD5kw
SntXIklbnszKA8cyz2CdnpoO+8O9bk9Debw/9HVMJcsobDiaC4i/rIUdNLOLXTfJmgAtisZ3SmP5
psUW2rqLGj0sNOg/NrbR7MD7hRvLfb2DeDlRKuRgmFDg1gyWxhCtmIqsDXpFmKe0bnnZ9GQL93x9
3llTbi75pMkcfXWvTJNWdyA72yBTky9DWmDXXNRvblz9a1tt+HB/Ma+3K2wSCUKV1vXUjlaDaYkJ
nEm1EQpqEtS4l2g+ZuQVCHtoWxj/30Szy1xPjiUx8dQTYWut9kyU6GVomjGqPSJqnb2IwYTsEYru
1f1UJ2YmoZ5gBiSkZ9njP6o+0YAY+i/S9hLXWyCEWueb8WSEWMZOXYemNtC6IyIUNCuHyJCWsaMY
wGWlTvTj/jr9vvDWPx78AAVlUhRq2atzPUZ6OmqiroM2T5cYrGlTGB9NAxmFQ56Xbp34lNvzeDdO
Ve6cQ1if6S5vjaHdJ2LKgFWnA4H3Us/tcMSOMIoOWUfVJPenqNDcx1ptDLP+VEypob+aCIfoJ6Vx
058WX2fxs5jbE/MTMvB9msea5oN0Sq0XgBC4l45Us/NPOt4Twz6C14vKGHi3FC+QKK/f7q/Drf1C
kG/xIVV6bGtjpXYoVcAlZgZLDZiLOuevRAuW79T1+2MgR9bfcHEk6qdItXrEkdFNjBGAczDI4k03
msMJX+0RJ9hoOdyf1PW5dlAuQEENfU7mtq6pi9bzeNvCMqh4iJ9BBxX7XHfyjdvj+rImpJPtdbTu
yJfWpGuSlbZ2XOzGdXd0EUK0k8cm7j/ryeduQpQTH4D7s7rxqSCyAtigkEkis1ZsKxRgVlbci0BY
cf7WaPqS7hF4z06WXlX5Rgh+YwnpTcp+i2xNID12+R4Mi1YasxYLdE7dNwmmDAbe+40ZXd+M8J7k
a0NyQZd3XbEHT15ZYEEaVtAaH1C9XRY0vNsuCdQoM3+FttKLDXLf9SKiWskzQ3xMjHxFu4MniUp0
zWMT52n8dWrMEfVKxetxsifGHE/3P9mNCcr3BeUOdATJDVd73hiFIIqUMnFgPQY/s2zRgCBEXv0Y
zWZsgkKfaWrfH/TWFF2a5eB7CI+uqNa6Mnuiw7cmqMu6/giFY/icV654SjH32IgarncJ1DpeGxgw
1Lq5QC53SW4WNcYfSxeYOMVrflNkLkS5ppmz4/05XQ+ExSL0aiAWSFVdgXcUDQe4AvNi2A+d5k9G
Bg41Mup370dGQa4QtQswO+a6q+wWEaVmy+wCvGR+RJY4acX0MtYdzJtefX/JXkbIhOPUPghi19eH
wC9atWKlCzqjy996UNYHUMLjRgp/vRkYhXY1rXk0Hqk2Xn4h9J4Ap6qiD8ZyKh8RS3N8N7InCU7c
ytpvfCNKpsyJiJzTvO5XOSquQFQMxmCsM2UHUAOXewnLf/dOoB/O1Q6EgsrEGtI0KSVdEJNKP2Jo
eKpgJPpB0ZZlI4y6mots7MnLCcET+YlWy5ZCanKGGBh7hWHAS6dmsa+1lbtxGV1dD9BTOTQAhmhY
SJrp5ccx88RL9H4cg8xwqKT0mnrAgAx7EyVPTqMZ6f79tbs5HuoLJBf0wox1pK2qqYemo4uS2BR5
n6m1j4dqnOpfgx5nJ0UL4c/cH/AqtGeCyGZI6poMFZ3V/dcoOfYFnjEGlpjNQxLFD9OSvE2jdiIZ
/aCF+tNSmFuBxu1BOVk6W1EOfrmqiNELtV5svp2qvnnOsqPV2PhtjWNMHCel73Tth7HY8o6+Fo6T
c6V8QB4BjoiY4HJYHNXSVm+qKWgiYPyDpu6XAZRnW+jZY9gpymccU4avU1kmYDyLxvxsC9P8NYXW
t/trfhWW8DvIH/+/1i91oC9/R57OApS2PQVRadqo7/ai+KTQaI52XaiVkuxUKp8g55KH3B/41u5C
4uM3PZ9yobM6M9rUUyjSvSno+2HGpsv+KYDhNlhP+l0V/X1/sKt7jVl6RJFUn7g/SeEuZ0n13R77
BN3HmIL8hx7bCRD+iv0Whtavd49EVgqUCu4q985aXHYMOwwRF2RBJ0wdzhjtQGrrtTyYBt0+3B/q
+tZhJHRSeHtQUaYSdTmpBS3ZvM6g0HtA3F+d3sl+ZI2wNm7QG0tHP5XiHFe0lBdeLV2s6bh+lKka
4KWafizr3HksCiX8qA9tsREfXA+lk4OCgIUsS0dtXfckBc2NslWnwE2d8ZCGzbifdLhGcVIN7147
hgKLwa0tH/B1PkehWnMmmERBNYjhi5OHwyuhXrIR0F0fLh5TvhFVGnQKKb1ffqF6VJNEZNEcaIuY
d7pw029RIsXfBkM5an0Cnhsw1MZjdGsVQX3+1h9COHzt2wCzz50ns5iDJAIG6cFJ+j6w6r5SRcu3
9+5AeoMIMcrePsindRkoyuam1WDDBQnN8Ie8Az2Levi0vz/KzQm5BAtSaB0hjNUqav1vyR5tDtCG
/jojB3gA3wb9FRuRjZGuTxTYRyRUAaoRZ3MzX36vRM8dJ56NOcimZsGWywt9o4Mfdn8+1zcfQQI4
PRxaifGv4L8L9rKT7ZVLQPP7S9XVQUcP1C9n8V+NtuH/MhhHV+J/mdaa4d7kWuWGUNQCr3dnJC+c
xflqAgaG+QRr9OwR7OkbPYWb8+MplbEKoujrG0PyKu1yGJdgciH77Wq7mXZChfQiPL0F1FXOG3O8
3iCmRlsL8DgfjfFWnw2FfHeewX0Eblg2gYaI+LH3PBzJGm/egHLdHAq0GBAr1C0p+1/ukLHFnNVd
ZiuQhP4Tmct/uAxOB26oZmNS13uRSaH54kgmgmxnXI7UVnMYugIxR91RkmNS9iYKTtRa7+/FG/OR
QAJZJ6Bph8LR5SjJXA5ab1YuCS6WSEPRKD/MAgYSLpjW6/2hrrcFi0b2B/LIpX+2VjjK8r61ihKN
u9q0QKX1BRTy3DCig4alFLaVnvLt/oA3VhD5CGl+jCwazedVhNEYi4eHg2kHi5I6z9ECmqFbzHFj
t98axeXS4HZ3fn+vyxW0GkiGOEw5gdG5JbesV5Z/q1mWb9zqN4ahbCo3nVw7OqyXwySNmxGNmm4w
50l0UPocN2S60u/fdPKildJrVIzASVyOkpZeh71lFgZagrN9Vgjv0BPCbWy6G3PhfpXGO5TSGWf1
YapSizPqey6p3xz/sorF/aBmUbZxVG+PwubWufd4NlYHSKRxo3VW5uKPPHfPTl55+wiR7I3Pf+MA
yRACJAmJM2W2VWE4mtLOgZ3pBioyaojiCe0ZWVKcT6dsS97190N3UYSWuq48g5QdVILLtbiQXaa1
EhVIRGhkQlH7hASm3wkHMAnI7d7VvucO9OjCVzHOHdJqz7rsUH7AvyNFhnP+EmN9p8zfZ/erOre7
In7uFJggdvE1Vl5DkT44Hq52wpj+bpRf94/i9dkncJSXJhUE0tf1K9Q7UdpjuxDyLcBUGnmdnMda
j3ZGbSIUHg5bVkjX357x2Fu/q2kc/1XIQJqqDHMKl6gy3Ak/pLLa06PagvfIfXr5PYDbUxikrkAF
jeLx5WnBA6aDyLMgGNjWQ0BERu8hgeHuw3n2PoJCy85G14gn3PLKV7KscUMz7saqMjKHldKrJOat
djgA2MrGJyA602eIA5Q2cDHGl3FPvJbwJKVbar/XRDXq1xb7D+6GbOGsBaTVNtEdlOEi+BqYgoHu
cEoAiVEJQHZnYcPYnzIJXnhYeGqU/Qxp85dlFRLjEpu5e3j3ngIhLgvBpI88/qvZJ30K3brK4zNe
qep+MEf9rKUKBBIEZ3FJ9Pb3h5NbZvWxuRNpOtKKpwe9RhU0COXRxImbAPp9cui0xgymadQfPZGK
BzCi6YNrL+P3+4Nef2EEzqFdAjqhF0Jd+HKHYUHopJ3tdQH+pA3nPkGTGH6gkzgBplsI2mXV0m71
sLmKr+ZKEmZIuowEr13ZKIWxlEimoRpEbe8quwTN7GHXNO3YHn7zEp6GoVq+uZohnF0xqiJ9W7yu
tw82HNEP3UDhGmEoFWfRMsaGIeNCisOs4AoC8UL1qoaGnCWIVe9g3RXWt2Spw8rvIyKeF00fjMa3
eyhEgWh7M/vUzHmlvJUKvQva2pPVS3fuCs82bM+b/WglffVPPvWRQzcgbiNSurovqj0dlaz5Muu4
gOOhqlCQdfJ2KA7q6MY9prMIch8tiFTflLFzmzcribPsgE+B4x1s0avuyZ6kqAfKAs2vBiZvchQR
3MXHLByGlJ/pQCpTB8+B+RVOOl6NhvYKMwQzRcRv+s9JNvY9NoZVi6fukOZatgPqs1QnPelU9S/F
1EblQauXpUXZVKmH77pJqpj5YZR76qFuw0x7TUfPnV5iQSLxC8PnDCWBIpqn7L/RCJv4SW8RjXmM
lh511FzLm3GnJzaKHcmQR9/TLI21U1YsRbxzcwFSiVKOnamPsVq5NE+ndE4nxs4Qc3IOk5snxtHJ
HKcO+sGZ4i+ZWkVRjI2qm9m7DNPUBl450ZMPDE8bP3hernMUvCkTu2lIIBM2lHP1k5fWjvPAtLN+
Z3RqUn8Mly7Tpdpo2b72Ilc8VCn0pX7ATSj8VyjdUrzC3o/+tZEniQ8Jku7Rc11rbljvjDKE9j22
ORz/vK+QtWipVKES1Vet8Iekt9RDSF8Yy+qqM0zEUVpV/dYS5XZf3a6JtC8zxWUabLHohsCw5haN
JTSvcSfvK9Rg4rRw+kMCTFR8HPJs+HsxkJJ+5hEbvF2MQFC0T9XcW+jtjsheYaYbNvs+R5fj0Fpl
mpyw4eynxxmZAgsJiHKuj3xq9pihc/c9GEvV2Psmm+z4nDlpNh5V1t7BC1wpnL/panvRv2LS+nSv
jZYnYLrkDXTQUi2qD6JN4mq/uKMoHkTttNmTGqv6X0sy5+lL4lgiDqpuEhBJ2hif7j5GI/lFxAIK
P8oxeberQkX7PJiz2zwlKSIku3zUB+tF57PTB+wQZnhy9NR+RioKT2qBxWf7FNEG1Y4oCQ7O5xlG
XvwtwRw+/5B44F32wIRE9yaiuXhBiB3dkoKF6k6Vo0XKOR5SKNgIrNja99Jt3L8zlEeQVi5QO3tR
VBATx5jOyHzKGntGXkV3Q131y9QoxoNh8nxqQY/tqPGt6Zs4+Tpayqx9sMIaLdIMQiAOrTV6fYni
45g06ziVYlRznDz81H3qUiI8Tw76UbslQTL7uVJG8ZpQpAoNPzSK9LnOtPZpGqsBnfACB9+T03SG
pfgurL83uvrhVEEnyb0h91Ev48rbI7UUR5/JwKIEh+Akq729GSlOe2zxXm0r6WeqMGslysKjAeBM
fZlzbmc/DIs+DGaK468A590EhSrP+k6kjdg/2McRCaJ40O0dlGOFQmcsXG8/UbAU+0lBVQtZlKKZ
OY5ZP2Ga4lWIszkzHmIarrjYRbsWVtydGJ3AxcTXexzVuP7XiNnmjxlCZNUPQQ3PDRQDr9Y3a87S
X3psJukbFKCweWy1afgHcpyLqzIaUp4/qrXq7hQ3Gsz9YkWzexp49ZVzMmFy9KJ6U2QEseDbfrYG
bA9OSmo4hV9qkYhfo8miNIcjaDPtG+QxBJo5RmcGauaGBqg7pyyeVR7MGXOQ0Vrgs3QJ0qhx1Y27
sY7qZe/0k2t+iJdk/Ac45fA6jF2rvgyFm7mosqHU6JdJOQ//3X9Sr0JDKfeHBRdCqtQngHRcPqlT
L/QOHZX4XBtl/k3XBzEdnQQ9vPeGJ3IcqHrgln873K3CEwXtt2QZyuRcoppt7BSersZn78Xuae5q
BLx6e8rV4P7kbkRoKPzLwjknEnDUGmQpUs5wXC0GTP1UPcA7m/bKYpbP2CLFgYGC7AmtLBNrpaF5
HkyBxI2LFN39H/Eb8X0ZKkEbseAOcHNS6VrnKaAFG1HFphFkXYRt5rREWXEgWIMjNg5YK8/sVftR
9C00p7EgP/xqaMKpv2uFMn/kpi3FvkyWHikTY2lGy8dMPcOIXOhOmcYHnLJzw/G5dcr+7Lptj1wG
iJ/2l55xEY1T6fbHsG0H5QBiaMKDHJKaeWR7e99nYTRELE4KaM2f+rardnWPRN2xgb2hlyh40SVs
fH0yMTn37Whw/ilGLVw+mAAPxo0NcmsjSk4gKHD2IX2gy40YgehbEH5Kzm2kDYdFwUm6qrgh73+M
m6MA1IMWCIOccvTlKKKey2VxjOTs5PH45DbUTDOrtTb23VUTDa0OxGHJg+kTAiVYxamzOfZ6NSrp
eaEkiHOXBsZ3zxUFe61tzGX2GygWiz84Sm/7eVZ0G3Slq+Ac2AlpsWyCgC4jJ7qc5ThguWg6lUnA
qltEOtB+MMzW8ycrVdozwbkXsO233J+u11aOKjGQOCbQXV7l/oNHAQZ5MjMQaN9VfqUlyeDnrZVu
1EtuzQ5SJyoV9GJp9cg//wNtmRnUxrCgsQIQL/1wIG7ok88D/s/GTq+ruQp6I++Gx0EYSre/v32u
EhC0IxDMZIokmJzE1RQtgTAbNxfqN0vyT1+MT00z/PQy5784DrfcH2+PJetPkNpQIJF//sc0RTlb
dU+XPWig6qEbpReoFuKFt0trA9EDSvJv9yd34/vh8gLEjCnS415jzNDBmy1dYXKlXhWHyEKSNGoM
Y+M6/I0fu7gO6Y1wJPDL4lqUnLrLeY0NJlhVqXtBZUNmPsBxM3W/1MHS7SwLfb7djBRl82ghMJrv
3apdiF3yGRYizmLKo0gSPX5oEysy93EeWwmMQQ9f9oO1iGnYh05Tzo+mLRJUvVJncANLOsHZOz0s
0JBT8tZNvndcDfZRR53zG3p3I0xnNWqXHVGZ0X7TUBLrvtWQGdBCcPv4r1hbiBetZFL/q+mN90GY
DlEbWFWWdCg82k62L4DXkimQ8CKLgwEQ6pBN5Ko7sGZFx+/Llflcawu843wSSv1ghUm6HJAPDF9r
W8kH3+u9KXlv8RKgm0TIgJIA+QNk63Kd0zg20zhXUVBF9ynZ2UjkIWiA6ugGDuN62zAORRdZJwWf
u4YxRZOmE0QgLq/ZbRp4nZU/IjpXbW0bfu3lrpGjgPTQwJ1B9V+dBoPUBw4G+keo1E4PeewmO9Po
t863jEKuRkFlWRawqSyuDZNF08TUOtibQLHKV4FO8cFMwu5TZXjxxhshf/DlUL/Z/BKRyKLRN7z8
PIaFN3jZUAPEQ3DaIaqLFLKTPLhG/83Nh61373pieCVTMVEJRKicrOvl8EXbsi9R9wmF+KGp+Xgs
IRD5iwVQ/b23iPSUJMyjDy81o1YvrB1hKExrl6g/T6i9FcW/Vjm+G8fE/xkyLtV/GhYg21b3sGNX
id4kikKVLyHNGSYCajG8m/nGKL/Ly5iv2BTWVieoTx1XOPkcnaNyyn+CL6jOk5VvyR9dnx+q/xSH
HA+Jakoiq1FSgBck8E50VrOcwnVZhV4Qt/aW7+aNHSClyzmm9JuIQlfDRHPTt9lcxGeljM1P1mIY
AR5c09kdEn1/fwvcGgrBLEqxVAclUuJya6dd3i9l68ZnlEfHnUrP/YjGbfqCGk29sdt+b9zLY+RK
Ur0pgy04U7+BRX+8ko3RIvGoQZgd08oc9r1n1oPflDVXUW71VLtBMjf5j6bUUs32Bx01UN9zYWXu
rHhG6Hex3Dh/6oAh5I9iiRLtaC8lNPQSaxg9MMZsiDfK1De+Nz+X04gwOXnXOh0AeVx1Xa2l596k
pvigUag2HvqlIQ29/xmuB5KvOYgHHdwNN/Tqi9tmsTRNFuXnxm0r8q4i+2h5yZav1fU9JpefFhyp
HZ2YddyeZSZmHMg0nPtcjV7QkpTuyu2A5q0G6RZ501Ac3j8vgCqobACcpXuyOvwmlqsphqvwefsF
xS7UeZNDEqbm+y8ZDzCmBB6ziQHCr9avSXGqNRIH0j/1+jPVwADGgdgI1a/PCo0SmC3ElYS0PD2X
Z6XxhKNVZl+d9Yl8dNe4U4oaWK/3n1QAtVv2bfLkXZ4WKbjCHUOI59Dv0i9Hy5xl7pMO2rBbzeZL
DVFhoXLeKwVCIg1ajBrw6vxnPBblBNxvojTFfY7swbs/oExMiKUxn5YYp8tf4ShhS2xNAd9p7ci3
llx5Qn5T+fruUXiJgAsAoJLRplz5P26GqUpEEdpWGIgo057ho3Q+pgPFxveT0eqfKyqbj6jVwGnn
QQKfsFrR0K3VIhwhl6N50YuTB+VqfogKdch8xGiX8SF2UUz1KyvE2ff+BOUyrYaWO4faBlE03IbV
1lHtyMFNzYF966QuCrKTRg1e08cOoX4nbvyYx0rz/4+z89qRG+fa9RUJUA6nqtjqYLezfSI4jXKk
qHT1/6PewIZLVWihP8xgPEdmkSIXF9d6w5BIleSTBuzG8OvwwswteNqwB3myw+1b5fGjO/RTURRV
0BWVsuv0Ydzp6hRttK1vrC8RTF0Cywuwb/kV/3xFWBsRDitzFeSTVn9HPLksd2Un+sNoke4j/azt
pjSxv791aYFBL2BCcjNCzVrHYpzQoNa0sg1gof9N26n+oBXFeFCXtnA4O+kJtNCw64Ttfnx94OtF
RU8UWCFbCvkPel2X0x1UvB4Q1miDxPAwA4JT+NR0lb6xadcxe5kWTTs8D5fnOm/Ly1FqZZyd0qxF
gMFbdxe7NOpkpw3HVM+H3WQa6emtszJon3kUGIGEoO2zmpXMUTYDKl4GQqXcbnU9EHrKsxuzuj4P
cHOhSS3pJzNbozWQr3bdWHWbIBJd2Pm6RVF319j2WO2dXNv16jmZp7a9a6W6ZbD1cstdnsWFmk5z
kKcWWKq13g7PxVSiDdIGoZz16IH/++VEeXQ0F635vQZQG30w0SzF3rbUhW9n3lSf0y4a7SCd6y7b
8WDUdB9sBpYVzJCKbOrB/TsokzunR8+eZP44L1XpyIfa2cfHQiKA86Ql9fTf3E3mb7L/vqKg76ZI
AEfhmN61Rm45O9VSqH2i09qKQ4sbaQ7LXEvCUzg2EleHqFM/d9TMKbbXBbJLgDe70UfPuhp2iuqG
kT/iXezshrAw7PspzL3wcR46uzwSUSdrJ6xhyn2CVCrOMu0sDYH4Ukf0GUp4+2lEqNt78kJ8efxE
6nT6ujb5zzBGJ/5bGXM3fzEUM07PAMnqhuYdFpWIqcX9x7ow2jIYFfTi90VUe+b9UI1quDeaaAzv
VLPHW8DFjLp/oDVhfB5Dj3WrCl7ye1QZDDobSo5gq1Lb1jegr6UIRlH230xh1H/0Rk2sPcLmbbFT
EILQ7uPcBdydWjz/ghJs3VsVF7mBsHEiPcW8B8zX+i6yK+FFWthQoM29KcgynHpt0Wmfm7lT77Ah
qN43LZgKnyrxlqfPOsGglrE4YTLmcjAA+V6e9cypCN9yagPS2tRlzdrpp17bdcPV4E39vMXMuY4t
ZErox1FhpVFPXng5XufS6bXDRgQNMmX2qR4Uq30w5sLOdknT2B/jMpPdRkXwxhzRHEBnkEtwcf1c
zTECPIXB3QxvXuMqQtGx9RWD11pmzG+VX2M5mR0QRI2QBjNodenqYTVxocObzy3uh6U/1pwbVJa+
VrVXY9DgZfL4evC8saCIIVvgd9CMXKD0lwtawHydZ2riQayCTAQ6CgePx0tbGocwMoXH1VtZW/IA
N1b0RcSG9UQ3B4ba5aBTnNp6LJw+SF183v1EU8OD2nWoK2Ww7jZeRNcztF8uI7bLYmC81n6xytjl
GTcOAXlv/swzGJ9yqBAnyHHDe5mlW5nLjfEWGSeYoOi7srar/DPMRvTRdH0OelNvIj8p8PjxpQqd
3Z/joqfPIopwC8B6vaLYZUL04x9yUmhelytKV1HBFKhXg8Gyq6d8LPNTaUfxz5YovfHwuzUUjzJk
nQDnQMNaXe+60DsT3wY9QGo++VEpYkRrnYZ+0Fql3EhYrsdyFjrtImBCgw3w++W04kbrJTUaI5iN
Qd6R1hBMe1yeBgcVsrceBNIVkh8KPmRHiMFcDmU2E+IjSWyjmJKHPBvk9FC2evZh1rv4gMJd9+bx
gJYSyRZtg0XOcfXOrKYYuXFTsQMcT1JfidHgKDL9WOv6B3AtYiOGvcheXqYQS+7Am4gi3cJqW70k
pDXEmgJkJUh7ZPl2SA70+S4P61z5EPZ5OIIRCoVKHTejYDxqERLSo2lW0UlR7VF+iUe1Go/URJ1f
ry/7sqyr36UjugOfgSIubZ3VxqUEl2myRJBg7HAsKDCvOeqKE21UkWlrXI9DuZrmEfVJqElr7UfE
FwR3VReza2PQTtWiU3i2cUgwPsomFbSL287G1KPEGLw7TSEgrL2AezfRDbCb+ufgGPl8yOpaOnt0
FQz1uetc/BPj0h0+VXPu6p8zN8uNPXurwRhG1UbrONi5S2eUyr2yo89i1/e1LEM4DmNSNj+6Qaj1
Y27EYXQkRmXVPtI79z1Wwal3CBcPpc82zdsHGqnEDh0hcxVLB3TLH+hDVLi4od033Gee2eT3JChV
UAHtogVL4q/ssKpyPxfOMP7icQa2Zqpp7+8z+PCmT/MysXdgNSLDx6cEg492NKw/Ig8b9wyUtgBL
Vc4DphFRCx+1dXNl3se4eOZ/chPviT9Z1M/yro+NLNzTSzbMoAgBBx5nGRPDVZkW89+qxuroHZRG
sMYxSo7F0QBb0fwSeVwkJ6kWBfdMSHDG5yDEt6sDIZBw5cHW6e9yyN8R5u96nQ6Rj1ZZ3p151Jv1
PtUK851TpbJ7NySe/dVwynY6YkFO7ztDr0A5WqOHJksMtsNFxaAO6dXZThjuW6OIn3HIK7170DwY
9jQt8tiYHkUj76/Z+UIFKq93OamOOPD4dIo7J8yEiUnhUDWHUA6a+tDlamgdIDwDRYsRp4Dq4TQF
7pmOMBxkJJu4C4+lp4onHP5QJgTKpmjHHvrWb+RPlWHXkNGqD6AYrAguqYexVykmTHRUV5nngxLT
T9ovpiG/rKHRmpOq582XCSceLyioQ37z4sxsePunenwyCi/XDjbuVO3neYSHtHFoXp40q7MJnn+p
stpACzg2lyEx0sZK12aePGliIDZT6En1M9EWU3ILZeQ/o4v48iHCFOS3Hqf9vZHweRsMXOz9FNEF
2RlWVrnHXqreBzMzopQGapu2OzM3tS+OVChH1yFSKXduOXBYULHpwpMntGlLDeJGjKHnT8qIYBoF
t3UR0Zm6ObKsqgqMpCgAL5XtOxt/qo0H4o0IQ9PRWngD1CwAj1+ulibCPrPbqA46E1iwPbfxIayb
9mSUmzyjW0MxoeURv9RG1i/svHBiuLtTHVjTUOJa5Yzv50zT/niK7W5USG6snfMihUWCuJT2VvG5
SVvyDdtrgtYbzEfkSrSjGCrn/NZbgPYE+nxI5sHO5aK9XDviWI9PYN4EphOWD6NbFaeEXPXNmcsy
Cp+HfHepqS3L+m+1RzEtMRlpE9RjMr2LolYBZpmDKURGdv/2CRlUlpYaFnHJWC1bEXWKpcdxG9RS
Kw5uYYs9KeFWKnb9cYBU8eQzYJxR61xb+XoKIkKZNjbBPFYOtza9lj40443c4TqhZRTXJRMz0EMH
3nK5bAoFSLMVCVUjwCUPiBlPp0mDSTm1en8fU9M9vX3tOKfU/Okq8OdqvNACfQCkrg1SG0uuvIqM
Q6327casbq2diYaxYakLK3W9sbspLyXd9OULJemhkQWoz9rZwupcn9TFiwD5eLadymNg+RX/bDmu
EqDsRdpyN0t7rzrSO5ee1u/kXIUbE7ouUDEUFVPCAsVTYtDlUEZnkP0kA58JDNyu6OOvbp+e5kEz
fHVWR1KS0sCZTfvw+te6NUPUGalPLZx+5OUuh+1yOytDW2+pi6XpDv1TFfNKbFtJa7c24q2haGzx
XGW4hel7OZQi5x6LAYxOLcXCLA19Z9pDe6cYh/3rc7q145e4uryooMVbq0Bhe7FijkPRBlhiPzrI
XIFfSyT6mkVBxAi3nsNXbUYei1wdyP9CZF8Eh1fhr+hSJREq4w1Rlj5oSZe/i1xHnhUP+2BzKr19
LkkzFV7NXwdg+k9DXGHFiXnttzDqiqMEaLmLDBhxXpNJ3wojZSNAv9gZX+YCtKvQrVzydJA1a9DX
KEY9V1JsC8Oiq+ajZ2XkpF6mesmOZ2IJeF1t0/BoNaDbfbdpY2Xftpb3ORbD9NOdM3vwY8VpLT8d
zGo4UP62R9+JPAJjiHFe5HuQiJCC0OZh9Ec48p1vYyn5nHS8YPfOkAL0yoBSxxufetkz63l5S/kf
uB7F47WNM+lh2KmAa4MGgaedGw/y0BX4Nb55Qy2gJGSNUP5kT61qAknsKk5lVSKYQr3bG2WcfGjQ
5sHPoa2+o4DKE/rtAxJwXMbETILCzuVRAdw7W2J0RRBh7gDcGE/KtB7NZx2j779aGoYbueLV0dRe
vIfgIRNLidqrmN3wqgSqM/WB5cKE9w29JnTPLU6VO7t3jI+vz+5F7/PiqzHKUv9Dtu+FkrU6oFUl
QrvBRBdxbq1VnxrazwPcgqbwwD2ZZa358TDp7i6BYO4cOruxil+4QlbIt4eTrd1xqY7O/dS5qXZo
4jSzv/UV+m7+VDUFMsfCbjFMajQnnPdVF/ZeMMchnnU8BexEB0UBsr+570U+Qt7tkNR+1Fpl4D0T
DRp+ijKW3qkuCk3ekRd3MQJkkUdlfQJZq74fxzoUv2OFJ+OfEr9J73NpVDyGTBWJ4gc9tjP5PLSd
88fSovIHJfml/wVsHiG6JM/k95R7U+DJa2Sen+PCGx5SO3eeRhAq+UcjMdNfUALcT+ZCEnrvTbNl
Pci5y8eHeqTs+NboD/cG7AoNVxDInKPleP1zv43wWcD99FrQgBU4eF4HJjMB84ZU/xYn7HqLMRRy
wCiovEhwrrY0JCoX72FbC4o0Tz81pSL2lPBgHUgjzTey3qsLYCmlkyEi/wShkdfP5bSiccK3uuy0
QBlN6z9v6GI4n51rfkT+MD6VWm1u7eh1GCL+LBhuVPEW2d61Godidgqos9kIEsJHcxinWSSHeRbp
exEX2lu17Yl2pCLwCnnU0alf157KhK3RVMIKsiRS9wiJun6r9rFvqOOv108qYP/rmbGQWNu43HAI
BK9CnxuPnodW9ByQQSrxT70bvf7ZVqdhPlAUg6MRTj14GaF1jfjYQr/5OqP92QdFAl9oN7DB4UNQ
1cLDVCbegyjNnmpB6Yq6fdJBanmuL5Syn99r8FtmP0IjpHzG9zKpduXY2A8N9fsMADuyhPtZG1Lb
VxxtgsE5Z1AnsqHDOyhK0FHwazOqR2gqeZQeAb5M2V6wKOWREDPpH+apip29q02u+yzNpkbOIess
A4h/4YJs73M8YztOmHjg/8r8OCr2OD4T88N510sLrpDatCL8Hhtu/APRQtpXUTxb6TH0+kE96Wir
2z8KNfEMwCBepXzAntC1Dgo+sNHRsmYgnbhUZt6uoWOPrfCM1fxDlbv2z6KXRbgbhtHL/HQeQfJb
PLT/UzvaesSJsrNPGAiVw95LrES704yo74ASTCk5RAGtQtunTpGnmKp1C4gzqXUl/AsvQDP9pLJG
ey9KRK+OhZEmCc7YU/wJz3R8luG7ef81w6zMj3lV5081gqMfyGKwCi7mKY8PuVScHz3VP+iAIfol
/mD1vE5kt3Sokjhxf2ezOlE7kemc+POk1vpRsPVx9Q2V+DdCWWHhN2CPMLqukkT7HilDXx30OJf2
KW3l7O68LlHjXeXmOexsHEmgX4+2+pX0o/Pe5Tp6oI/DJLPq6OapTO9cBIPyoxojAY+bPA/Fwdd7
TdjvrFiPu4OplB52zglPKpifUwqT4vXjsEbILAePBh//ACijX7auEcA4r6Ek2jw6am/mInE7vIeN
2FXBAOSlTaOHt8+EoUWnJ6fRwKBh1zdTu4U9fHl/Xl6gNMspBCKlhsABt/ZlgIMJR1cJimWgWdJw
n/Fbj71zNpNL7ExpqPVJAf+h3bt1n1Qkny1OmVRQrB7t7ShKD11ajv07TNnd4pRbZVicGkXFb3nR
qGn3NOGseEHD1WhseaXyvQjryaDo2WfescYPtt/lbld8TWTff+VyxhDNkaIw933pZeNO7RVVf26q
utGfuyIzftoRwsdHZYpLa1fl9dCdObVG8mjWXD943E9iUv2uLCVo5Epr0o3c5vqj0VRVUc9aDKX4
c3XxuEWPbFGbY2NcZU7mT1aZOR89mo6AfzCmUc5mgd31MSlUJcNPvUVhxpeysLpvr2+eq1SV6xUa
OEAH8HYQIFY5Vg1vL0rMzgtGzAx2HXUuOrrmlr7L8rdc7gyy+xfuNQJ7UGZWV9/oYVhXCcUL+qzX
pyPwUUwkZxX3W1dY2YNhlgbw/T4UzkbKer3MPCFJWEnrFt73mk1V0vwf21LN7tum7+nKJ8dOcwRk
2+6OQWd810W5r9TkZNXd19dX9qWFeznpZWxqZmTo7gIeuzwOXjy6EnBhdq/KsKfiq/fNb8VVsw92
GqH5ECWq+JxWSvIVPEHdn0c3juudoiA+gatRZT1MdE2/A7v3SuDC5aDvXeC84oDy5jg8xlLtkuPr
v/h6L9DEWERxFmgUoNvVngT8nONdHOf3COhKvNeb8ZRRn98IV9d7gfeKR6sdvVlAbmv4KzULc46U
priPLNeq8Oiq5k8aNafkaCcqPtTVwRvH6f3rU7vOvag588QH8AIVnzbj5bew606tB73M7rERcA7V
aOvfHKNUiINN+sW06+qt4pi4/NB3N+DQLUw+4wrplllGMkBXvtfQrql9kwiNeavyVgraMswiKLLo
qS/0qVWqzEM4Lid3yO5rC9W1SYLnq6JxC6xw/cmoclNBoI6AWgPJ6+XqefnkRjMYhaUaP521Opre
9cKp309CiucsT/pfltqNn9/6yVhAmsHUnQALotd+OSiNAFPqYVTcu3nWnpI60r66CGH99pRG21d9
rW2k59e7H9U6tKq1BRMM32B5Kvzz6ujInoSkmX4P4qv2k5niJ2lmsXt9VsvfchkULkdZNuo/o2Sa
SW8IEOK9mpjxOxuMO6rpWKYLMF/vXh/qisUJ/BA/WP6Dkhw11nUFKB7SLpvtKb8fCtH+Z6fS40qN
u9qivzbL7NziJB8e7ZoO1WFOzbg52LZIlI8UljJ3F5Y6G6lMvBErp7wAil5ETv/Zsuv6R9J5+V9C
uoGcxEQ70BCmaA+lKpsJEBsSAk/UzwagNL2mtLspb2Tkd8Is8l1RhpEDuI3e0r7SFGEcItWrfpYj
Qz9RtBEVvuS4q4dYgsv5CybaZvVE1X7TQe/qQ1BZtBZRPwrpKFFfiY9ogwmGLI6Dlpxkb8UIYQjZ
6oe6trfYf7eHenE/hM5C0+vym9P8LfBii+JA2ImD7qpJAhrGPwsS6NPrn/zqXbRMitsc2BS9sCti
U5ZYqelVMCYE7kc+YN74q+1E1tlMdW0/NpOEDTIM9+7ktRsB9ur0vIxMHR/VEdIIezXHAj17d6hZ
ztHq3DNHTD11AH03rvNbo9AxQNaKsLf0Dy9XEju9bMKpUrlzo6Z7qt2xfwyr1HnrPchcqK4jCbxc
h/x7OcoMAFIBfqzcoUCdPDXVWN/nnbUFy7oxF4sWAYFmuQZBvF2OAoeK/DiTaP9gKeCckqqp3+sA
euzz63viKniDzIVHTo9Ko6cGyelyHMQ0BiQ60ihQbLX/gSy/+x3Xgw6/AzlOzsehKkR/mq0s3Lro
b2x7YDaMCTWRP9YAU56kC6snVGCmtQvOLIlrznbRUhNoPS/ZiHa3llOnKklyyWHmtbqaZsZDdgRm
GojO8fojvTK92luVTcx5fT1vDUR1AwE3JItUIsjlQHWYxUUehgzkYbSNEoo402tOP799FKrHLySV
pZ6ymg48SDSEiyEKpKP89Ro9PWR6uEVFuhEuaFr+/0Hc1XEiwEPBA55LuLCn74UnqLRZoezP8IPj
n03SGbtGszNCpMlT/u0TXFBWZBQIHVy1m1VaE710KzDDtfCODlei3+AcvvHMurX5CRjwKZA1ghaj
X36sCK2PvonbONCcSRyrvpL7pv5gNU8o2ZvHnEx4Y1o3Nr2NJuHCxcQEBsrK5YD0lzDDtNQk0EPT
/OkZLZ6s42jP+oEOx6S9Pd6T0FK3XoDqFOSXvfpPNtGOEcwsz02CKaH0NcxogeCRWe/73KOBo6ba
OaRu+yVN4zTamOiNY0DQQjkWHxjg/1fkvFJphJYh3gXLYTgjjcHbxaqijVN9YzmxeiLjpOkNfWHd
w28QZuzSBOYZzErtpFrjbwPk2KFuE/ft8wGrh2gsjBhqKWukRRNrcpCTkwajJ5unrC7VHwCS0o1g
/PKDL/I/PJ4X3t/S/Qa1tb4nx45YOVVpCp3JUXCIgHA2xAdhLa2N0XWQTiKG0/maI0Oxol3fKdNI
6gTunebnqIz4nzeD2EvdpvY2xwNCnEbqUlnSERpT961Ze9p9Vcddtw9lRwtIBfjzpXK98j9ZND2c
Gy8xP8+go8zHtFUS05+xKJ7bXdSnlv0RkjdpYJH1ln60PavtznZh5M37MpuNr3Gkgut/PQxcPcy4
YCEhgIGmw4CJwCofBtfPTRwN2K/iVYp4jpj2Ag9Cf1LUp0QWWwTD6/1E6oExE8kDBQlI05cHpo5p
maRIkQSihCygpgjVYHiY+5DZt4Ah1weEoZBfo62IOxOPzsuhYDKGTVtDs+pRbz22Vh6d6qr88/ry
Xcc3uhdId0Df4F+21uUgrVnZYa6gizoVbnIwvUF8H3Q3f6iKStujDDs8ZXG/pQX5YvR0uYnZv9T3
FmgAF+GaZdyZ2dRQ2IDsILLctv1sUCLxpC/4lDslKUUa+5k5eN6TNupx8R7JrNoEa2gJpAVKVQ3j
T7iY9uoXJdWz+XtZ9cpjm82l7o/s3mRHvbv9ZJr99FCNkAthS7lIeEWiLIU/1KGO1JFZQvdTK5F9
yyqEb32BRnF/iiOl2Hr7Xt+RCA0t/HrKY0CJ1pWDuh1IEu22DfrIFoOfO8V8mvRYfZZRN31R+1qe
ui6dh/sinoSxES6uEbZkohwNzOgoWmjEjsvvq+nZlBtpLwLq0ugH4JSFABSyKKH9VKeezD7LJK/F
Q5M1bvWBpZ+iO01m5V8Q3bHx1W7EpO/UhBrsh9f33fXmXlzA4JiT/1C+XKcnHhmr17miCKRBwUaf
xPxOQ/Dgv9dHuT6t0Mo8oNN0nGmdrc1MEqdPAHBB5nQmMPx+DWY02Y0Rr9oz/NN5y73iOhYt4AzU
pyHpLtS91WIjjKIbc8hhwla4Lg+mq9DvscDP1rs5tsevVmZYv1+f4c0h+aw2m4uotAbduXXejh6q
0EGL49euG1T70Ai3P1Zl7R6aNNuyQ7o53qIlBHiIS3XNErQxTyjQByMojUNYH9MhDr/oWVk80/nl
ikla+igbF+uNISne4OsOtZ4DtE4yq1bVeOckdQBEWpyVuG13utHGZ6zW232GOs1Gfn5j00BRR3yG
vAH461pEBGWzWjRuXAfmlLVHTcunxyFrnXuBst3W8VxegpeBcGGzEtw5CiSXa09jWnPmqNoSiKEe
ATFJpTU50Apc+/OEmqoMUlG77ztzqN6Dy6fpkRVs253VdWZxTAwD0UXLEd2EKZ4YysPrW+v6amAN
aA0BOaIcAM/vMnQUQmQZtdYycJtCItRrHESRNn+pcBW7saUas5eDqDfy7VuL/++gS9z4JyFFKlbM
XQgNTsXt6ijywttrZYQUp6pV/8N3Jvl0X6RVqREuP+WfoSak9g3IMnDdzVI7ltwXga4Wco+1+pY4
1UtNev2dyemp5lJXge+wnhbdLuAtWhmE6K0nvqMq6EhGRjg8cX5Z3BYTnsrXpRf+N/WVOz7o8xR9
p4Bptn6Y5+lb1ZFRCqabgbOeS6yiJ7O69pV48BothOdfIx7pKx1ltLlL3uqVzCjAhBYROKjigDVX
GUynGEOMgHgZzCLDhNQyBWhNp9l4w9zYMqQQ6rK8JDBEwcvvaA/mrAxKA5A6EsoZ5euZwFfOgQyJ
u68fiRu31lKRIKUkZ1FJOy+Hoi0897Fpw/+mrw9Oocauu86tN2oFLMsGnZe6DuKBC4TxchTYUUIg
Y4FiwdAgy6/UxpOcM7F/fS7Q6Ph7VpuS6jg9LaAr9LvXBfLC650QTPAQYFeVz98TMO7zDwO+g3gw
iqjMq92scH1/y0WmFLR8k7oRB7ef9X5XTtiFflRnDUs1bG7G/mAncavQasWE8q4dlEn/r8hq4wso
gCo9UW3DfV5PM7SiDWk10W5OY+OTaua8WgRQEveRx3yKvKs9Npp7aK0GNFGHy4J9jstRa+9bi7e9
T8GkFEhXka68s5V2rhLfSrXEiXzRgPdMfVGmSnyaHD3S9vmE2Oq+cnuzgslS5rPv9FabAwQUXdf/
UKt+cs7S6ooySJRcTXY6Gtr1ybSGnhAb9p2EjRc3xW4ic/tRhDmY1brXtfhDXxZOdehIJD3f0IQV
PWncTXJXpumUf4giMFql34+Jnvipqo/9EbFZu8dNJDTLc9nkjv27rPVJQhtzp/oOSc3S/FCgygVc
mk6v8zu11MgOnLRSiwNEjCT8w2xba2cIN7QBjISGSgm+7O2HKJEeWloz2rnHmq/1aE6RiL65jV1/
D4dZUJTOGlRJW+rmzQlL1eHHRGm33luetE1/HFq8y53EVJpzbCoyeXYmpF2RQcQhsvUNTPryExKK
+teoH6FZ+3ZSp5Pco6Tb6X/ENBG1EDBDo1X0ufNJytmzEOFtAbGULQIpWVLiUOcW0sEdI7YF7uwY
wuXF49zxZj+FaljovlbNY3M0QrVR9pkME+fLOHC3+4NtiPkZ8GfjsFIoOO2Ac07a98agiuv3ppX8
mI2k1GEH9WZ9QIPHdb5Oeik/5GqOwEyXtWJ+9NRY5KcO8Y/xgDMrN6XvyBbytD82XdrdpVGldOdR
q3u0nh2PSAXfk03n1+AJCt8glxuOmN/pfwbDnqMvr5/CGxFlUSOgrLr0qK7a+CbbtigzpeZiSNHs
F3OP9HNUNd5GEnUjSDIOYNIF7k1dfxVTPKR1SwwrmyAfMyjR6HmjmTxJ2EI+NZJ6C1p6Y1q0LXkh
Q+sDVbJ+9MA4GXScEZsArlqzV+Mm/KxDydkg0V558hIpqcpR1iFBpIW5hsubdWiPsY2+I3gNL3wG
INN9B1+ufchBtnU/I1py8zsy2WI+T3WJB2SVeg1bti+la93VRmplj9Pkps3Oq+koBy23YbdTOkf/
ir6dLp66aZhSJAHx0d3biVk0PIbC8G8S9Tly5Y1ipJ+sblbjd+x4o3tM59mWd20CYtMfrR4mqqp0
6IiiFOAm+wqSQnH3+v65/q7crKB3KX3Q6wSBfnlXhLJyxJwOMlClVt4Vppv9DoUOPIxKxUaHZqkY
r66LxZF62axITVwJQWqd5rW2OQF0N2t9USlHbiqNXNqPFqB3JVPRai1ssE5qbECZsxT7z+tzfdk1
619AqQIGBg8scLarTWxBwpgWy4MACQnb2o+zV78LhZIWft6GmD/LOPPU3YTg1YNrK+l8L8u5bvdG
P+maX2UFjUjHVVqDd35Upjtb6UJ5KMxU2DtUS5v4JMM2+SGbcX5XAG3fUiK6cd/aBrK4JBCIEwLe
ufxWuYot19DzsBjBN/lN1e8r5Mt2kWgfSKytjbToRvpOX4gTAjlGY9xVWpQhnqsh9IwKljO3vsUB
2tfo5890icx5vufMbuyPZautvw7JJDhr4GTUx5bp/5NP8xCJq0RmhLJsUh91Q5bwIkWHxH7enLE6
U4Mpm11QeJ29cQhuRBs8hZB3wZyBVvW6Q6X0doQwXl4zVUqbOYqG+ybstrg510eNIg7EHLp6dH2v
0WmlMaJiHtaBUZX9ThEYVM5lq+xdNR03ovWtCbnUjMjSITXgmXK5lEKaEa0GhorccGh8Iw21U5mZ
/cYXu7EheXYikoKqkUHtb9UjGqH9alpq1YGMw0fIIOU3abp/DfTT7swxi/avH9/rSUHEoU6h8414
za+rI25ap6j9OYLSQZvf5eBiH0ddTBsp+vWcloYGlXgQU/Ty1iyZJjIBAaLwEpRjFv5aJNKB69h5
/aSFZqjujNCTP16f13VcXE4XxwyeJVW2dQm111AoH7KRENwXzXiQZiOHc9n2hXnoszyKfKWWTnOu
HIcQaQnXkLtMkWH46fWfcX3e6QgwZ15AQLCstT1wq+qTGqltF/RlipVprppPIJn1HaYML0p4yfc4
tKeNk3drtRcxNzIKatRoS1xu1MjT+zCSWgdRZUinoElVCSbOS5XIxyx2iM6gVest1+WXZOUy0izM
/IWej+EW6PRVZaIBMiUzCDsBl3asfPAS2SqfEb+Q8j2kpT76VHlzPAF3KymHwX5Wc3/WpKJ2UGnA
f+5yzZQzBY2i/gHI2ku/JXoLOLrFWjZ6P8jOdk+8XM0fathFCQwh6s+fE7NXvL011Pn4pIRT0m6U
gm6cDpB+SFRzzsic1pInYaN4c49nRuBa2GrYQz6/LymUbJzB6xi9VLVA8gPEYqe8FOb/idEddHDs
iqQMGl55+5LkpNmF5Fi9rwoj+WoVY36MEJW6l7GTvb1jy+C8N7Gao5CH7MPlZuntoZOjImQwA7o/
ldSXfNtBr+r1c3BjIWnUgr4AKcPzdn0NzYlCVypmFDtXzMAYteKrWktzI/W8vgyWqv2idI6iGGDl
Veh0Ry+qythiIct0+mLY/fjIQ1Q/GxXeFP/DhGyO1wsyh9rA5bLFxIpBF6YMoKLpSChAbmuMXD/+
D6NQ7VyqrHB211VPgXpeXBhxH5Dx9vuoNgaUcqutosPNjwNuE8wwOHNKQ5dz0dl8ehrXfYAktndM
tUmcsAKYv78+l1sfZ+kHutxsYJmuEBat1qZx5/bBXLTiuev1hDvbqUCqWcpGreZ6KPJv4MGYTy2d
xrX0L/TSqPcEuCieBX8cWsB+bDXUBnplyzP0eukgfVJKe9kGYGxXSwdwauoqM1kUg5DmmJQKUVdE
SjY223VA/3/ILxDlZKlXqgSRPoYppipDIKUu531BY+UE0aJSn5OI9ead1Jjp/vXPdX1zkeZCqV46
uAvWeXWJALiHdZAzpiuE/X6y+8mXZbM4qehZYBt2clTcamu/35goqCkkg5DXJs1a99FxvkDOA4p/
oBodeMYY1d4cJ4zn2LWbh7DStxwPb2wUnsMI0y6qmWgRryZpOxOMjt4dAkVCYZE2ZkteWEXHtO29
N18lvLx5GfPgp3xPmLo8ZBmyIzCtijEQrl6dITGMd1BIt7A/txYQroZN1x2xIHVdpbTMHgJEFo9B
U3V2hcdGhp1OJfVkChLdkZ+LOdffjrFYyG9UMuHbkeGtu+9lT7vXThsUnDMgtiF0SlRrstzMNu6Q
Wx8L8A3HGqEnJrf6WKNZpQi7d2MQGlUbZJGtn0oDkXckg5qNzX9jGUllKJOYi2oVDafLj2VPNDzC
2lMDUWvWOZ76bB8Lt94lRKxjb5RyY7wbU6MORAoO8hvI97qB93+cnVmP3Db2tz+RAO3LrWrrVrlt
t5fYnhsithPt+65P/z70xYuUSiih/5lgZoAEZpEiDw/P+S29Vap2g9JnoGJI8O+MLRYagsIqrmTl
1s4luTU3NLIsUxKLKM3L3/KfbKMt27BmV2jBVJfKyS1w887NLP9QLkjL12JXJfk+kNAAoMIFIgxa
n74G+2RR1tVKTttMT13rvUrN86iRBHwv0rx8FoBOP2UzAkKPo9d9XJbNUGwHeICaUp/9dpLlBPYN
f6gxIBNWT1qiKn6I2cP5zaPwqpawV5JbErhVwwb+S7KkOda1Zr008xPdIbQnUAyphzc/PUGDIAHG
GABCKMbeTqezsaDIG451Y/SQwDRbfFwUpXmrLA0oKVaNxj+NRZVm6+0oGHWZSY5zWlC5JBo8q82j
QKnZL0vzrcrs3Clc0JQJwRXDYFwnNhSKtAii8RR04Nd9aJGF36RadnDsqPo/rB0YD5fwK6W6193c
rKQCPXXqFCzQy/1eKCliEM7edXl/gmUNl0HIpsly1wjBolW1pZ2RsWe7KxhejpqvxMN0sfG0Oj3e
dVtDQdeHz07uQYF6tetG18pMp6qXoHJcur5kHlHvw94Y08sA/vH3m0czgWogBiz1LOGK3G4KT8dP
jOVSKSB5aI3Ndn5sx9E949/4Vj11NgWwKiTiCRfgQ9YM8bZK63ZMRzVomtA76vhIHpC3Kt++fACX
OUPckzx31uCbDrXoqYoXFYhjUR3osyOOm4vlYqTKnr7jXRSil0vSLssrpPD6mqqtG7BC8PtyApcy
9c9pirtjNcbpp8df6H4UaCCEVlDFXPhc+7dfKBzNNKoaJDKbqW0u1P2XF7eroB8+HuZu2xlY1BFK
4TNL8Pc6qR77zM1GJeV9L/EseexhFmrUuMdY895GuLuiOEoOz2Ea4fw/UFK3M+qNfGoGyxuCPmnF
F3tI+2OXLdplVrPu3LblHpj+fmocXfRFab6De0I05nY8yP3oT2TaGNBgVp6MWU/8sa+i86S1O6dp
a2a8R3iWSGFtztXtSHMNDzC11DFIsKc+0dKiTRhP5bnSyuqbGZV7z9Q/z/ebqoyMSiRLUnuedvx6
ak6vLqFDBTYQXRQeIujgVydHqa4vRfnOBev1I+1n64qonQetWvcudELHywJkLkh0TAVnozDfGeq8
dwrvsgJWGasMJC01vrXlrKpFUez0ZW8oU5A55ewvprEcp7Ir30dVPh4aJNc+O2m3R8+9505RnuIG
NcAPYQtCw+R2+afKqmvYYHrQUzD3Pomkn/MvmTF12eeyhAP1I3QXMzuDrDb1F4oJMxIvXe221zFC
APrUis4S+KQ1JNVeY2ofvHGyzAN4K3Ohm51jMjvqVSh+ddRAXZ/SY6b8YyuhlaVnVZ1UuPR5kjeH
aGxj76mLU7c+9ZgGF+96nFm8b7Moq+RIDly2Ps+9TPlZoV0d+XHNaTsi8ROFPpYTszEca0pG4lBS
uWze+k5ndcBrgM+TJ+GOQkXhOx9IZ4zARQNUBTyg8x6K8RKejCJpd4LK/TZgMJDgELZ4rfNsuf0g
InNaI10cKXbt2X8bnVuHn+pmNIujHlpGcWlMS2QBXct5j6hzV3RjmryTQHKQgVCTWqX4tVV4YTLj
p5E0rukbXto+YZ0LlK3vm5e2RwTzYNVVeypTW3x6HEnvAzYTBWfL0xpOF1O/nTRKwPnkmpURlGiG
HKDNDs+5Xc47zMf7UMMoyEVhhwLOntFuR9GrZcp0EZtBFOpz4nulnTZfKENWHqNBVEe7Jh+nnRRy
43tiggToF3cPihXrOp+lIEg6jwzKU3DuD4uN6BcdQKUwD5U+Kd0hQ80mBLVH/Hl+vKr38yV6Y39O
v/WPmcfqg1aAWRZrNM0AvJZtHJsyKWfajhgLnKIiyoVvNmHdHB8Pen9zAAmSjEMqt9L+Z/UpPbcH
mAEPHFyT5z63ockwkPqfk9zdk6a837Cyq857hpe2CUp/dUkZ1hQ3NS0GJDaxQTZ08aHOqq/jgoi/
OURfWwVr53Iwd3bR/V6l9i3lH0gAecat7dWlhseYGOBeZhuoR4LJ0XHo4/atAEMKIuAFpCimVAla
E/oxnlRhraExMTpue5gqI7x0Zmj5FVqlO1/snsDPK4o0Bl+oP0ntGubemjrot6pxg1wN8/rfbuZ9
cEiBXAFZoQHtXAA/C3HOwzx2jqIJDQ2Rc3oEiLJYuXWZkrCvXmxD6JiT91RZngpDkKkSxdsyQ1ul
wgOss5oi3aMeyL10e5XLyg7xkgoSMOZ1S2tKvCjL68ILwHm1U5CqowW3AnZoesxGW4uvhVtpzQGX
WcxsXAXnqVPbF+HXxzv+fkMQMVFGRYJI8jXXn2pE4ciB0iWCRC37v8K0QsQPRsqXx6PcQ+QlMhEQ
JI1dtjyX9W300txRSIi2CNCV5VABHcOD27IyrInygXLoEwYSKOKmloR/jAUGjx/d3kC+ZwbhNTwr
fTM8602q7FWGNqbvUu7Fj8kCnAdX4vZ3lTnGHwv6DkE+h8AEeDN7lT/W+fhmsI7kYEhtA5DIEkOy
Ou7dXMZhhVfxFU3Y9KBNbX9RapReHq/zXdDkDMBbkvAHSjNUGG6nE45ZiVdJRWGB/uwHr47apwoC
83vNyburUg3dnivDXRRjQMRJQFbRnuE9sZoWea6yFArlSHPsvZeow9TngmxVVfpz3CF3XTpF+q/Z
LDNCQGyunThz9/XocwNZ58bn+0lG3+10kRROhVICesD9nfS7oFWKSIuXFjtpzcaychOR10otGJRq
V3dvWeQpLc+Mel4XLco5003R+noylC8IzkXG2TKiae9+uIczo1GKUhd97z8ttnUdFsFQPLxnhP2n
MZmGQ1MkdXoqhsh7dbXJ0XzX7cN/M0z3gOmBuTsCi6xcH9vm5FtEk1wcH2+tjbWWzC+scfHZ1vCZ
u13rtK0iJyfTDAy7hYNgDdGziKzq6fEocr/cBEUmjSirRBoTg/GXux1lUgZ4mG2hBa1o06euQv2j
iYUXaGy/nc2zsXUpqkvWCqhc7pDV0RfF0ua0z7VgnNThGNuJg5qKhSa1MuUHs3CMo9DU+UNjh3sE
+a1JghKEDQq7g6FXWUZij0boNQ0ac+gqvQD7nT9IFtqvwh6Ht973EKJ4LJLOgECRkjG365l3cwvC
V9OCBgzrE01950nPimyHALqxN2h30yWi/CyJ7KuikoJmSs0zhvORVNUlbvSfViuMnQ248b3YdcQZ
WX+hQbf6XnEbOmWs8NgL7UE/ha1eXUG2AkgzOrv151R3PmdYBp2KsJ12wurm0KTAUgNAOhWs9j6+
M7kijFCXqKvsY5Wj6W6nufZ16e3hm4o9Eu5GngA5bO9JH25EHgygpGgMcCgq4KvzIBqri0exaEEh
zOEljNvoPHRd/AMFasxdl/qttoHczjzjgT9QBYequDYUApmlaVK4Hml+R3vNlbrHz6hOsF4cAPA9
Putbu0ZWwdkxdCSRi7jdm3UXqpResRMJcS05JnkancuI7OfxKH8kYVYhhXqdQX0VaBm3/OqKamdh
A2U29cAW5XVCRSWrlGcjUt6pavg1V6yTOjj/1Ib5sY+8v7XG9XHIOPWWAb210J1DZO+BBrfmDTiL
OiKdSl5V6x+kTdijFYlOx6YrDnYn0msOlffp8bw3ggzXoiyM8BKnzLdKBZQqifqlqtGVTPL8c5+G
aRAmsXVammUPc7K1SSUVD9Q8C31nw6aqdV8nDkOpsPh/UqEaAiNa7K8iEslzKrzurU9DOnlga0gm
iZ+EnNVxzISimoubmkGb9/kHCvTp0UOC8FAqqjirdu28PYjK4hZlLYRGoZ+v4rWWNFqIt50eNICc
sX819GOsmm8WoGFWoDaADtEw5O27+mCN3S8xnAcKNY7SIm2qJcdFz20fUac9leuNHYg6PTh1lb/l
eb89eZVuCGhmmOtEbVF/Gp0wfKrcsdyJmpq8XFYnj6YGMCtiJu+zu87GUI9mFqpGEC6dd6EfISBP
FuLDnM9D4YPh6xrkb4zIV0r4G+nQi9OoY8Tx+CBs7E4OAPkENy7Ray1rtzTUTMsScc1s4ilEpbQV
gQKLA+zN6GFNaiZ7euxby4skrknMQbT8rhs2zUajlWiMAtUT89FKXP1QVN1yfjwvmdyuVxesiixy
83a7k18fnKZKDD00A8saf9uV8qWerRd6Eq9c95/deH7dGe7uvQqSTaI4eMiAQOYxd7tpnDzXjTms
LLAI6FVeUJwa4mfeT8t47ChmRMdsSRCbd6a0Iofquu7ixFmGvdDSVMUvK0py+1lx++a1CgfL/AwK
LnaPYhpi5aBViuFeHGV0PnRwnmQWG0/YTRR2pgedomb6/4YsQaiIZLmPX9o5Tj1MFw3vi2Uvc3Wo
oozMqcX6tXsWi66mlzlqLegByuDmT/D+h86Huh4P3416NjHAaQdFIc6LpTxGU2t+r8Ysc0+Trnbu
0WgUEywjjCbYsKiPu0e94WngJwoysb7pRDoiW5Mj/uLLd7+0PJvCY1rnSXQyRII8I4ktclpjRd3q
zPzHzJ9Fmn92HaH/nqlBj4dBN+f8OOFQw9NBFcp3u4Ke+sFSq1B/KaO8DfTQqYpDX5vNX9EsRHUw
IrV3fUR7jeyp5p3yo1JUKhJ2l5uRPxMn4T9pSvo7U4chvYzxpP8aBJwxvH7aZHhnp21cnGs9z9Uj
xmu9s3PGNna8DdqeDEWqGd8Vs2jUYmiTI2Ls0to+GklvHKDcvplQyQ6URBQWlkLoXQZYFpT0vZEd
Hyq65aszXGjFnPfEYbbmwvVMusVDndfIKg4PYCacBfxQ0LR9dDSGyTlNYthzNNgaBQQgLylSSqmc
cnuaRq4Tz1UEc7HU4cuipuP3fEjD0+NDe98vYskkjwNzQT7LXZCYqCk2OAtR0CxMRJVn2RF7KXma
UK1GvUQ/4nQGGqa1I/LXpUe78pjgcPgb28zWOEZ9oafXEvnj90Or02RXKc8ke79x45qAGknAlC1c
FXzO7VJEcwmaSoAjtdGl/VZYjfZpThTHQWjEMvAyTVrVlxpFP+dmTM+04+aALsPeG3/rg6D+Bq5d
SordsYe7EIaNgt9qYE7t8jFFfPm9khvmTiVhIyujLYmYHTIR1CzWqOrFNRWqJeR+RJxfcyLCy8Cx
P2T90O8s68Z80E6h2ARXQwLiVkkLJACwJbXQg2ga4aJZhXvIFafduYS2RnE5j5wWyDYcmdtvN1hW
WhBr9SDuNSCEObS3sSRSPd7GG1cdMNP/P8o9rm9E9bcZ9SAvx+GlSnP7M+Qy3c/HeLlqdVt9yYZy
7725OTUTKhSpkkfysHqe9GG65FGbM7XS7X2l9aanunCsnQXc2BBgQEGJyWSBescq2oRK1Jl6ORlB
Iiz9OIbed1WdjWNcptHOIspjtMoXUJqkFuDYPNLZfbefCoe2xG7ArEEUB4ep1Jk9n7rZTdvz0Bbp
B7tWPhfR0lyTRpjfHn+/jaVkaGbHjmePrHeJ4fKOzWgABg1v51NGID9hlbBXi7ynrsm6AJNDo4Pk
i3Lk7QxrZU6m0svMIAubj8LS/h1yV4G21p9dxfrpxfExUb45tfKekPh5oROKiI3+6gIU8cmvjvRe
Sz/sx09xO792jb0ctMXa+QhbK8E1CRACkQLJsrv9iQZdEEefWQk6WfgSz4t7DhO81B6v91btkFI+
f5QltbKYxe0wpIt0nrzeDARMenACZlmjXTws5od4xBT6jKRn2L/L7bHIXvQlpWyq6WjYnE3ajBp5
UOrsvdm2Js7LCWICkR7IuMzS/wNTBOuORDIEziDvMX3GwSM/qYm7pwO0OYpUnqSAiDfgGmkyUYTq
mJ8Z1NbUnUt9MM/xUDf/h+1MDR8cJPqWPHlluPrPXOJlnCMEI0wqs9lwqlW7uNgYu+9slfvIALlC
Mk5B6TCf9St3HGraR2VlBmavhucBGWawJVp3rsru7csmhwJVQhWULsWaYTQjkZ8ZbckNrIYWfPom
Hr870S43ZWtGAHOAaVHYlqTJ23UbhqyPFYNYZ1hmgkBHQjEmTC2P1FWUO8+VrbF4q9AdAC6jUfa5
HQvSJ9Bzm/2Ginf4bqqN9mCOrhLMTentnLb724lskSzOpQlpUiFfHba+R7F/UiwrKEe8163QLD8U
ZldcwCa5P2MA1H49dOrOHvxTdLgN54wKyQ8hJMoFNJFvJxjnXaE5rWqRQPIo+7BQnf8nib2iso9l
VBU5/JVIjXia6dWrjj7DchJZ034fQQgPh7nVh8ZXcc15FQhDJAC8xxExAIwdYA0OkmHM+6mvzlZV
9h+FF5V/Jw2qEYfeNLPlkMLaWXwj98LXpizjVyuytK/UT5vG19tEfKl6fD19XRkS5bIT2eRirqeN
hwLfFSqI7GKvpo0qRWy1nh1A+RY+LVzjqSHuH1JBRDE7jbdYYn9qh8R4ygRWPvhVYIsxxXH+DtO8
8vj459zHG34FGYK83EAMr9M5Bd9Lu0cWGWeaJjziTerA9JrdndfV1gYjZ4RtQM9c89YVTL3HLSRt
dDswY2X6MY16e8AVI38SbRwHC1Rffxgqb4dxuTE1Gmv0hGEDgPxYNykGTe8Nq49RSmrDHxoWIK/N
UNjfH6/fxpVNsIboC9RRJqlrFKLVDqa7tIMIijC0mh+qo+jQ3j2k5xNU3LAEWKYB7bowjF39wpVt
hkGTYXbro4ebte2hzvU09r2Q9vIXLNTLj25Z6+mzk4hshCRvWwna9UsRBklfZI6P8mJu7GzJjUjD
FUBBBF4oV84agDBNY8FfoYNa4VgeUZ3Dj6SDnlQiofH2K4HlkjZbshN31w1YlmJJOYUO2XZmn2vh
tUclL5VLWvXdzlAbnx+IOpMCc0+cWltf1EM2YIMwMysAXwjPNPR1S2cvZdsahWKSLM0xH9KC29Pc
qYOnh1PhBspiAYIx8HsZ9EXsBOiNUShacVvyIKJN9adO+Z/7Ws/brOoiCZ2iR3Xu7Hi6ANnaY6lt
jULDhBIFWtFcPKsbZ648M05iAEuF2+Npi0LpU1VOe/YP91m8RFpyU/NZuEbXXo+zmVLX5eBSYc+p
oarpVzOanxxjgUcWxcdY2Cda1P8+PqYyqK6CLqAoWjRACBEeWKPhK8dGSt5LrcAhsnM8leg15Sx/
d5tCQ+ch4rM9HnBjLckPgPVQb4QhsaYwDkMONCkZlACh9PhQmUZyjFs73zm596OgViuBA1DZgUus
Ra3gkgDm7hcnMFAnOXthn0NlpWb21rnAjLCobpCF0LdYf7HGap2O5NoLQuqmr6Kc9HMMX+LtoyBP
QuIkyXYw01b34tAMkz6LxgscWZrsgT7+baf0Rd88F3irfBmwFuB813jAOEHOrAV8EoAECF+n3pnO
2ZKmX/8Po2AJL/GUckarqDA21ozUUyKCru2rp8XFUijiofrmrg4NFyIbNWMeZKTyt7GHjCCsUNAW
wQLV2Z8WIMtjWOxZjNwfHeAF0JjBj0BAg7JyO4o9d51X944HxzI240AdG+NjFYbGywywRjubs+d9
fvPqAWiQD3yqTLyDV69gJCywUaMeGwBZc5+Fmg5Huzb2dvX9rQc2ha4YJAIAouoaOIU9VD/EWS6C
aCkVUsY5OQ9zlQajnuw5TG4cU7IsnkAwmiVhcN148Iy6dM1UBAJrt990GuP3VVm7O1DXzVHoD8NQ
Y2fzuLv9UJ7wymV0aoE+Yd3hehHVTypKRV8ef5zNZaNWJqvXdLfXTb7EjXAErRgFFztxUvUwOlvx
kr2Msgr79qHADgC8k0eJsHA7oUj38tLoOsEnqduDpg/uoRAOtspdtodS2Fo7wgIPxz9FwHVpyera
satU+moFfvXv3WWMz4se72mbbK0d7S4K5pwk/nu1D9Ja66JRIVeMhFM9haXH3RPZmJSNRf/8eO22
JkRsAJtAqoWk7WozDJauwI+dRZCiywd2PbbOTjb0b4/ZGPVwXUumOeYLqwikhtgxurFBOzJa0r/S
YvoKsFnfSbG3AhByUvL2Ydl4rdxug0Ex8zirYxHUlaFcaNGl77Uyiv14UPPPjroUT29fOgov3GDs
b1qFcmn/k2xF6A1WLbi8oLOT8vPgRMYLYWLPoWfrA0HtAVQKvVxiSm9HsYHxDgkOqAHljOm04NYT
mObifXo8l60d59ChoU+OUCRYrdtR8O+mJdmOIjAGLT6GuFu/hCb6lzWms+fHQ21OCFkS2S/+06u+
HcpsSkRwPYYCE67/XZbNfI2BNO2t2+aM/jPMKig0WFQlebcQFMpOf1Fj64NSetGlUrCRfjyhrX3H
AZLtQPIS9vjthEJNIEPU6iLo2+7rYDjJJVSm0W/KoTuhw5r5j4fbmhhqoRwiWoOoUqw2xDxjn2Ll
Jrd5ajpf2j6tv5XQe7KjwA1rZ2r3Obi0UEXcldcEgoJrElaHABoMsyG8Lo7VnGYqmr9aqxc/82Qq
TN+uR8s6zJ1Sv3dKBRHFxxPd2CioVUGoJK4DR1kj+oZxgX40DChXojZ4KohgH7vJMX69eRRK6Vwc
IGuhXK8Rr5bS5ZkGIjqIogVjNKoSp7gr9Z2F3JiLrJhBtZX6wBQgb/fIWDeC8gxz0RCPkhFpfAlr
Nd4Bem6NwmMZ1CBWPtQ3VzvRmcLKbbHsCcSSDPieTurJbpzu7QcY+xwQigQK9BPW4o/WXNVpSYEg
QAlxuroRdhgCZdMdKZStudAqAmYJtYL/rFYsXpIw7rTaCfLFHPxydMWps3ZR3feHCQU2HhOcWhZM
XT+MPOQebQ1vbND6C4aMRem90KR1T1nUqW++afnz4ViDDiJdBSR0uwVweMkyRa3wRXUm46i2SHaQ
ApQ7y7Y1IZiyhFcULbgKVzlxW+lW5hmMgs2u60eooRy8AevQErfqnT0tI+jtW5mpyMyOg/NHhfB2
QsqkjLoesafn3v3Wp0owRPXv0Olf8pmTlM/tTp1uc2pSkYw2JcWa9e5WOoxIlompRYWqHyZ3HD67
tW69y4zOOT4OCntDyc35n6u90hD7SlN5kBR1/jLpI87ruVtc2iyKd2Z1f3uwubFfgTIB4O4O2a/V
9ZLnqWOj8m+9Wk7zG93p72Hrtj5got+Pp3V/puRYgD0kC5qbfhUfcjzUvUYW8GLFq30QRc2pb5c9
8MrG4tEskqkEaBwy2NUW7PvJUzxzcoISEvxyQC/YOgzjVOpHSpnuzqnaGoyYTKpAWonf1ipxQVDY
TdrQdoIwnDJfAdzkZ9nyC6tq481hj2YyG57vxH6nwHG7J9BT9pox0t1gpi59UDNnODc0sHcO1cYn
AiUsV44qFE/1VZRoaqyL6mhxA1D73mFGYO2oNOU/b94HdKW4jKTgAy/b1T7gxh/jTKcgoDWd4ndl
lz9lpb7nfPCHE74KEGSs9EFp3VDKXWf9I9blOIRkJJVU7ZqgGIfkUwOE/cuISZ7t1/qMEo6HM/Z7
JeVkHdMlm6JDhYA+NGGjtnUOXc6/omU4e383x6XSD40jlta3x053AnZg9ap5/bL8HRJ3xa8MBTql
89XYUErhj0kYxd+jstHaA8hy5KYer6LcWo+mt0rEkESSQl4u72gS8jyYhrY8xcY0PI+zvbymufgK
wW6iNh+nH9o2zn4+Hn5j50NJoposy6Ngklcxyixc0ZtWi2WzB32vqavkHCHIfQ0z+9fbR5LdNyBv
kPd4+N7u/MEVxhzJ15tqYpPpDqpyonTtUB6F1v14qI3tTyJGdxGpAbAo6zxJuElnqnGhBEqYhyeB
ediFNXiz9io1CRDy6BjI9QNmdzsh0eiLUhWxEhhVM5/dvoKnVoc/zE7dU0jcmg93FSVXm/Y2mezt
SIOR51k+20pAydU9DmhoWMCGIN/vrNvWZuDDSIlSiIdUeW/HoS0TVV0ZhVfHKcvjkrfFX44blk/L
4ow7teQNyAVbjsYkL14SZur/t2MZtbJQmG0Qi0GmkNj7qTHKr3Ol46aawde2nUj17aL4pBTdBZnL
r9E07xVItn8D86QbxQHgLXn7G8g46kYD4BIYmd3+a4mu/tHP6nJ0kWs9Y0fk+ZpoxSXNG+c4unrz
6vaddkiI4E+PN+yfxucqCtCxlJwVKg7yWr39JU5nJSpS9vV1QfgjO5hoAnhfoW8m0Xme1MT8W80m
8bMyZ2V57toQbZCKDAfrSS0pFHEkKUS4Ck9hHenMeciUL208K2gBu0rjnYdIreYLOE3lK7QYr/uA
dW0dfx7tXumPdmdCEU9rtawPWZc7reU7s1P3AIAbNajAHOjvodgTS1URNyfLi73s+2hW09ekMZrk
0LkYKfhaN4n6aIgYc2ibt6xxVib1T3fKdpZntW8m5QtsV4oBfq3UzfIOQ9Uo/xLnVTF8rMYlfC2G
LrQCLRd2dJjzwvsSJdmkHYQept7VwHer+iubZ7U4gGdSsKwyIq/K/ZaXZ/rVgs1UXAZyhvLIwyXC
L0WkVXcQZeQBSdWmsT+XblcoL8boZNnFrVo7DWbH6iZ/snJN8y1F51Vguj2OuYgtGLM/0kBxniBT
dKHrUwhsfieqlntn+oedR1qlTYJfN2lTUhxKN6dlmqlFO3905iytX/WmLIq/lKmZDAQdOmf+lZpJ
mJ0yTW+0DxPEJ8dPQNJX2nFOHFGcwHlEpe+GsTNdWivHm/JoV6FlXtHfyrMXN/bi6hjqi8VDdrEz
bU+LfyPE4JNOdZ/EhAr/OgMKixzTCaGJQPoaXzGeCcErhP1O9nPPaybtlkkd8ERqeECbbvc5xFYl
i9pKASSoa1c9M7uvSaSNh1hIiDeQieHZEV17DZt09Kdiak7xvHgflkrtv2ALmX58fO62Zo18NohC
ef0hnXr7c6rJqLEP9ETgIM520KiSnxK9HnfC6tYovNsBKKNVL0Wgb0cxtdrWFo871k4i93OYi4iu
bV3u9Gc2grdEJFEZAO1BxVy/HcXQCzSO9TS85kJAMfBK/bNsdr9EWqjuMZg2ZgSIg5YJLWgH9Ngq
cBZdky+LUJRAqATrgy6GLzg2NHvGhn+y4VVYBIWNgAcvaxAja7GqxOnS2TUYJx6WFxRqDoodJn5S
RO+Ik8/t5D0lqnvk7fNuGuP3sxE+ty7Wkm0ffsjs7NiAaum0+YLe7rnI8/91WX3GfuyU5tAhQqU8
zOp0tNq59GPD3LngNt61oDcl/wmMAyu0urNRkU0n9K7DK+jN7z3B36eorByNtnnJDf63tN/OD+To
yr49RT1KyWs4Zw7Hyw6XJrwaVtT5Zq7Nz+Rcw05pYOvSZAB5ZVvyCb3uA3p1bE9iKsKr6uJbI/Lk
EmUZNDKgg5b93hbDiMGM+7NpCzwO7Y9j7+xcllubjzXlqqRAAVh7tbJZFRp5HM3hFbaJ9jvW0l7z
6wZk15tjA5BY2dOgOgoEb3VqKZdjurbwASPUao5J2mjYNYR7qp6bk+EY8cRBoequczIPyqgtpQiv
2WiGVKhKLGt8Hefb4+PZ3G9Hajn8hbysJAGukVcleu/2oJrxVa0HOztRiSmwRF1SNAFDvXeSj9no
RZ+MApmTnXW8j0vomiADgAQ+NTIqPbdxCXxpBkW+TK+6ZTyTLKQXxD4dstg9Ibj7GojkU0tEEWjd
+8oOQv6d6oLzusbkAcOhUrUm983aiT862jRj0jlAONo55Vtjsks46EB0SZxXm2QRamstdVhcKz7j
65xpTXzozQ4BqzrrrQ/yzfn6+EPebxi+4B8ZLyQJKQOuQq+TuAZo4wJhDFPrfwi7Vp9Trcj2lJ3v
vxqFA172dMY5ZShF3X41sjytG2K7QBpt9DBhHmwe0N50KdXq7SUROI+wjaVZDkdtnYUXSWpoc8VQ
2OWI8nnWYjFdxi7Nd47AxpRAYKDRS0lTlY2w2yklRZOCYdC5tMJZ8Q2rik+llvVA0PQ9FMP9R6Ir
BaQJCD9FRhRtb4eCbKFoC4rf1wG23E/qL97FBaCxJ4wgf/HN9UgBCZAXkQNEKz3r1dGqUMoFujqP
V01ZMAl0EBAzXupIH1O/sMLyBxS+KHlZ6jwfLv3YCCyBqqLZsz64m6yEc5I7UQSSti5rA7rEwghu
gahwzTC11g553mmIv8HRfzOcT2KtGYITbsvu+ar/62B2UIVcrFc1rcZjPyXz57Zf6mu06Mq3x6fs
7lwDUJamejSMkCkEtHH7AU1vqfU+M4armdvhtybzhtAHloQZNQBZvfTxa13+eTzkxjKCpMDCRYoS
y4zhdkgcD8quqPXh2uhJ9R5728JP1Wp6q/QEPiQ2wRidTNrofITVKC62ZnZjDteBpmL1pGZL/ilG
N2xPgXhjAR0gvsQn2uiSg3g7To1fi6Yuxng1jZZuiDJ05iVqsj70k87tZoTQ9niI8pPcHgYe8pTK
eFxgF6CuvYXGKq+Uppcj1l7/T6a1xdMwaNMls0JEuwwt+lHwojvE+jzEp8ef7i6ysKiA7zSHhip3
+Bp+VzslPsHc2VcLy4wnU2/ivxp8jS5WU+8xFLeHIvITk4lj6weUujidPUfDeO2FjTt9pZZGflqy
TH2nxcteyW5jS6J8DxKL1AS03BoSE8YhR7tux2ta2sbfetGZ156E//j21YMbggOpBH2BgbjdKhRb
bAoaCmbTuZ7gyBfpBS9rc3Sqd6WCjND3tw+H/iBlHwhkHtoBt8Nl+lRFkykocYaSVex09bkS4/dx
6fY0FrfOAMLfFK8lc9VaK5bBPUZELUmnq7pMy0/AYdXfQzhr4xOqvll81quk0HZ24uaQYBql4DhQ
mbVyO532YSysbLqGFOyfMkNtbL/wEut/XTXnGf5eIen5/2E9/3imS70jZ938zLRYTWwnma52MeQ/
bW2ez1RlUAUbw3bvBri/8ChKgj/lMS1FB61VusUoTk1KNV07vU8OiUKM9pWmiJ563ruvU+EM77Ou
aA5uYpSXsqr2mtZbMYbGF+mzhAfd1Qs0a8mHjsLrNRzrAactkV+6vEyfm/mn2dPG9FuXti9YQ33Z
WeU/FcBVeONoUKygScXdt556NeZog81s26mupy7AQj6qD6WBFsWhGELxb6iGQ+ybYVN8DNt2eNUU
068oOBSHN39u3pb8BjIbEJfe6maca+ngiW0Ol3BSnethwXhTiX8NluifHo90/9L8wy0mtQEeRc97
bfYcRzq0GCfm/HAbflBLJTzb+VidPVw1j87kzSdn1DDLaybtfSGGHmqPop/I/fZA5BtxEKl2aQlP
VsCrfrXtSi9RDeqzEy+LajhNRpec+1Q0O84EG6GdrBTdFKKS7JCsrkyc2vOKJGC61lVXnQqtLD50
Tj+eyPHinSxgYzdJBVYXfIcsGKFEcxsElQRPMqUIAV409jR90rO2dHzgcMnLlKfKeGhF1BS+Ec3Q
Gw3qcOlBMWBQnbOQnu/Ojro/VERjybinyANOf/1bKkwENDcK2dlq87Pw+r96135ux+lbA0HAp+zs
C7P/+nhv3X/R2zHlP/9Pa35e6rRqamW4qq2znCpgi0+GUu/VgO6/KG9tKh90fIF/35Gv3DaM8RqW
l7WTO39VdWv8z0yTOvaFK6Z/Hs9ocywApdIgXmf/rPaoFjbkOSjIXHEhGw+qOU4natrKYYy8t0d8
Saqh52XQLOLWXuWQRuxkRagzrUx0ytMcJ9mTrebFeXLdvb2x8Z3+H2nn1eu4kabhX0SAOdySkk6g
zungdrftG6KdGIo5k79+n+q92BYliJB3xjAG8LhLVazwhTfQc5UFCyRLKcRs9ilx/jIXyUSGkybi
1FF3fM3zKt5BPMm1ubxbmRAqLXReuGeuqOvusnRGrs5T2DsQG/IS5mjyoVZV4c9VUiFut6uydXte
vGUcQuzHtq4gttL0utqzhP3ES5WiMnGuxibbwWjf3BMANKhBUqvjkF3ucjYCLgIIzoTtgJLVqMQz
EgA1uGajfJiBgjafFOel60rxmfrE5VBxpLqJSa0g7Id2QFQS0FhDD/l4f5NfhzdUIxB0h2LHspFZ
XI5SkK7VZaVNYWOOoGqs3seOXAQdbth+MZAx/YfhqD+7AF4kkEL+nJ9uCa2cjMGG9R2mU+a+0fub
Pnaz7vw7qpryTLnpYawii4jymqdTMdD5+yY0dSob8TExzmHU0Pj3axRihJ+6Q/f4MvLnw7Choczl
v40ljKUF3FUrS2ggseqc3Q4+4yF3m6ljtGlN0bnSRPVyfzFvbHmZJgGSRP0fZrvcrD8tJq1rii1i
VEMK40CQo+a3FI2H0/1Bbux4ggYXpTMKI7womxJBE3UL1cxWDc1awwrYTuxPOunYi9m49Z4jxHUw
CttKkphl9Y/0b3M3relKbzJuR4DHdn6a7YwRhJuuR/xibOn4mk4oIU9DkKVK+vvSWnu2OLcm+/MP
2JyGvBy0qEyGMewaiPtOpmS+MSrzR0Wr5v/w8X4eavPxqrEAHSX6MSQKpRfuJYZvCKxD73+9G5GA
RAkTXaOgTn9wu6KLS0DXLmMoXHcOanaMP8WYlRbdkgdlon3Phszzu97e2TW3tubP424Wksb/GrXT
NIaalY0vvdGIN5ya95D+N14ZCRUB9sD+RE18s4aGwqtvJhR4TCy6D8S8ySGytQh6UxX/o6hj5A9t
4x4eX1Lezx87lOLZtriaIPq1jC6FLK/o89+WfChDMxv7jxl99hOPfBekdhd/pJn3MIZUImPgKOMU
jIIHMcnleVddzILbnOkqVI9f4nj8zR3r9jmlP7oTQP4Qw9i83+jeS1Aiqlp8yM2+mewiK82U+ktm
FvOTnvYzwIg2R3u38NxDEa9aMJYGNha52T2lVemdTDfxnrKYcoMxd/1Riz33COxLJezunVO0tnvM
3WtlKbkcMLdB4xJj0Lu6XI56yeDemMmErHRf+65WFG+1SenBFc3B640YZ9jUOiAyVZ/yigQeGzn9
FTsOVHv4Y4PJzfQgd516j7h86xKBn0itgEodMOlNjKB1haW1gzqGWW3FT4qbJb/iehU/ZdWuW8DN
AyB7ajwA1Ma3Ev5LoboF+s9T6KwUNk/pXBQVKIg4b33X6o031VaiKcjmZE+l9db55qEjg6PTL2lK
l2sPsTwznUWQs0521xytFlsi35qt1dzpdd0ciPKLLBsDadqWsmylU1fdLabQdVGNyHDy81vqZzuX
8Y0oiCqAFCkjAydU2GwlD9pdPxomo5RNlvt5MgxB0fVV6nN7YkuFxwtGbPfvkVvbRPqF8NlYxSsh
LqsFguPKUmACkD72B6teXzMzXc4a8dHOdXxzfi5bURIpAEVtLspYZJYCtYc7S3FGGicmAKNCtwtf
Bcn0Vq5xf7w/uZufDeSv5M5KD0f50v8UmtSjrWh5lcmaxppGT+Oy5sIfB1HticzemhlAVnrXUE4x
lNp8OZhlaGRPPakugBbdt4RGSD4Yy/wb2pRmfaqUrt6pKtwckvCE+J+U7Yr5la/YfSkpGZSXaMlT
Ow3ll7RR3RBhdONzR5to5wjcHE8yLQCTUjf+IS/801q2YyuqZCYRKFrzoDbZcqpxmnhR7NIOTHf6
5f6Xuz0aNFdwCBK+tHlkaOgiVpCCV20XJcMpKLOTD2bfRqQ49vJsJ239x/0Bb20VGigymQIqRRns
cqvEa6nZqevxBTEH0Px6KqlVLJm5M6/bw/B8UvGDzr81+yyHMlu9lM5e2/Xis9C6+QManPN/+Vbg
d7hEgCYBsr+czJLY41pPtEw0pY//UBI7O9quk/6eT1P12yTEXlP55qwkgJWMF7T2FgKsRa05jdwk
YTctIjspIL3moJvU7uv9j3TrspK3h8znUSHe9mOEXnlTkidzyBvqHu1S1Ceka/tXrK+snXvx5gb8
v6G2eW+S69ZqlZRlkQ9MA7pAtR9rw1mNzJem39U8vvWCsn5kTyT0bI7N/bF62K7UDbsPBTr7eSrr
4eh1+JaOiGkcF3hQsd9ROt+5Hm/NkVyKPjZjcqiNy22ilwPckoxD5mLldZy6Pj50U6uf1wS8hY/e
5J6x6K3MihMmda8ABKB1cjlgbVWRMq58P6A9OiYvJaffr0Yt/9ZHTf7LBDPomItF+SQpjK1fK6X7
z/0ddGuhXSkURd+LN2hLs+pnfE1X+IlhNPez54+FpyK7Wyze79HQL+clzt5LXJmTnZW+tXEBDnDB
SBdShJIuJ66UljLARJnDYYr1JYiEsD8RJWXvVc5TubN1b51GCMEAxTzsdHiTLgcTUeHNkUozI2/6
9ks3GkMUqIoz7XFob44jHZm5Owgxty8CHUtq83ZLXTvXQL2WWFoOydju3GW3ckcYnrR+ia6BRWxe
gqxNjKYeGcWJl/Gjuy7VaWhww8GdJlsPWm9UL9NaEmQWdrRTTb/x1eAwovaCgSed0q0JQC1UZyWe
n8MWjATnw7MCfHlif1W64vENArWaRQRBywO7xbAobZwbDg2gkGWIvzlGsRR+rhTOMSv1/un+Gbg1
LepRaC+ABIITsLlsrKXHnEdLlzCL1hj5uXgS1UnJ1TV51bWx3asP3ThyACXhjWNGJz2GNkFYPLkL
mCl43JHZam4QEUX9ScCg6f6gmsPf0oRqfbLd3DF3qqQ39icnHDArLxJukdv+g6qOtavFnHU0hsVz
gyLfW1xW+U7QfnMU6kS8ttjSoQNyedroL7XK2rNJgF0UL6LX42Ap0z2R8xvfTBJ3QQNBstGRH78c
pXSKtSzbYQ6r1rK/LXrZvXXAE74pXcmA9/fHjWeBvJGyKP1IbustZ0GYXdwqtse2HxzMUNPetAIv
shADn9Ks1Q9uY2mPH3LGk+JhFIFphW72iOvNKV6Z4xLSwu8ijCFzez3rRt4UwQCi5PeRBCj1y6JO
ioDSWP8fkmWwavK6xISMZEF+5J+CWw0OTqO0C1oDeV18niqURA9Jg1dqYHf93OzcKzdOBOX0Hwhi
CsNIX2xGoxvhLhADQtF6I9KPSacMgVMta3XUhL40L3WV1R+ctNbi0/1Pe2OzymyIG5uSPuLOm6Nf
SIND211UiEBGcehVJ/vgdLb1KGIdRVfOOk/Qj2rA9pHNMA6lb2+pQBnbOixUsz9ZidQmVEd3Z6gb
vWTZPUJHU345KkWbtRzNrsVps9fC1KLW568JxVIgJjFmq8CUzug5LPOxmLLCDKgFoRdfRqUiuYR9
4mej1u3pL9xaYS5WGdrjHQNH8/LbZstiJxSn1LBFNNAfMnU86gpt7Ue/IypdkuYM0Atvyy0IvW2t
ucizQQ0nVPfeB6V3nzUHKf/7o1xfBMB6idJknY80YvsdvaQBkk6xNlw8QAezpxV/NdUy/1HbSo/j
vZn+fX+867VDpQF5durEFPtoDF6uXdVg6Uk72gyXpVr+RaV3WQ6LZyR7sf11SMGzR4mFSjRU+yu0
R9rpOG/oZRmmVWq8jfYQn+1SSV7yLG4+ZXlkHbPE0p+M1qofPn9gKnUpssVXI5zZXOPj4GhNaZZt
WGRRdnSslWY8ci3el0cXUkI3UTwn2MSOZgvdEYa1QJPFznKwm+wEmnR6Ww1nLxuTW/myOgvrE+Mi
yX0BkbQlpmh223rqNDShpdj9ocid3G8X6xcwWiYVkPLooMXmd035ic/w1/0J3sA5MLYU9CekoDeu
btJ1q83MoV7UJnSVCQh4Ijkkheu0B6iog19W/XAy8so5UJL3DlauVV8MVLoe/5pAVokPaW3wKG/B
pMZEMWitlY5HeU1nv03VQQT22mV7bnDXB1FGTzJkI72mEL45GKkDsKwrlJ4Wm+58g4fWLwc7XlwP
T1FzGQ5ZrDfrx/tLfB1xkGQTP1F+p4xwZXlbC3NWzKaGM0bf5CMwrMr53i6ZqA9zQRd45x6/Ho3w
F6IyKRLBGsSty6NPg6gsuBV+NDGqJ6Nf9Y8DVzWSK+Vuyf7GWLI0gkwtXuxSHvtyLKuJPTNORRW6
U5Y823YGNbUs8mdl1bWdl/76RgPUBnMHJTWSTkSKL4dKuc4mVrgKK7XpDlY991/WIe8+3/9U19tD
SjdKMBXBoUEYczmKqjdlFEP0DIWjtYeyspVzbLlj6K6p8rloO20HVnFjPDJnLhZeHnwQtw50Ilmj
ZdDTOjTa3sQSIDXyxVfGGAtw8AIiC2IL+ufp4UkyGPkDSCIZKG5OPAzzpjCEXfM4OEjj9uvw2oO0
OEb10J1FbUc7+//60/3Ql2GO0lIXHsPlouYiGSgX02DDne23zOiVU7w08/H+pK5fIrpiUo4MQLWN
NN1mf9gl4iG9AUBFzTotSJAh+FwjyPJUxsvvjpbksV87pXuk+fz1/sDXZ4DIgYyWTI9aLoT3y9mV
salHKLRQBynKcX33SIx+zRptGT8AozUePgVc0Lx60IUkvHN74GZnSit46ZTtmliExpImQUO5fCet
vf5g/yuzxVngEBhbCeW8EQC23GQNy2mO5wNsHTcLkD6fvYd3IoxawA6A7cHgkFherl0aTQLDpEEP
s3kuzoWbjEHnJM1HgU/pYeSt3MnHrr8VwAeg9vSX0TChQHg5nmLFmY1lkREWtqJ7+K0aZR3MUdt4
z2Zl2p8e3Rm4MnDMQMdQjEA35XI0qwWfnXGuQ6ft9GBFN+AUW3Py3ueqsrOQN15xQiFCZVCgHOor
be126vXcW5I+LMcof6YTCr9KJP1fvQ6pHT3DdDxUvaMcJC7tgxjqtISFYizG8f6Ub+wcwMfoFUuO
JVWYzWFQvCxR+CcDIAhRHfo+F8qbjVhWu3OlXH9I9LAAmhKQST2abZaZ6lFWNpYYQySJTBpROr1E
APLKS9JP2s6bcD0noFQUC6glwawhH7v8jKArtGJAUzo01tg76Go9HQXhiX9/5a4zWTTmJF2Udobk
rG02C0ZNmT7iVRs2c6X8MSXuvHzoKQc+iW6KfwX9linIMVvLnrGH/PWXoSf0NeohsA7JFKDNXc7O
sBvNaat6Dtep0Z66epieIA6LY1cJ8UFBdfHhI4j6GxcXFHcgn7x9l+P1jmg7QjxusGQp0GzI+lPZ
deYhhWKzE9pefTjUfQDcwy3gVJDYbt65sZytCYKPwZIiOD5qk3PqxlQ8uuXlKOQfUMwIu3jELyeU
WIXdAl8yQvKkfzW3cX19rB9+3RhEwgcloJSra1u6pZ7SoOuZ2nBgq6T5tS6ctoiDzEmK9ElbKvuf
Yqi8+T0WvSifRW3k7k6gcmMtyShBBFMakCns5uZsqqwVYy7U0KNteOpVxQ0MPdF26oxXm1GKqUsr
QCoeBjnX5ovFHA0YiJ4ajnSI3lJzhianKV33ZrZNelzsKZ4e3Y5MBWAr0SuFd3qkm8OdRmON14ap
hfg8JL/j9uN+KlThvheVLh7ti8qhuETgCtExudKl6y0SgTpytXBo8XCMlh4QKByenbf7xhLiAkYf
C5oclmNbIZzULCJiBMcKRWfPX5JU1YK5qpQDtoEFZAAjP92/t65uYhox5P2ECTZBOcn45faP+mTx
pqWzQuS7be8ojFqj6ubWEAC01Rmzl/vDXe9Dnm9QHRSFSBUpblwO56kNAsSZZoUeEQNWi62OQzlE
pub3/zAO9yFtXwCZiF9cjqOmM/qbkLHCQcvGD0XaEkXWVbfzjF1/LAptwA7oVZJrcH1cjhI1kGDr
OrdDDt5Lqxb9QbHqsNFc5ZBlzW/3p3TjS/HC2ATHvMuSIXM5mBq5TepWoyU9rtOD4Sk55pd6icB/
s0dCujEUfi2UZbl/eVq2wLY46l1vtBcnzBVQRX8VhlPilFGraFOnA2WpnUDrxjLSCATvQ+WEtuAW
wTeMiSMshORDm3r2K80vp/U1r8+f7FgFqd63yl6r4sYEWUSiOm4M/tqmNLVHBGXbtRva1TCdeiUb
TlGO79k0tnuSzjeHkmwFtLpgj20Rn72dW7W6TAyV9riBIONmjEeEb/DqrKpc3bnnb40GAk9CUyhf
89hcbhJUI8pxGWwv1CNkdgal+SXFc/W50/Wdg3xjIOoUaJ3x4aiNbs1gUq2N7Wwco7CArRDOqTta
x77t2q9mHyt7xns3BwP0yH/AWgKAvJwVtLO8SHA2RKjCrk0/jdzhD6XLAXQA5f7z4WMGkE5WKXjE
SAo3Ac6UxGpCOB6FmW7Nh7mqq+fWAS2rtPbh/khXISMpDCUzQ7LspC/b5vYA19/UTqNFod1W2W/I
wGivcDXzp7KZl0OX9etTHXvJ8/1B5VJdxItyUCloiEQ/ZZJtk24tcxtPXgYtFEM/CYf+bZq5e0rz
1yea+0O6jqgSHwVEdvPBUm6nESvIEMfEP6pp/QayGpXVqnX8JW3+uj+l693BYK6sz1PJhlOw2fNZ
7DbKkHILx1oTHbXGKl8oCNfPxpolO1Cz69WTQ0mACPBH6spy3j91x6zR64dlUiwY2OmqHiP+zxns
MRlw35/TrYEA3iMGyeLJlsPlQHVsJm005A7kcnN5zhPLeuaC2bM7ud6B9FEplMnKHFnL9p5vaU7N
s1s4shKR+xhmItdf/znr6ovVex8Lz/t2f1bX4li8yAxGL5U+FXH9JkAslMZO02ZywlQb34esPWT1
gtY9HLjx7KnDKTU7pIsoT1er9+6UUxw0jrHHeZH74fII8COIU39Yr3D5b044bDGuLBisoY0wHj4f
eZMHOtXJ56JN0MysUGs+iKRe/MgZh8/3V+DGXgUuLuMFaQ9GBnX5XTOhmFYfVY7cq60PBkZ5hnGP
5Fsr9ozRbg3FR5WCEhLec3UGqzbBM3d1wgxg/KurC5sSGi3Acoq0nZvsxm7lRP0gOAJ6u7ozs7p0
sJdhRatWtH8XUH/+bZ3mYY1INg+3CS8OiCkWb7N2JEe9XWH7FYo5ER8rZ0re22xQdoKR67kwBuaH
BAacPMQ1L79QHtVrboklO6P/a0C8YkZqYCbVFD+8aD9Mf7kn2YjgjjdHvNDKZpxaMzsDqVFRi1Dy
AyqBun9/w92YjlR/k3IK0rP2Kraaa2S6Fzc7D2KZA6+yPqRVu8cevt5qTAWCKzMBt4cry+WapcpC
qB9b2bmfu/mIfUl8nM1K83tNTR+OO4Af8V/g/ABUrzgXRlItaOpV4pzkjiZeZ9uJxoDOxWo8l01U
7JHSrx8y7im8cQk7JD9uqxc6FMjo8vSLM8oale2vnVEHSmsZ73GXgwwsiLUevvnliFLkiYCGm1K9
XEuMExIhmkmcWeYWw3s44BlZ2k4YcOuL/TzKpnIbCR06jtaLMzALD4VhOz3Azuz9uknznQntDbW5
8yulYcNhZ3JWrbo/u2urfzCaofu4OMvwaHmdrojDTkQUV+LHtnaipVOT6RkMNccopsXZ5PgduN+d
g3tzT/B2yYieDb8FiypUcrOqV8V5zFTFx2Hzae4dxEnst6Ht64cLHEyJ3IjmiOxfb68jHPesrKsN
cZ4I5AOvGJdjFA3pq5tNex/q5rxsidYgurlG3lVzNRfci+KcGut7nmcHaPGvQ6JZQTtGe7Tn60eY
yrqscOiwXCXO4XKbD+NSOCU1ynO1Wsk3p+tWw9cxVtH8TOsmwx9LqebhzeMwH9bc2RVevLUrEdKR
c+VJAUJ9OX6twkwwilyc4cgb7Hu7bwMBGK8PRkpJO0fgxiUse3WEPpjlQcCW//ynsLHH4iRvM850
j5brO1F99UQFP3p6+KpHQZmWMYUcCT7fHDQ7ce15wHztnE6zh1+4mT7P/bhXyryxcIxC+gC7w6Hs
vHkfjUXVKeBoXMAVymJp5KzIXUcuSnvOLuvt1lgSliKBEpRP1c0mSSqzyON8yc9js3j6USvq+E8n
irrVX0avmoOhrnicS8eG79Ykkfi3hPekgWJ2VKAASJK+VYq1/ju0pfdeZa6n+AQQqvlwUgBkHLE1
rgJuHZphl193HVRtUPJInAV1tO/I/jbHaVKGP+9/3RunEzAVRU7KqwA0txXcbFaaFNVJcV4U+1dh
pM8uoNHDigVjLPS9j3xrw8p4ge0qY4ctCKFJkmKt2jI/J7pbnZqhkjIVC4iSx6MTWVCVJRjeVxy6
L5fOZqNqwm3yc6NE+SFB2NlPnNTcubBvbSMCILlsACtAFV+O0iRTnfZDnZ/T2nifTUXBeKhd/XGJ
H0/bqBwApJD9eaBtW95aZXmtMo1mflZWMR0Kz1lOS5HMp/tb4dbXkbbpUjZGRgmb+eRlnfQUWfNz
6XXFoVjyEXFYw/z+H0bheeFylC2Y7UHnBTUSdEryM2jM6jS5oj2aA+Ci/9coW7U2KsxqrcdKfoZR
ngbT2BEK98uensetFZOdY+lewxu6LSA5MVNMakbpkagNqlHo3AQogN+fy419Rg4NgoG/6I9tO42T
VSrmUInldSniFhc6PBjGN1UYxZdljo09pembo8lLR/bAVGAvl7vaSdLUtFGJfe0m+NW+W5p2EGnC
OHSpqf7++MxsiTahako+udVDSaw8ymi1LK964/ZPQJNF7uus5+9anow7z5j83ZfpuWzWkvQA8ZZV
ls2lX6vTUo61tb4mGXhycAu96M+jO6n1UdhRah6Fkjdq4GI/uxeUXG8T6fhiexLmQvtle+2t+VqZ
QOX1VxPj9m/WhAZjZkGruL+Y16PApkLGlb3igTzeVoRFO7esJ3YfemyvJz1aqhdVG+tHcWQgm2Us
gNuLlBLZxsKKVrZrbA74SqKx8bHCAf5lUGrthF773jt9/cVkQi4F9H6kgVuGWIy94zI70lAwL5zA
qO3iTx2poQ+DGbsHbVG0v+zReBgJyPxwFaSdSReJItYm2tGhdS+zYH40S9PVtwdvOOgLny8YU2D6
zjiOyc75vjlPaKbUa5koRdTLE+fW0TJp0prcSCfVj2cngfmJjUSLf+eJwvHiZ7b95eHNQmyB/i7q
PYZ51TkuhsjS2wljjHS2p7My9cMHHuKHDdHoFUC5A1Epa/nAeS5n5tH8c4pCZZREASRup/qzEanN
0/25/LgmLo826m64F/BASg7HFiThuWmpxgoC7nlndtMvIjHyEtHwqu2+FOD00hfZM5z8Iq360Y+g
UQ5TsGYmqnNWoyKLTmReREGnLfJf62hnv3spAN9QTRpn8g2vbPOjaeR960Me8CxUD9NiCGAPiL1n
6/ryZSZsBNlPh769fYJXhK8q02EmXWNgIYeFgvkvts7YqnZirXZV4m9cGTJTAukuFZzQT918n2go
vcQqk3C1Zls9DoioNc+eGjfukx11mnYeJ5S7w1EzB+8ryn1l/MIvLLQnZU1pIaDMW5YAny2lCYwF
P+DCt6JljRFoVKYv+uAMSuAuRlS+pUOr9++9iKYsaDt1Vv9I7aKIXmyzqSZEDDAZ+Dr1lTc+3LeS
goPkR1RHNfr4m0vfWtq1UTtVhKIuyKP7JT2VXpy/d9Tqjvd34XUgzaMJG4qqOnBtApvLtcRxBQmZ
rM3D3jNnqGVrfmxbVwWowO6JqvVhXQGoAbA/gBhSz4EduDlbbu0JNdLXPByjti0OqxXl7qHHROOz
rmeWuhNP/TB0uDxjsEoRrQeFjUUyMvaX04voatIGYbgCO46+9NehMYbfXJCAzmEQVNNLH21tz4HV
YyI55ndZZ8XBZKlu/REHeaAUmTak343WRjwXOEBnn0QWa8Y5mRvUajDu8MqvXprp86GOHf0fbHGj
Auq2VULujw0lOdo9BeFfc51k7KQYK+SPOSG1f7fK0fuHelOT+Tq/xwvXYVG7pxwF6XHnG1+dFxQc
aKxJ/CMPLfzay0WAzFpmS1Vm4Tj3pr84SnYQXr4HR7xG7QEnY79SlpGsYZq8l8N0db8Kw4RX1+LU
clxaDeFmq7ROWRsV/hgnuo/tDs5MpYXgDy3Mp25Z0x3MzfVUoRBjT/0Db0OJYfMbkq4qCW/B/6P6
oL9oU9T9oiVJ98v9Q3N131FWQ9JKwiDJb6AtX8508NCPmDSvRZY0qg+Lu9RBVkT6k6Ume+2ZGxOC
/snLDhxSFqw32U1VGR3WG3Yb1rn+vbeEiWQMbjX35yP/kItTwnzIOpEXhvEtC2yX8xFFUrvxurYh
R0GYx3rliB4iM7WMg9J0k/WCFqdlHydKHX/TR8SztesMZe8Vkd9m+ytQUWF4SHDMdHPrIeDVNY6N
3HfRVNW7lY7Z05wV0xMGkRbI4AGRmnJ283/EZKs7aKarW5AsVeoAwmcAOUW343IBFmqoZotFXBgl
w7dRmMOHaOi+Wo1rvKpZku/cSvK8bSYqLcd5McnCkGTbbFL0VCNTSdM+VKrWfo5UA3p7nVVo+qdV
EXXBMpUj+XLrrnv34fU84YrKZj7afQCVt5JUaPVZmCmhtFK0KIK+TI5guo2uJaexGev8tY2qptm5
fa4/K2PKdggRsQTbbQ9Lgcdcn0Vz2K0jUUteTgqiLi1uW+mhUxu3exujfqk+1HUivlZVty6n+7v7
+rQSJ5CxE7chwkXx7PLjSmUQbZptqXikWd9E7qkvprrC7cJnb+fhvj6tSLlz1aL9TJRKL/lyKG5G
vY4jhIdyPZ2+mEO2fFjAJ+0kMzdWVBY7QJ7CK4YXt5kQjTKlVXNuUXsRlhIgKqb2vuJAlTmW1bi0
ISZWTvSpJUkcfZVKa7Fzy15vIwIv4MrsYNiGKOhcTnMYNLPLK2ixEFYVWQgRdhdUsV2kb7CUEAVt
YSbtET2uP6NMMkhtELFFE2MbZHooFQLq7dYwFmN1iIfJ8z0V7CGkkq+PbhhuH4rgUKuwIoIOeDm9
eJ0H1F40eKqpZT8jPtEdjUaLn7R6Nney3+urANdOWndsUE4k2fblUIDpzFIsjRY6uRWhCzboHYyZ
Rf9MaJh+NrSxfJ8ULdk5kjeWknOIlCs8f4Ab2zaoNeTEuz3IVG/q3GdERqLFn9Om/ZRU6DXeX8zr
zQokiuWUxrFcddsrx5Gia3lj6eFaUEjHp0JLSPMTNI9PjTQ7D+JEDMMHWyum3+Op0vY6iDfmSmYi
ifj/i3/cHEkn0gUMYTUOTWk2Zi60+/Ewml9KrCl3ziXZNp/r8mb/UWeQtpdkxsQYl59TG/sFuaq5
CLOyquz3vrHNuiIfQuvtNW7HNTvEmtZ1L1yUqhPoXWIqv+ZlmsVfmgGGa2gCTvgydkgf1sFkryp6
aZNZZt2hd6M1PTqeVMVNvWzMv9qRTcd1zP2uJDVN2D9fSSjbQIa5wTrHpuMPpiJOyG8Ur4Jn3T2J
uel+AWShBMJGlLgY4z9cMxl9kaIrgb24k2uIxyM44ZtjMwRVbuW934m2qIJisp1DZy9/N8Kq3mhi
OuKjZqaagd3ViDZK78zPnpWbL11vRdkhqtWTo3hrd8SqL4PEvvadB8IP4V3fbiPqtGptaFnDj2/d
j21eo19WeE08Jb4BwNcNOsVzXi0MRGEEob9SGPq0BMOwKP+2/UiEHsN9/i790aNgTjXvvXT7UzoB
ekKEvvHdQct/aXuDzM5dx9UIHJ5SP16b5MlA0HIIyGRd20dC7XsZaYbf60j/RvZkHV2Cxdlf61Jd
QLu5M6BmYwVAZdWH1Ik5IC5aSX4U2XMw4UcyBH1ln4wlR6XSLNWDywOqBHDsQLKXGV65fw38C9/N
pcEstGsXYfqDp4syMLIkyY6iHbrh1UUqawqQaqxrfxSr5zzneg9n3S4iq39K47VoD4ZA7eSIX0is
PVNfin4z1TlpD3ycgbNbDsPMT03WtfCTDsGJoDNVpX8ZtLhcTupSrN3OvXV1qkBwQjmi+Im+ITzb
zRO0DtZcL4oJ8aFzE5pOIA5+0bMuM/3JUbsv96+Qq1eVlxQOFxBcE7EcbpHLU+UltaZP5mCGCvXK
o5UN3/Ky2ENtXB1dmDfwB6ke04BB/WgTfcb2kql8E5ebOEUh0qAoEweruXZMac3dT+riVlHgmmPL
t64VUX5UylpNdkLDq5dV/goMX/kBINCuZAIqtzIU2pZuOJsuve1Ypdvntd2bVWc4pns4Xd5f2uvv
SGiLPqWGDxM1tSsTlWnoEasdkIfTOrRInXhO/0rKyKsPlNibT/cHu/6OYKhl/k+nWerZbK5itekb
NaF2E456KQIH9tphLqs9uPbVKKDppZas9IYBPr3lTlJFtuKYCyPsqgzXTbOJuwSuQFR6O9/qau3Q
WCAHhCrsMCIZwuW2NKp8jKKiskIFGzA7yE0Rfx1Ho/2nt+Z0B1t/Yyzg0jxhEumFsIX85z/1zBer
GpMxdQ3MgrpmDZBc6+yXJct17YCb6K7Uy49PcfGQgcCiyIF8IHEsgcLmNCiTrBgVA8XEuB4Hiomj
F/mqKIbpgxcl2K4uWeF9BlySps96o1Pttla3GF+twhr7Q4tbhv1WxURrryumlOnOyl9FTfw6On1Y
Gsh8lYW5XA23jUXLkw9NgzLwEY+o5K1t1RngoFJR6pmd+q1oIYPtpMlXh1Nm/GxgiUQCW7NVY5vp
msV4h9nhMifOU9F6+fRbPDe58zTU0VgdyeLXR7vpMDbI2CgFAri63syNSKMuG+KKe3YU0UmYDnZm
3epOO/fAVZQGooYeKjsL6Qt4UZsVHUzUzcYoW8Ki1KJjCrXfz6bxb68W3hfHWNBKqCLzU1xOe13C
69MqtWEpGrO3+QU/iko/bWwjEwIacK2EY2/aYddP2Su42IerjtRoYOUCVka3CGzeJi4brNRttSiD
CIDTDPvY6r86QxO9r96uCdD13sQ6EttuOAeS3LMFmnrF0PWl03ikgCL/PAyO+5SUvXtq3Kk7OL0a
/WOLPdmL6435w0eDD0cXTUqSXZ6Hoe/TeiFaBR+dGO/kSTm2bJPm5Ae3W5TlKVHawnt0x1BXpR0O
ykOm9eycyzFL2hSlaU1eaGla/a1fZ+fZSNsiAHiDfKsd5/lzI3LxZ1322k7wcWPPMDQNIKloj0zh
ZrMWzUQJdjS9MBKRfsSf2jh6Yjb+yyj00qjzsaLwui8nCN8r7dTO8sKCkrU/KZHpd8je7Czj9cWO
kR+vFV0mWQ93N7nmrI69UHrFC2c9qgL0rNxDW0/t2a6ojj/4/PLFGIDEhLoo/3OzS5x69sbVBjHc
FZn2J1XF+q0si+Tf+6Nc3SSMghgsVzN4VMDPMs766UA7SVX1qyf3P9Xv9buDZ8gHY+3K6Xu+JG4X
KA7x78lEtsTxK0Urvt8f/tbe4J7lGMhIiqvlcvilrga1GmKPhzJKg67AFkVdh3nnAboKFpkkVwrU
EcaA5Sx/xU+TzJd6nZBBccMc+Q3zYCdOB2pOrMngD7nqZX6KH9efRt03K11KiJTgA8S0h6+58SvA
o5iEbtTbEfrYHEFicLiQpFlhN4yuddSHufwwqOui+ok5eWejGxLPzzN9/R/Ozqs3bmPt45+IAHu5
5TZJS9lyiWPnhrBThp0cdvLTvz/qvfFyCRE6SXASIAeZneGUp/zLfESLPNL/NPMIE+R3L/ii/kub
lGIQrp6rDoumlNwOXeNdvSkuTmYYIlzmFe3OKBs3HFcbURblLhhv6wq1EjpDpdcuh9HtCx8f9R9l
qMW+ZpQ/tMl5/0NP9w10PVfm0mBcB6pTHOrJhF4pFLxe/QBbRDwAz20/GDU2bo4Z7vFANy6BpchP
rLq0neFO3m6nKhURBbckvPZY7qF04FpBMsSe79T2vFO6e12p28gOODCBMcQT3C4Btt6OJUYV0RJ8
QoNmdOfmmPJmLmo6OLH6Ii2MT6OThtnZRjr3v75E7eCj7UVu7CsNaqxZpPf9ITJwEDj22lD1f5ZF
2shv6pwSaUdo8OZ+UbmTc1SFJ6yPFcs7ftTKvBCX2XTGn4R1Vn7J+6JLjj3aImrQ5a1bHtMppDk3
4mbeHTsbe4uHvJdIZRtDg/2E3nOW/V7W7YehVYR50Jw50fzU60TyYnaFAyLGqu34UtHIGA8aRI/2
2IOWdI9ZHhrmaWjG4u/MwS3gMova6DmkZl8ePEWzvvf4Wxf+4LWmPKoQXcDcKWUiHybDnktferbo
UKtfLmctncfpaSgchH+dishsZ49vRA6L1ifBHgB7D+jB7Zch5ASkWbHH4VVPJwQ2hoLWoJo+d13c
nVLXmF+0MHXFTlS7cWOCI6DpATdmqVmtNl86oIA5RK1yVWsvrr+pOJiwFQZdyXdi2Y2XgQgTXuui
L0BDdpn/b5cm/L4h0upeBJEbys+57MP4aA3tlD0g4O2mka/TM2x9q3Cl86l3YQTulCI3ZkryCdcI
/XDaS2u+Fa6TTu9IAcWw65Jv5aSaJ6Ps7Z0q4NYo0DIXjfLlSK9JTWNq47fKgboOkylOcTTGB9Ns
3t3UQGCDDJqqCBEQXYBV3OB5krShgbnY9HUx+LqTzQ+I6YzioMhizz7ufmfykDIflEzhiYF5u/1y
ODCagyxzETRi7IIeW6ZjP7Ins9yIHikDld9x09pzlL1fRwhhCE/StiZaueP+1/PoZWXvikAjqzt4
bS0Ij+S70bALyRqtROpLi3DPGnObUuGv+8gWQVwL7dHM3eYPj96CH+kDxc+3n8qNZSQuopkLi5yS
wVqdkfKvAOljiMBM50Npt38jgIIfS9k+2tSSjq6yc+DunxXmRtME8OWiT7IW4ovdTIvCMI0Cb3BV
4Ysszg506cxvniSYfXtu9w80Dwpd28WKibrBeteLtFRmif1tYLUOLYx5/I5s1D+hrfY+LKg9J6RX
OOftK0b9CSs1YMxkx7QWbnfk6KB9VNWhch1cqSWHbkler7bVC5UrO1bUH2Hac3NGQxilBwFcCF1o
QF3lpUf3SfWbKNPMi5ZaVntq6Xn8QIOYxkA76CVSTWXrKgfbnMrqn7cXaeODLEpN/F66PmShq6vW
RlXdMRppIx6Pgjwd7n8SwEtPsZ7tRMH3Vy11G7gC3OYIUVEiuV2eyeOR6r3UvrZABmA60tf5zFM9
DodIcY2PeDZ01zGX9os0o+bvtye5NTaF1EVFE7LmHf2tr9UOLhUEZFeoweD0+sFuMoNehdZgjYUq
28uCLH0GhVW+++ZF13LRCUZR+rVwdTtr18xTexzQMSD3jc9Ja6s+VT9vZ6dvfET0SNjqNHnA06wh
RTOdzV5CwL7GsWM/55NK0wKC9/Adokn459truXEHLvG9tlRNIT6/wpt+fzLHTGc1bYeK01ScRFE0
T5Xh7r0lm6NQ04KLA5UQrsztuslkLGQxRu616ujVVMAP+E7mXnizcUNQkqUFjwPdIhC4erEaA9RX
07rQYuPhL0XOn8Zq0XEkd/ANiVbn+1eOE8CVxAVPnrYKNqKkSqxZ9O4Vy2D3oSsT41Qp1h62YWsv
oEECb4qOPzIuq1GqXs+R3pQ0DSxn/GOiS+SS8PoDqhP/vT2fe3QV2CqEpsAvv7Ip1n6fXj4Iu1R0
92riolH5aAsV2dFzu/axsJxOHI06Hb6XPXmmT+CflMDP2iY+qDbqW6e3f8vWfuFn4CO45L+gcW/3
y1C6RZt1s3uNFEUj2xPTwbRL9+HtUbbWloiDbgzVTw91httRmjpyYNrYTLhPel+xh/aShUXnO/Ow
l39tbU1A4eSwi5gBPf/boZLQGKvKoDEBGrL+I3fV9qr3Zvcnupm675a69+ntqW0EAotvK2mDSVzF
mbsdr9OnwcqyysOvpJ2HhXwhH8pZA0MRle0XmrP5Ieqqd+v7L2oQ5M6LyAEdkjU2Lm60UhvHRXvF
TVBPCjvleSjz8uTaUvwP99bS/qZVwUuAtPHtBAc4mWEUcvrmnnap0Frn0MzVntfd1j6kBwNUFqeS
pfR5O4qMRTRYNftQG5vhSSnS6ATLfy8O3doci2becu5gTK1bIQJZXVHlI7djz24firh/iaOyeB4d
tXgQoqj+fXtzbO178uJFU8OjTrfWlKt06ZH7ctATwrqHSWjW10lFd9GOTOP89lCv32EVRlE9Asv4
2gNkircrGLkoNIWz6l0Na8SSjp+TvXRea2j+PA9me8gdp8s/1HWpRb6rGMgw6lLOii9KJXlBPND4
1vZ2oT1NaZp99awk+yZMa/peofDyvQjL6QW+iviRmG2iHspG+ZNSqH7OwwTQQeMN1WUIpTU+mG2V
5acK12lk/dNsdk6cBe27mbmtemzcpMXTJ86prWlpbu4g/+4hGyzygvKh54HSI/fr7RI4As5mF5JI
6VnketLPslHt/KQ2gPqixWFRZaJlOYqfrp7Zxl8RBuzu0SgtE/pkDNjhqiI5W/CGAdT4PGSDLQ8q
XLoHGBkV9kp1MVfnsGmS8LFQ2yZ6MTMl++/tz7gRcaE2AdFqKYovWgC3U9AjpwCUzE056vkMwkAX
GiKSw/hQl1OZ+lU8uI/dOPUnTS/D95cPDKq93JpAjKkDrslQKppYc0Vp+eqWEE+8BB0A4u33Bw8E
DfRUwCoR1QJ8u51imlrwhEaI32M6zhTGKAADkNC7Nj8mRVwRx3bZ+/u7POyIYiHrBDz0rpPjOHk9
F6OAWNhQ8bGbIl5MEhV/rLA2e/sL3t8xAKa5W0AfAKJW11waFWv2XMW8OUjo4IC9n5oTkMnu0S1H
41im2biz6+9vTvCn4KRVRsW1cI1TEiI0vWZaljMb+1NErfOIjdtenLAxKxoAiM7RqqXss/5opTap
6VRGWWCl8YRBp3mZMqpmYx6eFXd0diK+rdFAtS2io5xl5Ihut8hA8Fp6eglgQku7o1Tr5KwXGqLv
mvzLzq36/PYne2Wv3t6dKEDD8IBBuxQP1iqW6UjuJeMhDwyj1ZMLlQrgTgp8uuYhNN08CbKmLKun
0YRG4I8zbIDjMFmeeYjUxPyJBbPrnga1bLKTPdfAfZx6qj8M0CIAA6fJ8KtUjbKmmJnHDuXJfMx/
Tbze9dEduuanWVHCRRygc75aGs/FMR9LL/4jAqkyvxBZTPURikqqnvQUCa9TqYjuc1fbmvTlMOm1
n48p7BxDjvM/go3e+3Pfui82IFIsw3XZf+1ME/qxRT6VXOwS2u5xZ/n4GqvVI3UiFSB8XnxcVy/P
qET6bGK2HdBWiA6aMffHvMzn09uj3L+lQH/ByS4tX8oEa/kyDbxJ1VmyCIRiWV91ZXS/hUNYfm/N
+N0kccr2dEL5i7IfgcJy5H5L1XRv5FKSXRGoQrd85AaSk9WqewosmxPinabpSaPgTqovdjovAzVZ
BBPS+GfY5PGpAOZ3zrvdKH9rKPimCycAJRtC/dsJKYodo/hUF0EUh/NFwUcEUViZXio4ETufaeM6
IjNcmkgLVByMy+1QUeHlSqQYRYAwa3eubTc8L6aOO1tuc0K/jbLqTFJ+LpMyH4tAQeP8VzeAa2l6
R7uM+pTs3K9bQ1HmW/CuFHvuHFKauGhUFL/ZDE37GbtIbPtaER3Gsd8zZdpaOt4mjNBo6lB2WUXa
6ZgO4P5EGQihp1fAAfEh8xTv6f3n6PdRVhFGjQ6KbIChBJVhx1+H2Ax9N53nAM/Idift25wQRwjm
JanfHUVBGJEqFdzoAwNLbp9cUz3YSuxe3p7Q1igMAPiNNhiSRqsJyb5P7F43yiDL7PCkYH90qtti
z/9yYxvAZWEahEW0HdZdS0oGUSwLrQhyWk0+DfHhIXfrzzJUsne3NhCPAbQKbpEOPynR6gRp1Ifa
zuVeKMY+pkGqiUeRdu7798HNMKvdFkZu61qNWgS9nf2jJY7+QBIw+EiD7XlQbi0deAiqXvA7DbRr
byeElGJZT51SBEkXu2fISVV7SAxhvQAxTNyd0GFjMKiPJHlcqmzztYsasK84yWq7CnQ36y9xjIBK
WcnsRyWdPQWyJQpZvXtU9JCzWt49dt+yMX97JpxGeIknIxksIhyIGY/ax7ad7KucUu2g57EVZG5t
7sUqG4Mu0uE0FykGUzK/HbQspSPcvpUBzsNKf25tEXbHqPH6L2+fqntAAjZtVGoW+PRrSex2nIys
SK8nu+BeGF/GRqLlqf5MqxISZfKUlEbsi2n6gi34t7fH3TjNS3VsQSOhkgDN53Zct1GmMQmbMqBq
lf8ppy5+wdanOO2MslwKt9+OkAX8DKqXC0ZuDXWI7XnIIk50EE9xq3/Wi9kWh8rkTaG2WFT1xVXD
pPs0VEZkPncW8EC/xTy7PXg8a2OATXISfdBn2idPba6P3nPRi77+JPQuLp/nEBEyfx7nqEH8v+u/
AQeUf3tekoin0pxFfrUp0joXXDvnGoNSqyJiEnzykycBYALXg/x0VUFiawd1aMjAhk4N/4oGM7d9
1Z3Ev04/YsWkVX0pvwxONX/SrTzrz3NmKp8zSlXY2TZJ/J8nq6g/2mGif9eqdoiOtTPY3c4tf3/i
WEowSPgjLVjKdf9GQf2XnnRWBlMGYdzp7PbQWXAb0tQsdw73/ea4HWp14qJsrtvYjMsgMpz01EI2
O0mIve8+YoxCUXtBc/HgryspchzRY/QkL2QolIuWGMahwnzmfxiFqjYvF2xmLDPt243emV0U4yMn
uSSm2XnojWis0JSY7GRn0Zb/0Hqrc+0tjwq5L4n37UAjWy20arZ6mErtULtjc5TjgOO8qdTdI/7H
s7ZzurZ2BDfwwtmltEyT4HbExs3iviW/Dsyodf+xnER+M8q2VH2LVsTOMr52Wu+mB9oUEx+izju+
p+NFqaG0tUQpQFq4A1ppU30a3SqazmRq9fdOC7vqqzuhMUVFytaKY9Oa03ixQjf+U8Z5pfowkNXi
6BYy8SAI2DPqyHMd/cigX3gHV/L2HiBn6AZtXc/qD2k7Z8NX2+wzx2/71nLP0QyvwO/aYvI+c3Gn
08VEDVY/iE60UImpiU2+6caWeWmFXXd+ySXaHfGAnpWDqDRn8nES1Mtjgb+ZcH2XYkj3qDrjnB71
IkrSdz/9UCfhGyKxBOaNNsTt92ERFkOkme8Tx9WJIqVySr0k9Xno9uQPNjYfeIOlg0heDQRglQ6U
cHDstjJlUE9YiGRNj+h0Y/R0pmb1Mmfi/eB6tBZQrkdza3EUXouJOUKP6B2OMrCSIv01IynW+ZWo
alrmSqzsYZE37iOmtghPI8G0dBBvFzJGM8iuYkZT1bk5QBlLDk4Uaoe3H6v7OIM5OYBjwZYuqI1V
wcyjplOnhNLBSLPmM5u0/JZ2cjhyS6X+YIj5uY687N+3B904w0tK7wARea3DrN5hY5hTLY4Z1MpG
3e/VrOMMuP+Y+TAf/4eR2IbEM2wShFpuF7Hw5BiWnSsD0U7A8VCwkGi55vgvncyYp2Vn8299MwIM
vhdy6xTLVwEUpbEkUVHxCWZ1CE8GHksfNW/e85/c+mY0oBYj8IV/tu40eImZhFZe1YEn1dn624Ka
NvhZE2NGmlRu6QU4iZvuSSEC24Nv3EduAAyJn9j9kIFI+G/XM9VmDG0Hpw56vS/+SnmfR+Er8AwV
XxGllvpR0bRIGiVJOvuGcJTaj1Mjsneena0NBNGBiID21CJHcPszal0ro77J6sDSSvNc1Wb5KRxM
+dGa4/rx7R209UlpsJD6UUpZzIpuh2pjtOxxmakDmXp9eBFWpNvnMUR74PT2QFu3GT6QCzJhIRSv
+5h1p6Fdbll8VcibTyJTWhApspdPnj7N32zgljuwn40BUUCjPbuc/qWhfzszW5lnyDGNDBKnB15k
xL+8qEh9V6QxGOU9uNvGJ+OSpmhNk535rUvXVigGIBe8C6ViyE9RKrtT3DTup84c94LGjU+2vAc0
+xa5TaAltxOrEjy+9IHrBcwiwOZUzfyx6M33fy9kEXl+QF0QZK37b3kWawN9RV4fXvEvlFVmOkBx
qX+whtH+A0G2PWL78pytgpHfB1x3n2cwEWg12TJoSy0jFok+lVn2ZQbMDaL6GdTYf9KzdjrQW0tJ
KkMmQ4ODIHz1mndxwRI6DpOcFa0+TNPs5QdElbT3l0C4TBaIHVgkKiHrm1MzwrhoyX+C2oOWGlat
4odSKw7DJPdKyhvXJ0OBToSfBZ9i7V2lxJNSh2NeB11l0Et31WEKvDCNH/NqSp+mRG9PuRruQUC2
RiXzpFYBfAZq2GpTOqHlhMkYNUExOeKhSxvtLMyhPXe62QVm38gHe8j3IpbtQWkWgW9By3Nd7hny
VHhmFtZBQTPlsZZz7+tdaC6advUxLnh3s3K3SXXvqc26omgOoIZbkyrJ6pHQJiMB3FY2QT9LWZ9D
Ja0e6a02n1AaBzNsl02B9ERWHGvVSMFUu3YaQEjC6i224Ju/fa1u3DuAJzRYHvATF4Do7WWQCLgj
PNn8mMIGqCHHYwu8+SBwpN2BlW0sNmp+yFzAUoPrvH4bw37O6gGpu2BohuxnbKjiL5weqydY+smL
Zyg1QUgpLm9Pb+OA0qKjmYssM2dnLYZjyp5IwyzbQDHn9MNcFM4TfPJiZ5TXPPv27qGMgNjsUrFB
r3c9N90b8Pk0WUVbVvUpH7UM7f3aRqYBY1OsXhNY69l8zNK4faIXOh3zNpuOelZ05zbv0AlDfjV/
35eFWI49w9LLpmzKB17j4JvZHuykdbqr6lJZMcKqeExmL7paw/xO9uEyFJB3svXFyJi/rTKNuIqB
xtbxeEUQUvF1TxM+/2/7/K5v+TrKwpYnBGCdEXS73aoZLtmGM8rxqhqZeogstT4T+kw7Ef8aycAw
iyQerBUuIvqg69IiFIW0reN4vhoNVeAg86qovgz15HAX0pEAX681TflQmYWRn2zcUH/GSmP33w23
7zoQ/6n6j50lc/GpMKI5yv02bu0fKXxe42SYhRPMsqwAwCipYZwaoTrvdK5Zfj8zgD1Gyx1HlHUJ
hdatq1WTNV2L0abyDxdD8Bs6UFm5ke1s/Fdnn982/jIYZxroHs8SO3+tgetRCTXVNjGula3BF6NC
ViMcPKFAwj4AUmCjGNdkyUNC0Uz3M4368BnHMVUeND0puyMmRdY/DY9R+8eQV3b8Uahpnx5NWUQI
pipivnjT1Dt+qindt1YfZEraldm17udt5bKAcVun33ptVuTRtLpWOxsRQiWMPSXlzmSd2wBjmSvE
8SU9p0AFMW91b9vQX5MqS82r4aGBAvklaY+zoopDpofWp96I879Lq36n48rrqOxCygUGSRpp0+2u
HzoERZRKN66kK5rtm0AJLzMUudw3m/dCf18Ho5wOKx3CBRXFZQl+K6tbRtN4aTKbV5S1DK6waD7C
Oq53uiyryJpRFisKrks2KWnDekqQ23XpxI55nVCQfDT7SHwxMtN9tmJtfsCKd9gha22NB/pxYb5x
HmB63M4qzrwRSQwUBuI4tH06cOWTZsfJo9EJcABFvadrt4pEX+fn0p3AaIMCz//L2/y2imHrNSVy
StaVXxT9QBBtOFf0dh5LWH1+Gc3aB/rm87lB4H3nzl/HFv8/NC4mr+wgcIqrD9iUugsjFD8/qcS1
DwovurTh+G+DoNXjEEd5UGtWfKzIXy5p6BU4TnrYIkys+9t39SqseP0dMLe5F8jUcIJf7dq2gLNc
U3CDW5zZZ7L08RBCDzkqVbnXul3l3P8/FIJoaCMtmlbrDLRvPLWcpbCuNeGNn2eleozzsjjmQ6k+
6HV37ToGntocJ76oFDsljY1vTa8Qag0YFuDya6vLHHpKZrU6npDlbB9krPcXjhALayUtqjlVdIL0
jUZR2k07CdYayrxM/GbodfJR1Y2tyMi+1lIOp1ab0OdIVeujqVfOeQaOfgj57E/9UHSHRnbiYop3
AqBefwKWb4s0FSThO9aqCTU2rdzEvsZJbp+lpnWHqJG7kphL2/X2laFTBLObQAZlAVpjtwc4JPot
kQJVr1KzR+fc1yEZeSuxJDz1caSWvoMOZuXrTax9NBvZj8e+pc10qD0nbw+zjenYTuJ3/9nhOdFA
QGib1E9f0z8zHYXMNjPUaxNV15l3aHwyGueZYBMPbcf6kCAusROYrEJZ1pqsnX2+rDOAiPXzAyB5
QsPSZBFyKzspaqT5mAqOOzfI/WniiiSaW2CQFPTXRdw5zSR9sNC4Tp014IXR9Y8N2KBjkYXiXIIe
Rg5+rn4i6kT1Our3hNw2Jrm8rwvOyCAGWyefcpqp88S5eS210kIgyIsDh+7/ztHZHIWuMfcO+aa7
xu0VmpXXmTKYV4JU9YlVT78mInV2jINegdOrbUs3i3YW7xz13HUZrsLZF+W5yrmqpZf1VxmnmkAv
TAI3wx+xaooPulI11jP6hq14nhLbG30zKsS/7uwk4UtTVZ3KzZWYKRw6p0EQIDogWFX+W0y4ez0o
sP1Uy8/r0PmqJ5o0Oe9iiv1YddGGk5YlAXcqaa46L1LLmsGPJ8o0+O509i8cQ4sGREiEPuHx7at/
Y3G5jAE8IYW8hNGra8mKQLyNIjGvo3SLDxIFcDjHTvrj7VHugzEeLzobNBxQxuAM3l4JlBzNCnq+
eS1EOH7J07n9ItwWWnkvjRMN2v5cK3m/M7WNU48rwgL5JAPhZl8NaurCafQZC9tKa6sH3c4VPAUN
44GQwsTOzYtPtecmh6iV6Z5Uwsaq0kHkLaVzRO1u/bDrWRljW4PxHuZd/RGFLeuYdvmepOr2KDxl
SBxTBF/fMWrLFgWz7VzHfspOdHDMJxzK9kq5r9yu1cGg6LIYCJKYL9iU248XazWmARFMqQQpPnxT
FCCSg4Z/0Vg3Z2kn6Y85VY2XcVDjLx6f9ifPXHTs66b/icj09PLurbSklNSwKWJTf13nlTLDHK1R
8I8ERfpE9+C5SXHbcaF5Rl04fvAUIzm/PeR9eETdZ+Fdwk6A+rOOWYQQlQWJGr2wQgmf284zT/Fg
Ng+FOao7F/r9J+Vr0gjma1I5RJlotdadJSRhoHLNQAbY/tQ5lX7MHTvRd6L6+znxOW1wI1CAOPV3
ZS03HGkiNcpVqcfxR05OnPqOrPU/wsHbU968P4jL1uGNWDo8FFxWB5Fellp4s8tYYVI4BzXrzcLP
U7eURwBDUeOrZh03h970JgPJ+UR/pz0Tj7EFRowckL8DqF+//145z43QChHg+uz6FZXn4zjK7+/d
JQyCmilaenSVKBjefrooztvWRIoxcJrK9nPTab9Cm5wPRRfZO82OrY8HSOEVxMflvaZvaBrfrETd
PyjLXH+oMUM4yza3nspIaDvHbXMoTHUJnLA6IAO8nZUB0Y9sqIWQ3hWf6tisHii5/jE7mdwpON7v
fGRdACsvvhoAeNZPROW1SSQaTwRtoyrPrdrnP7XILI5vf6T7h4i3DpgWmkCvYjarj9SF8Ziiu5kH
Tu4ubq9d8b1uG/mr8qzmw9iI9kWipLfzue6nRjS4KH0t0k0oca3a0vmEj1Zqx8D6XDA/MGv4R9ho
zq+357YxDNREjhfBPZNcd4pGqAe83G2FLVtD/T8z4w8dT/Ll/aOAquM94BwR4q9y1ojoJgklKJIw
69pDBWTxkOXaHq/hbtuBhaAdyn+fmgM1gNWbU4U2AEG8y4O+dxEC7brWb53xRzPr3ent+WyMtGBi
sUng2gWwuvz739L/vEU40c31JgD4I+mfqH+ZsgZTLJSdrbc5EDVKqFfcgiA2bwdCPnahDSlNoKd9
eMhswgGhZSlqIO/FR786P4DBXlZuEQxY33dA4OoqBYt3bfu2/WLMVvVXXxnvxHS8jkLyYZJ5sKnv
GNRk8v1E/QIBNhEPX4oZUdg5ttuduPxuV4MbAZSFeQbiVkQ6q+/TEKNxtSIQ045aeeyrSBy9eVf8
6P7jUBagisYftLWAqt5+nAIVFm+SELpQjDK0Uzzb6cXLPWM46hUWIe/dcnRwqKvD2mcsXqbbwWwT
I4XGCL1rPMyR/Vi4+kgRtcin0Nch5e68S3f1tMVec3n4KHHxBK5DikqZq3ICx3C1TGn7dtakfmlF
J2XMv0dTsaepuDUaLnvkg1xDNFpX18PYK+hsizm8AmLR/xqrEQfPtFIeW/JU4VvCemfnml240Oop
a1PNoZuxTtvUrlM9BfRmYABmOsqsbk+dVUwNUsxtVVwIkd+pxLeMuJh2gdGC60AhfVXfiDNhtQMO
3phs9ta/feY1P+M8zndKVff7fjlTUJZ5OqBcvdYOf7uXMoi2Gl0oGSDmpH/1qlD+CYlJPry9FbdH
IdrkplhIG6u5FFCdkLsCXeBBtD/hd025UQ57cml3ry7Vbj7OUg1atDbX9UU8wTBAsNsu8IrZ+Ziq
sTz1mBc8GQnuTqk9TKes0t6JreQzkdjSFycgQ0wC0sPtKetsIxFViXSPasTjIevM+qjWXe5DtNlj
Mi4B7E2GtBpqdbV3Ft2umnZwoOfu/KWpQ+PoKRbAb82Ij3E2pi/eFGWPqZIOp7e/331yxiFb2jlk
uaSbVFRvZ2lXZZKVkdsFszm1gWyUHjlziEUNbF4QkX7mNvlp7JvoMY0A3Zl2Vh47NxUHzR3cQ12D
t3z7F93fpATBdLLoNGlQGdYSmaxCNddjNwQMYD2C21Q+OrFbnEbkq3dymI1lB+MH/Hjp5S5d8du5
I6AqjdaMxqBvkuwCJdP2s7YffG2sl1vHS06uHP8jqZmOb89xYz8jtQIagJwQf/g1tYB2yZApyP0E
2GIWTwKY2DmtzD5wIYNfDcxrviZustdauqv16cAekEPm4aCUeQcEIkETeV2mfZCr5fRQekqUP+Vl
6hxyFZ31GdHzQ4agt9+BGNIuveXsqrxufFqi5sW0AYWvpVdwu95WGfdN1YoB4bmwO4/OFB9lL0jf
OjE+vr3C960Rzj/mhaRszkJ/XrOIeo+iyTgZA55Toin8QtSO5Ysuzj5p6SJvYyRj+LNglrPfaXqk
HLPWRM9/7iVFs7BOhLXzzbcmD92MAJvoDezlarNVHV1uNEcw4Mtx/nOs3ju0g3Lx1Ly+7Mx9yQdW
1wkpCk1ESmX8aa/P9OJhYnfxGITS8IZjOCJMbNjpcZpGtUFrMBm/d+bQq3gpDGrh91QFfQsvr51G
nLY1ZQMpRMIUvEfQxb793iqM3jLvOV963wCjSz2vO1V25D1bem4FsdD+qgwdmau4HOPvSSofI9X9
agszSv3Ubc6enpuHSiB0cIkl0oY7F83G6Yf0wodAWYzjsM63uwn2v5WqIw9kp1tPFsVvPB8VgdhC
2prDJ71rhH0wESmKfRoOYtp5oDfOI2EOPobEv1AQ14jDGAM+r1faMeAhqsej7SLmmNsyfNQSekuu
l3YHKdT/aqfO/hrcFsXUt7fJfaRFQGzSmeXS5x5aJ2LIK9dSzbiE4q6iLZuNH3QMOA85AeuDrOTO
bLdWGzwncavG3U5b/XYv5BVWD06STEGdR82jKsOK9EVCzPDNSXxw1bzykYVvgorwby8ZXAN2lqcc
nieMRcwPKeWuwYJhnERhHRVTQLU3PzcII9AmcrFvSZTqRQmRvzRaCwMNKU3posRQl188tcEHJPG6
Rj/i3zoLX2st9efbn2A5AKuD+v+4HUKbVwL+7aK4ytDouHuAuONLnDvkM/w2Mc3/4T5Y9IX52JxE
gAWrSMaoeq0qo5hhLDU5RwKokqLrQDMKoWEmMJunbkgnNN0s+bnv0vpX5sTdn29P9dXC/G6uyPhZ
uOdAYlpHvbmDIHrFIwNcpBsv8+CKk65GCqoUqPC2mUu/iXLohTJ8dRVcpAfXApHnCqXyoyw2z/Go
OEctz83HJG3Gk0t5+P0HAiY6aAgdZUiUG1dbtIkRyMfiZwrw+pyvxTDNX0YPVR4/MupaXHQ7bf/d
WZQlLVwvCtfPoqIEoIZi6u0GqGVbtH0/TcGgeNXB6urU76Nh/Mhv/MxexeSxKouTU4be0XQWX+tK
7b/Kyhqfeqql4Mud/yEUhRWIbTvoORX83ioUbYZUmcI4mgNaLvS0VXXSdL+1Z9tka47pRdZOczYy
2jyDq6R/vL0eG3ERot6g+cmPNghuFHq7WocjHWCB3QofGQzn4BjE+A24W7/KvOg5y1Jvp0KweT1Q
0oMNjj41DILV+UBWLTMw/JoC1+nUYHK1uTx0jVTVS1roKoLJFi+Fr0exiuVbNkZ/KFA2i8cUwTwL
jf+0bnwSLfdbiUv897dXZOOSJk5CnoMfBwhuzVRHIi90kL6YAqCryIEkCWR4X4sc2jVzLZ5HY2yb
nXdx61KiQUKABnDHoA1/uyexcFULxcI/aG6wzlDGzP48d3O+U669xzNwJ4PuX27jpcu2jvPbmLkV
ocSmCHKldtYmQeStDGWTPHqO1D8VssIPNxspAGDyi/tPDasI9Eqna3vmJ1tJkAcu1uZZgoOLVs7t
lEfLRApZqeegKqZIPzWQ1HS/GhBuPTQILJ1VYG+/hI7tsO+ZedKeaTTooZ/QpSWiwcLk1xA79bS3
RFtfAqN0jTBu+d91Uan1BkMJo3YOwsEwv5VIVqggwqz51BcmEYOlTXngdR7SJ+g8/UrN6jKjtvUY
e4L6VgdH8c8ZyQBfb8fx29vbUl+OxO3FBUcKhRp8XBBiJ4i5XbFaHTNPK3I1wPYtcw9JY02Vn89K
ga1RNGjoQU+y+JyEpv5oSpNviFmm3j/24eD8Gyte/MUai+KffBzrZxPDpk91Ow1fcV32xtNCSwbR
37SQ5WvNvDoKeqYgfbqw24lJ7tf3dhLLv/+tRIKyv23XZaQG+oSgTJN5xgHhQ+/x7bW6j4IZxSHI
ooe80cudGrFgR0M1MICLJEHKAzmc3KIyso/qXBnJ4e3h7jczbzzk/wWdSxEcianbWcHK8xLhsJmV
2QE/abS1UfmTiPGZmd303Lb1c982w4viTCUhEKXEBXuuDF8yZGtKXMNGdMN3ftNdRkIGQB5CdQ3u
HnfLaruMZjYnoW7MAaCWofT/j7Mva44bx7L+KxP1zv5IguvEdD+QmcnUkrZk2ZbtF4btsrkTG0EA
/PVz0t1TZVEl51d8qIqwZIMgiOXi3rPM49jvNRA98DJDruHGiekc54KMnbsLbdSHt7Ubqm9eULML
Edfzvf7cExTUkV844+bWuVNhImzeUGO4ZUCpfe+TNq73NHDmWyf0e9zIEpN3kMm6gmRWso9rpD3b
yUHew7H9O2MbtqsNBNF/PTzP5iH6BIsc8Goha5ig2Lj6Yi3kPMt5cm97LN8hI3XbhxlkZIjZ/fpB
z4Lw84N+yJ2BbYgs9WpqJK7TLQ2Ue2+p7ntEGsPXyphHRzjfeEh3wDEfInc8/PqZz2/iqMXhscil
AQCJAHwVUbCOzQs0mLzbONJNETHmLdkA8P97OAyCM2/nksOO0yjxGrGvMwC715I2WwYSwWKcegDX
X+jQXww38JpnsAqCSaBKzlHIT8veknpEwcm6tyKYUv7aqRFGXXs4Sl/xdqzSw4DbXosEXDBd9dC5
f3Tg1JRksXbhIgcneQ7hf6CWEBsqoCkhShxcCJX/qn8ga0HHGxwNBKKroLCiyseQce9WkonflKmr
7tvQppdu5+c192QLx3c5e9EBy4+0Pu5GT4fBU1IZiuD01mod/R5NIxD29ejMbDd2VTjkDrbw5tqF
vYG347iVl/kCc4xP9ZTaNDMKByXJ2tFn8O2QYCtdIjT8oOM86R/Sr8jggF+JyxEmzqp/8TI4/mTn
7tQOXh/umfasc+dD2asM4OyoYULu+bOxdyN+Bl3BtIUn26GMEZ/eUCCmu70bO5bve6D7wcPvOlcc
eQ3bx0fFK2t2Axt6/b4hbaAPfqgd56Evk5l/Syxd5CktmzicstZvOP3KSYuSUQZlmjCUuwp2RMMC
Jp0m464aJWzuI7t05ksE6Ej1isPuQt2OUzc4l3bR80p5OiLnAiMK3Ni4EKw8J15Exuemak5JZ30A
I6H683vQReSjWVoN1Onscy8L4L4DHHfgtOSDbS1I7oJU7bDzJ68eHsCO4aT49YI6f4hVt7CjAhN6
Ln5hOq22L5Aqy1Y0PezE4lq/luE0fUK1oax2XuTo9HUdG5fAwQaOhMdfP/jZdoYMF/RZcL0/a1E+
Q9y5FrmlavTrk6pBZT5yzaqk6CH6BlexgPfAZ6bTCSyqisM+HnKqF77Hs3WKXCqqzPgPtQnwOFeH
Wq8pxJiiqD7xPtU8g9fo/NaPERH++i2fDy9mP0JknOln8fY1fl6VWJLhQsZTVMFDJCMq1eLe7aDe
+jVuHfLesi55E7ZgmFzYKJ8FLjiwURIAwQe7A7CR5/f/aZ88a/v4tIHKCjNNciWc1CkovIaLIKTO
hRjp+VCeYwMk/MEdBeRtLVyUznpIHKXoyfLIHn2YoBY1JMJ3vx7J508BkwOYADwGWS9UhJ++kFP3
PuVK0pMr+hCUIhPvKBHsQlXh2ZUNxMbzO0ApA8viWbJpmpcy7fyJnlSQ0gKajarQyRi8jec53fue
g4j81691PrWfrj+UnJHe8YBJB055DY9qag2mccn5SQzdWShDUbcpEgKk6MGGTVS+Rlza0DcVmIdm
DxmjWH8KdAPK39+eL0DggBWL+xPY6EAUPx3eeUkJh6AfOyGzS48u9215WEjCvEzF3kXyw18M87l4
clbWAMMQaYOnTwv9UfehrfnJwZTaj2IQxzGx6XGuiN9mHvCzl6Cuz9cDkG54WooYFmz/NT6m7Whg
AeDlp8q0EWxzWsD9U9wBP4SxY77/+pv+xVRFeHJGtgHwAwzoaqqqxLiNdV1+8hrCpzwgFXw/XV8h
U//rB/3VMKJCDLD9udqOqPjpMLYePBIBq+IwS23cnMCJ7Bb5Kv7KVxOHsa42f7u+BxQBUjw40H8s
97WShyvnJGms5ieqcZEHYtq9hlLmch0lCD9//W5/+cEAqgtgHYHdc13aj2Far5YQC0OXaTTk8Pgi
bCfCtEqv6inWH379NGTO1wsR0EtElckZrXgmU68WALiEvR4RMZ6giQzj4zTnxKOvobo73MLVnu4I
ynuPSeTcOq7+3IJHvx+WdDxYjty+RdCZJ0s3vzIKgIcMBqXzl2Dh0Tdtx9wa1OnqqveuahDRspFw
LXO4ceCy4Ddd5jPq4WDo64IPPRRIpzFtHmvP3vKJxK9SFXmZDBwno+PZqrdL+xPy2ubGyCB5LZpa
7BH8znCYmG9nNqH065S9PdlO8b1bRwkkrmKI/i22fmysxylqZ1Ltq6qGR49SOzQ1H3zlfBxk+yoq
R3NkLlTadFOqPmt4PNRZXElxAjzeq3YtSYY3IwnFDXRPupvOlG4xhsJip3DLDAKdr8cy6ffolTkl
8KU+MNVZpuor1C9N9dgilf8AJUDzxeND2e2YTbtbeRbzyVmtZfQqBjO/eROXQOBcs2jBYKUQzk7f
hTCsaXeAOuLznOtzb/U4I03R095nx9TG9Iswuq4z4TJYaFH4XHYHO0TIWWf14Pf4IsuIyA7jHYz8
BKa3t6TXTeXEIzyRePw1CXTbHBMznwUWpmHWoj5N5dLbt5ELtvsRTi9B+QikWCOjXLUQlwhzV3mT
PoZxx77PJgQKOalNHRwgZGZoMXlnUTO36ermsICzgNgNDCt3N2BpiX3pwDxgR6zUzQFyY3zZgyxr
bhwQnz77SjD4dVKEe/MioupQe9o3+RRPUGTWkzX+zm3dhOahAAI5S6EQDUMXV0sXKs1zz49TL+vx
xqTCm47h1PhmhxvCML7V4EBOBUrIM+QLyx6pcQhWRAgQYHzh3gLJFXpFP7YDmzPWMh/kkcSp5OPU
t8J5S8pOf58CQcJ3I7YjOeQBKm5d7lFXpoc67eK5AJsAkfXs9+CWWpJIjiQcztgDzAvmce/pjkKL
TKvkox8MkGEAYkl1mWAAMeQpkmPdfg55+oaN3O3yRthygANb2dAsSCvdF0x3TL0LwMVePja1tM0b
3iv6aYaTkT1y3th2NzIpoyymIRvuSxmjUp41bQzaTVQL5NkC2+ICEELOpRJZ26nWz+EW7te4Ecq+
/0RYPaLSKsRMVDZrlBigat6qB2goJcG16qr+vTZ9BaQyaGvyjgG9R3qgLTx/wmPO4lko/VuwYiE8
V15XEo5mp1CyODqvoDKZrqcQRqmnJaBIlcophiFS00RaH6BwbPtXZVvW6p2TUPc7wnRR7+oQtzYs
IFjU7ROP2w5+F+4s7g2xYnqQ6cSms8Bm7+oT/H84yWB8FMzZgNvMch3T1mX5QkMkwyOenMW04Jie
SqQ9XX/urhJc6v1dArGbiCHZuBCkpKchcm46CIAl91QbUltwM6oeZRs3nunvAeAr6bu6nVi940vE
otyZXOsiva4UZPlMrEFihgt1Ybsw0b+X3kD7V06Lh8IkxK/4QWs41PtBmeCAB9iyRYm4rdv2fQXM
93AI2mCeM+5NsDYqoarwWNuKiyyMm1q9hgOxHTPXdlrdQCNu7AoHsbazww0htKBNqyC+jyyhUw6B
xyDO3HgK+N7iu01ZugjRXgddPKhd7w+Mnk+tbvxehj2t9n0UzEth+dQPtyVEyNKsbInPr5QIfX2y
jQ8RBxUOLtL2ELACgWdsRQleaJ2Cubgw178LI0yKvCmHCsbPAezeClRd2HCFLDxs0NSiUHuJQKV+
D1lAZBxA4wGz2+ndQN3BeYkgwYv1neapTOVwC80D4ryhrt+Ie3REOh/0DAL7KfZKU+9HTPDoGLOe
LDtIWU3+Dp86IdkiuuUxrKC9R/F566DGboGUeB7LwKIoDpF1jTVQln6Yw81Yhrth8KCWjUmv1T7W
rU0KZs3U7xyXs+aujDxnxCbaKpslAOrrggcg0WUCl9ApGye58DvrBeB8eQbKf9nIJfY6icbo0Z51
B69Grw2HG3w70x8XMSAhrFM2vK8MQlksKo7J2jEh3qu2TYcddUceZiAJyE8cekEfqiQu3X08QRAJ
4ogwSLxhKNIgKV352PMbA8AfFOZYPRS1BcMkwx1IgnVORzCvnH6O7BUU5OoZi5tS+DRQ2rjZBDTm
R5eLQOY8BAn06Epjgp3GNum+oSWz5a4z1NZZ05/tkpMRipiZGZp+2RsbifC+SybbXslOTWbM1OwQ
g2KrdSBeF9StqvNomtPuSxuoQJ6Yk8IQDJtWyTMI7CXTATVocksFWB9L1toR2fbEjAq6q6ZcnINk
Q7B88dqkY4fIlPHHmYZU7mBghtyv73JlMj4F5Qh1KljJFpCKqP0MQt8jWDgW9raZ9E3wZhmXcTiE
6OHDAoK//MgWD3oGuUPBz8mxdfT04IKa9Ni4y0CxAy3LeFdNMPpA0g78pB1Kl7IqACHrANzQjWX7
FqNwXkFdZTPHMJHm8E1Crd/Ok/kogJUxBxpD5ySfqbfAJXPUqf8ADoYa7mcIezEBrOnQdPlIG+Xs
KnC+k1vQ7smHRYcBNPJ5bF8NUPsEULMnZH4PexMjr6dl7tSHKbJ1kC2VcuQVUFHxmDWeceNMJGEt
90Dzdn0BZaS22S2Mg76CmqRarspeLs0HO7qxOEjUW5scQlRqOelgVvrgJlIkOx1UqX0VEpa+i4N2
FMeSeb58MFQAGuizsBRHEZ99nRktoeQCSGsy38N3pe0PnZMszg0OE/4B2tNwok9p18A6FEmSr0gj
tfVOYrBR3w4hp3jsKuhHvPLbeIw/4vqHEIFMMdH7aGaOOsFtzx+LKoEZXr5IuCzsTUj7DlsSodUJ
UIYB7hVYnfER7E63z6mpAv8AUTaEgih+zMt+QaRyLjmj1pUnAwvrTBoSLEXA/Kp/7ZMJ4pXzWM3y
KpXCetfpUsdwaho9INAtpj6KDJZ38oB0/RjtXA+53qKfFoQvvPWr9ybBtLjG7Aeyzq2RWdvDyq23
N7D0m8XBeCC4ZqqjdfemJKQ5TUPssTwq5xbbRklsDzc0T1EMjuYlyN3nehxOPVLv/IGWeNskHu90
A5nXQxMs/lAEHoKwQ6VSqq4ZR3S776uaOw+wNiPJLpCydroMehQzAj24s6Tlkmu/7u3nKpVt2mRT
78CWyZk7yvO255DSALOd8oMjGMqsIoGBah5PvNI745WO8z5YyupL1U6+/+DUXDx6pQfngJ0bWiOP
ERgpMPquG2qvG914H4QTAPlVKmTrslRGpTkgCGf2dToE8IgR4yjeTD5N06sKzntjhgBPsj1g+tF4
gD5qDfE4EvYpDi6m3ofI+117bRm1VxAcmEBFxIh0hekx86EhqIXe9WM4fPUA8Ap3pp1McKRqcd65
CMDiDFM3NDu1eMmYm6glzskx7tAcCKfTNSVtXx561yEWthN1OEJBwBknmLwIbAO+iQPcpSpQ+PY1
tuP0GgopDLt9OajxKsK8n7LFEwaqN6Qb7hzfRgkCMIS/J008TnY9bns2izpdhfg/NVE+w+HM5FbW
aXxdIXEfZI7T+w9wHiDtMWDdGGeOxe5zwxYbpVnAINKIZYJAuMCXUuUOaZ3Zu6FDGdibaZFwhzIJ
gWZGGXKDeRYvDaYM5A+xE0nDh+vIjxm9QsAx0byF+zJ8NspJf+sWP9aFtwR1dShRaF+yyEyROHR8
aMheQwK4vsdaaOeCqxpFoQ4mRwkuY8NCb0evMn0xnIVsMvhjQmwqhyTpfE8ar2u/lBCbUjtPOm1t
8oFxfkerjn+ydRtAJjBqSsaxEZApuaFAx1YZkqgO3H5xl2zLA6iC58shlYtb4xy3c/Oqc1OFsrRG
qfTa+rh0FciFpOXrFAEVOaTGTatdN9aLNBnwY6U4mYZQxF4Al7R714JOfpworAyjLIUuIdmFfrPU
p5lKznftMMVLHrXATeb48SBfnV3TSIEQDrRmxIxJcw2yAbxgI39CIbeNl+Ah6LhGhrLV3Oz9FiHK
B1D4eWBRG3Ci9FuL6tp0Ig1kfKqdVn0DVJU7VGC2A2npGJEBVcEUipFDKpMMch1z9xXIwIXf/7ij
/7+v5r+rb/Tu31kx+a//wZ+/UmYFzKym1R//9Zp9Gx8m8e3bdPrM/uf8T//4q0//4b9OzVdBJf0+
rf/Wk3+E9v/z/N3n6fOTP+xHHI/2Xn0T9s03qfrpxwPQ0/Pf/P/95X99+9HKW8u+/fO3r1SN07m1
qqHjb//51dXv//wN2aKf0hXn9v/zy1efB/y7q/H3BqXSfzf1x9//9llO//wtjf+BrAUK+UhiI235
A/6gv51/EyX/ALXzDE0C6QzspnOSbaRiqv/5Gwn/AeD0mfWNeuKZ14dfAe1w/lX0DygJ4IcgcKDM
Chku/7f/e+8nX+jPL/ZfoxruKDTt5D9/e5oJcwAVQ+kHoKxVrVKW0CrtmjQ61jgjw9dy/lvF/z/b
XVXXUr+ZI9mbeD+FdV/Dssvax9qPzIXy2kvdXlWt2tjpcDCO8b4WXIg3Olrc6m0FfeTvP32+/wzT
z8PyNNf0Z/fPP/8pKZ8OS5eoroz2AAzJ5Z5hxcC5nrShBxasO/hZgHzhJennl17mnGD76WESvtCt
rsZobyQQQxmKlbj3Umzon379Mk9LHH++zPm5P7UfA/bI2tRGe+Wx4OR5kF1/QEDmRgBhTaMpnHiJ
YLtjOXvz6we+9EKrbCdLXDbH5weCdRMb8F0BKsnPuiaXNCee5uT/fCP/6RslzaKR/CLhXncy1te4
UpZ+zjrp1/Bzqlv/5KlOdTmXHMqHmdsHHj+4Yz2LC6WxFbzqzw5gWf48pCyGt2YobbhXVTWDj+gn
BZTUvrMOKcMuQ+gyD5mysQMIQOV1e+VTGFNCrjaBj9a2MV5lQfvKDnMfagwB7qs5EfR7HOrmwvu9
8AHj1a4Adl2kEzuFe8Bm4w8gMtCsnFV7ARH4UuurvQFokCaSRIT7jjTNN9hM4Vx3GgCxN41MvNob
qKNDxusw3Pe4Xb/3NIfFVbnE23aedclA9LplzOcA0yLXuOxdmFaIHVJjNN7Y/dVu4JvKS+A8gN2A
Ip2d2ygyQcY5ltLu1+Pzwt62rgIOKAOGrariYuglL9/Ew8DVe8KX1L2eHASH97aiJLr69cNe+tbn
n/+090AyzhkRYDvFSG0c3UEwup7eg4LvXNioX2p/tdXIxFWuNmFSLNQb9raCB0Bmmk5eYtE+LXL8
sdDXdGBcG4NeocRWUNwoh4MWgFHue209kGqaOvh7vn5/Pma1n5CAlolmTlxMk/Kn4xjR0d0vo9fD
vgN+FGbjul5tGpzOHH6yA9JIfre87YStXwPbnL799bd+YazWuCcYqyS4CIVpgStFs++liMltBaty
/ohM498Ub/ljqKLV7lEnFSrxMUsK0Qf2yhkW93VagYN5oWL3woSK1rtHiYIgBicqFOCxJnNbE3yM
Fsr2vx6jl5pfBRZqjimq2VFUzD2+wNRXwz5QTnwJa/tS86vNQzVktL1tgR6Qc4dvYBPjZNK1sL/c
1v/zg39azx0Ik6g+Y/RTb+DjFfPCUeN2AePju20PWC3o2LdEeo6JilTWzfs4kfLONBW/VB99aYBW
Cy22AswVaG4WjARTc5wWYgDw70AW27bE1tVJ0wBbMfkCd2ZZseBKDv6cZC1orZfO5vM8/xOP8Mf8
D1dns63ayh00PjEvLRSV2woX9LvBWebouprKodubyrfjh35IyCc1Vnq8sJO/FPOscVG9gR0tXTS2
wj7p2XWNok+MyL5DGmWfTBpOusg5t0gvNnXEhgPMUKt4FwWa0IfZnS7a9LzwBcPVArUlnCCTzimL
IXbUjjQ6LpK4Jxfm9wpP+efwrhYoJGUNnE54WhB3ERRuv4CM7sNyWfojAxPcvq7kQL8zJJmGY7Ag
//zKQGlmPJ39rdsPSQfRmQtdeeFF1z4S4BOFbOrsArFJP8g1QapaDl6zLcxY452S0V+SOeZwT5z8
Ou+ImpEmii95N7zQ97UWUzK2IaPw4itYXEqSR0v6jQGdyrd1Pjw/9qddqBeQIkFSJi6geaWLavKC
PqtIUv2+aQ9aQ86UJ2BD3lZBUTGTfESVjL2C2s2w7QhYI3U5qcbWAVCvCHvcwlD9SFCNVSikygtb
0Es7xGqPkw1HIc+IpADav/SvkkAI94thHnaL2j8rO47gIg6Zj+Jg9ZUNi/Q3fpZVeEH02GMBiKgA
eX+ATw335QBxrMDZePqs6Y0L9MYBZxfxXvHQ20d2rnZLRC9JwLwwaYPzeP40qyJggMcWtrMF7CSn
YgGRMosEay/sny+1vtq3Ig80PFCElwJo1yFHia6FUCz1t02qtZYMbmw08Rq6FD7uvKgCeI9jFVwK
gl/q+iqq8CIGBAOE8ooqttNJoWqD0IJDYn7bvAnOz/1p4FGXm6B7g53OKYf0CnDjbleC8FxsWs0/
zJJ/ah11GAEJUbkU3EMJSKZjlc9hsBx+3fp5DP7iOF57jIxlWC+L5+hCO+E3XDu7Gf6wHSRNYFlz
yYLmhfFfc03IHM9j25W6IJj8b9KJtnuUdbtt1/EfhmQ/jc8EjkwAlzAN2GkYXUGSXu1Q+ty4ZNf8
Z28aAPheWlVUsg9umn6IAXTtN3Z9dVjjoC67ziNTwSlsRXNgASQMqwzqFr/+uC8N/Griw0BGds6C
NA8src01yJLTrSrLS4LvL7V+/vlPA4/8KGq4Cjw3oSotH4h2k/51iCpevS2CIOTpA2B4Bfvt2TcI
CdWSdyz8aFN7iXnyUu/9p42fodBBkpTzHlKPgMVJ5Wcc0gMbu746wwgDBaRskxkj73wUPuK7MTWX
XJdf6vrqnOogfeKc7QX+3XVwTfwsnKONXV/718B9rFRJ7c37VCNp7J9bh6P61tZXh1Tnzgy1c7Ru
gG7LoRGjYHMHpM6mCb9mq9RgQwDU4qL1wP/Gm6A/VE21MbO1VpzuzNAnTYXG00UNRR+nAjev6JIm
yQsf1V+tVQMMJvCU3bwPpxKVSW8G9IKV07Yjam0BCSVsf6TEVftxXmAfUzffFNxMN476ap1KuIBC
OQAYn6EDlAKUlI/OLC+5+740Lqt1ClikILZ2pn0MIMpOmuazVMvfYzP/cVv6QWD9aQvjMjUwpFBq
30ZpDfhUA9dI4f89Csifra/WaUxapwKNFV1PlXeSKI/clUC6bStRrTWVjQK7PEDLBeroQAYsI/gn
O2dyErltzqwZAyARpYNi1VzYYBihGg00ANCR/vR101r1VgGl15S+oGbAyVpCYjdtpYdqfXtJEf+F
afNDaOKnL6tEyUhlQ1VMKfnktf69DMj9to6vVypM5wdrnaloaucVtsePoFltTN+tjWbSpgG6ZYyn
otV1slN1+JZ25SUKxktjslqnIwSNoXOoVAEPQnjZt/Ft7PNLPJOXGl+tU5SFNZMmcfZjb34HAvwR
FsgXODMvNb06TJNGVw7Oa1ugWQnciC9riBZLUm272vzIGP00V+YqhGVBIKYihRDBh2DCPpDJZvl7
PsZ/bANr1zvFe9/tYalZDFQsO2riL3XDLpnBvTA2a0FbmObyeG6EKkIrbD4MDF3vLlVeX2p8tUTT
MQogfzYAzS2m9AQpYO/UQwjncdM6WjNl/MmfBFyVMB3rss7IoD/ESbPtkz6zLAhoCpxzpwoRziTz
EvOx58m2FK97Hq2fpgsE5o1uCNp2Wvk2UEBfA4u5bUhWK5TqEuBgUk17F8Cx3GnL22ZxN96x1/qI
nsdYvDi+swel9vVg448J8ODbzgp3tUSdGnE6ZONU0dfjPa3ooRwu6Xu/NAlXp2jAtCUGOfU9Xeaj
0P5NEG46Qb00ffohYYg1RZThbhcN1W1CTTGKclOZFdiYp003/WRqpdBpNrwDqCtv4/dbZsgzNmsP
v0e2dPiI0D8DGSW9T5a/56n2f/sUUDtP+6z43BkLAc3CytZ7u1hYZbeKyN22jq9OTTKWZmybdCqk
AyiBP3bHtEw/bGt7tSI7IMVC2N45+7BBdOu40WdQAbcdbM8s5jCxOe+B9C8gQ2ayEBSpHViq86aF
A+2ep4OegFc3BeHs7Hn0IOguQSZ425isVmQNSGvAazsVKgGYQxMJGh2P3m5rfLUmNerv1o6l3Hug
a0MlIt2B/T5tmylrTJeA1m4HRSOAr/vwjij2tQms2DYqayktQNSsy5NUAglL7kK0bdS8te3VaelB
3YcQ4yH16hP3ViVVew1Rm2jjqKxWZy0hvod4FhMlXKJscdt3fVRvCrBATXw6CaFREeguxcoH5wfy
rW5QgjYGVKfXHDbNl2S1QJkeghL1jqmoAvbZ0fMjEvjvtjW9OjJnCLiIiGBclIIaJ1eQkIRSb7wp
joB2+9OREfUcI6dr0HFj7kCZvjYz37hC14J7kOaHWWdNZJF05NQDcAi2QexvHPHVCoWLHTCXap4K
l/X3kKfMW1ANN434Gl0lQme0FRlkAT0AP9cDTI69oP2+rfHVwWmRlZfJMEkADKKPFSy0mjh82Nb0
an0aMZVd4juisF4P83ca8wMAytuQEdAMejpTaKhhwgP4ToEyzLKDTv2rmMhtZX8oiDxtXDFfduBn
ioIC/tJnUgnYnMyufbNtZFbLUwPD7/JA4YvO9newOu+NTL5sa3q1PCccPDUDR6HoouqNYezKHYaN
83C1Nucy6UB4CwT0zHi9n3Xl7yAW93Vbv1fHZwMerhSmkwUESfIuAH8ouRR2nj/a85KLF6+WpnaQ
D55ZLIp6mEMF6H3UnnjETKZbX12yrj1/ur94yBrMFHajGTtwoIq+IZ/6Onh0WPd209CsEUwGiMc+
ikuB9T/L4yyFB6rjRT3Slzq+WqXgyYaNID46HniPwwyGYOCw99t6vlqjteFg+Lm1LMBkCPR+IcoG
2ZjA62m37QGrdQpKSJWopMeUNM59M/hvG77tLv5MrrmHQg0uzGga9pz3k9u8Lkm0qQz1TEGwT8CB
5rMVBSkHH1ok/nTvVbrZhPSF3vTTvcuPZzecG8zE0gWjxwpekGAjYAz2Kk8bH0wJbWRZi2KcmZu5
c3zgkAPItn3N1UKdBIQLghRDju3xZrb+TR+abWtojYJKddWrlleiiMtqzOLF3qQQM9jW7zXSKcUs
cY3ficKj8x3YVLfCnTb2e7U6RYPqRKQdXsgoeYRn233fXXK4emHhr7XYSyjmdRVrRRFhZLIUIPSM
2+HvOWb+cbldI3om0nKnpSlH3abmufC7e+Wk20LQNZwHAiywOAldXlQNGdpMI1GxV64TbbvdruE8
4C4DldZarJvUDjnMnaI3feMuG7/oannObRiVwNrxYkmFn3syeIWTdFv13AtXy1M5IyyWDcV0oZBW
7bDX2k7WWZLO3bYczhq/EHeDD8CiYEUcTA9NJe91N22LF9ewhaq0mvR9xYt4TD+NVHtZHQSXgHov
zfbV3gJYMdh3ZsScAeM3zkck/QroKvBt9Q9vDTWCLItKxFCyInHgXJjPmg3fIfaqN15212Ajb/Dd
QKcOK0Rt5W6oojbDlw0Pm3beZ6p+UCkB/9ZlheojP3cj4OGh3LNxX1+DjaYe6DtJRlbIIK6mzFv8
7nNnzVht23/X4kWmEZHQBmND6xbSINPwzvTetrN6jTWCNpmGmbfCuI8JO1rpwsEa1izHbeO+itZn
MhPLes2KtgyXR5eW1RFOkqzbODCrvYZgfw99i8+aQtMZ3kkKlqNZWFIovG7r/2q/QRER8gxsxsgT
qa+ESN7VvN9WUwAX/GmswZEyh/zcwAoi2uQTFOnNUXXDvG3o10CjyXWMXUhIC8z4FGTfmYPO7MT7
TQOzFrUT1kGNvkfr4WxVFnrsuhsvoZh+XFz+4q5BVlEvbwygvolPixnuMWWGajEkb1yocnR5NaRV
dxyY1Q9qkP0VkcSJiqmuefgWFLeY38GAUooHmHJHxw51SXpsuzGAuk7fIBlfGZ64OluClot3mvuO
yl1IRnefoYzi8DxCYOnvvBC59n3MlIHyiocsWR6hSm2uFHeStvBjqCVdlbTVNvdcZBM+QNOltQcP
+lTxDnpIaFP3zbQcKp6eXUJ7f1GHwffNspPzQMZPoLIH5d0URE77RXpQCiuSxU/nQhi8745NS7hv
3TlM8hHahR1kPuNKHSFuV6W3UTKCF+byBTz1JNUQLYrEFWukWAr4Pyf2oAfYlMLFNqjC/RzrACns
Hg7aedUzaGe4c5raPBENibOBNsK70WPZplc98aaggHtcpfOQdPPVsjjDKzHObrALXEg2ZG0pyuWh
91oab4tC1tAaMVQzFJ1mWnRJpd6LBGJSYhiTadvKXYNr+NhMQOdDCjFFLi8L/fa2XiDksGn2r7E1
LkYOetqMFpay8iwEo9vCcLfZGFyu0TXe2HgLDIFZEVVDCGq7HNWSxQ7EunbbXmC1L08D16VTT7RA
feC7ZsF16MhtYHR4kz/d1pjSYuaQNoOWZgr4ziRj0+ckbf3v2/q+2pMhtrWQGWLFRc9hzwvZLE5Q
2oSa6LYSOIxjnr7AYAIVdYrQ/+Xs7JbkxLVt/URECAECboHMrKxfl13+vSHabjcISSCQhICn3yPX
xYlldns7DtftJikhTU1NjTm+C0vaAfXIoKANsBeH3n6vQYziesURR+pLy9TPOhYf6pQfW1F7iMaM
O8JFUrx34uqLyeV9nfz/QQT/32nn1nb/31fUyQzNVIja5gU+nEtRB7kochkOB8dkl7tO8AtiAB7q
S0O7rljE+A/rpmPHkb36sEPj9dynZLi41elntA7yOzheqGObLM1+HZeWceJ6ysylmUT8GONkhb4O
Z78emit0Ny5e9zIkS4MEgYSwrIGnzolzfjBB2Ou9dOrrDoYqA6oRdiqhKGOlDjy5HHr3vdjLE7RK
JxxOT/0g5T2LZvhas3FixzTyMJL4deQNPNMhZBow2XuX3rd9RL7hTLseKwXv1V7pokZYkCDvQylr
udZx7S4psemx6Lt33qeRdDC+QwzouGpK48emcFb9ycr8Fqb+JXvaS75Ar1jcgnPyJVj76GcLtfnP
TTl1TPn5HwOQX0IBjXrY3wl9SVg6B1eR92FJau+TP9wd/qavDt63v35ZtJvWNZNZf9lkGE1vWvB5
KOsUnu+VN0Pwhoaz5yDIZVchixN52eQ41J3bIEmGY19/z43w8C3uezXB3Wtagu+q89GPKcDiO7Yy
drEUXcCMwMNxuPh1bLMyUB3sLVTba3nssLuXnzESbShi3Dbg2ob1g+INOsPWcbXkWPqzF6BtxMGP
boYJGHCA8IEFwMPHMKaM54Ob5F6ExsyG0af4gdVRiKI39xm9AT8ODf+ewyCtWm3utv6ip96USxP9
s9nk6IvvLgSacQuNgWXjBZnzWVJxT6k5dlDfK9BUEJAGQD400sSzKUUQ4yLDb++PDcou5bGtnJrQ
z/2ldlN2ci2gxyrhBzPCvVDMdHE/gF6hLkj6n9N5e5Bj8wcvl98Eu71OrFlwzwiaTn8xC23vQzkB
pMcHf2wTI/sNWDCezSJSl0hkQ1N0WTbet6nr20MLiewFY3G+DBHribqkSd+VY57diThcD2VVZC8Z
m3TfNHXO+0set/7RTMBaprabX//vGXM7i//vXQaooV+jdA5w2exD7O9yi0ckVsQ0+UkSWFeeGHLn
/lCyD0Lbrz+TrawG9rwZLsRFFqbIie1uk5/kw6G9GJabv/6ACrgZ55xjbib0g7PkfRPWhwI9SDS/
PhrmEjYjE94dVaqkgjEj+DIu7A9+3t0RDp7aIOFBFQivxal+P6+B/tDDNe/QHvK/MKWS96Ej1MC+
GHXBV62i5GJ5kh0c9N0WCLyyAs2kl7gMR1ViGLPXIG74wYHZLVq32n51K5dQCMDCqUTz4fh1k/kw
H3v+Xk4GQ5q61naSl21Kv6N29KTS9vP/vaj+PZqRvZosngluq9EhiMbPoe6K0bj5p4/GY24Y8DP9
dUJy1BH6tr4Nu85qFBxNdlUs+RM55Hcvv1uqA+3gMTnh5eEaibJTSGEWK5ZjewjZS8pytqVrYlB/
C70N16rn0COUXd938yFlFtlLyrLZ1xqZrbyEMOausoaQdwP6+d4f+7K71boyjjqCH2EmC8fG4b4D
wOOZwrPV/eHt/1Mb/Zd4vBeWsTiiC2MOU4fB9/llDMPe3XExj9MZBzFHzzdQK4hEYBsOsE/FqeBR
p92ovlIUQM6O0e2aAjeWwDW3dnAoWAMhXlSfLLRU47hyeG+29fZ9qFfuzr3Gnlu6pFt+RCqOH2bd
2fuVt/M5qp3HI+CB0Raw9oy3tzZEf8uruPlUvPU806bCgS3e8F8nXwIy6ZpnIC2CrcK/NvwJhMNh
PpTqkb0gDrrGkd4akk9NHXbP8DnOHymn8AQ+9k13gWYIRAIyzSwudCE/AbN4zcPm3aFH7yVxOGuu
KmBeXKINOltJ4ysdzJ+MNG4L8l+mSrorWjgXwPPb3KiqGl4d18ls0lc5jFAnWAzPeXMFz122h2oY
wCH/GnPCEZB0cC7hfK4DdoqFl+dNy+bjsXHaxZx2rR3OiJG4zEPcVkG9fbYd/dM4/SbF2YvkQtJw
YImduDDp+AeoquOXrG2Wv5YuDP5QP/rdT+xSBFLnaUP1KE4wQBasau04wbh9nlBsv8K9t6Z/OFT/
7pPvwg/kCY2bmWxODbdCnF2yhFCHBfLE1ZbREoruY1UlEPh+/d4NuFuqniQGracBhG7sMwLRwQ0s
3eUNsPIOUQiAjX6IG3Qb+bONwj8E6N99id1iBlBPZBt6cCvRjKm95tIk5yHLcX/OmlmSQ+oC8r9U
dHg24zwNYHUBI0H0ujdf8jE91toKaNuvY2/WfOR8nbpLCorcGZrrrKjb8OBhZe8ENnOUIiMXthcO
zOFZz6uqAJw5dI6D4devr04YsBQylXUVzqD/1VERD+zgmN+++H+1V60RkcAy4dEbkON1Pp4Vp5dD
4WfPKlthhMZNLuDBz+lDmgQPIztWxQM//de3hqwQsRQWzZWGu/F9Z4y9BEn04dh77xYpyDDtvEYB
JnvYmJPWU1ysuYzPx56+W6UkB9A8IQG/pNzoB6hePwN9eMwcluz9xBqWNsFMHb/IlQJen9v+jozy
mBQV3ny/jjogwLjYUxO/8K4bKyAQHoN0MqdD47KX0S0diAgGhtiVVTFfzpT6j/AUF8fKfvBs+/Xd
2yG3o4z7vOrn8RkG8pduGo5t4nsp3douSwPf7BYWoo4DyALe8iaTP0Te35wb9kq6Ger8DR1+WERm
HgqoxkrN4Ch8bMx3G+wGwzAzW83RtaTWsm/0AGTi1ANncez5u2WaqxU9FyLJ0Wg1bOBvyHp6GBaw
Fcpjz9+tVMf6uk/HKK+U33Az9goVwB/e/D/3Af+SBu61dDHbQhg8Ne0FhNNofiBcJWgwauDl+Qa3
oeHCQfQEaXacVXICArT15WhFMsMhU7P1PLqcjKdNA0T0l0oTOl/qLOLpoQo8LKR/nctb0vrRutkA
HcNkCS9ceEzE9TEfBbBuf326zG0EQmBiTjyFUX9SWzgWB+LY9TEwnb8+PfIgTkthzSny8M9H7/0b
GjaXP3y13yyWvarH+REmPOlqTmsKoLEgArQccTD67UU9QLCwIBox6uCsmALMrn/I1B7rTiLJ7pMu
wQjmFrW3E/BkmyuPSOZOrRHggB9aKnuFYs+5BVypTatlahn2nLVzPXCbLIx+HPuB3YedQBXZ5lq7
kxtafVJgr1U6jw+V9xE0fp01yMJBx4iUO4U3OzSfjGi+j9NDknmyFyjqdI5NbfFwwGREIU08FiDQ
HZM/kr08MW4dDA5c74BgAEglEmFXoMj0/dig7wL4ILKMkKi2p5kCrZEFAXrylpgcS1X2npJAngkw
iyN7GiCWKgYxNc8yjeynY+++C96x1xq8xtGeghxXTTH4bSe+JgcHZpdl8cmHA+7W7Qm2o/Rdrxbx
nZEtPZbZ7iV4wabVWMsIwEV0z1Q5GIUlFu+xy3uyV9hsaIOo+YzEKtX0u1HRB9XSY+3VZC+waRVK
yoOO3YmT6YYWpPWpBiDnD/vxb46Je42NDMVIxRBlZ1bLZH7XOsXVeWVUTucY/MP54PDvPm49g+8e
Asp1AqIiqGaaNGW/uGN6G9Bef401uq1Taxme3jQ9rzKIbcp8WP8+NOn3ghvRYfOGnnE6aVCGSq7G
rjKqPhYl93qbXMfEqiSZTiBtzWfVZhSccfCgjr36LgavCnzlbfLTybabPIdGfNwAhDv2SfeCxK0F
K21AreekszYtlVy6EpLUY/J5slck9uma2jSr9SlQwVR2G9BIkV6POTeRvR6xjmM5hR3TJ27HttwS
JcsMzvXHNm66y6FduKLkPDUZGGH99rYRvXzqQNX7w4q9bRT/kubu5Yh1BH6jg1j5lEwh+lFuu5Om
4Z9qhL97+m6hgnCDcvWa5+c4QOl8Dn4Msn87Nht3q1SENKzBz0jP8PmqZTEDKffJtov5cujxe/lX
KIdo2MiUnxOtesgcu4W1jyyUfXZsre4VYNpkDimfzs+5CYsup/eSHNy29+IvGHGNdqV4tIqRrN4U
C/0xZSzZK7/AZ+B1m475ebtZHwkfxgAlZv5Y+r5XfnVEtnZbh7iCC9ddP+l3hB1zE4Qg8NegjoQb
hxql4opB/tD1wWPc89djU2W3QBPYCLVT1McVZU6FwPRJ9F23XrmPx56/y5N6HY4dmLjpOR7CBRbq
sYnvb616f/ITvMXvfwkB//E2/68KIAeCPs58zc5KB+bO1vOsnk1KmuaEPtW0vjZq8+Amb/UfD9e/
CQt7hRRbgSobQOc9kfxLF7+x+Vi+uhdGJTKaF2Pw3Ii/z6Ba4snBQsNeFjVAOZzXPE3PrF/IfNb5
TJ7MlIs/mXD/RtZH9u5cEORTi3WbntGY0hRjO3D7oHwwQI9rJj1ePJ07NE+DzkTfLYbavoTpaUDK
IViGP5mFhmDa/2Yu7KJqulIgzrtR4ui5+H4pQ8nB4j4JgWAoz229CFmMgwJF6MY7R8q1dOvUp9dB
ataqM+odnVCFBDJ9vbb1GtR/RREIz5eeQPIuAClfN+8L5J56fBQszPTTbGofsusSxOkIbvQmm4AX
KErwqCkmm2rkpwPDiiqSfByav/TUKhcWAP9ydY02ASfrakWdJW2qdQTguxRr1C0f4OznZ14kAuQl
OJivfDF9EeYuALY3X+HYL+5CLRiIBAqlZKsKtHtIcKsjkw79R00VDiNd2mX/KK1uOGs3xnPF0A4Q
FQ4jJMp59pRfttUtgGEBDmr6vwbU0lPw8qaQhL5IMta0X3sei/yHahz4S+iv3YZJFTBh69YvN3Xj
nd7UuhQ9vLxM6T03oahS9LPWpw03afQU0HoxAHYjAOTlzPyaqIrOW0Iewmxm+ZmDgarQ9jYO6x3g
DX2ZMj2zp444nlWERz4q25SNSI4zlVVgifa8WMaGjT1ktd0AKqbNcWZPSxSulmbAm439lBYZZSna
eWZ+qeMU2TxCPFPuHl9raDmIm0i4izwMpKqc6um3EYTpyq/bkv5wfAPqUE9DIp63iWbsUzvSNH2O
LFiij1vdZq6p5IbWIRDVPUi+Bm01qZNPaJzJ8L005xov15Atb9yZwGwaSTKA35u4W1m0+O8jWO1D
Uw4zavTXFI1h+Vu4pItZS9nHALw1WXBz55RO9j5Ac9EGLR2MjVI3u9OKbzkMV5qgvkmvTPRZWwgm
8jMTbV8ObPFqQkVkDcx8S/hn80CcESc/Yet4ZkPjurdloU2fYToM1J27KDFLOTRtTGHe266yQnGo
zb5mNuqHh3zZUD0DW9GBpOi1xR1LkWdJSpHYWhtFUZknUdS9hiKb2Bm+N2J56KkPcdlALCzvNtz+
27lBFyxZDXC9qmXwviPSfacyQCvTNKex/pAmKsyqtjZJ9x1H0kxi0YBcOlemA2v4WTjSsDeo5kZ1
7tYU3Vv5QIbkfksCKh7D1ovtb97LwaGRaQqG+HnEogWRWrcrvWoVduPnNlAZodh1RMOSIlVxrp+J
tSL8DhQwYOhF3eSquXg/z8k9mXg8fOk8A6Aadv4EJgENAKM5HLcTJn+A59mIphCjyL4nERv1ZzT9
b6Asc46UAk0Ow/oEebHJ8D8PQfxj6KZ5uyqq1/VNbCQMS91iJf3oYkzzu0bQ7dnmpDkTOmbdSza5
lJ1IxnX7fhTtsr3z6G6gAQQCsHPIqptBNLsab/v+H4ELtfahY2O0XoYBaNXLSPNwenBjnlLgR6OY
fs0YjfO/Abivn9HZH9zjdm/7gb4OVXQ+aaoGvk1BtfAt8/dAe8zbHTydoi8y53FeaYlGztd0bWX/
HDY1D68esOT1FIxtt9zl60TYJWWLIJ8Jq0X9vh3zRpd6tQGsKjuSG3SQKAa+4ryZZHoyZLPkGmmm
5UfwVOrhxSV52p5JK4a0sks3I3b6JJvaM2Tt4QR0/Mx+SFg19GWNsp9/aRcyIZS0wwJQcTLYCURc
XCLOD6KD7/S5bpxGb0mQzs1bm5k8viqtNStsHUzsO7jonS6b3gjbAaId1gRIqDharmCgGltZT0lQ
WdPTsOjl5vXXyOZ4gwpg0RAukwveggeNmYpuCUx/6m9OSQV8BjfxPHr0C54SPflvlKyegXrXAL0J
8PHGnpDFNj9rLOEU5N+WqpIpnwyf1xHYTPhOKQUnuiIS28avHkxY/7YCGwiQezvaFDzvcNN+ADvd
InvyBS4iZvPDuzlKPoEuMmFDEDARyt9LPOX2IbV10ynJGS6gTz3o6kmB1tY+ucg8zMVpnhtQkosm
tNn2cENqo/S7APiV35F6ReqOBsO2vRrA7wKQ2zkPPrBETLRqYwZItiFzmFfpum3dp4lsQOjOdvP5
xakhqKvR03p9jMBUe0dC0/EPKL/TFVRkKW1+hpl/Y+9zgYPl84qyVnaOBcd+Z2ugdCGQj9vlUTWk
E+WwTaEtgeJNA7STTKbmHk2NmwnfWyIUemT62Np3HLxtejfgJr97HmBAyMdiXmNwjWD3Xox+ysNr
GOXGviRmDPq/KF8y+chkZDDH+lbJ9u9IZhtmgoKTnjkNYF3PZ/xlS3dKlIjNRybmtr43De+iK3qE
mXxyEwUK7YRwJFkFglVU/9zgYA2redN2yZ0ZeNNAFI72I8yRDPZW921nV32nOxVBbE0hviYnowGj
LGa79vQDfjP7NIetXb5JePmj5T6n7RCXI1wxmzJAfKrLpdbLhw6o8+guyzV64ZK+h4ZYzVMWlKt2
FqS/afAL+nrmNCxxz5O17/C6SfKy+LXhd0FPY1zo8VoE7k0BKNzfQ1HdbsiK+m35gV3D9ALWtYSE
r7cLtIiUUTum29MGtasCPRpM5fqadfj08P9l4MA9egTk8QVgDzNdiW1zeweYcZ7cdu6lhVVDg2E0
prA5VjmBjWCzuaYcuV/X1yhfJDjL0mXsnMYK8a0Qke+mF2LDbPxrm4yOu0LaeUmuaxyR5TnG7G+/
dGYBXQd/ZDTULwJVSv8+ExjE+41201L1kUvsHfb/AGTt2VLgyf2Wpr5B8mSHDR9zaubz7EWgPqbh
atW7GWM2348d1Lov3cxbXsZdO5gvi05p8lXRdM1UAeM20muMVCSbv3tY2ZJ3gAnE+V9DzHLxbZSj
oDj2wqcyKlUHmPqdSq1Zkb+1JGNDMQZuxVYoF2wfyPbg5MuCZE4rA++MASRykQbfYfa/xiXBpt5d
NzeKt9Rhfp8E8ZKVfNlwcaXSPv6cUMhVymjN6q5EiSBOAaocUnehMk3YXESgbI/Puh1bdIKHcFVF
et/J4SlS2geyYOjQ/KsbRruck5DH80vYkwm2yLj+zt/irPfteZaAAL0baRt9yQwANpWJa1RoMh5Y
9rz2ukZaP3WevuBaMOrfS5Ga7SHs+nFAwIyxNtBPAP1gdhHwtp2eaiVzvZSAbjfvVgiSAuDAuZrf
g6E9ok8d7cjUl3CXrEWZ5iHXL8Kg9Fe0qpFg0a9od5ZntLCGJ/Da+76aSE3xJXgrw6fY6Rtgl5lb
8pNB8do2ZZ7NCa2UG0noCrEt6+cukzCzKjaFlr03jebX6FNj2PA49Q4ZV9k2XVCGHcz61hLRfS5S
zyL7mTq4Otw1zGvs9+lCkKZH6KvWtlijOLBXjlcgr27obVrShI2VWFvXXwRA6OvXhEx+PtNUyBDw
qglOdGHMwYePJFTbhYnC7ZxjM/K2mJK6M88Oira8LxVTqXwUpl5fsvXGpd2mLXowWSbIKQOcZ8E2
ipSjmrYYYd/LOWiugvWJfXOyDuf3/eTCEvccI/22ytrPZe3b+A7pGmCmAu1HA64ri2np2rvWaviG
xGh3x2Ybldtmc10M4Dyxyk6E3jXIBz57lUYPDRyuVMHybjRlG1LWwEpX02IY4o7dZ75Z/47RlNU9
USwdddk6s+VPY0Cnd8TDeRdHoMg+NiyjG3KnMJ7ezYGGmtouacnQ3f+EOxn00IMpG8EkHj24T+uU
0Y+DD5qTAOVbFEot9mEWMn9pPMAGlcA0LpPF+ZK2Nb8Dyj1/dKxZ75twkd/WZu4+5JGcSk7Yq0wm
9THp8j4vGqIN1EBOgqheLITn3hQNst31vALqt96xmTafWLjoe9utWV5hOrNSbW5bzv3UJfcrVKXx
Rx9k6YdG+ghu+Ti1psFdrdLZy6LGzM3gXrC25G9u69V+TBLG1mLmCpz4koWzXyt+s2m4ynXZ4GaT
TeGqATweR0NxjgE8vasaNofB/RzGaEVG27kn91Mb1vmzCRZjzzPsF8injUnKynyNZ/vgYp0035C5
qvGUWBrQO801jx+7ZZZg8Db9LAsf6in7FDmpycsYuUifYHizgubODGuvQzDn8mvQAvHclcnKE14R
07W2cAlHKppbl/JykshRfFFHQRTJYk1Wx38sWRKNj/MyzNt38LY80qHWZglmt8TaSnTRodOqO8Hc
qKaXKZO8ewV6XcOIuY8jdbYp4k6FE02TXsebKvI0popGL+hG6pIHyJqjsArzJcmvIfrNln84NPLq
xRmbaVKueTO392Y0EWEF/FIyXHFuHZXrK47GKcUpGEra7QGlE4O40PapD5+0wpL8IHBY9V9FIvJr
DAw6DsjKp19DE4ngm8IlKY7Jy5CATYm7gbbE7ECyVNRuRnQ3k1uqWTVT9pnBasF+yjxi+xdjxpx2
VZKOAfaruk+C+QPzG9D2RUBpGhXW1pMq8zqS9Nls2bL+E8OFQf49cbQBnrIOgMf3q2yXHD4QyTC9
A3o7Ecupn2G6e8l5QId3DKsMEZFE05ghPLVLihpu26PKctdFpPV3kWgFUVW8TUgBCskYa+DOP+D8
gYyvG8t11rdcBHQd6187O02Nv+SiEdMnaYJhPg9dYPOrMblL8MW23E/VSOUyfxN5gqZI1orcfLNe
jKgVNUQFZS5c+MDHpmbliMts+7h2Xdzgk6QcPZoGlx/lpOcRSenI4JbzyW1xnsFAYawfh4ai/lMv
2fsxoqtFdpBsm35ZpZTFBIpqgW66xkVAp2XdcF59lqxlA/Csu26RwQGtzV1aGOuHQBfWWW9e09Cn
7T8ziDPZaROEtBXzt321aAzQH3cbU8n3FfxC3hXREOT1PSjZMYtLI7cuQD66kuCybJjBF+z4YXpv
Eey7v/KNtxX2+Lh+GaiZTjwYNwdhSlAHV+S3kS0JyrumCDI71iVcr6KP0WwhC5x92+hr3t52DIyW
DWG6Owy8xI6k1acENyvk3LVtbysdJNyf5gX9JTj0BSjxbWkb8ues8wQHZr6KZ8jz3VXWnPVYkbW7
HwgKHU85bSy9utrKbxmSFf/cC2/u7Zj2sq2ydV3KJEHgQCmmqb/BjaTjVaMQO3k3iSdrCRK4DfYw
/irTrC31tgIXg6YccsfTKZJPo42MfJpqZx6c1kP3F52WTJyGTExvOHRGJxVEaOXB+7Dsum4pWGty
if2nBB4xPyfKCHDxcEXhmMTIMwrpU3WOAAN35Yj0figz3DfPoP5lC4ruiJumHMdpKaXDiRGJjc6X
Eo1Ia1OELSbvuAoqSw39EpTTsH2hT0PeW5RXbLDl6j71c9J+Wfw8bo9bvKzdR7ivDPRRMe64KW00
a/4wZFA3wdluWSrw5lFirOf4hYLOWM1DunTwlagBNe6xz6evYRvh8FobHI0KBqrf/dbVwQLV5yi3
SuAmOGmK2qK360fdg5hypQKpc1HDuyP7OVgUIbBnIecHdXAhkO1sFuHtKcjywX7AnRGdHj268eXL
5EHyfI4dzIbKLJu0f1G40vseb30Aw7Amse3ndmjQ8iWs1hJqNhW/KZpbXoBr2xZegPSBEzOogIh9
s/7ccpwRUZEzZ2HcGhaIEUvNiw2Vu6QSKWtb+bD6FMfMAl1S4Tck2H1UDjiIzi+rbjb/SvQYpF98
Pfbuxc085/dZmzeKn5SrBb/OTbuELeItTf4RHtnkN7E2Hgn2lmt4PYth3D6izqqg95lxIFdLsWAv
n+6WznisbDp+olEbnXFTET7AIgAbSZbAqLvoPXPpR6wHL095a1v412Rhvzz6zPXiq1c4wBbThBrb
UxhQ1v/UXZ6LSgz1RN8Cuqn5eSU4lTzXAzhlrxkKUPQ/x273rE0U9f8kvcnTuyVsJCnjGHbPj9jI
GmzWzZJQX9UsXTJdgvQE8Wq5hRBcfZjhzUPuGXyGyAMmViruHYtiDfAcWfqnXKMcVTAdebh163b6
SZKIt890q3to2Goi+jvYpgf0Hbr2UjaUYBBtHrcP/arPIJn66QxRjlYliseJ+957ZQLg+TabXQOJ
U+MXItWI1J0hv6vCKdcdWiGRZ6pnhzKJKKHut8YVsKQJ6QNhNEEOndigv+O45Z+/e7rmBn8Vq+3F
Nzzz1ZRoLU4yirKxouChWFGMk1rbM5JemT/UMUy0IP2TNzgVWF1D1bU8X+5rS9KsRJdCkycVfACI
gat3rXCbiou4obln8xJtCM1Wx3eIkwPuikdsYQXKTaEo0K64ddWoeifP8eLC8WfKEyEDpEhhbCMQ
S+Hl8o8WSqKbSOB+xppyVtgO4zKQU35hVNN1uYowi7JPcCxW9vE25xaNP5zHXVx24RINL0nK5fI5
wF+TB0Ub2mhw55uXMvLuOdvm+NndDgoPdTCIBXsM1JqwN1rrpnlZVWiQk00uYmTGmQxH87RESTlB
Uk6MyvsffEXIhgxpTRX5Odk5GM8O7srIC7HMUTYHK2WY7k0+uOwlabu5wY6YddvfokXR9VvX+UGc
4ybuA4/R1VEPEjCb+GuMrAZbA83TODlrhPbxZ6vjxGeFDXN4Bfs0dtlbiDIEB3wEZU77PYeZqPik
AzcE74YGde3X+ZaPo6N9zSQt03mEqy6atvQkr61CeR+TJNbReUqR37ETKH5ufED/WZP4ckOpfEBC
z6eUpxVJmM0evEbB/BFJRMYehYtj86GXnZju0ybywzVwIHV/w61LTUpcGDG0lAwqcIVMqQ8eBwIH
mtfAGce/BBuoeGWOBKA/rU5l0zM3Fm0WKiHp/LZJqK/KjBjUsnkkexicTE1gf2TM6Pot8qYtaQ93
/W7e7oMN8OgJ56WhlVevm2gtkGZ0KFaki3V369Dn0d2EYqK/SME28gnFkyS55wIXHqUmCtfPJ3Sz
kim77eEbjvC3wkFwHidKXRkx1QUF1twT02aNcaWSwD7hTEIIe8czD0KUtVmPSvZaSAC+smIdF51U
U5sm8Z1dXL7d6XgJSA9DMepdjtJFA1LX4PKwe0zCyZhPiYGn98+0iZ16JCgBpmeZtC7/4D0q0JVs
sq5BbxzkUO9430v2UDeyFx98hoF5WGkmzD1xALo8zXhXCp72uiXvOpeq5n7pcFP3Efksr+eSOLby
seqGTKE6F8MhjJPSYTHroIQ3BFt1heuONMvPAtLRm4Fu+hWWl8SEZZ7DxlCdFCrexl1T5ScM7P9w
dmbLcSPXun4VR9/DG5lAJoAd274AUFUcRIqSSE03CEqiMM8znv58JfscN4varGOHHXZ0UyIKqETm
Wv+0Bidrurul46FBDbESGKktHW/9YPHYsfZ4Ksm3B0DiaNlPvMl7b9ucN/QK2riWRuTBbGmT7DR5
ZCtceTAzrZtDnjmterMVNb5fIdd6+DKno0eoQT4SLbEfGDW8Jr6YtXKgciSSH7Pt3SnQ9G/913Ky
XXlXY/rv5f4YNCpo3RbFaHG327wpC7xynvNwLbvjPLOh17eqi+zq0sZHOl+0VTNaYTytTfVG9qSk
gASZ0Er12jnjPgWrFL7RC2HsoWKGNCzc2KO6btq+cXxtlan1uDjMML+Otjhb3hMIYA9AjEnUbT+s
SlnxtyavzeLStDDaXZqAW+0NnvVuuC8IRE4e6krZyxthG/36c21V1rxZ19jowTEW6QZUMIDjwGgj
EHLa90jN2sG+Gc2yn4NhZWzlZcdHyMJxkzIPUGZrqEHbPioBJ3fvIcK8LSZmZD+Ycx73N92wierK
YegadQF3GKG094aVueS9Y2ffQDMMK8yUazQ9kZsUYkFfsdrLHdh7DjjARnrsZuZjPeIZ3WQFq2GI
jpfFbTvE+o06PkGvoSuPfbNT3tvemQoDs3vqpD/G4/n4wxkx7+NkVvFlW3uUIib7XfHB6jo58O7F
qmwHv3F7PL100owpchIzNUNLKgNxhxW30a1MnGHes42SxDcVVTo9DdnSLG/qzSnVJ4oBbS9+1mbj
1bo62/LJdcpmesupHVsXPeWKXxKG0vqMoomPmGCzTJy58DR3FMeec9Un6NxvwYNL7NaE72908G1O
c64Ym2ir4RHbZOv62FrkvFt0kwNOdG3yHjZYxOE0MZ78fYaujnORCQ8kB3qTG3kfncb0EMVWJrD9
dKiirq0HP8VtZvu1C11qBVB83fhEvxyDUdGXmsMjTdmWGr4eIIwzX7HLDkAlRY3XwCcivZnj/YI5
kdE01WLr5Av+3nXs/HFmhEp7KGk50iyYW9Kr5yv64UWJsLMSGOvwdb2G/j2HfhpFEgM8LqnROfua
0YlFyHz75QalUhtwPAOqgzC7l69f6X9RbpyOxurafu1ty9J73Met82FY62gMm5iyBqsqlX9g4jUv
KEKWtbp4/ZL/m3TjROySIUZh85Bqr10GAAxkXOxaEJQzN/S//fYTqUvD+LDeSTwFH1p+yzvxcXab
6D9Tup1moVCVtWUTR2q/MmPAT7r1Mh0L6z/85Se6iUGIoapHrfYgKzvogdSPBP30f/DMbSpKFtqf
BDrRMqWD8lK9j02jZwufIvo8Nvv/7Lef6PZl3lhw3jwXOgOCQAePkXZb/eH1X/7bFcpHP/77P310
3YlybpaM5ZI4nvzRV2k5B6ZeJUNMXFk2fjMi/bxAfq+a/2QWGJc8vpZ/umTixrNDQITaM3tRfbLb
rr/NBGjA6zf0S4v2Qi3Frz/xSzrZaulpje196XoJuIpXrTOQIf95WsWgP9oUWvybyhaVPqRNdp9t
6b1gpamLqE/HhNI0TnaMgvuxTBZzYv3B4QT+x6f7r+/Lf8dP9d0/Pkf/9//hn7/XzdqlcTKc/OPf
7+uS//7P8e/8vz/z/G/8/fBU3z6WT/3pH3r2d/i9/7xu+Dg8PvuHHWXYsL4bn7r1/VM/FsOv388n
PP7J/98f/uXp12+5X5unv/3xHQxxOP42YoiqP/75o8sff/vjOGrgv/786//5s+Pn/9sf4VNVPnb5
6V94euyHv/0h1F+Fgrf1NPPbFFk8LML56fgT9680ZNLybJtjxvH0MVGkYrhi8rc/lPNXR0l+BuQo
PZv/++MvfT3++pH9V34dUY62dvkfwYj4//vBnn0z//qm/lKN5V2dVkPPL352SmjPcy2uzJWk7Wib
GOPny7WuOEWzdJuDue6oE1ovDaMBdJcitT6zZx/3iX8t2V+XcjFochWkEjSv3NKf3wxI42hj7MwS
SMtIfC4n9+na528WBsa/SUySFGcCSh6oZ91Dk07JmU39l2/h9PqOpSypleu5PPXn1x/RyESUfEOA
KCpO7oRM3J1cYHKR0kwVAcyQXMiz2jXJ6JJ16wRJEosPDhPtvxPSFt2hx+icEHCdJjPLYSF8hvEy
VwiCthTsX1lZHRzg75/t3DpZWIFHJMCtPNIOtVICc1PLma2/rX4uUb0VfgnxKKBZ2uSe9ePGQWe3
0TcAjekTchb5YPYG6AXpQcMOXCs5I+gUv5S4L56IrYBC1PEb0SebydqYES1TNgRz6pkJVa0tHyu0
TUBWjQJ3MjJtfyIiWTzCEUgrdFwBpd/UjRn7erPaHxtnMTxqwvZtJEWswz6Nm+89rIyD3ropo4Do
LNfxizhW2aEoR+u7WKQShxh29z4a5JyESVYU35jJ2hZ7Y3K75cJlvvTnhbRwOBUdre9VW3Zo4Nxk
Qd1GLHMRem43fM/Gdbknzq0vd4hE1vlWrGNyiwKzlVfANYl6m0Rjlu/N0in7S7NVAABGtpSbX3qN
HsNFy6Hb5bNH09h1NvkaSZnCcnl5NTyahVkiN9CrqC8ZFu/om82tSQboe8v9ytnq5he1k8zNLpk6
uEGiCB0nhPmhQ6+2cfiglR3Hd4AwJLRErZs8Op0j9YWspVoOMykM9Eqdw9jsvq+2FsgwsjiMeoWc
xdxSuw0S+sKcwj91bcRPm9J+Czoyjr6FfMWGICBbLUTDkVtvJto457qPIkKCI1sX71PtpeaOrOtK
hHKM5zG0mVLjXKRi8eR3blir6zXytBk4ROKn7/LIdeabKAZq32+EwKT7NJtEsS9YFWWQm5UsLhHQ
FUUYTXkvd0MjveptJjJalhr2fAhxhBZWWGSiewvit9XgAM7sYZTrKw3sjMjyG4xCku5Bkpw44Eta
gXWMFhYWGQrhIE7ugRiYVQn85eVMvdzZYzHv8X0u6d5cGQ9wpjr+3WbksuWKY6CjME/9tQCCTF83
xyGIawfwKhF22Ou+fZsLFI4U68Oy2yaj3k8maJ5bjNHPPx0Q/9yH/7zvPq/Of22Gnu3YWOQ9bWvn
NHllEAwLL9xiCposrmD4avtagshcSRsNdy287Ixr5qRg+McFlXAdVI+Sk+N0rohuE+T+wib+vJqR
Wtp6CLql6q7TrnYfx3bpLiK52eGgluwoZTUvCyCwb/Wc1+t+WYX2yywiHUYZ1rVlZPE5t++v4NDn
e5FtSpf8d9PxTNRbJyWs1oDSWOSHoERCdkcbqg6jldm72cyBnuMlFUEGun5RTaXj+fUiRWAN9rYH
2RoOdgcX8voX9LwHOD4vzmpTKVtBGTr4XZ+fFhVKMVNYoxn0pd3KYMrm2PMdhoGfqXt/swkr6gOb
8wgAEcL1ZBNGB6xm013NAF4Iz1qR9dmO7cw6Cpx65wmB9QrdnCnNxKMu6YS/rYzM8mkt68IX45yt
Yd6t82cmRVqCrKiuNUPHsItDafTEnwP9qXNOo5eLVzE3ykKLaPFkKEKePxtkpMqZkJ0FybQ134SF
jjZaonKfOlXyId0M+/D6d3EiS3dM01aofiXOKWm6vDMnRh7DyesxNqQZTEZhf2wjkKIjjzyPgQuP
F+p2rpJDKYr4bebl+cd57iztz21v7F//IM8XBXULlYtpCeFSyJAPc/rWJptqRIMsNbBdY35XuOjQ
iZha71+/yonp/x+XYUCxUmiNXIel+Pz5ipnQd6RNLYo6Resgksr7ULalfk/LuH5HRBDtB2Q2D2VT
TG8YKSVlsJgA/j4SDwKEDOHW4qJe2seYKNVzyX3Pd87jh7M98iqRoErXpZKynn+4xs0k+qLjWKW5
jC5boKkdA0+SQ5VPD/GYZzvXnkQYIYG9NlExn+nkfnd14bIIUGNgv7FPikjIrB6IVjcBbYuId0OB
tLLOU2Pz1yTuw22pjZt8knMZisYcd52zzWdCcJ73kv+4fymlydJn41anKUGuYyYUeayBqcIRFwxN
hCxwyNrlrm40wpKsSC8kuRa7M4vieGf/2iCP11V4wyn8FbukzRv2/LnDj2sJytcgd7PqdBdJ03xg
XhGl0WShy6FWc3ZGX4u3qtSZQnSfzAsS/TQvwloVW7PXpkqW8PVP9Xwn+PWhHE4vDlKPiDrpneza
rBHTKiwEQVtUoHSw4+FyNJfxo13Y2/WUoL14/XrHlX/yEJAnCMJ1jjW8dVrDW8smNyPnFBMVsRs5
hvNdLjCFGJ07fCgbx92JGolQVHv6zPN/+eqzBSmLLul4ZXmabrWBqhSMboUSzygVYxXlu+g4O+H1
+zs5pn89UJcWiU3O47mq03jomUC2QrXdFBQNwERcpNHNMUItaOGvEY0xR7IfjW9jL/BjwUP6CVLc
B2+IzRt4Ou+qL+v8Muvs6lFNyj3z7tm/sMOTxy+E0mwAmoGyLzIqx3oEkfewdABz3sWt5b5LUTo1
foUxAAEID8YpENzJbZgo4G7VWO68vAxVZhzcJGdCjM6y/LruHNVBKFpoTC2r43iztoipQKIY9PdS
1uiv+8Q2arDEzHLCJBfJZ50oL9shpFwOTYQgjYW/3SFk+5TFJtoZjoxol6OgxSDD2BeOUVUMMI/F
+FMlXvLZNpYu86shSbedqZo+Dsre7Kp9hQ36u5FEjBQdcBVdzqMql3ArkbGGUS6jsKs0qijXXZsv
djubb41GwE3hhkAJOVRc/DqHtywD2xPIQ80hSt9K0sgTv4ftvTRxWPaX1MxNDX8o9YxytFEf5tqb
o4C4kEz4nR1J/OPrOmEYcfRUUbijrTvAug89aPkyEIlViwJaKHV/brFrEjUzD96DFqPH0DwatyWM
+xzpniKg7klikCwDS5VqwwZgpFdV1lNNx0a1hcU0DveLsurPKFT6Jze22i1YFEGSIWN5sqdE0AJc
sjZtF6XVOikYCVwvlG2IkTYqonukPuWy1xtzEi948eFAMzPK433myshAvSrWtxDI4ml0l+UbeR/J
Lc3xZN1zM97HCb0yLUDaw5cYjFEJu1ri6EnTup4pRqVVUvwRvo9ao8zzQC7mkO80BOFRl8Me5s8N
fKXPydC6t0VjpZ/LQntrKBnwFQcDjAgKI8zKbQjt4h2tPVUa1E3jhYuo1i2IhLIuq65wNr9bR+RL
M33cj3XMt492xH7qT7OKLpe2x4VszOsggrxZpy5oleHx/RV99tGt1/ExmwbPDqzMNL9I6tIftBFr
G46i3H7q3Ik/J3kyVGFuLmK5XBnjbfmJUVn3nZG3X+pxNt/VUnjvjGI2i9DEL3ZV1lnc+HnFMw8k
sigoEL0tt8O0YcwyGmt1Lrkv5zuzvNFge6WT847VtnWlIICjAz0L3XtXWxgISC2Np+uYsNo2NHQP
o9cveBr2E50Qk9uSXEfhhKh3QhaY1jSe+bJcZm7SKL8gaYjbGF0zvWLkR5eHKUZ+1mbU2gMbfEJb
KnTdPuqSAJ1AOVEzByACKEWXpjYh8Jul/WkXS/Lo1lbTIfrcRjdY09yddqU51o0fT0BQPMmxy3d5
H4/u1dppuwhaVMaXzNxMCCVMijXDCib7b5Fho6B1tlY3V9x5s9yOq4rFAb6ewmu0SNkKO+BdEy+C
gBWcNove3ec8yPqD3fRo4Km80R/mg7b7cIxMZJRpzzrxc6OPLTLga4+FPdTyMw37nCGZjqzbnMW6
+EzR1OWF1JM5hN1wtNdHG0rm0K5c694bUc34Tpx7tzXfkRvSR5uNP/FyN3yD6fCmRcDQow9FFui3
me3yC8tYfkbfwcjyVnlNSy+V6Y9zX0isfcMIVFQw7umzDYW+Mk7IHRnfgMvma1MPeDQyrxbfFz00
7wxkesS7GqujD0ZqeHzna1Rdd5Aw5Q74xXlfQyoXDN2peJWKwfK+SMNyfw6eF30uFSb+uiyIPIKG
O752WC3u13VDoi23xq12YjE85as05oTpHdf4IlRMuTVYuUdxkyjrLhbpVu45BhHuS8TgN0NsN+5O
bzwarDSFEyBPaAERmsl+7xFpq0Knc/stpCJtE1/m4/yhWTle/HoS/bqzyQIyfQmLzALZpvJNmgrV
sGIHiBLu27y2mKl1Ny1p8cE052r1m+Louc+HTgHjFElcX3gZUHFAKLa17FzVGBfWUE1J0C9a3CKI
s5Y9KFB8Ibbjyq/6LP6hhB0XwZIv5lXKikDzQIoCkiXUBTjlhtIbAyeaDGPvDppCqy9sutC8394Z
s6yejh6aT/wG+2dvEKobZktbfYHSn72j+zRNwzRKzYozDjdYuKJSCE2IYPSriWml/lx06XuRQndf
476Q4Wgxt+OtK5shChiYBFRodp5+v0Tt+jGrlskJaOuXTxNymOZq7VksFziN1nzH6B81Be5A4x/2
DZJMZFObBo+xUcvCz8/bT3ZOcethUgFB6pF/++OUxGm4ZdYAKdmY+nKcF4eCqmsjZCZmjT9yzyiP
HD+Giptcvh1ne5zfJInu7wqsfjrcBM6toM+KvgwQerVkNlRN+bVCWTCz4goPVQCaaSMLJ/yE6wHd
aWndiLbymB2d1ZkK49TG5WTJbVqCNVEuboOpiaJ9bWLNCuwGfilYRdJf8eZoKyw9Pb3DEjDuRZ7q
j61cjfdbjQLrcivK/EYuPSdhIhMTjNUax/FgbOinUJxieIkaNOdR3mZB371PI20hcZ3iEu1Tf4No
qH8qi6L5JNr5rpvotahprpqY8WvnCruXjYsWpsssII8G0qJBfV6+I6UAXuwKRrjJXBSUInUTB/Pa
4Y0hMiX/nqps1AEjlra3mUR57S/OsTA4WiFxXxpy7IN1rVbDH3EuZQHC0/Frh9cfPW7LuIlQeWaK
r9Zcs5R5cEUxnqn0TwCaY2VKA3786KC8hAKdTplqF9GQi6KXwGtNbG+ulR2atfS8cAS4+WE67Qcb
Q3CNqCvvLgGVzO8NQor7FH8Lzh6zss7Nd6PxfNENgELYgAOWa8vjJ3z+TIeEVqHKIZrbHrXlYVuz
6KFJ5/b72Nd6uNAuyXiB16ReExbSSD86phunAbGOrRuIOc0+lqY1psHsiumdV9VUVnNsApryNmvX
B5hJ3bd4P5InJbGXhx7ups73ErfDdprJaUWSU63UvIaR/MABmE27KJntKpCj5KWIrab41nZeJK62
ymvnIFX4D0aTL83HNoBHbprWiEmJghE6c73G9xFr/rE3o8UKByTVP4FqzS9I7m1kt147lpQIEUpy
c7brJUw2e0gCO3IZ94WH3TMvttkR6TVT6fRDkS5jEiSR1X1JoJA+oPArVVCi7+0AqFPcBPDnFHnD
4LQ7G4TduMbPYG+hike1+RphBuanNf+Z9lmrMUZTEPi44FoVYk4tC7+PTP3GhO366k7d9sh0p6zY
dfjLUSb2Hn5MFLFV45MhgFvdRTsWhbgVhimgAKr3qiILw8dZHe2KeGw/jV6HTmNUToMdawCYDdCA
Fl9jY0SAFKm6wIuuJnFwnT7/qSnW7ItinOz9QOXIfrRZTeJbXBtZKMOPItxu6/DW25wUdVM7F284
x46iZbMh4HzJMRD59LLNDUWqEkFEVrjhzx4Znf7r3dzL7lhr20YEZfP4FR3y8/XJ1BZ3NNH9BEvn
1nuBAxwXsHVUqavjntnpM9c7QoXP2zMACSBUCZsopT5NXimpdVACQc33slLX3mCkn+p5KPfCRsx9
5lov9zMFk8Y1gCyl8wKvRdnopUVUD0EuSLzgThdAkI0yvHGMa4Dtasf8ejPMs8y81dUgzyBxLx+t
srhZnqoNSYrK5PmjFeTLMqTC6IMu8dbbLWH2sYFjL9TjaO61TrMzcPBL1EdZIB1s4I5lCfPXNNQ/
0frNgoQu76kxKhIMPrsNzj+GcCx7l6rlwcNdR3kYFWciXcQR13z+hbK1wcspUzL8xD7Nu4Ec6qZs
0n3Qe2nzpvAW41OGl/dq9TAgLx0dyhz1WWgkYwRvWsGdGK4OEq/pzqgZfnP7tis8aUEgaIZ3H3fi
P92+wWwAoIiED4L1BEh80GQOzNPFZOP2wAPRBCbGsMvXX59fUZ8nt89ylr/AJaTXpyQNM6ucwqkY
qGQV/fSDoevKDsTUcebMaVMN+8EY8iwwoDCiQ6WXQWHrStbHZJDYOltKwirE+tZVu2XY4n0rVKqC
qBhH/BjH5FLpdHQp9uzOwx6FvfHFxLDyc5BNcb+tTR7G2E6CccvXXV571o2nplqE2AeHyi+drtaB
IhMXA2flonJeS7vYbZWs4tCFwl6CvmWqAjb9wuwPnlH30HLYyfzZTJdoVw8OMdqvP66Xp6FyLMkp
7WgiEeASnn9HWTkhy3PzORi7KvpEHZCroCgqEj5ev85vMDgH8BUNKgQJ8Y4nQKTBlYesicYgHYQF
7ura9BVCC5I363cRrl/cnlhpU19287l7fPnaa14IVztQAq7WL1C42MO6uSSwpzIRB8xO8y62Mzdo
GK97ZWTefKbq+c31bHQYNlC3LUm6PXmm5tTVm90xng/R7XbLid6mUPFL9Hbg5U+DEm7GOPN4X36N
EIIeT9iCCtOMf37+NTpjzb9vBkh5bREIMrhIE1jPzrmp2S83cGAc51hAiaPu40XE2Fj3fWezgRNY
m97xzmf7MaYBJAHW+DyWIB6KwvwSnHLaWaWR3b2+in5zVikbHBc8mzqMPvH5bSKbTDbCAQbI4MHd
j6Pl3YkR23FpmvXn1y/1my9RgVFDqHBggeEef/6nzct0+7hgh+ZOnW39kIwxw2jr2Kl3rkcPhEC6
//jvX9CFZeXmYK1Q6zy/YDEYJjkwZCG4ucr2LkTJRQSacM98gfVNq+fszPXksdB9vlFqFEYSegq6
iPfv5JWsqxVzKLEoAUOaPWCrtrJoGsqywhboOgfRC2875PO43jcaP7XPcF77o5FnhDxghMRJqvMs
afaRmsbbfvEQOjhZjEvMxbf7PhsMlYVms4Kzr7XXmOEc9+Icv/Gb5ahQy9kAy1Qv7umyL8ekF6sF
0BSDCF9148KAmzIFF2iV2fmOihHSz4a16ytiHQrmdZ8LCXx5xLGp2ahh1JFggG15/qXFQGtIxSNW
SR8lQeeW1mEx1+bnEOUaOCFeEMojz3h9pfzmZWcnlRiO0NYoebpnN56zjn3nDQjFWZQbTNaVlWTb
vxXU/at10yivIG1514/cwsmt1c4gJMHaga6d7V1HsRQgGWnOjC8Rx5rrZBU6nuU4kJYW27Q8eaV5
rxxAFhSWwBlfgZa7ayzcgOK0HZfEm7SBJQznDjwYAH1gdkeWJvJ2qsp1nxNDE4MOFt25oNkX1DFt
qys0bz/NHTonJZ/f+7R1zN3IlzEYYiN669pVc+GuWf1xEM06Btqc9Q6Rb2n6TZZmX1gEla/kOJ5r
/4+XOXk28DrQd5zN6GtOx/pUQ2wl6VSOjPJtbcdvoFcf+ryUH9o17h34q9744uRHS7pZL8sTKltv
vSvSRHynjMYhfYxajs9QWr9Z8YgcoLIhFMnU8k4eTT/1bulYPZIQgtIqO14vrV5bV+a0bDsSzKrD
jAbizIN4WTwctSdQR+B5UGmnmc4u4VHFEidjYFdbdhnjogkFGWU+WHGLL2oZdpgjzTfJRFjO66/a
b+7WI+6AA48qnk9wsinHC3syTsSJVjs37xLY1reGXEvkdzq+WFU3fKNLrR9fv6h8eVXXsRzBnbrH
c+701auZIXzEzHj1dN0xT1aNcrilrkmbsOd8jfCkDSPe4daDwImoDUds5f0m3jAca/jkLDKjZW5s
IoxWM5HkGMfMd0HPNRYL0UPVnAFvNuIWGRpC2dy1n7BVsX1ZhCRhulGL2m+tzZD0lYpXH5I5lQtn
X7/elFt0Lqz05ZGO4IFDncAZvHdsoc9fNaMoiGhzwRKNcVKHzs6LHYVV7xNdWF++/lxfXOpX54nh
DtcdCtjTWXx5lJX4qN0tKCUJ/q2xHKJuVqBlifp3FyynODvokcmGRnFPX5KUYJ0So9MSgPCn4Sza
6JLUJoxkhmjCpRfEJ1lN/96SVb9//R5fykBYrK44qsOUpewXoaFABZaKongLmPhlfqgEkU/WCj6O
A6W+2MgbuSsqFIHGBrUHsWLd9llfY4dusYIN5DTkWA5ve7Lkk3+3RCWQwAJL5x0+CpFfzAPySqvm
1reAWNrohlQ9fa3i3DozEkj+am+fbZpU+Mijj/pkBz7gNHafkQeybGu5BEuNBnCfCs9IAkIZC7nD
buR+Hpyi/mwu6qjSUkuHPrHKZqhTq45n+hK9rP4MbVkEXgJKQ55j0n31FtLf6qxexC6p5sq9kTTu
1W4mh+CDYbQTru5+aPc45DKi4rK13cJIZgxAKegP6kC0Bikc9txK/JRHa2dgIGuGgQKESsiTKhnp
J6bRvcHvGVXAtKDevkmqEI2SzTx6v587mtN868ENGZ3xBScbMlCJGxC3s1PiFNIjeGQ4J41zj5ky
Ma+7ZLTrq7jNwefnbuwn2lzT7C/nXE/a1wzbXi8bDw+FX7DXG2EzW2N/MUKTOu9Ld+0YroRdLf5p
tbN68Npl+qHceqsukrLMPJ/9q0F32HU4+th/cKHSuEKgdWiUq7CcpuFbVETyK8xS7/kk2JSUluMC
Tq+msr0bSvIyfL6oCPGzY8RPyonXIxDdphAIurW/p60ta38d2vELJnD7JwS0vN4WiXrU6PLG22ny
AcjSWYvqBkJIZBj48wrHK1osFD1WPHyACFQJJagHuiHXokv4HJkefawcRGKaVU935KRak6M2Ww5X
t5vuQ6XijqS4GiFyqCbGzOzJ3ts+Vk1lPrh90n6B3C1mzPg1IRaQPCszm8eijcKxn5u3MSGI311J
3iqBcd36lQDaVPpt25QPxthqtUvygSCvROOt8pmk5pU+L4sZoYmbK4BkBL/JhbOJPD+MpDZemOiR
uguwA7fY520jTAakm/jqHIN6O0Qpjj6hJcGIIA53kD/tdDgG5tHJj3RI7HDMlzHcjlNAdH5VqTzx
vVnWN2j0Ss/X1DaCgj+f4yApGebsLyS7NZctUQTxDj3bvCIbGslZjJIKn5qIYsc6JMW8fGsgf603
iYy8Pd7U3t4RfNVmb2pDT46fpXb3uWOTu6t14tZBkbTjDfqj6lNGsub9CFlf7/piwfdFtimY8Sw7
772HjfI+8xZPB4SvRt9M2MVv/UZkKYi0pz+XlGoai67Y0NGjNUW+gwvTO1oWGcXrwkAm/tKTbtgJ
AGCEp4Z8sBQMbNdt7Xfq//GyzC2r9PtynfIwwab7HWyV4Nae/Io99mGQ54FRUSxXDImj3xHd0O4T
yGG+4tWoSWcAWESiTh4oXhkmYkHR4+H/oWrdfi7IoMr9IbFshC1SNNfEjnlP6zzFbAU6YY66SRJP
HmIjb0cCg6oEttnWjYEjkpk94eCqydz3MeJtZmmn+S3Vf0RwlFGj0wMljuWZI+pFEwEcItBGIiVG
m0Pm1vNzl6GBJBHOwL523JK3NNj4J4xmO3ccvSjduAyOFA/gBc0nErTnlyHvr/YgMeGMmVMyQZCP
+mshNiJCI8O9Yi31d7Jwp+vGbtZDkdTtF6QHrBmy5ILiGBq1bbK9wAFf+hgqmRWr4i9NbRgPNV/D
uaj93x2ejiMF7hYXguhFD94Du02QvSaRa7ZT7WNZOQ+VdqEuMlg3Ai2qbPMdvSyE+VTR+xa2+bJq
8/TdXMX5eH2UQWm/HkX3CUIkO5dx/Jv6hR7XdBSfTpDLeYIrUYIWhJdkZGKVmfVtgKkPGMLefyEx
70wF+rIB4muj3kXG7NIAwkE+/9oQVdSFEeFOJig9DmWEhp+i082eAEX023Hx2kM9rm4AbxTfEEpS
X08Qvmd6w2OH+fwkd0DPACaOlQyBzydLlARAizMT9rMspXGYyZgiSGv5YqnBvp3GRpzpbH57OYgQ
aAnBij2952UChHQdoNApmaxbEpDKbwvBK5d4E3A6eem5eXcvwAueMawLHh2qNWxAJ5VvziFjmCno
lTQYYebmZUM4GvkhN5WZkGPuRc7FHG3u+x5Oate5EUff67Xiizbj+AGAtxCmEhQLmPD8S67deJ23
BW+VWTt1mI6lc2V1m/Oosuxpysr585LY6tPr13y5hrkmVRlwjS0R25zctGmQMyf7egmiNM/g0tLm
kjmpHspUAlPPXOo3X6gQkuNd0bs58nTaa+StRmJDvwbQW2kapGhZFn/sbP1lnj1nvGZkYv8F2KGI
D3amAGm1maYkPhNb5fNm2++bJB4/pUYmPwwGCa8+BpRtPEyqEQ/aOFrPl1Td4oaK3pkQ7wRyqxI7
k1V34AHM2zG/bZVlp4FGcngoQNoeqsZLHiNTHv3qtMnEzlTezZZObrKXNslvFDxZeUfm4zr5mvhv
J2xEux3IEinSMCus2N21XVY9ro5ISOwxrOab6qlvj5mTNv2ajWBmMDLcJynz2GUwm0aiDv+HuTNZ
bhxJt/QToQzzsAUBEhwlUbM2MIUUwgy4Ywaevj9m3ba+GV3WaXfXZVaLrKgMUSTh/g/nfMcxkvGH
0fMEXqNbW9ZtE4bOMwTIGcYIkSvVhiGVA83YBgjkS7yF/zQ1+E8fBd8ym65W58P46+D979NU3elt
UHI0RHP5XlW2fporfjtlnFBmIfj4J6vrf/h5nBnMNenz2EH9mQfnwmKHStpQwHjaDaYE9hidlgMJ
QeFkC/hiq/90ZP6Hb7aBS4YRFn87hpk/TitsXJai8Twhwl3Xy8yF5ifCaC4IZ7pPWDLFFuCoFiC+
yE9tPiM5o6XGw2S/CU9dImRsbjjmKuAGpcrbfzjb/uOL46LXaH55X/5MuFfk5Hq1SVMktTl7NVLW
/3k/OgywYOD9Q5v9H44VRLg826g+2LL+aUToh2pKFcPhZ3n56GdSyhOOafWI6FTyj026i5Fb/8Mv
+FfYzh+XhUGjbbDyo85w3D8OlqGBZ6RY/IZj6uGQkgtspGNd2CnBtqY+2hTocZJtgXLprymM4J/Z
i0F9az26yCDNsnE58URyzS058ywftFXxJYCRluwBQYqj2OofLSZw66YlbG0mTES6d/ydkFkZy5HD
ZuWF3AmRNz8ohVkRDsrYu/9wpP3fehr6el2HUONQHMLK+OPIHnlw4X2l2sa1h/YFNqm1ZX4Lp19o
tUcoOhBC1u7KJhkRsqUYuHNUi72J08buTq302uj/fcb+hyqS1+M6mkfLfcuv/fsVAiA59tBSI+Os
RZFRxbKe8dkcJf/Q1uNP/rMWuBm8qH1Y+mB9/nOHB9DLhMg1YcRPliwaNLXpoZ06ycPi1JPm2ySv
zCy/8vQTUp3VBxpofIm6vEo+8xkpg1/GRrrPiLGFLdXY1VWltnAO0qT8pifvNAlQZ5nBDJrza1aC
dtms2QT+xAQvmKG/SuOEVAPbOUJUXMFX1XbzTeOr/S702aEXV636iqM3PzmwGu6LEmWxbyt9F29d
VUWynYNce4XujYyrcJC1bRAU2T9lDG9uu6SAHvxMz61/2gv+NT7/22OByI9NJHc8iywIOsbfP6Ck
d9w8zoQFR9XTGoDE2GSVlQglxDHriBDR0V6ZzelXFzJhz+k0z9VBkIT4klmx8VCMZp08UHp05jZm
yTaclHiuPusFY3QgCoc5hcerH0Knk17z6Di5dEJu1Kz9txXxf0QHOGdfBCE0P/2f3v+/4QLuxO/6
sW9//+7Pn+LP/+f/h5QACq//9szdKAR/wwQclzZZ1q7//Bta4K9/6d+oAFf91+3DdW6TDW4e92Zv
+TcqwPb+pWO7wIzI9puv5m1b+1+oANPgj24oAP6d//1H/4UKMLx/aRRLt5uawc9Nvfc/QQXgc7ud
vP/nK0h56yAAoZvg57nc/uofG4NFqQshbDONuratkRBzM4dZXCq7eND1iDkoOFkbatgFwcUQQeGZ
9g4YuRB+tRIBwBHHqR3L71Loyl2ZsHYmROsR8+0KqchUZMjxrO3Zd6AbGO2hP+MWaX/gKN+etJZR
q1WX5u9xRHjqM3xSWBsDWSzqxRGbGUYQro5ZtrtqNl4kjg0ExuDa7mHx1wjWwO70jKJr8y0xvfgL
kIxyyDGcU2B1ZiH5C9kP1ZWm+Z1trUyYWDtWTcLgpmM/XZYXh6sOs1lv6a8iy83fWpYlu25Ka1ig
FcEeszfv5ey05cZO1TxcO8d+qFKIsh4S+bCtnA7m49jtGS26b649QUAV7eBnYykiuguzD6CSMT9A
wZQ+WaBBD2pjqHh1ETR2FFpBSwQ7uPD0bklXfOrmooMJZY5n9v0vjHEoDqlXAr6AadAaORdkg020
s9nrO/lJNRa45eUYQn0e/TyxX3vlq5PVnevO0KKscvhQSk8J8iGxfThTqKmn5KNTCuuSrWfNjJLW
/j3BIkVYo12XWHwIJ39DsexsFL3igKw6305v1OghQ+JfO/lmdm0UMTKB1jbPoFLbX5MnNumAEtlj
YMf9Wr5ncK6gZrs3g1B25lYmAwEYLfO/Y2s3/aNToIE2+2EP2TasdYSXyRrZlcG7OIUmxVZJbsdG
dbMDownzUNfJ9zT1wZjTURdDjOZRfuDWC9Ol2HWlq5yQBUHoXyYYPMxANyUMUJZAmdE+4G1qIoY3
n4PwNprEaWJ3SOFpHjF7GLHnD9USFVP6xqrxJbXsDAYVUPiK0ZEbxaoR2mmMSZlua2/aHTJ/Opoh
UtNOCSd7cdBrIT9g8pvrVCMqoGN8+4tf4evNxgelt/E+TMYOd+Ww92BGsDDuGEhCOGvKdgiqRWtD
mMl8IUygX7vYqtynTi0zfOo64DOzuK46GUhaN/KGySn/YnSM+X4SgG9lrhy9ltAYxYodaKhtZhxh
WSJJIuYIC4obUpCNW6jCQveLKh3D2rDOU2s+2uAp38i7mHfzNO+z23Z0aTqUArbcW3HWXzD+ZPcr
IZIvQ2JUr711teBs7Bw8E7sEe87jiKDcZynoLEHlZu294E9CUUxyb5iFYdInu7fMhLF9Xm0YYeMA
F1llHqzh5932thgOba5pP4jxkz1mI0T+zhA1aDru1FSdA8px9EY9KDYwqfmDUKXARN+sG3fyjE/F
yetAEfMRv/hJH6w6KrrqOiUanhMoeXuYCfbZU+OEoGkRlTVHCKnTZxSnXkJZrT5DaFf8vJLdp4Vq
NC+RVBXg5LCMBzpmwHXwLq263BIMnEgB3kaQyqVYFFIT8hqBCeNtfy7vyrrifk4bH1jayrcfgwX2
Bhjn03O+zOpGyIAjZ9nzSufz5DWvWU9nk5EqU+byPSELcFO146GbskeN2gY6nh7kApNgPR8ww+wJ
fQ/L8rQ68cPMShBi+aEbqGaT9AWGpuXLaoovizYjj00/sjkBzcA4169K8QLqITDs8tBDalVSeHdY
Cu3iTH7QGoER32Ulh7NHMS099Z2VQnLMhyy/GsQu0PHxuDs9NP42D3pVITog106jV+vHWw5SwCQy
BOW/i1eIfpW6dghzge3at3yGpCLTTYSNkgWLruDnRWG9U0wtmAhXAILBZF5366gqSafo8daoK+Z/
VX2iDssibVBXTgPEEu36JlRFIssrhh2gEGD9i/WmZsOrXRe7BTtigAyq4gMrOf1ATSuklxwp+cCA
DN17Ibt38CoYGjlbgtJKLjjZptuabd4YmdlF05RcjWpZosFs5d3qJMemKMI0bYmJ8lz3SWTda4Xm
+ISl8WFW35TmdiDGw67rxejj6z8Qd0KXNIYsMTHpYs1rFa4Zzya8gloOiB8zafJ8Fn7IVthDfjHH
oT9UkkeIpAq9nDKeORmC58boH4v+Y9EZYtIp/xAIY3zMCs4OQpX2trQKmv/xzdNYPMGn+XCrNHSV
WPX7oVbfhH1szU65m+1q4QuciisclsmrD3b/07F9fuHp4CDM7OVCFdwEKKZIR8i7vdNZyc7qpl2i
ejF3m7wgAb9HbB/UlYifkUY+OzA79p2w5kC3sD3lo+G8xup0XLti8bUseU0n5WjPdRibBhkqzPwx
iA/joRjEtO0EfAUyWKznqp3Ne6gO1f3aIvZmkuPHjC5Ds1+20wJOsS36N4nhUPe588wdUbn70bbD
22jo9uGdk9ghhsZj26HDNAJMTBQO0okuyqSjRRm+vB2I+U2R1R6NYoz6Sc2xvtAg+l3j7FwhXktP
n051Xl4NDAL4BI2jrXf9rluaX4WQH3guAwmAC6CkKPwZuOY2TdpL7bCbBYePhY5UgKJctn2c7nKn
MzeNpf30hbs3GhZsqSDfCpenyc9yA1ZYJY7FCrt8oT1Iku0QFSsjhjH5LLQ80pJ+wK0knXMjHP3R
bnV928xYGNIWf0fTIpTQOG1x1WobZa71a6LK+hSTY+MnfU+0b2zX0Tqr4kUix9mxKAltsfh9AjIX
m2jE1tFvVn0JobV7G6YZW2Myw6RxmZ8NmRkIjJ53BQBLIve2DLzGAw1q6Kld43tKsUaNVu10RbHx
2qAzSElPIprML8mjRnaPK56WY9l1SbybsdoWCVZ9cL5dYPbqq7CGPNB0udMb1yc0T9vONjeT7oqL
aWZPMbgYQL5wuL2RtxCPwAZxj7tR2T8GNIwiHG2PI3xuN90a91G9KpseXRKCnv7hRhD2e4FTQpP4
ZouWGWBNfKAZlyH++NhNinDIqR8c3K5lkcUbdL/9TRTnL/RHG7NTH1tlPpGghDJH0y46wRO+Vkvv
BMGPMovcLLIwMfGQ/eaTt1dGk7GgnKQeOSc2VdPgXLKMhJPMi9x4Tvb4onCbMmX3hTM+xTVXVjVV
HyPV/r5TRgjNY3qF7B06K+BSUr0ZrygOuYB6mqh7IqGRKaNNCOqy016TRLZsxNsXnpkIrhMhB6Ue
aO2U/wbn3G/J9XAii5CJwMaSzXGu/xqcprmuqXzomGGTdT456Oiqo+a5OF0rDl+H2D3lkYKU7U48
dP6KS80s7F2dpD+NMmgPCihzTu363Jdyv9a1PxES7sei+6vsKTdqryyglkja1mZ3BOk87wmp+G0D
QwqH1Iv0dfioet09xlbchiwM9S2JQunnBJVsO4y2tiUHjuwsXdhjZOsNniGhrh9EbZgoNOd4lyVG
f8x6dTlBRwaJPvG1WgkDY6Ftfxmx3u2k1asQuTKHChLjb96qM18RhfWxyoIPgwhmnTs5tu/YXeaJ
lrfUPkyrcTA7Ij5zzULcZ9gYotxedxRg+16TdMELdsRFCc0xl49VZo4hWlrre0B9smkbqz4phbdu
CMrLg4IMw7ATtP+y7NbIWjQYoL3UQaFWMQJxr+0Olt0cllH76VxIWGszBFIkx64sgjiWHxhyWbRi
DwoJz3N2lWc0UWn9kLJUbVLTuMeF/orTHwitrMyIjIIXkNiEnQMagw3LUJs3G26qqf9KuyryIIGe
KRKZGbehk+OSYtwCSL+wj7WiamFneVVIEFLuo38ZN2N2saea46YyfqetTdHed9GM8Xuvuop5rwyW
n5b3o2ekZ4VUnRDtRf6Qs2xkHMH331qubmY8DbzdZ5YG/Fd8uOonVlhmSMO3FgvtvhwskpWK5YXQ
mV+tm1/x4F40iS2S0cV8H6OV8NGCcHmJNgtwb1N0mBMRcktSs1pmOnNcNAtqKlXM/eoO6x2BKWuo
9UmK/sQzotyhthdwygPkm+plmLStnOQPc61NqdVInvADYXUOCdKgUuM+T4Z1Ckz0FbefYYQJW8sz
lsHpzYjZ7ZepMj7RN5Lk0RCTQSM7/GTOED8RRatdrbGevvF3oi7x3OmiCxVJSKvZ5a+kjfUT3qtB
hLU9xOEiM8TyXPdvKVzvXR7rBna/sT2Wxuz4KRysYBTKgyjJiFizYtu0pbcl79EfDPHDXtnv4Dr7
hcVHQLLCSwrmlkk75t5qFO8mMpxBiXFukYgAVY9QgQp1fjCSDUL2YL7uWTXslhSlvkZrElRiyTa1
yLfAisvIHfTxVORiP4x5vuGpGy4jJL6tOdkiSCQQhJzTExGCFjlZ9wVwCYqCNgS6x983oMBQZP68
ZhrsYwNxvI90Qj2vo3Ypm2y/EHLBJrqyD6h3BSL2ZKN7HaWJN4aJI7Gptml3Ft5w1pmcucgDPGNa
Qpms7/XadcB1FVveeXHhHUx7CpG1mK/ulD/iGan2ANYN+r6JaMNq+VWlPIfkh9TfRdw+Wgx1HWlw
WeeOTyJU6CVE9iiAQy7E2tAY7PMhQvy3AZZhK+U5q8V+sWz9c8JeEJLE8Qq5JDLS8UKLum7Wsv3d
Vt4W0sXG6fVbY8kgoGbzPc9OkHjaEk4kwJ4KJ7aPDXkpAS0oTvq6NTZ10YVpc/PiydU63nLTNp1a
o/VDa7a1hmpTLuKu6ettybv5iDqbjw9Q3IBQFfpPta/t6qhaVDHTaoH4TxVr0ypq/AooSYFXMAMI
cGSlhY1hAYIh2fOeBbuBSyZxD8Qg3qBRq3fOBzrNojHkjqijh84xJliouR1Ix2qCWXjaowfrjkP1
1iPYybCgldGbNkyENmMjruJHz0M2g3nGKUOmV+Nplrp4qvqhP6kLVCoo0ROREpWTXvVY2mFBvt6W
brLZTfD09m5pThEhvmhrRg3RI4Epw1eXrqFoTZjjovgsFWnFAWwfnl2NiBAYEOOjaFf3mGh2u7fU
niLFKLd6mjYhHkWg60vxaljjfS8k8avDop0xUraP0hEnyKYUvTzDPr5CGo5ZLdyQ+BTvaI3yMCL6
ADlvrftibm62sebmSuzzrTq78hZ6lb3ECx03eTzKbiBs4NvMqWlCUbq+MxsficGtKkveb4oAOlct
1V/tsqTclHYhgG7gbJ+z+mOOk50HSrp2BZrLYjg4Nklr1pRptOxI1myifLaDNsQbaSrJoZpnL0jM
Use9XLkvi1xe05lCrSxR+01UYoFl8HATIvwxY+oOK6E/NUt/7PWi3g0tg5lbYp29xM1ZX2/aKM0+
wFrDiTnnBB21ML9pUpXtIuzsueNQc1upc63W5CMm36NtcBkl2PaQtdR7NZdJQOyJgKagP6uDIBQ9
0XHA4wjwGWEue1XzzlPHRZAamGwVoeNqBRpm4gL0dloMJN0lZ/vUaM1blxLhB1WTFU2K05+RubHD
YHXSuW703MOQb1bwHGxgCjbAwS5jWw9/cQtJpA9Baad+TqKH0nmGD9yf0BQrOxMq9pXE9UOsdL/J
CNuqRfLkiDx9aT2rCFDpaRuLuE4/XjOdlW5yX7LLfiEMh+t+KqfbFKzyF1ylUAlS5bvRlHwH7urZ
cWYNqKFjhI3qbJPcPRoVgGvYOkAm0gWUe3EkH4+AKLJ5tlqSPGqjflc18zkr0zQcOu1KnZqyxLHU
o7DdF9kxp4QSwpcyOcUE+1TYeYNMuPeYY95kN19zMsa4+S+khCAgtLeWhHyjmxGgbgO1G4ZaV9+g
Xogce3qKcbKkProVuUWuenUk4TbWxATMhvPij1wUPOLAuYgKwMxMSIQnE/bU5szosIeVsc3KLHlH
gL0E5DcsPqOVZNsZ5CXNfUVlYWMsLNer1iXKZ1zm6Xld6gAoXXqQk4pOLVZeNOajvwX2+w37wYMF
z9xvBQJlaRgpLNTvaq5JOS40qDQkQa3j1s4nK2yH8mXIx4iBTP3bBJDiT3EC4Uwpky3hyduaRJQn
8iUwy96IoRSfWZh5A7eIbvSX2YLMKTND21XO/CTYzdMXteMrv2KzR1vyxoyXV1cnzBkcYteVqal3
MdyqrQ449DeQ5CtcTnSXMxeYMyrb2zsSSAYGfqczUOjX8Qm6DE9NSztQDM6IvGsmKpydOu5n3qN0
qe8MPm8mVMtVx7PpM9kbdwbpwkXdfjOJSSFvL06ApoVcFlob2KcaY2C0Uh+S49DntHmyWnNP+uE1
d8RDScQBMl5HPugFnzIJca/Ecd8rMbOaMSO1NZ2MGBmmOgUgGKrrUGX6FZ0Xx2ed7cwpfgchcB74
/voguK5DnOpHkh3TB9Bohx7pEbjTZT+tNaoJdube0rQ3hKKP3Uth5lXVYaqNh3bsQ4vH+llJUueX
mCy8/cnNBWEwbDUH72SrU3s3AcdnlttGCMtAecYbcOM7rRmcLa7Xc6Z7h6lcV19U2Qfz42fM/j8c
8YVPhyUvTT0GqHHA95jtie2HE1iamB/Ainp+lsTATieHcFdqILnJmKOE6PTnCPVvHynMgjOv7ekw
l+leVoiTurwPZnKM6CSmfu9VotlP06HCOWOlyC7MRln8wVNhIzorVdFN4ZfEDJuK+JS6BgnnFsF5
CuqKUZMfiqxlSBLUnpJWwUxfmwd+Q7KJ6J6RY4hNi/WOVgjQEb9gQqfSXMt+7X3i6RUqdDk9K7EY
jl6zHpIxhm3lVsmFQrFjvFw8pxNjxNSC8OJ5s/PUtXxtMJufiqJvt4TLRdnofRBmkNzrhrWLpXXB
mDVuSC47EqL1mTr9vb4sPx5VLknPXlhX8UGyoSEjjzGGzfj5p461h67Vjj0jTU8V6cbq462sEgOC
0485EOYSI2ve0K93gdGp197U75p1UrcL0VRbOF9lyLabiTmYCbVr46OpyvLOsQD3d9KovyuXLYa+
XPskwcNAAA8RFlTsSw95QuCdIyTRPNsTmcxLosuQYN6UhxcSTCPbU+sIc2cVPQfcpHBCdA3B3PFf
aZXQVZr1rqh527lUs20zIdVz3nunEadagsfKodPE87wtHWbnNnXoo00Kxj2RAkYoYxqYqkqHO0gq
RxXaL4MuOpm8vk29cFIl1fBY6s4lptScG4bk1FHQAKsyGoqmASHWHWo4W9znTO4KTiZ1eHDsu1Qj
LlPrCFKsHSl9r8ln30yMe4X8paNHjMzWzpiASKLeM+piXenmUJ/09WCSJY9IwrFB1jZNgHZ3axrD
GUHPnh6VKYu1/K6N/LdB+CGB4MUD92W5JxAAfXIbZKUjIxdF9WS8uKmu/jBXK2gbyHCj+ct+wwJ6
B+Byy7TQzH2bQu7tYm3YdCMVQ5HtplJ5UIC17Ixc7slGh5CzjuVuFM5+zu9yx4mMoTm5eAQDixl7
36tEqCRgnisNl49IibbptexMcGt9xymesG1T00i3xvhkMfyLtDrJ1B2x4R1Dp7c615PDwBCHr+Fs
PAs6eD818qPd2OumlCswMPLetb6XJ9qLL6KbH4nDgIimJo+j7QYUaVqdBkWCtgmwfH9NNYRdLNOy
sCX+JnbJLUnTtAsmChugqJRUQx5/Vv1ih4sY55AARxnqmt5HJBtzyk1z+zLM5GhzkJjyUV2G4YkV
6knkw51Oks9v2surrFbtPPRTVl0s2XeUckRAfWa6tW8onebbNnNpklOd2PF1EY0dUml2zIOslUNq
JkNlzZZ2F99WBbIqleuYyHunU7+IZEVXklcVw/4xYlPQ+KM0H0XcHhlPrhyfw451PAdq41ifiqle
4LpsVO3kkqdpVq4CcKykOwE0p2zGQvXok1Blp8saxvP6pq/1suvb6spwlrNgYIabjczCUnnVdKPb
iqq698omMgpmpWjfgQG5akioQuQVz1kuoH0oV85ETPuSVJkuSZ7QNIfVnMMuLLRxDHW3/8Z31tPr
GcWLBV0jXMZ8Ow4FODvSrzu9eqDtQ4uuzax4E7YJmIGLHPaSIDtzLAjzNIYkxES3nccmgpDnbVRv
vEPxD0k408msQ4lJKB9bj2T9cinbDkn5pZE5t+UchJiF5I3liSou4OCVnaJUymXpSeFYs7OsZy/C
U87UUGmSxmdYNvj5MLr7oiUZx47XS4ZLe9fMJv972sfkZXvIQCiigI+o28qSl9jtXvEb5762WNZG
6dynoWH/uMDK9p08Wx6yzi52WRVP5Cm01iFF+dVqpveiGjIJUy60TWEQuunci6E9AHF/6Nn4+lw5
etgx3iPpfYRXNIA2I3DiXBAAK1z9rhiYa6djHgAwo3lJAphNcTAZCLawg0TaZPSBi9jHH9u426w6
I6o1XZkkKIbiszoxHpEX2sHce4c0WXjY4foxYsyCwtTOdPd+Gzd2ZNPDcN7gA0IDqp2M2vipOp2R
xUyFUtbsRGxvGw8YL8Cmr+keJVJJCTTIbjtOQ7ojsjAxCb2Z9G3rFmaEKknb1wSu+ayf4sUH/Wwk
gVaVxT2ufyVwZa4/s4A9JoW+tWdt0zn5PVdm1Lmkz6FaIvRnSBayoTMHklZGaNVjsijqjl6EX5eg
sapWxbtuDfqjlVRvo1ine0tFPRpUptuBWmhzZI2JZu0ybwRwOEKcDd2FdMwcafqDkmd3KaEJNA2A
x4mf0+/jSSwfLT6uT3LJ1KOrVC9MbEVAiYpBQ3GyI3F/4NVshC7jml4LE8Y1zqVPXTEvGsXJVL/x
yW68nBrFqtMwn8aKl8CGNhuec662Sc9D1YFLN1RWRKV5WuVtJTAcSEBmDwT0Ju7Qz7AivRNxeV26
WVwlNDKSrmiX+nnXFAwhSgvBAdxzNX+3uZfUcrzHa3DnLQW0w6GfyX2dkq/B+BxsyVo5K8bEN7yc
7eaXZV5myqnRcrbkEj24gulAnhsHIrTWyNO6zE/leHbtjGL1Fqq2TY3uTHbVcQbBWS1OD5BsSa5Z
o3+7mpzOhD4UwV8vuVi+PWKCRgB5JTmzt0RKTqRhuo/jMuUoh1C+witS0i8xNa+JHdXLuNMSciAF
nWul6e+xJxEQedN+XZqGkk+bvG3J28D6oabP05gAeiMLClUBFmMqe4/kSTxaHGMJDsYA1cF7pUzX
VopQkealnOePyjSZY6OkaUVxyHrsWWtzRXblHsyY9DZzNQ6W4P1ASG4cW4MlRyPvxMqq8a9RayVc
ppWedW9Ki3XTQFxWrVqY2ok6DTxgckiyM7KzMnd4WerJC2wg9PxzXL+A5wD2YOEz0zXnmFn9eR7q
yLXLr8kyHsQt0S6XtXKsLZfdVAH1pulaftg4L2jWskO/Mkx0iN7yy5RUC9eheUXHuQGZHrFg6EO3
bWi4ZeOcHa3SQ3xc7i37E8Wpr5Trd10AUe3apN0aiBSe1gk7j2+3DWm/soEJ7s2Ti/ZNGq9IQFFS
LPaY7BJNV87jX9sIuKd2vmmdhQ+NQN7qPdfQq8zDir06bexLayLy2GWa5ItUKXB6M+dhiZ36nHeM
FLe5TWs9Gwbf2gajKknl6SkZbOXeG/Xuvcwd665tZu87HnPh+us8FSeGDeoWcTsri0UORQ03q7m5
e9Jqz/IxDi0nNY5dFrsG+5LYfOpGq9lp4+yw+3WK0CHLdFMBKGZJsti7RbWKb9NGpm/ExIyhYO7q
HQA/l7bUS6fdkI3TZTDKeafytdtqRmbflQSjviX6bW+rTuLiWPCyALRYX/OcnWZDG78Y2habJU63
SLcfKlVE0MwuVoPPiXdLnAhPMj5UbVHv17Eftj1E87DJCAMh04KWSak28QiLLSuKdbcsfe9bcrGu
hjto35VtqaFWN/Cclnih2Ot2rk2wEJGV8hSX9qtn9S8oBnTWqDHs00lupTmav4TZ7B31rHrzGUUz
+wyY0h+5tVBFOPfWXD3WCsA/ooD92Uqd3Swo+j1T3Bas9jUuGTnm/Aeb0liqP3UyJXc1hsNiM87x
yWvH4paxGjql5zEkxWBGSAlpvSecb50goSjAmZPBoSSJDNFWhwEcyM6Sy5EtScrWQWoQsiogf+SW
zMdcW46qTjwJmyGPPMsusBquLkNJw4zgdx6rjp0v2q1vU5dgdcjre4HG95FxEZBN2pYfmU47O2LL
oI/r+lAvcuPBXZg3ZO1awZHJoyEDW4oECwzqaNp7xvWgnLlRKf2RrD6h9EZR3wpeNOcx2wAdMBnb
ODf7ncquv1uwUfbRJBqm3MS/M7j5d1ltBV2Zmu+jNY+oQgS7A8v8IkFgQyxdFbm3UUu6jmSjOkod
sFyjH1bd8jD1LMJw8CWnioDgA9I08KTF4r5CZh7C2pKsqZ1FORSFUz2ohgvGBJP1cmlnnnC2ARg/
y3bxMXnCAF3tZZMt9Di4clvolfag119JIapwwG96dKZu3Qo9K3clFoOjJsYsdLtFfV1X65tr6cMx
vL3MJuvE9IFrXhqK/blkiXtsy7rmQlvqM8M9m/1mmZ2UObHOwyjnx4ZxNB+vpzBpMLVnsJVYGxnO
jicMN813vixdBN2rIme5t3tu5faYrAOnTa3kzVkYTuWPcTx85+jdHy17GN5mWBxpYIoBli7DTeb1
+rTGY5CI2HmaoRtH2dBmEeOqPHCS/lqXU/twY1IcJQ/+ftaWZt9zLB8J0mtPXmYiNrIAaW+NriKj
Tq2V77RDq9VCnf0Fyoh4a11M7PTU2eD67TMU3eRYXutUl8GUkyQclh0sntSs9W0FzgQrn1v6at9x
jSEXodEq77SMT74XZ53iOaS5dl5GLblVgU6GgZYBTWXH4qEVEgWLjd7FdKT2uGhVurewtrKior/x
Z5vE85rBSQSAHzxeN06GrxvJZ4mpY5NpNWq5YhJ7KzfLV/R3BAT0rcdrtr478FQbS0hxJlugPWqK
kT6b5TA5gZvgWHSG9A5hFgpj9D8Nu04nGfd10k+/nKEWT9gp5jO58BM5JWdEa3zemqps4tUo71cv
G9+Tpm1+VNFryO2ssooMjMlnMOngURQ1Hd+yzgVSbyvkEGtayki5Hn5SaxkucbmqIUPcOcxbBHM3
aPwVSwQ4q7JCJDKP+cNYWrSSuAvzKB80+v1kKuIHfeIo6lQebTWvtRPPFyZdV3X8YmXmtYB42RtD
b9wSmks+sW52+Q285F35X+ydR5PbWLpt/8qNO27cgDdTejIdmF6aIJTKFOyB97/+Laje68pCi8m4
HL9JVbRKDZIAjvu+vdeuLfxQjoUsjBrJogRSu5eDkvCcGs7R2KfNBpF8c2V3pcSGMCAZqPX43WCX
V4Vk9cec/NRnqQjFkSvFV5zszDfD7ECGGBIJw4ukFMoTKoGIqqPQif+xTTewqhc9qhOYaGATEhPc
9JjZzi5oFPteplpWbiVZje8CcklvRDSM32vR0PKNR/GNpNKYVqHm3JoxOgoL3ij5P8h8SjOSN1pc
CtgLUMDQ6RJpI5vU/6w6uxacKxYZ4aLrENs4Srk4cDU7IanSyYPd6KkWRYRGHD1CyredL6JNpKR0
EMbMulWSCs+oUTvrrvDqdVRpy57lYdk0Q3BdKTbvVd8a2O7t+KAk9NgWTqz7d0Qgdt+BPVAVHAqS
2suqdt5aIjkeYA6XTx1glVVWFM5PPzTIAk+S9thrg3eHab7o1nS+kh0dBSdf8LY7O2r/02bItpNj
yVcOV3aaJ+9ibMNniQbdOpAmNaFTxrdSUD1HkDaWUpxYP6IG8/J0oFl7ZWH7K0/J+mtNKQQl75EK
KQTnu0HLYvBxJX8m5+amk5jrHUVSH0ejBfYTlaGOmRxqL8lIJkorzrS5fROOmb7LVK1b+Vpb/yLc
Tt8McsZsklGjYwrkK1iBn+9EGoZEoffmiqQ/QrXVhAKpgnAvQXR7x+E1CHcSVahygTTTuvcVZq8K
hMQmqh2L8trAVi7MqCi2QZbmh9asma/1Cioqr039XtttoS1wDimYXOl5tlTB96NEmJTjI8/rfalc
0kkYQcKRbWyCwt/URIfuB2dsrvXWi1C+NkZLs67W11KXy69e7gxruma03qqjBjASIYW3kHh7YOT2
x8J+AIrk3xlxND4OplFdVyQtwUAgXgodXiqOQ6Kj22xT5Sqi07Cuc9R4ukRtPlQSaQMHobpS2i5w
01DTVo7Hxq6FzUI9LS12cVIC61d6w78SBqV52snSCjHcFHScdS+h2kP+7Bx5au6heAJo/K5Fpn0k
wlX87HOU4EsrmaZanUJKJeT3yOhUCnYwB7Zsc8uNlKa/hq4BYFZFad2ynXKynxh4pBXUKW2lmxoa
FaNNXquwSN3BaIo3Dv8oZZAT+jn4/PAnfM9lpqGJGvo4+qXUmVgRkT3cDGRHVYvMdIqjhTRweqe6
mASB1ryNPJcYso56rJY/OL6H5JDusPxEWkfFo6kl55GuHtpaYqfXQ4eIBn+RIePl8MIPUsUr9u6K
MT6EKDaX8SD69xy6B0HWkfxG7Te4p/VDYXjM4DvXmfQSNky2iTcEiEuSFqVpxV7T1szbWPi0A9SB
wPlOVZ8gIzUbv0js60E0bCrMbLwyUBfs5Kqig0Yg3qqVaeosQFzrJm3wkIJKlMVHiV94QJehQnyR
aleR7PHel2xz08DWnaReLfNACVxUlXzYyrbWrBPsoAtFeP26Q7Fm0ngjwt1se51lRSo5A0XHHsqs
BFn7fgjZBCMTivjJSOtWY1gQfEt2QnvV+aAWusTKXY/jLwCNRKmI54UervOGBAtKgc2DGlITXWRd
ZRxticZZVQ7Nk6TW5hMQg3jbjjn9WSOoqSX0eQIHI+13KNmrA5CGlDQbtp7gWgVnxqrZpmAhWBYK
56kUjfmOReWlBYO9lbJAWSdccOU3fXXF/g55v1QpBNFJlIU4JQT3cmxIa/IJKLlbsBo0Z+BNFrbx
inbJv+Ywkt0rCcwByY+mDecUBSfZvXP07Vg6ZmUI2s9CnkeWb3Iv18V3u0JqO4xs6yxfStYMfmeZ
eRhenaEOr6NRsR4yfWptYoWnkV/lJjItNPCcpYgc1ZIuevUr86B0WXnDOYWk8Vwyv7UYy1ZtXIcf
CLx6HUWYX++H3hoeIngHKIlhddF5pwLqRmDcrhAKSNdJ4iUUyrUq2oVhnd1mLWIWgBOjQGxg+iHZ
9pTD2DFX6je9NoOfAYDihUY4yJs09JTrao5RAQjPjW0jMtIZauVBVylpUurt/Ff8nB3uClvc2Jld
7kOPfOLFYGnBzkh8rdoBsOyWPce9RScEfPCMdqnEx1O3DIvhzqentfKyJt80ODiOGvXHa6MZxa2a
qs3K9hLQEPkg68sxsGVkbyErJFaTJzyW+XeJWt+95QSY8isEwyImshoGlwKUI2Vr1veF/Yg5baAa
o9BS4L9iJnCc5A7MdUV7vaTRYlPcfkzo9fQ0cRSrPTSdSFVqbLW2qrperKNBR9RX+H661cKa2iei
BhoxUackT43vf7NGDtWbEaLkN6SzlH5AxFg3I1xBFniVBHhy0JQdyQtlsMzMwLhmQDjPRtU3bi9y
hRvEeXQhZYKzig1bDNlJZKNa9hp7XaulfmjBuD55/PQrTDPNQi+S+pWCc4wCrEGMrKHjXKWwWZYV
npYHLYyVhW0j5O2bEqttYYXbohMPtlrfEbvtXTVdqK17nORXliWLl3w0II/UGf+wKCZWkWpB6eNo
yoE2RuqW5j94Mk22rAd76vOr0a6UjWqNhTTaZCkKrpja0GNi6MGyMYgO8cwAvBFMmTsFjPCeiOz2
agi59ACQfNOMKLaDyvIA3AScH0eEroLSk9Q/+my2r3Lw1gtRaeoTVj8dk4UkXN8uvOsmx1o2FIZ4
z8inUUFAt+EN4DrawRUqo7Vup7iuK1BAi2D05e8aMqY7UXoDMhBWFSKMjGOkkP9DtV/+HlVde63r
goVyaOQ72zf8JeNA3GlOnbpF2UcvWuTXmwoBzrWTivCuY/9xoMVPZVotE2mhcapjfaHzTrBKuKaI
YK/T2LDunM7qV9Gg+o8Fm6+XPKfKTfSud936+bCBiW2/JyDbv+nokj/ACLXAtkr84aOWcsjSxcZJ
8CURfCnMW22orO8muaGLXo9jDDRD6ERoYLJgZ0dW8BT6YpSo5lI7ljpUvAOxiUs6E9qeqrH3TXai
5OhrNsk3ZRS+jiaJOikgvzcCeDKED3p9FUmdtavSSZClj/5A+bmVF7hWR4g+fHHJkKKfAknro0Ei
znWbK+VhIKLjEMLsX5JW77lSL+HDwTK5wuuBpb1O8yVHxPqjC/roCiBE9LNrE3/dxyVCId0wnCWb
mpB5v3KCeE0cAofyBt3emyg1g7+hKngHHKqK0PS7H0rihO9lGN+zSex3VWfAEKJt8RPhenUVE9O5
90LLBBVmMk5ZiW2ZeB2nJUmkyNptME00TgVDmzJefbApOS2Zculie5gOoMAoy7RG+hibvbbHHt1+
Z7sffDgoH59UFLLBVhKOcYD+ziLmFHQjJt+Sg+hP+I9+1NHjJ5DR2eF01leDxSdqlm7TPOz6LQf5
7KYn02PVl2PHwbYxMd+QSsORydhLQ1yqrGhjveawYj0oRUSfDzuar3XKjwr7/XOugKLvG0Vb+mYY
PCohdlfk9galzJgCDiZqVGm533JDG713Jzk4A74dYiQRLZCD0BiLRcrbu+36oeOM4R1YDFR67ap3
B1up+yXZ8OzDeuKDkT2EGakosL2ysRvrYSnsNngPjVTfaVlrb6AGePRsnHSnkDmzJA6+Y0PumP2h
YICyU2pEvC+ncxjFl+FglEX703NU78kPjNSgkktXr7fs4r3UR2tjBKjYgLlwM+RBuR+TnnqKOtWM
y768+1fW0oOFoOVsa01Ed53Vah3JEPK4Kqi4PlpNlBDbUPc76uvvAH0JALKYyKjBAMPSPFhFExLP
CdYjzMidGoGcQBHdDGgEC684sEipR80O+G+GEupPZtEkr+xx7GUh2+XqX/S1nTKDwLFrPOzSItfq
X9GIQgftMxOlgLiyoO2PHEXpmjX8N8RcjTeum6JPl1RepG1Kpty+Qsq9yis1o/41fpRIAG5NJ0XS
2YmOlk+TmuwYbUWj9QoZ/xFkvZysYzoWOAlTusii1nOaw7SG1AWAMvVaNppkN8SSfl1201k7jrtD
AjRrF9VayHHcp0FjW5j7R4vsAjhPPV0ttk5Hdhs3dh02b8rQqfcGMT7PYY1meZ1bNOJ7DbVjpBXN
tSjQ4ttozFZtytioaj98EL30aiZsNOsyUQ9kcAaHLCyrp34MegwdQj/6OIkOaUlWiSXX/SaKhuD4
L61uObLrVrgDShgvtUJyNjl4y41mUtAKcyTAkfLE0kSzvp5cECRgofEqjZHDiFTUP33fC1cJuR3R
QsvFOCz8lJfLstTyOxNDuuZkQ4hnPmirZhBqvvgX6S+IeuTO3EZsd7ZREKD+qDgJ/6uuAhNYVRLs
ejR4LmZo7VEyiUFR9KjbhpxcQG1RQfzt0f3/duX/VvADf5FqfpsBxPsv0tg+4Gf8lZI+RaH//n/9
32hzTf6fKacOeij4KZiasDv+8isrqj5Zj6FTWDKkKAzKn/3KMrkQE+GBuXeievw72lyz/sfE/Ew2
N3wR2eKf/xu/8j+BBpKqQFawNUOdAY+6NqQcQlfz3rGoXLHlU7YBMIMzRPxTV59hEiwT73zlFdIx
jYxvgldyMSBe/nSf3b8M1Z/DgU9de0KhfEKrVArZWypn/3umiTuUTYT6ELV64cUnrsini2uUBgqh
tt4xTaLvOZQByozY0i775tMv+nzxtqLCQrr6fUWK3iRYvMKWdg7+/k/yyd8PdAY+cIxRp6yR+PcU
Nrx100nZjySVkb7QHzkDPDl152fG9o5PkMaRj1CGpr/KunhjkS/xv8Iw//39JyDGp5tj5w7WkMj2
jmOCl8rT9ee+PsesOXVvZqwUwkUi8oBD52i1GRunku0la2GwtAP5zHszDZu/vf///vYTeeDzt6+z
vh9Tk867b+XjTdLl+a40KoVyc1izdk0CZ6V5k2Qr3l70Limz8ZsAHeprikhHgIW3I1pEiiv6cAaY
deJBzyNSDEdLoSea1lH2TQzvbbLMynNgrN+35E+3ajZ+Y2ACjVU17bEqlLU6RQWM2cL29mr9bI9P
WYn1l111fEca1RoLKkJLYmx+et7eqjf8M3N+oi8680NnNJ2/n9tsvBeZUukjnYpjA92qw2c5+lcS
3ufoxuTUaWhvFJEXPcXKVt239qvF2T5lyCYFGyv5Wjh4kv76V9Ea098BiEKb26LRMqyl7NdkiP/6
ec9wr39/09nkwV7NE2Q6tEc6intNexuoc5vcEa2/wjeodJjkMWgS8YqSZiM1JNXpcDMTYGepQwuu
OEPmYZX585s+m2dQdUdSCRL6KIvJC+GgUAbmJuqtYnKHcHmRD2pTsj2iAaO2zd70GiyVpYBTQLLm
6d6ir9GkmXsymPH4LNgHfX2HrBOj/DdL6NMMgoAjRhCch8dCtPi1Smvf4TW2Cx1hEio6gnYAo2Uq
9tL8QZHIYiUvBW28ET0DuLiu5OJXmDvXYS5eHS28Jz7tBnLna1/5T1LVsKUVK4wfh47dYRkMV7Yi
3VgNWpA+qAie1J5osrzFAu4/VQEcqv135CnrIClWThBckUS4DD1vV9oRyqnx1qz7B/YFBxRX26ax
rqQAJqkkH6Y7FsLwoIBwW7XNdtSVYyRV38O0uEnhoSI4LnYOUq4gTI6h6dDplLDIQEsj1+65k7pN
0sfr0ogof9NFV5P+YIT5AavyFuznFDl0qynpPWluG7+N4WU3nkuV+MJZcDaHK53w8RfGhau2LHBB
D9Bicldum0QVN3KV6rSQNAjeuLa+fuanJqr5xE7AgWUQaObS9d6oYUnNQawvuvSchB51mCphtOau
3vFCjLWJ6zL/dtm1Z5O3ngkiSXOtcAsMQovA9G5tO7z/+tonRoE823q1UoWzzTIKFxIOuIcBZcQx
wg9xRzkG/O7XH3Livk9b2s/LHfq5gRjroXKHzjk2enKI5Ni97NKzGdkCpOtg5i6QE0vNYkyy+wZJ
2+rri5+6ObNJVDJ6W4o0v8KiaXdw5mMKAFUsb2O0ihe+N7P5sTdsJy9MpXTx+rqjJCESAtZ14X1X
/3nfG9i20DfG0qVKYCyg5Ja7royDy/YUc/4oPeiosvWEBEughdR6F6bpf3x940+9MLOBKkicCuWg
KV0FmT4lpdHVZbrfl1xcd2abL3LrgF52TDuJp+hLh2++TIV10Vj9D7pfpElpNhV03Lh3fo4JpYYs
lF8u++KzsZqo5RDpWVi7orK3aYmIu6ITfGYy/vMt/48sTQ0lRhHbXFx1vA2VmXGKQRvODKRTF5+N
Ug+QPNZSm1mmKIMdvjhjFXlAnb6+L9OD+88tIkSvf77moqW90aFsdCn2NQtQR5s2iR+KOLqiNfWr
08nrrtGFGpRT777+xFO/ZzZqK9McRjmeblYe/+J9Wmop4s3Lrj0btE5GBHKH1MVVy5zZ3gEjkOn6
7uuLn9iPgff8573CaUtcZ47no62t9EcqDOnbaI2kF7WevR6LXt7EvGZAcAr1FpQk9ADI9bCjDAWm
c1Lcpa3hbUYSdihymdptQhTKArYhrFLSchYoebprWpXvMW0neqOKeeELNJsQ0MtYfS/JtZvb9gex
I5QI23O5QX8+jOlz+KfXCI+0IMHDtGJpJ4zSwiRuPctwCcwuKa8bPDHrJJer/dfP4MTLM8/ZGOuO
jFzKeC6GzIVSyrTYa+gel118NkdYKn6rspFYagfTW0qlBZbXZm7++up/XhCBlv/z7VE0XFTYgmsX
O2aICs8QV3pXi1XVKMpFC7puz6aKJjJoWJKU7gZSxomhN3XYLsitvv4Bp+799OefNv1eoeV12NuV
a9WDSnupejcHHJNfX3wWMfn/Dl0Uyv55daBvgwjpebqO4uh7uc6wkHXhTwuE/UIr8nEd9S3mJTuI
bwb6GLQUtWKdBHRNvv4Cp37dbOrIrIRZ1ixLdxTVfZaXV03q/Lrs0rN5g960Xpairt3M0n/msv5O
8/L960ub09f7w/xtzwY38kOt8SaMGakRzV6BTUvJPXU4r0qYeHz8q6scUwK5p9aLGQT6qisU8iGY
rA4STETwSXgynBF7F3b05sESqXSDDt3bdLgION0MEvQoTywB8LEce3G5HVUzWae5DHc6MB6L1hMr
ZeyKFdw0dd1KNIcCOzCQHIFXaJVa7Gqq5St04trGBt4FOKYoENsa+T7AqkTQRRPeSg6tD7qZ1Uqo
o/0a097n5Ic+WsN2+JANff3qxd1wUAojX1HbH9YDec7NUEVLubOi1RBX+WLsyJmwLRN7hOm8Wq1A
bIKZCJpfC1Oxb9/6EONhIcILVxtrNiCqTkoGAjIKF91EvML/j36jFmdmuhMLszUbD7S7bb2N29yF
rySWdGitSfD0gVuVmgP4IIy/uRfA0ODkMWaBf2ZjemKWsqav82mQt2WgV75s5i5TebDHMYHFyRHF
vlfbM59wYqDNk8dU0JUxoWRIeErvGqytvcjUUjkzyU6T6R+GwxwaHKtd5rX4L11K8Q0iyxJRHPGB
VA6kYa8MUnzm6Zz6EbPJvB9B6kMSrtwqL+6a0vsup9nj10P61BOYTeJ9GKNXK7rCxWqhfbNLTdyn
8gjJx4zl1dcfcerbz+a6YSzi1AqH3IVYeI1Z6T2K7ZevL33q28/mujIf1Kjz2SOVSahe1Q2S6gF1
2w3JX+eW6VMfMZvyGk2NLRCHpquGMgQseFU0yst8mQ8oe7/+FSdukDkbBY3UWEM5qKZr0i1HJTE8
EeX6F3YYYLD/kbl/vYznmyq6OatIjJZZhG3OtaUE2moTlTd5dVlln+yHf47eGHGjTyCE6UbJsjS2
wWWHYXID/3ldK7alwQCB4CZtvRdO98MnHvWyWz173dW+N4uykk3XCh0UZZ4PPr6D1nHZ1acH/Gk6
Kx2A1ION86oISDhycGUuybQ/RxD/82RjzqZoretbOLXCdA0pi1ZlUt96hPmc+ebTI/vDTPZ7wf/8
zfuiVhskfC7Kt/y282ik+A5uhsZRoNs4Ok5EC6/L17fpxJCaBwzgGCmtqtUM1+4L5IQRQm7bLqVb
FJrp5uuPODWkZqNWcpwYOb1iuF0e4kwrniXV+bjo0vN4W5+wJjUvBx5yIcVATCvgfQaSqsuuPhuv
tonfBAosX3zw2oVipw9toFy2jBjz8Rpg/kOJWbokPYLnRXcd5Prr199bne7sH94gYzZoTVQRQWRg
Ouija1LCt7Id42zeqOmjF4A2ym+IGFnJyrYXH6r2lmgvsj5eaSbGMPTp/K/iEI4xPI0z897vftmf
vs9spOsBoRlxJCxCSLoFQUdLG+SJgsZncJBWe9c0KvTmziqifdzepinSdY/5sdC3sGWiYmpiFOa5
MI8Tb+M87KCLomw0zSRz2RxsssTQMHNF50KVTl18Ni+keh3mHCUz17ONG+hvh06Vzs3EJ9poujFb
uwN4eXhCbaJcgAf8hBlA+Fju/6A4H27ycTJKFtCQsC+/BV77qCv5M6As+74fRm2ZG5CiYNUAb4uh
G7QmfausVcKVlqvdXavo/jGr+HtVbVu7LMu/hRWyW9ETtlcYN1pRJGcmt1N3aLZL6Gn+Gw1hci6e
oF+qilXTsREHfv3iT+/3n96z2UwzCkLT8DYJt+iTG4hUKCI42MGzET9Uv7ts5OqzHQIxJDLOzy5x
Lb//0eAPM7vnr7/+iXszj2BGugoXDX2Z6/XOWjgRuqL83H1XT0z088y0sA7GApxA4jb0LPcBJPsH
gmSiG1WCIZODYgJgU+X50rGLckVCcX+L5Du5B1UE2LTLk02HUHwF9M58C8Ksvba1VN74IaXDmpMg
WgjlkaAUdePV3UdfahAXOhwTK4G/YiPCyzryuj6b2fwExGqTttz8GsSBGmw5Uawuu/uzSQotdKol
pR+7jKItyMdno07OTMinHuz0559WdMs2OLkmdezGdvrh5M6rYp6ZWk9deTbhyF2vWDIxNa5fGv5a
r8wSU1S1veyOzCYcwyqJjBm70MUkItaKXygrqJHnBussheXfdZ/ff/7prmipZOQjsm9XWJsWIgi7
Gopjx7TZ03IXkw0mAk2Q/dCmpT1EQwtyS8ePhoGZ0lysjNDAjBWuWOoHz7YebAwQB74T4NRCGa88
ME5R+T/GeJrt/AVhA3vkRaypD15brCuqk3xSbb92/Cms2r8+VjkbGHbqyczmok6WVOThSeL2o/wG
8BDYIprRix6MNpuC6EYrkRZnsVu2Gb3yfpOF6mXPfB4HGDqxb0pxGrte4V9nanWXN5fNm9psx4Nz
K4JRLaZ5k5KPDavZ75Ony27IbFpImGACzIPCNcy9p7uEYV523dmckIkkVTqzj10N/TCmNeHvUeNa
m8uuPpsWYo9sCQ6cXD0rAIY3r9TlXi679GxeSLNCxKIEXy6PMVyQJoYuiQ1gddnVZxNDYGQkGrdq
jPEXwXWVxbe6pzoXXny2Q8gz1QS22kTukPgvihngIZmAI5d989mo9MbO1rD6pO6Qp/GGrE9bs7LL
Hqc6G5WxLqN/Y1frKpFTrdsO9qJwQIxd9M3nWtKRqpNvKqGAJKLD+U/fIOeeawUqv0sQf9g5/Q6P
/zQXe34ex42Zhq5MKCYTMeFqe8N8Zq41CnsvJ+UiFPuKVBnmaMT866B+gcC2Vgd1ORBGi1Vi5Qjp
6IOH0xptW4K07Kp3LX7kCgmFYS0xrlWuYuK91MxmR+13QXjIXlOu8ZwQN8NLmr1knD5N5nYtBppa
AxkbXSbwPDV2WbMnyXaaqiurW+RyRFLofuS1kDp5z/pRkMOVmt/7LLOWZX3Df1RjnQ0CSAF7eLO9
d9l+Uggm1vU7DrvXLAbaaL+X/Z6whxWzv8TDsnFQF1EwLQtZM+US6Fs+vbCIaIOk3fNDwvw+EvuY
3yMFH96Q83x/Vg34Iz6HSyrUgqfs6za64a8RBrvmexhwa21BCVf8dRsrsACltq119i/A/rAsiRbS
8SbyPpo233BDWM1aOT94ib5qQhmKpIezrDjU8sbxfP7nZlrjBvT+ok3uMgUQV1+8eA5Ky/xFNfYk
L183HGsUMbmIzBe+g099xceSrypEKGO5TY1vGCWvvBTYAqFhpoyvwccjUN+o5rVFAykAumRSQW1I
LPcB3PWjOhH1d9MtVEgJ4VDWyJumNPGJbur6G7S7hdwNV5izVkmAfDBfxTkmBOJ3mlc7NoHnk1VM
OHlxYVHh9yHp0wsbdLR7HQCKbhX55Nt4xncMjsuvh9q0Iv1pMMxmfR+aJp5wjhFW3T2CWe7oQAGP
14DsLsIyqGFoYH3/+rNObBPU2RpgZ9AHWjQhbhz41/BonnTfPJN4e+rSszWgINs7Tpsqds0m0PeY
LWGZ9lZ34RefrQE5cb0m/DTO0VL2KjqoGbU4U4NVpm/4pwcwWwIKmtaG0Wmhm/LuB32wJFLgwAAL
GgOL+mba8VTxEaZa3Qa7YFRulfr568dx6tHP1oekr9Okj7zItbXkFz0vyfWcKn8Uph3/0kLDubXx
hpxZi079zLmeuRw8srpHM3Rt3SmuOgdHYVoRAJ5iXFk0jdTfpHYULn3sknhJYT4yJhVnn5MRAepB
afaYapUzy8uJHz6XOlumliRlIlJXxs98gx8iuQVNmLyGsg7lSh98ciqS6rJ3Zy59xuQMV2mIUvBC
3Q9s6K9i8H98/QDtP786v5W9n+aFpNZGUSJicRUfDqFwLB8wBY62ydC0l+PS2UlOMqxgNmaXHcGU
2WyBhXPw7D5OXDWN2iUCF7qNyYWNxnnELSnWKkSqIXHjLvuW4p0lgPf713fqxPTw+638dKe0oKwk
W28Sd8pBUMz2O/XOMy/TqUvP5oahkeI60tXIrS352asiYEXGuTLYqWvP5oYsqspazpQEDpj8ApB/
kxT1mQ2cemLeUWajX/HsrEkcPXRLSxWHfpCxTRvk+lVwJtZBpIb+QsKZ3sMLK9QJBHy0dAsDrWOI
aBWQNrclNV0l6kASK2ko2jVUfNjRvlOsKCoouxLi9kJvfXMT8yNWnaqkMSDr4lwI+Kkj9VxPW1YD
SVjEQbsNfPbYwLjJTAIDAPi/vejTI/uZAUEF/5IJLoxb+glstTrzxYCWEBnutKMaMRKxqlejq8bw
rQ8RoXxJBD1B3nCork2xji1BNA/JBPp62jq0trecdluh9l3E901FipdOT77Sd3X7LjevbXNmXTjx
6OdZ6qaw5NyI+HVsfMNhq5wbZKr1W7X0hxVnLugtnazsqI5GbqLkwcMQ5s2G4un4pJudvWvBUqyJ
vSzXsSJgrEFJ3qYSiIuJ5aNtFVvGcggYlh0OYVwO2GN1icxCPMdqQL1CqnQyTCpFrMKqK2+7MqTo
nZnmorUi/L1NQACY07W3fWbEUGqQhhW5QZBQq2Y42c1a2cAAi6+6Oq2WJAirB7nM2YkAMmk3AZpD
npAuPdmZcy8n8srolbugJqZB68F4QrswFvU4JPBR8nJhBfnET02tbJGmLUjWMNSupcDR2MkPOLgb
oT3pnU54rJpC/E2k8JfUdNEPG3LHR5u1+UeQR9XdiHcdKKQTrx2Y3hsk3KBYG6V5Ic7PXzNCrAXx
kynFZXjxYdTL1x4i/o2Z98leiyR7lWlQ1xTjLQq0Ye1h0V9C/ilxnQb9AZ2dVUA6iIi7cfxtXBQ/
QrskjLhr9RtbFx+6pvrPwRh8c0ioeSGAxrgioNDbdiDnN4ZMHLcsiDhZpFrX3qVyUm+7um92g9mY
qwSBynJK5jnoGDlXaCvYqXbAOUUWPhMwm99GElAMiQjdZ85EFikHdm7+0KEd30V1eWS5XtYEwO+G
gjhzrp0uFJlMsHhoFP4CXWkAsR2xMVm8TizLv/PiKrwLCYzgEF5LeKij710PcG2ImUYGATOzFYO6
KiWlXcZyVT1IkcU4zfVfCIfI5lL99I7LovQopacmQVAd+z0qwRb4yCFsw2E/jKGHxT4ypTfYQepK
SxsCU6qw3mlKIS38UWs2obDUVeUH7c6PU2Uf6QpPB7M09Lp68PdymlhbUxP9Nxm25MopdHJJ0l7e
1g4aLLLdALCRO7OWoYa7kt2kbxPfHjsvgqANrI3o4JmRv0Dfza7MGobHJE3ALJMTT30f+AnG/8S0
q0XJ3Ip8DFpPUzsokIBDAXlQMLIvwAN2yRIg7HjtsIYey1r3P2rTy3CzJ9qb7uul4FzokX0GRXPj
SMDZyd6Tt5mn2qvBkYC72z2IwVHWXoRRaXjJSdf+Qb69tU+73F9XQzIsI8KtQw4lbfVL1g3e0EyO
DzZ+ux9QtNulPnC6bCYSw6BI8bYpIEy0ph9BJgC7QgUXM7ORE+DXNn29GwGt7Ev48z88A1hv3lmQ
BzLSjhkRtX7oLOhNZcuBt+FIpRUkgamvBkQbRw32ZQkCVvSQ6orQGrHKOA4EpSA9pM6ofavkULtR
xmaKCxyc8NAwMNl6JgCcYJQcgyonl5vVZCt3dlWso9oSz0qbgjqRdAjEACPpmBEBsHCsRPswYluY
y0iTmw0Ck+qqbCjXUDgNlduA0HZv1ypT5kou9/HVqBkQIPDyKHuQ2emdXcixs1YdFe2oYYjnLjWi
rcBR81RXE6nV0IoMY3hg9yQNiBhaSREqgPIyDFRjoHI2A1g+PsCdMpd90Y3vlTHiWLGTfDBXtdHL
wwa+CSYE2xYK4ldbYvlR9QwGlZn7DTrwvv4ZSQCRuJDRPDdOTFErLrtfOZgZ2JPNlHzSqlpztMfK
XLeqKsZ14iTVqtGLDnxxATG7Jw6SoMkR66DX5LeFKtrtWGfa2sgb3FW6VYnV6KvpISIgl54FvyYN
iPotK40sEXIg1yW5RdeCRNurolKktchKipiZTRjMCNOaiKjeXztp1xxlCoSrPjLldVWjaovbzlmG
qUbCHwQjGDdW9hHV9fijQhu3MIbRAw4dLpuiWHoZPvYxvc4JvMlI2UFUlvLC9+RNSdYuqhp1ZUkQ
MwfTAQAQGp2+8FpCqoAtycGb3RY4mTrZcDVfMccFU4W+wluAly6viTgzYEFB9IMQrpLC1RgN3C+T
jKFECcYlIT3sXys4inlQE08J6aBc6VFVm7dKlf0fjs5ru1EkiqJfxFrkgleBsizn+MJyu9tQZAoo
wtfP1jxO6rElqHDvuXvbNzjD8DVMw/g+4am6pERxD50YZ+RbSVA8gyNKHrNBaqomChi7h6AmHu0w
A72SMJW1cWtzRgZFzwazAjzAsIT2JX3r21m84c8CdiwCTt9dB8gsHNXT6uTOuDucbKaCYNUINxre
o97rWuAbjn/vL7KfN4XfcLxZ6MvXCSD4TGk0kbZ2t2ZY1a+Q8utD5nry2gJR/M0znzG9eb4P+oRz
i+yde34rB/jCPP1LkmV51IScowG34J8qd4Pdumjj3YXGcZzG1vkckcDydAEbhJ/J2gZhf5Pm5pcl
8x+zEvdZjpw37y3nsWzcdeMuGu2GNU5oTpLnyWYDqFzIoUFf43sIvTxGbI01XswjmmXve3UXd2MD
qokCey7xkNDDCDJjRX0AjIWY3HDfV1O/6VeOlVo7QA4dxITSAvdeOjb8GEYnNm2W4TdxONt1hQHT
piSiCYnci0aBC5RT62ap+Pup893WOYiJKkIfW0XY1tpHzjM/Zo2mKfdu1NwqNO6YnFfHinRsXLZe
wKF1Juti78KuPC6ZkvtK3X6jdEh3KrPQZKZYwEwzqBFmDuKqjETvwqI1nya/tLY07opt4SYOqV6z
cPYSHBv/fwVar4bD/YLV0XF2TW+VnLNGA3qnI+wsRs5pHpPVrAlyLmo3jv4Uoerxd4sTfCo9/jSY
3mDh2sm2BDS69zm7b51KGnEJFpeHH/U8LHveCN7RZGvb87ATxQhRP2ncYdvYXrjTdfoP4yC0RiFL
F4JZrWUkK5CzTE5K9eIvAWRzbgJxZiEehRdY7PuwWfYsRtTwsDTuVY1gM7/NZkqweyfH0jDI24mp
0Val4VGXnXMhu/bkStxNrvS6zeoaOLQZYCbp0P27nWyvDOqOG6D8kEYRbqQeKkBuEo2dgnvMFIJE
E3ee9FpvbzhgTNs6gw0L2mRbjTkAEXaSU9XYIMAh+J9LI/zI1tw/1tI1LlU7vaamhvdP2veoO8v5
9ENsC7lb/KoFZXAxNG+iRcLscpCjdFqQD1GrZ7y6QBa/qYCakWq9eldznMMOA6zJUyFM3WWXecH4
2fMDRr1r1VdpeNYhaLrk1R+Bq65sn/FtvhPn4TOLyRQPxqxfu9XMfgI4xujO5vVod2m3g03Zx7yx
zQauy8zL0Ydy75R9uK+B+kUM2RuA0GfHvtSTbnZdLaAAOZpJ4VANGNusZ3hWHBRDZmPbXvgX7Enp
uc39gvpj7ZxyziZ4EFUdwCFS878QW6WIpn5Bh5zUQAM2hgvgxGKB2LRuOQlONCF3KCNYonHyymuH
oefidzOn39TSI+a/OXhplIKFm9rS+UGYYe18rdIzqLl7zoz2S671G6KYJJqI/YNwS80Y11P1lBcN
Jw3yIiDenfBeJWr8Z6LDPKWh/PXD1tw6rbQRUcMY3DDajngrta1DBv6VZH8u7soG3iv2ESrvMKWW
S9JxpYjqMutue3a3aUa9bFgrEz4YiMLm1JkGeGhRfxY1jqHIB/WO2VsWrIXwarM8xC0v++vSpeIM
P11+gQUErTa2/matqjIWMlsOc1D9UsPnfjP22blg3T2PTJjs5gGeeZLU/0pPDGDJ8PXxgWXXxUHx
kFic+FpbK1Kn1rJTubciKHNCBiAKtXERFR4sx2FZdDOXru2EinYcV8Bx6wISK8jnaDFkKLcFPiMW
7NBWu1CZ7hBlLi4aGt4gnLL2ozKT4AIIltMhhxhGc4ufptMQjZcGSQfSV54oE0rwRrsrk+W1yelC
hfZ5ytJqkwcIxNLbbG8jlnlryOKfC/nl0XHUsh0p0O5mRCwDWkGjeoEkVjECUVFZ5+f+O7aVBlSX
oue2c7GbVevvIUVUx64UIefdsd6BJiXmPkztZ+dD+G4lBllHrHjsqI4D3JKQh4qujw09jXucK/1l
Aj5zANJf342z1RzUoOHmJgtmLTLxUe6j+x61474qFLQXb1Dg2ogCbMKBRyploAK9JMsb8MCSywA+
sKZhu8mNBfOSbjCDQy5nn0+CiK6DOPpOW78FeKc4N/jmxeRHAHUjfeLnnIj9BdbcXJfqamXpwA2W
3lnngs925yaLAfVgoRNj8Zwv/ARUzsWREZpM8t0ZIRBiWHQbhK2fVT+4zjZo0uCtG8SQb+YFnneA
Ue9OJdN6X3L4iMpWuL8rdYUVwBLMYe6xSf+iFxQGgTn7f1MExRBYhYoKH4xfMAtot2k276TnfzTj
FETahD/hhsav65jmDiCMAxgqAebFVBjEOaamX8KUXQ+kenVO3dE/L41pxW0TghcrQfjz6607eLi3
JtHgn8zaItbS1vafBoybqhn5UtwYuN7k1v20YtbZeG4NLlH2N8bot1d4uoEPXWZbgFN/pyST2wrL
9aa0rfHQ9+zYQwsz0hx788pNeCUGz0hloTpvtxSsUMHYL/d6ZHVbWkC2U54uT1ylwqfFNjDL5Nm8
HY1JxrXJF8TUA4xZaKB0oVbMGYlgAsMNmrv6difx7DHcYuI0j4YZ+FsHBPSpCcS6QRXpPZcBV3pW
IS55i6HrKODpe2r7JtsmDDiQ+NGCN8F3nmunA+PGlRMYlmqYWLMrIwoI5e0GCwKuxlIYIeLs3vJ5
JrfBQo6VWv6m6TJEekBPnU2BFTOlVO6s0K73eT3qfaN9azvlTAbX9ozLWM/tVdtKAoHv29+sSeQH
SuT0zEYpXptuKI6GZ9+u650LXhXj2ZomCYhZxe1xHZsjuK/l2oQlEuVydfcObsBrwp+6n02NIboQ
XWwFxCCTG4ysHRGdMWo0PdKj5cNvMuPQa3v9u3SOH4NQpHnbhuuDXGj/6Lr6qUppPPqlNratavzX
YK2SQ8vx+9xR/d0EK5eJuQINGcwrpw4nkDs3Z0aKYVnvpWqh/66lmzxqVatYe8w/VBxPOOWXmUSc
ZjlPSISg8pNvOqbdqhgH9PQrM83cKrhpHLWr1dbvpo/J9Rmrg1BIF1EENCpFfxjYoJB5yfGc0FLY
yEUIDLp0WMeuDu56c6wvw4x+YvDDBc9hlerDYhE5qCu357mo672FJxbbppYfdsXHVAsPw0whXNgG
41ciYSCyDVSfSEH7Xa2qJ6Xde1sv4X5esjIGBJZfe8bxNqKZ7Ae87A/Ix0wfGvbsnswmG3tAjyai
m1kY2W7ogje/ERasRvkRQIK0zXzA8LP+4wb2UWbJZ9GX1S9obhmpUcRSzGY8ziMWOB9GHfaU+ctM
8MwHjIFvCxiGkQMXE+8r3j660SikKOTsetkW2yabNUNBWl4Wz2AMyeBVTv2h2/Kyfy92VmyoWXi8
U+G/BBIYpTKMjNbAPXZ0enmi0PVYkMK7EffqLTYT/FngZOdNyaloO2agLMqx9F6UrexTU7NaufV0
WOZufLLW2diV8g9o35U1D71n4S4PXI/EgYu3jsQNTzSWzXuepfdupXmSVT9xO/Pn96E3xV88yjZv
xdgGTwWd57OdG/ZT5krmK52xesOQ4j4kg8JiCTJ1oyEybvG/k3Iv0G1SOLGQv3FBbkzYmL0ZfvTj
enUy95y49PEBoTZoom28R42/nJOskPEEpuW1otxwZ3I0/ZuPOJswTuQHPSzhZkCQWzT5K58ZFDW3
/VsOVkc5KRy3U4X2eWmGt2UInjmQPcAS4Nps2d8yLF+Gqs6PhHlFhFulRqfqYdBYE7aaeaIKsThX
7irDhpflDj1qlEx5japwLY+wwxuEJKbI70Zp9BeDmR7qDTVkwjJYvnC13Q4ZyooGzEkI2lTcNR6u
lvASjrm7KWpDYLlJRv4bMJDruCAm8EHNg96m2B2O2ZsVZqDjg8tQ2s52GPwP3/NeXdeb3xwe14O0
GnXxq8x/odQvYUhnw94f4PmqKgn4Or04Gcd90wfV3zEdcR4rMcE1dczmlPklTPF6MA9u4/gRlwF8
rosPEHiqiZ9svIpI9tQ6jzfDklkHwdapJQR4ACknw+khDnCfj5tKoqQE4hibWegeKtwAWJEqbwec
FAFwV2XbknNQ7BuGAJTpLpHVzdV7l4X+abTp944Z2om8zq+r3S8bAT7vSIzkZLY3fVqfsY9a0w7m
6nIBfGk8gs3PX52cT51vOjwHNkrCMRw4BRj2vQgsboqex+sVQKHta26QnAZ+vAEStmzcPrpZzVm3
kPmyed51q3sek+YiLGnhx+gIV9RaYXECNJg4yzdcySyqWg4pnsD63cxVuTfcQnMCWH/8WxWKtN+z
UGMYIbsRGxGApaavJMFtqB9LdR9GdoslmvKqZ6J+tDtWqqTW41xWZ9tJ4BOkzttaCbAtbYi+RVy6
iWEhux8vSinUNDwmG4DXl76B2Y8KGuWTtn4ctrZubiGbV6hHTG1wNxi/NNUUhzOoNSePrhdyaV+r
5WBWSr5j7DBuKp7svuVCcZyWxj4DlfOiQQR+5IfhDc+encRqn/yenq5t7TscixZVT2F1r1lnBw/Y
WhqWFjM4YeYB/mhzz5vx5NJl0GzLgRkXvj8iSQyPMmvmbYbVZCOKmzjBg9dOwDT/sUb8Rq35yhPB
FmhIiT1oEBvLNg/TACULZg1nvYOvy8tqpt+9g8GxbK5oufJNZczQgB/71Qe5OO9lJjvaExNpD89I
48Dz1c517UNnI0kRRrhZu/p27vsgHgwhuA5jvbDSL9WTXpNTEBgoYjMo/h3HzMeyWLedE54HNrhh
CHYL2eC0XjWo1hpbVKXucyDNyqiBQVbjK83TB9g6ZyuZH/ueb792MThZhedGVblOB62nh5QoFFxk
OcaLJ+uHogib3TSv+jlIfSricv1Ia7vdSeNbtfn36lDXd6EdRD5kXH4o4Kl09OQuEApxQ7WemkXr
QwapeiNzHpWMYxrWtrBs38YxfynpealBvJZuHXc9DP/ZqD9F0f1L+5IkNZtFUpfWbSrzItno0XxZ
d0adPtFiidZqfbSVWR1tG9XAYNNMWzsQ9kGVvc3G+Jtr5+D4pF/bcOYCpJ4oFxT73J+COFjrbJPO
+sKd7lJO5oBBzzrM5GCjokiySPRhcZfNpnEVGT++Na1bNzfPHUlmlp6qwPqahc/rYGbkiPjMwCdT
CIXbsQ5uGXWdtwVt9OyNSx2NMgEbFVZxqKgkTVl7kEVKOtausNsWdbmpy3F475DBbN0sgW7QZ5ei
Mw/g4D+YqjK3k8UxiTPeCBCzDyNdJlSflvmubQnvWvMf5Q4HDpIGePQKI03+46tQn9YhG6mDqUMw
1/u6lZ95Jy/cz8/ewt6fDFn7kljOuRN/Pc9+b0x1csw0VvM9R4O4kBRD/LCQ5zwfSAVTmudeM5kT
kpG6l++1X//0OCs56hY75ciPKRnE2Z0DfQoGan522jl3ld08Ucv1NkTWXwoq7Bs1rad+UAMJVcag
DWsyIltMn9Jmdemc4a5oaYd6w4O7NKe+ST+pfTa45b7DuqEABoua2Hy3AbF6MTuu1Epa1jFT9s2o
iY9PpbGWDLfo0b4HEAqdV1nqtjblx25kViNc36vQxAgwtfuFYEsN1yoa6aVFwm07njPbPa3YX7E9
AzXB4fIA073dzMEXy/1d4vybeuzXxKo57Y3rcDcLWM9uOf9L3XBEYckSsbjGb+EYB8v2uyMzKkeu
PPWRpFdOq2Us/0xJUxonbS2Bt2c8JqeQvaZCxeTCSjra2MY5yDvjhmv6a2uEC/tK4KQsmWIOybIJ
9dXbSN0NWlN0OZ3HzNav2Kb5osEs00QQXN+s1uWwYmiSPW1IgVbjOygYYDe68booruhVxwmC637x
Qn3/n1Ea7cFgqrSDaR+XRYtHm+sv/sBNIRnTzEzT2zra/6Q07sd2a/32ZfjkEx+0auBwaVYOEUXN
buskTbXvkj8SnPFijE1szKqn/Fi8L5YMIres8MJcyI+bkYmQsuh5ZxFSpRuBZQtx2kaX7b+R859p
wzgTidVxkq3JyC0mnR/T3RlE1tHLoKnz/HOJWr1JuVzhTisZ0anOmo9IL2jZTAlr2sS4xL/KdC+6
ztJ8vm1ndjefR1PV97M/PzEqs82cYS/c8V2EUmxqMYR/IX3uTZ8NL+EiRE/8J60sGOvT8i8v+o2J
QOPHDJCbqJ6BtQUUmlE+BCp9Mjuu3K1TC5qSqLT8ZKeDJt8uSX6APYxIuaqzO0/a+T60h7epVyJa
/PqOHie29Zk2iaMBmyQcqKnO/GlKwnAje+t600mlOGillX9S6qI25mcFZDwabePYxb2B76FB5+77
2cLaUz0bc/Fieg6fT391PAISSfs18HxGfTe8BBgLtlk9rkybrl+dFf7B3fNlh/0feozr1gjsNrLq
uY7ZYHxkds3zuNqX3PxruUpQJvXyg0uq+jJORblZ0wHBUh26rzOH9a3TZycLOl5cBzQ1csPpniDA
e3E7NIdKDlydMlyAtU1dPMF4sDGsrvwrZ+VFbWm+t9oYYiOn6NAtVRV5K+G0zmGDEnbdPo0ZF6cU
mDd3yUW9cwt8SqBI7REQEPEUc8GqtLiHIDFUJIVuI9O1ioM/6jevMfqrmchkuwYWUVSvxjg4F/Nz
6XbFG9pOCsNu1j8HglJclqXTHZ0/f2vMgf8sRi0e22b87DJ34fwRwPvngLA+zM2Q3HG1cZ8rQ5ov
7ATOk0hRA4f4i9CrzhB/FMRse+SI4mfiw1x1txdVX/NZs5Yn5uQ8dW09bf8/qoIqR2jOpM94adkC
L9h6SRP2S/PiLI279bz8qQmwMBoAaTfcSup4tcbwcfLX4Gx3NSsJJKqNdOU3o6z1vuKQDKF+AmVg
0cYigWDv6SygdO6Q/K5d9YKudWDldvRjqTzk7HNdbMIRXl/WUPzGC2wMRn+nORqc/VZIvD8IIRsj
KeLCGnEdYZg/rFOzWy2e3iXLja2vnPSDFRuT5dh/ISP3UD8gu2E8zIAa7jUoEP20O1tF6x6N2ba3
uJGWCBDDuazsPoKXHV7LNLSpBCYjQyeMzr1klltfbHuV8EmgUopieUTnQwqgMBm4c6wcSqOXs1Em
MPPK3LknmDA/Zp1xS9+Yv87A91XUnvPiOnUZe8ZA41GNazxXxns30xuYhlJxm6BJP4XJs/Bdynaa
hbONeD2cjlcwX2LqC8Yr1AwKSzMzzjxAqK9F7+GYtsfuYGlqBlQXfS+WQbCe54wPUS+eOqYJEo2I
mExqx6jAblYpV77URb+cGs9o43LypodJ3EoO7iRQPZc1BylDvk0jZMx16UMkXNML1QVA27TRXdbz
ZDwgaAqv8xqkF3tAp5LMJXmCaVJ7LTuUoXiqsR54cLJaRyZ38zDnR3+Wzncn3TVegbxfJGZnhXqW
Tha+AzYFL8v2g+QqUtBj29P1dfjO2so9SzeRlGGTYNNNfvU36V3QQLqyOCCSI7FJiK9m8geJVXH0
Q88+Dl2/Hid7dC/gpNHlZH5e/Uy8Vvf8y60bZZ25vvl6gN5UDpjO/N58Es1QfrmF7ZyQrXM7zZL2
3Q0m5w9NMp8MDL7hnE5eRLyLvYKKqRvLdcnuqHym0Zym9rUOVLjxHLOiguxTTJVMwF7sesa7NaJ5
baVgfK7o+6MaS8p5iw72dKGdd1WZ1oPmSznaQz2cFaebl4KT/FPY5epvqu0FgSD08diszOHWbCOP
bxFxkQPRGWvqjHg1xuxhpmj26xpZtbdWyq0485pJR1jiKXyXSVjHTV6U4GI6g0r+gBtY4mu6I16N
EmwklrCx8BSfVl3kV/yP619nrQfeEQXNU7fjtzI77hdNHR6KxWRlxOCxh7bu/uOpR/KQIqEgvxg8
rXroowDVKvh++FAL9WjP+0zxW98pFdS7Qq9c8a0G3O6GDq3LmFYzzNl+ERk/w5T5fYz5Tl0mZ84e
hjq1LqJPjbiSotnmeFrx2dKyoxga7Dt+T7I5jiD/1s3B9+j61cHqKVzLcbzhBpBwGxSobfvL92fk
U0HdLP+Skmwo3UKapWmdfmtDTEfTdMSL6Mq8BzHjTrFt9zP9GhZeGtLU+KgG+CbmKzekDNgE3W/O
k2vldX/NBV8msTg3+PbotT7SFK2/belPv02og02eJxTY7MB7GJRgoe/m9Hf23eJJDpWIxejQ9kuS
6YRsVES4H+jkWE6+q1yOuSnb/aV0eyZwlulc+o46lr5LdGIu/O59bdh8wvJPloq0v1VuyoNhd1M0
dQo8a+gmhwLf6UTKHbP30lBVMpgbaKaASfcgu9IXeytadk6UbjwlZvJchnn7uqoFXWFKVaPZVn3l
/7jpRGnJ4E9Pp7k8hTbrcI5He2dbhXXB2GpGKPoGomfEeBKq3d+mEabXVmjaTAUyQtq+4n50XBAn
nULLpzqFVHOVrInZ6v3DYaAZb6POkuf4QMMAQyyWnOoOyehQbFq6Jg8NsbwdrqHsue9bIgLSICyA
roMKXc1Sfwtu73r8SjtH8+MYY9ocW+ZV4yzw7K1RdFzVReOc6yDJvvOCJqSZle9pUxubmpXAiICC
eTLurLr7EqnfvE98JlvhzewOzBcDViMCtGhiNRtp1MW+y/rvqcDC17vqSwZi3jM73T8U3dRjzA7t
gw258lq6vvMmiqE/uHKp6MI5lKbmlpN+7y3cb5S1Mxuse0KXJD28coqqtSWthoqJH4XDbNcsX7a3
3CS1U7KjixNwdQ7EVuTYC+rcKkjj0y9eETbswsCgXzyFw12/Fj4NE3pDaQKC2ZqcYdPRuPmLIl5T
ikYqNRL82ciSmZYVb8neSWYKXWZa3KXCQwQ9OE66tx2Xh1LWXuz3iIdkwJvA/lx+Zo5S980c/PiD
qS72lLIo9De3PPbLV9Z8vc18ap7DiwkE6tldWkoFqnGOyYitwc1EcV6okV1qm675UGsDQYf6rSq/
AkQ1VJdpyjuOtzlMzmkanifymfTVvenNm5OcBqdJfwNEOAPJBYUap276u9UulthKsJzCMyp2fgmG
z4ZMde+56pPHXxxRgs0xN7bqMFe9+VkEiT4t2UQ7WZBdwldhvubKIMlZtE8cx1rE2AjX0yQz7iev
R4IrAhGTULO4+JUFbUbCsDIZ5AagJffqtOfXz4l0Iin5GtNpJRDkO7wWqt6KrGm2Q6C4r7VteCX0
n+8GwWnaoLsdJX75NwvaYK9DilZZZmLURFF0YDPuzz7bUEOnbbLPupnQzyIff5L2gtq0mZO9YyQf
STLY+znDLDVno/2ddIq/7IblUgjtHTPGtPcY3LNjgR5v3zY6fSpm6gIbPXnGVXZ6ilzt6J8BFWXD
7+Y+h0hX4Q3rlXxNJtu9SFba+Er/YHkjRMxt/wFdyNLSWQ6si5eKPFo8OlKdY7knl7APWvV+VN9F
k8x8hSP3CKTAP8Vo1WfsWf4DnE6C+YXxgbS9vAwdbUnbtattl1BwMoQe0OY4056q33Jdc2OM06qu
o2Ed1g8nzUScVcKJHHfpn3GRq5duqtRuUo57BMmJm4y94VNO9Y7EG577RlM6ySJXkrIwzPGJQjpl
8N5xN1jpuvtktoqttH073dDQ5s9uGhUNVcZyaNmIp+lD0q/bulrqXZt1JIGrI43weAqWDPFRX59w
lfNpTaZ+0eXSbQ29yBe5EhoTqT3+BNSoKLqt6tQtrbcVS8JfppIOBGeIZuPN7hv/aX/y2HMxvdo/
GSlKPs9B7/1Elt8rXLzXyS2GHQtDclGjzs418U+AE0649VfGHharGL4tchVfhtsHPm9On8SVNt9G
fqs9n677lOBsfQ79oMs2rRrltmvWLk5mTMGz0W0X3DRnS4Maswd7eWZQcoEh5zqxWMr6UVktUaii
JRNvd0F+n4aBdwCHxtlbWeOJ4ML8tN6sxvm8DLG2u/Cupyn1zlWZG2aG5+XHmPGAR0nLPajNBaXt
0R4uuaWXe27Qr8Kplj0wVXTkVjp2l9SaXtuVe63drV2kneBbS88+K3jYN0PyZqHxWNCKJBXJtOET
DJ0vL29+giTNKQVI6qvAGihb+O30a9orrZ8CwSqLaj3E3FWxDWfcMaD1mX9skTj7qvHyo9uGLaNt
tAyTjZ2mDord3p4VGHj+NtpT47B4aXEIHF/gIK2/jGkhA7rCqDv4oUTBKhdyUQGTjqLFmKfqtqb/
6uGl8+WDlTR0uIRUj0u/zi9SAKlr6dYxckfHPKuKaV/kxlc5B3lEEss7eC2tk+LGjtxDTUzPZYAF
maaoEzspiwPQUd1dyS+/LgZmc+W25bGGmxlpfJNI6b1Pj+jKWVba+fAC4ih5prNdOCdvfjn/kcD7
4qKq3C2BCIYBGx4plTjJU1MEB9O7TqilM19iyfMree0CVT95ymejRHBEeMVapcHcYLbCqCf1ntK7
2Pilcb+WLQ501/nTsiBH7O6/Ob7Iwdun3aPp9MPVRp169ZlOXEc/3SaYsrZBmoV3Zrn8waVdx1ar
Kfb2ecDeNdbsttTtykpwxcFEGfyEHSQ2rOWkqbIVW+XimP1ulh1cPuoU28EjBNqHpPGYtPrQfYNw
zx6B7piJMGJCv/4zUnt1jysze+hIQHzmsll/7aWpX2yTIIYYRuuJYEfBQjTW1NsNgbdR5++e0TP2
Se4PvyUhx5jQPSlNwz4ko9GejJAbIIJuu3wcypksETXbjrZfIro/oc18LHGddtsSwjpYtGDJaUtg
2XiViAeXVkQOlu1jatz9wmwqLS6jfcgozR3n0JaHBfkjzR2rv8AF50iJkCDpp+pclpONknBMaLun
6fQ8ErzbE/Zix5rKBOn0ol86syljTvXLoU3yNLKotV8yaaYRsQkqPpoLjk8/ZfM/pDYxKEukYRFS
onX+BENCoU1YBmXEYjXC+2nmID6lebgPCdv97eixch1fCTrZutj2WtZvne825A8VtZBoRCAXe35n
75kiMINzFhS070ruFnfF0iOAYOBSkrbxvUcpBvZKGA8Dt4nfnjL+dXRziY3V18GvqAMiaiO5nYSO
6D6pVv+KBZHSj5T183ST1TMvR1VyyJc/IcnUU2MwTtgWlA+1xzhOkuv8VROcoiClp/OgWoIQSdj4
OwyJ08ZCDsQvQgLYWEJ115NcpRSfEzdIS/EkzIpIiaHtTT6T5uOkYu5bu/ug+IiQrcGKu6ZEyNdM
/4UpUv0JzXm4cgdPXivqWvuwW5tTsxYz+5nkUtLygCrpLwduRHZkOZU6hWMt45GL0dsqV/QNvR7Y
hzCehpmPIr4p+pNWE8MAIifLMdue3gc4Xq91UoffWlPVU36fbEU1q0NWcJppdDMjr6DDcVonbR8Y
2dAcXn3OMyFXtGwhQzkX6ZpTHg66T+W563ZmLdz4uZwvQjKoyInIR8LJ8QFhAt1Nx0JTiott+DfY
xiwjt2+aD8rV1dPcE/toJG7IDvzRVjj0elcL89dQj9NlHglTAhVlZqbiTnLTetEDK/0nYWXPmdkl
e7PO6cdV1idBmjGPCjbDwFHJgcRss6+nxDoOrSDB5aZOvmlS3312MMZdFhJzPPuqiDreI2o7mAEn
BH1MWPlU8g0cwhMI4Xde8vyauIRPuSRXb0MIcWBjT/5C/Sbos204OtM9ivr0K+WfR3mguRXnbJ5N
m4DxWOR4sqog3/YggrdtmGK7nbjnlx5VjRQyG0Qr1lzq9c8e0fYYfiZ9xFR2f3qUGdwH8umQEtyO
LGMZz9pCXtfJqTjWYdDv5BrOv8JLeBdCdtA9208b4fssaK5O2DSMXjOT0udrumUch3W5lyWlmnR5
x0koIurDP6s5jlvtkKw0nXTJIrjtxsH1uy9c9bQtCRhtCe6gRCCUMjEjgn+DOikjHqKb/07ef9Sd
yW7kSJqt36X2zMvJSBrQ1QufR8k1S7EhFCGJM2mcSXv6+3lmVldGNrqrE+jFvUAtKhGTS3I32n/+
c76jKQzNWH/2/hCv0jGJtzWfwBsz1aSNerN7ZWWcr6uMRKhmWN2bc+AdchWkOAnC8luW5W+DZSJ0
xpwhrk+oI6zmN8OoNNEYV+ANb42lws97n5FgIEKf81GehS8y3COU1XhRz8fBpUfw15jjXypPe6wK
/vdv1z/zo1IzYaS4+/d/++m/tp/VzXvx2f75N/30Z9p///WXoT2u3rv3n/5jXaJCzXdUlcz3n22f
//b3//47/6e/+HvH2eOsPv/+NwzMZXf926KkKv9Yf2Y75BP/z6+v//e///c/d/0C/v63xyr7zN/7
//QnfitMMyzf+oUsWYCHm/4zwfb+H41p/JL9i7BNwefJ9T1BCuA/KtOM4Bfh2A4nmeV4tJp514gh
paVd/Pe/GfIXRwS+J3FsBqY0g7/UmRb8nPKjztb2XJPFDV8myWfXuf76H/KpNvznWXvKfLCtOweE
On1Vm7S8m+0j+/Ux2jvmvYpOMzJ9iPLm3RCqatONPpBXbl5kxvF7yuWhL7eVOhDtQ+lYRF8VM8gS
vw69wUzSyyG9+NNN1C57XJLubYHLEfi0dyGyKMdtNGMvPtUSY7679zQ1uBxGOK2QlMKnuHnDdFCo
Zb2lh7kbgkfDwyReJ0srRYG9JMk3w3rzWOSYZ1JebX2b27cltnMzU4vAO1vZc8S4VZHqZi0wR6c8
emArBQdwUd+29UEAhv/Dj//yW4rxj9jRX7t5/hlu/P07atMyGvA0tjEe/PwdHU2uWkFcmA9tIl7F
wA51ilz/6GgfMw1opE6uKhTA8cWYOnH2nXngAOh/bzH8L+mnv2aWf34ZPh4a71q4F5ie/Wu10B9+
sGXZBuxEXP3A0/jZ6q3gXkTsw1BhRJK+jkH17imMSObE5jVotraJqCmcfH6oUuTMwXr6778tPyfF
+a44lsPbK7BlcH09f0aK4Yu1I7IE4wMmLpgW9FySfXVfO2feFql3sB0SIE5gWeu/fh6dkx9N1VZf
3Z9Pm5+OpFv1WT50zednd35Xf/6d/y+eS5wk//WxtPjMIxYnPx1L/IHfTiXvFxpJAk4XZDDeGpw7
v5U4ch65nCqkDe3AtASy7X+cSML6RZgu7yZB1pZybZ+w+e8Hkit/caXj0/Bo2vb1qHL/Sonjz2QE
37wmeqRw2RFgdyF68qfzyHS57OGVEYtMzOimY7kqqv6lz3HUDU23sfW/wq7Z1yj7Pz8ov/+LnhXY
vC9d4oh/+hfR4NF2Ap6ZfU19tZW948BHMk8f25Cue9nfBYpPZzg6L7IXP0ynuU+BP85FTdISs2PT
i89YiFPWgXip29fKmXPu5AxZ6AH/ooOSH8+fXqxFg7AduI6FR44f4p+Bpv0chZ4ZYvtoULmWTsF6
uPXq7Ca+ZsmwEVnlxnPjdNcFnf3YuJm+w8CxJRI3buldfWLc8uiopsRnuFq3sLu2OL+xVnvo7Te5
E78xomNgd8J52Tq18y1gvdggRjgezXaEqO2DDm6jJOjWdeZsaFpnQEBNWw99NDyV5eishF/MK1zF
O5sxZFiH0fx9srubacDeahSaJb9hNSuauzh3EE+j1pju7YaVUN849VZL4KiNPUVgs1N/ZbLGYXav
vhWaGvNB53SvtUQGV3TwBiu20NZd3Q0QkULS/liek40slbPrWYotau3TRN6ba2l0Nz4P0w034XhA
uJ2dT7rgs8+rI23TR8aEY0izqu2NtRmgDgR+8tAGTb6Ji/IlZme+R358pTLyQdD8W2HxAZaVZ4fM
Teir7c1s69dan0zC6yzgwmeyksMC78REPptvkCkjYn4ByKe+SRSac037+GAcmJafyBCYLGzUuC40
y3vLGIxzNub2d0kD9zacnS0/P7mrq6q/jcwaW+5QinNSuPsiTj/GhJ71XIbJSZCzsFalpPo6SRi7
syLG36QSFpCjk/HANMVeyBBhw8CIfQzmHFYS6eGH2i7tdRW2zbKO0zUDMOt5G9sTj1pyk6b7BC59
m86Z3Ettv5f4ItkcWXo5l3JaarvEGpg7F6ET0o6dxq7WAt1O4qa6YbOJkyMjFVIpRpOBXAkowV6d
83mYlqwCvlIvjj6iSbwzyeTLYciJjyZe3O1wQVd37PvSVRFRjm14vEORd7lM+A0Rb8uFBj3E0YZ7
0o8STOG7HRjPuD+cW+zE2Ukzsm9txZQcW9G7r6v8tWbB+JDNzbSMTd/CPCFIjZLDcs9N7xhr25c6
W1A1N3K5RzxqQnUjTQwT9RQSCr2Cg8sAglZb+PjjE1UCnkC6dBvUBHIoxBIt57FLaEqwKlHsi4Yw
paorBiBW5Jssl+K7n+h8bdSzWJr9hM+Pkb4SOdsHQW18Wki54+yLnmpzuq9MJsSB9fum6eZdXoW7
JMYYojzWdo3VtauwUfk6iuJd05BvD+oxvM9dO7sRPaE1u3SrG6z1+m2+Wqp6Hbp3+Ww167GJUYvm
IQ63NtWAC1/etWUL2IrgyaIQ83h2kT97hv1gRWQr3HY97bQLx+i/55O4pQiMlmxig2Z3TXLZ8zkZ
/Sd3dj5c7hknJid/22JPWIvMpLTHJn97NxTMco4BcAvIJXaaMViMo09HtmPZ7brFqbDK+qn+GCZD
YtJyvbcwbJ+LuUN8iRnOqQOS7P8UCQy2YNWzW/bv2i7UjZUF7g5f4Uvq2OlTzc3zrqWo44ZgY3Tm
CCIVM7TWOouCct1agjshA+iyqWb7Emh8XLNRptuE9+qdqpU6qaQkmZtii/WrmDiBJ6CuEZtboq1Y
SztU75TGt1sGze4rjMmY4/6PWG+QL3ETn2Zw7nyvtYq/zWgBi6Lv7ruZZF/M6vJYCDY3vWHedtH4
aNjuC2v8Z5H1hMXHUEXnLK/jXeY2tkficqCs3DFpOiTFshdBCuiLA/LTIhZ1tPgA75R1dUX4yqIJ
qFQkhOGgRRZwNoZ8cprJ0e/icF75VpPvHNRQ4oLFAA+grZ2dSZHWtk5x5y9Y1CdiUc21ulW1MDFR
TLXiXqr6N79rrGSThz352jqO+2xZhp35WM3VxHe2Kb9c1SMjdpi5TSv00xN4pG3nh6sAyfzDprtm
ldRBdXTVWOGjdNl+S/S478KKqg2G2ZBgroTfMuUWiZ3OaQ7R1V5e5h6L2CoS58BJqdxs8uwWsOe8
i+BuYKFwTAebvv1DJ0k9rQlDho+t31vLpI8Ha1XNarwJ6yk+dKwF7iKsC2ve1nu6p9NsmbXKWZii
mTeGWelVH0PQjTxnYMPKSLzC42Gsu1jIS9WE9fU7lh/6dFyRlQVuFONgcWQVbIbYTjEmyvCrrtzh
0oR02m+s0kaIdjEN94YeeNePI3PMnGFUyzBDLWydy1Mfxl8ASuQzdnC5NnjGv3eDXx3xR4zYdw3d
H9nOZ+pG9Z7ajnla4AO0SAPqYihuFRvs78bcmosQquJucocHzD7hIZ79/hgJx12rBM+Wkv1nXET5
DYvYau35o7Vp8/EAeD5bwzHtLq3tcukWxUvTEK2cPGZ3ngZVvJuTEvg9RZqrEhH8nJvYP+dy8Dgm
5hEXfS7Nu8qwu3U2GXjrsyDogI7U15+hMb0J+Ba5MNEdc7mhyuQ2bnVyk7E83A9ZeAp4Ap25GWCK
m0RRUubFQ7JP02wFCWt8UH6hNkaHNLOCUN3ehDK77wp3IqdhU1/SSefF4d6BllGWt4IG1N3ci10x
ZNg70m6cY1rnTSz2ox+cahaE+8y1wq/en0ZYB1Z1BHTQ7CxXNbjw06+kDZw9EbbqyIJXPmN+UFcn
hDGBiWj7uW4OZqqG6T4xm1wsg8jsDgHGgt0M2iRahk6c0z7Wuhut43SlW286uzVxb9v7svMGDh+e
MFBJxXTBd1OC47Baf9WZ0ZngNuNoDr2z9YZhQ9wDvyjxa9zMAjOM6SH8Y8Ba5WjarzqZwh3qZbVr
3TE8xlPYnAhYpS+RkehNq/AEZTz+js0wsZ+v2fFtoEmnh3Iy1Hc3T8LjSMXZpzHRK7Rgb1Ot7aIa
zyNb360j4ube9ca7buzJFJbRw9haBJ9sVE7tmjYKM3bqivXOQozCXDmZ3e0Cjp91H2Eo99MqPVaW
4dwGI677oHPckwtzBJ7G3G1pML0koSWh4FdLwv3Zp3ChLgkjw5oVl7sscBKi5Qab8S7Hcd7MfACt
uVohBc7LcajL3ZCCy7Cm/CUbRHKK3fBel43/OBaiBcaQlwd3sD/KasQVDFvdE4XzrIahuyIxdzkA
/CX25Y8GS0dFRgFwAyXH2VUKCOP0zjeAFgCJ6e96sn882HQQ3PAkpTS35+HZOlHF6VjXx85PF6kJ
4LGUqfcZOq06t1NjPycwpl5Q50NuCrNEfh6DCTtP6V1iuxwvI2VKCciYKV5pzyfaVo3kpMskVUch
8bVUzN1+w9Kgtcd8ReMgiBTnmvacIy6ERp5ydsO0t4pHF7vHEiKDuZjqVAAvEgfbmJOHTHnnOocW
KexmzS4mPznO/Jq2sXdNneX71OqHDazDainxygjlP3DSIZ9Q/UH8gyfZEKdf7CD1iinvI+u99yLs
HudK3dGXR9g5C34oz3mfRy9+rGRMSDuyz2BNHhWX7EORxK+5SwYZZ6gJ1Mci2TwGyVIaObfJgjff
2LZEndhq79MkvIIZkFXzXPQ7dvViU8y4MKrUhpBB8uMWz/5DU5XBBvmQQoR28pYmGzFy9Bd+kvki
nZszhlB1rwDYLyEqmLduT+ugW4UfhpckC9VOdDRz3Zzx3cIGitu1MKHI1DzAFmk3IzY5IduyslWP
aKh46b3Q2AoPIi1uZrL2wx4UUHHO6RjZR6qC/kOUb+G0ICYG8qsX84opSIlLb8aO4nBbd7vI8sdN
qsZgQ6xV3AMZ+kDGYw8ydy1jk7/szHRYTELiRPecw5B35g19ayNLNO2s/QgNSBntbmqSiThaQlg+
7zZRil2wVJi1FqXRxKcZ4HY5sqAmoiQwyBmraPYtiBeckZXnrnzXcE+K4qIL1cmwazr252mad4d2
8vtgY2Tk3brWMJdlok/42IIP2VUvOi+/m7UeV07NgLNwWFssRtscvkfZ9e7rO/mD3UV9RTbZ5o06
iWZXqibo93NfucsKvy7FzB1xd+LFZC9F1O/6WrJOZjtbqoolHUvVHv7IqHjrMWICkf+KMlZZhFE5
jpMKN7XuBM/EgT0enTRvdfs1RtO0x9lDllUl09s4DvJ2im35w8g0a6mmGpcVNySAJNdCQiuaNlOG
uzwR7n1beN3SJd3VZPJ72ZgPeRdHB7fi05Boxshu9h+SOO12tnCs16n0km3NSD4V3lMnr6lQkXwr
8nq+Ma8nnS/znHx+OG0lAeY1G9qgWLqSafa6469OsoDVM6t8mdpQnaRdfRD1Kx6yCPNjWwpz60bZ
bc6Hb8WThbBxI7L9WPQhSydeWd3LA6/pzZufc+w3m9KqbhnW7fsG8xLgjhJjwjTfi8ovNkHqt2+V
nTElE7TZ9iGtuGY3g9WlmnjLD4YvTVo44jTzEq9v2JiUAOCy4wOrVJOubKxtfPD4AtZNlB4UkOoN
b6C1FwOYw2ByIeJ9Gu083bTM4SxL7+WcZeexxFWcy4gAqO09Udi3c6OOH3ro6VOCXWyjTYmDj3NR
DwbbIMK8z9y5sR4SrdkX+Bh++BPzuhfkPRESsdIqa1+arD/4ME0WqsKY7svKgaSgAxbqozqkXors
6DrKfGrxOG7D3DTOGn1j3w1Wu/GvKeicWfZTO7P6QcIohWtQz79Jtv/bS4v/mY74/9FqA4n6v9MQ
T+9V+0cB8dff/puCaJn+L57jCM8Eu+exQfD+oSFapvmLGQjLRUqzMbVcdeeyaq6bCxt9ERsnopaU
lm1dhcJ/aIiW84skwm6iIwamsHwR/BUN8arY/VPR+63qwHf9X5X5P0jeqoJfgQFV7l19G7mr1vwX
xErLM3/W3/75V19FxD/81WCDy7HpjXyvprJdKLIL/kKjdO8wvOl148T2PZl4AcfJlGcrTalmS0pu
KnjWI0IPOoGlaPkUntacuNnCYeldr3TjzBvfr670mpLGB3MSLra4MP90ZDdfYPQQ+2nxir50oQzW
piOHW9116kJoe3xyaj19K0avuea5qufaiuOHoA66TzLzGLGUr0g4Bo66S7lFPwTgCe9bsxhfOwbg
29nF2BFgYXirx6HfY16ETjLN+FtIjyfZFzaB+j7xDGfJRO08CNHjpyhyBq3kauavMEwvgYWYnBVt
C5UB22F54Dyy520aY3kvRqtkHztM+VoLFvq5JZpsVWR+/tIRNV6YbZp6K/B8cjNZI95cX/vfmbd6
1LoQBGbfJ/WeSTWhlm8ublEjEDqxbX5MuiAZFU7JcS67+ehKdqTgmoSL59P2drXR1hePamHqpxuX
4FmaHqEnEqfNJyciStiM726kWUExhDbrMmMxJTwBOjLXaXgDvzZcZsXgrSqCkmvZ1eG5rV3wKYnv
3Hp1CN7L9ubpx4jv8q1P3Ol16FJ94ezL1jjjBA8lsvT8+GB/Q5Z5wD9D4qa2RbCT8xDeZlrBcZfd
QD6v9qM9ugDrrwSSK5l2jCvKCoo9L0gsABT9auzscMOjQSW5U2C+R/354iqo4kXTttajr4vgybSS
kRkkbwvy4ZETPUC6CrehnXm7IbMhCxI035s+ZZdUxEj30elLbogz/qSLco3+nKgJs40mkbwJQAA9
ZFiksJoGyY4vIT02wEtPPSAaxlFuSgi1Khlv4NqZoL2IEi9nhStiYRhj+BWAotgElcXTcGBi2zBv
YawL4nnNG3O8awKvWcFVFyRTAScgB7VQzlUePmmkCABZ03x26IXfeSFuhIQE56Xq7eRbamkyU60b
3NqMLQDdhjbbTXkPMGQeA70I6YF+wmAeXG+gPfAh7nwrFurqHBF//mKUcEliU0m1mNiJFxtoev5l
xkm4n7syJl8ekZRILDoQwtz7KFo3vuubMrlVCGbbSpRyGwUFzgKfYH9KAHWp+UAsmiav7wbJCy8M
jAoVPkFMfNIAVYuHodn4srXIi84dWRi+vo/Abdo9OaGRSBdIO+KLtg8QpSMnvvDLmgorY/ZVshYa
2wyASQbIvsgJ0eJZ+oaTMXo1e8KvikzJ0a2t6ikxa2zfoVHcpkFn8JYt2pcO+e9JtnN0kya6fx+E
A8hlIF+x8fjOHAbQSA+C9+Oltgfn3Rn8wkDMSso9qSO15kRzDpWDs6yWpvkQqcHlpcE6defCqY8q
7zUvKujqe6NT1UYwr577ICKDPJjFILlrD+xxZ9hmcNVyZV/GsvKPvBWCJUjT8MabnenORscOFm0m
nTcLYmaxbIPS5l8YinaNdbjf8zfykZLS4LpkTE+hYfRbaninxx61YOMo/KHZkE8eVkM9rcM6r7c4
vAMoOmZ/M3DxZTmROa8mNsHXyM2sbdJMRFyGphEkMH29mYjOrfjSW4KqkM6FGnFip3F+8FMcmbDm
xldZy4TeXWVtkAUYFwZtjMe5qXBJGWk/3Hc6vBqCO3QNnkTmg55M85EeLKddBROzDz97ckWVP/l7
SpQDuQhMf7qg76kTigSvJiLy/YkjKP0iVTN1sN/adG2EXkZlwzRZ26hABQO8BAbT1EFzH5RE6OoE
U+kQAYdNLaO9y6Q/7Ds6r3c4nsoPfhrJ7VQM4jx46BCeMQxsztBcAWKp+c6xInofyZS0aqknu0Lz
CYhGDSvZhqQUOUMbAK1ElHOGIeQKfDXvwrLBF1tZOKxGgtS3SeMGzHqktJA5ufZ9Glzrt8iYs9rq
JFPxZsrT5g5/TbOvJ1c8TNRK7wbXCE4NVsOLWbv2i1tj08VwVOBXJ5V5gu3IG9zI9SZCzMH7Ozu3
5mRipRrxs50kB8FdB6GMXHXSbPjRslcZs3suH9+SBLLFTCBsV6fXiCQ+M/HlGem0mYmMbyyE9Uc4
bVeQUoqCzv87mp7ZxCt2eSVkmSb9oVQ87rvIHYizpcVbPOfyCZ9Se4j61JzWaVzqxzjLxktM7GA/
tLP+7rTsyHtYwFCjymQXlaa48oQiQnY88sajVUmxdR1n4gBOJB/WCCk1QvWXTZC8ACyT66Fu6odR
+PJ7bNscJryd4qeC9NPKQg8kLTiR6+pmKsDMutCfg9sCuTJJFJyjxperHhwC03c4vFWTY2xTnLJv
RtDNpMPNaz9Too2jkabuVjkpEl4jTIZLMD/FTRCW461My5BrzIghns05Aq03mKfGKp39EDPwZKgk
a7sdHBb1qXXjmGN6NDDFvVk5w0cmdeQtZQ2GxzPnCmq+I8cOE4dmdqqL4A7/bMJDLMseEtXH+2Bs
7L1jNPnDqCbnjFPRPbDq95eiQH9euDx4tjBCOntBmaJmSC6tcFkxup9KkCev7YBtxxlZ4yxm2ksr
DpkyO1rsGkMGdiXvReekdy501UfO5nrbhVVnQ0GFcGQlc6NWKFL0qcd4vP2VqCrzGDaFPAvTdw5t
KI2TPxfdfWi485r7UFmuwq6T59DFIewnhjMsfFGFtzYBw4PAovijsU29S4JkXQ8WnAPyCPDxZO+9
xFM6/JgRUM7E49yT5pb7zWkZmRfFYDmaO1A47SxvbvepXXwWM4ETVPaWfEwWrwL+yL2ki4soGzjS
B9MI5H1pFenGuPYxZFjx9pXBUQ/o1T/MbcASohEIDohS3jc3CtSpnzprp0ZiiovMCyI2UG3zksGd
2FTQxo58cPW2jNKEG9qMTp5K6wskEhBUUUkEAQuRfjmhDp0G1v80k4jRfCsnN32rXNTvFB/2uorm
6IzaE+783J3JdbfOebJku+/igcoV9xpHQO0YwQJj9KsXdRPmh1wIg8/btarY4Rpz6N3Gep6lDE5O
Y033OPWcfaZa90U0sX07Vba6a0IhdpI9Y7sVyjRepHY7rhwGvk5v7OQ25uy4xu2i+0Lm2cZMR7JI
vKfrB4F1c1WxAl/yWHWitVAgpJfgdPNVqFwkzMkb3rsRObamEabhirHlBAv3er7uVShndFkTGxZY
nCJ8mSxzfMYkGgByl9HjGI7JqVRB9y33db0eaXjZh2Ff1BuEuc8wIEQwuS0Ah3Gtr93hVWgS94NM
KiDD+/49pnaxHXijHoKk6/BGQ125GVOTuPfcGzeB4ONAmczAEd8K4CJR3z+lWsKYaONifIRKgGMX
xu0PkdnRO2x5kuloN8jkka3vAN0V67GYghuIMvKLEjD2bJluQbjOeUGfufC6YGE7mNbBIvG0X1Rx
4R2QMxE+MKVi8/XKcd4IYBjPNuuJZxNOP+efnSVLRjqJohOk6kdjeOEZ2YQIeoMznYU8u8Cd3cXe
RZc1QAa0HBxew4T5GnpxicSLNQJLaLkrkxkUdVjMzhruXo0XHYpvX6bBjRWl4zFCWyR/7EfGNrZD
K1xQBaY2oT/0LBEdAEEE/4ajKkVwVM31K4LN4y8phrBXoZgiHMBxc3GvYyAYFu8jzXsXATREbitG
wjCZE1fGusUzf0evDSsKVxMjD7FVE1OLnuc5utYmjaX/yL0Ky2WuwcjEth5oaxXtCY+WuwYXb/PW
4rm7nbycuEKKnxvUKlfitU24keCA05of7CCCZW0MNdwo+p4286iLkxKFsTWsMj4ksiuhSIbau9pg
9aMlKYZsfTVexOw7C5nY1V1TjC7SYQByFNpGsXLCpttaQ63VauhxrjnM6DsD0/WxSugmXfg2MQlC
IdVjrg0gBYxpS7IV0UkaRKSQ3OwvH/LkFlhE/ZooMRwrVmUrlYX2h5Idn0O3ZAsRAW/iQtjMeg0p
rjj52TRuzTrqXwguTDyqm+gwKtu/NH2rHhoiHydXdERbRkdMq8xN3QvnYvRhV6nzbGsrBdM824hX
uTnFm5oUG3NSPlrEoUFJlXXpdchnoVwjdRpnq51tYDWZPRyD1HbOfdrKrZt3AAvTAoJKq2W0AXDH
COqYVrr0jM55tSx2dqUrigY7cIVxJQKpBt4ie2sqq3qWLe9smeKmWVguzN3Kw5mw5FIHmWUwg6UE
XvQZZd60DZSZLZMqLm/oadLsV3yTn/Kk1ojWY7EAJpU/asQtyLkFD3gdDPJL4bvvFpNuKECNAvfF
HuEYsVZrZvLFonxsBjnuexnKpxCcIlMpwvSyDhKfNF8ID7s12cdT2CX6L9tDL0Rs9KwLyz7/R12T
nikzK0ed5aZ7Y3u8Y67JGjwfrb/PIoMkVM23bCF4J3HhnoruGSZv8B1zb9ocYc4j/pMJYgRGSHxn
v50fI2STSxDzJie+DoknjOdglfEqMPlPHOmtRtADw5KdU5CS29SYYLvEnY7ONnDEPaOjOIne5yLN
s3yVpXBFNPnbt6wf0ncLXMWmzoR3b14ZLGMhG3slokjsnTbIL3BCzW0WGuVHYOHtV7gQABuXA1E0
UmuOZluSNR3iclwSuC7xoTzJCmCZp13/3BuVeaMm0K/tqP1bmxR/xx5Murezw25uboBzaQiTTzoo
GzqXU289seZ58FLDPMkwnl46t0rrpZFM8jwSfjzYfrFTLjvbnC1RbqRA9m3ep+leVMpaiGaSn77X
Zt9mGNAFTRsAYRqGpke6itq9GRXZQzACK64F7pRGWAP6aJU943bQX2CG2m0X+aBZR2g1ng/TdCQL
9G10BUthEhx0nLSqOHo84VmcgwviPpCfaC5Nb4sxHuHpaCmO/Fg0VQTSf58YAgZG71kiwNO6c7R5
KVt3gjYvE+k8ozHh/0oiY8fF+XGcDf0QlGxL4UEDExxKOIScf9eHer8By0Uyxmx8tR+knnGShHo9
a2fAWmMnNz2x65FfnqPvQdq8+aIW3tpt7P4tNi0Oh9owX1EbGFfL7vreJy+0mmu/fO3b8KHC0b72
a2s+F0nF1MczD+ytLllmegaUH6NkH730OtKf0H0N/d33s6fWzIgOOFAVNp3XG3dWnxnnqmrVy+BY
7WdqlO4HJeG86HrA0cDoEm5MnlWQO41yCQsbHLHSVI+qGR29lIfJgt6iK44MbgXXr9stAEwU3lzy
LJD5bp49AzMDS5ZFVMqQx6SNImJX3rdGW+EtWJCaIDzTUjE0xZb9cLOJJqO66eD9b1OC82dcFfnN
IOueXOtoXg0xOAs2ugbYSgnd6Fw5qrW6kLh0a7SWoN1xM7EOzONcuLw8Lh46J4ve4qxC4MHDtuJD
Vd7ngy8/fM/y0qUdq/jk2fGA0K/iBP9Q5kxYPKCJAmhk/PLDwb91IFFvueOpM5GReg0V9iUyCUeK
5upRGrrh6FTU2i3Sqp2izYQEZfE4me2DNbtcmbJqmCouyFV975C125LLjbgFcekTS0qqqWOfjKDY
1ETybOJlNhxqphzOQtvlcbjqRj/dtanZfAfJPJEo8TmYUwZ0KgYioM9WZ3V3E5sU9t7m0IbsgNzg
wuQqj7KJyx8m9AC1sQik3zid4Z260XRMrl7OuJ6DtF9xacrZxRkOgKxAJX2+gUvoFQc9FdaXSrL8
xdVdVG+TKDM6Fi1h+wl+PEJcyFV9Ji0fXKCQJNZqirtCf5ClnS9D6ntgzOzGoj4lBOOzGJKxYdfm
e7yX0kRE971voeHYWiTbdkgVngVduc9ursZ9qXwiwVPbT2vP67qXKExZwPmGfxRWVhxU7cQwbeMA
twP5+BtMEuVWQgYfYF4mYtiUPD9s9lhm8ZJQgDEv8F0X9TIS0GjKOhQWi67Se3JcjohLKAa9LaxU
nFAcaAPq8E+vCp2Nd9lgT0sY7e2Hq9vx2DrkLym/aeAj+R34cM8bxqcJQ+OSMdJ9Gg3P+AiSIdx6
SjVnr6BDgt1u3T3ChfK3vltUhEHD8Q0kRiSZ6qDXU+et75TlDnfCGIAZzsyM3N+Dcl8AscafUbrD
fR1VyWdhEyjJtJ/ZGCG0tZHUt6yajK6NfWIJ7z2IufmsKz8B3VOUVbRB8Gg4aijkiFXbbZopiSEJ
lIbxVXPAAQerZXkQk59hJ+GTX2SuuetmLrRENpkC7STWx8qsjJtsokBjjLtqA6DVzCnJFPpbMMV8
7nzEvoAnGJfQMov4NMk+wdAY6P/L3XktuY6eWfZV5gEaCnhzOXAEPZlMf4NIC+89nr4X20jVGkk9
mrvpiBMVp6rOSSaZwI/P7L02kEwhvM1CXr0Nqpz8MKI0XnV1jII+L9vvdRDUo5ily/sarext9Trc
GOL0qkkrAq0xVZpDiarrndDe5YGVgLR4xlAou7wV8pduXYZNaBI3VbNYJ5NHwRNIaxN1sLkaHOll
3lQE2Kjtl6pnPHJneLTnvrNyFzcTIRIgXVRfyXGsA1Uxn025yglWM9TjJBAiMYqZsI+XJMg6Im/k
gfkIPJEyjAOJzQS6r1e5T5LvtDJVH/DpeAt1Qd5g+QcNXI0iQ67ayAFBdexNRcIjXu7+IuItxCLG
dWE2WInmsTJfKxjHv+MkzU8LVrqdPuMmYn5a9pvIqrh8kQpGOxmCOIlXPEA+SB26+7ELgEYovQiA
AAyaH5mTal8JN+YIJX0K3Y4g3i2+iXDPntwCvjevzUaCCLY4Be/Dy6FOVk5UTINHtzeBkRAxtNrG
Oue1hyTQ3AtRzvmSWACHmlGN3rqhKt5aI1pvMmOYB4urjeFEGR2T2KqQK6CenXpB2NR0PrhJJHoC
OieamQaCGcbOOYZdpRvD42CIKfwcQd91dyzaAs2FcWE5NLslHItHbeX0A4ZIBlNdlZtEHReIoJ2O
gWTur4sCYFwW4RMaI76Usi1lv+eU8XLkWledagH/3ioEU6QqftFK9D7hOOyKrKxOMADTl1TE++oY
g1BusxTuFkVq/FziljgXJQRuHz5r6+tDNXeEBFXqx5AmTdDPy0LOQ1+/WbFiulrcIczM7jAOwpTj
0kY+3Lh8YDgf13GkMA+tWzIl+UnMw8mdomG2e1nVTwCA2iDqMITyQFAPcwI8NBMX8RlJV8I0KSpa
O2zn0m9ZnezzuSjQIQBcneIMfUytzKR1wTdDaiGYn/lCN+ogte6w60Rtuhki9lGVIZpHGISoY+US
hYFrcsZ9INcdoaKC0XhF1W0+li3Awl1ZzdWyjXCsQ67KMW07mmjqz7CWp0ORjeNWiqfxQNZXLjiq
1i3qa1dOQLqbcbZKX5KrqdwyVhqfWFGLxzTUgZqL6KbgG2UQJbDxs+caQxmmK9W9Ptot9+hHAqXu
mUkl0OhkCQ8p6rIXyG3asQWWzySa7DgPFjIaHmNdTXYzitlJDrwrw/R7U4CaQ8eEr0fQkjyQu4aS
mceOgJE0WpYbWsRQd1SpD0mw6Qg7TUJLOiF/Ed5LVSFsoelXBo16o05YgxKlCjiVh4HzfW1f2rnQ
kLJJMn+iGxcJFe3M8MMTtDp7rNQ2lGBzA3jowwV2eD/r2V0Y1lVagK1zAXsHuGBx4IamnCRWBeVj
1uG42DGjryvcwyr3l6pVxoCzLNxUeWZFe/5sPX0sqlSE7xrKljHo8GMmdhoLKx0uV5bVjU6yZuhG
81xvYWYX99NanbTiI5lY059i4Y6SitGM5w993LPnWEvd6HhUEk4BBCWdf4SW7HaguoyjkXMSuWar
1qpY26rQkgrSmIA5caqxGGz7xCwUaCycL4ZEQIJvRkL3UJiUqaigKF42NSY6ppwmnMdNtcqo+kX2
SE5UCtJGFLlJVoSLPLGLJQ5SIIyzPyUQjrADKHnAvLB4gMQLmzOPhackkYWzROwaijhzrF5Kw0zX
/VT09cNdLPa9tkO1IUGrvTRpVLPKjBDIJwoZLYpB/w2S3pj3miCjlC+rdP0tUoF0oSw0EDVHuMnf
OoWcJtQuFXWZqHc0Sjmg7ictKgvDa+fVEO2SG5djaH0yCJUr7SatgW509ZAGxtQChQ0HMOS5PI+P
iVIC1hZbfSuWa6r5XYSJWSHi6msRST+I477fmFU/HFdSJMhGSYeXtSfhJZVXkUCHDho/iWXNS9En
65b7tgQchLC8as38ysKVvB+rYSiTa7r6WOel+juIRfHWw06JIBBqMbstRlLOkFkdeADYJUeAlzgn
yHdF1EWd+tNzSua2Zln5vlmk7pZIcupZmPMBaGoTOyStvxUGcW4om1VwxIY+3NplSB76FNQyY9/q
QY4xDHJbjV6Ns+4Y6U3hKGE/PuZGPd4WAsMOnSIv21mDhszCQQbduuZAhmoFKHCt/WqJpp2sqAR9
x4iP/VsSsapIV7N5XvQx8xVABrtRVKBNzgvznR7siJNk5fTcJ4XZ28nYpNt0idiCEOL1kbJ6UNFz
dpI/C31zSZSu0T3uFOGlz8KSVroZ4uae7zz6cBImf8RpwtxjUp+jvh0yt1v09Byy2T+acs9+ELGh
wgJRb06wy+ggGtiKXmnkFuOJJo7I11a0O1zFnM9Nkg6HZShDxyjHwTOLju2BmUmiN5Ia5SBFiN2Z
8fRbljVWAWAiH9/TcMlM8hs6cyfx5cA/FQNyqlmTFv089CEc01xopO8WWZIrKfH6aER3Bv8/78X7
n+UNxk/1jwQ0x4+vj+p/3f73w39R0dz/zn+oaJC96KKikIuEOxIT8F9UNPwfTaHlMAxRxHSn8Hf+
oqKRUcqwMhQVxn+wef6sokFgI4m6qYqSoug6Pr5/yhos/e18VsW6W/T+oHXBl27SvDTj3kAvG1qn
rFKe2NtMEazIiabEY8b1gtAUoEN5uG9x//AZ/Q0DrcIb+D/kO6aiWHwaf3xdMSbrRO6qcT8u/jrs
cumGru1URk9SjAW/kZ0zASwfITJ1PdLdzpgDo9qx7B3Uh6YPOGscMTfhXf6IYgrzv/QsMEmVfp5g
9U5IddCewW94w9BAnbS/2xuW+fMff+/4JP/ON4/s6Y/fvGENY5FG8bjPku0s/qQaQNV3aj2VUNC0
BAnjN/VXKf2iNxm/JD2II3ediIFebGs+Wctl4vFj5CfhLfnk3+6Di2oNQK5K8gHA4a4pbsxJoKfb
beHLCEtDe2Kt0bF62lXvzS+pB+59ULdlzhKUx/IdSB2baZ8seL/dLEHowV91O2/wZnd1iVI5MMix
Iy/yTBesp5O6mVeeBfuT5a6Ni5sskUN6kBenV3GHvWiWCn+VnIpHeTrNPEObbYjtGsZa/lTOOwh3
hvKUIWGagFTnL9bMHLzjWLpTQTVU7U43nsWa57Y/KqhId+8dc9hd1tjaXWRhIydQAG0HxCOyFqGd
09BuheGpXywXhiqDika5ZsuZlB34fIYe5O0jLzjeY6YkV+rIPcK13u7U5jAVJ7V/bsodK2FFA/sR
gNOQ1GAeL81wNiMOwI04bpXxWwe0RKLbMAZFBVUBATEs5OUB/AvTYkSndhGIWCs+4Xo/dcpGyx7i
9aihFvbhAatebrmofSYnquzau4Psn2kc9Y5Gf3HV9gwvj1/SjuQeCaF3w0ApeZv0OwLDHj/UL/Fr
4FSngQI0oRNtwkYZHorLV+OCkR5mw8E6xhDB0b/YPpqfapy/lZuOD7bTYUIG0y15neXebyzpZdJ5
gkQnwlmX7pGtENGr5BJP8FfU2Mn4sQtHwNCYIQqq8yX5AA8nRU4Ld9rlc4q92aBytVNsLiC47rah
PVtQoP78w/IopgDNaNtkeR4WZMPZSWdpZD13o9/45HZ63VbxWPI9WYG803zL13wsly6JWKK6yT7L
5L/xwEr3Y+Cv1X334+GvfLozo9K4N61hL9zyC1D9HTldZ+WkHZVdeZpPZHoepUux/8c39L8lsv+t
V7sfjn84BOkFFBCnvFp5GJ6bU3uZb9V7fIs2mpee2lPxttxKrz2ap+r/9RXvx+IfXhHGKNz92Bz2
0lnchTv9ed02m/icHfWDedZ2dG4HPZBfzJPy+N+8R4yof+cz/StZ45hPgzRL2rBXzk3jwNNDQkFg
pvRinZLdvAU58jizcGeD/bzspG0T6N7qZwG3wA4e5I7/5qNS3na78mB9Kf54aC/9mUSA/Z3MQM6s
n3dBHB57i0mHLSQogu3IZXOtTj42gEj2ooyJsJMAFaPUg7hYeLCDWIgw95CPyIqGTwTK0zWZcSRC
s7ObxWXqkHqImW22d6PoHE6VfzU6uDoodbYaCPLX+iBvIpF77tCPV7Gl3/frHuF/ICHqOFkTBLpD
zsaMSDuiGn8XJqW87WeEhMvvjDCPWQEz1l9Ecsylik1xFZkI2XeJx0fz0Jys/WO3geRCl61hDgRh
e+wDupqRQLXXFiTcZSHNwr8Lq0Ay8ZJbXuDM4IrhnscGwnSZtGJhFWjdOErIfOuDIfJNedMUu6H5
sTh9q/rXes26r7x+69mjlb8Rc1EjMNNg/pKP0154y0hzxm6qugTF6rs6CgbgwD/iZ3rE4fTbwX7N
3fYr+lzfJgOPoEskQvE5X8QrujoOrf2cvY8D4xYXR62gB/zmjuVnFZ0HZArxm7r3uCA6tob2+pWc
Fo/2JWieleZqqffnCNJQWsqg2y8k1NnTC0ufB/FKVMOj8goI2U78mFsyP1bB4LTcRL37zejeJZXd
jc7WhU9fmjgefawSJDiNXCuyW3P2Jna/JQrTzzZlQAfurbbqrL58nRh3OSS42I2XnarGEZ36MPqQ
N8/ib3zZE7Jow/x2+UHZEy+PNH6L79ezzgPgNS4+W3JTxYa7duShtzU8iJ62ueMt1luEaw6Zb0ri
8uSG0veynKVT9N5lm966Rgpn8nPHfRAB+MbXB19fJKwFN8WPtW8e6rf2jYug4ReO4JQ4R7ftAkJO
VQZ2DkGhhU0n+isy6/CSJ0DaguCb49YsN/2jBsM0Pkso2qsnzUDRD8Zyo9+RZLb0IC43k4n3VbyY
TADgwJm+8kDE2LX9SE/atXmVrsvZPAgeJ7SnHGQPX5gDIM3GmmY/4pgNqgfhFXnb4f5hCg6b9917
v7X406lP9rcLpdHPjuhE7DfJ0f3hEWLcJvbQUvlvs/OFs9gHZPnN2CN56z+SS34KbwTNtw6rfQ2B
yCXbNcBf+WpEhe3WHc8sN3YY0akfJI/2iZuWgJ5dRtVELkmfUm+TkOiRxKfq+xE+ZL2QjkuYdOOo
K+WFrS8PXHfYIIhyK1WqOZvMY7/0WWIwHPhO8d6/ihaCxL1JPCmVIkakFUuyrfvdrT7qOEuXDXM4
0gQ21YE7ken5gUlPHdN/HzRPOEXXRHiu3g2/P4wMOwenKNzpdwIIaG0XLnz5KIybTvHFmSxqf7Z8
2fRwnmXvqhcFqJb8lGpJ30ov0osSqF6/BRthbvJui0zwxGj51Jz0XfEs7NfLdB2/5HviRdDFTgug
X0PKzSbMl9lBjnb6Re5TcZWJt2UVSFA8BCjTjfJtQgIoDvoRg9XBzPYDi6jB7earpgRtt1/7C5Zs
Bo6NDHKYSVTuyuslXE4z6qXNTNLbvKtfylu2j/b9oct2Vf0sS2+18Wll77rwYrxGa/bGdjlgIxkm
YgyPzu4eo+WXGJwy9dKn/JrP/WNX5p9sOjxScipEI4iI+T6C9EiCHAUqAGTd9NheMPSYcM18C6/j
43ixXghuKJyqae7j8YOBBLGWXYHBG2+GHzxmxZ/ix3wzHvBWXZZzAXQBvxFRyOFX/xG99Q/jNXpt
pks+9ZjFkaDNDYok4mCpCWWPANcAKm+YvEf5RitZZFHm14h9oaA9qe02zrZ5CWmystuHUoBKdzN/
+m+V3LrRZpCYjYfh1J/VN/1GkTMsr6qgb3FLs+6St3clF/GXiN/t5SNJzuO4icYtJOE88tWH6jsN
9yOyZNY6N/MZz1TWfS/SVngtnvtX9Sre8ys0u8FCRnGr07R/4pYiPbji8+EWrwoSn516fF4HP0QV
TWwXiomZ6rMOXWOcDzWlcKRHR6v7VizI3q4KvA0mROc0yjZ+qokEqRD79C+Yv47a5K6AkDm2OWQ1
p0k2uvVQSH4Z7pX+0kh+rZwHlCai1+6pntli6gc1yM7NDWook79nDQRy6+bolgenJKRvcVlF9DWl
nrdMdp0yInQj+CXjXiSXFVGR6pEli7po3TA8f+PpxlsLD6prXcOv6PsuyG75snV5WYo3nR1UPPik
wAsLgXq+tlDjulSZEznqCmNQXG1o/mwUcDQZ6Lukh9W6av3eAFo+3X+m6S8ms+wiH5itc+3VQdx+
KORYkOanwsWwCYrTtS2zDHo7qX1K7lgCGHrWRLou1lO7qKGhwkNzNWmvpPs5/5TiFE8Tj2cdh53u
xNlzwTBdn7+T8JHHpkEBQyLEeXnmbLxi0ui464W9MgBUOGVXTKMP2Yd2rl+V6j1/vQunXpJbdVae
4DvbUv/MCrDadu78IL1fOJO83qmfEsz0Xt3QaeEZjsnEroIy81jEaBERFfbSuaoVmHdmIGStkrhx
6YV04X0kSbY4jo64BUS7blYvu7T3sX+wfEbVVb5pllcQURrTnkzl43CL+Wp4sl6ko/jYXNDO1CuB
AQTysfJ0aC7n6/SlkB2T21x0TeKN+RatQesM8HQdklu9+27RUV+MR9PvLnie000VwkN3FtiTt/7d
ZGcr+myRrHpvqI9tTRKAgxKMbSTr2S4g1MRtPtXCzp8Mns774VZe8x+hcuYjVzibWEJC+U31mfym
h5l1t12yG37Ci/kCrKG0SS2ZNYcMVhau63fzYlGTIeao74WNLJN+jvbKaXh8Y3jwxQd+zOZ92eL8
C3rvJq3CbNwnYTqhnF9I+lSAF6ZX4ZVp+xMSc54A2Y+eoj10JPGUdkdBJ0Rq19Iudd2zPLsaVY4/
kf0VI1MTGlcUp01NNpMqvEnNx5Dn3jTgD0UZSjttSa8To+65+v238vufcp/931nLTrB2y9/q/wM4
lXSnKP19OtWxKqMqTz7+61yMv/KfczHrT5Yiy1Dp/jz9+ndClWn8yVAVyeD/Sv8Or/rzXExj+AU2
yoLkY/yH7+w/AVXSnzRThGnFRI1MYk01/hlzGRvJ+yznLz2hwauLuqWoMPuQv5uy+FcDspDACext
RnGM1VgmzVztuSgxiBfkfYlZNx27rGAj4Op1wzbzeSbqhalLkhEpx9FCINVTWlmT+KPHkmme9Vof
Sb7Wl+mTRXphfGRWWIkBchdV/2B5PEl21SgkLKdRt5KaVS71cMlTLSPJwVJbt5Nb9phCn4P0bFJx
wgSE2iG6W0EllGSZUqOTUla9Q5MpJI95pylOqsHtfuy6HsmhjmWkIPZRzR/Qi+ji1ohXtsQR+STX
vsjVZ5LJUmG3WHCe0VukSkFU3Tx0gSCEJDN4mVBQ8g0FgDDc21NXJEcpAqOs66wn2are01Ab3BpE
1rbzkEa3tVNZMdhT35jfeo0zQIZGPTuEAjMSYTU6ctTfQ5rCUYLF2ZZlXx6JKh3oWUatUggsQcGS
kTvD/HTP6lrEgJdWRf/KGlk2TlCNAa7LrVZ12LVruftmRllH21hIwU8Iw5S/RyuGdlTuwnSWKoWK
y6xiI3laDUDahahpxBea9fKlq1O3GeDPbyRAqqWzprL6OIm90fg48NDfwyfZMk9nz2JGQGp48M1Z
SeRROAlAnjWyqn8SNG7USaVazm6Z3fVSUdGtJQ7lSUZZoiemZnJRIHnw8QevJxy3d0g5M2PlgIgj
HdGyxlIiejXut/tYbYFwC/yeBUJI6Eo7tn5VrpzZaFK07oonA96/il2dnW8jC4Exp/RMU0XNxZVH
857fZR8ySUnkfiylJAy3AmHjshkwhVOT6wQrthfNrCPUTlqh3i+Wfqwx0MVKMfD0Bta6UmJ1Zjf1
p9wspOylUZCOOmYTWr1rqlDnwJJCpxYDRPSm+T0SJg0e3gJRrtH5ZGBHxmlRCClOWflgUwHCAhNm
6SfOd7M/rNI4qW8SV4LyMiHJZFVLGi5mr3FGa82USkq0EiUuSTFPyJBEityuL3TXCg2KWW0sQ+z8
szDFFwOZITztLGuFyavGQsNuQJ7J/K4qqFnZBs/TcOuHgofzUpokU1o6JDE3xK+SOJO4zkYAXIuN
MTJ4qG6zJidU3WKZJNCnu5rESST/yDaUtRWkV7zyeEPDobLoZyXe+eLOeYe2ltj6XE2PotEiXPLY
RJqAEGRdIq5SR7ouQG+oUUzErqqpM/FaUVmna+Xk2dCBXlP1maMAtEinWS/WKJI2YWN/SZYfA+CF
9tkb6sTasargLsE9aLM0gqXejFrvQQKrtefaZK1qUo5ZJul6KhQE4xjjvxBMB3aYXPkE/CCx3SVQ
MKpqNwiGXrDlZdev3fQ1MYl2XqZWea8VkiICxUIYRrQaofePYSE1tCJSrxMEX1hj/jSijyJ2oITD
5eVo4HvHBOr+EIoatYAqh2qBdUJEqhgqiI72FtlZ9IjES9JKKoJhXaKK7BnCuM0aMhh1GMZ3VUDw
EgsF6kf8hk5XrhmhraGqPhYCma7Ih5OUojoRNZTuRpcor7pJOBgdV9I2mwFKvPE6WTrxU4RBqfQx
Yb286okwwAOY8dA9kvOxUKKiE5zsBtjBa1GNudvM0rwFG2G1exJ8hkM3d+lxUboMxC58B5QDDb1P
GZFtsNGrkThjW5VEaDCWlIwPazJChIoi0oArqPcSfrK9lqvjubMq1Gb35fkZAMRK/89owUnKBP7F
IFFYxzXOOvbswlu0Cj0pzbQASSIpFpOH1lCCadLNb7EAZoaAH3E/aOCUYpIwBH2SmCvUSPJNAqLO
xKKjVUCoGD2bixFRruUsHgi3b7xkXjNCXqbihySN9TWUElS3hUZYiI/Odkbdu7YszEMuYgWViwzH
Q41ntELLwhKSvqHVjjiIq08weuJrNqOjY9LVIBImUm25yehnjjr7Rhub41JvlxLJADpbVVzwxgxZ
mDtZMpo91qAuZgRdh4J+DAVxqM4k/w63CmJEvq0mmG2yoCkPi9LEfigj+BxiUAIeubxFuVmqgo5F
FHL9Iq75Y5YNfCSLgHw/6iWTjTthTY6Jc3u2U00mlzRuhe4pApbNqIE1av+yNBN8WA2GCGijkFRk
K08MJ4rU+tjU0vJWlEuzncgghb1nci5ESKgg0sUPc094Y54M0QFVAuePOkIUUss2vKnqKBCwsnJH
6gIfCGwrGHF4TXICMoCebbAP0uwRzrTuxUUR3hDtMB0bVAvyy4AAiVil4zTFy67N2PwTKoQgWOKa
NBHooUGHUbTHNbvyDrruacTEauvtIhzNVYgdedLkva72N3JxZC4yORvdYiETfskBV6MzmRhBDa3I
tcwSmIiV5Fsn8zEBe4++OcqurdGlN4JbxaCqU6YbisA4bmjv8BoxNF9RDeVv8sKuWzRVrp2uSnbh
UkdvAN/oMoZ1OslzTsLHNJKcJkz5ViXb0pkIedmZBlq8hJQS1m4yvhjRgEiP67ZltpWMxoO+rgOZ
f3rDjt1YdRs2GzsgAwURWQxz+kG+C2GVatWguChaskrwlnGF5qJ1Q3mbYhhEi9HMirmf0rUJhnJh
MNqv2VMi3HNeipDBo5FaRLZjJBQHWfogLpPDwJLpiy1dnOxszKxXOUrRhcaRdDLQy2/JooEx0q+K
C7iC9Bicqx8Rtscsz5krEXV6xTmoboilHvZ1IbOSMESImSIUqzChz15VjTHWKENMGpWqOOVJE7s1
sDlC2LDPUWrS+YWJi8eVXkTCRD+UhoVtMC73HMYCkRNLvEE+IPr4U2q8NvGyTyXyudnhN+YefFcS
zMZoPAK+K5wMVdphVgvjKqRh8SIjRthZXJYcl4zBoeFf1FIiD6HQVl+vVPUlWnt8+mIRkaXEfMUR
ZemxqtbTMhNnamOpZONWmuVRtyhJyTrdpFINu6hR37R+/II0J24iXQl9I09RAkvMKBo0kSjIoq8e
Z/yj2aKLT3isBmmR5py3i+wBY+Mmi5td3ifioSbJarBg2SzrlGCCodPCdX4ylKLHzc9GajXDetOR
+X3AkneXn8f3WW7TRMmFa0JhWZgoVk5QjqQrlyrN2pM6hNGPSlDBu1IN1YMBHO8ecVYFI9mYBxAv
NW05T4uZw87EsVZghPom9bd9blS8xKKmWnz44qUEt8o7nrubKSeCU3LSuH2p+rq5xgFRkgRoFUyc
ipXkMFTnxbuyKtMdHYAwiWw4Nb1EBF5BSevV/lpTEx6UUNf21TrgsuIjYmW5tp7WkL3oYK4YTaZE
rbVHvbNuS1SOtPj6E3Vveum7hGzqccjjQJmBH9hACZZ9UQ+yJ/djdVTRCqHP4oqFtojYAAHKqJz6
fg7tcU5CO6rIto2m+FcQdDhdisRzJ5qIh+qBR9WONgrCx4CuYB/m3XBqlcpgmr3Wg8/zldGsnlVf
8cLiHIRu4eRN2zxxWZtOO5s6FSm6gHKRLLdAgko71LEGng351Olp560zA/V+jqpjpVG7aZRDYBTV
6EcmxcROMuse7SazLVToWjYx+h44lyNVoXa3scaYvNp4QFMdJ+a+q7PkZeymiQrbCn2cTOVx5p5r
Z5m5WKl2WyEWQh/RXYe7QmEsI66YkpDcESGa01jYgqxr79EIlGySs2EPt0/053GU31Bl32lQJc8O
vSxcxOvlbwy7KUODhPYSFFVB4J0bG+2ylwE1QVzr5r20NudelaSHWkOapeaZcY9TNV/1uHsi2Mz0
kagh9YrhWeGdE0O3EcpDRem1jQii9IEhw00nqRMfU4hVbSULzGKFfJPU5nXICkzpMpX90IG9EQpy
Tuq5TLkfyf3s4lmx6bXahyhK80BrYixQHUY97NfdqcGFy4c0AYJsLex+E+LIrQzNxZMjAqG7mt1U
Hxbz6zD1740V53vCB/RdHBU6N3n51qPIpipcxQ1hwixPTLiDcKNmQ3R7Za39lHSQQ48Ifx8n6LRG
iX1zXYUMxjMuYjmVb5ll1o+gvEhcQXn5yvH7XmIk2URJgXRcp7YRJNNtmpa08N7EZ6x3H1xgSyBS
HXr6olYPYMkMt8r5rFuFoemsh9lFsiB3DGNZHNUhVl2KgdYR5vqm4rVFgqouO60vmJ4R3WpT1aq/
ucIicJWwni0rA0ZxYfxUQAa1B4HHuDEzuKYethWTA8yOGgLRyzwXgj5V1mBZGap3C+phW5GLiU16
EZ6mqQQFhmsn9M1VI6MiH4G1titOJiCrOqRPo4XP1uPPNOb6aNb3zIlOnzwlt5obXb7kRJQZ98t6
KmiNWC7N8XJV0jq6RpUp3PpKUTekvpDkLkJ6A3x595NxlmIWbp86Qlw/rGGqr0lFn0iHSouMg61y
TCKc3tC7Zzh1yaXqoLTeaiPMWNbkw03tlq9OtTB3yDUckDRqqgEgnV64WjSRpVS3IvQquJBX/tD8
kK+1EXC4ptsVBvITze74tpiLeAnDRttnaq14TNiLM+S5dIcFfLZzghRdTodi05XzcDIAPzB8nV9U
+oIXq0rid1PGyMa22fC4NVnd8ojxIr3Ld6uyqlcAx48VbhGpzVRs/+m8J8+l+cj0cd3xmBkCSazV
t2RgiZYnVn2OiFp5rrlZXupRAdNptVR10EqHPcXBc1NBkk+0Lj+ivowPLX30B/SrDQmCSJXRuh1H
Qx031aJHe32dmc2KNNqlGWc7xTDwFRXatZhTlRVQn/lzIS9+FKL86JRKf6VDmY/zKOl3QJvSboBt
DbuatD1Ezu3jarEzWTWZszOCbpLMiNqtPt7POtC2Hlvcdshqph3VQJoQ/m+3hlLnWqV0gngVerGx
PtVK2XgEb8qcUowTkrY/c2BPP2ur97QSUY0GPVLMLa7TwalVCBGqqklbYyYvPR+kDVT18ZmQZdjM
9f2hohN6n4Z95yXm0BDjU1bQ/fRrqvT3PD052soLNTJUCtNRTKVgPwGgAGOodLTw5tgVqYauIIrD
pTWMhs1qqrHcn4i0cWKp1ZF9Rk27NRmXbhZLORmVdr9la25jSfxoxDAKIjNZ7JCfBHzUUQ/SNmkD
/CJseRt0WQjxyy3P82GPxH25rpjRryGZRXtACPSektJSaMTajjdf7gr4l7am1ATTLPIjxgTFIwJq
l0iZgdZRHB6x1uYsEhLhEetz8SCKuNPMDEkBwD/1fcqW1Slr4EtJGYJIUOXOYKSsJ0FjRtG5y8Nx
gy/uGxtYvMepuHgSGEUWYJ3ykxmKcvdKZfg1GRDu8qKdkIZStLmVEUceQ0toRtyL+7sph2pzUF9l
c60/8rVhF2YyaXSZ23SbJdWbS3sPW+LYHUFEGtl9+5aoUWBEOCEIM9c/RWPV2GYIGulWpU55g0dM
J1kPD9zSjjs8XKIDiJlIRswMDq1rucOTMLwUKUGGCnXIpYsbaZNLuCFFsm6eeSSHrFv17AO8OxKv
FRtXhf6QWh6oJ9JSODFEsLkCdHe7MUl2pExGAEEFTMOolfk9v2rcq5MO3QcmDDqJVdhNUnpkjzt6
Za+HqJ5WUIfynSEvRvn6AwSC+I4k5PPt1hmv5BDdkQIR2Q+IeXOJiR06A6u4JDO55lgyQB2kHd5Z
XdE+2riWDuZkJT64SHroalUQsVrct0nalK9LislQrIcskFsiRMe06S8aPpDjspTcqXOJfrtcSjwb
2NE6vFTvixovli1VBlul3lzOs7HKL72SYEOQ4+oRmrsGWF/M22OOng81eKKdm4WECh4gSKZQ+H3r
uSKHdl8UikvCcfZW/it7Z7YbN7Jm61c52PcskMGIIHnRN8kcpZRSKcmS7BtCg815nvn058vajYbt
7baxD9AXDRzAKKBQcOVEBiPWv9a3XPD1beJ+BI5Yjvm0jAdIvngFKlf0OycP3W2czYzW3JiCAY73
N7phzgv9AApskY8U8Rhug54zQp6UQeFuEtswzmim6GAEgs+QRuOHaEDzQXVWcADlAggBlqGf5Oay
hjYB1KgNzfPYLN21IUz3PoKKc/RSuqQyB6/zSDRzVXkDSVcjTBl9FzwNPSiNMEaoVJ6qwfNzXV5c
bwn5xw4WTZsQOxGgBfw+qG2efMJmlqILK+V8Sq0r6ny/S91u/GRhksYIbtskxgKYzHTURcGZpOe8
MboIrmTpXWTOVF2AhS0ZkY/SYP27aLtoEwg6+NaxfUfrMUB1hTTZNz6kZ3M90MxCQxqPLmT4qd63
7oQJiNs327iJme1EyLEWFHh3CBNI8PMcNWBuewC5szO0bzrXl/3z1FuvRttFj3ommr7iSTN+ilqO
s1KU7g6QF550CzugqaoSuyTme6x6GvGH8kyTnULOMDSs59cxzMRtP7LfFLNkR2m404Pbm9kml0v2
tSTj9GHGluRtONYXfLLG5a4ZzlJX3hFSkWFxcCea4OpIPYUlJ/WEasaTWTsDE/UpPGhtII/3EsHY
MmluSoPFplkgInba6oaW0/bsZqWzlVydnFPVtLJ1SZo3EF9ymir9KmbTMYRm8dwOE/Z2klF+TiGz
39UQQHET+znoDWRGqK9JMu7Z2n514/5oJLCAUI3e3aa/jfnBCUQ5jXW32BXkU22BFUvHZQs30sTu
tKRrVGdxlRJM2WquxxX7AsxSM+32oC6QFtwnObGgTzxc2bNUZxmXV1S98KDIjLMgfbZi8/o4aLwn
eG/D0PjcljY7p2VRn/Ok/ggB7SBWuBY7kKTaYn7OT7NVMRaWfONsI2pqP200idnuHoiRMs72Speu
wSDFFWUk4dYoO468OuVcpfPqW5dZ2fOSxDBAWTQ1KY11BNDpMOQRttcyjjn2F3bD1F9Zr3PNcsHB
HIa+uzxMEj3C1vA0EdNulq5mH2i2pnGY2vQcD4QiUkJpXMnmS1OE01Md2d26MbW+COaRr+mipSBk
ie+aMaqOoVLBjabBclNb8h4NHWi9xajeMD6pmXBC4NYM9oHDcT/Fay+e3Dsjca/JQU23yDYuVxpn
0akfblKnzd47yYLYO9W0cRIUBbIjHINIhRyqkBOpmA0TitQ40FSf5fdukrpfLIsqilF47NxIVh+m
dGq/2IPAGx0IGM81VbKk9IsHO2309TKn7cFs6nErOeztg6U0LtgOsWVk4t3p0MLG5OTwgaPUORXK
I1GWDO29SeKU8Xwy3peSm3JcXJDYQESfggTzB0eh7HlML4usTEHE5DSnH4gMWTaeDoAcq9jgJq5p
Itmbcw6OsApoLakALq1oF6HxPZJfXAuBtZyxQIwdcN6aGpG3FkngDA+pATjABdzD4rkqzaq9C2W+
7NpwTm7cQI2PoeVRwUEwCKesHaOizdrewjn8ez2P9mHtJXejG8F+7apmn3A8fmQQVe4qBLurznbi
fedpkhKtUofcQgwOyvQ46jbcTS6KtCwJqFpmTk9sNi5XdMWmVwUf6+viOvjxSEhSAu+0KyZNoBet
0NtMhpHcT2XEupb0egsZju5Cmk3BKtRYfeYIt4u1NOOjgzkUk5ShvOs2szvOEgN3AmkwnFUUAsAG
keqGkmbKWdtgxDKUL5T8ppNFiK6lCRlybKXZ24GYEwxrbhiCIbrkhXubpUqE8OOxUIdlC/vfhjxC
ptomOEyrustTZSMnVCRzmJC52965M22XxYEYQrEKQpomi6K6KRqc6AH0NVooHgJ4SXeqDaxrBInA
QTnr8n2alvEtum4E/LmPH7sKUGADRodFzIjTje3SW00ZO2YVu6DCd+ge+iDLTyWoFGK+Fvuj1grY
a2cT8LdQoW4CTCh56s/lboh7ufK6rLy5hH32+I04wTOnunGHvLjzOle+ishA8UTymO4TGdNG0rk1
RrJx2Bt94ByZuuTsAHsbZdaL3qgMfC3SGiijsKPmCWGKCk/P1tGp0zizFGisq6riUbjyKtAraQlX
gHhyw0JWeevFpCq2EQrfBuIvEPgxAWg0YNkI2Qnt3VqcAUyM73VejLfz4BmoZ82LJziMrExV15cS
97clcsYDx7sZMZJNEnTic62Z+1aqvBGK3f6SOjiuqB7tfQ6r87ShbHfEdMYLId40Td7EmyUZF6zY
RS6wCi12UFVnhsr5fVKH7P+9VNqPHOy1BLRV6uc5Ib8W+3U4FKUPgZzTQR1PKvaFgDr6nnc9iooh
RmYwrkoceBcOnMuXou6BPZMpk/U+ibOKAxaAJ1jcfSzeCZp7DGk7EQx3EvJRtYoCoMe04QD+yZ0R
JkFpAYyeFLwg34tVZ14S8GNC1qBHTBqFfd92dVZuW6MrP5X0Jy8olSUcp2ku7pjEFdtyoq3TYAwW
HuK6iOnPnaBPrecocr+QKMsJtM8j/04tJheMZjN9+aGf+y7EXroY7hXqWH9myURfoCZKrwwS7Th2
6uyB1oXo3VHeGYSh8zYzHNqICHhNU7h3DRfSyipiN1u3zDru41zDLQjMYD5a5VIxC7da+9EQomi3
S8Cwg+4U2R9VFpRfy0KOZ3NQ3PUDJ7bxYASOgmMdyheqXmzz0CdVck44wOIZmkaMtjpzI3ezeOVw
K4FdLVcmApP3mEq3QdWJWBtebQlG1B/7oG030iuW3tcJYwXWX46v4E/5EnsUtIhHt6Rroo06A0WK
KNgD9UVKbxNHmsOnyGsb45B1MozeO0P2HNIMrh4FTIMjCjVr8KlksteS73WxxXAa5jCG6sLWbG8N
bfF55uG1Bf6GmSzvFE69siCZUox9TC1RHA8opwa5RW2oLV8YoFzDbPCHwSXRmfiQIwv6ZUlUjTdu
OffVeyqZ1K3iqHCYurF/Y8tL7aDdXKbMbbaWY9qtQQJgl1JpAxwGtbhcRnMP/WS5gbkv/UbI3DcH
e/7m8SB4yAVYGh9bgf7kKkeeUzbV7yaQmcdlHN1nulFLKLSxQ5FpyiQ3KGR07AXYCVh4wXupKkAj
SUEoRfcUpc80NfiM3hVJ/zarjxSkuaheNcrvykVqvnGG0f4Y2jrfDzXDqXRsn+XQs5ja1A+WNdDW
Nm/rx26CbU/UffqG6mmu2/ayvRqF+FyW02tYteU15e4WNk3V4XR0h7s5iNB54pDdLiu06acRm02R
dEjCzaivzGBwd3XBLTsO7HpzriLfbYbyPM+T2EeGLm9AEnIJG9NswWXoirW2sC0IdgY3MXclnTLW
czZF4kuthfWWaK6f1Cijxwmc6K3X4F+rPGYpVJHo9SBnmHBLkj466bAcmM08sO0WmOEzZ4Q6EfAT
x4t7Q1aZKVY/zO41uVF3z9XvPPRFZ37SGFPPbglHryxmHrNxYZdr6jAIV1MD7W7iGpwMS5R5i2vG
JgZVDs9u1aaPYRNNNyZZ2DW2h/IGBOcnViTx2NWQtnrq3vGTdZxZRVo7zAxt6se9BGT/ILoRwwby
9KJVSbaqvzJHx3kwsl5R0LzcB7X5ARJ5DFddjOhgobZeFebSc0RTHuPF2Nqocg7WCxKFz71b4ApB
iKuZuq1My7z+u1Y7dR1335o6OqQk6jlx27XeLixe/sSi+5SOwbLtnPJ9CQVLBotjuKIsW9zHnVX6
WiLVQARzoM8MxBLY2lxuujS7rUvMAFpHFSAim9srtNnsh6Otmb9E0U1j1WKDsPTW2CE8L+wxFEC7
zeSH3cBwdyYbQMy63XN7iT2jagV+iE18xoV46sXi3s8uSC7oHOdQaqJXdt8/RVkWf+vKyYJsZg/N
hzdM4qaj5eptqhf7YWQJwM7nWY9D0Q3f8ClM32qvdPa5kYjLiO9e2j0IWTOYjobgNvNCcR8K6y5x
evUp9oINTwXIrVRiHNLAw+6It9EVNY5D3kO8oxmhOjGKgmqg8J/Yhp1SyreI+4SiiLspm95B/b4O
Dvg1n6KVYr9k6SM9lCWRs7a+Q7cENwBnO34MWusYusS4N7LSwbU3TbiIa1na24sKuzIcRqwxz899
IwoS1IPTMg2emAVME1XQpoSTlAK/v07D5MWNoggSdpp0TylJWzJPqXrk0sCOWMsU6qvW+zRkxagH
2k2WYXEoA4LVW7GFgba8YIDP8XSacE3o5MuhHa1qD6Ck4FR+49G7eFfnyc7t2mY92+b4ylVPOyc7
tIekpPu783CcRCN/F/j/uFcl2w+r7+TrxMxgr+2W/dUwWcSaGZk/hEYaPTAqGh8VGv0hbgMM993A
DqFOSbwo+FiE0+CWP5eMEvZJ5r2YbaCvnMCT100JC9hIw+gr6gd6bJQbKa1NEbc/xudRRR+lzIlG
BHG+FLT+SPrD0uZQWtyzx4Uv4zQZ4dIeceHoLSW8c7oF+X8BnMWJbzBnXXOVMa5ql/qBqyX4DCHR
4MN1kX1qet0h50kKx0GS0+/QMzzeAxdwDtaFrZoaUu8NvSQ+uNPuqHXcx085jKkrcwnJ17iN2qUV
LSstHb03dtc1N4U1AMluGLfM1FWZhXWVOmkkYzbUYwgvKZVELBmYJnI9CNOYrpYa58aWCQk2cO0s
x0wkOJ0t0FDDtqM+Jf6cmKjZpAWp6R53XRFb3bfc7Yn8BRbuptU4Z3Vy1kMoOnKCtXp0Slx5axkt
vcWvxKHGfJKjG7hnywHjfTRAOXBSZ7g7xBsvN0E0Ilt5M4HPcFLG42jHyr3pU1xH1zK3IfTaRkZe
oUmjvHujhksaJ7xkWXhmlDtCSqil7N5n6Q0pNrAYlujLYtQBqQrLhc6Isxtd3qRPrClWTvTqVaaV
fouM0Qg2DH2Zw2bpslfsYK96VS/gCSpkDTnUOQyHdrktBG0spovzOkZcfkCPWfBCYy28zppivgUp
5O4jt22iwxzkdMN3FFyvJq8KN1YNgznocb0Psemte1MGDx3m3wLUJ5mOmph6ekwYlX9DS2q+OECk
X5WhMgfxTOj0Uug4fUWhmD+WarSuOuLWr4Nld87VmJcV2LmZw9a2MIZEXk1lzTU3twroYRxRkV0S
THBwRjGyCcDGYlUzzF2uxvmbjjguTVIGLNdz3thgQwZPbeArE+WYXGVtO5czUR721V7xLJk2edko
HoU944b7zgzENxfY6KEBDLVPJ6oPVknczAESBUbMcrVIZLazqpapuw61AHvgM5RQ80nFVRmuu5wW
AXGMpjEWLz11VQS+Jiud4g9Mn/QawlpKmn54NFJdZicIs2aIKc6mE6y+qyBAGsTkMpnh5Mrcundu
uxhExxUVlam3DasxZotNj1d/L0Vl2gn2QlPh2ccnEiL5R9R6XEK9UVzu5nDKnp1GULjZVf3Urh1I
UbdI2mNrcITKK/I6dtP5mip3BgnD56JcQL2MYYCzwPZQkeY1bFkGzZtylnn4zOKYpc9ty+HLNGWb
7b1pBpbRcWws9/S/AP7kWO9QqGNmZcgz07DtsNsMbtkMJwpzmvQRD5FNaRCIocG4+8fFifw/YMf+
39cYTKT0vzdlP2Tl8LX40ZSNy/q/TNkaFzUHS89h+iBpH8eu/U9TNqwC21GSfnNbegJ7Nond/4QV
SP2X67Ac4vr8F1e2+ksKS4FZ5o+NkvfvwQpoK//Rlc2hGou3KXl9j/dHozr//bv87MRxXE89x1Uw
yelTD6T4vTdLFplkUYjrmS0xYrHuMk+wkqi+Bxa7jDs1WSShPGtCYGKxo+iTyXLESqU6axOCaj81
kZMz+Yd8+daGRRT5hrMYt5UVDUyrsyAU677CIrdzGRKT/7FiAj+y4+Cf22F01SaAtnsBqrHyWrEr
ojT+BBTJKjeQQzuMDXkd2JhWY/fe0ZivRJUQrxoaTmurvjaxeuSTjvUFue7CcJmAbsbagQ8Y1KUk
qZLZROZAqY8tz88gPfVha2RUZtp0D0SaZAmCRmzdlhWuzrW41OkGdA/kVyJS4fUo6R3AheSKVysZ
3BkYYpIVJHJx+xzQKePCD8J6cS+lZkbjMz/xjpIZ5tHWbk6zlCUI6vApZz8WdMmhJI6gF6alLdst
UqUtTirkSO9nRobZNKidtNtOTdG9JGFo4cERPA33tVc5w7pekulFLLK+B/EHSrrumdxhN0yHl6DH
K7ppXa95yUMlPztWqJ6ccBq/QDipTwyXhm4N3GvMfdXYkbGtShiufj0lt3bl+fHQ00ZKEiugIL6i
DL6raH/yKWl/8sL2uiQbxGaSYBCtlx66aV0ZJyd4ocSvkdl1QD9RMON+9uSed1HU2q8lPiVmmBtP
4l9DE80mGHfF2bSO5YAs5y7PS0T5hiiX7hbtGQoUOroy/E4A+DHt/G0xxCfaMilcJ4FVWfVJzblf
z/2NpbqdzpfT1PePZuBdRYb1lAHAxKZfh0+Zjr9KKh+S0HxhEn7MyTACFITgcvmKJ9JgwcGCe+WP
0t4FUftSp0hURXJbj/MOeeZsEUi8lG6wLBeEjWeez+VmdK7K6ZI/Y4o/aQGiDDwUp1e2b9VxcXO6
4WkQtjqv3mC7iWku6MSjp7T9oOEividme7DB6aEVThMGGUCqHHKsR+iUsOmkBZbGdB5SHmq0mzAg
X1aGq4jGWjM5HQl3XNagb1OohG6C79ytrgsw6/4wtuMj3Td+A1iKpxHmlKG5ZS90gYxzIqwPnXds
RLxux4ZnmLmJ7WW9SO/Zs17N+XaWrp+yF5aMN8xnBtEbK5ifs1Ru8oYf0lErEdzNRMIWODhUFi2b
WHQPmsAd1tWVZ9KBjZe8W75oOZwDtts2vW9GAmgCGbGu7LWRX1Tb20xjaffwzVEH23qGzzqJF3fa
pl29jV197UYYjEYIP0ZyTWE77QvGlkq/o9sSSyIYmpmEnO2UowjvRSI7Y1N76I1PUfYuevJ8uNPC
+YVH/bLy6nfaZHwzJvGUQRTKfG/ag9F+jzQR3jBiG9MZBAva4XNEIAsnu+9EDyMHsnoqyl0kvTfD
8F651K4HtBxREutXNdlMAyuwJ3t8BvWjg0/KN0fGnS3ILcdFMJzYnOkCBIceWaiKF90RnpXpyr3M
nSEwbpHL6evScKmLZSeNboI/xJ6xVac+NnY6GL+qfo5KFlYhznGDdi9sSlPKML2LJQOUMTtmQ3Sz
mDatNQqiIZdjvsXkn5Ld66f7if81vPLPjlGCKUyGG+bnt/aSPgutduVg92SHjV2b9ge1uA/5Au6M
8Tuhm9WynMw4vvJoligBxpWSqxdOPQy8S4gV57jFoRpJDA3XrrMCu+0we9va0Vfp0HBMD7hd2xd7
sL7UObSZIk8eipGyEbAk7LjPlROfzPyocDGGqburhgstwbl1ioZYcMocsvKruqEDaLgXxniQtKZb
7R2a4uLH4f2owSWAnSq614EjM7Jn3zygiN+ELPpGGD7NdnMvxisPrX5onE9ddcFKEm8M/EJ0OyIA
Nh7YcbqmIsNhetkYmJ6sJD4tSX1cEvPIPGAvmXrio97O9TmqJtjXxlHly8bLbjOxz+3mCHECCHpJ
YXKLtQAMpkPJp1iZSeeA7DSZ4M6j57VkaBuxTerKXdvVzKKS5R15GIxbIvjWYhhPKPqJRycAHeI1
r5zxKIccYO5U9cm5zMoWg2kyAD8SGwiHeONs3G0qTDdlCpOuHXdT0uyWrjoy1tmpGDOWWC/dKe7U
sQ3em8w8WmPjQ1iHrZgTJWatT6ZN0+d+HIndkvZvdayOeCHuLE7Dwl62cpy2inC4UG+LoL28ODnT
yQW8vLR3Zn6haV1Ld1hxSGbAF+29kg4njpcyeiUzgrhgQIWFa9aeUrqn+gw8z8wBPK7ao3Tky9JS
CrX0L3lsXfczmXZbUuykcch38bbuOtZWoMFOfqjxXPehfhxlBrxjBLwinKOBRyVOqxNGehbb0s4/
4aj/jCZBM7N+r+n2AAr5hkSxZZNdvjXQfVrnaTBHNiwwI7CSMOhxXdxpF1yox5O3KV84r4xrjKI4
aeEjzcudh4aHYNSaCTdZuUa7o56y3bjMOux8YRWMX2PdvJLK4AdvT4sLvK2bcN1mKwsJe91p2MVO
eAw92k7C0duHuEUM7AKgIV/gbfN7pccQBPkZmuramJ9Ms2N4PTmeul0aDpYmhjp8AFu0XJ8H6LQv
XMWdqlLqdIAw2y9tELrXpGIOelQ3k9N8UzzWUotB8wRykyGnD2t0X16epSloKZe877MEA83z8clz
Lso9TEd39s5dcEfjxfN0sWx7pHgDzpbTm2uR15HldF2b1SZRvW+E0a62qd30wscE98EK2dBnWLbt
ZRf7bPzggRQjcTLz2fPs96as1nFS7Zumve07Wr8N7qSyO6Sze5mnqK3t9R+hJvCtVHzTuv3VWKV3
GoWiRivv1uNsPSqNY70JxvlgAyCn50MdMXwdgOzghYRW1ezZbkW3CZ9NY69MvV1vDeZdyIkqIZSB
yLgkHyW9VDysiWUDJZFJzpo7veZIC9nAB5wfMibfcNchUHyxE5dXKT5XIRKnN9+7usZb+8UGdBGT
t9fLcI5pGkpkSSnFZ0VYZFrEKpni29otKIg9Zh2PAhgUprvXyvro8W4LFvh0sI5ZyYaW+F+cQNdQ
RL4ESSBwCYopDHNc7GZ6BTGesZTaMFzwbWAMnat5LpdPmrRvEn9equcoaWfKr+L8FINAcSKxYgS1
hZRJUIv20Qz37gJrGxi+4/qD7OCi2PqKIMeFMduG+1hQDSfM9TzwQefrGH5vU6sHukwBVVU8j6Nk
z65kD5OdHSnCpzY20QVzzoEAHyRa97Ctwo8B0zC83lXD7tHMWv/ycJ0o5Bt5I9NSbgpIsEzzuTwJ
Hc/m8snCurjYody6zZmwYnOOk5njfjyssEoDHalgYnS1fVOl4mmovxoyRG4+DSY+7W7jBZSGopaP
mAqz6s2dAH5GR2d4ncoN8sM6QFTg69jlemMXX3ErHVLslSTEVFdet2YWvgwgInB3rLMZAIqEcjEz
gG8MsemkfMhACMNWPeiu3VlQfb5K5bLudNW6zroNPRDkrJdMYQQPNzYNbKuU88yqGGJcc9mLDZLH
NmD2oP8VteieKJSrD4qkjweis+EtrKLZlOvCAtfAjPiBYh52TgQa6/0ItiefoIsgt+PsVq8Omf5L
PAO2FSq3NzofWFjWjNceVc9Tbqk4ctRRx1M8I2fpdJXfFxycsOe+xXRHT8L+6PphPBfwAWzshnOA
ryYk1Oh8le78pW6u7Jk9OY6UfLhOQCjOltrHc6/OGE99c7mODfGVXjHsgMZ6aiLq4dgKYc/ftCbw
3547KAiWvbgwR8x6Q3M20AyBnMIgRi/bPsJ2WSeP8cQPpfJDNL2N2bTPEvsmiZqdU3m7NqPGpfmK
3WZD9gDU1Tt51VNnj9sQsxSqi5/0OHdL4vxOttWNBzkVOO1w36KG5/e8Vw/eIrkD3EC4mnm4OGfh
EQnsLb8UxU2Si1XvOnsaZbfL8A04JcOK+bFp9Q0en6PLYnkr836nbM6eY3NnYTElXlHj0042WYRL
sbWM86yjVws/Rm2ONtM0Czy3PTAdbYgHzB7a1hIYD/ZygUKrozOpL9Dh8z3xl/1UV8Eh1bRo24tx
og2XrQ+UBCt5yZz7zB3WWWTSCabWjoEbA90IPgOT3dpx7zCv+Hl6Re0HVmHT2SB4UymZ5SF4rqxZ
u2FxY1eX4BqVDZaeOYk33yjbIL8PU95e52qmLSA1bwO2P3T4gSWObSwqsD9vSMP5NvnJGsT+bog4
aMbCIfDYj18il/VcFJhK2SrmHItD85UBJMuAnUHBEBoHdc/2xy4eKS7wCbptsGN5wDxNdxXFw1Um
OAVyujkKgpyQa6g+VCScPdUC3FPZQz4nQb3RBjewyyHVlxPms7whwnp5bpje/OGkWBcutX9X1ogR
T+BloEetNL4antvQdmMc4XG+1zDabCJt/Px0ZY12tNFuNOODD4FiB7SHUZQGkCNloXHBVxluvcFO
XuwIRFh6HFb9ZF+rxTzIHjBei/orm+dinvfApGnBhs27EF3iKWf4wmtf83DYwRE3iBjV3ga+MvMz
n3Es3eFhkt7VdgKOTrBbH1eOswfdsi4avZux9gf4ty6CpGCfKgtTM9A7V2Sho0pvhqDEdHXQc/9t
iQ+X367fLtD5xxUDcTYwokn+duzo6SnyvKD1u8xtP8d1PTDUY/jxLRAyEPt5HCHESs9sSGxYys3R
3Bc80SKo4E8ZEzlEv188/tI8oo2vUhoLTgC/OUtlAlM5RikrX+dRVnq3Zt/BpGAVm2564eKCytmz
vgSBNeE9VgxHCWhqK8YNV1enISf/Qz98Zh2Doubp03G3xqvRsipjM1mzc+d5LucCQQSahvY6917G
hZPFrukg4ftNSQM8H3XBghlVZnPZ+fXQaVpN5Y1PPkwAjDYx7dmGk5p8zLT/+P8KZTcfPv7jH9ZF
tPvvFcqb1+wjHr7+WEp8+Sv/xEY49l9aOTQOm5znbfyh6JD/VCgd8Rc0VA0DAvmSU6FG1fxPhdL5
iyQ9uiX/0IiQSGf/hVM1zL+gryqqrSiA5S/S4+79O+QIypW/x0ZIwBF0/mnPNdmaup78SaCM52mO
dduZa2ahnr4vmRhDGgZuYmVATpymia8t7/jdF8SOd+Yp8n+KPr8jRNy1//EPRNkfX9O1bBgVGHJd
/ElCXnCl34migTdFBXl0NpY1rQQ0k/eAy0S3+f2rOL98GYmYazl4AfTfKNnvXsYKqtzOx8hc0+C3
Eo69sYM9B6QJ4OhMd+7nMn1OM8Q3n7hHvWxqVLnKN1NSBTTWHupP7AMN50pnt9yZAdpc57Pb5o/J
CFhiKPdpvcKS0/ZrXAzM2DN2ddaGFJN7tG5hZTrIWMP1BSzQrDR7mQiwnZ+8ph/2K9BXtfiGsTEF
5UbbBJjl+/xej1Ak1uyaJSqIFut4uXa8YxE+LBwQp5HJMM1YG2fA1rUO/N9/W/9yHfCbMM4xgURr
BjqCK+7732RsmDdaA9dBLXDLm/RHRyPU9QSZIFUZK/QSTv686PPvX/ZXv5F0LI/sNJK8tH962ayo
1FyGvCxtNdMWHwMOJa+t/oDntH9ESTrS4dM5QvDBYBBz6f2EsRxaMU+1JEcQOYehWdfOWha7qL0Z
vRIc1js4ropGII6defGEFGOpU84hrmIaxeU/oyn406qRB1Qr/CposN5zClmoME+OuLIcBvOneMDU
vgSHafw82590jpFv+Bz2t1P6NhR/uH9++XFc09WSr05c7qIff6xmjhwqYhNzHbpsWE7k0XyiYtso
PI6zCXgM+mNyYUtmvsPefCq9lRrvEsW/ciUTo3Z3Pcd8cxvV19nyquJvRnQYarnOHMp8Wlwvx6xp
N9V4SOtN1KO93KIqK8QRcu7Y3c+6Jz7LnK0//P5quDBqvmPY/P0zudoxWQu5CGlx//FzgZIJUJD0
ss5gqvDoXLZYjilwcy+dYP3A3VLLP1z31oUm+vNrevj6PcUiTbnET9+lrejdLoRaMAgC94xfszgN
biMl4SlUTPlqUqBx2u9Lj+Wwr+xo5y7O+vcf+3KR//QWUGe01kppj8/9E9aVVtHKaQo9rWlbwjEm
jja9GflUvFPTbO7+/ddyHdPmTr/c7t5PH1caTm+SyVzWbkwQc+pXpus4REJLgpyjOWx//2qX/9vP
n8xjY8GDyhLYiy63/3dL8FzZFB/Q1rAWnX2k6IxNNtnVVS4UmkbWPKWO4ycp6g9ti79/5V8sLDw/
HUrVteIhq356rk3TVKd1p/iIHHNw6nfJbh50+IdnzC9ehQc7oz3Hskz2gz9dsCR1abbmM66jDgm+
L2oMx9Ke/3B9WJf/zU9fI/NIz+NZBmfK/PtJ993XmFK/Udg9yRpoJhsXGzzJxmhj9xbcSUzD1MOd
CgOlBd8Hon43/mGR/sWzQYGOkpKFU7Jdufz3715+8Uacl2Qe17hoLkGX17ojvGfOA9CLdp6vQhWv
uYL/8Kq/WAyUxe7Agh3Pq/68M0GXYCKShQvZ4indRcLCY+uB1gAVTVAHG2lQrX5/zfzyFVlVHVMQ
STLNy1Lx3edMrToNR8rY10mJd1uSBMBzEkAVXHLLrwzCAAsa3R9+3F/c/CDAmAzblwvJ05c39d2L
VkEOKGiYUICsk2oA8oYaOvngld9m1/7D5frL14IxcLnvuRkvaP/vXyuQY0SvL6+F6RpJKTY25YSM
wiCnglFi/eEW/NWr8UoMxdnjstr89HUGXZyFnLLw/PefhlmMSNMlvm3avAg/yz98jb+6E/kO2elp
/rCQ/vjRbDOcyCPg6hAxUXwBaQnSMxm7318h//qRhGk7lg2uTVK84f20UvfhMoamx6vA+JMblX0Z
hvRtVsQghB3/4cn0L2snBQzo5p5k8qhRxn66MOLas/uxJd3uSR5/wIfGfd+HoGxT82lu6d1urOXQ
UiPW6ujq9x/zYqj4ccHhtTXORuE4bJdY2X78NqN5rrARI2cSkn1fmuJTm8CRmwh2r9uS6J1JaRrQ
jJ64+HYI8QE2S/uJkNKfbo5/uSN5H56pHKEcz72YNn58H8EE+IBZqrlGvvgQ3B2bypS7OUh3qUCF
iw385P8PH53tKBsB/X85O7PluJElTb/K2NyjDTsCYz19kYncuFMkJUo3MImSsO87nn6+oM45rURq
MlvHrExVqlIxgECEh4f7v3AbsszFJ44rMWdj36keDVB/JdmDQ+U+2sjUAIKkwulE9Au7Yli5ViUA
v5o/sRsDxzYll55EjnQU9TlXmHpufy7mihQdjl8es22Kuw4aG3Dguk2UtVKzS7lS4wouubDuJQYK
HJUhtq5Kk28clA3WsVcWhXvFpGZ+fmJODgEunFwSdYtAZRKPF4cAphCwHLSYfhLwOHDdoYzG6wr3
mmqg3jDp4VVWhj/PD2qebGsX7Cr4Hb49hu0n+Bk9sEc9jcTkqRrQk+xnzwUhCF6L8gd7BnVVa4XO
i49OZkitY+vOHzP7zkzu1OZL2n/suoOufAmRjZeO7uXqMZKS9cOerpGHf7WT76S5q/WDmjuavib6
2+mTH1KY2tBaKIKP8fS5D4FLPg7J7djcn3817T3+HX9fMl2Z+KEqSfJsLVbarNhajD4Qx029N9Ur
hdunY32fxEMGA6VuPlc5ggQ2jjzPBZAPwa31Ge1leClZyBXGuquHjxraCUH1aHYYObSvdrdrnVdR
7nOutcUOYUHZOK52MMPQHe29Ml0jWFYq62BT2Q8BLaX2ACgGvyM/PqQGDruPefeo4JOc3vb6tVF+
LfJbVPE/j8neAHhne539aEjjSs94HT+n+rZrP/XhU5reQdazuhv0Um0LXVUrfB2j135GQgTiwNNs
HgzkuKM1Wvnohwz+ZvogJSfmlTrscxyfJuuhra91nD2rl8IFMcy6eh7eaOhk0Yfc30TBLknXPlZt
L2AzcvUhnO9Ix1E7Arfe0DkuPbjsXLMt4xrJCoFPaI6yOZ3n4cXxn6puLRzaGjvSF0UcZCoKEqpy
riE5C3Xff0Z8bEQzBt5mi9mFhxfKDVbndnevgjxJUL1d0UrJFDp0dzEKjNpD6CfbqD3M/bcs/Dbm
m8lZQThTaV/K9ipavCgGa9j5CeOrat9WhwRyN12pfuPT9mv3moULxmGU4g4XTvjTgMmactjzlJZU
lSvvccwQnE5ZjvmgFxYG7AANpeE6iDeBkn3q4xT/V+L6hTPxT1vUJv+1aKwZptAWNwoUGYq6HmWO
zz+ss76nFZyiyHNhu7xXhZbbhcxMRduUk0lTF2eSZH1VCKlN3tDfU32nD2Trj4YvtXvnN6xbhPql
rJ+n7sNofjfMH1TngVXsheynqoeQfnqOnvnKRlSs9zqxQWKsjTaWuxukNkW41hrPFq9xp2/zbtP3
r+GjxPJ/UK5pA+EAUGzCRy4tJk0Q0kBkzIMr55aWSGhvw+v2trXoklJqp9a9dndQuO6qJx3t/HRt
IzUdebSmikdKCoW7Rv8guOvTm7ID64CZ6OogcV5gAd/69llETzlyw9PPeRuoALtov9Ai99j0gIJX
UwVxJkrXqvWpnN/QjrL86wal4p6W413UHOgEu8FrXd8BHdA1tB+8sX+iIiCcVQsuf9x1s9cPtwZa
/NiWgyyptqa4aprPcEtaEEWfivQlM8eVRECBLxEoPLbZcNVisNzjF2MrX1HGMMt7o6EcBl+6rh76
7KqgFQMdY/p+/ouf5FrcGYHaUuMgRMq/Hy/ltmhTh7YK39vGNdKK+jerppmpWOb17MNw+fvRNI0z
BgsrwZ1jsbqwMTf7Bmajlw+Ii5pU8YYK9JMDY9TL0TI8P9rpjY6SL7Uo4KkqahYIDRy/XJ00Ej88
TQiJCahAGXIdgeHUW9juqAix8uzEGdFzStYQQ57gNVkXjh85e4vdRJpMLmtp2MJB0jp+gNgpaXcl
vO84uxznaQRnlvbMhV37p1FAb1NfJlkmZV6MUqvNLBKaRp5ViO8RRNcVgpyXLuF/WCj8cEO3Qe3K
L7c4R/XU7Q0TRrWXOdY2nWtnjRgTAjAa9sOOmPUL3+40EZJjUSxCJU8ijxdpWVwVbtb1eL7UhQ25
VLlyVcpo3HawPsAEMUcywhFheSGwL19SaCRBTCI5IdVS/un4e4nSnysLVTDPyIfPZQHsCP9Sff5W
Yel54QWXFw+GYhidvNsg7Uan6HiouB/zAKEKytqa291yvJYJ3Da7cl8ky0X3r/qo9hwjmrbnN8Xy
7JJdAcGr0RuQqOn3S8lvN2FNgbkJvb5BFohIi9tgvELI1wbOj0ymM3jqrDgXhjzZh0LjtJS4UKDg
Nlf/xQI1QhVN3N6hsG6VcEiU+hbNJc8ZJmQ/lGQzw2TC/lbfdV2Fg9qsXdgfp18VbXAGpq5DdstF
73iqo1ShG5u4BSiMijIrHcWuIG2qJ2oN7ex+OD/By5XLy7IXOaQpVpFLL5MDyku2T4u/9NTxvhkQ
cVOhy4sKok/ZOuEWXdUvbf7z/JgnH1XnEivB9HxPnbbV4g2RzWtnElk8VsRYrysdbxYHLr5XocSy
rsvuZ5IV0YUF/F4a+j24CV1W+yk6cAlwKAAuNgsaW4pWdH7mFeJhBkCdQGbzb0T94lS4UNTKSi3J
GOFQ1tAjXXrbMBazG34DcWMGwQ3CQcHgAUuTL2H/AtEIesw2gllllTddccuvUwFAw+XKS0saZxT+
rFs+dNoLPwNhG36AJU2+m22ayP9VAR2m+Tdz8XJ+ck+WD+/pCAoRJHyydL14T4xgoeaIJPemsn7y
h1pZVyWY2XIEWG7Z+IyeH+4kMFDDYeXINorrUpmQ3/q3DToO5WSPYRZBk+IaCIuVBMKFmF7qmzRN
f85GCEVfjR763Hz4N0bWGJ7k1pDlsuORZw2acVtUkTfFyY9w1PDcHYB6VX2o7LCk3GKguoanqc/u
hYFPZ5hXpiBIxZzkAG7I8cCdHiWNgXUyXUp1N6nSJzpyuGxNrbsus0sn2UkzQjC3zKtmytoLNdfF
bkktbCGtdh6RGGxoVDVeXcPVzJrxYA32dFc04zZ3+/yORlng2WkD1iy4VHN5L40f7x4aZvRDqTbz
LDRjjt/ZAHozZjW4eQNCV4aYvKqAbX/RerJRHW9CM9qocLf3qhY89wrdUzqs0cHENiVPDyz4ucBQ
Rk3g0G+mBHIoMv7YsweI7wADYYPkTyGdKdFuVfvBrQ5c7LmHIhGIIzXUN0h42J5XX2m+4CbEZuJX
NqGGXm5NgQPN/Dn9OETbFrEqMp6VUTLYjc+PxmAA0eMLa/5Pn8SSX584QpOSXsLxbPSxJoIM6Btl
6LsI7MZKWFl7nXIRgbOhrQdASOi5Wl4dWI9F20hSBWa355f/SeCWzXJgBBRSDXI1say9+FaEZhJX
Aa1PldWM8P4osOnpPzqjEwCRx2YpULbnxzxd+ZzEkKv0974wcfT4vVMBMbStqw7A8+x1HRg7WCMI
tJqURUx1dX4wmhj8uKNFZ1DqolgMRIJhOaWOhxvyDuKTMoB6fDTeig/EFvUjKs02fvLBI3ot/rTh
t8pbjpwN7czaK7qbnqJPsxqTtZ6sGnOlvszXwWHMPQnBQWnc+s6v3fipc+8hEcbVTmiYxrQEbHTL
jK9SEJIlBCrJosR6wPETNbS03uT6h2L6PGJOFMI9cimRs/DWmQq+asWvEOJRUwJLG3crkMhN5sWh
B3W0sqg+bCx97VQgXT3waVKzDESQsVeiHeSRLNwi4llZOz9eGwiyk3X7qMas8gfjfn5oEYbDm/rZ
+aS1KxAIIa5pyl7L93ivuebODL7nAlm0HbXn+c7lStev6X9Q1NKf7MADjIzAXuregTSt620dr1v8
lNVD2WxbbZeD+JnvMOFpIYCDFAx2/EskZOHbzPpuAjoMUhbPnmEbf2nieyO4wpwrWuHDFd7od+Pr
8DO7tr/oO+Um/4ElRJ9Ym8C6DwTs4ZvCaFfY7ib4Dk1vdfVSJm9R9pghfYf92gNE2kC7gj+LzaKt
rt3vMCouROiTQ0kuHOls4qqkrXThjheOkgLByiDDeGozsQzcEr1Ih6KOAV9LG43wasYuZB05euCh
g28fLizcP65buhssXlktXxZpI6sYBRDJ1rMAXhZ1DOKNG+vU7xQE+PhaFr2cHlgoQgQABPos+9t7
Aa9vAwWg5uOYgmL98etrvHBs16Ai0ca5ynBWhzffPSHuSFUkHy8MdhKHyMsp9FicTaoMR4uYIKLQ
aYFWt15s1sG+mfxbKvTbcrJAt0zp16BlMcRT1V+IDrq8wS2CA+MCFhKci4JWwPFLZklU1fVgt14W
w4/Xel3iN3Qdwkds7oja2XVkScYNCBzwA+N9CwMKTkCkremRzl5GmrYp0vAaK9PGyzuQuHMursjb
dIw1rT7ctpFCfTFq/XUrfa/Or5HTWSOFYHHKDN9UAVkdPz3KS3qvuDjf9kp1XVsdslPw0Qdyxq5J
pcxi8WmIL1zv5Zc4njHG1DEQkFAKyxWLUwuVOdHgiVGRplU4dlnjzra7q77Sr2nkKITV7BLc6uS8
MMBQUMt2dc3RuaUu3rL3kX0weyBRFD7aq1T5lqLfL4ZOuRum6vlvZ/QXgZdNB9rfVRfrMCqKvnGi
GnoHZ9GuUqnGoZpMnMF20um8PHDdK9Li/MKReDqprD1V4wTWhU2pc3ExdiMptZYXSNnpfQVPq9kA
t1F3qa9PyIZiORFD0zv/pqfph8GCkTVPWuG0HoXcGr/l3NAONXS0kwIuaY8/XUuVceipadpz5x9y
HYWE1k4H3CoyTJ47vUIcfQjXvZb8dZjFpUqitLiruqa+vMeh0YRIa2Vkngpke2wtnUpOinELdBG/
GnAnYAmPduiN1vx4fgpOF9bxyItZRy2sc1DjZmRYYKPwN70buUjIWc4miC9M9+lhcjzWYtuU1J8d
wlnmNZXyZRLc98POAAYZrAxYs+2NqcfVFp+x8MK4Mq8/3q6MS1glFFAlA/F5/JWzCLnCsgspAgYa
1IOpQT9NyYMLueyfZpK0nisGBwWoyMUWDWYrDpRQzz1oMdLfGD6WMeBpATxeWOElsMEflq5rgjJi
4cLEZ5/qxy8VI2jhzgXKj/GYvkV28hPpFDSMNP924OQowK4X5NRh6jgHOo8BXZFLp7N+ejrLR7AI
gAY2bCAbjx8hqGlWcjiihdx/KUNZTs+dkL59nN+gCImWcN1H1wWeIKvW1L6ak4JSJI0AvA7gryMG
clNT2FgzRL3pOgtaTkzOKcKsXIcKQhL4xPz1CcsDI4XNQuPqxbQdP3BnQIrRgMV6Yazclz2WTYFZ
wtZIvBRiAuWqAXd67OX/couZ9JcpCQHGpeRu2YscSig+GlFNnECui/otLitflGFcu6bzycgS8e8M
hlwuPnrc5KnRHL9i4QsksZowQU+0Dji9E3oaifa5KzHUoG/7t28GPhIDPi5vLMATqDG4JXWoQxoe
eMt8q6sm35cCMlvmQBvCMebvB5OIM3JR2Nm0qY7fzG861OuQxPOoX+4RWdpZkrKAOC/cwMj+eX6w
k8MIcQqHLgL5GOetudxdkzICakPpz8PGh6JTjIto5YqvUgJOy5z+kIWDfSFKaZfGXBxGCuYFTh9R
DRE+2AcYtLuixOkzyTv1tWu0DZUL2tiYvSaaPa61sN4Hoe5eJaTu6xzJ25nLmT0q5rXjC1R3DecC
buUk02JOAAtQp6FhZKtLoNo4IZtJORJxg1LADk2N9F5vv1WFD9Wimzw3CR9EOpSH819Cftaj4A24
x5R1eYaVd9hldjraCJrpKSYYbKRDqszfUBS9VP9/b6P+9yiCapBho+UuyQRyIS/RVALsUaDruPIk
aVhu1agA2BtSnlaz4RGFp/Ib0oGPqHRp+0nBT6Bzte+wz18nc74OQ/TllWEupQz4VwJveRhUKQeu
GU9NDT3r/HwcH6K/nhRFSpIEynUs80U0wausHnwljKlK2reGm921lY8ucBPEh5I7rmt8DqPgJrIn
88Lnl2ovv30JRtYpoVNRl6aaSNgty+lhHkDnT132RNTuYxQ4V9Ab9nWVpjBka30HgXzXWCCKfS2I
NtMYbiIMa4pDbtX1l2CYP56fiEV34f15bJf6iTzWwU5aiwN3jNFuUfG+85Bvtj2jwmlYeErg1Bu3
wcE4KArYyu4ryBt4gwn15fPjH2/XfwxP0ciE3UGWvERQRn6Ha2/M8H0DqgGJxWcF26BZUR+QDYNY
2CvjhRGPN+A/R+SWZtG0NU4uauWIlwhNBekHE4NQs2bnAUvouRBYeoSTsa969JxRFf214v5KHum+
/JE/tfWPH+3t13LpRvs2/p+3opzqKAjb//r/+trK8f71x5p/yTN5X9uvR7/BNiBqp8fuRz19+NF0
aftf/8n/Gfwo5J/8n/7H//Xj/ac8T+WP//u/34oub+VPQ2MuPzKglSnLWfLRV6wHv578L//tWUur
kl4lIeO9hv1P8pHr/gcnPjmRQdkCCpGEvf+LfCTTALDT1P+IOvyRf5GP1P94/7AuXDOQ6qaQvdZ/
vvvDr2DFtP2ai3/8/ncekHW0XSFF2TaWoTLd4e9s10Wyk5gzwrc9FD6zm8u9sCgvIhIQ4Snjx/vf
puV/OBQzANwKfL0OPOb4aMZAE34JwOndEIAmHA0Y7PifdF495uGFLPs4/P16K5peJDgWqk+GIXPS
325sYZIWI3G42anm7FKWaaed6KNy4yhOsy0oXnwAtVihLlKXr2lnJi/n33SZdr/Pqgw3tFFNU55H
x+PPWWPpQPkbWJbK+DS7XbNFlDveYm3iv0CKj3ezX8VvuT4l13Fa+/tKnQwol3PhXXiS42jwj5kg
R6F6TssaBazjJ6n6ruwUne/LsQkRtZ3L9lHgdoajmJ0BVslAO092GV6HvlbfudiI3OZ+GH7wB7VD
d24KgawhgPec2LlMiOGNq+1QfJysxNn3Q+Henn9e+Tj/fcK+P67j0O4mqeKBT4BM1hilSTzO7c6d
amQC9B43IqxfEZGLR+SInGR6Pj/gH9a/43BU0Y+l3aIvb31RortjGzAglFIfuw9BtdQ3bSxe2ksZ
vn58NP56OYr5roBjJWTB8PhbTC7oDrWrWRVonTYUEvL4UKgqMgOoq2evjuPkGxs3Q6mOp2XYd9TI
1iDrjlZFNhv5faKLHgtgN2tritZ28GnOYXMomq+5Gyvskb3XkJK4smPUtGh2z8ZGncYu36Dh4FNH
hkaL8gMIl+zCIjudQ+pJuF4TQ3g5srDj98rTqA+myG92SYOlHJpZPVIUVEX8ufEvHG7Hx6mcQoay
KR7TohPCtBZ5TYPICJCZgvUR9cpdZ46c2iTgaHg1wrkPbSuEAdJbF8LJ6YdjiZgo1xNJYAgt8/wQ
6RYrFCQupBLmIVBbZ21qXbQ9vxRPRpHYWlVGYVozgAQW75bX6CC3bV/vplEdrprRcj0N8dkLH+tP
o9BFo4amO9QflvXjMm/MbsxFtctxc3p2fUvsfVxF2wsfapEH8qUAVbB/5U0WXAVFq+NFUeMhG8eV
SsengTp2MGol+U41VMc+R7UxmtYisKFjCGPAQ9cc+TkjwT1uRZ6CTtgEECe5jbuAKg9Oofh54qoH
gPj8hL9D6I+ijTxDHWhRgnWLhqGcq9+OCXdCpHQuNDDISlVugP/nh3JozG9xUFj7ee6d1RyOJI22
EnhZT7eRaXX2idAHz+467SrDOuNqzovqui3Qqzn/dMtQCPkFaUQBMM2UBaMle0rLkBlScG/aIZsD
jNL0lZWBglEbB9hCz7pyYY2fnFlyPGQSWXfc4HRrWeV0u1bLatXKd0MRbRyttNa90b2YffaxTiYg
Gl2A3yo4lUynuTVrgFqtx/NvvIwj709AAQT9EIpFXLCOP4eNe5haVTaqBm2BKIc7ZbskRAmXAKjt
zg/1h8nlhGGXUSkHprtsGaHHHpXcZLJdZFtrmB/KKsTxBElAINBV5VyY2+UhTOoPzNAVTCtwvxNi
DPKkOdpZU7rTnBgoq6mMGYVija46WXn10IpJ7DFoNYxNrKOGd/5V/zQ4PV2+qKXjSKAuTh0hYFK0
okx3hpkoXjh0hBT0yIcrPcN0BkBYg+J4WyOzYHfGpVW1jNe8OSggyS9ncXE3XESBAI2WXtWqdDdX
wrrV7DDZ9kLp78sA0C1UpOljFOv1hXV0Mih9HspNyI5K3xza9cfrCAVnEVQGbdV40Pp9z6rezqwr
LMMQ0EkaeMHBaE2bv5xmBnVojJlsWnhJUn3g91jip62rJaGq78Y2Fjd1LSJ0hjrkLCwn3k+Z0HYo
aCZvQ65kF1ghJ9uGkeU6JpA5JHlLMCSaNGjnNIIuMoJRt20RbUvXyNHzqMSFpbQ8OwiTJlVDhoAb
jJCxcfyOc9QEJa06g7S2DDecIlDt27G6sDfff8zvYVkOQ83CZmMCzD0BPzYCyU94GQb9W7/aDgKN
QwV3Ys8JMDpfm1ajXnXpNO7xcysPDoad1w2mICj8wNTF2ju9Q4i4Sy8cFicRA3ayDhuMRAeSINv4
+N07yyrQS7CRlAMjs2oGetmp4mOeMwebKKmiC8vpZKplCkzcJw+QvXVH7urfjqY5wQfWaFCw64ME
Q04sifZIenV/e8bAyiX3NeQConC25JjBJe0xPGcUo0Lkr3EjZ4cuYrCrO93ctz1g6POb5OStbA1T
AprknDCUnpfVEHKfKppnM92VjpbssRFzKFCBgz8/yknEYxTJ2jLYh+DklnTyuM+DDhBRumvnYvxe
zJp9UzVZoa5iYUdX+DLVV2agq5hra2iLnx97efOkqwOW9B0NKHHly1SR7LofBuzpdlbT+9Wqa3EL
92IN5JVfGJD5EapNVqEE70d6GgCEQSHjQpvwZKXKR3iPgARvhFEXS6c1m5noo6W7hKTkUbS1scaQ
PFvXAmujoRv0CyW/k3DLeMDleFsEVFhQ8qP/tlSj0hZKJop0l0U4KSCshqG8FtpPItHSbRon7h6x
rXZ/fp5Pgt77oJKRJusWkOGOBzWdep4MpcVZFOE8TzXK3qLi2KXW2iiU6sKMLoqIiLIsRluk5hIO
aRtFg0+57xYVKnAN+nc40q5bpSw/FraTaVcAS8RnMzLQbxhsJAQPiREmF9769NPqXELgYdiAs+HW
y//+21T3IYZNJA/DrpQM/kSguIhXGTwRNNSVpPjbGIQABNcEm0YKty5OtsVohjpNQ1sOOz/qnC1m
pA5dG9yZz3/J03AvdSZkSQh2AgUTVT8eJsecXIlNpd+1sDV6rGM1d2uiJfptFOTlaLk7CZUIC7nF
tMsFMNAW1ZjSJYOj9T0EML2M2ZG4sIRbxPlnO41X3Gc5W6EaQERF7ef40WrUPfHxaLKdnjLNAibF
to8H5cLRcrKBuDUidC7Z7lQF4KQcj2JWWOSqJaO0gnJ5VwCDi2fuReaEuVtb2x81BcrlX74ZmFrq
UqBpTUkxkNLsv6+ksWrzIccmeCfI518j38rv4DlfugWezJ8cBSCrRG7KcvRi/pJG5Q6jT93OLzv3
YDm+v4XkY19IgE7nDxIuV03ob/SXNXMR8IgCIZbQardDh21YK0ZacaGb9LvaItyTXrT3c4Uu7F9P
oK5C7+O9KPLRXj+eQJ+zpVQQ8gbHRwEnSyHhugVAp78ehduzDhxTo33K3eF4FIS9FYW/2l2JD1W1
AuQP1FaLnQ/nhzmJpqSO9Iro2HFggmNfRNOhDxDgLvqcPICm3RQDYK9cq/OyIqi254c6XRI0ZXXe
COd16A/LTp0YuzHVfafaAU0Amx9a9sYulLd/YxAMCainaZgSLOu/PZJ2KAra1W7osQYWU+jfuIHf
X8ie/vQqhAfyfgx3SCgWe2iwEP2fFXSfM3yjcAag3ouXsnHhNnP6beijodgI/gIJFXbR8RIIY6uv
0DzPwTh14prCOua7sdPfdX1dXVgGpy/0jnSStHvgv3Trj4fSFGMKA6SUd5FWT9izJOPzpKAqeP7j
yGk5Su/pz8u7Gbd8vCHAqx2PEtKZp5YGFTgNxmxPcUZ5S7rMv6IhOHyIRD5dCA9y+x+Px7YgtqJi
YEDiX6aDTuA7nY5MAnuoz3a1XzsfcBQxEQQrtOZKGYV7lUnjhCHMugup0em3Oxr65GqmT1aOnOmA
zhUXpinF7aydkL4PmzG9EClOZxWuAuwiFN2onJ8sRttKcisLZKRw7OJGbzL8hhFJ/6HhJbVHRqy/
hBc/jbqWhiACUkk0+aGEyMX0Wy6iDIU+oSHbUkKZ7Su71mKBG6XrICMbtddxBJsHmdRL96IlnAgk
nuyiwhejTQDTcBnsK7/2sYnBhAv10z7nIpalr2mS99d10rs1FghJ+DpjPi3Q6CWugQA3knFLM2Z8
7gxkHdejG8wfsAmqOjwS1Nze+JEogr2RwRB6mCplElszLepmjZGW9TUPJ9Ac5zfASW1UvgMlXrp7
pgCwgHrg0dThbIxb3xhX+1axaoy3pEi/geNqT8DN9CtY3qDq8BulBzAkgJi3Ieo0H6249xXP7kHo
rxHH0e2rdo5hQmMEBkXgwiMuvi6wAWo2UvSDxI+Ecwl18POGJy9841DhJYco8xRG5kqP0+nZr4Pi
B6Wi4LsRIEaO/XOsgz3WXWTo5w41zhWu7OiJtlo8YDgrCkVDNEz3HzvVmT4VQNIwXlRTNPnOPzJY
19ONDolQxmKqB+jEL1Zk5KNIqud6vgOwY6NMkdQiwz8hab9XYEeA9JdFmWA6D2Nrgxq1/lpFwfjD
LI3oGzaHBjQy+sPmJlcHaWGbx3m1MSs8NdYxQSyGrN1Pd5mKJQsSy43TbtQ0RKTdt/EuxGLPSpO1
ZePNUBpktAg4mmCfayBOyJWKpDgko5Vskk4zg1WZKc7HuMNhUA+sT6rfOOghY1OzzRqhbIFkBdlK
mCklDytCEAwPQVVJNzi1G8+JKOcU080Z0Gfg6+B7o5IS9grrA0rrBepl/sq25sG8mSyos/uqIH9e
T6UePZiN2n3oTGPAy0Kd87cmr4aD21OfWs9u3SBTgO9o9lgFuTpu8NgCLJ+TGT8UXOk7ryis4MHU
sijbKJ3aGdcYu867KEkwpdP6MnsdJgr9q7qfXA16f1+P2yIuwrsUdJm74rWNbOunkb/rm8SAyB5q
IwyFHCq94uWqmUL9d2Y9vpG10toDgTeF+7SZwvK2pvZtrQktieSeVeJrV9ZqtsqctAW63VOSCjdm
UyEeGNRY+q4HM0g/d2beXldioCBnoqs47wP8y+9neD3NthssI9i66PU+IzLeoF8ixuSjEXfKV6VK
jR/GNFIZ1ri0Y0nWtsFuTo2x29R0TBHEDfLyJe0zJHLNysrTjR61cNN9xwHhghOw/ar42IL9dPrc
MH2EcudO3TlRYGEkVgzVV7V0Z7VaGZ0i3mxoja/pCAZoi3FdVu1azJXVG3vqBXjMLHBb5B6Rh1pn
de9KDcA+wcZsjlwc09C/qb/701xNuC7ix7oLxtxsV/Vgp4YXjG17X2eNBiskwwGdchICGklsgKJt
tArigDqHGFL37YDxeRGVSG5q2PjiEE93XMDbBv+6SlU1wtEMW7UnNbYwKcEkU3tUA3iAhIIsGlco
EmBCMiVYoqAdPt6Zna8+TRrYTWxTYEWz/rP+KeAIQfUhS0YfCcG2HXCBTaN6rZeRnNyIPGrdYzVn
QjUL6u+B7ypfSrVQvodp7ugr33/h6ojGxCjidU1VcmObPVaazRDOj53IWV7YCQh8RNTCvsnrOd9C
pUpwE8mKztj7qVW9aPUw50y61WQQByP7QwdP16bipfk703LGeauogyv1uAU3a9IR1EQMGqlPdaLV
0g9kwvLGiN1kM+ALNG3IJsFTjTkYOrSoO6iPmpqOWHnqPt0ZNZhKyMtToNDTL+YZfZgwvW5iI35m
pcUPSaAUzZozrsNlpC+oRBXcL78mdYwYvNGwqnDZ1rQvYzE47qrGKvEBtLelrScsG9D7d4aI0BRY
4TVIzn7CNTENA89MCKurURMhlo0A1YAViyout26YWC+hrreGp5aagreCXr41s17A1lBR1DSDrKvW
g4VNIxqrGcovHYeo5Ghh1egIH+urFKE5afSiT/ftqMfRTuFOOXqgMJN9hYBs/pTa84Aijh6ZLJO+
hbOlAxG3d71dA9zVcIa0N3GBWO0TdkxI4SSOgUKKk3cVKg9zrb0UTsSJrAxGaawCPIQ3aW7p/RZT
QqyqZnAyDU4XlA+Z3XFWuYt3cw2idOyx8i0hoySGOqAHrqe+dcV+nYbrkUb5J71Q2jeDIw49+9By
vjlR4qIbNdrzEwIpaHm4cV9/MmfTwsC9Aq0HYWkcFYCVRvZDRUlAZ0sEcb11+ZrKOrVgOSWYSWZ0
3K36LeItnJU6xynmtTggoMQ9TVa6SdxKSdZVFDfVajT6+XmKImk5wtLLPTTKq9lrjKxGizbs1BKK
aZ4hA2nO6mva9oMhWY5JgHPGEJjopfa2s+Hw15H96Roe1NdwYKXRbaQPZdhn+rofMVFvZ6W0vRG1
lVZa9hTwvyhbXQ+4idpXua9whOkiruzbMUKuHyviuNW34RzavICIKmNfB6Hv30uTnXyjD7mDYolP
IF4b5UAJ3sEDli3UGvqVtID8YKOI/TanroEmb6zDiVDJYJLtgH00npa55jQvmZ0Z07OR2f20EdiB
QVPTGvEzM9zgI5HdUNeIfCP4Pkdj/6GhCEP+1jY+kkKNb/ReDNnMQBQm1G7MBovi9ZCFQbKuR0LL
OggEB24SjMQ4Z4oEJL4KE1oPE4MESTZONXTKylRDQ3xu6lXk9rDBg6DJzE0y0rleu3ZYfG9Sikub
plR07RoDM47KcQQ3iXFDaH4rLdycV1pCqHtQW1X9RF8kd7ZumiJLPOKNY1wXIGbiPQofebctOeaR
tekbQ701EC3rVyJQOvMmzA1MVUAmqvqFm5SuH2c871kapUlDowhKA3vZMe0mp81VH22nifVzS3jL
HNp6dTisysqEyptU1GRxbKpal30DCJPUo0CRKx+GZ3rxBhyusSTZyKnHTysMM2xtA9FD3E5lFLge
mpemhqdt6nyrFWHn2yx2x/t8Kstsrccux9j5FE4maL/d1H69jmz6uHSiAREv8mJ3jIHmYV93aC0f
FwO7BsrcDsb2/CiLNPF9FJqxJOCg71D9XpTbrNy1QrMq7YOakiOYA8rRTp+EB+EOl9qffxiKW5lF
K5v7NPIWi7s74M7BGaPAPvgDjQ/8VA0HxoIQ5PiYfP79e1El0nExRYIF8O3iXt1XvVaVSYYmv0AY
G/sDbadMNdHCglXw11P4C8pPJRq877JvNKm0dfG7sQ9CR1FiMEfVSy24HMSXS1C+xb1Wfi2opRTg
WeYUvZdQurIyah1PUfMArjx5mZHi2WuRrkALxrNnq0hewfl3W5QLfg1ogB6EtsdfS81HzsHEATlt
HcZ0eiV72rRJ86LQ023a+OcwcjNzJ2yo/p1BkXqR8iBAqRaVl6F2RQo+zzr4qgivq7npN2FruJsY
BgEuUQrJbaSi1Nb55l+Cm97fl0VKXQQmHzC4RfXUnbVmQjDHOgwJ68Rum3qXWs584QVPd4KsYaJn
CSKcYsyJ+nevoMGS4wCf+zLdcSr1s6zJrEMOkAv74DSKwGvhykpOAMqOj3h8u4askydDpIygG7k1
mfBkt6LtP53/YH94H7QYqcg6qKFRlJOR+bfqxzRHaak3ZnvADBECVenq1DJL975pjeoCJnLZIOEL
QTqkRQuigTYbQx6P5eMdXk6l6A593IZXflBoeKZU5pe6aJWrscFXCV9oB8ucvthgeOLuU9Ptnt0M
47t2tNs9zT/rrzcJcysA84LugIi5LBgHOugobfLrQ2YnEPMNRXvNbaW7La1UX6WzM191dptep4mw
/noh0ZOi2o9dAg9gLFvIgZYHRjuV/YHMclzNU9VdkSUhwjGr5e78Nz5dSIB3GeS9vwgedRFQy7yw
Ek105kEddRJ/kAqw0oJLsXTJrObz4k1L2xQEtoSQLCta/4+5M+mtG1m37H954+IFyWA7qBqQPJ1k
9ZJleULIksy+74Lx62vRDyikZT0LOStcJJDIvGkeksFovm/vtQd/jIuWkK6TX6KRSZI2Cx1HI1sq
H+WeYpd5omxPSmrrmi9OP8dERo2/MuaaM92finAx8HBxcifyRqYofOwle5CLgPy4runeFkTLqNZo
g9rJulBzbG1n6BgbP3kv2yD8x9q9Cdw3gRHzJS1ZbJTvPghDdPjz5dwdTEWQku0lxl03jGyq6T0f
LEsRW5uWy/IJ3/jdK6IaiFiELjdtbgwPznsdlz4vM6c8pOoVZuRIVBnHKqIzPxntH1zll36fKYVO
KFzH3z9A106lLEx3OOr1YiBI5qhzRLJh1p88w3fX+TUSAOBjFKBAjgTm3VQ8EpCOfz+1Tqk+dm+t
QSyWV6b+29+H9fvy46/LICrEa0guByXUdxugpSsHJIW2OKWI9bOD3cX6EKpemONZbM7p85xNm/PW
JSsvFmSIC443RmiplXdYu/OUhyvFSQqsLMw/6RABBf37L/zgOVCo3/qFFLM5174bSzLx8pzwJ3Gy
JrCDrYAzWq9Wffz3V/E28x5jB53le+l3W1Gf9LaFr0iHJKI4TxpWNX2mNPzzXmyAA9gRNwvkpkr5
fexAl/V6xMLi1M/ed9QDdHjrWiAC+bc3w6YPXzzqYSq36E9+v4zqfWN2VCJOTT7o9yYhe3d+Hn82
V310M3R0+R8hCYhM3s2IllZKSp6cY5AFzCc7N9a9orLwyev/c2212S8jVjS3wB7v14T5j7W1b2cv
m6vZPFVGZV/mRiyv7RWUCFql6RNlx/ZY/jFr8Smg52KzjGiPTgaX+/2xjZlZLasfGwhzCDyNeq9x
95YUknzUdLws2nhtqRq1HSjDoR7//X1iT2GYo55n6/V+w448ZzTThuMOUIPuSz3Dn8P5v545iM0+
6VZ/8EjZpHjbOZFSxx+7aL0YLGwuFvepKKIJg2zwmTDgg1E0xu5fj8SNFM7Vtr/oWf7+SN3OXHpF
yOQJFXp+NGZSz1uN0Na/X+WDGwJ4i1OfDwvy2vuJv4w7S8TSEqeknso9NxeHctZn0PNgwf9+qQ8G
PZeC/82OA3XB+zavqU2eO7FHO60kybHL8qCwNrH8ZNf60Q3RreY8yi1xfnv32KwqaXu/Lhn0OBwu
qUEpgoja6ZZp/LNW4bulehv0rJS/gh22vvL7I1Wd+jIbitE8Tc6S32SUiQlT1O1FnKRTJUff6uVD
1mx54X9/kB9ed9ODbLI82Ifbg/7Hd62XqqAd1Junuk2femrigTZDVpL+D8taCYWdvfu/X/DDZ7pR
u7YpkWPVuwtK25p8N85N1hF/OFCQpDeFmJ2UleLfX4nRuB2gtnEPJfT3W5uXqRzyMhO4eyfjprN9
2CSNO11RC/yXqiyfEz6GVpqHqIUIzP1lEP/HU3SXGHMyA+hkLolEVKyGi8FX2icT4x/varsKIl++
La6D8Or3G/J6rRvXkkFPMI8kg2Pt2uuRWMedbdWCeFlaHISGamn59PdX9t6GwGaOj4CS+3bi5xys
v3uShlm65LCmzWmcZxc0PJrxe4802geNFPRpV9gD2czTbOTHUbcTJ6p08FfnXkpAdTDWPcaBv/+g
bYz8tkJQdcAkiVmGswblonffZcMkp/tqqglnKlXYdHV2v0ihfyIU2B7n+6ugV8EJikCEzuX2Ov7x
UjUZ205CniEIeD/eaRXe6VU28d5I8ocyl/onk80HN8Uy4G7L+OY7fS+581Y5K9tS1WkcU/yRrZj2
ZRd/Rlb9YwyhzGQPhxjB4uwvxO+v8u+vAXTSH2s1NU42UdAvN9kV6+bvz8hzKiOPpzg9dggFvw5x
RW8k1fXpbZqL7o0SuoJZ7zsYGumPDGNQWf5MpidtgOshWbRvCzubhwUv6E9bOkYV6rksesDgi4x3
LFXE06ZCs6O2roFFpLVlgMewZ7o/bWpMIH/Iob8Y1matoyKrh1t/pj0VdkuZ1qGKdcBnele3Z6Jx
CDRvW3JYodmvJqmUWdrzn0uM/2AKCyrvfpJW+oHI5ibe9aozY5Jf5PosXbheYTZoub5r6inuwn4p
e9qT9Byf27FdY6ANKhY737BmyHdViuDB12Lj1Qa5VOxgX7RfkxJvS5jndPeDOS7Ft2ZcDnOWrXpQ
92L09lnpgYBYltW+bdFdliHWqhE6RqHbSBEMrYRmASJtyYVabyUCDySYnkeMy7SWSRGYU0LbYnat
+Q5LrZeCQXDh7iE2rES4ojY8KYsyxWFN+/S2nlArRGz00kvpZE25K5eBvZRJ6+KlItMuKGaPfz3h
h0mKgcS9uIyxNY5Uo0NVrN2dMkYB2jVrAazSrHdpTE+duCAIHfy8gayvI5G+b++GocbDoxHm8KjS
ZryxU81yd1qeQxfrk9X2g9Zy2tcmsdRNGsOLA5maTdgXXEm3pLdrALiUWVBW0HKkIK5WVcbBOBfr
UUuNZQ7S0fLD0U6IZ081Cb5dZUmUkwKfRh67+56Tku0++YlLAsKMzUdC3KhmWPw9CoKIrUX5RStW
+INtG7t30tXMB9F61GWKYZweCdFY8503LuZTYeXlWzyibyCy3U6+J5YsHVr6+TLwjGKHATq72uZ2
aPi1M1Zjrs2MSTzuMronjGyGxmNNi6/JrAxiJBYOd+jTPGuHymO+4pCyJaU6DOmwHXN2n1iCm9em
IaSLcPks5yVwyDsCsPBebKGm89R05jaSYlKQpzlJ+aGZ+tZC0MlSxMFSGlN1cHqvlEHRkkFAJ1hL
qEX4umJUWd0KZzTvzR92rcls19NrJuy6JN4yzFZjNmjctd3ZGCtHkUHRVudS9I0ZNobwnj01dDej
T/ulmUtyZMlnK2yqHLiUd8OK6jyqRZ0+6omvvhhmTcMj1ZJxCzjuHlERIGBcygyJRjJNkl9US1iN
iTLWNzdXfnq+ts1g0TFPihOtsBmsD+UgmmmzkH4I0yMBkqHbLxzKPVqNpr78NJq0Akw10pKjd5wC
k6gcbUCQx4r1TfN99cMkD/i1HrL+JjPz+aFiHQfpqOX1U9EU44XsMD0HftYRdpJk0n30cYQ7UTqj
NQpLra96oKxp/uYWSWIdGkuvzHOw4+oxKVMto6FkIS1pZI3+IRl976UC2FntHNV6J6ehOXxUELJf
srKnhax3siEpW2TWNaGR8nWpBQ1+BEXdy1SMlO7SxSoCy8i6y6a2VbGzRK9frXBd0h2tUHVnZx3Y
Wd2kh7Qzlt4ogy5R9euApSENXVsr2oO9YOoP6hFlUNg61BrRhGEl0/sltQNtQJpEoIuHWbFJnF5E
1li5/PJ4HQnXnMEmBqM1tDQQp6w2A9gALk0+DJ+Sv1+9K5MR3TN/2kMf0jUZFYIUa71aa6M5CuWP
5WZQL+1IYpO9oaVrpDj4uswGHc39ELKdeS9mo7MW0JOjkrBaXgVFXS8ZKabdudVuTqau2qlZNSd/
WQmRK7SiM46NY3EXitDk10Rgrw6sGGNuaNjsOfCvel0belWKndoUtfnVbDv+8Hi0vRvbbyym8KlP
tliTmO87TWsFmrNjqrY7mT4Di9dfFq9ozUD5WXJBBqtNLp6mbe9GW9ZNwmYNIupU4suwGYYupvWa
k8DSIt40vyZtMTB7ETP82C3IEo70Yjo98PXZedQ8Po3Ap0hF11l59c9+KGO5s1nSUrRBvZ3tV2Wg
R6B/XT95QnbnXQXPNgKey2bAWlUxQHV0FIEXRlvWx77pm5fSdDOGHiCJp2apSyCl04CaMDf80T64
VWnYAZoOdZk7q/u8zn2THWZpWPCo/SmLZlvRjkxpdhMrn2vDc4/QhMTPwbYBldra9xzrYBbIxHaO
TpJkabiS//w26hofIS2CpI4svejcI3qc5E1OWfdNDqq2ARJrxJu7hUmEPUoj+p9FUUKJXfV6fkJH
wE2MqNSSiEqbYYRZZ2rz+exKm4UjnYf2vuxSxzxSZBVaZLVaNUfDyg8MTVhkZWjVfe8eNDlj9kUJ
otDceVZ3RcmsNPDgO6R/JTBG9dMWvFJmYTNbhXni9AOV2nE7T4TNakz6vbMY2Xwk7bEoosJKvFdp
IOQNsjrlxeqJmDmJj5r2SE77IA56OQM7gN9ZUKr1QKgzlpr4NrMRLaxyJOl+ruVbbCcJQh7CCCA4
le5Apgyd4DhQSHXIPuF9kYqFqPCRooZ5Y7au/MaPWL9Zg7XeFlZX/ERG4L/NS8lAG2nPn4PF5Ido
jdfsJkcSaDSV6ZOGTOKnsXiE0Y7D1kheskxzI03m8dsSD8VD0Qj7BuGid6MmmbC7yRsd7mRrLUd3
6hFXUIGk0uD3kC2iDbJPFysVJBUitkRiN2o9MetUR8T3rp7W7ALQd3/HLEU+fDM7E2qklu7sjtiZ
sYiGeVKvIOKm4YBUem7w/fe1H1RDjQYntoouPkwOqSFhvqQtseidXzsHay3MSz7heIloKuT5jk7v
+gq+20kPi4HrJFTYaR70Lfcc0IQi1DC33Pa6s8vsex4n/MrSEDHyPLLO+qCl2zLhF14y0rZY/L9q
PuK/yJPU3Jyp8OtQJuQdY9pAuEMq21Te5kO1fCGgcnrpRySA3MbqEype9TzPPhsqGQpfSsDHlRfr
rPOwc5fFVCKMl3rI2QduXwvdO7aKNXVoQgKzAeSUVw7JTdfZM6ISUKvXHmM/JRsWdgChe0SDcZxG
WRaxJQQnZ07Cn6PVnXKG0bBpeTbNzd24LAXuIYdkkADtUPZz4shAiHw1Ledel3by6M3Diy6Tlyy3
kixgk8LZbyKH7DCw4bwfKgfYbWwj1QmkZzeXhchQJDLM3IvOtjCqr7mZuRG1N32KLG90utCsZhGH
ypDZJaQIQQFxmlTC73HbKbTMLl6+pqabftf7Ur9Qet78mDVtvtTYtr4aBMAax1kClojKBmFQ2JSG
hPu/KsKhHT7bPMwNjbeaVVXZRyKHNnwcSpPf7vqt9erEyrxPkIn3+85q57M8X53LmXVu3bmq8y5l
PBmoF4t8TQIkriP7e/Q58X7K0qlC+JH735RRVtlZXzS8LeGxgkbzpIFlpw5lLOe+AjUb9ebAJLto
qfa6JksS+i71XrupSnHWcfCdoy6v2+VBcxJ1J6ZkRJZhmWRzpYayPNiiDpuOYnSxSSYDrOtBmLxD
UFrDVaaL+SUmqBmua+sPNHXU2F5YI1nmoTV3rhOOnY1EcyKrsAll17PXG/O8RYGZW3m3a8tceeg6
/PQojTj/gmDRRO6XIVgOK1fPXwrb1J4sZFRsednXMSoJIDPuptp3w3I1z7VyfOrEcuzyFTQDsuAg
aWWUrBrDPY2HwHb769ZWe9vydg5K+3XU9ivmpoe4E6uJQHhNwZt0PWtyVy7P+FEuen+Znoqp73cp
ilo2gfxdOfh3NjuBq1zPzSeEqQSpqYRm737KG+9GQ5YUNF3iXYIKsHf9POwKt4lUMd6IhSUQ+amN
QGrOjR3VCnRqeXfWLu5dZpVOBFl/v/hww6uYby5EBM4hSrO/oPY5kz1g/XpE/htXl8Id0N7GxJ7Z
SHEtVOGhsWR+ELvWlTl0SD8LZ/5uxKbaueS13Fda6nJkc5ezOuv16xwE7rUxucSVe2Z2tvrNWe6O
w07LLPd60qaJeEPRBFlf+Y+ehQqqje8FhYAo62L1xffj4nYlpD3Su2fQ3dkol5vFdC5zpF+dyo4z
8+PmN6fxCQNFf16YEu1kulpU8RybSEHxvuzQtIado4Vu1++QHwZe6pzAjx6narlyXRXB5LvVkwuU
o1GeJz8STolFcdKNqcPEudyX8F5nVbaooGay1t37nm2iZkKyK0CkwklYqI8nax2mQgTIMygpR7mT
fVOkppOTw0mFQC6tTPYaYoaA40eUSrUr0y8E6frRKLJ6R0+UJHUfa2rLK6A2OrMXkOO150qqkkbi
7lcivoSqi3NNVMNuNNpXd+VoodE3+uJCv3lkxedLQIYNetfIW87NjpGuB7uUkXIc0E/xeKxTFVms
aYS6sgh05XVetD96Uey8eCIUbx6t66yzv1Tp+pqVFdEaGklxDq6ugz92t5WXZPd6m5nn8zToP6YO
YDvSOC9yVDqGBVmGtTSaXeZ6Y2gv9o2DyymqNIwleXmbOkI77/O2DkUlngw2rGGKHjtoG3AeHAIu
jKoervSu919ct3kWFPMiwyntneJMHtp9eQFe8uCxzpJtr9Zg6rPvGw71POlkFVZef3T05s4U+e3K
zIBEcQkkkHVAQj9WM7sX3dfK6F69Se1HYZy1no6Qc4z8Ff585t0i6jyUevKgeypGvIcFYnY4xTAr
+BA+olbz6a3yr1rEAG0wrt73IhVPRJN8T0vxKKh6giHewsGdNJlDOXF+RIr5sEqceJmFirl9MK3k
xR3a5C3J9yVTr+kUrF9FHJULkH9V1jf0FBG8N98SrV0vEWnLO6tO3XOjsOvAGYyQ7/dQOC6lafKA
Zns49UbLNq4a1iCe2+5WNIiRTbcaz1q3PjJBIzsoC12FdmJpHBi9N450zC+2GUExhtWfj3ubjU9g
tYDHx3bfpOP3PPPbcFPK2Zwc4y/slJtXK3P81zn28ju+fAKRdDSqGP6+xRzB99IXF6VI7goT7JFG
+u1l7DRbEK0q9DKkOLrLciT/bPPPpeZeStMKBfpB6Tbfa2sgPiOtOuI7PXXNsrYXlXeJn/XYs6Wf
UOoBW5CBXdfmyU1lF/meNH5KX2UkbvqYXbp9uixXjJUfa0PkDXWQTrtvk5Kdf289AGu+SrTYRTDV
Sp0f155b8iRzK2a11GkwTMbknBmiEWe+9Z1xriLE8lAj8BnOrNSUcfBM3HRlXhUBIbeEv/mjcWZ2
g+NHbZb7YewJFFFdk0Rxlaxz5FdiOvhlkwh6MHkn9yag17zqa5eVxvDZAesj9RadmkNolRPVsWRm
C7VnqS1PLlw8J+w6TddPXswcDOgqzW99XZbVhT7kpnZngUkjCwUBrKM/Ma0Nbmj0rtBOfUlQy1Va
duNjgwCXByrbwbmkXJhr+6WqzeF+rdOG+ohqu9NEBaPc4RXCSIy9JZ8OtOcSFLj8gwYDqZsuLz3N
E8wEg87ALH0bZXXdtiDk2rj06oeFN9H/EF67ChZYkKPWtGQ/LLNdtT3/ORM55bJ4z/mrAoVeoMbY
pfmAWtyr5wVh5iSX9DCkoq33RdE3bzhjYUAijjKPCHgMqigo69/qxWHJG0foDYe5bsevJgT9H34t
skdR55Mb5N28UH2hOv1NJYt7yzKAS2KZreaZuoopoOgrSaAm5f37UUeuT0xKl8xfeFAt6wVcViu0
LLu+XlLBO0NLZa2n0sRZFelTkydXFEPjkrmt6O/S1BvhmqTpjpP/Up7MwZ8433YN+DFJuXQOQcgV
y95k7nmJ3aHjj1ZSw9JhSHIJrHZo78ylyi4nh1CARMf7M1W5vOwoZxCc23ZPJh6m9mgtWBz26aAh
CkfLT11fG9lnBrPiCwyFvarzPkUERWlXzct1M6XZC/prfCRrphecMj0jHVjxs4HN7jTVT9qQsGtX
1vYNrMprv/EeHRDL4+RjNhDZjCxWie6H28e6CIfCcwteTcUe1u9KnXLyoCGGpdlA2YnxzypZGFP7
lSWhfEN0jFC4J03L3xmlWVwoF8QfKfRwO94s2TsUzmyAOqmJcQWT3CRfyrFIjaBYS0opCfkAZKjG
5DXlfd1OrF+1zwru9/F92ZfLk7HWcRyZs2O+VhZlijCPxdqFa1MuVVTWoHePmT56C86csrgdlHuR
UHJ9zqd6ma4E6RNnZK7FknXSW5m5BregTp1RSmX2yzIK0rHQ3kZy5Z9EsYovRiqkttOlzv7M64vW
2PVt7Ay4IBx1m1Wrdjf3mV+F02K1VNgNWCFB62bGozMp986P667em0Y535Qxguegyo3hyUyd9qHt
VXVnx042BtTp2ZyJMWm3SCG1SSnjEmOFjm/rQLTUUn7SVvmzz+FZqKM3j51JX+V961bxIQ9dEY8n
S2ox9NV6ulKWM3xylT97VpyKEOeBSMDZRwLJ742O/1VmK4Hqeq+fVq015gNbdzDAefOtR7pAMG5h
wLl14qMJl+cOgV95tlCJ24vajj/p6/zR8EQAjDxJ0ENDrkYf7fcWSV57DTvjEl1unxZOMOeSomGt
tcsXZaefkZ7/7FlBdd/wwugffdN730aWaWkUBey9U0s57zByjHtYWEJ2q2Pz5be2c/9JC2hzof/e
JONt8jIRym1Yz/ciWWNifHGcnU5e4cfDizFYzjPMPDRvdVuOlCEngxi/KrNWCsNzbi8Hny8nSBpg
iYe//5Y/Bhb9LDB9m+ANtiYN198f9NQts9uRkXgyZ6vlMnI4NGb9Gez7g6sQaUNFmMgXj0ba9gb+
0RU0eqJtVpuI+XYd5oNfF+UXv6Yt9fd7+aNNh54H9RNHPPBVDgSO36+ykDIl8ixWp7hzjEuXY9+x
c8T84KAk4riVTHtB+FX494t+MFLxH6LShRQILuc98wJNF2D22lWnISORmtQOTIoGnA+kI+qTj+Kj
p4gEi9BFlCKbdun3+ysyre/F5KmTNCv1ZoytuEw8a/hkRHz0FEG9Qnjj09skZb9fxYsplvVKVyfH
KsQVTkpSjsuZXJtp7Jt9JThK6gRNfvIYf2lQf/smuKENHoKUj2Aymse/X9ZOu7XXeked6FilVrTE
KztMZyzMV6qxCyco+BfT1s6SD7ZY1seVqqmzHYv8gtLZICQtiWXbRuuF9cXsE41ibqfToxyMzWz1
95f+wTNCQIMYAygkx4X3Kgnpub3uywUR+ELFy9oiFkgYjnqlER2VSRSiLbrXv1/zj1mKJvdGRUOc
yuvX37s9shL/X0NX+JTSYRvIEowqkdOXS/NvNe3fv1/soxtko7SRm5mhHO/dUOu8bsnYcemnWqwA
7ppkTpOg07Jxt7ipflvjt7tXa2Y8//2yH3xMKPcBWOJ9hgDwXtCZWr7EQ+xSuRvL4jy2UU/UFaeD
BljbJ4/zg0shdIE4B69nUzVuT+AfU5Kzlug1O1OeLL/ud50/44YWiTudqrouPtGCfHQtvlkSm7B1
o3fZ/v0/ruVBK/ew96qTP1rtk2mvNFIFxaSgLFf/EyHxB8ME/C+IH1T98JXex3iyh0+twZ6YBBvH
SThol9Bzvao4S3idHps4ynh/f2kfTEsYpwEzsqBtYNl30+7AMi31bQYs4obIIIsIR7q54vbvV/lo
goCShZTSZOZDX/JOGDprDdpygxsjQ7d/UYzeK6xRtNrHtDEfNWfWL6oMczBi2PrGZzE9p7nrPMsK
FWJgikx+ieNM7qYsRkxByTA50HdeP3nTHz0LcHfs/u1f8pd3P3LI6qbtLU2dLIRp0aAI1Ryncfpk
7H50lY2ty0PYFLLvqTBLsvpy7v31FCvPPFQZXZLOSD6TFX80aokPZdLhdmDBvROLp5UxxnPcq9Pq
kmBrVtayX+nIcOxHXPLr5f4r5v7/SNL/J0j///yVzP//I3N/Ax7+z8z9y7f2ufwNuL/9//8buO95
/2GwC3bhG/n9v2Msl7dh/N//5en/Yf7/b54SIfOYJv4fcF/o/2EvgpUHS+AvITXzw9BMY/q//8t0
/gOmA+2R7eAK42s1/w1vn5/y+yKBk9RC/Qjt7N1SnWvVmoxL3h/d0u5vMGVOV2kaVyek22pne5p2
o5tNSX1nnPFyZBpOsYPZD9ohZ369bQooE6zM3S7uq/iYpWu2I/F9+llVmRMV9lr8WMQ0H73C3U6X
eT6/lWlm7/SxKsNmmcwNn7nsEU2RweFY6R2y/eEybWYkAKQyFRCtRUPDdZEXXhUnd5Tl1A6xhP5W
gHknbXDte5pEhXuk2Fbc+DpdkGZe9HtFiBPiiiz2bpF3GifHH71vM6bIEzF35Q8F6OQJXzXAm07r
ur3TUJBfxso71wwj14NELwhR72IKp0NdRAgP67NFkkdl0XU+dVXq3m4FpkuRLt1jB5Jk08XC9qd4
YdQu1AJL7GXXNW8Z+o6bzkwt/OtTqj25CwqNYO7j9hJKQXfh6DPYj6yyr0fPDb1GT86HrDAuMUfJ
I22n9XbO2/JbZdrJA0BPh9kv92l0+DowEysV6vvcjON5VWlAkEtqjBQBi07uSMHxDkVpjV+mzGy/
S5siD1S+4afA235JQ3J6LSCTfskHXw4hIAi695JORzAVs3Hq6Mc8Sqcwon5Q4mzFjpuhj0qTMlhh
BltRl1r9Y0zjmMY0hrSXtlurl8as6pMah/a1sLFRB7lGMB0lkRxvgb5GAzrw/SCsfuuM3Bk1NAsx
Uhz06ZQjgQq6onmUpXF06C8AU0j8ICuomqt2ym8Tql6t5dPJvq9btooco9wdHMDq4OItDTRswQ7Z
2l2SWsfUGC+FkQeTomSdcFS6hehrHON8EZHW/EyImT9kIitD+vBdoIlpV+fqh7MOR8OvDppRkGFv
k9c5k61nEgA2T9btUFsb0qZUx7jQdqmf7Gi5PCMJAMPiXZscLn/mNX1xl2BRGaCE1V8Xc4ojYLQ/
23ZevgIiHnYdlo+wK/HjW/xF6fRZyCU7+mX6uPj0PgbRF+cAMSM5/HBMaqIW9vJR8w/u4mohbV5k
L99tg59VFGoXp9opK/KDq/n1d3OV9t6rbtHgtftaowtOFanU7yecqE2VXmADd4hgJrwsc2HG0Nhw
6/kGnwM73mq5XkRMRXWcDslQHs20fkFR6uEMrnYVrQynlifyx6D1Z8rZTC+s0x4aA727sthHnqW4
nJLGfvKy5JV+NkHqPdB0037LXOe6yOIlqBZy1Q13pC5JUS6wZAqWifoZUiiNclrypVI0hwewFhSS
r93U36XuQryaiYavJ9nYqrJblbo3Vez2D52vEUI7ZsWhn/LDQCf8EvxNKI06qpw2j0agGuDJl6iE
t7tgcgtG18uPrcFIdCyrBt1dPep6FQI76PbNhMaAcG3rVFnlndnVP6fyAXmBHoIEI9iNPXMg+D6B
LULpoNy202E9nsEjMANtFSffGPWg56u7d2fTu0aQyQCRbw476jPcSg+AAOvrSWrcuieDlm7M3kcj
NjLHFsQMg/fC4z6Ju7pDj9QnN55L5R+jqH6z9on7sx5JnEvXeDfNlYzsvhCXrqWeIbTqOe47OqGQ
mlBKpo3fo7BMiRPCgVDdOH0/PUuLl2bIur9aLDs5aGObX+oUfDL6o2o8bzkWRXNrxGdFQ/s80JQC
eTGDfkiZYs+Rkl1BoGhf1kWJZ61ZsheV+vWbqHRxnfQDFpGug63qE3JdehYlvGX5ao8aVQcnto+2
ZnwtG3oGvtEy3HIOcZ49LYHjL/2ZopbHOVA2tMUKy/npSXEOwgkI05BYofL0BuHo+L1E4zYCVI7Y
hslzgy7JWU3PZ1dKBE3GOFwCcGjDsZqt+5acxBvTkud1jVQik/PzlBvFdS1oObuzPqSB28RXsetU
L3ETuy8ljdY1EFNtXfo5n2rxi1sEcdCrQyNb5c5DyXMj1zrfFq51IszhXlvmFTGFcVMlxouy1LhP
7czY20h27met3UhZBmFNeAok01khv5Qmxuk4Ve43iNR3XaUvRtAginne+lZhixIgBN15wL/9BSwR
pXOWD6bUpLL3YD1Zc3yjPIKoWYONr8pxXkRGMlhLlMnBNqIV4Y8TxqnT/2gdehro+pfzcbY4y5be
cuk2WxYhi7vF4FOL0e6YxsrIymicB8UyiSYqGGd9f2Fk48gfNJ8ss6S8MvtJ5OedHVCbDGfO4KIa
nctp/Fa2ffWj6VsR5gXEOMR88Y7zgr0bIYgYtLqQpBL0zquoWIyRQuSaixEm1468RF49NocmNbWr
XnKjgY56M0CWGiBMqr/HRqFq9K46SmW5+I95Wggv8JTL0uBvOktP8/qw90n2FkjqQ2uc/Ui1PZHT
6XViJwJ2zdY0Jqo3KWvgdtoUzaMNPCNHMeEMe+X13/pijBZp/fR0CWCkk1DvnCHm6cwPSwNzYcLV
f5ERFtIFfEoenUGCH6v+rBVaQQy4I84xSM7BCr+IpFG1otJl4aDFHyF5RE3ZxfvGfNXccd5BSkI8
ze90avvUWA7vcFp+VEX3BT+Xu9mTy0iWy9ssF5rnvbbYTC8LjBNmv9nSs0CVs3lE/N0EhcR9665n
XrHQFU7CyTVQh3VOODgmcJO49UMhEPdptg5mxo/SrMTOMn/VV+27dLqa7qVrk+u55ufrDEErVeIn
VZsrhRYItepyJjTr6Bf5RV7Q3pHgiFqFv4Jy/otb0EXNVgV5xyctG9JMYCyi27li+LnqDp6gq//L
3Jksx41s2fZXrtUcaYADjsasqgaBQPQkg30zgVEUhb7v8fW1IjPrZSpSEuty9MzuRJdSJIgA3I+f
s/fapqyf+0w/jkYwrQtdqXbQ9Re+jRDeqrJ31PxINO0laxGCtKB6ochp911LzjnhsdHasUttOevD
RdfL5Dro9upEqkRWjQLwUbm3gLslJ36YRvapWV2QSNA/RX230ccbRL6q2/lvqNbEIdBMD1TVsmWg
sSSF0zWa9jJXwlWvWm4Ax6xp88cw71BC5tmDJkl4pjkxiSNm6ou0nbYqQ7xdXCGs5Gshlix8BRfI
+NMw3aJlPpvo8zWGiMMUFZcgWo59C+ovzIxNzxq9kYIcQ9RkK3tstzJpLuzIBPQPTMraGX2/qIwu
3PYZokIqgJ2Vhw9Nqhi3+Wx/E8VEvvxtaIeVm7fJUzkyUAV78+ZY8+yBLEyGMXbHtP9izhFaEp/2
TcbDqjBd6ozsxR6i+IDsyk1U+hBoKVGTy0srTbRFH+mAzMYnWP/RVdkZ9fJ0myTK2JWZyerCMBTj
MjFvGRk+oMDfSmXwqipKb/Ru/MZ4gDlZUaiLvuEYPNhG/VWJ5J7APn3R+fl9H6l3A7hmsgabA89s
QtGVPdlOxACtHGx3Su2ZtyxZGUkxsOXNmQsG7gi0RUN5JFEBEbi6cJTEdussfbZS6FAoWgPTaFaa
HMRCm3jTFlmu+GuZhYYLaa30kjy+JG35kKHDWxAbc9MF5qZsgSgq9p3eDVQa+HNuO2DuqO5Gaowc
1XrBG11Mbhd9jW157HSVxC80zifh5TCQM1FNzkErZ1zhFRPC7mgG6T5x5AUDWhzHPeJxJ8r7TZm0
drEEcscoHlQexniYRQKcnoKgZSolmXqDYnhyTGDy9G/AueKVtMp5IQgUW4Pi29Z2GXKumd5Z+JUs
2E/UolsATTsRaNRU8yajNo3YVhqB1pZZR3lLkwm1TKKa90qi7yAkyoNaFnvHquZFGt9gvJqWmpFu
UqdCRGfvY0W9qyl5RKV/qfqak0Irr/qGRbTsdVfM2pUvEyrcuDiwJx1Uv3hQxrlyQZ3sAhZx2y7W
BaO8ME1DdPLtlapdRbbYNuZ0fZLL8o2YyKo6wcsqSG605nKP+ODWUFvHa5rwhQivi3jG6zEErBvt
QioR63Rd3pnNkFUosZ38kkmx+eyjHZSxyjGsH77wwLIPT3W4JnBroYQElLGBfpMSTwHb4yGeGNcF
IrhURshZtvpEMeWHXK1cxlFH4eOog2fV+a0VWajHhcayWiQPPRhS3hM0dAxseRxmMqnMAsMfkLIi
V6qtU3+tTcSYE/JitKDzrcXe4vr+g6L1O8tMjU2WIoJC3GGkCnIrlZ3FLBsXERa+hESEyyGQs5vb
wn7Lk2h86UznMlJ2kdKCfjIDjw7aQahcTtv2aCWBy3LurSiAWiMlvwwxvtXWaycp7pXR3AwMV5MO
UlfegibRE8NVKmOdl8F93pzKEKdakVnUbu1CArTUobM1dXubDXrIK0b8qow7sYpN8zpPEFdBArwq
mujNapVrS5s3vSVxRggdTZuz02oRrKtOBQ4P7hvQmRauwqh3e50bkfWXItaegHZVri6KA/qU99Ga
o0s0fvHCEPmXib/S+iJd9vSWVoki1oqjPfUC1gEPc3NDmCb6DjXjbzecEaLUjBcskS8w2IRXjEF/
zOxsvqa/1yy0SHXNWjIBj+d6YZX5sajam0gzDNfJcPeXfX7QS7Pe9mVXL5Vc+ZJ14VfE8K+WkQCP
JJiI8TxCLXSUTxadu6d8sK4ye4yWnCPKJc4Efo0yWZtaelCtIWYpOg3tM8O+kY5yVynptIn9UsLt
s/eDU76TDzBgPqnHva5bpJnrzQn7pwXrk55FluNOH9QbvnmsDlJG3imlMG3AjNHBsZdqgyifxzO7
aFtaH4kYPPoZgduG9AfMSGxTcBl5X6H9yfzbxhhXQ13CRlLaBNxYv6/8bGPGwZ1WZ+V6JLZ03YhM
XQLFv2akv4t7462JkKs4V3Fgu0FnvwUxS5zTxu85Uo+FqA1PEzQFVHqJgyOOmTOQH05JbVF5TQZs
EgctZlDc9wVqTlza6yCM9lWcBos6hG7HrNzGvawh/CU3XgAHXAwTAr42VnlRheWV8YRIoFpMoTMv
I/xSy1mttc2s1PymFsfOCgW0OaEl7NvamxQDUW8faYdSMZH0qvtMzr2n9MEVhMTV3AwztjWyV/lW
F3X1WLNKbwcN+mxomvEyKP1nltpLw/FvU6iuiyqmd5SwYYh6APxYh1eFL56whR4ZgyaeOQzNIfTt
XVmqX6LBfu+K6GSg0mK3U5UMkct4reWacK3YpthgiL5gX10pfdtd53r1qPX6vR2y65pjS75C54Wd
XKsatVULrbVN0d2Oxl3Wdp4ohRsNTctLGm6VCKKpaL60WXIfo5Y34uJIt6xzg8RuFjM2zXRKr5Fn
fPP94PSkIOLGM1WwyEauAstvpcj8UIXJtwRgshvoyo2uxEe1nHnSM82tZAGz8sRondn7Ep4eIwSI
oSC4wqYR8AvGMPHmFBNbNzRvjTb4y0waq0CE1KPSWamzcVFMsOyCeuUb4bdYi1ZDKxeqNvb3QY1M
QKEYLWmvgPzndFJO1YMeiS8pyA+3Lxv+ZpPGXqyKq4wUs3VZMVdKR1+cQIFKeG2mOBwmh/qBg9MS
s9cTV+zqfXaTZRXQKsNTqqy+8sMy35EhWD32ukTH2dg0gdromYHocZqKxqt187YIuImzGJdTRBEg
QvlQjiMHj8lCo0fTp0uq2zhMvdCP4PzE4xo3x12tWRf5PFzEUc/hILtI5b3B0G8JPvAxwuWdKNM7
NoNDo9RXYZt4eLGrlW4ruHjsrvUUxXjOcmOpYCfyIu4H82aCShJMgjyKVlbiASi2QiobJ9ZVHnTd
y6QeUl8S+TAE/s5ksIEy3kbPg3L5sT4tLmB/fSkfI0glGky3laWU2yafD405rwhFueltZJiTHz4k
XbjK0AWvwCLsq6q/1DpthW/mugs6FGchWvaAAZo9c+IYfLc0guRAX4D7mu9rI21WTmLh0RlWauoc
+5Ogh73TtYSCIqrEyiPV4hLE65UDl5b6ObnyDVAriN02fp6vUoNmLftTooY36Zw/GiMWX7M/AX+t
mIYL3Jwp0RLXztVrkIX4derWxfk9rMkcqHi5A/V2bB47M99E+upErHE7GTDVpPfDkEPFX/B2Smdq
YrX1ulCzjoNMJgK35FoL/HUsfHtl1xQqPOrbXkdGGO8Vwz5YTnHFwXOXtfIrkQ2LMNHuxj5tQB0r
D2FBCwtXO0X99NgFEUhDQQ1Q3pqWUi2t4pFs74cGB+GiqSd9M4y3KoaPvubs3/kRnFdoIbHaNS8p
aFNFbfYKgjJEZvWO7mnjFqqJdLHTl/zh2CK7c+dwukMieoUlZscrddDn5L7vwbYisX4gvpCcwDpC
TlXsZW5fFrO9Ns2TdHsuteup6ATnq8mVfbvnpVhCFHE1TX/wORMsDEXZ6HF5jIf6KS6p2jSr7tZo
JBjX6n65F3W1T0LafNK4iiT4W5Fu7c6+Is0VxVeyHPFoWmjsiU6ViavRI0srjnbidFauX8oSg3xn
0pYVwzoL1qqYLuWUswo0+Q4lHlpL9Hl2LSjtA1mf5MjVUqXQN0yKz3mILi2ds18GE4ERvRtWaL+G
ZGfnBnN6PQUDpr2pofKAP0F1K9yb5N8471gUikXt8HyrPWtdn6TTTdd0kacUbflIb1GPC5/8N04y
AdU5qr9lNclnq2+fwRlHyxQ758E/2WHVuQ4ubafeyGTYmdUcr8CkLKe6oMzqZ9fIGn1TwC2X7U6L
0m8DOrx7U0XYa0irJjeRL6VPnP46n/FeThHO6LpBf24iVkMqw2HVjrs940CI3GlywF+3ya0nzLGJ
NzVNwWEcu0nnzQbNs4xB5Tj2a+aUbl+X97b0n9PM0Zb0XyDivTppcKf248Hu/VU236SCwrEiD6i3
vwVU6gaTCdvSX0Rav+VqCe008kaJWUAqj7K2tqYwvXlIN2TkPcwgIOc8/gqv/32SlCtteKuIa6Sz
1I7WXjXTawHjd9Ga+qGzg4Mfl14JEypWzRBNsBJ7jjCLRRPTTo3MftqrUWBcRGY0uHXIt+DQmJoe
YlEJl4b1wM7rHIs5vpvr9Mh8hPLWZijg0zqqOd6RM4MmehyCO7OmDW07rCl0jFjviKyqDLHu8vC1
VRPKWH9l4YtZmbpxb/r1wBxFOyajAkzXKHVEkc2wQlk3Y7nritVES9OrpguBNXIsb+rOCC2aonCt
p/yN3ZsjIV4oCAs8uiIMLtsWN7G0XttBw6Y5yJWlgkLTaI5YDXVJi1suC9fohXU3LNTLhierMcdb
DnBX5BxP/Ng0D9LGXikqz4moXSV62wO+JWtZj8pLVycXfUSrW4m+UlI+2AykvKTkmUmo37bKpFkL
gK++lwh1F2anHihGwuhkmg0Qti00BgSR8y5wqC+sMN6MYXRS33eu6DWJ50wF1DX7tInrby29DrxB
4bI3onyfM3IZ024ZZYW4BqcebTjxl3snokSjEU2Fy36JI84pvV44hGc5kdtAEFozsyuwluArwvxe
qMqx7FS6LUTVUcGom9AX5iquMJVH4kXveHFm/IVhGe9lBdZnVKOMsUXL25eKgrplMhX1opey2WQY
dHZ9PJt3eeW0BIQhWD2OeiGhkNvOCySr6aL28+JVNjTRWNwCJCaNpnWrzsxw6TsNAqAmGW1yQoG5
G8H1MA2OuuyYUo80+0fzLi1VwmoUPysvhi7G5Vioft+ucNVWW9YdmgeiW4kIHv6kYiSUzdHpihA3
QvymTumh0FCvx9kJFjBf4LNqToSBZWOb5eVMu+BLVfr5cUwxvMs0tq8Do6dx30200lK7AqrQB2m8
LtuU7yoQ9Wus9jmvODWwAAScNSTbRGJJHuu8A5AfWxxgRgqQkhyXniRYwLOdihYZRbRZTeoK3oOG
mTjWna+lFiuMbmhc16Qv7gsiKLyUg5dH9Ee1OhGrT2WG5s0YjQ8JRKHLEJ7ushw6XJOGhKHu52X9
PgG8dfEftZ7VcY1J3gE2H+eh3ZAkJHYD/AOyBSP1BpmyBXjPluhFZgyLCyp7P3KTrhEmlo6u3faz
2X0JzCrdmlbCodmpZvRfjefLksO/QklZYuJxi2waDtzRdmWzH4uVEs/56I58t5uWOke4vqix9tOu
z8bVbGGQdfO0HtcqJq+rSR/tg6+cTCdBqdXfRjDjeC5LXhkHJfX93DdZ5BpdT7dI1RTrEZra4DVJ
WWxqMXG8nhNH32aIePZNTW21in2FnUiGeYTbqjG0QxUM1E19BofeD1JshHb0ksyZ8lXBeTwvwroz
V3qtBVtfy8qV5D+XU2kDv9F5Yl+DEd8C3Y/5UpbhvGJSa+V4xRMMXSTnXhtzKZZ+79SrllckWcQ+
EdKT2Zb7gEbQJhmzZ/RU852mKcVadzhlsF/5B5CP46VNPXOkhzFt4wI7lw4CERG2QZdBlsbW1Lvw
Bli0cRV2Y+KpGFLWfcohfoERwBiuOOswlrPBxVC849Wft6D2AjrqvP1f6jC2LpupAzpWKM6NrXNg
d8kJUS50ejteOUZTv1BiJ3punbC+MEI7vRq0wthrg1M/Y9uqp13SSLz4BVXxgR47KdiqFSnNMwlq
rTv3I1VloZbZN+wuOh4/AgNWAfrpaGMHgTYya4p7miLBxPgx36d5x8wp7fGAZUmL8WkeOizzUozy
yAJi0qNJsC6KU5Aj1pe2DJZWyTR76AvscoL+xXo2FP9GLZUbVH58BYrNsuhrebabW2d8mJW+ebTp
5XoVLAc3tfpgC0h4vICGpq+F/ZLZlVxjwwkdrMqacxvNegYPQS+9mVBAgpPbKLxukr5iDSpaGAtF
nSXrjiWeGPlQPxKfbRZr3nY/OBj9wFFwiEZ67fYwmCUGgt4Be+PP+0oPTdqMOIc117TpyKzspj0K
M8WkF3fhhc0xEkyUokxen2E+0/3YSb/y/5X6G+QKPNtwg+p1neWEF7AxtCOqphSBgzq0d4EuLJ2Z
7CAfOg5Xj5VpAaxXrGnYdUY3HuiyAXMtpHooptF/wWAiaYnQP3eLfJ6Wdqj5FzUEH69I6OLTqaaK
UOPgNTO65MYxIZKeqm97Hzip8VSN+LN7I8PGkOfddWVVxka3Z7lK8nF8aKrwFlVZeB0HfbDSyPvA
cxpX1jOCgWBYDYZpMBFEx2n0Zq4elXrulFtIztalNVjPRlqp7x29YhxCA5M+ie8Tf3bJea0mGsUd
rMzZJqNZ+kcNm8DdrIfzfcamZBI6RM9tumde6dz2kYFvEDVoviin05gP658SjawKYx4P4OlHxBDk
oBpYOAvlEVG14Q1pgcPTbk9dqphAikw3p0dud3YYDIeGnqL4yV7l4ItVlDYOAVy12+N5OEw4yFDC
Gob+rIa28zgzZlhLI1uFxJZ4QW8FCLYt+dg5mQWQTKrW1gm5pwsVjYSH/Xu4g9Yodz2KFy8xC84y
nZxT/ANGfKcXHZ3tipltpOMwtEBBrYge91dN1sbIDqyR6AwC4JYoXtjDiZ6+SkXf7Kck9a8bMeAP
CgO6oWmbXfjhpDLHEwln2pFgFXpHSGNM0oY5UyWMCGLiMS7LRGBUHfNCTxYl/tHendPOGRcBz8tF
bdRtvZmYMSagJrL+OE8mrVPfKo2LadZ9qt58GuBWWTPu1LLktIH8seGwMBoHznmtF6DEo7XtpIvU
ofvqdAIXpe7TCWwmX2ftY4Ji1dXwxVcoDXGH9VfFZMiF6ZvllSTGzVVyKdMlK/OE2Vcrrbu+SJnS
E0AfqWhXgvLVxHBdeLpBbVRkDf1WJUjbiHICxv+gsh/pMIMiHD1F8jjZtRNgB076i6nu+1eZaOIa
JChzK/i4BpF+8fCE35hRmw741QvshBM/o9/sShid2WyEU6tLnUcMEC0aAaE44aXVKORQx2O+m9qh
/mYyoFoMhTUfhVSbAwzGYKtSnXpYAcCB/Pu6ubsi43//+Z327b//8zvR3Pq9uHzN3pvzv/Tdv2n+
+/cfB+/F8rV9/e4PXt5G7XTdvdfTzXvTpe3vn//n3/y//vBf779/yt1Uvv/Xf7zxKLenTwsA4X+n
fzulvP5cL3d8rV/f3tN/bZv0FUDLP/7lH8o54PG/kQ/uCEdFvgh5lc/8QzmnadpvGgmYJ9gZCABe
+/+nnNOs3zRWeRCM6Oup3U+K4D+Vc5r87QQVh5mLLNmQEu3p/96B4x8adm4ed5w78uef/8VediQE
pG3+6z+0H+rmDOv3cNa/yYAVn5uRoD7dIRW6jAlyFH62S1r1MimM5TxaNDCUJ/a1yxGlu6hptzuE
M5PMsdF8s1uQKPKWj77LXrv52z38wRVJ7sffDCl/KvkM+G/fC5NH2QqSWaZmF5fqzlaqAB17yYjN
yXJIdNTjBdQwZHoegXrtwZYko1VGoy6yuftKN/Whslvhjsa8g3/0alhVsNAU21oC8mB0DCFnpeXp
HcMca8WwlAV5BvpjFkyfkPChO6Lx4WfqLu2iZ0Ofd/Nc3M1ZfMktf5jmJmD+VQ+bHEDEJqsVbMR2
0XqU5wGTmfld2v42yIolgN2jWhR3KNHuqqy7tLLE4qwYQqGR8ZMO6sOtFO1tqNUHrRvNdZ6qt5Ms
ggVdOT6pNa9mKAy/vqH69yrsv27o6Ub/7SvGkwHwuhr7nRMjQeoJLu/w3LlBaCNyRMiBcWpppuGy
ixBG+uVhKuPnIre29C0NJE7Bsm+QwjDGJCSx2GSB+Q7rZpH1L4zv8T+NxzaWyhJGRrCy8yHbkhpL
11Ag7HNi0Xv1lJ0IFH0HoWVMXTKVWHoN847+PXNdqwe0YW1//auK72XCf/2q5wL6sVV7pJz9bvKH
I0O/fZ3HSIj0C27yhjE3e7LRp24ofevR13l+sXEQK0wnuJ8pUWVbMbWiI1MGtxQ3azi6b53dgvhu
QM1ZQfqkF4L6tNTz63AKjl3A4PKDSz8JVf/ynPx16adv72/fUsL5HECOWu1qP9hMM70tuYvAXWCI
XSKuX6uGf2MznApomtOSeO5N9cFMWoZK4TKphyXdktRNEx5frWJiMfDQQtLRDo4OocwqboJxuP31
pZ6p3/+61DPrQAhhVCZWWO86WgFalC9zXJpJjwewZ3rJ8eqtljw+dnGX6vHtXOPO8cNA3VBxuXVR
HjJelcVYf2SZ+9mXflKm/+3OmVQNmpSIW2y9W3SYL2XHm/XntvbTFfJ3xvqPvpjTF/a3jwfoyvxK
rYk1J6aKZiLG7GlYVCZZRfLUvOitvHVDFdt9bWhr1mB28xDPeiqy2yCjvxyr4ZV/koo00OSCNFnr
EhuolUbPhPrcaqLZFLH1/uvv5ifLuSq+v1gL0/M4gT7YjTkCqeDdyWr8Xzn9c4Z6lvXBknIW3f3X
E3BmxSFDq4lA/FU7rRi2p8acWWXcn2CNdHBhnOqmurzsmLI5cnJ//ZuJ02f/6Hs4i9H186DJxzSv
EJPNsBRRByQomBwjTBfNYH4DG+kvIfQo90nQQb+LN7Ep6U4o81Kh7uPBaGn59fQe00B9iisagE3d
f3GQA4JYgAwGNfWjGOMfq9EN3H/ffw2mnBTTn+xy1w79cxlNgvH1adhnIBSzDdBmUZWuzcC5F6JB
ezePrm1kj7XAwGwHKOrYXrxJbZ+yTln6AY1CjZrW8ZfIH90kJHZqjN6qSNxACJkRIgp1CZjQazL1
g3QM8ePViDiI73+B2W4qPDt6tZsjKuMEsWmDAVPo5p06i0eEDHTZu3VmJG4f1MupNFeEI3JsUK4Y
ql9MILswDF8rSH1n0d0MBWPSxgKdF2/8DDQxiuWPElN/B57+87kAnf79peY5A+/Md6pd3ChIDDph
H+YWkd7MMePSGWbTCzhzuuGIQBXRGEgVLbkpzFK9klpgLrKTtgdhJQ2mgFjLjCa39JF65X6mM5Bq
mg2xc/fKED/QS78npO/FIeCL80q6prvxqnJypxKJdDca1QLt4LS3MxIdTWnc6flHJhvtZ9/H2e7g
Vye5jqGVTDhC18yjvWn6u8wEM0YMJTjTy6R+4uvay1lfcUTa01JZ5WmufPDC/45s/9FNPlvyc7ut
O+I0SxS2qeqm8wSlNKPoQc0WHktKCuAhUMByZrtk/X1JdOOtBHIMYM3Cz+7o9drkDKXauMzSiUmp
030dM444EAxgfjQxjoNMI6yshOi5gMiRLRH2XpdlYmzGwLUyc6mX9T5L+71xStcAYDIs89CWHmwb
Z5V34mCXQ7IGjrlJffE6C8WmNOuBDGSIxTWFaoqj8/1sp1sdX+aCTYlxQKXeQMwegCvVLxLkDJIJ
Hxp+yBC9UC77vL1PUusx1JPnnkUc1QxirUDflGHgjcMJcxUazx+sbt/bsP93RSVn9fun2FKbAXaV
6HbqSEHbBNVd06PgKnFALxB50ckJBefGGqaR0rX6Ih1y4Zksikt24mRlU4q4jKVfnZAWVVSeTv8+
wbckbO7qYSS6cqQQ/vW1njGD/7rWsx0Rp0ZQ9XrX75i8X9b9BXnZADeOhk4MY43Dwujkjsm7WI4W
oAPqAsgRNBEwATgUDE2QrkdIkUU4Yzaor5LxeQ7SC0ux1xV9ntKuNuUI/AgKXGMZm3rW16kR8LsS
Yg3nMU3MZV3Bqi5eaINuMl1o7mTVNxBsaE0z6GYUOfkaIKXr1Dyw9tI4OWT911FYqwAAacSk/df3
QfzsOzvbbH0yO6Jw6OudhFS3pvud3iU5k+sWb/lWs2sLjgv2g4JMRbegz8mTqS6V2Vl3mpxfcU4H
GyOeKxRKJJ02amUt9QqrgiZ6htIGFpBmAuj0wcWeLupHb/DZlk3yMv0TRHE7oDMSBCyRi9vIjKcL
Pw99amX7CjkQvIvTC4ig2XINdFJu4BQHw9QCnCOg7NESh9HRZoB4O2Q209TZqC/g/YFIzIv2BPvC
3lEmsWc2H9Qz5s8WvrNdf0LZczJrFTuavu1yNohkTtrE3CQNysLeKWdPD8sWnUWM7s1AndlnpFNj
r0RuGVQHSMI3VuUjGZ02UkOwWEpqZkBtoTd2puH2cF0WEZZV8FFxC1UTmbeJlW0hRGyC4MjgOSXW
yHAKUYcTHFsoOIiIhLHBnJJsdAaOWJDBd6UhP6g0zBTIk6dF2eJlqKf4RvoUfaeq0W/SYhkmzaaf
0mcIEseICLnSAMHDW7StfIbCSu7FPsK0hQVY0At0FagVEtKtPyUJ79Gpqlfzcd305mObnJR9VhF4
PbpGV6QpisHB/ijt6ydF7z98llqVmB2H13LnKyAziSSkWmoG2CRD5o+ntmNARiTNO6vo3kcDj0+r
lMS0jk3pOXk3eAVBq15VaI9aI3fJrF/3sY7EIKw4nejyahT9wcgRi+S69sEW9ZNTiXnq2fy9Ti+G
MjesuEx3SWI/hn370p7I21IdIFKJ8Egs4qMQ1mMmwqsRfduaGHJWSlNhGpOjLyNd9dhk2usURze/
fuV+ekVnlYnOkhuOVk4no9KiK21CbQRCV7S3vp5vQsXEZSKcagncSHqhZmhLXHbDJq2UXW0UobVm
gUHWO9Mzugj8OcIm5AcfvFc/6fuY5/Eooodp2rRquQvCeeCFryBz6U2w1lMgQhRRxO0CmrEU86ol
shqabgs/kywIz8o0SGQYVxj/FOpKGTpBPwGcT8mD+MEO85PzhWnL779LDYWZXXaoVnMj2aLzXQ+g
sFTFvrAYdpu86ifgmpS2m2nh9Se/rbMdOEOWSD4CEws/0tZt4q/VTEIOjew9+jsYqOq6cZxlJUnD
HdETxP59Q/iXwP1IBwUJ9qyjCA/b/QeX8+M2GETy728BX7ocKk0bd7D+7vU4NV297ZHaJePRj8Fy
Jg19FJnk70xz9xDPtnpY3JI6AKTTmKWnt2gmIPy9FZGBWKGOX01b+cDW/3umyA/2EvufG59adsrY
7boQeQY9nODFp2b+pk2as6v7gqY0smBAivoqivp9QjcsbZoXVRaHGnyU2+Ol3/Q2Fj86BtGO6nK4
bgMTdK2W3kjIirMZP1ukraP5nxCntVe/vqk/27HPERJ+qkDbae1up1X9vYTxjYhrXIytQg5BnT1r
SfsCsLx1mccwhWqR5BI9jGYzpKcQXoIjv2iigCzsztJXwczzzk0QaIii9yCnqv31VWqnU+KPbu/Z
nmeWyhxio+l2QkPR76jxhVaNCb6X/KtedZyeiuCKChJ96YwJxygOGll6C0g6XFnG5bHC3s02G1bl
P1o1xVk3LJVStOvfr+/fMsj/Hxr9P/XQ///Y6T9FHf2q059ETfv6/XDg9E/+aPFb1m9kzBLdxVyG
ZC1Vp8b6o8Vvqr8BrRGqbZ6iykia5KuGundywOvWbyr/BPUkw4GTpZ51588Wv9B/OyEsaB+AzeDn
/Oispf+rFv9p/frH0yTgVn2/kGjxDK1qzk2vwBbhpk4I2G5OV3+7D8c/Pubv84OfffjZudQ0UzQA
Ph+uKdmDcIx7YdR/PGY/bbz97KPP9oC20I0kdjLpwdHrFmCxlYWDfueTn376r/6tq5eghkFaV5ie
bY5XWLL3cO3SD17gn1352dI9TXjrmJOSLdsrL9ko3UDFLP+5G3629IZD3CR+x+ChEMZtOiavzdB9
8rs8OyEEBvYMgN0mtGY8DAhz5XKQrH+fu/CzRU3HejXgtTA9H42SG1jFFhmUufzUh5/PjPRSWlNf
+BLFLGX40Mlvld6V7uc+/KywdJxh6BJ2Dg/HKmeeTBmXXa587qarZ2+nJeqOgZVveGjBlOu+Ve0T
IRz3xeeu/ez9bILQ7O2xk57MumefFA6z1O8/99Fn72cB5LzJSj7ayqb4NDo5ZAjdPvfZZ28niMY8
nQVHiLJEjz4LDml13b5/7sPPXk8/7ka/9iFbE3f7NeZoFmXV8XMfffZ28pQ4gFNYs4IJlEhqL4fG
/6AgPN3WHyzj6tnbCWbTbIQaQ9mgtFsQZDpfBVFQ71l+P2j6/mTZUs/e0FAPFTInoZoIMPWWquyD
4etnbgtole8XW7oEzjyooSToxNzVsn8tgz+LkX9zl5DnjWoYcBW5QQGNQEzpW1jJyb7TxAf14o/v
iDxvLZvYNP1UBTPZ68bBnLNNVrXe527J2YuJ7QUTw+m9N5DkkvK5Swgg/9xHn72YGsxtlf4n52/F
xAdpKc03opHj+899+tmrCQwLsAKmJk/406PR1Zd0uj95T85eTGHCkCDAfPIUVXydB2QxsBeeP3fZ
Z29mmBDDPnbB5A32OK1kXzpLoRvVp5ZZBEvfP+C5jYw26JsRd4159B2JH6O6+9yFn72VCuCMSp9G
w4tKcT9I4yssoH8vEvjPRi6Am7P3MjUSPeiibvSgs+9JBrrsk/4DfOtPXp3zbkyGQlchVWqCbZbq
C7+NL9PB+fqpW2Kf7ZmTnjn/w9m39cZtQ+v+IgGUSFHSq2Y0vjux4zhNX4QkbSiJokjdRf36801w
9obNxDU2UaAPRcpwqLV4Weu7LJqsrOhq+KKky3IR0/mb39hOXkbgG/S83qAsq0Cb6ZPsZ6B2zzVx
EnMcVm00HvHFQNZ/TTA+C/q336ydpFRsC/eswWoPobqf9XxPRPBuuf+PB89vupJhQ5nJ0FYu0INS
Nx20lp/mSAuve3jslhL4YINIGrMVK01/tDH7pNrsnRPzrRB0knKAWjzQ8bMtIm6BFa3C666sUq9L
ITxxXmf8sodnPKTeinJeL8IxQoF8O3p9zMTJSlluaTBnxoK+FT1QQOWBcPSL7rOu28tXT1vGez/A
2aBYkrNcT1zfVlDD8py3k5aNGGCgZwY4wNYSRMb2JlS138mQOFkpoIjSpucokej2HjOgDNBxiAe/
3Ttx8rJMTTmWiMQiFeBUzBXoPFB480vNxElNWJipVPYIlGWGzlVH/xLoM/gFinNeikAuLAgR4JIR
4Ky6DQzVVnpdZePEOTAhyg4lJzrhSDPTX9CLj2FNRG79Ju5kZtvv1cASbCl6QHe3S+hxr6XnoZY4
mdnrhIS9waEGiPPjJKq/Zsn9Fpw7mdmEaGZWWOeC4jL7GIz18qVpB7/tiju52VMoJKSTsuABd0/x
xiEU1vptVtzJzK3RyQjjzfM5L1Vul/RfFvt9Su5kJus2Po1ju6H7RK9Vxs7mB09eUcKdtKwoTwnQ
2VsxxmcLLKOeKrl7ju1kpYCyXxCCLFbotIZnzhQe2lark9/EnbzETZClcQaNqHlIfjYbLIpaYA89
B3fycp1AjhJQji1otAB/AfPavrMPfhN38rKKeuhAEqw4tAfvKJT147H2u39zJyuzmdC2AiK9qPfg
X8hi/YA+ll/ixE5WVjoeE+gL26IBjOdYJmD+Qs3v0WtJfqGUX9QJF1CxphivhyLt4O6XoYICjN07
fZRzsP3+pI9jJy2HFmCjOsTRwGDNdtpiDiydWt9TMX9rdCczEzJBe6JEiE8VyQqxQiLLBl3tdzzE
TnImsgmoafq9AC+QfG3DKfsGH8D1ym/VnfRs+BaqdIy3AqT6z4Q3j8nklz6uNP5Ew7nZRIyqcjCB
uVtTKCMGftW2OHZycxzAHkJPZoeYBnvoLDhlQ/fO2+H81f4UK05qBvC7Bb0EVnoEpHOzkIJM6/cV
frlhXR/9Ft1JUcCg0VOc9V5sfXUKY3GCNYPfAcScFOVxmc0iwOxFBJ2pwMyfV1RUvKb9C6X0IkPF
FgnoUmmYDM4mKJjct3yJg3/9BndSVJLBcqmHHYCG6bkZ1r97c+E3spOeZdJW0RJR7ONr+08L81G8
ZZvcb2wnOUG/BZtj2yGfq/RXHZUfSfXdb2QnMaEVtpFsL3G0NdPHsYEQ3f5/k27/32IEc07Nlgx1
3+3Yr0aBFvGWjTFUETxrYszJTLrT1kKEfS/22n4SnfkEc5/Cb0mczEyqPl0SA9pkZ9Ql/H0hgmT8
NivmZqQyPMWOEhX9FOCGVXLIKvrOmzo5ucAXt4wX5GTfR9ekJE+Z9byCn6XAXz4zqx1E1iFG6z7e
ly+4NF/zifntJNRJSKBPU9DuAfvaVfKpEfzbrhPPXeoXgebFTsJr1NmSmm/FgLY+9EKSAYxO9tkr
TKiTk0ALMCmJiWAYvd1sKXnYs9mrcA/W6OvltvVgaqgW2UJR8xT0oywENCg9F9xJywZKl8xskS2s
rkESji5hAv/otyROUkKypNbwYLdF2EV/1Wz7BBD8e7Dw82//w3l5bsW/DMEaPgsyipE6W1RDrRH1
xySdv/jN20lLiPAClmchrQtB7h+t2b+mZ2a/19iRk5VZxutxk6hTZ1Z+0EJBoxUPH7+xnbRsSci6
qNTQFZrbU1dCBJJW7+xU5/T7w3L/IkK8TJ1UdruBVnRBmpZ+rxeQyqGhBkZdniD14VfrmUaRc2xG
g22DUaPSmdD2K6Reju1U/uO3PE6GllMEU8sd4Ujw8OYb+7zz9C+/oc9R+mJ5gO7eztowuP9U06Pc
wCHWmefQTn4KPi9gj6JaKMj8QcBAEhQZz6Gd/GxYDcmgGrM2tYEb9Fk5nWq/stgvls+LFRmmBPqa
UK+AiycsjpvWbledDuw7t+Xzuv4pHJ0MBX1mSdtkwI4Y2Okr4HLjnSrr8Z1gf2P0X7itF3PfbBqH
icCDs+PhDzE14CMs/JtXpIROjjIFofLpfFM2Sj3MG3C365D57VsuEmhjWbLxDO1M1DnhsiD7JSfw
gPWbuJOYI/CGYLyieZcsyV0EIL+g1O98C53EpCDgcLhooHfXwjl2gazFMMonv2k7mbm2HIofWYUL
bfsJdgLf1JR99RvZSUyc92OZULEX09qlF2rumpuST/s7a3L+7X+IcNdXLmJrRyjYDQXkQWDoI6p2
+9DG+/Q4VllVHX1+AnP79s2Zhr3E+Alx2t8Ym34JTXrhN7QT55Wh8EMYK6yODb8FA7w8bORXVgmd
o98akJenFM3YsodE6EL0j9nWfluiS5efCFdgSaAqHpHpAsqip4i+V9h744u6GKauikm4a5z86djo
KyixHhbwxRMelH6bomtWBd48h5lmgwKzlp+qKPi82/Qfn68JBRHnfEvkFsLoBi2rbo6vGIW2e1CL
zStWYuJsLTOBQ4tpURlvq/HfrI5BAtrhyew3dWdzYWs7BiVMgnHqw94BglOfBQC3fmM7m8vYpNS2
9hyJdfawtsNFuXHPphVxtpctEJ22kOoqsiBQeVjxHyuHIJXfxJ2THw7lLTz/MHFYtkMUdGtO6uz3
4ze4k5/TPOtQWJTdwbgDJxBQoH5UzHNw5+SvAhg8VRKx0oF6exgVfJ6hYOEViDguX4f5OMIxZeHI
/pXYS9HBVWZYPvosym9upCtM2K1K8DkjAp/0bL5eZPPsN7QT4Rz2C0Dh46oFJ8jqAO+H5gjtSK/i
O3N5ixP0mjaKlnUxlPIDKCX3Q+y3XzHX0ku0Vdx2HVa75833EBcV2OU++C2JE99A0qV11mPWpiov
NnzMNg2u/IZ2ojuUHfj3yboVoQUa2s43QDh4beDsDDx/+YrgfNmSpgsR22w/laO8n5vM60rLXCSQ
LiHCnVqYkiUB7XJUQm6W5P/mF/0/hT3mQoGCQQMUWccWdWXIeG1QCQdTxWuxXSRQqcaQkRC3iBLA
2cuk3Csoya5emyBzKVLawv7EZBk2wTi4MDa7hIBY4TdvJyV7o7cMuqXonrDNwEHgrKPeb35bSeqc
OjBFaUIGkGsxW3ioj8qCzN5pv3z/jZa0ceiDJymu+X14R4buptSD56I4SQnbtjnqB4oLEAVhGfj5
n0nn9zphLvEnbShvph4xaNb4fqrHmwyAhv/+ln8mFUXMhQLB3LCCriLKhjGXYge1/Zdddlhn14Sx
8dMC89G7ZN/SB+g6HuDxut6FoK99qVi03oDOM0KEv+VQE1w2yuaLbemgHwrhtA+UcGiwDhMpr1Ac
rx7sSgLthWyFUfTrrQRee+MGkSqsdUK/sKi8ic17Vp3nMPv9ZcJcrE5ULvDsWvUCNbf2ORqmq1JO
fswKCJ6/nraF3LppqVqKPftuev4w7X7vQJhIvh55DdHfnWDnCuF+aOJBQi6C78h/B8hbC+Lc1FoI
Rs0y3EyRdPLWQGk9NtzvaHdBOsFSw8BkQ+V3Dbg6Rn0NdnTyns7PW/N2TrIqmRBv426g8zrCAqBM
W5hbrH4EHOh8vV5wEOcFSMxYlZ4oddpL8DtTGb1zUTu/DP4Qgy5QJ2pLEpYKX3MDgvsx0wskOO0B
bg8n1Q6ZV+MRRpSvf8GYlL0GdBFCnetUk2Itp+weBcQh9tsPXRxgBodxs1fox/K1vIVs/7XIwneG
PufLH9bHxQEC5WH6iWA7TIOxeR4CXFnysU8htB/BLPidv+SN+HFRR6WFTvUYwejImMnCTggGl5AD
8kMbMhd4pLNmZDIeTDGWEgrxyXQBe9cnr4x1kUcWvOswkpg5mYMLSaJT1/RedU+Ijb4OGtiIhvXW
gya/Q4FSz+N10BuvugdsvV8PrQJRg7efYeNtRxhnJMOZIroBVuu3KM7xXA4x3BFGwwA0TBicgqrp
oILoPcWBt4LF2Wz6WvBJcWC6qV2/RCDlVgO8T/1m7mw1O/z42hGV1QLGLrdhBfnAnTC/7+mCj6ww
cdqlEkwlOUNFrqrHQ7vFnoM7OwyU6ns7DbAlhIff2Sl0vxti7fdOccFHImHbAsWruFiH/ce4dFdJ
nX7yWu/4vCu/qI/3ECKCBgNI6DCCGaFUM675Olo/IiGUL1+PnijagkSO0etIFoFtrmu6vnNsvBGE
sZOcui73pJmhxgAC5xf49dymmx9RFor9r2cdjkmysRJ80yqboaMisn9LKCn47bQu7qgBmw1yM5g3
mcVVMiV3C/XMy9jJy6EMR0klaJt0iIKib9ShSlR69AsUJzEhtjzNajG8GPc9vSR19Gll9j15njc+
pos5knDcASyjweDGPM9L+GWH7Z3XvF3IEdyuGrMagMgg6//U8xAyOX69Dtimv46TGuYWhNaIE97B
NsQu7MRi+Lz5zdtJTAaN+0iN4G6BQ7wf6Cg/R5oPfh+TOXkZ70IKXiYIQkHu4a1z2gPiF9/MycsV
h0Mc91By21DGupqGCcaEYxX57bIu8AgfkyxMYOJbuTyjRv7FDPyz34I7Z2a1xDaKeYSh12SBce9w
qIfE7zxmTmamaWs2y1pe1NrAa7S/afvEc72dvFxt2jRjs4LAnoRQGBrkw9RGoV8QurgjIWEMsmis
idyDmzpZYNPFiN+z9jfgEYkBRZ8xcZLu8khQu7Y68OOBw0/hdWomtVBsh7Z+YTc4uEISOVb6o1ec
uMijaY65EvUC5Z1V35Z7UMjED8DMXNxRFciS78AwwyqNlxfnDUVAuNwvUFzkEQyKW/iiYEnidXgu
Z3IRDerBb0mcA5NDscsyusYF6Dkw8w3g4Qf5Kb+xnbRMZhLJFZ7KRWoB1FUNeV4qZf7yG9zJy3KF
dQ1sHuJigEoSFHpa2Kqb9xRs3jjUqJOZaRh0yyZBug/69E7Z7Gn1VCKA1vjr8CYg4GmlFl6oGX4S
Tf2xTtOT15Kcpc9fXgiDOiEBUNZnqQADmdA45Bnoprq69hveSUwhqnlqziEOX8dTvJG2CATsLf0G
d87MLQgT+C5h7ix4jqYO+ufB7NfDY79krF9clEMA6OupRcHAluzbJlFeXmBv6XfB/yXe9GJwOEmQ
NTuHyhzA56WG6fcFIcL4nfa/hGNfjI4zbSMxbDwKSFTdU9be7Z4NlF+SdC9GDjfgMZBEvAiG+Xq3
62U5Gb97mws6GnuiR9rMvGBtdLdEogAuzXM9nMSEgdlSp+faT8K4vozoWJ8guekXgy7gSG/RFI17
xWG7JG7KuXmStvVbEhdvpERXhwksZGAFEXygEt4fjRTjwSt3XMBReCY+lh2uKEkN+bpsFFd2GN4T
oX5jK/yluvciThadbEFksOIdh6y80lv93dZB5ne7cjFHsLrBNs4g+mJMlRwgjac+ovdWen7Q8296
MXejw60SBKseNjY+lShXfpiljr/7LbtzdJbzwtYZiABIBtDoMKYSvn129NtWXOBRabdqG6H7BgHW
8gcEXudcwfLWb+LO0Wki9KlqgScbHCBglUBkB1ph/N6rLcbi/qHo6WJ3NhYkaKNgQ1SMVnd73QiQ
fRWlMEHki/G7ybkont6wHr8BjFNZVvdVD2FMeHF6rY6L3+Fw58Bhcd4Fhjg8qEEsh5Xb9wRi30gn
F8ITRRq1a4OQbCtcDyWcPA/ztjO/G4AL4TEdBp9CSEvKAbYGE3/auuSr37KcP/eLXJJKJHaIsSx0
4ey+4so8T3KtPvmN7mQqLF7XrJUISZrGX5duvzDd6FevdRE8TdDi0tJBJgza2vrQ1hFui0Z7Fj1/
cwLYTCIQ57wAeRauZ5OEWQvfPdfcSdRBt8u0gRNezOUcH020AQKb7pXf7ugKEQVDF8HRDeWVqolh
bzldwuHcC5FFXURju9bB+kviFBZO4CpDjxedfbiC+gQLdcWI1k0MY2ZQU+WcQVUYOv/gGpZejxb4
/ryOc9bupewELqKZYOJYRuG3Vvv1EWnmXHKbjVc73/AmL+1yE0KbrbTvERf/vK/QzEnPKojn/x8q
mTptC/1JluXRb7md3Gy3DO5+EWYtealOSVX/6FKoNvsN7hyivaBmiVuKp+20X2U1oJgh0z//e+w/
n0Q0i15/yjiwSgHSDA2lraqezd6Vtzid6pNeFj99EuoqEm0Rnvtph7UZGcjzEbwRr7Ozddp//4C3
Pqpz202zjdddR7Dyc3kvIfu28dTrfgHnq9drU/UyosGOoVOSgPeWfm/U4pf8LhApTACDqxOsSTzC
FRaFvqQ00uvqQl0kEmEGhqYJuhLBaOX1uu3pCeK8fvon1IUiVVDigA0NFqUN0uetQyEkI4mfwA/O
sdcr3olYxaDuoKHS2vZKR0CR4i0z+oWKi0bKmpKp6Ly1ZDX9JuQ6gMIY9Z6DO0m6wh9U1xMGr9Lp
WE/0JpXvQcveyFFXmMjUsxCQZmWFkJQmecei8cfWBdDYpdMUem7qLi4JxiR9GY34W1bRNLdDFywH
mGT5CcRQF5mkdQM1/whBuVFrD7BVXo8iit+56b6xQC48AYaEkqgBG+QaLN2jrX4kDT+2I2fvjP/G
HuNiFNoEdsqsPE9ezJ+46a9I6EfNgGTv64hnrAyUWM61RQPpet1HV02ajX4Hh4t/gt9oaadQxMVk
urtM75cVTb1qotSFPwEurczGMe+6g1nJ2MOXGnVAr9o5dRFQvQbU0Xao5ZYArBWqI9ddsPuBwmji
JGoT9tO0anzMWeu7Kew+8Dbzo3pSFwRFIrYEmgWQg8vqe87EZeInNEcT55q7t+NOJnLe1FP2OMfq
Lu0S6RkmzhEahSIdGUOZeKtMkjdz/2Wz8KTyOp9d/NMWDAOo+liSZbWfqqm6yrTxK1pChOd18sQs
ML0NMPFx288+jJ8CLf3i20UMhSHcBuMVu2HSRWds7H4KICPod0K7gCHKYJazJJwVaQrRKU6CYjbj
7rngzhkaVv2Wlh0iZSirh0XNH0wVfvb7ls4tFy9npuMBeQkwwqMlZCwakG2O/z34G5u4ixmSUgGO
AMAKisTRlzKqcnDhLtSw+53PPHodK0BnV8swQCCUV5OF5kI3PRq6Sr+r4i+zqhcv/6nvF1NO+KIT
7CiOi8gA2Koi5VVuoa5iUcBJJ8l5aZTsH2NKrzjxa1hA8/31sgTduPYwXcX1WZoyb6r4o1iy1C8U
XcWiTOACDSPuuIBhzHXTtc9wXfHqlFMXMxRswCzLDJ9zVnCzq/fVHDYYeP53KL5x3ruooQ7GnEM4
4C5n1uDYT/oG5jB+n9KFDPFA4zWX4KpC9d7ldIT7aRPbf/3m7eRnC8seAudsPOYyeSf6vzpGP/mN
7ByakpNlb85vuLSejomOd8AcVz9EPHUxQySlQRKiTlGYMLhT3fPGzJPftJ1TE3ss4UlCMXLGvzdD
8i/csL/7De0cmkvYsnWAIGkBmleWU5ggFYunRBl1AUMt7EOp0Ox8F08e0YU6jfXgx3mjLmJoXhZe
6THCRggTWmB7ZJQD3OuXli5mqMqWZeMzVkXE5MC66UM3c78NnDmFoSmqBxHZkMGRBb5Uchoexm3y
attSFzBEqmqgKcV6w5kTjlmG5pbq9yw439hNXMgQS2cJ6+/zySP74aGRtH1K7VT6Du+kZrDIcCoN
1qVRcH6U0Z3K/Arx1JUqGhYxqxDYB+wnVod5AEuDm3QFbNDvfHBxQ2MGy6aWEVbAZPiejdUxq1K/
fdbVKwoHtsuUDmjJzYHO9V79qKh99kp9Fza0xxn6qRQrDgOv+4VwcpOGmvuFoosbWvqQZGTDxGee
3MMN6BPExwu/eTtvzfhs+jfMADbDNG0hOawT56sm2Zr36EdvBLoLHYq5FTEvAf1KxuUZnsMVOtDK
M1Zc8NDOAZ1WFdCIW5kWPRX35eon20Zd6BCEX4OO9egNm36JrvlckkPI1HtuwW/ca3+Zxb68Ggaw
xl7NAJxgVDH4kBv6r4hqXefZVFWeX9a53FbzAEEneIKAT7/Cgz5Z8yVItN9rxdUvIpXd8dYECoK0
PbvTATSJQZjxo3tSF0akUwudkRnLg/LZjZX0e9arzm/mLo5oDHlT1yM6oH08pAci06uh0cvRK5tc
JBFB/1NlLS63duTHpSqbA5P8PeOtN1LJFTGKYaeRVuTMcJBhbfJmrMGnmsXqtzu60kVqHBfVRz0s
H+b6RIT6tO9+VCRcNl8/KMwSBivUdNBKLFOZi1rpvLR++qrUBRJJ1Qr4WqKTGGR2OqQtvHTHtPb9
os5JyjeyLWsCIwyeiEM2ZB8I92uY09+QRD3Kw1KGKJfxVuQIzH/W9xwK3woV546r+lVKsQIeopqs
z/e2kUUrAr8GKP3FNH2xe1nB+2xLE+wsbK1ySuqbYJr9BC9gR/M6VrpWJlaEhBfwfe3uWSfmYuBi
8Mt+F08EN/uZxluI0aNpyAksuHU/PHolvwsn2rsN9p4TEIqLsvBF3Kc0r7d68LsDuHiiPq5oQ9X5
ij78iJrsrzb18x6hLpao3zou+v6MSrblt5ZXI0pnlZ8YFS5Arz8n3p6q33WLmpnYAZRNajvcBnzL
PvutuZOemQmUHNAfAr0RYBYyxZdQBTJ+V1EXS2Q4/N26sj+3EOgFBEuL+V0G6BsJ6ooAlSbtYKR6
foTOcXm3q+l7Skvp9ypykUQTLhcynHEXpXMfFETPP0c97V7oB/obgmgZxVQOEkWWOauLhvcN0BuZ
n7ILuOmvw0XCSHLIUozeqfEoG2bzVXvSs+lvGKKp0hb/oPS0h1PehPQrrRYvtAy4768nrvUsM9g6
44NO5Eb20bdUSM8Vd07PEJZAWXyuI4Zl+fE8NI/Xk1f6ECc7M5F1ZOqxk09bdkxNcyeY8at+uvCh
lnY8iNcUT/NymQ4brkJZS3q/bdxFD+lRzf3eg2fTyeZj2fV363vvuPOi/o7Co66PmRBjxvdmx828
pqSAPV38fR4DVHP2as2e/FbdKRNZXZIgwBOrAOThqhypzGvUQX3GjlwEUUBWZaSq8EUrOT20EubE
gEN1x/8e/ZyGv69O5CKIOtXHtOzwOG/LrbntzFA+xcMCgCWIFkGbZ22U3LYJC39uhlO/4lTkIosm
VS5Nvwg8rUd1u59rMCVUzt7Z48/Xij/9IidvB07h0VbjWAV5mDypIVZR0WTpAE7oBl22ol+3OMi7
YR/1oSwTBsFDGoxegRC54CNtVTbWaQBDYaAEDzBZfe6nmL7zrdgbv+z831/c0kgNSvGi8K1MxL/A
7FUewrD0k36OXPEjOg8ty0RJi21cJTzAWXRssznxSu/IBSChsR7U1iKI44Z8YGaPLrntmdfGFLnQ
I6gzb2U2Yeq9Ha4WA7xnGXodvJGrgLRtHeuCsDl3fFBgQriuD8ALt+8IOryRfC70iMOGNzPNmBYb
iA1dUadh+plIjZbvMtWw5MSRSfpT0rUWfY9ZpYPX0Ra5uCQy6g1ekSjhZDOLYRbCguy2DLuR+AXq
b9gk9CNh5IEs4M1i8s6Eax6E0m8/dKFJewYX+aRsk4IaFT0tbG4+1MvQNH6R6oKTaE2EDGoEU8Kr
wyjSPR9N6Ncqi1xsUmSmaBUCC9Oua3O0Fb02ovKrJkSuUhLnQdamFoOHWdOfSKC+Tbv1ww1FLjoJ
b6xgWILzxlal5UXbPY9Ud17XocjFJC2AlZjK4jgos/FBS6U+hJKEXhi8yIUkjefNvRYtbEwJ3OxX
nv595uH89+H556tF5CKSNh3aVpIM+L6qn7/DiKghOS7mPT1OprWf/vsveWPXd2FJozSVJAFWRwbb
My7QUx52odcDN3JxSWQEjcgu2JYJH+RB1QAmd23sGe0uMIkTleltxObJYypyDQXJ0xCp5p3Ff2td
zh/lxWm4UVXzCRZWuLms36NS3kIl3W//cqWCoChFgxTyCcWyhQeoL99rwbwe/cDzvZ51EqLnrCnW
ZN8JisO1iCBFNPpRlCIXKjOxUSe6RW2r3emap3iZh9bPrTdysTJ6J0SRBliZYBqfoGf4QSdB/c6d
7Y1v6UJlFNzih35W5/KwDMAFTYu6nN8rWPyqTPzhRuiq6+z1NDX1woB+UEOqLmdB1iQPsipgF6od
248dKZXNdYYd9JBWdfI5AIJ0OYYxlBDyXslqPs4AwZ3/fzgonVZTRu9pGIThrzLYH2bnwuBElu5E
LGh5gIOUlrdi5OOU12kTBfk8zSLJ60Hxx1rMsjqEXMf6stN00+YiWqZ52XNjd6jhAhjV2BD/bQOr
o2FhdVXPif1p6y7JcqCn5VGIbL5a9BTZUxUHcjoa2wGNbGFxP0NmfYZcXLwGHTR25jrJS27Us94b
nhbZWm/q2OxLKQ/R3JXf48Wa7lhLuX7eiJHiDvDDZM7LtK/6g7XL/LjaZU9+RlKVFQSwGjlcd1qt
Hyxs/dh9U8mU30KMaxe3ewxThhsZdJWAje0+dM/oPibrjV0brVW+hvFU7nk6DGaDETqBIWCyTQqy
kTCASrcTrLV3CXysDgEgpG05XcKmVdYXekUB7MtoI5tdWJu20WEYh1J8ho9j/1FpPPw+7Gnctrmk
vKuvM8Iact81Q0gPmUE1+zbQlVo/xkPfbTSvIIsTYwMLdYaiaAu3VnVoZUuX23nItvrvNYxCcyWs
5HMIEhkf6oeAwmXntor2GapL4UwS/TCzWRi0bUPAtPNoXpfwYZhJN17hRi/SXG06HeH409r9BHdZ
mG4f46Fsx4JVQsd/T12w9kk+NHPU2uNIkjFNoXguxxWOB7OS2Y/V9GX4E04LQ/9EEyCfbk0br92H
gCVBdjOsQaY+zOm+4AOkiyznHK7NSxcfQNe3+3mSaOOpQwJWQ/W0NHOsP4gmTht2YD0st0yuplBP
t/AS4OmzjAY0nuZR7mV12RCsMjgitTil1V5qk3OgvB7FHIfrh0kpFCGSrlqaw6rWbvwn02s5zMXU
d9D2p0M/3gDpnE4Ut+s45QR052351JUN+goQaWrDp7asaHQ0WqTHYTSkOQa7CvHVY0bg0tcxXR3I
vjY72jNquu+TqL8XS8103gmVfS1ZasQ1T5MBL72xFMOOHxQ0Ld5+PdMHnqrz4pgLjVUIjzRch/E4
ybj+QnatxwuaqeAaFckhQJm2UqSwg2Efw16FV1O60P7QKd1EeWjVnJw0FTLNMwY76TztW3hkZiwu
db4sLWrTLewdvqq6W22eilSEuQrQr5IjGS5SmGScICGXfAX1Gz1bM+z60FVT3R5ZuQ42D1NlLgaz
0r/Wgds4H2NjJIDKdboe4XUs5gsTM/pPPS0BnFAb/ikZMq3hCt3s5TFOmNCXujfo0izDLnKyxNkT
tfF47DK+bqcRcifV/Say4BTA2aG7Arxw/Nr3obiu56r6FskQs5IScoWHduUrvZqystaPJoCF16EK
oalz3FvVZ3loVDY89DaVD60GTz4f1jL8uJUyrY5jQ0h65G3awLlN6Sud7eahNAEeazYOyuU4deNj
O/b80iZw2DpuNFmHU6A6a07TENq1wO05ljmkNuZ/B9FRckcqqascCJS+uRFqRg9NgyC2XnWN1Ieh
DNruku5lNxY4c+14B1TwVZeuw7/hLrA6SjTHMViEwD7T0yupw+m5qxj+ODoW/XRo0Cd6qMDGT/OI
2PjjtvSJvIb/UgwsgGjG+ETZln6SfSjnGzYaUIEqbVZ5mue9Dm5128zjJfxmtpuuhV1ynhqoMh0W
QaP1Y0QbaBzSfm9ParDbBudnYvfPpku3iwQ9ktuaVU13DCkIxjFDUeM223lLDhu3GmxJLcfblq+8
+zmsbZecRDwnW57JdIjyQHf19tBnFXohgu4K/2ZgLKMDKNOwCNe4lEerugWIoC2r90cdVys9QkYY
zDoyD/sji7FlwGIiM/LrnE2QyoYj3kKPdVetdyXQvWhwp9PWFquNqD2kNaSgcjlzOV/UbQtv2zym
S5tTML1vQlrR06Ka4Tmz8DJc7ZAOl70Eovd6sNYOH1fVmRI9J4B8+YPRtpnvcBaV8d04ZfazzUxY
n4IdxOuLJg2guXCQPYUtGkxq+E+R8BH88YzQEnTAWmbX7QxxvqsO6rxS5o3oqTnOE1Sw7qalzmrY
QoWkuUFE9XdVWtegta9KoPsKq57C9lW4PnRnl7QPNG40PczShH+zBMpzKOcpAYn5s27K59QkfdXe
UJEm8REymKSsoboxhccaUq3FpMXPxgTTMwr2+xFkFAR6lWX9IUigZYfnAUseWvSsvvBRLz+yvd36
PGzmJDuUWRlfmZoaaPCv2x0byfxYN5AJPugBkoBGNvRmXJaly9mq1Q0qNuIwgUZ3CE1LrtjYZTeb
3idyXFMOJ8MUf6j5asbK/M3A3/0otam2Jmel4fr4/zj7ruW6kSzbX+mod/SkQbqJqX4AQPIYik4S
ZV4QkoqC90i4r78LnL53iiCH55IRFVGlonjypNu5zVpruxXO/R0AYp27a/lCSm9SHYnP0zwzqZ+O
+SCChln5jYZGIrPu9NPi41a7jlcx29B7XCobBpPJnOYyypcYEnrpUp1nXZi4F4BZpbWHo9cdc7eD
IjpZaLqPORoI+462buNBek/tqjhdeh9SFG2805lRH9BFrrFelTj5dCHiNHEPPBlobf12aud+9Foy
d/y6zmLl+mOJhkWByfLoNm9q2QR1R5JPEWu73CPhyHu/S/PeKy1tB6+VMhuvnNQo6yedyfZVmRfF
cVJqyS96lTndHWN0sT7gOCj38QguSKTnhJ9rXTvVLklThcyPdQsPOj9/FXQoy/NWiLQLjIjoIZuq
NLnQ6F/TnFUjSYJc6s7n7gB3qstE9WVAd+PB6zu8Ad5M82+5bs0xASPcgxbuTZo1aGSb8JTB0oNC
kwXxRHV3zuBxeBMuY+jxmeKRHohOr6Y8LryEZCNBL/Bh12eIIdRIlccryj2MVAWtCa8nm3yda7QN
5pPguykZNLIwtUTNm/d4x6ybQt3TmYBLv+2JLcQhtLGI/GGqO/uhX9pw8GUXoaFS3cSOPOd1A3pp
BIofsx6cmGjcU1Kqxs/7Is28iS1Tdl5r2TdXfIit9fu+4NGuWjJoCk+JidWhV/BHvKapB/t7Zrkw
nrvkaO03wAkfgy4cdR40TcSIn1D4DtBfn0j7Rceh0wUN1aENqgiNOvGFpu4T8mR14i8Qn76EUw/O
Phfh8NdoNfRpKjckiT9mOE1HqRpzhYzsEl44As7VRV51Yv5k2jYXOMtsJH4Z9XNx08QD/1qLmuGO
zE4FD8WETuNrSNAWqIuzKgm6DhJvF9yBCsE5D41L9+gFmZsARKgouovAfSJXhRGL8uAORLuipA7D
ChSsv9IMQUYQj2No/Do39ItVzpQh95bIrNw5Fl02vTKB3+obkRT8KgdCIfazpAPvZpi67HpgPcqg
sQsRB08ugOrthImz/NjEmn5Cbn5QPuxmeaEY1dfpNJM+SGWddHcLbcc7fG/yk+sQoogVRA+SPVnQ
C8WDSK0efi3DrNkZunkjTzcV/TgHqUo6dQ9ysWx3ErufKb9V1EQ/bdGjM+qSoErrRVNpPgldTSlE
nWNJzhw0xU382elJeR6VUNcNbNvb+QiNKdv6blSyJsgtlOx8OP3kMonKaYD32+XlsYDO1RcopWji
VbWF9mRT9xOERVU9/TCsnGgMkMk4lrtugIHedXlfVmddm4Edh+86GPSXT0UMcCSe3jPLGye/hh3P
po+VBcfouMwxYlU2zVmxnyZhWNAq9GwKwokuOqA9c11/obJxd8nINOzNwGJIdvf93O/oIhEGjim6
H99jz7k4opN40T7UJZ7QCyHdpfmRMdCLfC5pNN3MIp7pLR8cG59BJijUQZmS4ly6in6tGO2vYo63
P2C0sQLRQtGD/wAoiQhytwmXwJSVtbu6m1IeaDctnb2Jgba7hSPKrY9Gm0n7WRdLXX/IoPYGj2so
J6Q+4r49J/jkqzJc4GAWRczzzykThb1MS6HMVycXbvV1YAWR13TqR72bqeafBi54jXOW19fV0Ipk
16K/jwjgVtPMb6D3X55N1pTMB/mBmAcgu6Ad4CV0GQH7m61z6SgZ9ge3RtnDX/Imr3Fj6mrxmlQY
IHgVIHfqgFNvsP4Q8HGuExKGzg36QsEdSEMHNwibncYyB50K+3TOZzKPKJ1A/MyjsrcEfAW3/eT2
ucShA298qr7VlU3HXwYilOGvPgvp8pcZcHK734zhopK1V2PeIkQ1Woa+zRmx3qyqiZ91zdoiLknM
eLRZ16ZBPuH18rI2QnAbJX3ywy2k/Dqhgdeala8jItEuXuEGoEo0Rue2wJs5B9zBv0M0AcjsOB1D
d2yq+Yaiw2U8+2bg2VAHsAVxiU21GpIoKYKmKmBph+ilj2cGWT7UIM0ZZH67LOBJNnc++iAw4gGJ
E9WwChNUQgYE2/dDBtI5ktCgJhYqgNtI+sqTKgQY2NNDPrtfKUu5gqdRUcd34zyJrgc68ugBZrYp
g9HgLJ3HtlF6r8VQo9uCMFNrvpm4Zd2djZEhuCsrVed+J2QZIcqILBoJ5xzGT8GOhmeC0igxAHj1
fPmAbZXJcUHfk4+slEl6QQc+NNdOxykLBliY9FBVzfgRDVDRsbUubeze1kk2wDtFroA8WLSTpGeK
gFq4A6hpWPwWLvfwsZs7MnhiKYr8MHdjOFzEHeUocy3sN5A9I/HGKpp+EJAIPmobWdBBnLproWxq
eRnklXXroxrH5KEs57CrvY5BWwwufJXhFFK0OMzOx5yoFLPU0Prv6qui1tUOl9B+jUkeao8PVu+Y
XPTvlCiEq5LkSvgziiXdGc8SlX/osSt16mWNRZbam/uiyr0lHTl2wi7iBt2vQXqbF3fyCLY3GLve
HQImGnYjTc/KI0e5jsP3wfPmRXkpWgA4c8sgPdzh0UPnS8PPWQNN1TNTM579mmhU2jPoinYu2hvG
1OBuwcH267pFXaV3CMglk8jFNTNob3cj0DGr8jnS0KW/IEjOg2Tpu/i4TInoYN/ymHsAS4MkniD+
7PccAvQfZmuj1ENXqVFfdu7cIoZyKp50HrrKyi8i7/RffHJI/43QrpuuYwUm3jmSuhCVZZUIMYWp
FOgEBnRa7Es0or/FRzTictCO7mGHKLVYcqjIQU+4aNJsR+RYoGG61ZXkPrQr6D0lyDx5E6QmPmZU
ISuDli4hIs1JVnqP9wZ0QhdgqT0y65VEY7OMG+RzIMHgE6dpE0AFYOYg9DJMCANkTdygCSvg2GwR
NeGxpeWCTuRUhcxHiKfvxrgxyiNm1KVf6y75KiGKtu+rsGV+xAr9ObQaaOmmNvGnJmrkl8yqTPiU
ZMkP0L+WjxptIvAlRzzoiHxc4w0xNzdyCJPviticBs6YlXsMMt/wmTtnMKzZbRalPYOzNI2Fb0Pd
XYho6sm+SGcgqF2No+HXmUDDknRAI6TzBW5AdA4x7TrCO2fRfWoMYTIPTjtW8cdoBf5+r7Mabg5D
Jcb9DVpuFH8sAK9HiYbilUK+RiN0SEIk2q4y0+eX3SzIWWodyPgkWI7mrG3TTN9BFJeMvnIYrG6I
V6u0AcrnIgxaC+e+wQFzKFJpTt56YkIWyV+muIDoNLIjnkims8xUV0yo+fPIMruLck3mYx9VZfur
m0iIx6Lo++jgzF0BFiTRCTeDl4JSczMRznPfZE3ReK7ijnPDmzn+0PNYEz/qa7Vf9OSE+66coP9d
ZWGUfC4idM+7CXXiMviodJh8m0TRLVEMHZhMZ4sr0Q0cDUjysJo/TAiq97wZm+McMtf6iJ2gMiRC
PKQ9QrLspnRd/ZMWeZ4EmYJn4lUiMR9BQc0OKIXXkLGyQwsvc0ime+RoSnjQDoiuCG3Sqj86rZIo
zLbj/IVU47gPnXbhXm7C9KoequJ3TpVqSuQhKKxFOOdLcSwGBHzHodUm9exC7eTP2YQ4X5S5A3Eo
gT270Gk+dLEHGZ0k/KhEVOujkzrJIa+zfPRbN5ucAwutrbGaqn9AE8Es8oTtY+XRxZ2bCxciU9+s
nqbBhx8XXidsZJduaG6tjQEeheCdngKYzeVDx5OaXeYocj+ASK9uNQoW32aN4OJQxjQPdy3Nibgg
rpztBdq8tL3XN2NyJ0BPvHX7MG68NlTzN9AW1VdWjuUh63l5RsrhfI6RaxHlr5HjSnhu141fUT9w
PaBj4K2hWg/LWZGrCPHlNUf+G72zOkAEzga4T/cxXaZ9g7fzFhyaztkXckKKNJfheOsathyGTonE
m0OTH6L64le9jF4/o9PZ5JIxUBe9gbSEL9dMcEzT6CPLo/gr1ThciU5KYJdcYS/QOxK0vBbwxdrv
iwxbkaIN0dUc5exKRsv8I0SS73Mhwu56rk1Pd6ak94bM3jy2v0U0fFrynCKx3EfRIRVLViPlJ+Kj
aOJ4j41xvLpDkxXgaMZiDvquHQsPyy8+h84yDYGE89z61skTYIWQY/vNFwjM4TZw5KDRydHcGQTN
14mx+trhadHh1ZmjzqM4trin3ZzfpmSchvOl5m52Ficz8q4DcZtvQLIRhpebc2TnC+eWGqffU056
tHYJx/KXK5b5Qc9DTZCAnEWDJ6HQv0soof3liiHFr8pmyPwQdjdE3gOpeWQiY/aRRUhQg2I32m8N
KwvmjSWHmEHetn0YVEalrcciEU5wDufp0k5TkvoC+flPQMHwCUo8ThkhKO3G70gR1uX5IBv9gIvF
dlIuV6XDiyuT0uwDX9oh82TN7XUjTfQB5lr9zAo0Iz+Buvhfik1baQDoOvddLRLA4tXA9uCuzj6H
tNL78AOKPS3w5QSpDZaVQIzgiDsD3K2cOd/eVwregMCjpE6aIV2LhzTdpQPMEWXj+1rdsG2jiGZw
k6pD0+CzaVrPT43O4clinXdxEdiW9015NcchntEzaG1SvUskWQ6sQyX0XbhHtiV+A62eIuENSOU4
yjsSXjKTfn3Xom9J3/OcItUSL0BduZ23RPLGkex9J3HL+EZxCYSPEmclisKf9Vh8o60+Bez7X075
lvJtS5WHPMZniyj80unFT9X7WvCxLeE76ZJcpBOqtbFTfhcF6ljR8P1di70lfHPYVw5lAAialejk
IEbJUQR9eN9nb4CBvG9ig6gQpOyCPSwosJiGTu8rYG8J3ygdgRDTrPRM5fxEk7g+oFHuvg+Etu0S
gchmKrgAQRPqN2mQIoC+RwmteR8iQfCnBou7MxKI3XoILQ0vKVIVNV/e++EbaxjDio9FVgGMabsr
Oac+q7t3ycewbaMIaEUi8S5BnnL76R6pRV9O8Zf3nZQNnFf3qJU5FMSpsJ35TZLFrjcukX2fQdnS
vlEWlWaJY7DsHZRyxsbZqzR+nwITmsM93U0xEmIkqSHcxZGbRe0C0AXE1e9aly3ve4imUC2Q7wL0
ztwPDWpSSNC987M3t7OYoMyPTDfgJS3b5cqe5SV939uz5X0PcmlCpfG1kcs9H8v0u8mqH+9bkdX6
/g2E1EI+U4pVWE9xu/gjz+Zd0nVL8L5P31xNPQNYEIWQd0yt6dAwvA0omlKceDEVvuILuJMt7Vsg
jwPJXnBh8tHCd4x4iEaqLZkAu+A16sJIa6VZvSsknf7dQus/fk3/GT1UN//96d2//gt//lXVyBmg
N9Pmj//6VBX457/W3/l/f+fpb/zr4qG6+lE8dNu/9OR38Ln/Hjf40f948ge03AVK9hbF4PnuoUMX
xMfPxzdc/+b/7w//8fD4KZ/m+uHPP35VtuzXT4uSqvzj3z/a//XnH2ylFfzH3z//3z9cJ/DnHzdx
kid1nZQP3bPfevjR9X/+QZn8pzCIyKHcAbUqst6t8eHxJ1T+E6UEI4SAOgaB0Pkf/yiB7o4xKv0n
TgClGkgkgRzxSiDtKkR6f/7h/lNSSYHnVwJpXDSqFX/832/3ZH/+Z7/+UdripkL40+G3n5wRpVc5
ETAnXGUUahl0y7PJBOvmFkISl22cOedMDRbSD6Z9E357HcV1GTR5qQCJTJgtSJymRb0+dculGQQ/
m5Om8TvAcC7+tvL/ntvrc3HR5QYDQXEMEixbPOU89Do3g5kvS0T0/tI7i687KNa+PsqK4/ufW/U4
F3y0VEKodeW2HFZtINwnUb245GMFXLUTxowHPCID94zuoh9VIgHEkGGkRSBkTtMgcTJ2igPxfN9c
obkGDwFyQjg+G4ykdbtITCzGXMnQBQRt+A5zyKuz1+f6yG3bTFaifwNQwQDoSLKlqMimmJw4qsfL
pHeyPFiyxCLNsCAd4/N4qdGuaOQsXDOF+eCTThf3y2KtDNC2q4qDygEe4vVvtM7r6RcSkMAhLsoh
2AMiNg84UiJtiKarw2WyVD9V6WbntK3+GpylOWE811dpMxAlVIJ5hisi2VaAAv5NXyesGS7nKK5+
RcAdAXopC/Q+4dNVpatT/PkXlhrZdu1iUhJ96XEr8YX+9uBEue3gAGJmgxpqv4pBBEqzcfomkI77
4pRhnnpOMajfAHV1f1Fax79RYVQ+mNRIiL6+yM8OlwsLQ6HbA7uD+W/B7MiLA5kz1eqIsjoPChRR
/R4X78RFej4KbipBkIHGsNqgDvZ0wjStDRwwI46OS9hFVMvftCJvU5vBbXWxeZiBcaWRBh7S00E0
LymOZV1fNgItk3pFm8+JquiX1xcM1vjpYXGZYhiIKMmB/d9anhYpuwr9CfJLjnrKch4XKP+g41E7
6LOlScdvSEZ3ibeEQp/qv/VIbH1yTjE0jqfSRBhl3K3CNQnjmi5DV10quCy170RpVgZto/mxH6Z4
RN1FoVKc1/C9BLotp56Uo7BeyyVHSTKb41tk853+7s0LoqUrkGvQDG0qts5qPhQtG0rVXqaAdKFy
0dQz9+qWlL/zNG30OSsW93eT9qjFvT7ws2vrckaRo8S7StGbeYtMjxVnzZgn+aUJY/ciUaIMCoCO
gKsk/WWTudEJM/H8EK/jSc2BcNMSab+n56uQXRshaZZfFtHI/HFi45lR1Sm4+urbP91kjmVUmA9u
Cw7Jxuq5Bk1pUCnILyugBthVRtQSe2pBfHSeh8jeHQfTTJ+k66YPHQCib5PzXS8RhxeCl1tCzxv/
bKDtgNRMeVtU1WXVGrypmQN9Emidn7AHGxT3fw8jJRWM48JTnOWnawmpryKqGl1essUpABF28kwC
SFI630vgipfrQZLE8aKuaj4PRhVfjGwy60ez6u4LWQNVKjunmjzo4bWjn6VAA7/jG2q8CmQ91rjp
W8+aqkknTknLS9uY6tfYz/EFa5ciUGOcXChTDvd1NALrBz3+AHHgA0+XbG8EAea0L0MgFmvcOSLc
EzHKI0v8yflQDMlfbJJrNAUYYbNB8zikoynT+QjV8uQDG5PKJ5yVtbeC7A4FFu8YATeyGwEg3bkL
9APiOcn+ev3qPbsKj19CGlhZIeAzbL5E00aAS0Nt4hjFyn5SIiwOJM1PnpL1Rm3nKjDJ1QOD6v7W
A5hQQ8potxbn12Z+Xg5GBzrUcl5G/uiC95vGef4N8Gv+sc5mNwzqJVGtz0iqz1ExToGOniZoeLw+
92duiYLZR+9zBk8fDtmW5tC3WTWzaZqODiBZftyZbj8LNp4Dr0JOHMIXhjJw+yk2G6J6qL0/vSWs
4PVoe+CfUsHjYIKk2jGZF5SedCJ/vz6rF3bUcIX32YUHz/V2KOinlnXkFPZo7MIPXLRuABLsqSZ4
z0w2giIBaV0otCEEed4tbAGIBnDbHriN3u7yASRJWTvzOZSu6tum5eGJdNiL43HOJaMEXLqtoBNK
WDlbOMYjzOmDaQLcGvXy1HdCVwSWLqe0AJ45B0ogUwCZQnisMJ5bb6ofUdxqItUco4ksQJTVt6gP
3vdcf5ycEYx4Jk+ckOcTlJTgiEih8WQ8I6/RNishbFS1uCHo0ZcBk3QLJlL4DTDq6jyZsvLu9WPy
eLOfXkmDu28wQaoIxcP/9EhG7RyFoSgX1E3hdHhuQivluUWV0WBsGzL71bgSEQZD02SvpgnACNlQ
jSyWhk6KV41L/4kBBur4MXBJQBVULAciqi/L+DwuOyfyMxFSdAfJgQ7ziSglvWxJVLZ+DVA52BI9
JK68dJiAQk0dvczBPKzZDiHmBoBKywCOg9keI19Dk+nb67N/fkkweYknyyAkJ2yb6h/NMnVA/JBj
yjokVSLgTruqe7OfsQboqMbizuPfyBY8XWLID41lGbn0aKpmeigW6/qx4OLz63N5blswCgUEE5eD
KL71nty5Kp3aXeixa4vxQx6atZpcDGch0A0nDulLywahRvj+EK2lCASeTgjllrwCOYscJdpA+TxJ
WqDsklOk1hdeRswIUdyaREG0vDVhBaI1sC8cckw4EOZoqNShA6REyh1onjW5N875N3wVC6k+EGL6
OqwC1dnyTXRseDbYPZe6gB9qXBLkQp5OlrYygydQ0aPKRkCpl2r0skqPJ5b0eSywDuMyohE/gnm5
rVWwGNTDvEJ2leu+3gMLYAE60d18HcoWRdymZ6CvjKFbftYGbel9F311qeemTQ66DEB28hbQLnvq
bXxpp5HF0gzxANV6y7RnNd7ysQ/psY6X0jejkV5pwvnEC/zSKDB7rgv9P9AYtsz0WbQcik6Mgr/R
dl5vVHg9Lvxtsr+PGwmLiswL4ko8Hmtu8O9BemhNZMEM6Y8K4N4vDrIEh7EuT92NZwZcw45ICgcT
3j5BOuvpKEBD6g7Z1/noVln8g0C39zuSusbPcNDueiR1L16/9s9eKI3nwmVwHIGFV7iST8cDhXIc
kGsZjwAtOPBQQ9V+Spa8/JpY3l6CYBP6fZs0Jy7F8+OqKUbDsy/WnJ3YClMQNWs1RD09FtB/PpZ1
2ZDAtB25BVXOnpOOAl8O0HZyy0w0HVrK7T0FNRJQt6iod2Thxf71dXhuLeA9wwFBHIdzunr4Txdi
YDloXXnOj2YE3MwrB7cLiqJxb1XXqkNDZPFBpk30oYc3vV+atjDA+Trq/PWv8SzaW7+FC0cBLi4W
Z+tId0Wa4iJV/OgUMVDTwIsDmlUP9XkYhfFZQ9niOTEXP4nzRhkqnO91aGD8qetSXNhtW0tuysyE
0cCPqpTZ93Ca4p+F87b+wY+DIFGLiNZQhRu7rTJPRidzKXt2XIoS2LMoJMSv+Bt7Fj4Og0SahinE
24xGN5sXpkKMsCBNxo5DmIKXAfLJHo+Rc/b6Zj2zO2tQrnBe8HDC99nWtUGu6eIhKdlRgpUClmdT
nBNEWNVbzduayyBw55CiR6ptezKZk9VQIavZMQ0zNxgjnvjagkT49slIiqOHvBwTZFt5TXQJKGiZ
smOjV5IIYcmZk1dv68n4uDFrymoNFF3U/bfuYqaaCpSHBqOAA3VAtNgH7aLJicv83KjBuOAtXN9d
eGVbiT9Zgk5cFJYfbRrWdwA3z98L4NQDkiJ9wYYi+pDHbnL7+gI+t9ywHyjzYgWhewxD8tSAtGpa
EubkxZHGSXO0NpP3MFbODgTI+SICFPMUpucFI8qR11RSIWMr4XtvbDfPRByBOVEeFdqsA+jWVB9y
Nxq9nA5sZ3QN2mo/J+LQL657NLrprovWGXbAYzX7IjLFKRnLx3V9EgwgADbIgyIJYBhCn80STHmJ
ro9lUxwbORS5p8e6upNtKS8rS4YHzUZ5rW2Rl2cQ6o1yVE5AGfGgZ9z9aIHKjwInmZrkrNM8ri8y
Y+vCX123jyN4E5CwdsvyVNuUF6w+3iCDQp+E9dNwIjabFkLgtAtlcQRjr7tIAM68ZNDO/oi6jThG
dTJkZ103jb81ncHlKwaHBnbs41N+0pof2SwcouzHJDUFL30rf5MhzyuBPq+PYgyT2COFVue9qct9
KIdUe6nkeelXhrQfqnBJGi+2S2xPWLNnAQDMpECdh4FwDy7hVjTMQs3TNqjRHRqp7D5MRhMYuAae
nUl44n4+N5yrPcNtgbFRBkWWp6s+zSbHY1Ozg5OH3Z6FOQUPn7N3jILilUFiRsLXeFbf7Aon7mrI
8eC8qwswwZp9mEantNtfWrb1BeAKyUss4GYuY0ySKp0JPyStukJzqV/O4ILkFjbTCdfghYHAWFoz
JVJRyraLxjgcQtoW4WEVWz2MZS+8XjvFIRmi369bshe2h+NlQ9WEoHyCfMLT7TE5MFWum5uDdpL2
Anjm0k9iHZ0IWV4exWBfAeSmeKWfjjLDuWAiwisQDyCkic5E4BKgdvL6XF5YNXg1gq0JM1ilrT9d
iaZB+0WuD0lHGWiKSb1LSuP4IBnpExN6eSiUJlcLiJd0s2yoa0BQYDb6UAFl/itpup8KS4wkhDud
koJ5aSh47Hg/FfYJXtvTtesrlE+cONUHi6r9L7dx1TmXbnpJIWBxwvt4/pY+4hOAake/CYjPrKbr
b7VJd6mibnRmHLsMqmLdVGRXFXjdReB0vbPPbWsD4NgiesodeXFchTAIL7hZZ/l0XNBVMi3iKjyM
TZJFPuxvlfkTOJI/sn4Ykz0tEveH6asCrHHXhbwCiA0PVWXqfZJqkoIRPE73DdIzXyEGQXcOCtch
iOt8BkGty5qfsmXJ5LuY0HhBwAOHAtNctpe9YgMUaiHUkiJZwBf874iNf7VQXxk8+HZh7kGkA7xD
fKr53C/FIoJ50ShKg6ipfbwQ8UUGbkkMigV8waBuTHfXMOLW/hCq6Ap/P7a+q2Ek0JeyJnf9VLMZ
/cEz8QPfln9J467JjhXoYWAdNXVo3rGfCCvhtiJljchuc3Sauo1ANAz1gVfmc15XnwzA8p4tnZsi
DW+cuL94/QK+cM2BcwHsCJmY9RBt9pFPKPSSfNEHWcOvBCl1PBRhm5xI7L40CgJJ5N+pUXD81p//
7ZQKQmaVr9cc9IAsKEMt/BSaMycgvS9cO4TKSOfAYUD9YavqwyYBVvGAuYRGqL3j8vHGLXH2XPau
awdzj6TR49I9Fsz+NqEa4jhyHEZ9KPqlD6Q7lVfIcYDySGWX7JATFedVV79rGeE5K7yYSMhvW9Xp
NFr1NWDCoO1RXWRJ3HltMg0nNuu5t7MCS9Z3GdE/lnFd5r/NDbqtMV8s0QcNzQVopRh7Ps+13ddj
O9xES0Vxa/h4YJFmu96mp7o5vOD0oRyKEB/lNoVQZBuEAC08Vi2oGod+KLtgQGr5AjpCzKfDGvks
c32ojAsIBijite2Sa8ND/baGSWsghO8gkLNC8pwiwFvN39/WoLcV6FUE4hZw+9CfhYFK8j0TY/x2
pwFsp7Vkhko1ihCb25eDAGcHsNkO1QIhF2eoC/BiVcIvAco0J5CYL22roOYxFNECi/t0SiJnYZks
3BxY5YTfoOU03g4oGj/YKZt2nPfhh9ran3Gds2snWuSvN9sZVEGR7EXosZZBNxagTktgs0fHOUxD
lzMQznt2FkG991SF5QVLI7mGFwaDhuB/mzDjEWsEz5RzaOt2viJQgQKjm4q7t88GlXCyFjpXNMPm
1U1Ajq1bY8IDS+v6KPvcBpMVb1MefzyEuIl4X1fYHEVR7OmOTXFZmBH03oOlhQ4sW9qgHNCr7vW5
rGfsaXCDkBhwIiBxCLRPt4EFoOikENDgOJQJnPFFlfQhAVfupim7+FPH65NVxRfMNIqWyABgbpjc
FhpckkLZKOvhWU5rRQaZrcNo6zSIpHOqJP3CaQBEAheMPabNto0KBhrGccoafRh47+5QVdF7hLOn
krQvTMiQtay3Vpmf36w4YjOokEIfSrHoPbQ25FXTx9Aaqars85s3C8o6ABQJpDLg7m2uEXTeImsV
1k4vovJZnNcfCTyFi7lFld3joT3VdPmx+8/meBhA+gTygfDz2LZMkw+o0iPbqQ5mdsvDVDLnw4pe
+g1OPr3MIGg77geouXxUlirHF1k3mKCk4XQkqOhwr52Y/IrqPmCWDhQvlAdS4vJt6itoBaE2G1K/
tzm5564iIPPVto+CPAt7vKlICfQexIemFlIykZAXiAv0pZlpn3mg2UOSg2al/MbRKftGx+V073CZ
fWUwodBOGqLiAtoLzQwAZETm4PVdeJ4GlngeUVZF5R1x2LbXQ4wmrmHLZ33oHVtcaK2rvXVZsS/j
1rlgmYE4TdoDAVFUiXiTpOqjTcDQ8NMM/luAsf/UJlTFlDcNGNWHuVwI+hFl+jDlY//2dwkoERwx
gSIHspubY5YpPKngPsILRTNin1lw7tMpgfSRO54KYF66PKt5QwHOGGQdt0auqaCIWNYwP2CX7CLI
ep1RCDL5olXihH/4gjVAHAvUqFQIOc0zEkhREV2GVh10HqrroWGQsmtU/XaPGtPAmq2ACfi7mzjT
hRRYmiHIOUR2anfgextQzbvvr5/Al1YNIHMcAFS6CMLZp8cATlmixjRSh0pBSTakqdhD8qC4yCZG
b18f6jn8FQB5gN0NzjnKAs8g4jDNcAenCRYAMho+2ppCHcc0l4mMaj+eOggUzVXktW65K5gNlmU+
TnV1/44vIVcejaIACiKUeDrhuoj+D2fn1dw2k6XhX9RVyOEWAEmJtIIt2f7sG5QjGqGR86/fB969
sCiWWN6bqZrxlJoAuk+f8IZO1BMJN6B4Kogmy3YWunOR5sRF5CJZcqIJZITNPGo3fFlxa8dYR8Te
2F1zoL706gEBM1GgTc4BPOsoeRZYJrGmFPeQMA42OoM3g5igQpnONQ7KhauZ9JfuC8NGYLivHhoh
sLUGDXxEZtMNSViTJzkp/0YjFThZiGLevv2WLx2QLc7DXiBPY9GXL7nsR+XgOu6RBdj9HnpxHfk6
eMb/zyoAFy2Ai+Qb21P/lVvbWuuinmi7RypP96Yebf1oKKO9EsIuPcsWI8kyOOwMbV+uktooYuHz
aR1RG9RCRjMpBYR9bcZ0oQ3CE5DRMhbe6pWzLplAPSxJNWEdXa9BCdaIrbCzvCxMVuqi1p5WLFjK
a+y71zsQLA+FNEeRWRB30MtHAyWsp1B7naPbIfQxuq2MXJV3KNTo16Lznwzp5fXPWoQynYEdbJhz
arXoJ1d4Rm4fJfIKcWB4ib+pJ7fuGBgFzYOgrvz8uc1H1HoQpAXWrMy4e2dj9efCTS/oyxuaVIfE
mjQT7kVTNzsPqjaqmF3Zr8GqoW3Cxd9cI569Pjvo2RB+yWkBdnjnEVKYnpCA9q2jbSTMS9VS302W
Wm+m3LHRHrLFtSHB6w23CejQnf8DaNfOBayLdKjB5jfWcdkggD02s7cYnXtXtvWF6thlMOvQMqVg
BGh4FgizaUVDhVh37L0E4HiCAV/gO4MROQvqS5mRy9sZVfqd7Sn3WCT59NtP2+LKr7j0rHRQaX6A
qIQNtf37X0cYtY0y9tETOZrK0w5zY/9APuhalnVpkY1ItamnuYSjs2g0alrjD5SIx7FwvbCyvTXq
rVVGb0ejS/uEZIrLmuyTqffZKjGQH2QZdeeY4BIQgrSx90TIOlTk33tqyWvj4kuH19NgJ9FU5Pie
jz2k3usdNvX2ccU+g4Zt3hwnJbwHYA/FzduPduEFMpSmR0tfDwTceQi0GmeYk5okgcnSgBLiJsrS
Q/fS/zmgM/GgJqH3RiuD5OflbkCZu5HLGDtHxQzmrrOAhGQiv1Jyv460/HHoA8wBaUrZ56aQ5VKg
llT2ztGsO3dXlQNDiVhz3vVQ7qMeB9DjsrbWlVzudc+EDUHBxaiF8waJ4+WTubXw0ZZu/CNwixXq
z6gNn9a2oU0yj6jJGPzzg5i6RUboafpfi8Uw2sd//4gbQYaZEo/OwOzlT3C8OG39bvWP6HtbT+il
+g/2cPUeu7Art6BCTkxyzMR1e/t/HegsaytfH3waUZP15AnDfNCaOdlp/VJdOW8XNqXFNeLxNNwp
kDNersQYxu6UVcZHBOjMEGKmHiWlK658uMur8No2hhg32NmWrI1qE76S8TGjHn1UcMQCJkzqSmp8
aRVgfSAyNZqx+nlBUaTWSinB9nD8Kr43F18FXZFVV8qW19UmKG/ApS5JOPiSc1h9I/KxmRbHO+br
4uwVGuoHom1+cvyMxt3YzO8clIwQE5/+zZd2KzZZGUalAU8L6ts593xavZWGYU6bq/b0+8Gs2xQJ
LtzCrwSQC2ebAOxA1NqYNJT9L/dEyrQZPai1PqEPXJ1MGVsGusqNge404OAol3m3a+LB+T9O9AtK
9Ju01G3IAsIOKBKTVFhCL9e1c6eMrSSuTvDeDZQ1NECZ0FSvhOE/1lpnOZRLKQgQ5M9OOVczcax+
EeikZadiXVZxaEtsesKtv49klqfXh15NpoZyumn8boVnfdBmMxuDYZrWU43WpxMuY4lalhTIUAcM
twwzdLSmTgNysj5H/muVqEtny/pVWHmfhGlTawhAD8U0h3nueM9gJLBh02GWxOHsDZhg9Gbc6/se
hXPMdblD5G4apPFpjddZC2LpVGiAEA5/I00OuZTmIfZdKnVTjS8i8+mxYdptRlmRVPktpZKG+YpG
9y4TYk2QKduEj5q2GJLPHfJQN1qmmQ9WYfiPwu4FHVmhtOFGE3Ve3fbLVKVoAGs2CHxHjv0OTLdy
cQCEehCaczMsO3fuYvT71zT9mtiDXkSV1zcYNsTJ/HVBtGzkMa1RD915qp7i0a76yItd7cGubfTB
i7kzb9J8BYieOh0Bu9dGP0hKPfvcpUh5hxmtaTriyijGHTezMz1Ybmn/l7lqtO6SOJFFAPVVS99Z
RZeboShV/Vvq3nsXbJlXmrDocl/oC5c5Utw3lVNg2tbrte+EPYWav/e0UT/USeszJ03AcwZ2XBS/
TaXEaUV2b45AjagY1lgaf3778viTiJ1tvQ3LBe7B2wAd5907b0KhXWbOcBrHtvyAGrW8r7EUfMqG
TkNNVg79LUZ9040rxLh3sMTaIwXj3Jt964nALhJEkOvMf9K14prb+MWfhggqOTM8e+6dsxCtD1XP
2y/nU6fs/HFZB+OkNeMqQhTvK9TpsiHufrcgBJZbLee/BJ3K++ohLoacvewW5ffKcvSfsdKrNkDg
rhPh2y/vdXTfSBPbvU9xB7Bj+/e/7kRz4g6rIJCesNTQ0A2jwX9v2zXi92+v8/ruZR2UaE3QfTBi
z5vU2lAn/pSZwwnpUBflPaG/12vD2NNFcj69vdQf7P7L/bChFemyAfu2aRicZbu1J7uK09idXKnn
ZqQ76fjsj0mBylJV1MXOX/w23Y2yRxDAMBiFT91ovzPZux8Nr5IIsVl+J8MWsYRfczlUTtCVQ4xg
IVVwGS3e0jwjY+7PWHd78rgmGXpZwLbTB1OvdYupvPKhAeqqtMKZb5aHeZnPX6cB8fSQQVvSHr1u
HX0U3MbWvvKeX98y3obCY/a7zU9h37z8ns46Dxma/MNpIiBEhsrL3zXqs4dpXcr9BF0ldMtp3r39
xi99XO7RDbDDzf2KoGkabYoFgztgwF4aR9dWKXI/SLNlafJvMl/bbU2XCJIfhSHTL0rel89nlSnR
UkdDmS3dht1qxLf1aIz/3CNiFfBU3oZCJQ0/OxUrFD2I7XoL3UWvoqnW6wjRkmu02guvDZIy18qW
+UB6Oct6B0tHKVBP21OdEJQX4N1hIpUeVqm8VmZeXAoCLY9jeC475OVrK9ykQEC9bE+icrDpyDUt
mDV4iU0prvllX2ilUsluAiGkU3TYzsfKSFY02JST6EAeNIO5wHTJnhMkWcUoP8y13b9nptG9g6+Z
ZgGAlM1qCMz5LqnLa56Tr0sbpqTG1hoBVkk1evaGuW5Fj615C7RSNEcb25l7AS9V0r8p4IglS9Pu
a7UkNwXxYqcNvbhyN136ARDQt14uMe9Vc9NAenFMfL3BCUaf9mXnOnPU5cZSRrEqh29CuDy83vn7
knO1lwD+r+AcXsf3rTm0jVFIABkwnV1A6PLPawUr7OTVVoHvIyrmWFSr/dsB4MIq25ATHRd0uqGm
nG2vbM5E1xoAtw1/0MFs2O1N6Wj9P5/KDdHL9JFhE4H9HDPhe/5oLJSfp0obcM2h6x1q/tUIeuFZ
wKkxBQC8zbjzfFQM8yKX2eKYJxzxqg2DOuy4R8SVfPniKkQyRqkMpSnhXh5IUnba3jK3TnLTCF5T
ffqQkdldu3YvLbNJ0jCh4ei7563bovd7G88G1BjKvHtoR5ncrXPm/pNS2haUfbb3tsP5+CaZxNnD
VLWbD7hPnpZCMG6yi/JhELP+9PYm+3N3vbzXWWaDIfM0F8C0ReM3VIKpdaq1Mht2SLKK94Yt/Sh1
ey0UTuc/LrMaIm9S865DiPSnJSYfneAmrXZJXqj9MCh9Z2b1SD0xLDiNZe6uRaF0R3qJxvk4VbvC
suR+auN6Rx9ugszeTEG94YF0rUFQv1dJpMA/X0nDXsdnht1U8CZDOws00lnDYHRNsnQ3N07MEha4
q7i2oHvfoQ1/1eT3wlKoqiCFRGsdZNc5MWGoUkRuHR3G0+R7X/0MIfuaMP7RSFIRvf3FXicjPAqd
abr3NANfEQJXgJrdTO3D7pPljpRXf6jhqz3nzSwDp/ScX6tq1itR4tLzAYagqCfcwb3YQvJfGW1c
TO5SYV9FF3Apbtaxse9sKGzIqo+6dqVr8Qfw/GJLMvwEq7YRfP5oAp3tfLM2hCpaZzopWTs/eaJ1
vR3y2Oh4p2Wp4VXSmE5QlY3f72JnIpbknnB3abNaaYQb9noCHGZ+NXrdyU6dj5CH3654kHU+vf3A
5JY9abkF2wY4Sfwbo+5Gj0gAm5OPaZYW1HbVNbtJK6gA69KAFZYtlHXBYAyGH6Ys3kcKIeE0LKeu
9UNhj6axH9tp+fD2l34VZyhxaA2BFGBn0Ww427+9Rrcct5v5ZLpx+ggkZPP5vtqRf/Vp4SVAP4ZQ
68AxfZXFxELLuhIeAlrIlr5H1iu5ayAt7JFnvcrF2xLJsy9L546eKLga4vR5C0+6GkrewkpPVqkh
A6IZXaQXenpIG8tIQ2eop0etncbbTGXmTthDidh+XYUVyglXrvDXHBuucKDjjHY3VbFXs2mZYl9o
oHp8anDne095b+iBC/T3pFw9zwIpvKQ8VGVn/2g9ff7oVQi2IA48QjhH7MZ6FDV6Xf8asPhNf9AT
ZK8MSM7rjF4OYGo9N0cFf0l2RT8a+2Ius11Ok+MKpu/C3gIKxHeArcX04tzUPR2XAadqj6XGFYV3
rNbRsTbTK7HqwirAGSDS86a3enj797/CBvw2l4zMzpFJKNA7H/Cf61y17t4+J6+TY1pkyE1xkYG7
1KiGXy4DsIWqtVkyPGDsLN0Zo4knUtdjxoOuOvkwyuPrH3/35Is/rXYW5oknfiz5Uj/BG1isf03c
+Dng4ZiwAnE3nXMF2FxNXOtC5KcFmeNdPfXqMPfNtQnDpXe7fbgNT0QqbJ0VbZpSncDCIj/FazPu
qLGn2wbrnivBeHt1ZyeWksP0KW8AExAlXr5a2lOxNRtxcwJUn0Y+9Tz2yVV3i0JLGZZ2ZVzZMRei
EWRlgN5A6sjxzxvHmHhp7eogrKHhy3MbIz2xa+e1vLfwlPvXbBGK3VZgM03YiOznXZppFYM3rRqU
PsOtUFv3q2OBasWVIH5pc0KK3RCfFmYpBL2Xb9CYZkogJPZORAwfyldnqY9J7iyATxY/+Wn4VYG7
RDvAbDA6/75vaUgFgz/XmDBNuX7NtPdV+kBXj43J/BdYCLfa2U1eVb2D78+sTj0InN0IJc/D1aDq
D43uqzQYWBPgg2ldq2AvrcsNs6klgK+Fj/byNXheDyjaF8VJ6/CK8PDejMQ0aGGNJyyNZ31t3umC
WuTKfvpzDM42MLx+IsMmH7bN5F6uG6951xgDplWJ0Wp5QGUMKruIdf2JXY01W+Z1/SMOqp34lGAU
+AO1iBoDKWk5P4RqymKHAWx50ktnhfDTAjMMzVwWX41CiWeb2cOnfFjrQ2zI2Q17hs7AGNCsdFG6
SvUvoPvTb9jFoA3BgK+IRKXl6gYFRthDPb5LalcZc7ZgQlpOa0SSlf/olEdPDcJweQe3EkEqvdOO
YyPsj7jYxdgr4ZyYYBa9eA9gjeJbrZ708co9dCG0UNoyeQCYSrl2rg1W6AmmR/h3oVVgx6FLh3VX
uda1nbi9+ZdfBokQ7h+g3UwPrfMdUYwzQ3qjzE74DQ0/UohBH4GMpE9dpaxm389aIQPR5OvPXFlO
ADmz+fT2vbE1Ks5/AFsDGpRLka2dJ7XIEuA2I7wMlZeEK9/AzEli8j2VP5mU9fjISv8ou35JgtUR
16LP6/NA2CGx06FCgcU755gjsQ/naS2yTduiCGaZ3VhGp+9XWJmBHCEzKVTo/vm7sv9Ziz4hYjDg
YF+ehUJvuH1t7sk8751HM6ugOykZXxPifg39oQBCxoqJPoIaxNdtf/117VdYRNQYYLenpk/9nZe1
fomI4Tj8rGnVrFEzO4Pa20LDNshD71kFWreYKszW0UsOolpikh+EBJNgRJD0hyd9Oey5LMoBfqyD
usDIJfFttEBJXYkWr28fhP/gXIMZASmAWsfLHx77lLZGzdAjZUvsYx//49T8QF5kXEkRLi5EmuBx
yBhcnncpzR77PuG3NHfh4g9BqeGgi65lfMLmyvvXRgKZCB8CwQT2Glj9syvcrmtL4pDen+Toaaep
kNqtnmJ8Ebx9mrY/8/I0Qf8nrwcEQD+ZRPblu5vaNPbNzlcnmYkBqjo0uQDDuGxXK4CWaSbMaxj9
Cy9xm/6Ab4GIAVrv7Epps2Ko29lWpzxD4WT0bRycl9nYrbY2X3m41xGRh/trqbNka1pHu14q6OSa
3bTRatUiWIZ/F54Ec/j3KsbLV7jIvsSB18V4iEIUm2xviFy8za9EgYsfipjnoKXA/jtvi6Cpo/Ux
JlwnferMfZPrVoS5oxlCc/3dVVe1lS++OvrxSCuDPYT68vKhQNOS7FksZ2hmc+sK1e4gTXpXTu7r
WM6r+2uVsw+EuSH+QwxJTu7ganvcRZx9VTdJ1NBjeJ/jLxIBLeluYRP9M5SDdGrDOIAPt2lummf7
Ps2gfKnRr06u3yHPrhdOZCzyy9uH68JW53NtsrBUz6RRZ48nVZubNJh4vNHXwqVos5sOe8yo0oxs
9/ZSF74XUkWkaahJIofknW1CZbdirgFsnCYj6b4XZPynyaMJ8e+ruHxxWtvsCXgJL3cFFoxd3Cas
spQDtxAwji3Jqtznf1+GaMTJ3UT6XhksuAomoIwTUJWapweT7eJcm9bF7durXPg6ALppbaOoDQP3
XMhN2dKrPYv5YNEO8pM++utO+cvyhKT0v1fUSBmRRW9cdHpD53W72dgCfz6qiSr2jMPQe+0uRvDj
yml6nZxwLfH16Q/QTYfi9fLr1KRDEnZ9fZqq0v48eEO9V12fR6uhKuask7pz1dBfYSZc2HhUmKQl
FmwqQGtnGw+btVpbfKc+jclgvXOUsYSuqrIrBe3FVdh0/zvyQBPn5aPJUmR9YSz1SZhGvZfY8QWe
Ng3/jxe4jVW3LW5DAt12zF8ZEIbSRNOZDMjrVPo+n1ZG3HJYwqxw+4eOd3vYvPuuiW9tUeDsCt7I
y1vDZRsRns/oF0wKK2f1QUOxgY6OMWVNEKs6ifTBHh8SJ0ludTDtd/qoNYeEedCdOzXdc9bE1xAQ
F+4YsgDSe5uLZoslL5/fXWL0+bq4PnXY6T25lSUPTTakX9VgtXtwF9617ONCP49vCVqFNZE9o3/8
ckVYb1vqO1cnrcBaVPT2znCXNFpmp97lAgfvAI038SAHz9+p3JwDc6qzg+bNxhDO2Mq/HRH+ZIp/
fQoaUShpeKRc/CpG6+c9IEdvhDG3iX1qENANsESMNwdOkE+dsJJ3zVr0Ib7E/lOWzNaTM5kqwqd0
DGXqzc8Az5xArr74t0Twz2/iDmZYve1L+mQvXxH+whOff7RPukahk6eQvzpjEPu3H/0sGP5ZBZU1
BIPByIHSOVulVkbmtK7unAqajJt6g7cv0EmM4t7Ur8TdP4TPs7fMcJRgCCSUicg5cl5lmt6vWNKf
4LfLh2kosSdeSYHbUDZW+pz2HRUzOo3e99HsAIA3Fp5MqO6MTRLOw4q/jNfLNBRixm69dVXzoyq1
UmJwaWFMbwnpPi6jgSZpGfe+jOjjdEdht8WvxRDac9LqdhEuvQTAni8lduxgcRd337mVYkrB1TeF
TW34t547I/o2mcacQ4nz4jWAGKym0EKOAoP0Ad/VXdmZeDgzgKm+qtVrcaKI5/U4FWs5RXmOfKc9
yva9YQ2ds+t7kwFaCkDkWoV4ThKgAU3Mp89n8ZZ4secSMUp5mbUoNMmscq5AUarCv2sLA9NZqohp
N7plcuvUSxPOC6drU4Wq9mvhX4MbbUnTiw/LzwBrxEyaIdc2C3q5Vel2Jsim+vqpbA3gZrWV4kgx
6VWNXTydFBTCFSa9TBAwTQ9sq9O/w/E3/xHl+edlgHGgPcidDuDgbCsjUyCrFAjESS6T9Zibsnkc
UG+4MorY/sr5s1JqAr+hDQGX8awqB6XR95nQmMDPXr13DZigs1Zlh7eP5XmA/PMwfE92Hf+BYcvZ
lVQCIx3xUjMweF/m9OBnk24fxsnsfoAraT97Xqd/XPgsLeanrfwG4xEv1WGZ0s8EzvKJ0rjJgrd/
E8OW82cnTDKW36Q9GMcwgH75nSXKhB5o0/XUjWP3VfARfsJdzp4mwA8+va64Q3rYj+cd3pKzCorK
SxRGmHZZHuISy+hAc5I02cXSrVdabp057rHBxY0bj3WQqEVC1zE08lFUgdasGnM+YWF66VjNSoww
3dk96G0xZZFmz+BRF3f9tA4KydrR6IsbN5+n984ggRa2OcrVoQ3j46FWWpPTrNXgt+fs0gHf1nnK
w0n6qdy1UxbfA7PCO6U1u+5BtnL96rRzou9HK0vB7nQNOmTQmQTU/3UdsmgZkgYF26oRT8vKnw3y
wmL0NZlYbsY2HZtd2yYga7pO935U/oRAlIqV8b7lsa2diZBHFQCuiDM8Gfx6itptABfxJbPPWDbY
/2HlS4TSKqdEl3muMZx3AF7953nNsCH23F5QqHvdndJA+YFkceh41bY/PIuS3mlA5dHvFZiLOvTx
EDR36dAWHV7FSj2ZkyunSOktL7jprXYITcJhG8AKGKuoQotnCL20p5Nla1hp+IWv33fGHH/Tq+rX
1BnGRylT5qzYJMt7zZywUl60Zo+/2AzuHh+cJytzy/smb8fnmHn358bpPfOAuKl+C+6gZXc4cXrT
Ot3wG+ses9o79tpbge8XcgVc27cPSTLg3VBmJtrUhedROVki7/SjN2cVMke2kR1KJek1TlOzzAdp
G+MPb7HaNpybtfmsjat/I92u/YnN7GwELbR2sK192X6zvaVmN8ZD+VS0Y38bG2b3U2LT3IeOX3jA
Fe1V+1GuurjDpr0wwmpul7ueUeKXXs+aAyNSYhsd+MqONvS4DKXWVN+ZqNNeEGnjnmgrT/0BJLD2
iMM7QofK9vsvWtVk35tkWR+yoV6/TQgIfFgwM8F3PrNAN2NBHgf2Ikt0OFU67tLUKW9rK9efm7TD
j17AuPnocQ7WoO+0vmA7GPbJWJbJC6dpLO5U4lRPfo9VbSgVHqZBY9k1vrvzWj9MeaZlQTdY7lMB
0WnYCZHGghy6SqybvrDlJ18vp+dGafE3dNq8JzVBsdmPvpuvUeYZ4nPfD/jylnVbTaGB52qF57I0
pvcLI54PynbcJKziNK/DlUfKD15nDvNdIgEuRmU1DXcqb63Pa2UA9Z1xQiSTAb/ya3YSUCk1vKvu
JslbXT0VltL7u8mojO/YCozPNhi1NNKXBkUBV0+0JNCVlO3j2FvaEwrP/QZyEf5/HVM0O2Rq5+mh
Mc4tHg/ptMpwcSu/vM/xi8Rp2puKMsBXc2nuFmn1jzJT/L5hVESpOe9dIkpZ4ddeaCWq5wgQkGVM
qXKC3q7hlnCvtiEkoWmn2Zm/IopYrA0yVGv7EZ0c2oJtbj8tjnB+ICica9z1pvucj0n1M28s9kE6
D9hm6EU9MLWeaLMe+ypNf+ZjPCUfkq7Wn7XZs1LsRGFWBbmO5sNR72aH5Ltv1B0CRQ0pZpthNrj0
Xi5DJo19Gk7ot3w3wC8vAaHP+AaucU3ep7au8l08Vr0fLMLqwG6lqng362ALHzclYe2gqy4ewrbr
3DSosyTHobjz40Aqe5a7vMq8X1zzU8OuHJebbqC0DDWnXOMQwzzjtz5Ow7x3x0EAJII0Vf2YYxuR
YjuevuS6yNJoyOymCnwejIrGiOtvPXxzoKowACPI+f6vvMsZgygzVVUY1/M0BXFvd3bgNxJeQ49a
twrcpfOdSNSlHIN6rrgHzFSgDGQiJHBjuU3fBmxK9qMaNPPGtNu6B8leev/JtZtDA75HG05aIo6F
V47/QeB1P3batH4CmSK8+8XwxRdNK/JsP89GL/dgVXCvFlnjr0FptMMKq7Uh0CdzHn9eV+DQwTQo
InMf5+CZF5i5H2OaDF+zpl/vimTlTummjAtCIgVI7Tj3cf3sLIsqbho56eVdmYJGiYwsn++HdoYU
MlQi+w+2S/wpBZt+shK7g/+SoJIfgDDWvxip8o91K7iGcD9PP+D6IpJdCoiHZmCjmUDV+9mK0N1D
vjkcm7JOT9hd19ONgKXc3nG+sacZdTnb7/JuWPwAIm+GBxM6G36AjYr3ZS1Gbw4ra23Il9fYuylT
L3nfl2bbPqwo+Fc7JwfOAv+/Tka+qHJk2IvEMYIa+g4nOGlLLwJQULKzc7K8gzdkm6dDyvW0E13Z
pfeeLsHCJH45ZLueZzL4kHU+h96SrR8SG9IEyXxnZaHMNAMZ9LRf3hXSVIDGgdBm0SbzkwUq07Pf
g0EiG2SiTGGTNatOxu71js/ZjOvPq5u3zWGZYlHuwZty06sW14cQY5L1xo+Z7N6XkLuKoPIy3Xyy
4lI0ZBtFk976daPdKBrT+8ZzpIz4X2MEXHsm9odudhsN8FE3/qz0JrtL+iHOAzuBwxIOJMM9BWrC
fh3zKe9CvbLRsMPAz55C0VrG59aaG5/OX73eWQBuSy4jf3UOSJxW96ob2+qD7GhGIShsII+vx62Q
wchn6oJ4xTY6Yh6QP0h/wjDFHU3xvIxj+rWRSfYAJ9h0Qg2pGNwZlHSKcJRW+1RaZqtFzFukz6/U
VwFYb9Q9ODHGeIPEt9WETLbN33BWe2s3uJg2HOZqqb0gca3qprMrXnFNhvKu1Ifys0/3HB+H0lo5
b4nr3Pm5lfGXawriqPUa+d0UjvXbcgUDHyKa0D6MfKqZ95GKZWeSiZFsrdhxhfWSx0kQE5j8oBq3
t1jFlW+GEHnGX2Wqxt+xbbVdUG8T+gCYILbumePNUaq13fsZY508UP5afK0tkcw7lWYuFO/Kn5cb
hfPep4UicQ6nIbbl19jpyunOXZjrBrNfcNrQzKlpnlAFBomXW89rnMboSkyuJgNksOt2Z/k4JEZM
seT7Kffz7wvoHzgRcnxXAbT8lidwuJAVbdugX9PsQ7zaNf7t6WQyOonnoQrisbb/k1YOziK2e2EE
ouj1d0M6JG0gOsTVoq5PNwOAfBluaYu0I+pmaWXuV7kpHzakLF1glWPeBL2mJ3bkYBv2qej8vL9d
ynL5QW6UZ7sRZ79jmSU6xfEGzMBjqM8eUFoY+mCuCzMP4OlOOmSmavm1IlyQBoKhbhWlw1KQqDFs
6IOyc5InXCElrsdZIg6DM5vejkaifbLLjisVBaq5Duesn28LrcVCRHNy3D2GRra7ERujMoR01FaR
FsfTfZ74S77jr02fJgilzXs/UyR2VY8CVDhlgu1s9QqBWa+aY5K3YkzQTRV2BRjdi79IyzdSZI0Q
2QviNLHed4M/vkvmOu0C2Hp0Y7hSOyuQlZ4zix9V9gtivmqjrDX0oxzALUVxYcYcl6UnYRCiRicS
3vD4FfhKb1HHa+WjYY38fcYoNYo6Zc5BK1Ocmp5MxUAzxGBjEgHIkBalk2Se1E1deBKfNj/1vjpm
arsBmukLSg/Tkn7THVF14AEaHxsQCz+kwGrRpQ9dc1TdyVbW+JjPC4V4zlVCYyVp/aeiWdd2X1D2
tTvk/Mqf5cy4OzKn1K9uUT5qPy96VtVRIbEY+r70a2UdzE5yiSaNV9RhK1EgC/zZU1NQCgdzKRQp
GECXM4V5wJVrG4TfrvylzHJ4jyzSEu8KWctnm/ynPqhiFPNTr+f+t7L3k1+U4/kX3VacuGVe0LpP
EvejzKb4h9OO/iHzYQ7tpPTwk1EzH+RuHvMF3yqJPnTUNY61BIVMiXMAnmItnPNuhV5U8pKj1Rwn
e5fA1QKLQJuv2dVIQiTRWCxO/TAY9DBD6sHxjnbnJhQ5OMtHCz+s+jZGM3x6t07j+DBO7ob0aUyO
sMNN92h7nTsF8yL0BKhBK+Nflpfz5Jm2zveJyJueqg5dvMDMECTBuMCWH4ngTKw5DTjhjHph9oEz
687PIdbVgaw/nqJkWcQndzK97B0iLRgtFE03PBjxRBgU9Ks+GLJz/UMHslze1FZlfMQLzro3W9/u
frlAuowoFx36c2WWlh+xVmd3SSiC5m6ScRaTIsX1L1FW9DSntoIQVYFI5icB3HUwZHbt9hbhA6eK
+haV5MfCVc4XGPzLGNZkw3FA+eN9Xgpee5DQxfzkVp37bGdJpgV+6S2fZeKteihzxgqTP+cDm2Il
5xdN3CqkOrTmG1Aa7V3taX0arYuufXO7svlRT3mLQLKx2Pd260A19Y1lI2qTz8Vh4zrld4/S4R6o
D0kiFJ4RR9WyiZObFfLGTdcbXhdWxtr/njfvM+xjVJzdip62zs7EuEKLbEQ5eqijZW9eadeeTQ+3
3ggAMOiEYBQ3RMbWzv6rXS/wM4iHtjZPK/+/Y1mP9dY4X2jHTGrN551vFY1Nttb7KRsnXa4p6b3q
mTI+pKuLaCQ9bB0A8sv1acAgpFcBXHactg4zZIZDlWj9z2mti3+UkdielR4QsME/wGLkMV6ulXSq
xCyu0k5aa5sf0Euw0VmxnRvO1DWRyrMpwLYUkuc8FVhfvBtfgQe3rkwBxvnU1+Zja8zlO3oX6Q4M
p/518Msr7e2Lq0GH3Mb0Nh3Cs56hBQK7qxNbP8W18VDMmxXVQoO0pvdyaOvl89u9K/31cmgDgYrU
aD8z9jv3/+mb3mnmPp1P2OkaeWQPKhH7uRnzPcxpLYtEnyQMoUVXkEy4ztCGgpj7WRaW+Z9OGjsF
Q+wU2l3ryQQw3v9wdh69bStrGP5FBDjs3JKSbEluSZw4yYaIcxL23ob89fehVxElWPAFDpLFATIa
TvvKW+p5/C4sfJq8qAiDa6SB8w0GBmTZY4vlL5jR1bfJnUliSjbMLDo8+YmkzZeBpPY8KNrHGmws
OnLp1Pcp54EtoNGw2l+OokdLJ+qItp/YSkWWG9Pp9af3P/+qQ/k2Cg4QFruYKQGHOx0lCuyknJRm
OlqwTw9T7eiPg1GWnqlozTM2TGLTteM1ieXzSi3q7Bi4QE8A3ATa4HRQ6ASizatqOraTKvxADL3v
UvbYvD+1S6MAiqMoatLGg5d1OooTFM5MqXk6DrZTEkK6xm0ezT/eH+TChuAWQO1nufUAYKym0i+i
bUbcTkceA/WIVkO0HSBQvGAz0e/+j6HQIIHLBmGKXtjpfOpJbZOcLOuIYGh0a5bz+OxYuOz0Om3B
KxXlS9Na5IXYg3T7ETg7HWvuaztGXmg+dmScG7wAKXFVc7FlqOTKtN428mndHuoA/S32Aj1XaKCn
YzVObOt51IvjOAQ7tU/uZFP+6JzqPsyUTROkWxkoFFmsYaPM0a63tTury58GEkVz0D5Vevw0mckn
irX0m1q0mOxm/KI27pWFPj8onEYVeDzrDNJy7aElBzOBlhlPR+oT7pM6t9lzCNr0GzhS40ekqtZz
5QzkG++v+cVRaWpgB4E0Eo/96bcRcxFhn26PxwxtOwTXZ7X91iO/89NsivxnYlfF7TwlIHHfH/b8
6IBWBapOp5cJA8k5HRYXrchsx6HnTsaFWHQVjK+8udawOb/56UzxMC6w+wVBvjQ1/okWRmdEezro
oMIDnN7WZIDkFORKzxScjM9jEHxQNOutpUorFQALTE0+6OrJ1tKAyCPE60XEeXuTdRQj3aYWV67U
s4+39GJg9oK/B4QBtfd0Wq0hI5DSLs3ULI92Ih9qn/A8vYI+uzQKelngfbFlQTh4NQoeOkWZLqOM
EfY5kagaL2+S/v8ZxXDAA/Dugehc9uc/S+SETmdXpWkcWyHrbZZVKvYuVrn/4HajEAYbGw8DYBdg
f1ZzMYnSU30W9jEGur2x0jT3h8zNrsxlzSBYlh+oMMgi0JsqaILVi2rkjnRpCdnHoTC1z3qT45pZ
zS6ht1HemA5i8dEMJaMYDW3rZrFzUzdBcDMlYM/fn+/5qQYtTWEV1DIsdMyxT79qQ/xf2AWCe4Tt
Ey5pEiFZ+ALBQ6UmtOi4W1CAkcOVG+xsx3DS/h11tftVJ7Gp9+UYLSJZ91xo9bPbhvXr+1O79HDQ
4OUlXHwrz8BHdNyDjjoCXpzONN5qZp3fBK0S/Jzk3P99f6iL81k041BHhuPy1hP9Z29ObawXlHXF
UVPEQK5umn4QDPOVMOz8kuKrIR6xyC/CfVivFdyStJhsjISbQc23c2eG+4T2W+wv3j2DV2sTjhf/
x8SIJ0wBfoCm+WqfjnnSdC2yo0dh4Vpfd8M3zW6Dzf8xyJInEfm9EVhO92Aa5GUdYnF5rDFt8KmF
K15kp8WVUS5uB/YdOqPMha94OspUlBk9MCGOSq1SPqGrtCHlCLdWbJZX4ohLC8ULyYbAYppYbDVU
ipu0ps8cqkGxsy9qoE+HFCLkI5N0Ii+MbXxN3/+EyzFdBy5APJZ+O1MkeTmdnFZy2toRa18nFRZa
eM14Q1XcJbVusqD3zDHOvhXaXGh+IUiNr4x+4RIBrU2A6+qI+RMcnI6OIWQUB1B6jyJM2p8hWt/G
TpN9uFOBzcR+0+Rq5leGVV8Z9y3OXE0bcwguU46eBjNvtT2rRmC9IdrhiKdq9hw3ESqKcRXE8VYK
vVZvir6tf+TI1kgy8CiFfOL25SfDLNDRUqaF8ZxYIYzMyC3yWyQmTRAbulEhymS603c0dxBxGxzR
RZvWMNovGSDkn0msWa+IZdBDnYqpTLwmGcLgvi4jJMpCh7byxujVDAmnepq+aUqdHfqE8tZmhsc8
+XoeGK9qOJrjPWiYCp127PUmTx/U5oXSvRJvMnUYf0CeoDBBX0AzNk04UQ6dwwiVwSAFjeyrzdTd
5aWcJJByO/qBvhUlQdOJ0MouBh01RKOmhJxRl5AbepnhD1tkXbYLsD1CIbRN9K/RUPZ0Npiu5Q3j
iGinbrQ/28GIbp184UshkVcctEoG9mYG/HCfsXGU4+T0WnpfD4r7WyqBfl8hFGT7baAMXxEraaxd
PJM9wWI0qwOJEF5wE3rI8X3VV8Z3t46pAWp9Kl50Lc+7vUZzNvDHQlSf8tTJE0/FROc1bXU7vxGl
QfHSUXGk8apKjF+JYZzPOOJ0yb0zFZWgjZKPj+OUVmLbK0gdbEFG6LrX0Rq+5kNy4YLnGTGpRMDj
xS9qlRjEXUZ7XIcsn7AldnE7Ns/j1LIF3j/Glw4S39Jd7CS4P9ZAOydUELbr8+lYyYGyLPyPG4TC
sqe8HJp7tbABsSC6f+VZuVT2YD/bkAhB+IG5Xx1fPRN01aNBHjPo2ftpdLNdlTT1b33Uqm3bt6kP
pUrdOo0+3dPldnboYIa3rl6Yn4o2HxFVq1CKcFRRIW4+lxvDGpT/3v8wb8qrq5PO7UL4D8WKDvBa
F8tWwyoz0loegeNVP1Rl0h6mKQxfFa1r/HmIfye6VPyAZteRrRdu5Wj0D24euPseByrae45Fb1Ut
/DAstZv3f9yF6x52EZVGYijC7bWqSxvbhHMxhQtAQ+IxHSvtc6hqixyG2n2PdLf6/uHxFggbNk2E
wmjWrG69UQJVVCqN6KnKsJzVClcHrzMGdyAnhhLAYRhegfZfeDspohJLIRi2iIqsRuRGMVuKJOJo
BN1/aeoU4BWzepPbRfLhip/GRoQXsRD4Fsr86VOiannLMgvjqPXCgSGWBp5RSnnI57LzbNBRV8Y7
R/WSflHwW6qaVDKAJ54OaPYhxQzaRkdTA95Sofnzq6pUKv4K1T6yeEXsKhEaNu2/xL7DlDA7qGhW
vEa1bF5ASZZ0pJSrqgpLMr3a7gBgoTGieEylf82ZHlWgQuZgG0QQGh876tKthRvYXzdp5Q+3d/TP
yiDqXRuOzh7jsw5vhtYEJlTqxd4Z9eahDuYk/XgExeqDJV1MQ4GkrD5VOdQNFn2ReUwHsoSmoH1i
i1h6QAeu8f8vbLhF6RkJLkiAON0v9/E/ATUz13veOONYB/pv1cys2941X4xWtlfyvQtnF6XRpbzJ
1KgwrObkytBJUjRoj3M8a9+TairuNS3dxsCpt3MmgitH98K83lgYS8l2Sc1X86rQatcHeJNHR1Kv
jXK6rkjlzHSw1Q8qTyzlVCYECpM7UyU0WwWhYWDk0IqL8dhPYC3yVpr0Kodo24rgWt1s+dWnu1Un
0CVLQDzJWMgep6sV98t3C7F5QeTTPDa0oTZx3TdXrtnzb6ejCcv+ozTHeq0VrMNBTFxCcjjaoK5u
yk66t9BK2p0r8/JKfnppKBaIYjeOJ+c7vYsB/jBed8xnZGCNFMlOExsbPwAPegUqfL4BF7Q7Y4Hf
fTPzPv12sgRi2RTpfJyjVnw2DenukCSJbxID/9p5rgC3v/96XJjbm3zSwuGgArFWC5hKOCxJ6UxH
fJWjxqOqot7kej79qCJQFO+PdWFjYLBMbZ2sePlvueb+OcboTQklRqr2WOVj+CySYToMceVcOcMX
EO7LjBgFWgYVyjXzTJZmT9NYn2hKjRrYjDr5pPawz9yoEL6kb0QypJq7xUr3EGpwxVo1+KB56VKI
XQDlZMr03zAZX10kA1qSVqbI+ThQQd1Ptq1uphwp6wig+8e/KrGmix8egHpA5quTrbuhsEeQrMeg
K5XPxTB8IahprtxUb4Ziq0MN3WVREiPmhXm0eondMQ4J863pGLZDeTOpVfwlA3BxaB0nfTIbgH6z
RE/AdqQCQjowN7KsNH/hzN1KOtaDF6H1eahA46Kpq7vftSodb0ddbT4FFd3/KckQbVl8r7NSC6/w
zi686uhyQEEkTkJmGVbs6cbLq3hGCzgd4cVIOv7416OHDdA4+Q/iObx0CEcgOMokUMfHoQG3dgOH
TPwVTRg6eyoFQXusxgS4ieaM1vDl/VNx4cibFsV7IiqCYuTmTn/cYOEekszGBH3WQt3KiusbfQAo
FdvILCaBrV2J3i4Ez0uTZhEDZHMy5GpAVIlhM+oZ7ZqurFC9siyAawn8m1tIGH3u972Dj9bcpG79
NNEDCWEujeWNHqRjeddGgXhVwKf8oW8PCHOSo/u9s0cSyY9/Ft5iKPTchiikri4LAFgGhX53Qvk3
dj1tCGNPyOl56tNmq0Ximp75hVVYSpAOTkbULhBBO10FvIpUKwIvddRmo0bqHjHuOgzie91N1M+i
0Eb//elduHfhXaKfgIr6Ioa2/P9/7sJwbHpAVcl0FFLmvmbLaVOEcQmKfrhm3XNhqIWlCOOSWiGh
0mpqdqIYso0m44izYkUYY9fArJthrxTjNeb5hRseIABXOzwoeLJrVuSoBlrVBJpxdOr0VzujsUC/
1tVe3/92F0d540pTOUfearWBoXxZQWQQpItK6291EuH7rmn05/dHOf9s/NPO0n5ekLPG2zH6Z4Ug
EuQJ4Fn9iItQCsglhLK1IJz1IHOu5NznE8JtCIQKFJk3KcPVhNSqM3s81LRjUcZwH2jdomje1FfY
o0sZ/fQKp4e5HP1FAWPh7p1uOWtSB6OXjjjmSfXiRNE9BNwHvG5aKkuog2WTXXmddo3YfmFuhBWU
lnjvl6bd6nkyi1mRGQrPxyILyk0j22kzDpa6eX+xlt++mpuF5jap28Jr4x08nZsBhisuBI3uQBoJ
mWh1iC19RJpLy6gHiG3iOB8thtM/4/YEjsKjyNW9htmMCWGDlqbuvord8Z6aIXbaCBJeuSfWi7aM
4pL9AkUBbcHCnU4sBNieCA3vyFymMyhNK2l+afAYHwtNa6lMKrP1WGpJsTcAbVLy6q5RMM8eT34B
2x9lcBhcyxu1+gV4eBtFoWTB3i6tpAfRpUNjDafc2CPhDl62DeWNA9vqvuvH4llg3JlSgBPWNxDC
I3ST3n5sYAldWXCC4tWSv/0u4rtFB9YiX19FJKWlxGhWimAfVL3yxYQl1nkDjfLAS8Tc676NBEtz
sHMD9aYM0z3YIG2K3brT9zVEs0LACM3aEFdJAMNGtOk6I0YkS/ZVyjvfmZ0fKlpubQqET36lbuR+
UZJRujczWr4HkZl0T3tQ5ZWXRNSVYTS5yn20YGZ8E5Bm7cEJUWF09NavzBRWhsB57Fg+gsJ9cEtE
oe6hsxjuTg3tRIPCCtzhNtBt5V62YQAo1yaAAoM7lV/xIXA1r0/mAOiwGkGNGZC02qhSERGQyGTO
/DRw7I3Qk7bc6IprwmZTp0rs88TMbuNajz43dS8+VUbVP2iZBaNIGqnjt2WV/qkE9Q5qvnOTeHGG
YNA2qJTM2GQuUiFUPBoTWkbcuzQCqzj9UhkBgMi57krXy7WY2xG+Tb9UCLvxYKNhnOJAIpDkhzpi
q89WnsTDnTPHiHFqrTF+jeLaTP28MrTJi8Mq/qG0cR97dqaJX47ZFvd6CD8GYoCGNdvg5I2gwV9b
Ep79NP8xw0y/L6K0Qm8GN5W/NXQDkOalOdzX2iwyv7Sq4thmSpECzsV+xe+SDmMvXMoc3y2m5DuA
y+rrbE7BzyroIwh/oZLtNGgawS6ryEj8oNWLCI+I0NG91IEuVxmh6BG9pne4QQ16+mHPuvkfblMT
12UwSMO3shFMc2xrcucORTB40DJgGFCKzz5lEZDJtNPdpzbFTH0rTU15LdXAHTzYMTr0kSHKvrYd
3HBP77up9WUZitZzANKlGwFl6rHpquQ/Sf/yu+H2MPz0YGzMTSlVPL47V+mDXTcbqC86fVcPvujV
+Se6OShvggpvXgWESsR8q1h+zYGPIZC29E82gbTnnxOadonnZm2WE2ERPOO25lLnqqNBG3dkm3oG
skMJn4gWZxpkAgfLbVPmWeT3elre905aPktDmjAkg2mGWhEo8eArUdH+CnsJZbBNh+ypnpoZrmcj
ov/MshfmFky5Hvh6Mzb/ZUiuiI09Gvof0OmlvBFCKY4R7nnFNnbb5k+a5+HfNkwXDwEch0tPJIp4
SYyg/GlWbv6l4HWO/LbItAeZF+N3+GXdczfQOoDzmKQLyQ/kEjdDmlSE+KaELtdwJjg5Mm+8uBzH
L53haHcJwIzGM6cWFmw12cq8tVmJwXfyMNF3oq2V2dNlCVxTgVvwzYjj7O+YGrLfAghXH2o3nwq/
dYzyexjURe1RXnGaPV7UzqtT286DYWTBF3pIUHUomuiwRaXs242u1yls50qOCdbXdRpSMAccdofZ
IrYVIfjlB1UdpbJRK1d7xOGFay6OGvuHHSjTsM0VkT72jQjmbTnoQ4oHVlTJDasJI19xC+s+oMPw
Yx703yO484pPVnhzai4SeOyrXwB1ZOJPWhG2XotHwFOs5uFXEvQBYLpaaoqHN0IZ7hRA98WdWYfx
EzyFEJ5CH+S1B8SZmmeNhuv3JlO1P8PgJs22CcrwyxQvDKFOz/sQRtQUvkBpIKOZykjAGzMUxfD6
3mW75MJJHpVIQQkxtrrwq1nFZgUpNUZ+tcya8CU0ovZJpGyaTRG7WCjmbp9974PY3XdcwN12yLnU
PGFB1iwtaUNfUeKq9DIzq7++H2esg8Ll0QGpYbJlCKA4EafPcR5AFZFqgiof5jmgyG3XiwaIX2qS
XMtI1oHTeqhVuEZPI89TgEh7q5ynTbb0pYWeXbMsPcOeLMMgqrGws8m16COcziisUpHHmOjsrYye
rKcCdLmX6RT3HkuyyMdRK4n9ciJz9jKjYfdOrdmCoBcdBEuwr1V+JeS5MHEbCKuG5BLBD2iF01/E
3aOWjhu6+xg+6t6ZHPEpKwvlSn75lub+GzIycZoldMcXJ0gwfstS/xPfU84QlWJ39t6dO7q0ASr5
8S6bYtxujCZVN0XRGJ+brgBmb+YWgtG8bvqjroKKIV9Lw9cS2Ergq4aJ9S2muzpyDzXcatrrYPv3
IjPklQB+naMuS0WxHZ1oWiLU3JcP988vjiJUIhc1kr3VmNPNqET9zy7Oi9819eKHJkqTv+9v9nVQ
vYy3qFPzNyRUmj2n44250cO4FshbQHV9ze2uvYEZUd6bMHl0b+oaFCNHgM5Xpnlh/TlgwDKWqhYq
EdrpsK42zgh3du7eTLh+dCWRPyM25AeTSCa1mLMSWb9Vtd7Cy38+JvxTPcLcxtkrdW5sxDjZm6mD
HPb+JzyfC10rYnckJkhLuDRO5xJT9eKGrcz9XMajj5lZ7MeVFlw5Mecbg9oFiMW3CgbNhNUZbqCs
5jiPQ3l35rvJzaxvrRWVu0jX+n0hIvv2/Umd7wsGArHFfLCeO0P4yX7U9DCAYS9gLzxiZR/cZY0R
PKdUDjcoWRueTR57raR6/ikZFV0Dd5EuYV+uzmsippFKoS4O9iy6Qw1dddcjWvDhBaPrx5YgYV1y
i3WrSdZl2apKJg5KFSCVkBS8UiLNriT8588Io4BVWQp/KJS/SXn8s/mSzHCQoZEsGFSNY+Rqs0+U
Bxa8A+H3/mKdlcN5pLjg+BMNRQG2cJW/oV4QmE6TaocMrveDrirxESKw8TWtbHLjOAwPoWvC1yL4
vtXCod4MKOZe6atemC89VZAMqJOAClrDdlNEQZulAnroC4g3iTsF/7VxHvqjqeRXKtUX8lUa4exK
suWl27BWP0zVBC3XaVIPZqryWmFHOz3gtmx4ox0AvumG4Fap4mSnCTs/pCiH30lLK3zkUYpHt07L
B1svnT/vL8KFA0ozzBV8A9gFZ7lqgUUJUkONetDqXu7VOgOjYjfuxg0qytEatNb3x7vwvWFnUvQj
SuGiM1dPqIVkYa9AAEfdNkeB380Nr5vmZEtIca1Oe+EdpTSwQMCplZns6dUrUfRjqghcWA6VqVav
bl0juhZo7o0m2WlAdGN/mpJ8S39/urfQ8LkPcGtHraIdn0O8JjbNbJJUj2HyXPatgZiIq5NZjtfU
1C8EOtQlSWgo2dAzpLJ8ehV3SaRkcEm6A1knPFdpbIcq+6L04q+C1oiD0YvZyK9lBF9S6cS9gsng
laN44QYj2NDpjdL9WuR5T39BEQE16yJzPFQZogC2DVtQBqDy3l/7C3vtrWKJJCyl0TMML1BJmcx6
LQ+zEfRPhj5Xn4iRhd/IMt6l0yyv3GWXZrXUh7AVM5agbbX+gLNCsHK6PJRJqjxrsBZh6aYflTZb
7i+eTwDStEMoQi07/p8bcxZJVZnSoMZgzf2+M+th11Rt/+X9b3dhLsiz0k4mBQb9tF6hHvUhTbqz
PJhuYW7gZdp+CW/54/uAUZYOOSj5pXx4OhdVx/sxCVihvLR630q7ateK8qP4DKS9qdfRD7SXgwkk
8nSUEhXJBOei/lCjzLNBv0e9sWOj8HsqJ1eum/PPBjxl4Rgt3TX+WG3sPCuTRXJCOwR9WBwmmKte
3pvRlY12fqkBAgLdSTODarmxhh2hPDPGqd3rh4qg8R7AS3gjjbq/qbHruvnoPmAorMWpvdIDgCJ7
+u0wf21dpE30gzZE1mbQysJHPPwameX8pDKKplGOX2AMKOqdjqIbMnCGiVGyRlgS4SEZP8a2KHyM
4Gqvb8r4/v1pnUmEsSc4qsh2oxG4tBtXO8/Q6qkNJhbKphb3WI9tdnS6vn7CtFHeIw2j4KqRxo81
IuV/hnyiZIhWwE917NOjOWbJ5/d/zhnBavk5PPu0wABin5dwk4nLcJpa7dAWkflU0Nq7i9Smwy1h
qY/ZlWNtm7qWG54DvN5EZ1OAqc09BkCVbxRaEm0yXUdcSu3E+FApTfU9HCLtIS709IuuS9tDsbfd
NGp2jc67hO2nuSM/HHyYubTE+ZyrsN5WUldKxB4PqRmGm77Tmx+8e84TBE3rRktMy2+VBeSslNew
d5f2DMAE+vBQvYi+VzuzNcyx7FA2PZCS2o5H3JcckkxrPCQ9jPusHspP7y/S5QEXd3Eao3SMV1um
cmbQy7GjHcZwVPeZoiieqgX9S0oRbaejOff1/fEu3SX0isgriJQwKFhNsJ5wvO/1QTtMaC8+DoEr
doYbXzsJF+4SrioiUZIyHuR1HacxCvSWrFw/JBHvVd410Q4uGVXl0f3wk7LcV+AOlr8Ae6zCbwtb
jBydX+2AiFF2yBRq6HkyXAMuXvhqCxWEYWBiwzJYbUizyqsuUBG2MGsr30VxmRxcpKpu31+bC3uB
dB/gAN1kbpEzZL9bRkFBO+1AjmccKRtliJZU1m2BfB3Sa3V3BQ11YZVOxls9YWNdzKHZkdeWeddt
k9CYfKEghND3WG28P7VLH3Ch0WCLQdUJrefTuxiN9AS/u0gcqDVKP3K0wQdVfs0T4tKECJRVhCBh
y2JLdTqKpH5KXJmLg8zzGEDyMBCgdcNNkVQf7btyt+KJAhOcUhqBxjosT9D2mGLIL4ex65qNivKJ
l5RIlb3/2d5wCqubkDO0sMCXigA1m9MZNZDkU6dV1YOKz7a1UZGz/0V23bY+V369szq8vv0GbZQf
eV2lJsm0pSDdhYWo5lPnVh9Is6HGKu0YTp4msgl1SqDl0kfDz9n3YVbXmy528t/GnCu/F34NeiVB
tWBNR51/CHdSZUNqQ2MAk+65/3hks4ROhFKQ88jgVrfRWPURHGvTOaRG72y6aYCwgyv5lVEunCtO
zLLtlvSEYuzpRzSMSp/VVHcPijIhC0lLiuvdrf2pMhFmrILkShxwYRtCNiQV50agq7GGjFmlYlSg
iO2D5FLZqa0y3IxWpPpja+lXroxLQy3AMYJ30KeE1KdTi2n1j6YRO4eowYtgpLPhGTT8doGZ/31/
K14YiXWCbQdOGGTNGkwL+FwOY+fqB4S84KD0yPnyJit3s3D6/ceHQvN76YhTpiTHOp2UHSZT5dIG
PKhj0f0sWtX1Ahg2P5Mytq9sjUuzWpQ8wKMvYghrdH9taUpjRpl9aFDv2EZtkexlQftlkvoHzVWp
ToBAJrYg8iUoJXs8nRVWSHNVW7V6gDjY+X2L8qAJhPHKjXFhQotEhb3Eu7Tt1yIeXTtas6FieZQC
8ToYQkm3WVwZN2E1d9sPLxOu6TQ2lhqIAybzdEJuBrsKOrR66LI8vXXpMW4HN3d3RjD9eH+k5SE6
vQUdUrnFAIMrglO1iuQ7LdeU0m5LagvFsAN+kO5HTQ23paLSB+aSluh6URN5f9TzTwkDA0QNiCvg
NRBATueXLp4RCa3GQ2FY5TZQjfpbAXb3xUbr7MpQ58/j4lxC7sUsaYauk3x31Fo6hFV+6MhcCXgr
+qItSr3vT+hsFAIYpB0WPWheRzbh6YRMbTbbfrLmQxXMPbyirDuabXOtOHY+CiEf5V3EN5iTsz69
Mq0LOp11cAhsGHNQdAtk1CbjyuZb7oCTLbHI4YAdI7jE84BJnc5F1xJMb5PGPdQlXLTYnZrYcxLL
3EDazbYNIqGZp6tFfm/FunUlUz57TxgbBB7JMnAyspRVzB4skodmmQeHKUbwLQ/dxrNE86Jp5rPs
xOf3F+1sF74NBAPERiyDia4WbZJt3U+6dA42MlSPKspkT+i0JzskGJsr79aFlUPijiAD4Q9qu5p2
+k2xjcVFFBLUIQBG7TWx0vkG3KorK3dpQgSCVOXpwy8iI6ejoBzNVRyY7iFNA7lvuOnv0ORsNqNZ
DFcC3LeXfbVLoEkYwIKWBTtrpYxzYo0D8vUHMUXytg5REu0nkd11mhX+RardukUMIkOwQbPu0DZb
dGJd97MdYSboaGn+GHSuuS/MFHG/xVwDlmkd/glQyI7AOhTN7sNLTdeRSs9SVaYvuNpXwIcKHJ9t
+6A4ynRriro66Pye704zzv/HULRGTHawtTToVk+sbBvk/pqaRYAKvgnz0b4Fv4NvohNdoyVgpXl2
Vhf/rKUOQQVbd9b7Ck+SCLiEERw6dbTLpxSpJmQo1QWA0Blp8oqDrqnveTvhpI5V09ho/pXab5k2
44slh0z3KmsqkpskCKLC73A8dL1Zic3PQdLmdIshA4+eAnboJUJg7g5mtl4QTE5BcBCRkoIrD6Kg
2yDabc6+2fFEI0sb2V8lpKpPlsTRa6G9lY9caBPS4LLOv2idQ/28KKPYk8DoH5QoFACZ1MoCNqXl
DXEqkiJ/AeNV34OqiZsNpR8ToJcMtQcRDcWjMSvdnZG76Y+uFyL1BDoFCC4XtRlulDgcvlkjuT+K
iN34Qgup+mQpdvGzchoj5zoL7b9xmNfJdqS1oz1XriiLDexUtfSzZOpu6ay1fwrX6Vxwza6CSRjg
lozYZTK6w9IKeRxLs7U3GUIAoZfjnlH5bV31DGgMherBHIjCWwk2BnEZDBn+2rGuQCDIEglAtoyp
j01QH7xyHJxhZ6lTc2tYaashrNzquh/HUvk0a6D2Pc1QzA3Y1njc6XVvvuhq1j9HdKrAiob6i44W
WwzKqenynZXEot6EjYnGs5No3QT52VXvc8AvIDAKt9M8F6+E1nO7cnY2YWIiVGoVYfoZ0dig3Ro9
JxEZPb1F8FxtMZDua3xifOxogvnOrvX0h9XNYAGVdC6frcSIvyZEZX9GAxEbUGOF9p+NQFi9iRQ8
BSHSWvbO1uvuocRJcMEs1pZz6PSqBgg46G69DQurcrcgd3X1k2Jmi1TCGKm/paaw4VwzQKg8JTjQ
b+oCOW3fLgxogWamQ83QI1EMV25Oktizk7Rwv9B9gYjKa7B+DACogMye0CBunNS0Nj3duGnTB471
WrpWWvqOVJWj0mewYKbUUoI9RU9bvTNCpAdRDBf64Gn5UMgtLTLSQrvN0IBQeV6Sne7E2q9Y4gIM
076IfjVYrDQ3WuT038BU9q9pNupwfqcyjbZa3GSv9dAliBqGbfiEEidKVGjOp87nokRAvJ3RgeYF
mUV+GEBWvtSkWsExCwM1IXcw6z+54daANoH5KDexWurJFuVNNd0OowMSJm1yaPq1kpbOQU/S5MnG
22/wKKNZN/nQtskmC0L3t0qlJ/T62S6/15bIeyiZiAxvUtOun2JR1D+zaEI3SYdCfaNO8fBLs6YR
CGCi8SF4cDN3O+uotHpTlrWppxeqEtxYTsrHGhO3kbdo/htwTms0Nz3h5M7dZOJQ5Wm9CYAH5VZg
XlEZJGhipoTaPnFVl+xRvy2+Vb3ErJkwBI3UPspi3SuwSrYBvbZ96aNWj0gzlU/lqRG5FW4qZyzl
ppxKJ8IeOzZ+D1TQQvTZJaR+ZqEUt6HkfvVaM2tcrw6SurwnE8PmOm8U0JdW4sr0xkWN4UkuJlC+
FE4BmVWvla9SYvu4cTvFeelYz5+4A0SRH1rx3LL4SfMcTjY3GGlCf6By2Nf3YdgMtHHDsMbfQFdf
U3cYp4MbB2F3UzhF1S8so67YD0KZAYSm1GWvJLbnb8Yb7HuB5FhLt3mVLeEzFyuSFOYo7MLBLUKf
gYfG5CFX8qW3l+40RKB66BJ0L9EceIFVEUykuB0quJIf9b7Sf4mhC+dbI6j70Q+FGYUbM40T48to
aeH3YGxD3XMQ9kDzdG76b6WZDS8h9hdIjPfjfI+IbuP48RhKwyuQVJhuXYFZMEvvVM9dNgUu0uYU
E71+sPDNQDbW69V8gdXNUv5GZayPfCyVnR8ImerfE96GwdciY/xCXTK5t6Ax/CmFTUDdowTwjDka
VqSC6rH0ulTpgEa5+PZ5Iq3G6i6M2rnbFF2Y/JzDwWo3Jm/VwP6Rbv4QVmY8bsq6R+3dKBwr9K2A
ZMeXdthlm6RMh9eyz2drgzK09tBotfNliurW2ahTPz1LNYXLINmJCB1LEea+AU8N4fogxflDB+3b
bWtQVsUmp2jg3vd2ncWcW1d8KkMlfhnNXDypsI+sHZrJya1qFPFdWoWVe+uiDG97XRebsTeofaZv
C7eY8Qx2S2bTGyL7rbYY+QKFdczmGE9Y2nicw2LE8KcPH3kny9d+KhVQnG6sCQ+JaOxhJyOzdE8r
4jnyrLLp+wUaMT1ZMgsfTNkZD/ykFluPyoWqqFpj/aerQwQx+hEd8m8RCzH5VlepL+8HfMveOtl7
5GBLzxXYPAqpZypbld6Fau/8j7PzWI4b18LwE7GKOWzZSc2WLEuO4w3L9vgy58ynvx+0crNZzdJs
ZhaaGjRA4ODgnD+UgZdFrXoaUlsV+sGQeqwMff/UaV+DNLY2dvzNoNTlGZbXC+KI2DIsXk5tlNTk
IkVxadpAB5UdNF95CugPNaBxQmNCSYx/5O9+ezIqvtU27mo05Jat37Ftyj5xjAL3nKg/5oTeV6Su
y40bcuV+ZBRRISDPtECFXb8taHFpfm40BUx+oWRClUp+HiOrOwJz7B87MJUb07p9zNDkQC2RMh84
IGvZBTbQG5f5Q37BhALdeZNMNHWT0sb8ljtm2hjtFmQBUpAKHJ8DWRTqLmL+f7XpR9D9suVk9WVu
S/Wzxns+PRAbOrS80SX4h2hM+V6deZHu7ZkkyI1JVuOD0ScSr/AiQ2Hn/g5emT/GsTxaqGppsqEv
flCad2NlymF1QWJsugC4zy6BNjvPTdLJGzfC6lBCLo6Ck7gR1Ou5a/KIugfHEblIw6K4jX/HHMsA
PVoMgP/DrABCOI4oFxvGYqg6K1HeMefqAmMWqzKj2M1ygbX1BNrm/kgr1xyQHoIAHWO6xtri9pk1
mO/pGJWXyjD6c2bOFpZlpvTegirbRrT7RAWNzHaJD0Nje7TgpHIsYtSoa/oCroJR0j6BEL+xdGsT
Eu1mdCQ0E1LN4mGpqHLt975dXqZOkbwx0u2nQja/31+1t299FTh5ZPKaF/c1z0Jqc9d7QU5VZKCS
JrzIc6K+5HB8jB1SP/MnM8TABCoNBVKuaCO+VEnjI6qt1eHnRGuVkl54PsgPo+PkaOcUei8f8DaE
q6TiWgUGeShTr8K3Hjl+HNx4eVq1fYZbXlxS3xx+VHBYsg3G8ErQMgCGi54f8IEbRZsa6ZFGHabw
gntU+1uTQ8215jR71WANnKcIaPT91Vv5RCjMCVs2pKNpLC129zg7zWz2RogKR9y67dAp3ynbOj/f
Pwrauw4VRypkFBmuP5GNgaBgXUWXPJbCwzSk+NzJ6MbfH2XlMkNNCQYzYR9vv2VrR2lbuU/CllEw
9PFmhfeGaiY6qvdTXx5V4B5f6dJtqdvdriC9CYEQEOIYGkJJ13Obw9me4zKIL0gNd8e4r+ZHovUW
2/c24FGNQxhToPXRjFyWayODdoRSVKrnlE5waHzMh1pfH3hUWObGMt5uQYI44i+cJvidt8IscRCg
J9ZoXhMG+u/MmuQPrUG2CPc3w2LdHL7e/2xvMIPrA4yoOTsQoQpkh6xlPzguMKqQ0Jr2NC7sB4rs
lEagt57lkpNnZE5xVBulOlXYa3yQInN6dYzc32eYoDwrvs5bLcmKz3FXbMItRfZz/cNEmxVMOQEZ
BNnyQvN5vQt6YXwZoex/nX3fVNi8ZCpuqulauusGxOMO0RzjchmbnX6wrN4u3FGRuo8bayROyOKn
kFYALyOKAmW2Frsso5A/W1XOyySNTGYc+tNXmtL2/4x2zH5nma5+gyORP2E3qPfwtgb8jiwZMw3X
kjvtV6MNpLQOIP8Hv7fm32mMhNs+cWJT2xVtqhPhZKW10Xmae+v3/d9+e0BAScgUFgX8CFnQxbWG
1+BMJWz2vSSP2UWyWe1BfWvvvjwJ4ySwokfDI3GZUyKOnxGZc9+z/QwBt8z/LQfmO514KRuDjKSl
BqaAIO0sT6ENYyXCOMX27BADv1Lzn2ndRe4cOd/SvNi4Cm4RZOA/aEcyDM8Bav6L6zPh58hxA11o
yoqUgoBfx7uizrLnOOji/6FXm7o0GP1DQd3k3EJs3zedIT+rzlQEbopzTXJ855ekwUeUY6EhtbPE
i5sWPrQ/OlNnnMN0hJyoz9alHnJ/I/7c7BfmS8uS60JwhRBbuQ6onRT6ptOBH/fVVD7NoQrvoZe2
hIDXRgG2LbQrhfLFMnseqjKYW1bT03x7Ql3MD3b+oHQb3aG3HXF1bsWrjvRElOkIp/JiMmNIedBQ
68CLwGqr7fglHJ2dPpQfobh6raOfqJs+FvFwSsfy3x4hfCvAGVxrPoTd/KE29N2sJee2M46of51r
VMcORYKfYWlt5AE394v4nRaIYmSxaQcue9/Yx4u9zz4it3eO5RwlB12i4loXqv9yfxfd3C8M5RDE
VPobKu+ERTxoDHhwc+cHXh+i6GjhEgU/IM5AmerR10jHK29jbjd5gRiQrIPbmcQKpP71hvJ9lcaS
T9+mQzUOyIvuuPIkH6ESJy5mIV5W+e+V6X/r6v815OKzmwUKsAOyp14UZd/rTFEPUwIVKbGDrdv6
dh+jVok+I4UrEjiw4deTm5xOk6t8ZDVnZT6nvv+jb8pug1Ny+9ZEqQ18oFBrIchyAV2P0lX1INtG
lXjxQMhxKz2k+TCEdkW0Ubo/vuKkw0EdyZ53tuVbNdT3XjsPvEG+yimYm/39LbSyW9GVFtBkaiVc
hovlbRWS/iDuY4/SUECNxnKeKNDR4WnN9M/9oVbWl6RVXFvgcwSg93rmkw6JJ9Xm2MvzDFkwyN+H
toq3Sgero5iwVmj7kwAtby86Yto4plbsGU0y7fVhzHGYb5X3sv2Q20NBhaeYzuuSYur1XIbSVPzM
yGOP+hpet1aDwlowGBs38cr5ps0KOZI7gutYXtaU9Ajzx8ROvCDSuRzlMZAeJr2peFYVdXkehEPw
/W+0NqJIim2A/gy8pHjR94PiJSeZB9gKadteNoiQyPqBg+7Azcb98f54K1+LigutWW5lyGvLzkuD
aKUTFWroFW0U76IZ9bYpTvT3ryOQCcGM4JiIRs/11yqLpsqmSBQEByU6So16TnQ1PPhF9dLHtDDv
z+kNPbi4qQyBnwCLbxJKlkyJsJd6U0Pp1wtLNQ0fgnqonjGu878G4dx7cye4+uBslN9GLaU0POpm
+BfPdHQdnDwowp3kpLl6FKXj7JLPE7ofeJc2ygMjNS/CDg1qemPK0Y6Wb4UBe19VOz8pO9p3hiCP
FbjQgO+e2vHUyaOcXjo9ko0d7dPR3MOxqfYa3o3moZkUq3PD2M9+9CiMvhpqmk4bN8bKhhJvcHAr
Jsr8PE6ul75iX8eDOcaepDvxKQq10h1ylbiXT/6pT7f4sbe8QWirb4BiSFOqoHhdjxcWVSE3qGd7
dkxOpZdO/Q3Afv/br5CxyLRUPWh1kWCf50tS4lIXD36Cgco2EBIin1zsAH4FIFbSFNKVJUvbyTA7
M2qiKkKZUUgHrDd+lKOZ/iI0KUeumfRHS9EdB0hssjfgJrcrLrouYEBAvSOHvAyA9KujNrZ8xRuS
ztpJVgPqNAcBykMUAW6kvTeO8G33lK9KeZRUnloQCJRFXJ+jsMVs05m9qJBKfdf2ZvYjqvyq2JWB
Noyuag2l4TZS0Sv7SNNLHQ/iRNWOXds5AYDb0BIdVrX6qJax5h8TGWNWS41pdychTZz7h/M24PBj
xQsK+ArFLnNRP4mSruRFzI+tkVR87Oz4qcn9cePzrw5CnkSRRoDrlu80VW1bBGGk2aMLFu9NDUN4
pbPGjah2e3ULaK8gsXG6uCMWR8tXCyRrKkP1krjT9xijlg9IwfbPAoDzXospQaLg/qGlQkWDVH+R
aUZKgbbI1OnegJGRGxlmtlcRDHr/jAicKIIj2E59eLl1uy7OqG6VjVc7g3lIgiR1qU4b6NrEW2YD
t4RbmLYUBeHkwTUDq7pYvRAGoA5OAtW8LPxYNTEu03nESz8Y8aLo/cfGQoZHLy6xmX5FjF3ZxVoW
HZCLxAYcLaR370rYleK24E0oyuPXUYtXSqJMnVrDTTftbzV5524M4neTVJgyIYGLkOYKeDT1ehQE
viezTszai6dRfjAzJKZ4amX/YS6QBByHR5CJ0NgiHNDNCWtN8isvg+fpjjFt5qZptuwpVgI9GurU
w8HiAqrjLF9PxlHD1sikvPbawPDPqOgXT7hbm6cQQMkHKWuikzJ2ZuwitxMcZ97iT9Iwbn23lSNo
UbAEQsE9Rkq/2ERWX08VfgeVh8OAsTPVMDtLCFM+KmofbzQbVh4OBuk59H6eYGxba3GzVZpaqHZo
VV5gTMho5dme/pm+0/z4Ay6uEpTxGISmpNDQr/QU+vRYgoQe2i/3t+rKlNEAIN7ANoU16SwDaGp3
yNbItdeMgLmB/0TGzm4H/8BFt6lWd3uPciyEZL5gPJHTLwabNbs3dAC1nhz5/UcAEgo+MYjEm0WV
eUbfap9LvwL/5dS2+fH+PFdiOPB17m4hYWfekA793EJeKKw63ta9hgVzkb1kuWmc7o+ytppCtQFo
L4efOH69iwcuz6hIzc5zWqd9Kkd93uv2BJ3C0qut18Qb2/g6KzFIxHTuaXoicHgXO4jKSqobfdaD
TizVfYrfxKVLaNOhXitbT0Ja/EzV0kZoqQeNg0Ybsl2AwKUvAXIcf/JkxOHYSDhTLaWz/KjjlPb+
C+ANUIoNF7cnr9Lr5YAewGIlfe/V7UjfU0+yU28Cd8Z0Jn29v/Ir3xfWFDABQM7kActShl50xaiO
cuchVJgfytkuXQtE6OH+KLfJ2FuTBkFxjRYrFZ/rCXU4YM1qoNUeQpovPpbAcd747lxrxzRDzev+
YGtTopxKmk2EICIuBtNLu7NRUKk9HLj051by7VMZZvV/GQWhecD74j5ZisPgIo9+oarUnj1P0+ts
FphF6V27kVWuHAxg+5x6C5lBKh8iMvzVko/0eW6BHDBK5Yy7xBq/oaQX72tr+nR/0W4HMollGjgR
qBakUouBILxhm43ElwcwOT3H09yfEPaVj3h7b7FibjcDW5q0BhFjuNPofl7PSaLvJYDAtReMQX5E
w290TS0BIabM6cHpwi1wyNrU/h5vcd+jllaPM1qIHsaj9VcduQO3q2L/c2+aW83Wt9zhOraYgm5G
aV3sdFpP13OL50me1DFu4MYUcv0jAT31wdTSyjmj8ubkIGvxrQaB2nArJWE6/5tDPdURspv95JTw
gg3x1Y6xju50SZ4pOvhhCxpJSeJHq0DN+NCiGScE+/T6owE+8dQOuRPuwlafvgaUMoT1dee8KKhY
gWLOjOm7WuWhl0LyS93ZNId//CiXIxy4y/wbrsDqKJyFQuXdh4N3n8DGi76JBRLoehlgFVRZMXHe
a1sLTmndVXtJkbaO4O21+KZtKoAx9OmJldejWFWU4S1AgcGoAwl0mYmdDTq5T60dfuyGDgf7vuvP
wdxEG6fyNsKQlws3ARq0DLskIGvRIMlBP4A+DSPWEvWu/djr1v7+kVwZhdcMDh1CNQlupPj7X2cf
jAudIUnKvC5L/Z09lyiDtiCL74+ycjpUVkbkw0IgdlmZUPA1y5RUzT1wPvlzNEfqITax0A5xNN8o
+q5NCGSxCkGcqhCqE9cTqsImnekzZh5hwT7laTjsQ661jWW7Lc7DtKPuRNWTbs8NQ6ga1CDNwzL3
MmXSPk0UQT8KU/DA9XtTPnW2nP4uQX1/vb+MK0EN7jEmk9AY6UUs5dawYWi0OZJyj1Y3Ru094pAz
0O2edNVtCmerkydi5CLOEGRggb4JGnLIrpcySNXSqQoz59EbpI+8JPE6BtD60XCk9NSlfQHXBEVQ
KYY217Zh5yU4v9OcKNJ846ivTpw3DiLYFo+QJXOT7CFveefntEkrNAUTPdJeE0CUhy4NCwsAsyRv
bCNxrJdzF7cuDT2BbFre71KPx4bhawmFFhY3SvJ/0nZ8qXMDhHT3T4P4h6s6+nHQ5vcXUAXehKMi
OueCLni96r6Mm4gxh6lnGn14ymcMz5BPyvcdonoHBGKDjbO5EuCEVaPIiwWUYWlly2uN1hLuCih+
KHm8q2k3oRw4mT98qvrFTsmTEPVhLG9eR2VKN3b0ymkVlSG6apgXicv6erLjGPvQILXU0xBr+RZA
AHhUsvTdkm28KwzqDzzDeffzFL4eJZesOdTrOPOkXo32dV2UT7U+TBtd07W5EHd0bDYgC92AXUq7
SO0Bro/XgOM/tL6iPUahXj28PwbAm4Acy1sJ7NNixQKzt8e+iRMPmIt1kvUxOyt1qBxj6rMPTps4
G5FuJXSzMQTelZKUivLB9dq1WjOHOHhRVH6TnDH7tHQzCxz15Afm5/fPDUQozVwh4cRo12MNhU+y
AxXIqyoJ6HIJauUYZH4+Et2M6YyWGyKu94dc+WiCl8jlRH2SZHOxnA4FjXaGnesB+nP2ttY4+xB9
3PePwoOEQg0tarEVFzWnPgphmgBE8PQulz72Wmh4epn+vD+VlTvpLX+nFs88ID9er15gzfIQ1zxJ
ZK3JnkNNkc6d3E5PM37bH9RKjh5lpD/O9wdd2R7sDdF00NlglCmuB8X1mFuwLyoP1Ef/wNOOCuJY
1vvc17du9rWhIHYC42BDIk6weD3kDX3aIDEKL3FqGip6/tssh2YfReUWSHl1JKYljD64+5ZRKaYl
jKZ7UHpok2eHHt2AUwrd7JTF7RYhanUoRCtJ52lu4n5wvX7oidqD3Wold2fl/7BQqoKFlBRJ4PZl
K29EqLUdApMU4yhWkftlMZjiBCo8urbwxEHfS3Ua7CKr/tgOsQScVJ6OslK8mxeO4BvXC/NjZHSE
xQL8lWAWI8rOcjIVXqEmLynaybuwm+yNILWSH3CDAUKm5ir8HRaBw5ha9PISvfSkoc7OdTTRh7Ml
+RHnr/RPErXhRkt6pSJKk024HFHMRhjZXhxo+NwkuvSFPXPIU0i1hOoXLerlZyhOQbqXykmKHpIa
plZOFFPPvR2NhZt0zhZkYyV+vUG6oCLT/boBBMGNM8ZoMEuvqzTlEfl36xHd+XcT4oUQqTDxE2oJ
An59/RHVIp6kHo8OTnnjPFRalz+YdVsc7seSte359yhirn9tlakotcgp1dKzpsCcXFg5zcGUYwpj
eaqfwwlK8wDteeuFt3YESbSg+sPwFWHsetge9IWvAub0AvGeQOoJMlLegzIo9THc6omt7VSL4rIw
jKHYukxFZASz5Uim+xDFEO9H+A880YfSDSs8JCuy+Y3MeWV/cBzoj4GPIm4un0M1vEkMC4vBy0dH
Z25TtbelaKsNvzIrCrg8TVhF9Ke1xS2garVVh33Ze2RH9UMcgiyNzCw9xE2EMvi8iWhc+WR0VoTg
GMV5sHCL42e0et7GZd0DMiA777EQeGj0KDvarWkc72/KmwUU1xtGgsLtXqBpF1vftvu41TJJP6dI
/qWcdM04hjK86vemCItxFps/pT3eTLXNPq+q5GJmADP8uPU3jpiI8FfPGkYRvCKexvTLb0Qycy3H
lZPM8SxbeWY8lokpv7Tm2GCcrOTNY6+3GuDloK6/TEYTb+zFtcGForYQ+UEiYFkTh/+Y9XOf6Gc7
kPPvRjfizVjVZqrsu7h3nIc+VpWHsR+d7iGrs6789P4vyY5B8UroKfAcuD7nMkrtPRpK2jnsQuQu
5UlyDS34L98RSgeNKh4btBoWW7Oyoa8TRrUzj7xwp0eJcUCsVNvYLTehknMGY0ngAuFQAx5azsXw
Lae0/LNRyuFpCmLrWbNHSN9Z/eZfE+76NO5e7y/gzakTg0KIENZwsKWWSAs1UDWf7oB/doxw/CQV
UrajghWeIWtv9Wpu0fWEYxIVKisA2EmYFxNsai2ttTG3zr0JpxVzwf4EVir5ouSGhA5lkH3w6yR8
QpW+OKVlLZ3i0DRPqZOVx8SRpa99r0TdaYjMZuME3cYDfhg7iN9H5RIxqeuV97spsvoIU4ASz3Kc
4OPy4zyZW8KXK0sNokkAAASimKr59SiDqjed3UfWOaQM9E84K+1jR0/oz5x06kYuc6tt8XbzofGF
nrUgMix2rNZbtuDiMVaIHTXPS9imWLAP7W4oMWl1BylXW1cGcfKjCOT62cAre9whmuUbOzosqsV/
EQdPGMBU/R7D4/Arw2TP8ChLmOCTE/3GZKSpdq1qoS43SzVKbE6ujqjdFH7YvcyT5RyklmLWFFBG
Oo6GlsQuO1n3dzmXh4FAg+p/o9ITaG6YZV3tYhBCLSiG6OC2oD22mge36R1LIvCT4Jp4GgJaWCy/
4bBxEs08z1KH2rNFfeRL105l7HaG1h5tJ8keuOT0JyUcxl+zolbzflDVYH//wK3tNV4FAJwFOYDE
6/pnxFoHhzzDQCzEJEjobMQQyIdwY5RbxD6zFXVmtKJUxJtubtOq6aiQ6M7ZGpzpUNQoBVCW0jq3
yKoa85UoP4ZpM3724eMDOSqdZ/Sjk4lCcT/8mZCq/vb+aQtFJNSCRRhd1h3TNJaVIcX2VY0A0AO/
VA/18P6ODbO2hSIxVzbyMUuMe5+mYeQYE/adAJF32lyhq1fZ7S7unK30eXU/cemhHUNDmN7uoqY3
GTOUnxyr0DqFKedmBfSuaZgMr+1lbL6awNgp/ZRDFrIdt0tslCOszmoe7q/rSlAREvpkn/AzqPQt
foVUS2ZZ+TltIqvSv+M60b9ak4P0AzixaOMb3mSEgnsk5J4ZEWOL5VhT6mMYRieQtKlu0TuzlQOa
yXrihq1m7PQ57ceNK3FtdsItAUIWUm6Abq4Pi6YOQeMgEumVNmo4gVF1D23if8fC6N2KhcwNth4g
IkQtQaMsRkJRI7CxN5POw9gWios0hgSzttckzIdm5T98NFH4pkfDg53jeT0t8iJrmlNVOqPupj23
fj4ccq3XXxIkXDautrUVFHcNVzyUA3UJN9EzM5Qq3Qm8ER/IiyXp0WngOXvw/bbZiDkrQ5EGElqp
Q3DJLyt9rQBEZFkaeLGgmI8Skk0qKqH7uuiq9+8LUSnF6QAsIhUq8VP+elVqwwCR0plDT56U8mGy
Z/3RDmfnyQbMu5HgigN0nV2LQrNIjlDxJ6AuNkZkG6Uam0HkdT3GznYdWidkVyrVLWVp+NTKRfET
oGjY7/yx67+EobNVbLnNsPkBkI8MOt9CmHzxWOmEmcLsm5E3za1/tIQ2RqgjGIYo136SGI5cY0dq
Y27sHHEfLidORi24kOxV1AKu15hXQwC1DPqq0tizs9e11qkeZsfJUNBJNfVz4dRzh23InPxzP6S9
3cQ3IwNKQ4hNpC5Lp9ewbi1/INfzRjNR9wMY78OsdAjnFb2/T2P1d9r5L0Q5tJWmZ+jVB8uWDggt
Am5Swvw4G1GOYWXQHwMV1WInd6KN9GptT1BCVIRKBh/k7Wr4a/vx3Cp0bdAIS06teGkQ6j/zQUu/
mV0vn4LeqVwbnZwLmhn+SxkhAHR/gVbiMLgxejiAfES3YJFIZmwWTa4K/9w0crlj76Sv2NU1j+jd
JN8KIwu/vns8iyYBp4DCGDqrizsmszGE4nHknzMZJ7Ic8ewDUjPJc2wP+en+UCLyLT7930MtAYEN
hqoJ9HAfbgaOXHY5ob2FCt77IxWj8GzlJULleQmOcYqRMBUziqW0wcuYyfZ+lqTi4zRiGnt/Qreg
MWqYWFdAVeKbcU2LY/bXXskbK8pbNffP8SyVeHOC/XLJp50zvy/lmZU7fyKDgocc1dVDkdnzCSP3
FivQzgrPUaKqF79MdDdG/emrFdTOy/3ftxJdgJ2gnkjBRVwQi70kh+ZQy9Lon9MuPuoFOJChKF6s
cfBkDIHoh/rPRRtu4LtXbgqA0NxKJMHI9i4TiY5lCiqNl+4U4t7Zabn5GgEmebTiWv8vQ1GaABhM
ss2XuF7+hoqSA+9GOtOT/GIaCQ5mQCGPrepvxem1hJBoJVBqSGJSHl/c6vMg9y2Oef4Z0df5EA3Z
/KTkQDpzK4O9qAfts2wX7YMfVuPRHuLpoRkgHN7/nGvnR4goCMoTphxLLunoBGVZoRR2rixU4Li3
/D1k+S0T5JUABAENCpcg4YFeWFxJcpHCz0hs55xaE3AhusHlQ0MT8FBoHKE9ipnFxmdcHZFVxTHj
7VpYXEZGTnWpkwh5ZdrEP+Og1h+VPhi+THMonXw7qT/fX8e1HQo9DcwJtj3gyhYz7JS+k/y2k/iW
2g81qiLss9uQ0kgs/YeIh8o4KAiRDTLY9Qbt/D4GWF5BdwUNvccfDGuoUNpi/66tH6qw4vmLwhVE
setRYE/l0wze+zz4cLHpNyePstUn5zGrok+x2W+pSq+tHxAn7lxuKKpmi/VD13KMSyCDZ5QNh+9B
QqmnyGf1ZUDaZGMB14aCNS0ko4B0sI7XU4uqorYl05LOlT4Vj2aZ5N8t/EX2mEhsDbV2urgCIXpy
HfK6XMyqQbgUNdAkQD8gMr0ujBrPSPMtHNLqKOQWJLaw7XjIXk8ID6JSy5Gi8AaMfCBLaOFPKDbJ
xg4X987ipoXjyRAySTtyK4u8Vs6RJ8QrwjzruTU/NpLjHCxEBBHXL/ThBSEGdUeSk22FjpuvxUOV
Sxf+rhj7hl3lV22Y6NmIRhogxP1YBdpDLJX2IYdOsbExbtZRvInZF4QfaBRE5et15IUS+0Uo1Rc7
Ha0nzUEWriqHYaP/epMLCgcEWha8igHAguu7HsUc0CNO+qC++KmiUGRD1a7cTaFaRThJZelIJ6PU
PpRKLKdHUtlYgegq1VsV6puvya8gFxXMLC6gm9pxS2newUmZX2EaQ7cnqx8xsVIS6zme6nA8abHl
gDWMTBQW70fKlfkj/MW7j69KlrOkGDhFqY7+LDcXcH9oYUaxrCJ4aQ3KwZ5U9aGxG/9oyJn5Pz1p
JOvYZLa+gWm7/c40Lx2wolxE5OLLok8ZdbVf60V+UfLS+Q0EUf+UwOjYeLPfJnKU00TpitotohNo
sVx/6IiMpQyqMb9oRVt/dApfO9TyUH0DZ6O5ZhbGDpnb1JMzUcP/OZk2T0JHwUhq6qz2aHYFSMlE
qh8hB2TnqEqtjWW4JbjwAyG2iDydCIVex/UP1IZUaWQjKC4hbFTkG3CR30PFTz6VIb8i0Sbj0pe6
tO/pZX4YJct8nNRwOAHhencWb3FRC/CDUMMiPxC30V85b2JjK2+HZXFpm3Z+NpLO9ro6MjZO3sp3
Z5Q3t7s3luDyTkNSvZjaFoqZZFX7upGypzrUthjda8tK1mHQIyfsC8GR68lEHUpUQzgUl8RQplc7
jMPd1EeSVxaDfdTmoj+lfRM8Gw4E2UrXh89Z0A0PPU/nd8czIbzEU5wrHGqYuYg0bamo2dQbyYUK
voliMqpzPxSjbL/dP9Ary4rEAsgOkGjAm26JYTybUFdJL1baUto3KweRnE3z2tt7gPzxDYkJKpIO
8uL6icnZSjvK00uSY8frwsRUntNxMmBf5+n44/6U1gZDoo9dKTwYiRLXnzBN5NaYZmRx8km1voBo
lZ7IxpyHoZz7jVO4tnqEB7oh5Mbw1xeH0AfFP5SDU1wcJLi1qa12kl1vWVzcZHNCG4X2ASwSUSJZ
wjt7O0+swszKS0Nh+LcemMqxHfPxf/E8B3tZZ0turN9tkEfsifoXXE8ONCNfL+AU2BbOMWF68TEi
k2B5OMoIBZ0sZZdMWpK76L+i3qdHufVY+qqDp3s64waUDUODhFYYNhbGSplyCXS00Nx5ohEI6w0R
8F09JMa/U9x34CXayvleUWz3qnowHvp6aKO9olS1Dm7EtxJXr0bfo4FSyW7YDPFzZ3f0R9NQp2I7
FbP2My56eEj4fPlUBVO5QvyDDiNaGYljuSDio2Bfo3UXu0lvxPo+aLviXA1VW4HxjkqYf+3cTfti
qMZPZqOpwUkb+uaHJoRW3RBYWe3K3WAneJSH8nBGhhVYa4rUZInsdj10rt3LpeKOVRhBCvOHKiAA
Z/mvbOh96G8Yhx+sTC0PiU7z7LjxjfgEV/mcxYmldA2rU1j+LuXz9BqJ9zBC4bAkZqIWj46BZSUZ
bbVsC1+5cpzeJHOArMOQBEJ0vRsknhnhACn9InexdXBKiClGK8Mh1bf4Em/vhJtZ0WVBWZy8+wYf
WKE2NswNQxk8vfcNtNiHfkzNg193ONZope1V0hz8trtQeTUcvz6oha6/BqgV/CjtRtllRa82yELE
wQOClskzymLZLo8zy+0QGyPNncNHaC2dNyPaedCtRPsX5Qn94/1vsxIU6OdTu8USnEazKf7+133o
F5Gth75TXuzI9HdBoCR7sK9brPm1zwKyny9Ca91iG1yPUqeSAkFZJsqpSK6NWtq7RWXLR8kvtujs
tyVaC2Qaom6wWAlBEMGvx9J4ts5GXTcoRJAAuHZgTcm+aXPnNZhnpTnYRdkWZ5tA2LmlM9on2Qmn
weV5Ku/Vqgipd6V+Yu1aq/NfHfSPfjeojJdndVbqQ2fEVbe//wlWQiaCpvDvhRIM9/niCij8zAJ8
WdeXuLDH/9Gw00xX7dEQJHTJ81OQW5uJw1tUXGxeYjPUBriidESWDzlEEes8N1P5EoYp1gxVG4Ew
IgKq82OQhlq1L03cWk8Jq3Ky8tDnowW24SPoqmHellUtt/wMlJkN3IyD4fagvByoGEb0L5pwyTnL
q2l0dTP0P0hmPMYnOTenb7OKJZrrj5TSKhNDCWoKKA24k5zlL8S3+TVIsu4VbfUOOlsDSV4zopJ+
AqZqLMlgST1h224+60Y2gcMaxU9P1aF/MXun/7fUglnZpdCYPhkhhUW3movhe6qm8Q8r9sP5dTCl
OCEE+8mnHHj292nQww+I89ifq0Ztf5mBXsa7Mhnip1wJYulQd77za05KM9ppfRCgjpyP/Z86sJrB
zdBxeZ2SDGCKqfufYMU3uAMYs/4rgJjEfSMr0kWOI/9nKHd55/bhBHBT8YMMOf946DN3TClJubSA
jS+lE5XZvqyD/rMWdojog1lI3S4KWRzA+eAA6gjij6tULBXS5zW+D7NiNSgUZ44duDYtZXUX1fX8
3GZW94dXn1W5eZ23z5YsBf7BNIqhOyWDHzbHLh/tblcnWcNnKxpncHuIfe3eCn3lxCWDLkc2WshL
xrFGx7hqhnkX84MGNHwGnAb8ph/+lbKerg6RPKufjCBLxmcMCYr65Hf4Auw6OU65iXzdnne8NGWV
C65z8lPYA7J0TSxh2FXo3mY7qIXpD3tAPdjVEsX6kCYDWjegsZi/MpoNiv2zHR1iI1F+cFdn0z7X
Y7PdcaW1xa6ryqjcKXaZKIest+NqP2q9ke0gEGaPTaqZxd7HrwGxd7WV/tfGPZNtIl8yIdYVarQL
/VH/DYEyy1zJV2X/MZwHyd71/Ktz88Zsfgk+TOiWXax2B7BAqer6UZybLgUq6ckakyk6Il7W+8dY
UoJfhtqarSAoTfKOj4dYvaz5/M+RTWnj02RPVYSZnt5/jZEJG3YdqR8bVumxlIgK1L5dv5z8+AwS
pH1FBDb9kdhW8m8/D0bvkmV06eF+5FkJ/ryNqQygnggFYtm/qwTsR1Y6+VJD9NpVThg/+sVmtFkJ
/jARMJon5aTQt5RFQ+4SnEevzxcqIcWBl+C8TxGh3JeW8h8yDcFUA1dLAk+vfHH9F5o2T82cyReb
OP6UFQhAOUkzPQQO6u33107klYsISlGDhwjNNrQ9lpJyyIiGDensfFHVrPJSOgV735b7g5+n/S8r
saEyTUb18/6gK0sJhoS6JZ0uU2CFru+2sqCMPxPcLrEsly+5BAjWpaBTfAsmejf3x1pJrIEvkq0x
SVrnSxLlTO7RTFUuX4KxVg7IA+IkM/RT/0cZQUbtM9gyjykkk3M0WYOnmH5TbeSNa0tMg5unEXc5
PebFxeij3dBnHZeU0f6fvTNbjhu51vWrOPoe3piHE9u+AFBVJEviqPkGQVES5ikzMT79+aC2vcUi
Q7X7XJ/oCDlkipUFIJGZ61//4MWWJfW9n8nbwi5/OE1V7iGLncOqfvKTT54qcBGuFCAEbI2npg0e
+6Kqpb4cyfxJ8Ihnl2RZJ4HEC9e1FksEX027WQ0nJ3fCX9M1zBFi/dBc01jCkfv1oFj2ftiVbLQz
d+PlywofcqMOQU/8mfTx/NmPPYGwaKDXYw1L7StFWHJBfgwrw+8f+8vTCFqe7eJ5izYy5AmWtPhe
laapPxwlifCRbdNfb9u6wda79OMuY+P6/XivXBbjcXzGX2rrep48ZL1E/ysA5o56wrbaZ1a2w47n
HBEZZP/F+8p14UUHSobbCDPq+e0jaSNb6BSLY0d3fIlMc9KuwOJJ1DK0omp3CwcZ+vhTUMi3pZml
V8rD4AZ9eeIMsSOSvI6gClddHDhqnvfObJhH25nHYg891XvX2LX5XmKV6sV61ck1dIoigY4glSnj
FI6oCK3Rze4JHRG8PF1Oc2oujVmPU71PuigP7PbJTftOD8dp8Mtd32rZ1yQZweqk5XfvTG9JzEjT
u2DZ956nGWGnhrmLXMI+ZVTOmj/vFMHYX4Yy1TOOT7VJNzd3oS/OzYjFuzIcce9VxnTfUONSZy6D
Ze0bMcuCqyyt65rjxUw2EPTs2CQS6dFPc/mlMjNZ7oaVoIZwLGyfhCQ7KKtY0alZIsXJrAmd2Xfv
exKuykjVMDmP6aIB8yVV7pfhyDfLUXSST3pTBqswH7jpyB200lXf5iwwtYPMsv5pqVX+mHZiaENX
pAKiwlwrzp1Jj9cQvAv8pL2tcEdCnk5x2VttGyFQb+6mDnZPRE9kqKKSMAt05UOnHTPDXt5rsGC+
ToYzXdjdkqYhO/DweeaMaO6zgXTAoVFatQ9yh0eQiRUHNW3S9QFX7QBXRmNVgb7LmFDeIZ9GhQ9Q
qhnrcS7LrXhQuETHE6zFp6Qyc4mJ9FpM4K2VvNCtYRAxnM32W+OIfAwrV1GMDLld3XOWGMROH9vl
XZe71iOzqjdjHFw0M0JaXDaRa63UyAY23vxZjgEOPNrIKfD3b96L/voWZgd2goRiww/tk81ysGdD
GUE2HUWWz3EGbnJJNVX0YTqmbZxVyXo7JSIn+/L/AYWFpAfH1EAHw4M5degSXjUZ5DFNx6npjRCm
axrpvTonAHhlKcPugfpmW8peAl5jWa9Bafrq2FhJ/gaBgrizNhCkqJcqhu2szhwJXlnKgPCgUnDK
gS1/ChwOrrasNmfX4zpNGq4VpTIuRq075wL4yjAAhaQXU75uyNdJMa2V6Th2VsEw5OIeV2tjZNhY
Tf9+dvx0snu+FQJcMC1MHHPBJk952r3vCby9suGIfxFBjnWijA/ki5HRhbuhJ0LExvPR1wbxRW8b
wUl7Njn08AbUaah5lftZVl7yifa4PYS21gs0AktmfzBqjvHR6uA5FK5UYU1k662XI6pfiyczEZm8
tIlZ/NKYfZHvyLJaq3hSGtWwTBZqsFrTMUkdmqWYo0TC8QYfG8Swq7yJUCZV9Pi2a2N6k9q1fzPp
pXoaqjX5YQ99uWci9jJEWJwv+2wkuCJM8zyoYl/Hqzc0h5XIEra4ISCYCTgg4tg8kEuFFu2cQvfl
0WZj90DF+Klg4iT3fDfqCSCTVaarY9YH2M/7gybJ1siLS5mZ5g7jjPpHYwv/4ffP9OXxkVEhd3O+
2ahhp+aFgkTlfhQWL4RdJu+yxZNvyJR33qKnnM+cVl69wE17TDeVlsBp741EltIN1lkdKa3dYm9y
aruzyWwCanQCMM6g3Sq5c6DcaxeIqg6+MfcVjsQJxF2U1lQmiaaOHTDNHCZ6l7xdTat6r6WOefj9
zXztRMHhGOQP7TM1vX36Hqaioo/LbudbnTNHs5/Y4QjQHw1urUWkYS1dqFmDDAs97fdsH/qtWuby
7UDVEJmFHuyTfuwvyiHXvwBnaeAvVX0zpU31mAQVdOI06K97AgvvPDer3/BuGFd9Z9dnntQr94zj
/WaZibkNPgInBzDLHXN/WNV4tAlkO1KLlxeUoTP53ml28ftb9sqk2Bi4G7GYAzZ44PNZrwtCIidz
GI/SNGjIOnpe+yE1MJCIDmDnlokW17aBuftfHxeOMfMBPi6Com2j+AXkdHoA8yRgXMNgXVZL6+0d
AQjiJ7I+uq0+vm+1pjwzP34ywE8W0CAI/lyk4did4nqKJkTuV/Z4TFupfzULZ2XF01q3iIx2st8I
mP+Pua3kfdWtKxaVxWFcSv9pg1qAd1oMxsISROFbNlnyIPI5X94Kd+yuyXkngrqH+PuhzpKh282J
219Nq9HeqFzT3gklk2tlZOpDbZXVU+56wgwNoX1wc+ARynyjbvdLg6wy+v1tfrkxsShurTP46lQq
p06ivjdnlb2W07HVAo9I1iajzWyei5J5uatvVG54TxtlHGbNycNM3UHpVu2Xx6oe97T4O1QNk/yQ
Kse8bGk/nLmol3MWjzJaTDC6IQ1h3PB87vA2dg5k++I4JNnM/jLvCz3pIPxWVVgkxnv4A+eIKC8V
Mh7nCMz/N3AWsdFpwyQtyeNpXa86drh0VxGu8s33Zl5XMtUbfRwupmHMdTLCUzpYNgbQn1BUYTVv
NhMqKsI/tWFHf2T4y0lVSIPgzqP9pg2/eTE/vxV+CY8Q8FyRSDeC4SDL2iDWv/6yPh/lpKltVOQW
6gvLKhu4fxhqbSmov9LyaFIrQHobxv0UDPWZt/WVyp9dikY6tACeN8vE84ur16Xu+qFQRzlaH8ve
EOQyDlDMXTtrCPgtpktLecZF7+fLR30w3GgcdXWQ+uAcq6AMbpeK7OHfv08vV+btK1GJw4H6KQB5
/pUCrnL2vEwdS6hJ0OtNB69hfdgFlTgXkPDqUFCeIMlQ+JMw9HyozPLdoqladcw7ZJYt5yHA7k6h
4Bb6mRfqldnNZdEa/knq3V6r52M1jWXKtOFYblNvxgCvyceGDif5JXOLQUSBQW4SqB3NEJM+2ljs
NDnN74V0Szxt3f7Mg3/tys3N8IxvsuED289/2RtkqmGV0hjUrNmqHRGfjbckv4n9jFn1mZ325fpI
Zxw6M1xR8lQ4Gj0fSgiK/nSpeH+kpUL+lYy8dj43a14uWMgioMDSltyOeae4nekXok4M9vNs1KuD
6sVuckc7XBVltOyzcd/LVZ4pJV+uyc/HPHlnNyOiouzZYLHGUF/R1wwYR9Y3ZJ8Wb8s5N87s568Q
X5g+qAyAdNgLaP0/v5Mjkcqy84LhiAoHxxRSZ9vQy8z6opNd9iFp5Azqkc3eQU5u82aYveaILbmI
dDUM59R2r0wgiOLgpNC8NqOFkwnkCYEcZXWG4ywIQNeq9Q0eu83OXbLl3GW/MoE2TrqDfSYQHd5P
zy9biWBslZ+oY6L13rsSOX0eSSnIa/eEcoFnh3l6kO5sF5E2LPUHzfPHD9iTYEdaWgBK0dxpbb1b
qHbItaW1cS4M7CVmzHNhuQJkA/JHVfD8Cza1N1vDCnjopg50i9zWryaZezfdhJd5bfUjtaMhDoYR
iMgZjfXh9wvma/dnG5YVDCgRP8Pnw3MsaMhE6kYKcGeM06S2DkuH0Pf3o7z2wDdpJXJOurWIDU9G
WeGXjXUwHt2VGIau7CYSgSsjHJBsnHmvXhkKRjQg/EaSRDpz8sBJUqiahHL/6FTYsFpp8dlehBc7
dLzOrMqv3DpGoorBNQqd3KkxY+KlxmTTNzxOK+EKzdSNsSLF+8woL9cJH+SCApQ/IKydLrY9oTdE
xrPJZs3a7ZpaS3Zitg26dCq/shpNnHlUL9dCrmgz7cC+DD3AKc6kAOiLrqAK1SA/7eWwZNBN2y7O
52W6sqbavRelpp8RBLx8aCiR8LyAGMLS9MLCE45dXyDPIuFVmx9Uh0Nbb7afSOjIzwz04m1j/WMQ
fDS5Okz1T1bBtluWpapNhzgIMX5OVGfhGwWVJzQrqb3Lqz4p911dedcFdilvMqn1Z27viytF1rvB
CDAQoS286BX0GvApqvH+KPvSD0VprbEwpRUVnKbPzJwX85OhzI0kYUEkYsyTa010LUA1nvZHFUxV
lM6eEa0TyfV/8dWmRUk/lIwN/sCO62SUiRbtFGhNfvR05e6Ry9175MzvVJa++/1AL1kqjMQzAzvY
+q94LT9fRMaaaKbELtKjWUIVIrM88zpyxGasD9p5aZuIsO4K8HxdynTvi7y8E0vrvCtT234I0sl2
N/5A4cE7q72aBI4h/ea047KJL1vPRsWOScZfrd63aU2PFloNry+6rOdfuSRzMrdTX7ta4GA84kMl
NaLB3fyY2Wq6IVovd6NO78czoScvJxnwNGxa3l+Gpkv9fFg3mLAmadP8WFlOg1OSGKIubwgdb7Pq
DBmKXYIP+7Vm31qdqKQAdVh20aKcPJY5SedsslcLk9+iesxRWtytzUwlbqYO2dtBZVTFxbIu6VWC
YGqMoNeu9Sc5rv29IYWp3Vn46ti3Q57ml2Wu1V2om4vbxI5dOxMuOFpvAZQGWhAVGH0q/FR1T4VJ
qcvvWF4mN5NTwH/Qa8SGYaEtCwzFGlMxyBGSwF5N91I/ysu60OO1Gzv3jQpaY2NqCGoxDJS78ko5
aXmXCs9ronJsE/JX3MISe4ndMn7F7TrGczr1zjFY5PIh4FBtxFrvJj/kaC73toSlHBmKkkeqhWS7
IDFmbI9IMfzSdKOmX2Y1Fii8EIUtIi9PnSocjSEfosx0KycixLq9mBI9IcAo7WPeG+trbRf15u1R
ijdkFaZmlFZ1l0QogpwZz0UyyvYj0ixSbNYc1ko9j/4VkaHpVxoxgbNP3anLKWoRrkWVXJzkolw1
2Ck5ONF14+W02jhz9DLundW9cZJ+VRcB2d5r5NhwKHZuPhQf/ZbokQto2K6+X4yqI5ZSDqq5t4ei
kzsNX54Pmj5ASRS4L3NJpT7osW7RCeOeC5nzsmXO1ySYEl4w1Fb4JVR2YYS+bNuefdnMnirUBGQ/
kaWCp5e2ki+a1Gr6XNW1zOIxkCT0LLOjfbTq0t+bqzQ+9fiJTPulQmevC63W9lVeVw8E1Mn9kjv+
vlxqPYsnHGhvudP2FyOX5lU/9N6lGUzBbhwMcRdMU/OeOtneB7Ko7xo1Q6z3PMRnXcPXwznmw+Ka
o4ww32PqoKrB8n+xv2N4xEKjr+qzh/XYl86DgSyILSr3xDwDRbZmM3xuTDdb9xqOgROweJ59rDNV
PAGbz0FoFixwcdN5AuH10FWRi706tKjMt+ZoMUVmE6RaQ9DuMahoY7ORfk18o+XKsJxM8b3f8Ck0
wupHxws+xOBG7efVz7KPNGBbfrlEa7Sz2iTJQ40Q7lsZiHE3y7X/TEfVfLTJKvzMDUtLGvOr82AV
ud/sSrOdoMNWtVXHsJIKN8p6wz6Oa5EGUZ6Y5sFYUqPF20TMDQ9rWpLQlgFNbeIaVHHXTaj2wr60
dRV2PnKtXi7dhet1erWrySx4rINue+xtW86oGMTgh26h9TzrFgZ+VPl+s1wmiORgOQ26eNTcvvoo
1kC1MXUfRcqigXYeLLSXtxx5KhH2C5yhqBeJpKG7FvUcFca83e9ZDcVlA9XCjPzGT5/yMjfUbiVJ
OY0474zvDRaTmqTYZLxONbv57Ay9aPbIotKHPF8bP0rhKgbXHeTg6yDtl6NZW8YUZjC0TGKrgtkN
m4Ak6NB3CI3ZOVltHakoMcqQSVq+nTgZrSicJ7rio93CYurtsfyQzThTRjWebuUVxazMixBaNKYK
zmLZu46XcIiUUQ2XpSndAgHVbN4LH2v6SFWmeiKJ0RlwNcuw8UkFZ6K95JKCQ6Cpft5RN1UqNjov
e+BFHPSLlUb1tXTzmjUxxcogbId6uLWXZJnimosKQikXaUf9kvjk0WTTuO+okLLQ6Qu/382Fg1N7
h/AkbMkpn3eestY+VFSruDgnfmqGPjxtd7ewOuKjraRvh7OTGSNkr6LjNRhYfUM/EFAfEWCn76au
KM2wGCAERevMAhvpa+23u7S2oBpnBYZqdVYadhRorvM1tQv/oWcXSN6OYzE+TUyhO3vVVtyPHTqg
UWIV4rrsFqOh6ZXP17rwWp6pstyHshtVH2P9UYJTu1q1HEwBZzb2Fi8Z3nYVdjNvVbHAKdcSg50X
Dnx3HTRG82kyutWNi7zrPivNhIUOHIAdgoArKENFSAjiGgTf6CcSWcVgmEsdWXXRKbr5gmC10kqy
nWJ9jlNzTbNoMAMo8R6pd59G34C/q83OgJpx65+5NXr1Q13l+r3Lsnq0iChrYgVUeg293q4JQABy
uWoXUy9Zb+z+k5us7WXO2057nQCPKtSydiF3pMJpK4Imx/s+mGlyY/uZqYc6qMVBXzh2RNm0GLxo
crLu2qblsWRVl6mY2NjKDWEXqvu+K61hzznblCFvn/Od7bu7BcBd7QuDtUeE3JrpGwSrQuyHBLD0
xh6Czg7doFBpHFQJ77PwvbWNhS7lD1rvLj/UZr/b0mYhBOTDWk1stzCe3viDR6/ccVSpxXDxW/9Q
FB65b94yaz+8ZOH/Ngv+24OJGH3crGIYaJpWeXabFXho7qeELKHD0hhrsaXcDN+xxNOLfT8ErRPh
faicC/RjbEfp2OvejtzBRuwEZ/svwtHL+3ywpx+GJmlmrPAylsjKNfgInsItoE/n7nEwq/YJ3UVB
7naDh0CoerPc1ybbHfcutdyd4WRLszPrtsjjwugo94Le1qxQx4ELrm83zze2nubLDiwiMS4simuK
z6oXB5I7FpZIehR9OIJ/2GHXdphpG2t5o7nWUMWOVXtPci2CTwUGW1/aae3d2KAJ1ewVqoR3fR5A
mao7rDEyOrooIXF93wXEWuw7awTSKLUUfmxVLATQDmudaBHJEZaKadzWt6gzCzNac5jFpuwXOxpI
ppLRBEcyi9zOwkWrcoTlYHvUeZ8ss7GvYegUxZ2AHVPGPadA3D1tbZ3j2ukT6ABu0cFHxtDgGkUI
WxuxTyyFXWf0MD0yGrnRmvR4EOQ967oz+WOD0KMPbnVMRD8pFWjvnUo6fdhp0pjhBNlmEWqG2/0Y
8EH6qEu/siABu9Ob3DG4ubNU2nU/6PirV8GiPRqlqd8YVm1MsTUPSxJZJkQTV6zlg7mY2HbIwYIB
HKhuNWMakumPchTGu3XQy6+anvvBzhJE+YXKF+0PF2TVClsKwioUXkn3HkIzUQsZebPfcyg6hK+N
+ZKHTTL0aUTebkcYmlrqHcEyvhU3DpVJNA0WE9xqje2QV7EUx7LOkxm/gAoQbVzM8lMzGu2Dtogh
jbxq86tMW0P7WqcVVJxqTNwLmXjya1243ueFTYb5Lwe6pHYumz4ahGMkvBGL6ELcqlxEiqBfAKP+
MH3PRtHWFxOtsx8oRyomb6JG80LkAREizhIoERqQeh+0elp2RB/wGaueN13k1Sk8gGBqWvSttYUB
u9G1NoedSuQ3AYIDemcT8XPtrpjH9Qr1C5YsGP7Vb8bMMj752mKmHClG51JfeuVFTqW0d40+92Qe
qKl6qpOJbOlWD+r2IKiE7h0ldSvqqoZNMFEeJKGpINziosLn7M4ezMGKBllmnxzVTiokZaETYYmF
4BV90uKpGdbMi3PsSj4XmT8ehVOUYGMr0F7oIUh1bptxIuBgTjqnDFPMXL/40qrvZqjLWjjPNBAj
aaa9FkmP43mxLBrpYYQFGheAr1pUOOZsx7YvC/PgEi32tfVwLtkNqCS+lEPFsYjtNznWY+uWd31i
swZkclUy0pEJfpnBH94tWT34Xyo3lz/aplF5ZCQYM0LfhV4TLRUeY6HH7MyxHcqdD2IMvM+m8qr+
IksmSlEUA866s6tSXsvCX3w8dtk5YVKt8iuCCAwoPBVkqLXglt16i69B9Bo7pyVMtMzemWleaPCi
i+K+GsiTDe2x6EaetW68A2u3vg2Ym3T73vRSZ+dlC6pwcPHgnC3LC4PIrTDE0sbYvMVocp56WZca
SL3O/nKVZ1N20JNUfQAJNd7aQlS3U02OTTjZXk/SVJ6uWxTNfAGo1T16djFuac/OnaBlSsuwcZYz
tKOfXIrTohWyAzxdamRwrpOita3Hcc3d0boCSkijdHQGYmVndvhElZzlHSN19iLxiUsv7f7QK2QB
VWek+3JdgkifC+NuGMbhvvfUdFXYuTikOl6ivk6ZG669mPc9qMDuJwDyX0/z/0m/t7d/fj35z//m
708AUSJPM3Xy13/edN+bByW+f1dvH7v/3n71P//0+S/+823+JFrZ/lCn/+rZL/H5/xo/flSPz/6y
Y16q5W74Lpb773Ko1M8B+Kbbv/zf/vBv339+yrul+/6PP55awK3t09K8bf74148uv/3jD+xNfsGC
ts//1w+vH2t+7yEnd7ZrxfcXv/P9Uap//AG29Xea2htvDV8e5hx4x/T9z59Yfwc1Jbpiy4UH9ACA
aVqhMn7p70ihET0RqgEvbMMe//ibbIc/f4QNOtAnWQBQH9CYmn/8+9qfPaX/eWp/a4b6tsX6R/7j
j1NWGLgmzcjN7AvnAj5PPwGB5jy3l0VoeAc2SfmUsR/XYrTZiSE3FOCUH0x3qR8VYrAiLAILXcec
jODiNRBl6EipCMb1EtLnEn9JL51JZDsJK5SenzfMIqoWjyq1Hw1vj97hZjY7B/FLqhewagvmsui0
dIyY1c2NqMR6G/TwQDdNRfpQLhxRpCXbeCpK7XbuIKSHa1qlVaQH642OGACPbSzhqyhJ1oOhU+WH
hZu7H6vB9oFooD1aIacvLSonryxDVaNcCvFo6qKq7NdLwpjPOeT/xMx+eXW5nXSM4AoCocJmeEFx
Z4/0FMzP9jCvzoWboJATwskvfUm2G5mECVvYUu8FoD0H8IUks1leN1r5VcDJD+HBPs5KSy8w/Wmu
hW0d3URViFiq723qBDsZWHfWmlCHtKNg4ezWtytMhtgr8mEJ7UrgCBAgCgoTez0DTW/T4MV1gW4i
NN6SbE+nCf3fVs761B6aSfsawIGCEWi9RYvTREamvSsajllJ2Z/D714bdZvsBk6q4ApbO+CXXq6T
ZUVVQIU8aNYIpoqAaZ/DKQqDmgYoThDGmd7xSXvh59PzNn8Xutl4eZy2M0Q9WrOmOe1hsc3lFtah
/sZ0+j42pjSjsFoFEiHzL2opXwx6utrjcueK2W8PAUrfEOqPD+yWGDsy9Lz9LyvTv97+X9/20/zn
P8fayC8b7rtZaT+/oZBNutQXQcdjXNY97HnqD+tKYi+3BoWBgW6axgsWjvs1qK5LpdIoa8biyetk
GdeZZoZDXbdvmxXdk8th90x3bLvS00kGhZIm8Nb0g2H1/NsJJHlD6nEOG/yPLijdUYl1BRwrpgtC
d/5aA+LnrcADntb91nEBtX8+WJfSqe8QChz8ZM0umYHpfqqqc+6Rr80o/ELQSftEMb9IYRNLIm0x
yBYqWGJfiiJVlOndcqjqcoycGRL8ahTzn3vxs63418d80lv589Iwy+LKUAAz7vNLc928LZXFpU1T
UURzg19/qxfnoiOck3YVw9Cth5gAp5j/6Mo9H0ZNbQkJ320PmXeZDve+uEyEDk4R7NrWOFai2031
/dRcaNrHoV9iu0OD2xVxoP3Qtb0hgj3Rv5FK3iMUCJvW2pOsOBvfABM3X6AQxWGUUwcuxV6fOtIk
D4nlXghrV6Xy2Ovf7MHeLTS8U/lYJ+sl6g+/8g62/UX1Oyzvkupt5zihA9JUNcahTe6sFLfncXmD
ihL94BTVtROVKxn3KQCWmnZOm+9ThfIf+5AzE/untd3zmb3loEELRsROO+KUjCQCGWhrXvaHAkLf
noomo1h1nLumIJSr6Lwl6q1+3bcWiz+IvRE2/gRh1AcmcJxaXOpTlV/nAEiHRFv0Q194cLLT/rEn
yBfUz86OZH3nbyanyo/j5J9bh3/6qZ5+f5JsiItEX8gh4WSNIox2XHJDiMPio3APbYy5m7B68t5b
P2oSfsNuhwTzI+W9BIFLQ/fg3t+5fzph/v8T5h/mJl76r3+f4l6cMN9lj3n12Hx7dsDcfuXfB0zn
71sDj80ZwhfSCB7OnwfMwPv7dqokOgmjps1L+T/nS1PngMkauxU/mGzQiPvP+ZIPY0nkNMj+QCIO
xKa/cr7clppfJw5cSwxzaJtjf8kh87T/5khYdITcy4ux1tRbAhpqMyw3T/bCyuq/yEYgXAatKFwp
/mfji5/qC/NGy03TsPoLJAlqI6L1F1o+pzHNo/QCcAjA75fn8Mp+erphbQPiRbUdxWkwEor0fAUs
jKG16OWKCzOgFQcDLNeuifZBkqBXze3sTudyG06PYQzI4Qta22bsz4u4rfy/HIhao81Ik6IUR1Bd
UMyVrnfUM7+5lSMaOOzw0z0ARfctddhefn+tp5uKi8XMdqZFU8EBF33R86GDTEsaQ++5pQUtRewe
zX2FXvXMKC/mC6NwYdxNqLko+07uaE0eIidnRunnUV3RP3Q+1Klm7gU5queSC7fPejY3t7EgCrJ3
oREFDHh+RQlux82qpv5imlqSIOcNTJcPAyntYVYm7FzJmVDI1y4OIzrYUJw6qO1Oai1rEhquOXV/
4QXaECZZll3o86QdFs95+v3DwiN9ex7Prg64wvERgvHEyCo9JQDRMlJAcPjzlP40vjXLSvuMhUqz
RrSI1ru+LoB5qFasXWvPPjYJWRqrgmqRNp+tfcOjT/vSLKP4JoqV3TioSvpUmgg8bU8XPaeaydZh
2jtYBSShBhUz2+Sy40NmyhxemlFlYERGbzykvZyvzdXU23BAp/MJfxpUiXprVQpSvGXclb0shhCm
u/Wgq9x2QojSFv72KRgQDk0GPXcAzqaPiX+ox7gMsNx5U2aGTC+qwmIjHJVcOS9MeD4aGa1bur6e
i9qBHlGl+F7EANjkUORj7WdXK93Q3AsDvmsT1fB6Ppl90k4XqJC8ec8GrsqPZmaWaD0W0+N8hpI+
G6t4ELBpm6iQq8huek8LaLJktDSnj8Pk9pw0VqtMpuPI8Qfdv0r8rI5H261p0pdBkMcWbIvPvpfn
9PxoE1AwWz0CfVjXoHafmwKTYJCdsetpFjdimKl2as97M+m21G70YtHHN60VYPdAM8fDIdw0tXd9
RUpe6Hb1sOL8YHj2Hn3icGtyL/MYd8BU7Xyf7tnOKbouu3K6QnzpE92h75biJtY23BPa8PscC8aF
pols6qNmLvW0t/RizeEDILvZL05nyCMoaT1FuPypMRQzVVmsYwHS0XIwe5e+V63TkNVToT/ojeUV
YQ4yCLBLZJwVFuTmDJ/M2cjft4H0hg8p/pzd3sss7CfSbkHDJbAMgeGKCY//dqgRWh3KrG+23GJN
bfXe1Ogh/vKp2Htpqi9f7azsKyR5jYZbOR9s345amuVxrdcmrkp1TicPgfu83tGtTpz3SypgwDVZ
Xo00lbElORrOung7f4ABgolEMHnBF6yGTE2FvbDG4E020QmI/TSD27A6dj8cxt7Lgis9CdBoZ3OQ
pNeytny6CYnlDISKQFD1acQkoomLzJhpHWVmYxZRY3V5UcVB6nO01Xu0wpGpQQQKOajL4K7MWn94
g1fIpH9oHGPQ+DdmcE1wyMLcRYIo7iuINPKWfoFnwsNwmveig5AS1X1tdfshnyYCdKtu+GiVKPBi
ozFHooOaUmQf/cwu33az7IuwqxKvubB7XAbuRy/V13jm9aBViM+UfWnXlvV2ywmhSV8LpP85igOU
dDPqunfM9uB9qmgEhR0GZ+/bHERxp2Ur3txtQKAL0qwmlahbC0hSHjk6evatxzpsiPSSBfFawl/B
0cv2cPGCyzGt+K30TnPn0tqZQlTS0ojVbKDDgNdn07I3rM6YL6yxnjyu0ytpYiG1krE51na1t0G7
zXhM7eVaybLo4sLE5SUioWmqQ6xFtOIiobFpxsXqlGDmdY0AvXGwUqExKqfh2qoW3UbSPdXfF4Vn
JU1UDeE4JKGvjd6nK8aZnkhwJakTAFZPG24xc+nafS5z9dRYbvJVR5Thx5TtC3CUWYM0wdDJi1h6
vmJhK2aMl2iZD3edVkjiORJD++60ydQdMFldP3ZZUQ9XePKsA25fKaKa1Fjw3S8nGh+wfCb0mGsB
c4RupH/n13NmRgmLUhlVdjPcSm3z9i7pfXk7S18n9MhZ2vkhxrvlBK0msS4xCcqTcKKN3UQz9i5Z
lFsJGs0tlsh66zU9oe0KJ6D3+qDmh05kiXnAw1RU+2HMGu26yUsN+ecYiJssUPhzu3lAsokzzMEU
dRB1PlpDm7oRvivGkzuk4nFcxZTu9XbxxJ6yt38YODJtErrs/3J2HruNI+0aviICLJLFsBUlUXJo
p3bb7g3RkTkVM6/+POzFwVg2LPgHZlaDcamKFb7whrUDg7ZOuV27QvV11HbxbjKKDEqGhkCA7ww0
/TeNa9XHROZ6H8RLi4ZoOy/4+Dm42h0dJJxKH7mMHh5551g/Gt3F0ZyL1Ih9s8W5dJOiHYMcaA3E
1y+BHl4rYyxBdBkguMvFLh3IWtr0mGhp8WdJq/wnXKN0X1rd9OLZUx3w9hXPsmqXZ9F6kIFaD3dh
cEG0q/hmI49WAWZrOpoV6ZDfmf3ocDwFXxsFlHg/IA8wHJpu1P5OdAdviL2jFvrDlLxItNZfclOp
r52AZL/JqiZVfqUlIQj+EEuxwEjm7tcIfDb2o8KOap/OXHqHfU2YspSVCYwK+uwfQ5S0Gms36lm5
qq2/JWEkkcSKXfmwSpd9n/VoZyagU/q6c3fLEEZoFAEX+5knZnYFfhF3KxhVWVihzTAWtftYl032
VaOQd1mME2ju8qVup73R5ck2LJAISDvDfCmSRnvSlWc/dYu8Qg2wv9bqtAWtOGbtVddKJHHcdNr2
RtYqX5ULAkko08VXnVaPO6X1xX0D+uSysJZrw6j6bdEa1TVCMp6kU24st0ljdwdJTxLQG1i6OqT0
5UnNfDIKsRvN+L52a+e2cGfP3Zn5JP8Cs0lxMxEY71Zikn7hYdpCp7/b9otXbEG3Vn6hZ49sCkE+
Cr/sq5kLtBxmeVd4Y39hicGy/FYrUemyL5lCdGGCrOfGXZwXbYFEW1kFf7MrSutCQ5Kw3qSQp1H8
y3vQTpNr/NK0zPpj9FAf9848uLxn01MyOn9RBhwuLG8xb9sy1w+ogZVbjFmaP3KOcWkcWzQNfXtS
UeEbjiJdrnt0r2RpI+rXzcLbDFonnuqw1r+kNaJaUsnuQnOXPtok44KhSt8J7ZB7TrtbTFCMm0Tq
81ezG5Y4iDmJf5K8r7LAzTz7zmFdvlRIj9/rU/wLnKHkYkEf/hK54Oi6psu23KpaeVcWLK29kbuU
/ZMGE4FNns/mF5pFOExyIyYXnp5h5ZLgnHUAP2YKKuvF4oK+M6pwo5AeqrA+6mCxQ/9GTKG3kL4I
sIbNCT9qWXOCXVqRY9wbu3Epl7sawr7l52jXi31OM1KQps1zjIH4bA+IWxiR8rOqy8SGuo+00f1x
blBeyAqfEEs+1wZWRzNd4eHKKqf+uc7S1n0hCFKAA6uxfMiKTPwsOjo3hzabxnEPXmmqv8QiAkJJ
r324i+wGcahiWfL0xmkctQQL4o3JUbOGfngRCkWA39Q8W/M41+b0rDJKk88ViKeLqRFwfcpJEzR1
Mx2JOSBhy+TXQ4SwGcok3b5Oje4BQUNgUVqaqM2AYYYTrG1HfKL0Inl2RT1MdD4k+Gppat60DTsm
5WNsVryEtakW6B94GxZ0Tzq/qYzmb9FFw3Uam+YFsU59b4KREPea9HjcE9PK/9IkRprLNWOz3Hlc
kg7+Z2lxq7ez92xkHrVdsy7rpzAsql3b2DGN7MzqH5UkF/cNqyHxQXwErnM2TMgW0t7Gys0OPQ9F
MjYXzH6Iahz1ME1+Qczs75q2HA5etj4uc9Ul8J+L4hISP/hWcjy/DMOM4180w7fMSudf7eg6CAXm
Tn6la314s9QGLZuWerPyEf0Kp8vCDQkJAaCG6Q/8tutum0hlZ8jUifTGTVPtq63mCNqmi6bdZprB
MN/kYZF1gTaY0TMnlmgXKGT/RB/FRfPCyH40IThz9FNUeFuF9KEAHKAnhyI5Imy9edV4g4DSrTXe
PQw1VFwyJ6wfZ7dvELIoh3KfhVZ/icqL5wurq1vfysbxMFdiDBIznlDG84q7haydI21HF0UnJ0Rs
AS4kCDBCgU6fkP8igTLS+VuT0Lfh9syueqS8N5VmxDTD1kxsBIf7qCERtpltogsHzBJBUE+APcXA
MAZjtL+pwrtDpg15k9FodyA1m79TqWzWgfzngI9AxZasm00PFBNoZx0/mkselF7ZHBdVvegivDSx
vb5xC+MILAvJG6fgHi+zjeZ1VzXJ4da2s8soFNZfdGyPoNCIZ9EKgYG/R2R12GhuGshI3KDhwLXj
8aQ6ZfSErC7a8Z0hgEF0ah+H+t4D6Czjyvmide0+nKB+bSxonyuSY6ExGNhG8Y1I3doOmqA7bcb7
yJ1bP3LDvZ7qt0vPBSQjqyIIGtMfMJyzjXCKS5lZX/Hrix/jAcqbqCP6UIBcg8gj+ifoao6J4d7O
Ovc12oUVaj+uVm6EVXrf+mGWmzIiug6X+iZW2SXvRLtpknY6NAaaN4CynOuSItrOoKW/6Uez83MW
h/77NN5nnYCJ28QHFTryqCk5BlqfPTSEXZuijC8wa+K79GnvD+NoHKx2BDlkNt/M0ti7Kf9vmCM/
NUKX2XfgbdESMR9aXN25M4nykP0Ty4vnNF+EhZj7mI/RL/78vEOZA6RpDOzHUvUfoaeXUxv2t8jm
eB2o0exKOd6+MDvhQ0kBhJG3HvbmjIlhHZikKv5pL4NxdGQjN4mOuF2Zj6HBR012SHbLrV63d3o5
PkSJBkPSca5nV3TXHYqRD10+Ta2veWjwWrUR7nqV6V9zqhrmNs3BE7GPYb3vtN486n3Uoz2uNMCn
qB8QjYIMrIM46canpFiamAFb0MZqzrlhAC5vQs/8ko1d/tUsnQE5EDEk/L3lpyuyP7pVCEoNbRsd
S/iddDRxdkRmaeOG4b4dLJLF1m2+957MrifS6u2SDKggmtkubVZLzc7LUj/TaDh432A4P3NHIViS
TN7OShDE7XBzutAhcPiFam4WOEubHuuvayfXiisQfMZWUWHYNdqo/TF5HDYjgPUvi1P85ahdVcV8
n6LK7hPTYblCGCuaY2c7R4qDD2TfXxs9d668qnjMMKXd9GY97LMOKc2ol4IUhKpgrT11bbzDX7X/
VvR6le7CLKmPuTaSRtfmU9qjzslt9jda/R4q19uTY9B5m1zvBp5g9SBGI7/ICq/aFDPnJOpBotGm
w2sDT1OYBerebgy+gRjRZBDFWP1eoQm3Tj8QyUXa04BA7GVOM+Grk0l930fRIclaLsZGDfTSI6u8
g7ZigehxjY106MS31UMTZ+Y3zYsfPTtxt+DEzAunmS5lz2ONiy2wABDhd04McJmKUfkLrM8xClX9
JW/oqWiCXVeFaM9p0T0ope/VguRULiokEruQJ9fpxXcRFt5zZaQQnjRzyr8zxlGVGcLGba//ajEa
2I8EveNGiXo+sGPbIAOmQIoksj0vMpIvgx6OjxkCjsdS9OXPTJeFeW2jq6V2bNfQoz4Qus42j0F1
mfYi9hkFLPSTjQZ/QX0FhJI/odybtXcW7IBsW9sK2I3rFt9lyp+a+kYeskhldz1eKtfE/a7fdflD
Dw6Zj4Ds5k+R6PYX4XU2i5qWX/PK621/rFUeYH5LkXgm4Ic/2dKFUtTGY7IKgzlNIEx31OTFPvLG
9tDZ5vQLb5GBoBqxQ4x97IvSUOoQ12YVJLm+ICOWdu3FnA/6vMWpZnwaGmVMG+I0edvIDlPKvo+L
W0BBDxFFuM042wUusAQSPup20UK7UwOAC4kiCeaeBjfYUS/xOZ5Io82zZzg7XVVq25RFjPh8gtNz
NVFcs6O0eKTOJl8K0fVfomLRGx/yzvxXzOOybZe5f6DEMiKuZZcYgApP9shp5k2543VCpQO5AMwV
o87Q0Sipm+5HQzbwUujdXPoDUgV3pjV1gv27gCXrMvY39IUw1baL12LcVEW98hGC7hBhnRv9fkAU
KvQtqrnLhVzLrui1gKvb4fyeP7TIFaEu5Jitw+M2eZWv0X8FBbi0lsGF7cLrgJzmUUAjeAV7XQJa
Bc1cWptuwZt2L2uq+oDsW3gpJGK05mgEpFdLiNrubrHiztuiC1V6l4hz5euZKIrj2LbWsMdpEo6I
VSfq79R5SM9NydjaQSkH0oo2Gg1y2El4vmZX4qaeSrCmczWMpQ8do302WhV/byJBPCnSucw3RlhM
FGdJvtBdn43iPqmGqiQDHjMUX80IlfTOpVAFmB3U5abRGw3Aah0iiGfD0De2Um+9l6pIFTrixjg9
aaHd5werS5Y7SNa1yYPrgcts5dAhWW1ITR2HUqbeJtYwR95nbi7pLoxE/Xsz6TN7a8NHR/lJ5UQp
bR9Xt1DEl1+ituvBn+vYzY/JWFv6XpdxFuTOBIR1crP0ekbSR+y6JpbfZZyOmg+7acmPlHHBUyax
MpC6bRBi2LCf9NyXbuoMO1cfTJP/6tQ/51bW1xaU8MqPWGmA++DGufiQBKw2eVt3P7MkpBblZjJ5
XOYa8K9l90Q3kz6U62pIi2tnoYqDcDp3xWaqEWrfAvpbDBKPcMZruGmGO1kU7kjk3VCj4Ueki++M
uXNTCeqku7LBdnXDrFcsDCI42iOlRHU3mr3Q2BFUrNm6ST3vnSVNgpAiek0NmAIEiFGzf2oGZU9s
aH3q1vCjovfbIavuJ0VTDkj6am1ycOkNPNpzCQDfy7J02VRtsTxXDXtlQxZvrvyzTP5aMO7Od7nq
jJuaesAfDh1IUvTlADMslRFfZL1S89aBvLD4bmF17rYbVfdVCy3rojIGcVU4rcvLrZlxDlK2dp8a
BW8A3htAYa+txmNtF9V3j/qfH9bt0zgnILGyxgmVP1IXcTahUc8v9ijrQ2R39ISA2cdiq8IKJP/M
l6u3BNzUm9Ih6b8slgFUGh00eu/TuJakyj6y5Y6ojRKtzKvE2uhDYhtbFGiXn7TV42vqYeFvtAAM
OC4AN/qN0USe2OQw27irppnyvjHk84t0zeEn7LERlPBUQiBCG6Hhoy5rXyFbpkT3J3T71QbC2wLm
WddcIFk8rfp+GCchdrWXO7+IEG0cqzunuAPem4Fla5u62mSlN94jei6hRVnNYHPV2sN+MJ2hOgDp
btmU0Ely4NdQnjYisnT71l7vrCDM0jz34yQjVW7iAvKMOY0wbQZvKihCiErw0OJA6e5aXUufepUa
xYVNjfA5p6x739gIWW+tRho3OKe7kCYiuHt+pCMzTVl3UUSqoRd7+yTudYD2vbMCwueu/YUfHWL5
YbqOm7O+G8ftOYbh7EDRMGotqQ7oF5Vi55nDUvkt3p9XPOlEkT36ahYJNu/LRkN4708rnQ7SiSFy
8sPErurDOKTiuIjW+OvUnQX9Sox9/weVdVseVTzJ6SL0EuegZaO3bNn1klQ+nfq/Km+bfj+UNVSW
aUZfaJObenOrVKM/Uwnuf3KyAXa4M24N8EdolfWO6lMyozmJbkirkut0csG5ezxAXFuZKL+6pVY9
x9wjYoN+M2oRUa0Xvylnh7MvEVaAzY8j92VWAHX0oz4jUKL2AjgENXY2CD451U2Vu2a+NbSa4kbY
YzcHGaueftrOJMttkdTDsunotNd+ZInlHqlzmjtGPiG03iym01Dj1cFFCZLSv5mZdt/iMFKPmDEX
CbdxDDmyMGL7a5WEPIoJx/xJpYmo/Gq0k2QTGRo2WN1AKW/j1HX0khsO75yppZQQmqm2jKCDs3oj
04idV6sU5UyUKXsdJajFfUFtwPoFGbUEX2OWy+hXJeWoDa84zCi1zAh45N7QmgHi+Xaxl1Y4kqRZ
0Q/4GFLtS7B0V3izqjBAr8U9MiFE62tpDn/w+mkeomxkw430t/8Q0w26b8xw9TbV7Lo/qO17Vzal
GDRly8qDUDJMs75BuUsvDwQiEUX9OgLH7TZes0daRATO6BL+jEJD1B3xqoaeS6VrTwssELGl8QEy
Xq79n8DIJdlEKSqbTsLQz6v3hpslW5uKvrnVup6DC0mgXVk6+Up7QrYedI+JscvjMlrqebAi+Yvd
Vc7+LDr1VJLL3Jdhw0szJtXC4XPr8XLSkwl1T4ee4g4G4mRfyAa+xr5A3v1GdS4XTiY7sVCTdCk4
TVHHDvNGPEpvE3da6ypDF/2qu7h5HkYovJBejXHZ26IhaVZxBVVDmlP3ZKWOTt1CkPTdRnSDxx9Z
3UTfKAuyEHYfz/MOOp73K8pJCx5aq3VTXtaKkvGoDH3cDR4W6tu0FcrYV/B32yBKHQspIbTRzX0z
hE3ioyNPrK2sgYe1Ks3IhG3eWi+khxMG09k82Ndxk4hy2HhIkLU7RXuz3heZA768FPlMpGFToSTo
Tpmkypsxv5wxTUGtfiA7uvEa0f4cRJzLvQfL9Jl2QlPtVQfHZRfROWsoPfGWHXkkZod9jqXqBXlx
KanGMCzJAm8I3Q5zKXYdu+N7Exv1su2gdpCztBEtysZoCZ+SxhivnVjiM0NIHInNElNsJVzGwvR2
tntmkIwi7ODqTfnXsRHOc9EhGrkfCxQk134w3QlWsykP4IG7J6/IxuoqM1Dj3ZXGSrOe66qEVyrh
LW4oaQ5yu6RcpEcyUSPEyQWl8C0gXcGmGN2puglhdfzuzGEY7wtbW7x9C9k22UOZ115sI3anvWWg
HEKzPMaXgMLNrO1tttbPOK+sJ8FDqBFDKju6pwHAOW/TyvG+QsxzifIngzgh0ePlptBn2NOuGzpQ
V9kZPapNoUQcV1KS3lodHB/f1pV1BOSZXKDSD+/KYHdfhLG3/IwMozO3NEfko4KnWe/LupgVLGdF
aYjkUMeIoMOlZNPIMYfmRQjNcxTJ+FLVcZvesLxS+GZHYXis6IpuRleI70UTu5kPdZ56RDUp8wfB
p057tOjWpY60CoIJ2sm3zSipEIaRR+IM7Smip+1ac+2nuRFyodBnPRIDtIuPXZkLqSxrw3JjRnZu
+ERExmWa69q0ZUb1VZlrjctmTLOHiDfEQeZ1pDBDt1i4GFzMQuyVJ8KA1MCzN/Gc2PemB7wVYm+u
HgdU+8Nts7TGryim+EK2v5T7j1EWb+A/wCpIg8An48UHN+UErCKFJm08s8nW+lG+2Ho/IzTWTU/K
JZ8oEh3O1ccDniIuKXnaiPGhhu8gFkQX/DVipaBhpRxN6w5WKHqMKLoupneNhnFN05eG4heDUgEH
W5D6BElpUqUp+xwm+sc/4w2OhZ+xioAaCPeB6TqVHTVXJgXN9v6g12L4yi7XtnUPPZc6XnlGLOIN
6uifrqnHUCDqgbOuP+U/gKdCmfZMdNEdnNXHaBN1YXpH7S8/fHZGpli5QNTHScuAgL8exm6qQhuF
3h0GqHl7V9fwX7XbIhiSJD5j6P128RgKuSdweqvW76n+IDdsRw816Q56V5Zbuq7GY5sgSm9D1vr2
8azE+rNfYYBYPYO4Cp8GQE7G6bQy2ThOYszdIfMyGSQL0NFxatt9A5aLEUeEqCmelZfOLGcq8HLZ
GmJoL5RROw8f/5S3R4VfYuEzavJ7CHxPvmNegxKgAdwfiiI96rL6E1fjC3ri0b7W/4ctY9oeAl4m
uC7k2V5/S1qmS4SsRneAdZweVp7dQSuk+JwjILgxSB6rJ5qwpdDlqWizsgjGulR11KFATnHI+kun
FOrMXN5bNucf6E5CgMDw+fVc4jQl5unj7jBPcPQClXlae7tkEqyQqAlzLjU50uj9+Fud7lAAm6C6
V2EY25SSvfp6ULvWST/rSQ9IZ7q/jrRBK1NOirNdPWvhy8eDneo0UotY4XdAVBHHxBPiVGLM7eF6
um47BTT8ih9l2yKuDvYk3YF+1o+eDh10Aur+aLSt/FVHI4FcYZuHsMzSXWlO9ZVB6Hh/5kedHpx/
P4oIlXsWZRyYJ6+XwNWBOlKKmYJodm2/zZV6gMNMhd9YZp8kot5BIR5urAoMCBL8ct+VTbjv5+Tc
EX7nW5joqXPLctnScDx9YmB7OxJNlEBObRSIJKz+wnoe75Azsm8/nvTpVcucV5cMQL9w0QRTfz3n
aXbKEXjbErh0N/yq7Y1jDkfxDJHovQnxodEc4gLUHfdkc40d3Rlr8aYgsXUqkQNixYRdhTdHYMtH
EZ9B6L433DrYyiCyQF6eDJcZC1BEMczBEoLqhwAJhs1crjERO6c7+c7yQe9zud9AygJ6Xo/yf14q
NIBKzVmQEDXcASyLqVMCEMU5Ge535oPsMYeSZ8oD831yuRWCsJ9MtAusLh//Kjt1D16kT7/titbh
p/eDjS4vMGpuAcc5JV+Z40iDzKK1qlv6grvd8mwW1VlVelblvy8Umw5l3FV2mytUylMMLu43JdGL
1wbNUv9Jk9LbzVb3STfT9YrBj40/zoaDwHCqOCU7YwYK6LTBolHgLC0rvihzT52JId7ZAEDZHIcg
BXQ25/X1BnCpDkFxxHMcXFy6XVCbueCOtvYff5V3NoALtAH/HBNRUNror0dBvqWtNRXPQTtXxl0i
CoVkpGFrVym4gU96x6wL56IUCz8a6vWqX/x6MLPsdHjgagoI5AdKSOAP8dTD2XS6iPp5eMhQqBnP
PHnvLONKToOXsFpps9Vfj8nuzhSwkwn1DXv+IuJiDNLZcj9pU/NvavCyBIK8K/n11MF4SaqCoi9t
3GE1EbiraT7Z+6HVS/2ToO91DfnXgFXI8wY/4/V8qsKjcOGFY+DY0/B91GX3W5AZ/koGZzlDHH+7
NwTkORNCByLlUIdPPhfFbYqAFEODwpVmYJq4lg1lVwdVTXXq42349iuRhKwMMPhMSNLKk8ei8cJp
oBmG0M9op/lGBz2bQ/r/8/Eobydk6MRWq1icbhEtnxypxANg0jizwIZOT4OiKqdLo7FtpAWK9ul/
GYpLgisPacJTLd9u6jEGDKUILK3ut15S0B8es2HrmJk8s3brEX195zErVOlcKDnoJuvm6x1B4aKP
ddTGggrJuk0/iH7aek5u/FAxGPQdkrBfywXcQkif4szt8fazkQRwmhF3XBODU6lmsPN2ij6zCBTW
ow/eEs6UrnTj0zch8EoeQuiVK5Pjn77Bf55COp46dkqRExQUgQ7l4oRXBgpiZ5bxnbmsF/pKifmX
Gp7sdmuyQU3kMaPIcNgaWdbtdEgEn46KeP6AaVkEgkSo+snxBVrK55p0hxVLQqC+o40u2BCn82eZ
L440sTMAykbowJN4KoMPnjdv6cjqQdx66VYh1re1JhNZqywrP/19eDioWRhoD6zP4ukVO1aDU1qz
XNu+uBRjpbzXe0RlPj5Rb7+Ptarp8rKbJC/G6Ymi814j9KxkYK1dyWiGTAzY1/j0LoAJtVoPrTYF
PBkn30foBUg7r5NBL9IRZfH6dxijpvjxVN7eQxRbVqFbVBxWbtnJo4tJDsRor5QBgNXuJkLu7crE
bpZMJMew7+Ox3lk26LQrZ49rjyN68nFQu6ppxjhWgNdJDaiMyCXZKtMcPr2x0TiCmsxbS2mAV/71
LZQM6GWlaP4HOL3Pm8WRYLjAmJ75POtfeX3XEdgBL0EFw6FTZ5+8E2ZU9JRDamYzu/KytbSIMnWs
+/TyykOlT5+UleWlXc3kUay213CSzO31rEylLDgquhVovJIQdNzlQAM/PPON3s4KtW4JPw3TK2Ke
0ySGa433z0vBc6qySo4jUhSlD/gm1H2Q9vOwA3WKnt7HG2P96a+Xkkob2rLsMe4IZvp6aoXRDy7N
dxkYE0qR91m79JT6+t4pDhYeEZSwIwXRPA9N6Gwu9XTrtliq4Zw0/PrFTn8GAZqBBoRcmYgnX7TP
bRe0Ti2DAor+BVAtcSO1KtzP2TTdWWKYbhoTa6aP5/72UFCIgHDCIcdxmorW67mjRkxLNctlkMJA
9CVQdF+UY7/7eJRTtVjW1EXKmnPBySAVttaf8Z+HaylbLW0SvQ0SNYLZVI6sETTMppXdU7rhF+RB
M9fXEiu0tklC/ygA35D9mpWriWPsABfcUHXWZsQX5aAg3Vfw3uvOmazjXEzdt65LpslfMsuOdtJc
+TJI/5aGr1DwoA+N4OlwFNRe+zP79e03gwzI48U/lFLJhF/PK+vaRqaD1cEFbNUWWsFlVBBRT86s
H0m9Xb+P5uRMMPr2jDAmvpNE8itX1TJejzknq1c9JM7AK9Llnlhe80t99n6Iwh1+u6o3z+QN74xH
kMhno05CRe7NeNiNxcastUFPzr/tYYbtkcvVdrMu5YULfPLh483ydkvyEDBDJkdljt7o6/l5Tlj0
3NRt0JIaP9G8Vsfaqc/ZmLydFeRinp5VUkZAwD3Z+ETzkEO1nB3ZqO5vXkY6MnBl9CUkNNomkW19
OjSgrklAxRsnbItSxutZ9c5A6zfUVZBUun0B0wUqv4yic2WZt4vnofttEtGj4U4r42RaORX8JUlG
Fchuyp8mqDR+5kbpmRvzzSi2QeaA2j4FNJcg4WQLIic5ZQZw7UBvq+iSaIViiRL28eON8CY4YBSi
XSoMiDlZ9EVeLxk8nLXl2w4BvdP8ADUuPnhuAn4mH+zg46HemxBNCq4A8lYb1sProfIlUraIjSGY
Qmk8ZoWjH9GMrbafHwX/MEDZ2DERxp/ugRZwLNzOIQh1kF1uP1jfpqZQ57wQ3psMTR3qmsjbUmA4
idzAsfROrbl9APjH2k0RYh/5FJafrNOTH6ChRgmDpgPSAOJkD+As0k/lkA+BHVWUaXFo27od2IbP
L5lDfmAxjoHa+MmHsasS2W9E2wNBxeQms9vm4BL5nAmm3lsxtrEkYuPjcPm8/vyzNYORBDVOHThu
gGqp1riJkinffzyZdzb0+rjLNbhZw6n1Z/znFQwXbEasKUHKFNnR6gI8jQE/Ws1gFhKnqM+M9s6k
1vIc5hFsa0oxJ8en6sJFAErsg8V0o2sN7M4+nZzpTLS7Ruivohaq+LTdqM6BLl2tN17PydThCLlF
1QeIpYp0H5mxSHdxUdbl9RRVxm0e6YNzPbaDbvtGJuvo8yd3zfapM8EEwYX5ZE3LASLSCIM86FVd
fUEXeaDCftbj8185+3SaoM5swYv07919PU3o09Nkz0yzys30wois5FtWaqLfL7GK72ID7edIuvFz
hXDETqnQ28ks8c6s9bqWJz+C2r1NcYgyE9H9ycEeBuzOCjsZA4k0MOqrbbUHMxcejQkOEriGZrx1
4LuMZ07HO9t2LUkRk1K/4aU8OR3MO+R4ekNQlkN0lcGv2upy0K47WEv/w1BImpDe8lGBgZxkGbJA
0rRV+hDEkv4VIJex/TVDYb1qkUo9F/u+t5yrbRjfk52DQd7rb1rOWU2LSQxB47npYeE1virVjD6B
0Yl6XycNH7rV898fXwLvHEu2EaWwtUwkeERfj+oC6aQHOgyULQtxl4b9uCtx1P787bwm1Z4gsdap
TJ0spJNFk4kX3Bh02QjkqNbbyxh+9JnPtX750w3JceCdIUJc787Xc+Es9EmmFG/A1MwHwgUX+UFN
GYiP1gDEtyUOIX8/v3wAdzCzosePQ9jJxCZzbqARLUOAGXiGwhVoVkgG9vP/MgpRNgOQW5/qz3S0
G5A64KWeoRkfvcVqtlGeR2fSove2As2m/x/lpPqRFAq/ZUFjow5xQK+Idfx+NLztx3N5e3xNHQ0j
uV5dNB1OtwLs8qmrZYLMQojrCYw0LNxTB/V4E6bep4cC60ENliQeJvBp0ylf/QpVYw6BQukO3K67
nUuUDLIo+3Qxh16gRfMWQTuDpucp7KHOiq7Rs4kP1MUZlNq+O+qAI84E7W8fN1QZOULG2kzjwJ7c
ELmaZeuEGVIv02JbQDwVJWwIsajXQnEsn91Qvw2LIYSgkVfjmcV8uztMglFiLKQhgbOcInTcAoPX
MCZacFrY05GGUkOPSPeZPfgGyoIa0KthTm73dDboECLpGSChbNGNTGdIZZR4sFSstlGUyl2ReQjC
q67YxFgQwKABWLygnvHy8eZ5b74r/olbC8tl4qTXl0miInZwEvZBhojxBt65dedhAvv48ShvL33S
MGhnZEiElXRAXo/i1pOn9GzuA4o6YwauS0PhYG7c8YUnZrpMZ21wd0oCXj7zeL8zPSAAeDOtaee6
p14P3Kqy6Fyz74JhjJobu8PB1zQz58yOfeew/1MdY3YAk7iUX4+i2YDzPYz2AlVHNZRmeDlNYbUB
6P9zqeZ7Q9HWAKNH+Ywu0slQXb5Y45Bx+aNgBV9B6xBFb8H+q0G4ny15UDyiaQnkiCUEn3dyDkNP
DT2FtyHAJ+c6yQDaa5P4UxFvIj1m7D7eIe98KCr4AA6Id1ZP9/W//ydKH4FMUr8x+mDKqnqfhzV8
qKaP228fD/PO3ULTknBqzTioFZ+cO8hcyPhbZGnzYqAEkMbtDgStvbUGzXqK54gEsXaGC5zDkjON
03cmKG0UjikbU2GhV/t6gpTb7dKDUhAg1lHvhqKcX8w0Rdbp4wm+sz/IDgFvsoz0206TqjxfAMOh
5BbA8Z+To6GBqN4ZMK+bbQWv5/vHo63L9ToUMWn4AU7j6vh3tl9PCi1Hb8ihyARtZBZ+qxbV+I7T
zGjY/0PKI+MfOmdm+HZMKuFrM447i6bwKSCuNNpU8+hqBoMCLkrZR6Ei6f6upna8sKbsnMHy2+9G
UAwKAh03IH/gR15PERcPVzUNxcZY1tStFqfCLmR2th8v5DupjrR5WqkNEO7T7z4ZBhX5SekOqY7n
ZgFqZz/0SaU+Igd/osjeWWPy0/JwNW7J+1Yq+qfzuXV0yqnrzgGIczK61LRoBBbG/QwH8q/yjPYK
Fab56eNJvreUdKSxsyWxoT+4vhL/OeOIOUG5GDgCKV1b38asetdaIN4/Pwoem1xZ1OSo6Z+8NWXb
VS02f8xFM6NLRCW8Qz6KM3fjuiCvNz6HmTgImT1qmfROXk9lVF6SdmWhAmADsd+klfzdpvm0D1Mr
vft4Pu/sd4YidSGI5POcFpaSTs+lk/YqwKIlaf06m4qvWADr5kEag3NfNKr+8fGI704Oc7lVsdCk
/HyyG5JWnyr6wgjt10764CWodUAu6GeMKbEz6s5s/XdG4/qgueVSyqdOezKagMK7FHrbBsqSajfp
s9raaYVZRWumn36nad0S1dHD5R8CntdfrUawwkV8TgVp11tA9kT6CDD0/9g7k+bIlXOx/hWH9lBg
HhZvAxRqLhaHItnNDYLd7MaMRGJM4Ne/U5ZsS1eyFNp54YXuRtGsCUh84znqMCTY4P71d/iPEQ8T
bTyhQRbf76s/NnJHlFmNpqjfT94UoE6sofU/YlEZ8y0bR7K4NsrUv2Y9qdZ/M5H9T44SCoR0QnXi
fq6bP2K/pTQKmdoEW4bXdo+6LsfzjKNce8unMo1YgnI3sJraSPbThj3k9D9Ognl5cOP3l74HlvdH
8N/c5WZmmF21Qr0CJ5rFS5/ouzwr/s2D5x8vmvuLuD7LJJzwROt//yIDDfqsd0fQGxmtQqSbYISK
gJ1q+e+ao/94aPFKFEcgv/JfWLJ//0qGP7Oi7q5AvMBlbdOeqrtEKPFvHmr/7PMQOJLDca9TN/yH
oxFpStkS/iymcV+kvK8pFn0QBcVU/Juj6598IMaA6YpQQIYM/8fyQWdpvSk9np9MV5UfeT46h2mu
6vh/Xv//Ed74/6rF+DuVxr/UbNxf739bN/4fEWjcL4F/gTf+LHDd9cPn31s37v/oL4Bjz/kzYlUe
HJShSBeo5P4vwLEL4JjwkILNPQLAo81P91eDhm38mckTnUlJKoE8oX3+3F8NGpb7Z4jHVIO5G8it
+Iv/CeH4D2xv4ql784dxTDrzdJuIff7+ehcgNL1FrsFucbOePS7bj5bEq75Vy2S/em4/1/vE18yn
TibymDidWmKr0BnXRW1Rwx3NgyxG1pY1Ya+bOui6OTkaGeqoSKTZV2oOas92YRW27GvcWO9ZN/pA
l3r7N9/541+exH/LjP/rQM7/eUTzQagZk0cAjDeJTv8hUwKXrLOsroydiS5jj52yfeUL9BCheyzs
bxN9beKE0YRl4ybuMG2rNjnhQgXrsC7Vz75jNVGMuvU0+uu881XgvQXIDV/0wO9ZYWtmiy66k/ks
yeXpUyYCcz+b1vQEp6xuwtFxOmOTDXYGxXRV06MBevJHknAQFxUTzyiCk3Prr3U4gl7AFdXj48y6
Hy6siL2Cv7i97598KqpsVI+Gme2wCVNf2IE1Bwqn6rk4BgCuNAVHEjQAO/TTnVuX9Xb+Mg2JdeKH
y38TClXDYUhrA9b5nHZi05tj/WQPgl1IYGrndk7Si6F1zBEPE9gg8CHt1SoUC+PV2Mqfwby2L6Wg
0rUZDZn9FGyNf5NF2sQemz8bvzeCNLIH7LNU4u0xjRWFG2PT8nR41eap/2ZXM1jCslrvqCmOtDpM
Ex01mvKK8m6iqt+Q8wDZY+OcjWJvLmNvqf2LL1Rz8FCWxhOn8z4FArVBwTtEbbdo+1KUxePil4JJ
yjTf1rpe/GbxVYubMWOsISk6K7RTc2T52zMvLBBqGwqb6mIESXurvFzbzqve7cukLNkKhA1Y9pCx
pMA+Es6z+j44IEkgdE71lypV9W1NUuO06KONJzGdtkthyTd7hPRmOVP6yhIXG2P5mhIlMTwbKqNg
jZc6exmWbCl+EfY618TucMOt2GFQxLQ5258i3VQaFc+w0LujxlzOQ3s3KyxVojb+aA7bvM37z8EP
NgD1HgK9ixEDr1EDAWfPpkh/IGCUT0NrWtfGkIjiUh7uVYto2Qq0Y+WJMpIrGqWs0YdTo9X2FiqG
dihwwb+Rp/ahI6xhJ3JjYp1Rrz9Ke/Ceem9Zfte5Be/BLpf8pYWTtkZ9voxsydvDpjWW6byCvB6P
jdCX7145rKEOxc8Lc0hF4EScYY0tK6m3dZO2B/ApBwgJP1kzTYDCtmLDjfFDch/jZlyKyLKgl9gT
u92Gtjw6rub/svzhkgGUHIxAxM6E3slh7sHpqd+kE0s7K19ZIlk5ZpOz3FB6cU5SGbGRut0uy5Lj
kBrPbW9DLKtXFgnsw6gSJpja8VwEfb1t6iZaWeQMShPU5SKn99k0WO03f3YofDaWnv7SjBfZakCS
WL68D8Gwv/qkqvxNDMutc7tjkls3kHUvkHmezUzuixHuI0pXv5h37phfLBBvSaIA5haMGtQDN1PZ
QDZNu1vTYF0t5rfOAwwHW4CxWOjxZWow6PS6BA4rpNOPzLJvWWl+LNkyXFyAKldI1UmUO4P12JvF
15KleRoOSj20g3YuF/c4YSUzemNvzxl91F8MSxVhZWvHliokGPD0vjnaRW7V3/QAmB5fgZU0XIQj
MCu79c+4XsFeF93NXqqzCOzQ0lWczWwo4v3RJYyiHP9rb2d51GWDFYMb+Vm5boHz0B0utDiyQyXq
cg+j4maXiXPsFPQMqBTyp5Vp7Hizhr5VhrMpywUekfgGg8X/pQWWtnc751jM8212cjtmnBwglDMB
LavSd1OBAuynIIL3AvAhO071GtrF+yyGYecaYywgakQl5yd8N7ApH87UANa1kIyVxa/GlM9Ajtpo
CDjtB/dhmauOBcEUpm79yuzULfMf0AbfCgskTl02XwlgCECfAFsghF1oR4T2YMDbHednrwa35tZs
NI+RIXkm+k5+rKD2Mvv8sQr9qpR+IdyGDzKdIYFpl8mdp3jJ2yd+3I3q/H02QTfWlZexbNU/w1fc
FLoHOkdQgnKzWMCWCxE4w2vML7JzEHgYkZP7FFQClYWjXB9MTqq5EE/mCqZZE2AATeqZnpt/S3P3
m9lC7Aj4rfIO6hZrdHnQPIFMupad8WSMTOHqfnHsXNyTuhacC62/q1cncA8tDNdU5ZTD8mthaVdu
6hdGT9lb46+lrgv3NTgYJWBpMAwAa1UT9avJvvvkXCcfnh8u1+s8TedWG7+3c/OQ+A4mlPRzsPII
ooqKWOX2douen1YfK7tkQYbU/WIsHmzhzn1Ox/FEye+hWZndKrQ3x2rOxqyFRWavYVZPTyUPC9cQ
1Ub3lrjPBh2To3WYU2gKwxqEegtdBRNpRTGhUWo/OK9AWUAPaR5sCjXSF+4kArA0SPaD0Z1V7VxU
6xY7u/3F/ZXhHM+taLWUd0qGsYmctCjjjAP+bKSVjIpFN9gTUbesne0NMnTcosLUm8dGDOq2or89
Nq79XLHbD9vb1gEt8mprYS2bAN8xF/3M1aPVAde3zmPQ42JNB39frDrAKuEmkSLQOOZ6s1BPyIyw
H5d4sD5blhE2i82qioOvNwoCCAQyT8pT7msXL100Lhy0tUiOm+1UyvRFyzljKBGo9XPyxudE1G/G
4F5Xq7belFcp/4yI+NWn4wX+CESMFzK8zTQZ31Tl4OMqtnT2grAu1MW3zoN881tMp5PNz9Rr+WOt
3+9pZvzF8mCn1WZujDdP815tEEPrxChhYBffzZqqXJJkJTB9OgqeaurrcK+Dz1b/4bnd46qSLGxY
ol8695iuPJFWY+8Zw5svE3CVafE5diunlulvB+afMXE3oeeVdzxCI8POmTg4W/trarxX1sNZ+Xfg
7PRt9cOrqwiqD5DNupBRP6jDqnUpF5Qk3EqhmqXmodXcfSPzx75sX7Iie63QMiUaFkgvQ5MAzs5z
qoemexn1fl+pYqNqWHfgeKqsuS3IzUODhiFXSrCD/XosnUzyHJPHgroNQDjnlXf8PQC8NiXiYHb6
Fipgxnejf4OmvilzARJ7+F0k7SUY5LGz613QBd9VkT+3msbH8mOjcBzQasOzJaoWwKy0o6zNP6AL
9KGwWcVzNe+YesvJAN7b13cu48CVj1Yz2Qld38sscaNuNaIWOfuqFJ7xfAPAz8Fg15x7lXQbT0vW
qOVCDe35kKtMxrKQ58IfAW9xgrkSD6QLbyKUWvcIAeJHpw/8WnaTUxDqxg1DpbAPFgWlXb2kHQOf
xPgo63V364/tqdT0KB9d8y11vLuLOn8upmG6O0TbPWJK3rWAjgA8NTTnaT/piGj1XNpbm4UYTLr6
ECEaSHf0GV6VAw/RrbAhj3CTnTE2mAzYQcCHmmsakKr8FBtwb5j7vEaDZxJ7x/WSfWOSYJdV1VGr
mic7IySbOVHCcfA+gq5G2KeyjbtAoUxbCHEa4QV+3VxuaRnzJefpD3pheBsqTkomsGIkfnpEL/4N
ceNTsq6Qnp15IzxJep64fPcy+aVaZ6PVy5NgChCcjaftKg0a92LyBSvOROovnE0g6b7VfZ4fZ4sA
nGsLbP/Sv9WEbvs09Q9JDtFp6rqt3mL6zoSI0K/+NoICjnbTvZV3cLtnvlFz2acJI9qAZhWQ6mi4
X5QuFgCZQYwvAu+qKj8SIisPoCZlSKf1AtzBR7/efjA1g7jaRHCgdxTqBVOY2KnAXIjaHqNUQHCG
V/S0DvlbMaD04KDGMRk5roxw83Loeu9YFyRH22TtmMEpN5XQ970qX9kXzSMLjzkIXZvYanhzq+Vi
04uW7rqvvOkdq+pdVPVojsE+l+p1RjFgF9pODM7X4p7StC/YWlugrM/raZ3UKbf0X7L3p83dhkBs
djKT4bvVE+YEa32CUzRHzPdhTJbT3uqd/rMdk9jreA+TNGmndstHI+ERzsX6yXv99Gewur3+gGkK
1BAAktC0NMBpzfTDr6sna8nOXQ/yVuPI3BSu0wI+cbCcGZ3Fd+OZ+VFbjQ1q9sNgG+dc18OmkMzM
qjNybIjCMr017pLtaP2rsEQNnXWdDGd7uQA6gm4VGHGKsphgeoR3xOGa2pveeqYteuw8XAduvm7B
y2R27JYcO3rnctAXNws8YMRU/GZ1rN/MnYAZmliRzGLXXG6a7i4xdtSdJfK3zsKvUErieo7ccSg3
Yy+n0NaG7Xxv3I9Qv2+VlerNpq8c9Jj0a8V+DrivwzIbSRhr/1vg1f3ByEYwd/4wbwUUiQOcP/dJ
EnbHnfI6uJpwyg/6kjQHPfPqrZnn6Q5xifWrHRwTZnW20JuZvXXfiHTvZZgiUENj+lbKCA2lJ9eC
ZVxJFEP5GuKvrh0zO0h+OpVrfWPOCewRYQbwmbZN8kcyKhiqjZJksQwMplHVgNGI7nuBNxcV03ae
KjLLQBnWr5JMgzMjN6qQqKH7PbvjPZ/IZoCWTmYchK3JeG5bLNiO7LSrghL6JeZEnCaRa3sN12Bc
TsV8mId13MsVuJs3uvDAVFP22EJV9UzhxML/qQgbhWzcb1B6sd+VLtBeBNli42a6v2W8yNsuni+/
HM76s9BR6zIHYiavbiennybLakd/KNtvwEJcGLlgH0O9WtQR8MVURpnnicibjWZv5k3yUgzC3+aB
Zu1HnTKKqaCLQ+PvcD1b2lz7+xwINwdagG6REVr1eygz7Qo6xgQMlhyVWuZYBM0dAeKsPEAD+P/+
tBCU94NOfDba6pHIYgyiTmT2Q3rXu4WkMM5RlTheMpc4eShdK5IGaPvBDOy3WWrGp7D4HVjV/bU2
gfcCCH2Izb5kuFaq9GGwrEOVlW9+rrcgbnJ9B60DeJT0hRlbIhMXLZjVrpOjT7KF2wcK2L3OoAX7
mSlxrl/hai8DUKggSiQmCIM8c4FxFjjHpB1NSHSe1b3mgZ/9mtdp+ihcBWPVqadtVy9Ez7bULutY
axc9gVraJfNwzAJDwCRd8zAg39+pKcs+Kw53SSK2ELqtU+XtJ98rH2HIFgdDOP0pGFO1XeYMDhxt
zXAysCfP4HuB/zriXab1/On2w3uvuAXEfEpJq3ZNZ92xy6mb/9CtgiO2ZZu1JHEaAY3ZWFeipezQ
QaiJASdlj8VPOxPFyRb2PN9Ry9z7jGhjAvEgBVlF8ujq4xpRg2iPUz/Ji7TdckPn/srbVrfCbdxd
ZwxyCyqki3rXeZAWaZ3odbwIpnoYmtHlDtdmb9+n03AS7iy2KxTQH5qtVRsmJ5iinAy142FTPckp
Tb4XTBsd3JRgn/+Zzz12gouEO03qXMCsDjhJ9h2rQ0U4uLLQI+qFWFuX3iMN85wHVc71ElqJXW9p
B4KGgXYfCUwxoQDi8qvOneI72YT/NaZgJZdkTs6itWUo0wzuEJbzWzJ7AINLx7vaw+zHmQ8FtbWG
PrancolWugwah4TBkBjZ5RFpb36FIMkBrpx+23WqeLeDoXnEXF9f0W8z2GgXOpALb34q+3k6Z966
fpQGDz03G52nzPCXnVkay8megvEaiGX94FFhEyT7jbsphT3GcwYclcdplV/aiYZW6K6i+Rr7lmiS
8PXcgud6dIIWZUdvma/SIKrLzKE90U1bbrrX88Ah6QN2FwAKiKYVShktYXO75kkfCb2fTiQuzL55
rXsN3KyFyKetm9pBUeivunlrm6xCXC6KrdSdPgYBW+xH6O6bqZCjiAbdaD817usNT1U97tnv36Qe
fxqGWXJX3ifIvvX6fcESeoK+YMWGoyUnzxxg+NYvrvTyXZAA8vd84gszp6DTjbX9snr9FJlORq2U
dS6SZJHyEuk6fGM4aQyDKchPnWiGezvNPhoJTDLNKXxSSJ9YjKrlYtwSTQ8kgbQy9sbsj48aW9Zv
qeqcM2Ba1mnp+Rn7VfT+ZmImxY0acGKMnTiUUFj8U98bkMxyO6Xpd6vOa2J/o9bOq1FirGkaRHK7
nPv3BSlRHeszzLBhrhtzz6gf8xzlmKID0XFl3upOlK/svmJoWYKgukpnafD95Pe0EDpTOCtJZcBo
5RMADp/KAv8/fPO7GD7IupM3Ow6MXtV+VFQA30x42SYw3LXQnJCV2n7PcxK3U1VenABRBgghxHaj
NrOEXbU1jxLNPFPvNp5YuGy3Ng+5TZ/L5bqOd9blJDSSUqcfgeLDgPU1MUeD2dn9vpauFleesXXH
hKwxEPhJKxBEF1uqmUoCcY1j5vSlpqyatP3kaoc6s+4pgp48GliftuW0NgzT+QV3xKDfJqv7xWQ/
GNahzX9mJtP+AjiBQGpE7RSFc6dZMbj1huqaRgVj5UqMRxwFw7H1c+2ImXrQI05SKKu+FtwBTNR+
Ud1XuXrzApRVmyTliKee0nHLzAYmLHskX2W8GFbo4mJk86tUfPZFVv1IDEqlcQHqbD8FKd3fJR8S
8sg5yPdZWQU3sF/rdlBenz82ugooW3kpU6idJzk/p2UkK6xQ3B1sKB+Et2mPrtXJ0zEmv7a4KtS8
m7XFecwK0wcUzp+H/zCO54ZRpu3sEZSymhzAmKVUXuy7KQ3eXFl6iKgsY7tSi3dZTpSKE6htp+Pq
NDUBs51JSbIuEjNmJ8M8oTPp9gr3HqLwZt7h2rA/7pL777Y2jUhyjeZor4VjRi3SCaqYuMi/UmPs
D6oxkiu0VftNI/i5Oj17iGHO32c0MPcPvSh4ahhta72y+pYD7pFrfrvLwndzRnse60fhRtX9GqwK
4Pkg1HZGY9gH2Lk8P5bW6WD74wqjI6UDUYPMeO3WVrvkjat+sj1gUhNbxUuuWuFvUKmYD2PbzI/p
UpubZvZ6tAF1KdCTV50Z3dkwAdzoMrtJJnEYAa3GV7Bc2mFhs7wPfUq13/xi/EqnBXjkKJhiiZYi
bueNe9Y0MzIKtlam5jFJ03avoe6KAwDqh8VgwOaO0laM8RCcayXl/UR/KN3WO9kKByUVnLw7y84w
T8nYQ//S6DWHXBMi0qXC4VZQXeJI/ErHlnK3MKyL5aju1reyfRWpTlkq0+b1uA6U+iJPy7XYKKmU
sYjqoccY7fU6ewmaOkaazG0zsxHZmTOhgk3s1jCfCA68zDYThedXEsbkNLmTOJG8dlsTMsXLjDfz
iM8Sd8TEzvoTpTlxtFqLFfvSVqcuwDtdDfY9V8xAeBp9zVVhUffMWum9pCJhHw7r53hrheW+F6nf
7/Bdidcu0LJsZ1FN/sTurGkAhB1kF05We2s0N3B1u6VBEyyhflY0uULbzoN7oOLLcOr60okZnDV3
FkV09QYK172StRjNZTGZtNokjJWW8YqwZFvPnZBXO+/E1dfb0YOw2EA05hzqvvfCKX5K6eOScpss
O+VtP7yZBT4vCPiUm1mB/rkWbfO7Nvt2S0gzvqJk4laoAvs7zHtAWF4pYJhnrtgrq/YO4FEp7hpF
qV0aM62ufTWOD4mNoqF3UE9UuZ1dBejSsxxBj7OggGy10tsrhSsuqCEwP3O/MJtdNSwEi2w2DHGZ
TtMrlbYeaWGe9nHalFbkL+I+AxfU21Qbs0POYXQqiZ1euSy++sYlwKBgBdU6GJ61IRhua4/fJlSw
M55qTphsY6wWV0BVZ82TH9DJ0CmGwigkBp9EN8X0FZovGhNyNzdsxtKGMRZUEhq3TC/HQA/tbq7P
VUMjAKbOUzdSUDPgVd6GrNVjfB7mkcZjv4TMqlax1/OTZ2CPt5xx3Y61NrnJ7QVvBDN16Q9n9s0q
NnOByB086ehSiII52/3kd7XI8trhl4dSYTMMmv7oBmp9GHTP3LJoZ248QKOXZtbJx2yvH6i8VA4x
nxQEZXP3iOBGeyz09Rbkwa0rEvVcswMaO5o7qJC36qSkaq3csnu2vlb3gUDylHke8QwwCRgls+13
kKt97bCu9Fy13kg2hvDb587vqEd0Xrep/LT5qHO//+Bsmc+2u6wXHdfYKSNVOueNvb6mJs+twXPb
jxJ6Oo81lpgAa08/qkIYtybpv+ogpfArsmTbUqU5mzZtuVCXVoVFoKZfNSLAOxl2Ul+nQlmfcCH2
rGOpo9nxXqtSsACdTr08UORWj27j2xCne4qKEaXBsiJnL3BnkLStrqoeC8C/7EHX7anWvXam39AM
xAJa+1NjqxDaITOcNLydHdkaUZq5nhbDFxv9LujOGuurZJHSDydoyTRcSqurI3rm+d7iEbR11xy0
aiMq8aax6v/L9ahNmoLmn0qqZUvGPF+Qxk9xcXeDD3XfHFVnniqv6LhM3HfL7iBSW5O1XUojecxn
CRVVstC9kxZgzQiST/0wMu8RMnL9UOEl+5m6+mfpZ9lbICildcldKg7my6mpDJK6uee2DLwLN9w7
u4b9fQ1/sZG7YU8JXX5syukLJaaVUM5vLZZ2pf+WopbbpOXqRWooIm8aD5Yu0F3NzWVG+URLQXue
+s46TSUlPjLqOcySe0lgxBTQt8t7U9CiwUGWAvTmY3v0YTe4kPiqGXvzutl9UWZ6aNl1D+n5ryS3
ayQycNVe/YqV41VWq38o2Cc8EFscF0t9aOD3ee/VoD2lhX+tivZhLpqYMvDZEvpH0jQnX+qhMqsD
0oLnQjVPxdxdcBTWfBVWtfeD5CkdO+8Nvhqs82ZK0PmAu9c691AQz7qhPiv9PaipmI6aTQVpeJ5d
VhQmR9O3naZuJC1UCtDWuzOROVsa9c+VCvZxLRYLXLfbTTMqUc/+kSsMZMRcgRdpKhe73nbAS4sC
pPiW8tpyVJrFmvvct+8zR99uZRI1WnPfeg/ycojSbE0i2nr36lU7P9/HBeuoHB0aq8x1Ux/vSysN
+6UAbeoHwN6LpDgrd4a6r+b6MAim7ph+rT/om5ObV323lZZDX4mh4ZBn8YNOjrpD39nuA/K/MUS/
8LtoFR9CF0z3ipXQETEjp2SfVU8lj7oHUlvqx12wNDvDTdaHibNwh5/pyANrei9GgX2C7v5mLQe6
A2T4bNNlyZsuXQLcOaAZOdg2yUepU8kJTcyMALj9eYurgIeUNvXtUwqyd96zjZ2GLKuXfEmCfh36
tV3hFyuQxSAYGSTkaI6MdMa30+pD98p89hqhlitPi9UvZ7JOGwwkhdaGlLsKtWwevwW0JL9KkVFy
Y2V0+ECyJ57hUCjaUAbKzbVeTlSXG33jOMI51GuVO9wWwGJ1TTOwLTj9mUf1/FppfXdmX3D8dLUR
JSgJLXm/Ywz9l2wHdVSFm73noulP0AoFPeQldw4B/etdo9sQqnumPdJoyluLyEtPcw6KUdQomdgt
D9ec/ZtIJ9igULPMxgvlvOkVGhNmhaCAKclsbdCcF2VoIk4HZSZHmVqaxBhid/WW0QCgyQX93ZfK
n4qjv3r2xfNxxJBMawdtQXZqewohm51LyhLNCrAqT06Za2ouBc20PiZ63lbRFGj+BRuUT9tlMfOY
bUn/DT8CWRN9TsEdg0forVrdEoABB/EkZfNkKMNwwvku5jPXwLgQJ9oHauFaBj1ZMJkfCJ24LGMY
FCFUNbsxBWHBGLTNXEIVmIyIDr531FvvVlU+NS8nS4uHjvz2lDsMEyWaQWuLLBkRpc0DVtd3blJ6
v82uzB9XKOy0jbvWulojN2A0WUD5e8+t7sxThAPpIK9FywlIH2/awpfQNm6ZmxFPbD4fvUomCvh4
+WxPT1PS0JzOUqnFvjcvt8YZxaubJOke8bAI/cAftqvrJA/4ytp9ct9aFR9Wk787EmOGwHUZBo4+
vWDMEnvUe8Y3G8vFI6a3YUPsNX30OPvYJyy0c9v0CI1KXbhRi9jhcR2y/GXpx/ZpQixh5hQCYyqI
LUUsREhYJ9iPYmcjL2igwZouCZHWojw1Tek+Srv0Nh56Di9KmQj/OSMqPRSLmOip2waNCw4xTera
b4MfMdKdInurXbVsOQ+sQ9qhhyvT2spQHawZLVfDvWDWyBhrCKZjO9akLG1n/Gi1xNvQJXbOOn2I
IyLJ5mGppX+g/ZhuU6/5kSXtS5Xoog5b8kQqtryGBAhLFVDwBYyWw/mFadHu/DrujOB3X67rrTDx
x45+/stqZX/SvKqKSeWXi49mFKNC6t9ox+vPmT+OTwudoktelZRUk3WgX0K3Lcz0MnixNE/a4egV
wWe11qRNsFLI8obafVJmQ/FqXbsuMs2ChNLzl2afzSgtHMg/v7j+mSJpB/utT5t0P65WRs1KC7bk
ofugyNf96ADkC33hettJw6dqBQ0NuwowH8oMWkzOgKIWKUSdPTTBkGwovrtPCF3oi5LQrTuvzsHN
I15AJyEdtnKN0aSKWBmpc6AaZjzWjS8exyIbH5BaiEsxZ9bMzcjgAJhS45BXNV2LmYHfvJL971rP
s/dRc5Y85BssaJ/Mmh+Lqn7Ft2K8U9ajBieFfcZ/RIK4tjIWMyNHVVpDO5eTd84xnF/R20zbtsMh
4g/O+DORdrvpchQeq1k2Z5wbyaHCunNczI5jNvCG59FZmwdrKfKNBBcT6XVjTGHZ8/y09Jrmh0kk
N6/SuOsUnqzMXjZ5UFnPoi2Xu8zPi+bWl2/eHEvmHfC1DI9ugp95ZAJCbwFKtcxLxWJkjSmq3Cmg
NhfwlRGfJKdmtb3NuOjoDgbLy0+VPVUndxqWDRTIgvGIe6qcwvFKMDQdO+B87xQpGbtJC7p7gjuF
gs+VIeqc9RZZvq6rNVwXBzMzQoj6u0F2t0vFKr8lfea/Q813v+y6uwcUGOaZelORrxwDS7dRYbgW
r3NfU0axmqu/9PKo15P3MOorVZ1U2hfTHhTu61Gell5oO9r8uAGqSTzSR+CzGpYyxo3H6MCBAnXy
5hW62pWl3mYbwjCNx7Nsr+PK8dgZFiVaZ27Gay+94DNLM29vWHJIQ4vaEWLnsnixOn4vHO+ee6FH
Mu+DwahHLvJuPpupibhHcHagVg1y64st7nFDA+ESIKum4oJLmgGLOzPYvHfltXJxjuNEnDn0M72c
2WnHEJaSczOQira21sST1iU/ylrdz1b8AV+CkaDHkQTe3xiVjkQPlbuMGywbDF3+GmrCkGxdbhMm
MNUZ05HXsU4lJbs4yYCfhqUr5EfPaAyLP+lKLdU2MwBSQxSQNsd44tqLaqghbrqavQwnz5gScAjt
HjpgCQ8TM2Ux658ytoDcyApZU5gS/9B/t23mKMvUZhZA84054obR/h1w6g/j+fe5VAr30NcCG86z
b/4RrDrUuso5mPL9mGQpG3wwtw55YXLUDDTatsy9dLHN9EIsSNvOvj/iZBw7hv3+szlw1m/AGdjw
oFnwYLjd+cMKS45JWAl9dndIeKyozLIhzq2+2P3/OfBhOXz9158AsfzNTPLmc/j8H7+aIR+Wh8/6
13/96faZz3+YAb//g7/MgBum+WcWtnXYJ38Z2mYTZf7VD//1J+KeP7OPyyQ3qBoPWDb/5q8z4Kb7
Z0Zc2cIn4TUJd+8j5X+dATf/m7Pr2HFcia5fRIM5AIYXzKSorFaHDdHdM82cM7/eh7Lhp+ETRWM2
A0wvVCyy6tate08g/wN6rGDYMqJIicyEHP+v/wR03vud/S9YGtj5P/5/D56esZMJCHsgkkwk0z+x
361HiQRE7Cgnd6h974iHxKRRLZb5Tf2y5rqAedwxqP4ZA5O4p4ewXgnrZmDiHP7Y7Pyr3OnECqV5
tsP++elpyDvmiSBFAUGM+GnGEU6u075mTqaTX94Pu0qxmTbHP+Dyf4aYyFp3Q3Sou9UjXZFO6bfR
AeabQBt4uIyDn1VqtQD4oppIZW/HHQETraqymiFwzQ6MKj2mG2CnwoI1kqYXZDCgAQOIp/s66O4q
dBUC3L8ZEbiKhDOHouSR1BYUCqV5rNehKGodS1fqSIe51nRUidJ7SBoS6XfqJJam8bkrIk5UBSCJ
KBZSiBivIgVbG7oWvW+KrLOfTop4Rcg5FhCoJgEJCIEegTtRpQF1+SFMgQYV47w0eBQXU+CGcXM6
4R5t1lKbQ+ENJqNh3PhAeUaiHLVEYU08JM3rk/hAxuR3LQJSDNBeE57poOCABpJEAIQY1mhR+pfr
oqt/kXCY01yUUwwIv3u4t9IZ8OQis6nKMjdoqIFBw0WMdm6FrDsTElyHI/oTjtc442oxUHGvp7at
zwOOBVFRjfCCbgPx69yJ0L6XCddjFG+oJAyBklUNy7tvIWqAOmZjUoH3dKd0PuFZESmgX8RwxYb2
3U6h3W4Agtf1lCRE4T1jcLrFLvw6AfR+T6gANtU00qWUStZk1qfV/mgdTXygu3UE2LfQwE+Gctht
YPIq2cmMQQNauEIrupEDH/3+RAK6+31hELximLZCOcl6yjjmG60/wGxRJhpbatXw5KcbVg5kIJCB
D/FUCmyGwE4JNMBPd2Hvf6PLH9FkYow8eobZARMSTeuWfUE5AuUQmKewKUdz6pj0uCwSwobnj11g
iZLlATD3fMyl1zo9yt20JTcFN5aIGSeB3jsqIy08yAb455YNZs7TBY2OQt9qhE9V/8N3WoyZM7HF
fyLCjFMIVk4BdKY0OmIRaJJXXToh0cZKUv0i3KIOr6WJtEszBk2pMFIjQXjn2EmsqRwzu4RjFwpO
ATzROurVn+4GACwCOQbMoJC9d0S+QURZeTdTEH/0OWZ0fqGu+ZhNq9HBfQA27Ee0x2RWFWDZGlQb
7lezJptMTzN/MNBct5sHKI/3aW90wtYoywvKXC5cuNAmfhMmex+dAagXF6nM3wh2FysBoUC6pngR
iEPdmGVyzqMVEYiF1TAnCVY1MulxIAaHNdDWajo1ZRw+/wICRINx0/MVd9N4eDTb2aFDUTBroOJo
cBgZF9bNvtUJZ1CA99tF29bi9EoOlMRq1EzB7VzzZNzL9V7ZAT9nSMdCPydyag3auVTEnY2yvtxs
1k7aG4P20aPNDiuRbNIGOqODQ4kGSeKKLOOengDf3FVq9sNk8ogue2ejdyMD3l98PX8jS1nEnEze
D1najlw4Ol4APRO5qOQKbtVZAm/Dape9oJs+bngxXNFXuEl5PJrlLNRVDZHUKIJgAxqeCaMjGcA7
RUI0ZWxPX3uXSwF1TvhuPS72RQmj8IZrNNfUQmVPQUfUdM/SS2q2tqjDWVnzt64GRLOy8ir/5ID/
X3CZk/FA0wO1ja9HB9Iq8sh9orwRMlop6h1yAn/X4S4qcBcfDIkAZWgSaD8OsC6ZpVdWtzSdR49e
7iy68QLKk+AIjA78F5W6ia9Q+t7hWqGLXCiDS62EgtVKwH58VJ6kZpDxSyNWB2HdKHzA2iC2oQX4
LhzMXcP6My4ZUa45AeI2myh9l1DWFqUBpIjRyYePUQwUpL4qLiu6X7Y609ZaUVliYxGhU2UncEto
oQURZANRT6XJbCK/VuSpCbGFmGPAvYZDA8LKFXULmRSPNJ4QpuFaFJCaS3snatgzHS52wE0NwTcM
FuEParnjWyMacURvqDg7QI7DHupw4xMuMAE1LohGPYqqiEIX4x88trYgMqEGqaBTgeVV2zrlzZ6D
4253QrrT9VuADZXcJS0um5gULMw6+TOP+kotNR99i2Ou6sCOqrkd0/nfPtVsC3gFPl8rS2GXm6UU
EOmM62ZE2BWNYMPRMrmNN5QZbZpASQ+UWWvjp/hNOv0L/1pvuzPtVObzkZfiDDfbgQG8M5rEx8ge
caBR9+lgShLIpeXGGn/NaE+BD+WY2NObGootyXz09PH50DefkAfrc36JpYQaBVZ44Tl93GwBy1dG
ktUkNGrhZdwZpdgegLewJFRi2faaAoEgESiPi6jligbbXLyqeKuk09hv0rL68KNBRu1O64ULKvvw
GHR1kir0MPLkEXrykJQoSC1OgOUrsSABM+0nFbEiAswYnA/QfUTP17Mu3CLm2mEBUR7AuyjUjIVo
N3oO5dpeWcpu9F72Dsnv3QZwtrPfxXICx1220ABDcxoaCSst51G0cuwvfZ25YweJrpXY1oghTQVZ
Igjv9SCmgjnXpSTQQVsqea8jE28KZty2iAKOwIHnA/QskawIAyzEkLmIudslQVnF2OOAJSpJD0CJ
w1DEyvRuZZNHK2A6/O9SvgjnL6CVBe0EZUF+9KE/miUw/Frdpq4cQp8G7USX0zMK2PQy7Glb8BnK
jqlIwmwBCo7YMVLoGItWHKNAp1weEEkXWuQ5K8GY3UPHGGRAiNtAe1WHhAlAgDVVnWj0k7GEoH7z
HbUdKC/PF/RCwOdm2cSYELxYe3hXSFiGFqqrQC2Pghz1389//yZ09Oh1zXKCXoyblC2xYQa720k6
cP0aoRBKifhAaT/Er0CHm9Da8TUFgEeD0X9+G7DfKBa6MoPjezA0cD9EltfI5Ii7F7y20R4FkFdu
axVlW7bcZOEetN3n01x6jbNjK/A7Ko8B2nNgupui7I7+Tkbsy34tl74ZVD2a2SyZlro2i71UHJxE
Kz5ITXz/rqxOtSiZv+qJLWxCHdB1uddEM5UPqGsqtPpNKbWBgvRX9IVT+9fzid4Mfh48CDtl+3fL
n2/zWiJdYXAiCn7d30OmU5kJgHfwkVyrYxvovAHwFABJolwahA1odHAJt/DlKFGHINWJN/qTvLee
WaGLZTcrNcabuO6jx5rtytYrPaJlw8EBcB/tyI9IvNZgl0FBcvyJIgiXeb0igRy6K6Crmttjowa+
QcO5ARQwwrWqXuUqG62lARBQFMK5tWRx+j6Pnmu2vwoPYOwmxHcbdcQD4hPG3Vqi0q88sraVL7Kw
6NnZDqMlfhyTlseidyqtdrpTtQUuCE2VTaimprTl34pDaKZarsD33UiunMrInk6t3Hlu/naPZjhL
A1BAJFPQCLDB41fJN2q6l7OolKEyCEYKTxtjSuBMUhmfR71f9fPv2AzdK9ioaH/DgxegdiBfg3cU
jNWSl6svEe68g9Os5ArM0tuZ/n63Xjl+9JNe5NB6d0kAi7b1vubq3ThswFts2xcgZQBKZkpB8Vu9
bm3P4Eu03AA+MshgB8mF3tdFsBbSa5qZHGNX0LIB5xfNeCtut6ArdEkEmtKhSnd+CYIbSPDPP+vS
jmeZPx88FVKwL6YHL3Xw87VQQehSYW6uCjLsnlVQEGVeIWRXreVE8SyA5CxeNSILFtZKbuNuIANk
ZDx/mMWPPAusLVVxQ0ylSHsCf1PyvSGI7wmow8IxIM2hI5WG2ZWZJMMCUcsBbR2AmqwCOaxpALDB
Uu1r3Qs/xganC/qaHHg2aMSiY44bRauOzLEjBAX2zmsqNzc3jUeLchaPI0KY8GXTtkPuoSDlp3BN
9tTxq9ih1ZvJJKOipJjuSOEF0IZCUql+RTx/qSg81xuuCRcKFA2BovDefcnV5pMyh3cIWqW7UHv+
NZiFBIeZxWC3BN5OijAE3Ma9XXCFd/kpVys7NQYT/VFr1JPP+EBtQGq9Elv+kBnBS6+0V8l2ZX/n
KcjFdG+LK5OVncW19TpFtAevnJlFYB/ITaLn8VBZb/LgoxR25iqUpKNmnMPEQ86Q5moD8UMfSJ2L
FAIMTRi/yiIMjiit3IatLrU/JH0AIoRn0Sw9ir1cJHaeg0SI/FDuoEDgmx54Wok8vj9/kzdLrUcP
PQvPTIICHgBUlNMonA5svkHpuMBpzYunveIUNXqD1UmdsqtN/Pv5kEsXe2YWrgVAtbyyxZChxcZy
72Sb2Oj11mLUahsA16XXMu7X4Nxaw4HSAO1Ovp6PPK2OR3OdBWpINsRjOg3M25yDiojaa9DD3gor
WffSwr9F4LtIC9O2ybAFvw+CPgHAjCKd8itUKigt3Abq8znc5DkfTWIWFetUGqQxxiDSmchkAZem
HfzsFAlsgDdSzSzvEO3Xzo6lwtItNN/NCIBrv4UKDgYDWPvSn0HUeiV+8yhrbSMC9bOVOS0kj8ws
WPmAXHf5iGG8a/bZnUar++kdweTP5Hd2IYxKH6/NeW39LR2Ic5VVvwlGnsoxGm0QuIZuRwizfMfN
pva1EcgSKlS6A7FrrT4E5VUt4fpqtqdWYRMlIGX6SllR/M6AcxipUEXGjU5PU+zNndgdGmzyNZeL
mxH0gw89N5hMAMQnGPi0O509QJUjo/Vq5KFU/AbbInTVcWp/N+0h4FIr4zcxRCoL5tBYeSJ3iZ6t
ZJVLq+1fWmxd1lcBjXcFxVFSgqHckcbpdeZA5W441JX3gdMXGwHEpwBRdWWfcgvr4XYI3y27PA58
MSw92iGlXROhLKC4olrgu4C9R8gpKCHJNs9AH9BpxMq9VG6J7NDxcoFs9kp3Z0/S0F0BTjG9gvJD
H3tKQaILhI1Q6B3M5qtIDxKdDd8Bw/YqkBggonMYUciTzL4y+4k9LYMYQIa/G8hmCgiHHRQy1KQ5
eDV6Z3vvlBWayID1v3J7ur3PRx97FhNFiiX4BKwfp1UjLbElndbgxKXnOghNxqjyKi/7p8GqN6xa
OLXib+Gqu+EOg/ERa/nL823ITCHk0UPM4iPf0iBnJnjtXKHmwJW8DYQF4OJgND90rjCUhrqb1nNy
cQb7Vnr/RGlF3JcvyHBCJaHl9gqM5C6H2Alu8QECOysolQhlmMvz51uqq8x9RQI05AVg7hAmAlC5
oV2lduUVmgTbHngwjbZAvas3KEbwAC1rz8dc/DCzcJuMjQ8nTozZQ49QH6DKlGhtpYeCyk13TiDY
C0Lmz6P4EhkYl+tfUQ7Ple631yi02VkZuBTVMeP3BEiPu3StTLyUHNOzfHTqpwkRiecCTcbKZN+4
UjqClwYjS8XHeeDr6InJvym0PCoVGstybhRarb70Wm5QSmX58vn5G7qlN49WzSx4J3lcgCiLJ8kS
tTEBKeSV0aYTFcBzCVgpK0PfVwZV4Vq9RjvWDA0UHwBpTrC/9p7GDGYy6uEbtfFqrT8PGn9OjsmP
u+OJQx6+MhWlrSVoixF1VkLw4h4gxOk0892vXAQZd4uCFdyPVbqGSKfN+Gps18TZN4BeAgja3xKj
seZSsBRJ556mJJOD5TklWpncackusjPF4o4abB20s7B2E56+/oNvcZv5XeAc46iM2Gm1llgMrdNo
EL82cy0ySHTCXFXalrvgwL6VSrz1Dd4QlTUVwKW9OXf1SxhQn6BSSKEWzqijCgUCHdgzhbGxHvaR
mtq+xq2kQEsN4Ful7W6WLEAOYTpdMIJdbbE2p8aX3BHtBFU1QkkuwAkbrIz88RBZ3iVXiI2krqlH
L6SQt+nfDU13JHRWwDlzxCOlXnqZ3UPKYn2FLhRL5prsNOy52hIcO4fRI5PUfgsGqE4GYa29uqVr
ITULZx1NNnE1LZBaB50EJ0tl8Kp4CZRcJlVK8XG7JvRf/lr0XDjI52YAngsCRMliOFoRDd6+nKCm
h27hicU/o0rpe4hM7T0FwjRqolba1VNBl14ZfOE6dstp7z5VCF+8USoxdiSzWqLgKqitJay3q8qj
fTaLJPVQhSI/fadah5Aja4y6iHojKRdaaSVacorVSvF0sMUVzoSwpAy4Ek7yAy+Xn7Sa6S5CH/Sw
NuhLo1akrrnN3q6/Dx5rboHCMsEIiW88VquSWqr3TnNt5damZHT7rMAEi0hjjQYyHVp1BWFS7n8y
x903euL0Wm2YKPtZYKwZtD5gUXemb3n6WmhaCr5zC1woQYNuPh3e1H50Oo03WCXfFwp4zjJtVSpw
mZZwLA4wc1jxdVwqvJOzq20EMejEnUbMPSgmCvuQsEf5wLjQFQYcSfWqTwrpJdgdSqSJLBBLK/Fp
caqzZE5oPYih9CLljN/E23hBYwtVoPIXsoVPsObYfZ5Al1IeLObcWexX8fr8IF4cdpa+wUczr8tp
vqWanIafUc0R+v1p1QF1rTbYYSEKoPBrXnvB0w8/Wm4s/n6/w5IaFT9gb50Rd7XfLnNuiiM4D1hg
R65RkXag3SDXpcr6qvSXOSA5C2A0ZGfCGBLVznCU9shTk0r3f7VgGcgN+KO1zHzA2kqOhNPAb4M1
R4mlic6SrQ5ssEmZBdix/oPirtBnR8q7Zne9dMkmZwlUTYSRULZ4jRwlJ7xMb71Trkdb9ky+wdyB
uj5fHlMV6tHHmoWsvgfRGG6cyD+GWMBFjohAiyDf8hr6eJII9a/cxRWpD1eGW+gScnMDK1cAYZ8M
MR64BKCr7sAzvhbbcA8JIiCDLqVZOaMdWIC8/1QmbeY2raNlpdYvPm42z6e8EAE4aVaRA+dgBFUO
i6X74VR3i2oT8xYeIF8+Gj1Ew34YOz+VO//In/5ywFnIkXqoKUEcBzeUnfQtuRcIvGEgnpE7SeZ+
06/0OWhUP1T4X56bq9RKEW8hIQIq+c+N6KcC3FBFrKB9e85O9fSOq5d436mJNf5ItndOjRYLa5Np
0SjzqJIWe7DzVxoMjzcHrO7/HLyGs1fjxtDmEkhf6dqTX1ybipOfv9GFYuFNoPs+xhSdVNSTNwJQ
QLRdW4EGgrc8Ff5HFP39z89P0hy1UZuOq3wlft8K1f/eKrCU/HNGYI17Q9tjRniXjh86LECUrpyg
zgw1tEPyUbAyMkul25Ov7qtg16KS5tfA4k5dZ7apDMTNiGZ2gIcMtv0Pc4WQYG6LXxAh6F5BSKc3
/jFZWeJLL38WmbJw9MBkxKMCgKJFl2DlLHmc5nLSLCQRTQMuZ4Wf5bk3F+ZAwkdfn7x30lXFSKEG
Y+XjLg0zi0mgoyWQrJ4i33dwoneUxeg0J4cW+GKull4YWuYv3Fbcs7L3wquxjCMFteEd4LPIV7aZ
TqC/uub5u5Aa/8uTcYTiA1tUWGmDBoAw1pevkEqsQxtS5tXfjFLtfS3Qi5VdswAe4iZ5+fuFTQxB
JUIRFdtGDrQA17NR93XwPHVePeQyo4CBLksqhIZVvIqtt7K2F4qfcIH/c9gYJpOEMODLNvZUQaNl
mjSDQIl2PuQ+N9Kp3cBGYkO/0xdolRwIlT2W39XG/4Aug0XjTszrHKeTb7WdbMt9r7kbds1PaXqC
B7tOnAUxtmr5Og1qLIb6LYb4Sw3YDw24XUiS6IytuXrxS8PMwlUDvp4XkhTlxDwgcn7UKiO0XSG2
qkXCt8uPshCKWziUcECu1xCuC4HXFmtUC7L3sj3XNCRgAbGE3AAfNSYZYLECQFxHXzC2lf0Wyjwx
WID1LqjVGl4nKIdAeeFIAMzEQK519L9YUk/AMU5R13T7tFGLgdOhTGGGoj6pdkRal0KWkqQ/YzRh
ISDDMWboXSVB5gHiBfSwHz7K8FJCQJsnr2lHGX7Ey2PT5jI0LSBJYITxa1TsIzCdoAmgu3ypEmyL
bhMXKM+37e2y+OhLzfK+HGp7VNNVSOW/WbDdc5X4gsRzea5t2Gkk36SrjNC+e10ZbemDzaJx0sSw
8YAGpFMSXz3kLIheA8wF+qslFFC0Pj3wvVltY14m0GcsrAbGCChMxsBZhLT+/BmmJfhowrMoS9al
wGWwGXaaSYwnwpmgCzQ4eUW6MsBCG44TZwG377IkhtPPVLhp1UGLTCj4b2uz/SI01voOT1PBLjbo
DXEBbOr5pBZKNnBs/zMUsEnnlyl0/gHWhsTzrt9Qm/Ds2VAVsHm9NsAVGTap8XywpXA3JzrFfgxf
AwHUhI4eLtzgWozXX4Yx0LuBU6VwqqyHu8JnDUqE1MLAaL0bgIP5axBHmakZM+8aJUDLpS4/WIBD
Ax6tW9BXnj/dRA979IHnvRaerqHjnyIqhqI1ShZH/9CpEqQaG2kZp5AQT4ihRtNBFAEiGXLB2vRo
kpGV+zLsMEvI3uJmn6hR6QTow3EROOCUnXU+lAtkN4Q1Pa0WAEQ1xaD5hAOsR1i/s8xngteOzk6R
vz2fxuRn8mgawuxMSVK2YJuBQckDOdKWeRdM5tzuQ5SoVSb54DNHQO0a0uAOntrltOYMZDEFdQdl
fHGBmgcgEWIVr88fZgoGD/aMML3qu8thkdZh1LhYXeLwWYqXBrq/z394IWmY++0FYpaFvZvjYjEo
LmWXKKxT6bXlrEp64YJMS0rt+UDTW3s0g9lJkYSoptY9ZlAFoOpAvRaSG1oobKB9ZMT+tup/no+z
FE+FWTyFPAsfuhn2Blq6++yzsLsX7yho8af4Nl7bj2jli9x6A48mNIukAJJXMPjGm2ONalc6seUr
sSqqoyIh2+ABp8HNqJWhs7LJX2IT7c3XtbRjKdYIswjaAhiRQBMP8e3AQP4BWGnUp7wP4ZSaEAn6
Zj5FCDWx6zD+pW83i6dUGfQhN021U4g9brraqPamr8eoNkHkxwjUd8gwKL221pZfGm8WSyFAPnTu
gPEYtGMk+QKtO2eNWraAK+Dm9B5WJBoOKlyoNqKyPuygSSCHZg/mylpzYiH8zWk7PnRIQdfCAozj
D6b7xR0LqyNVv13BAC4F/1sudhcLAjarO286aVo9s3uz3Cc2FNxV2Jru2k27qbVM7fZQ59d8G3Kd
3SYsVs64W0//wZLnpxP9bmQOqud1yCAi4qu8QYCflIHTH10j4iAHZo4Qw6MgUirHJmRDOdSrYq2C
BM+7BxeGRhs2kHQpIKMAVNEwOSEoghrsmcPKtl/IKuasHaGDv7Lb4a0XwKzrvIK07xc0gIkT2Gsb
6Uir7bY1EhUuNisDLn3mWZyB7nMpFhSJe+11dKIPCHYGQNsI29Fwz2jbShaaXvyuNoL3ZC2vmdb/
o/c/CzkD7hsRNQ1ZaO4xMqevDcFyG7yNvwxqc8JOEUGwyaUxQmyh8NgdayuxmVd0hNXIAUHYzM1B
LRXOjj9T1AhIQ7islrSXJjcLMkIAJbZiSgs5BnqKl8yYBIMgn7LpQ9vf+Ct4uoWD9F9sgmhwCanA
JTnqaWWAMlHcmc8XxFKhY84TCEeCrsMAaQ98PsJ3KMVHJ4ZSyr3LvCeDAYHyMFObFhLKClejkHv2
2JNEHXFTEV7a7kKbUPyId80eLMuGUcIjVRsjq3k/1W9Ix8P9JHB1tMLtECUbk5uk1c/Pn3spIN64
KXe7mvVcbximaAsjBRSDPCPUaQt4X0M8/eUI0xa6GyEJmTwvpHQqan27icoyOQR9CshBqS00A6sG
CLXrKjV5qfRww8HcjRYXXRyJWYfvAB6r1r4Je1zlTrWV6pE1Hv2re653AJPmn9nKvlw4rubMpYGD
njN0SadaR2FTqQzvGyDxfq/WQacd8GDbz/lJEF8dKUgbTZIDWFKvPjpe+ZZUEdTkXytfaCGYzXlI
oRuwKUsgsk/mZ9jqoVa1iRzzRop7c45KoeTQZ6hx0p2N01lnD7BeAP7HLFe25dL4s4wGivEsWUA0
1kHFqvuJz63tQpprrbWycDZws9BCeeQAhVKCdMZ9v3c/W6uDoN2Bf+lOnt1B5x+m3RAYhOqOwn89
f6ELaTU3y2Bc6I6TIpxEnLaBqgsMddA4zCwICEHz6O+KlXPmRAhxBJ/I8cpwbf+KNz67csovvKy5
/6k4cCW0FPG7LiTw6raSW2LnF/AbWzs4lwaYRYOclHIp70VoUMC2apdexKOH6o0jHVvFdSibMFIt
2RMXdw0PuRDy54SGCr45wRBJpAO1exhQHwumUKHIBketwId0gjoCp0aB87nLLj53SZvj8yWwsKTn
NrYUPcKrYHqPQB+8YMNsi9X7/0KTi2Onqd6FOELk6KR38Qq93XAND9mVQXsSMr3jZ7Rfu8YvxdE5
YyAuof0NaD0APhargd++Ed56K7LpHBY7KB/Dos3fFHucn6IH452V1bcQS9lZIIAYydiQJN5abaHv
kr3AWM5svoS1n1/6KLNIMLgQVCU75DeChBIbySng67BfjbDy9EuXz1tucPdhKkg79nw0TA3VoZSh
tth2kLqUAZqBGtvJhbq43lBqU6/EgAUcFCRM/lwI0LEtYCyBo0cgttQXt+1AwA9lz/KPbgIsLaqg
DgDMK6MtFETmkPyhToUWEv/oUOP6ByDxSuK08E1uZaS7dyaSfVVShIvozFdyPVwJ2G5xV46DYdgK
lvwGfX5wgs5B8lnSllIXCThe7BxQPg4ct8CuL+lB2ACjb3PHVM33UNrkMzlXSLBdeD1QfWBdgGi/
iptKg7iYtQalWWrm3ngYdxNGl0nspHDqGgDSkuqkTRsRCpPuJd80DloyCgpbOqw+drzZmY1JqMj/
VBb4Mu79eWhaiMBzaH3gcrA16HCDLAf4cihgWHctBJ+xJ57//sImvkFi7yYIu6gqKIgMJRiZcYgd
RFJk4uCenv/4gmACTK3+XPNN1tY4QPDrY/wROH696V1D+GiLq0ursPCIAU9pfHmtrbZUbJnD6QeC
h3sl0eNKBJ7PqInHMIQjBGWNvoIeZID0MhJVEhwqJb76a53apUAyh9UTNU9G1dQ1LbqvT6bUO1pv
eb2wQlhqQCDBbMpX9wPX++fvdIHvyM2R6TUhuEwmYJKhMwKG1UtydhJ0yBCp5abTezm/oCmKyhZ/
6H+89/4z2FdQpblWa7f3hXxpjlHvPfjpepCFcnqdvDbXZufZzA6tSpXTMie0UXH95oG1TU+kGv9l
VnjbnnerlK9gMS5MdZQJ68ttMlvQo2O+CdCirBXindzUx9pwV8qfS6iCW5X5bjQadmti3iJ4Uvq1
1ZHLb+tLYYSnYMt99Y5rZY5vZhZw9Oj9GJ4S7v4fUN2Fq/Uc6i1VHTOyAU5ywEpNChLIjTXCnjiW
x0zxBy2BfFIx/F0mf5v/3Twp6MlKVIxsy2dgrKS1Zzd+76Ur/fp8pS4cFnOkdl40rlBVWChuB98c
WKBA1eMEzt2w1jhdis63stvdBKAxBYW0ksOHUtmX0aJfyEhODPfAvE7ZKSpIQJAOQHcCfI19YYfT
xzI+UlwdmpXduJCw3tAbd08Ap7uihWEWC2H4sJUhm7rNqnblKFyqUtx6Znc/nrhcyHIcpgePM+i+
W+mFpHXciViLkdRa0lvxxS0OfHHtUnUEBDjXipM4QFn+NYOfJgy/0wTmGFYv2I0L28wO0tEtBFft
FvUO3KY4p+XkgLV6o4PzJGHS6CEKySYv4eMMy6p2ZZUtnDBzaHbGpwHuP8izxn3tvTD1aRKGDXT4
XxPhyldYSrJvefHdm+JzomMoyEw65NW/MGaNIliPa7Ecb5EXrLRflpLsG9jqbpCs4huhamok2Y1w
bBj2m/JfaLTrOTORoNP6w0oRhOhhr1tQ7xX8mqFHCxss2CiD1sxl+1xaO1ZvEg0PcqTb+Xf3JE0q
clAnRWpMRhtuAKOShOD1pWhOcPfhoeZK+LBVemX3NEhRQQipNaMcRj3b8bnBAMDgQwZrrNQ0noRq
auxM8CdIM9wn7O88jHVI9YWwW4bxLaQEJRhTZyTM3p2ReG0kuBMYAQWoY61KmFaseLAPpH+TIDVQ
sNph420ooG7WBTLD2mmwLYtebTwVHDeNButBrB2S/XgeXhbOoTlkPK5GictzdI5JpTzz9u/WTm34
uhnPf31hY98O+7tXPLBwDaLcEnGY+ybrd9db2dQL+dwcGA4lQa9IPHy6MdmjEA9jM7h/yd6qRNXC
+XHbIXfPPfLwUktZXDe70OJcNXlpbcamNGTskEdfSwGmIvaj9TcNfjdI08P/R2hRJGx1aJ7IkZxb
lJlYoe7qqNZJh3hlyy3cYuawbh4+aFQJcX5nZICXj9/h3SXD8uH5F17qCs6B2VLmVSRWERYQrn97
CqqRUKlDGpWYpQVU0gblcw0rvjTTK3DLdn0tjeiyirpaCItzkDYtlrXPZj5KnzB7UZDFsVcYRTgB
ePxTY0JSAmPUfA2wYuldWLlMLOFCyWlV3n24LIJAu8hhVcdWq7tGZcDa8xJsEk1UOUPUIcUjfg+O
8JfrhJw1koeBRFUlxRbt7H4v2tEWkCL2QJxgdqvA0OIwnJ5/yoXNSs5qLH6ZtWEiYtGzMaSnAZkK
ucvzX14K+nPYdV9XNSN6CPpU02wjpkIl1Qf+xd0LDNTEuF5jKkHJ3Jee5LViRAvZZVSOAGUyqXBF
rZ2cZWAi+LPyNAsbj6T//H4uNFehLo37VK12WnVqtsn2N/x9QMEQzXbrr6TbS0tzVnmJ/CLPKhqf
raQih6ThdNNnWlvAxg8OvHCSttKqX9mESzdEchZKOhbC1WjPT/Qp1gZ/zwbuR3Zg0wu2CLcyyAI8
hJ1DsuFyQ0nChLBLLVqrjGkQT4u2MEtTgTg0QIMtN2BRGt45NsIX4UBYviQPuFJIK0+w0LiBj9Kf
Hw4IIAAdpmkCswGKDPyNATgAZ11Zi8kSfujfIZmVpiT8bmcPYtiSJbxrnQieKgmObhMGYJVOgQFZ
242/ciouFLHYOeC6HKGYK/R4k4RZye7tk4FHYoNZA+2RQY32a7ippfnMQsdIjLHE0AjOMOEEbiMH
wTawgkN5XIPpPL6dsJCx/uOFca4L9xEBA/B2JSM7PvbbNWD40k9Pu/fuW9QtLHHCDD/NCC8Me21d
nYmgArLP/ZV69eMNykqzMFAwQiMQPQYYKKM5udBUkYDIKkDNVnh35exdQOaxcyh0P6YhgfsVXn6i
QVivyT79WBFRI7UZKNcPOwoXjApyQx5cckE7Ln5oSYUacgBd+bVu3UKtg5Vm0QG2sMzYUXgGuDBB
VggOPkLsAPYoQO8ukjvyKqoZcYUTuhr2RlO/iYPJQ1gk2Yp6i3Y77j75lnAgPvVrJQBPb/jBNhOn
5Xr3aQc3gEtFhwcaz63635yd127s2LJlv4gAvXmlTZ8pKWVfCFl67/n1PXS6H27rlErAfSqgULVz
J5MrVsSMiDmEfXWSveQmkAJNs9mn+EOA+O3R/xyRbmNdSMSJkqlfHrVq2y57EbpNj5/gqr805mKr
wyaJK+o7N6V/Gcu7ytwswt6Yr+JrOdlJ9tes5C9rCOrPsWmhNIxIttAItEm+DFHrJ88JPEHL0Dej
5ifKdEyVY6LAPoFivx3TB9z9Cmkr9pQSx0LEWmAflvEf7+QvB+vnpPRQV7EVNvxlhKV0hp51Jxmb
c4OFaqw44z+Gdv45Q1fNH5GHahVcRkyIq43NutLu0m6bGK3nj6vg+4/5pzfoR9wZ1gy775rvUA5s
I0lwyXHHjbW/Omj/nCGo5o/YA0UIrOD3RcMOZlAfVnvcK6fRYeHSY8wF+ePfD8Iv4dn8EYEEi8nR
wuRjRn94xVna/l5PEA9/NbR+yc3Vn2PBzI6OKoxOugAYcl2iu8XJz9lOd42n4nV8lJ8MHBiwd4qO
kpPDdQTn40Y4c/zVHPrtHfgRdxKpzsth/P56jIVk8xZbdisu3Dr9oz3zSwD/r6FgOHXQVL+/HsvB
zYl0wDFpPf9xTH5JWtWf47DdGoFRFEjzzYzgYE8PpW/eYf3umZM9uOsOWt91QcLUbvLNv78Pv+xg
svz4/wfGYY3Xqvqul+XJNQkMG2lTCXaOb0xqz/Ro5E2bujoAtSC7wI5tT8sfn/zLjJ36cywWGqqY
VDKfPL+zb5e3LuwXnW6xFwXqOfcFJ33AN4Rvah2za8ZuPqmX91ea8ospomr8iBZWEllLxmY57aro
BQDfbvVVJyRA3kWb0F2es2A5DkeGS12Wd8pb4WZtbVywj+le96vNAPDIjj//+A2+8/N/CC0/x2mj
2FJjWSFyTU7plv64X286H6Bb0O3+cpL69Xf+EV9aSYXoqDG7V5yspxK+UuKMB47iQ+g2DnbJh9DX
PNXHHkhj+umP4/JLzPw5RCuXayem8IwOZiJ/CT1De+aC1TAU2H9/cr8cd+NHwbOg+MeVzoOzzjHL
mN3hr1HH3xIY40cgySZ8YFOVgq08yK+I4JyMx/5d8dHL6sN4aY7JPa+olwTAVQ5yu8kTJ99pz/Jh
+ePR/VJgqT9naI0Gl+D/DAS3mPe84hYMtoLtA+jFUGWc+dOEKPeXIP+LvqD+nKddurWJW43OycgQ
LchJp2bq/kO8gGoGhYzO9Y5Tdvc47aad/qcu+31z/sNr/3PIdjYEMVy+X8n+qXhoWOMgHX3XXWjD
294T95n/51rt96/2T5/0/f78j+xvrBVpbWYmHoZbAb8G2wggvfvlsSHM/VF7//ZlfsSTwVxGaU16
erFmMWxMGXxglzXtH9f2b3Wo/iP7MBugUanE+xi9YjwneKODrVHk3Et/TW38Fo5/utdDe1niYWjE
A5TpW9qv6XX6Uh8Y5QFTkCSsXrNLKF2WHcBWF77z4sKV/yv5+SU7/zkSm6np/5uHWikCdq2/Guci
sLwSI4LMN1KvdZs/jtUvEUP/ETE6aU7zVR0YVEIMX8UOyPzJHCQIlH/ZoP2SYf2cfjVSo40W+bt1
HvqYdreCu8T42xaM8gil0+ITlP5RTf72Uvychl2ACa29Qfgzprs5ccP2FcidY2CAP0TPwpMwPyV/
eZv+kvj81wBraGm5GjHAWiauwqZpve2Lj8HyZ8Ofu9z9X4Xzn87WaiGZmhgC8w6lWHrV07pw8jnF
lqSd4sGuC2u0//2Dfot3P+dXx1gOI6ke1kPspBPzuFkK4eQpD92BWcLCxfrbVXB2qhq7Krfq6o7j
c9nGrvLXafvtOv45z2qYZpcb6bgexnA3VXsQhHaJ5VXpiSwKYvoLynnFS36XzNsi3C7vhP0h+izy
Q12If7w+v2BJ1J8zr2FvFBa+/NjVtlf2BG2pTt1pfRYNL1YO6eytIT6N5noa6lPWvyxNSNKgOlL1
VEBPbSpnzJv7aS4dVWRzExRzvRi3ab5RcGa25shrh8YrlMYpwg1KB+atOSVZoGM2LBV7ua69In2d
6ESVMk6hIrTya2d8LIP/v/yJfyQ8iagkzZzxhIV9uJO/yivTFTvDWfz81G6km+paZvZdev/Hp/1y
6rUfdVViTaVUjrA/BifaiDg4TR59Xz/69vHB4zJ+RevF4htXa/uPw/KLoZr6c+K2kkJTAkCFTTLb
3/K161CSyvIsRxg85fedzo5GdFE1PH7Wa5lqAVheWy8zL0/Kg26s56a5YksCqIAjgCGxrnuRwrRC
DP15dvB/Gxa3Vit7lEqICLNtxJ46nBYoyf/+yP4Tpf7hUv45v2saWb8aygQDKOyxm6Cdsqr+qm2y
1ECJuJqsvnQd5xKJZpCXQI4/MuFUV+0H5uB2lL+v2etQScESfZr5YykhaG0nVbBbddOnj0J6HnAH
xzPauguzIEPVT3Cy0NJpX3DKdby9OyanwtxtpEedRo6olWe1CupasAURyugnLicOYFtXjgW7KJ/m
Nj+OQpBbXgcoY+GPwxHHUsqjYZmO0Xo6K7xT9UeL9JfRJPXn4LGQGE3Wa5ghi2gBkivcSpvSRbB9
aLYxA2vCH03NX6L6zznkFEb50GjqcjCZRFcxorYjMBhRxWr2crXG53//pX9ZVlXVHzVmwguVTxq+
2KM7HeGmWH721QYMb2obOeDu7Wz6g6tkOkOQHoynUfIgWmmGLTvVVNvyIUO89G+Fb/RRtxljZ+gQ
M/HRGE89jiHmHy/kb5fCzyHmQZJU2BAcKAJyVr5hxb5Xz6snflsRZU+G0/cswrNk4kip+1eh8cu+
l/pzhFkL9V6M5lREEq4ZlO9u1JXmArt++jl5rE03qs+rdJ3q96HzxZsmdBbTns0nVZrtrq8eZXYT
Wf16H8LVVehaiYk/TsdlceLcLRD9tGMa639U7L+VJD9HolOZfWhBIUWUOkDhq2+lPBOM0rBZkLwu
erbY2mdSun0Wm78kkd/e0B9RHH5yPWciH4k12G3uR1t9013+Kk9/q/J+TkKnS9ll5fd8/8hmQkD1
LZ+0mie8Hd/UKzI5Jvh4Ku6XvXa1bsqv8bbNnfUiYT0eVPu/uly/qcb/uZ//R3Wy6IpV5d33Yb/R
d+kzrKEgPUpbyc124z4/F0eUDwFbzOJD5a/y72dSk//zWv9D/P2vOWpTZawDVu4hLtKrKlo34vJU
C9lbOQ43QHJ7g6mQWLKljKmiFY8CaXhSpNtEi3Zt0rltVx6rJnJlomB5s4QXM/Gr9mas7lINjl6Z
OQ1tB9CJ0NotN5rnS4j1KPz3jzgcdn20nFqt2JgV3fm0hv6TYtgrY9OcdSRALcWmFTpFA4Yyafdr
2KPCTF6UR96E52Uee0rIjqzY3wqStditpWM/UvmWLLnNrLrwA2xT3pbFIR+a42TdNWxJKuKWmTav
L82YnbezFHr9bDqC/MqV5/bh5A9m9TokW1EbHYmvq5nPaaoykgNzQrTD4a2ooMDk+fNi1U5pfEWd
tTHnzslWuXG5brLer+dHsfCFHk29MtvUySNsEbIxseXlEqt5YStSfYoKKLrmMjHnlEy1v/aZ1w/z
jmTJbLfgsnaqpr+EUb6H2/k4prlrZeU9/N2gVtXn2MqduSve4nk693O8laxgqHEC7Utx0/eWzaaA
3KWHOmkxUlI5hYucljgoqUkJvr4Cmq6APy5XeA5YXMnPWRYU8i6NPqpucFUcgERTtePUJPqWtjGy
46qOrHIMtdjfNJP+0pnKyWqtNGiNQS88o9DT97GQm7ehagpsWRoIEaU18wRx0wLqJMylG0FX3AoR
RI+i6Qybp7jYY2vwX46y7i3qaGsKwYsNea+0cIUW2qdYb6MnrSof0+Klz/vxoGVaIM2aW42ZucnV
5UXqlnxTKVr3FMdY01tq+bVWTbBOHcbJXtrfhfF5Gu5b/RwDpwcwjSn9ghNFM25gCZDRG2V8iVsn
Cy1PiYJMctJwt5QFiIgCxKJpDXRotm0MsPUmaxZ2tD5C1ZaTi8IebrxPo22Rbvp6N7fnjlQ4zkJH
GWo3xO5ptvHMiydb7F3cWnl1Y+Kw7hZCMMMW6JODOsC6dwb1BkPqXN1QiGIAZwq343yIO0ZawC23
DgK24UHyVZwwexDXI4yNYmJKshXdVrJDYdnnYnMMMQ0p6KNghXYx1/jWAti4sMlR1acpu6t5b42n
RQQx1kDxvNPM4VC1n0XzOXPm1BaoiPxaz7wkynjb9XFgZuoj7TpWqwxKEmF2EzVl3E+M8a8eHKp0
J+aMS/W1VC9reK0mudoapXjGbOSct9KxlVuvgfK1XfrocZBMP9LRE9fbTDoVbITN08uaVXu+xjLR
mxQw7ukewmZ1RqvfL2KE14S1m5TQ2valfKcs6i1MW+VqhlO3KUDhCrErKHO+11JECQ5vXZQAm0qM
rHg1VBpYLV5PqV1XoqPmj0oTu/OSXnHfnhZ+8xg0bWP4VXMa17VxTDjphuIVY+HNwOqH1i/m9XFs
2OwG9TZaArmoPUen4TlfdB5qcR4nGLoCflLxiFSeYKUBGkaIaGT1nsCrouWJT3nGtiUgnek6S6nf
GqtbaYpTGR0/kthspcYtZU/8XpLC9aU6lEIZYcx9FAx3RFURMdX2oEa533+OChVyPpQaJtGyFaSJ
ZvmN2FUbJca9w9Lr56ZWL7W8hIciupum89B89mlrQx7ulyBrria/up6gFvUuA/ucjkKvHGMQnU7Z
68ImMcvQLYfTije5mTQHIc63BWJ/JGaF0ybWNQQu7I7choqg38l9h4W2kO14wFPQ5EeUJyvyht5u
DwaR7SwiXRuXscfemZWfOL8RAb/nL6wXm9YdxBVxfNOtULMFxjVecisQlw3kEdZ0U93pc0d64/9s
1m3aOzVAEtOGrS4xykhDQLFHnNz15DTBL6oO4mpHxW0lXRI8r0qvp4CJGt+U9n14I6xfccFuW/ku
FfhewAwxcGHPhuh+bOONkOZbPc7v+7TBaT2r5KArdjGNjqYrAnOMDV9hfU2zIADPetBxXw2KDPMi
c7qhnZ0MG1psOTWuNI0o+G3luI+UK5E8WcApLVgWvWi0EiJtb1FfqeWEd4NRO5q2icW1d8qq5hOi
vj82pZG8SXdt4s+aF+YsyemO/N2eZd6yCBTDCNiiwuB2NhxJT2xeHi/qVEeomEBJWOCJLpMmu6vR
w6AHpWgcOwBFZkQQXbfFV75iisK+xG0N8SDD3Hvb65nTVzDq0nJ6VrvhPPe4pWNIjvSxeGV+ACWX
ydiVQbIbvUHa1YonxF6j0DPG1abnc03Liaekx06Gp/aaZKcOp+6MsmhiefFYrlslo5ZUPxWRFX3V
XapTKt4Xq2BXKAH9ztA9qaPF0t5jHRVo3SFS3Shmoa4ZbrTqVI9eh2WXihAAGLUAi9XfrTcjAz5p
f8sOYxm2kPNKD5du0/CGBMiIer8sxKNy9nV2tjt5cPplBljtDuKLmX4Y8B96yhg/+RxMggQrqBVx
ioEXhmYxiJe2laU4suxLkme11za616qd8h0qbH08VuWeblRUnPTFa/H9RaFW7cpw6po49yzMd8V6
rSha1MEdw63MMtgQlP3GgvyJxve0Rnv6jyqHY41foW/5pmwdLL05kuXB7Z1Q8g2p94amIA6ly229
aNuIX7SOxLNKFZrXSX9IwR2VbUs7ivacozarZ63zLsW1w4vEjitmyc66iW4kxV6q66/mS9x6Sbny
0qaOosubqMv3WFHtxu+Hj6JrTpk/QAhtVpzeK38k0Nf8Fig3/TzvMLxwpGZwy+WU06UfG+PS9o7V
7/K4d+W5CZZhLJ2mbQ4aOoAOSVtVmnPTH2ThLlTyfSe/ApAul5C19n68KIlwYeXEaTAIxWXyOhho
SsJOF8CfNlhMzpNkq7OTmulxmhuF8FTqMDqrdj/IRuVY60JmJW3k6GkwkIwG1SCpEjuSPZKyWDb8
pZiLt3Xkwk8NxU0Ln+FlfOKtKlAj3V+AiSt95w6rYg+o/4iW4tGoOb/ZlkvAUNm+rtadupi+XFJW
ynoQN9N5np7oF9uN2jki3oFtMbkyDMalUp1YO1i5xlx2ueyttQFPjBcHF1ui39VT57ORCD8Smixa
gCUU4JPF+KkMjUAIX0UkA9Q2e7V2lnED5TSwIhnw6ffLzCJQWKq2edO2gVaEu9oyvxYlUtwxFS5F
uQ1r8VVK4Vcl/NTa2ARyPfHEUObve9pOa2DeMUiuaaZtGXsGvhuykLV9WZY5sFr8kcaHwnqRxYd+
fVAX0jqvzm9WcABS7y/we7CaDrcxnpWkAo6sp7eTrHyOLEY5IgANfN8GptKKc5PUx2q0ZFspha1e
88YK7cYYfbkKxCJ9V43Gi60eC93vtmK1Ao8HztqWujflemqzdj7DmYr2TVlMh0nvgAmWfbyNl3k3
AvSx2YK9HSvpqPdLvFHE8bniDt+wtGgFVfsqralXptbnPMNYrVJn1B9SnfSdkX109uQC2h0op1S8
ZSmFyVgADZywShkbt8sZ31qGHdnstgmFfSmlm7gOAzCjD9j37VVVCJaJFGcsky/FAoYSwejTgNob
5ou4GCRpvHY6FHaiJVMSVXnict4rTBd37WFNXxLrWdQIFScjs2I748CXI1BPTPszr0Zk6rTOExpC
yTjjT0O7e9+tM3hnVrHsxBriw9ybmzZUzrXRHjSablFd7NfZwq6LYqAN/TxK3UoqeXy1uFH7ikb5
uhzmqPCTNXG05VFU9Zd6pkyTyn0hcaBQXFPtM+2eYzKkvqjBqbMJ4DWa5q1Dd5aT3hEVP5bfOnq9
plLeCdJtjetIO93DRD0Uan6Z+4hNA5M/CZzOaeAT5G4BY5IvJG3KY9dWz4tibaoueyjj6UFGn5nl
SzMc5jL+hAwCMxRiHGyxcQm5F+nfFAK+NHZYXyOIohJv4F0P14qzkHlZfSLCVpUnd/uMJrTkL1ZQ
5HcW5QC5xvfZVetdb8kbqYT5xu3fTLwlEMSvxtBsm4Sw22juIjAZKr1O4lVf3CFlc0iVPuV8eNKm
D15Cl3qM+OGEReG1ceqG2eyGzbtugBtXPqvRW43msJDIdVNykBTRFvpP3RRsCSp1ea+YN0XiFgYu
3EjdFf4NM1qqUj4rWnqxQgmkh5BtF9ZJGn0hxtFCnSpX1p/WON8tZnXfJEwPdMVGFp1CxNCaJZpc
cw1rZ5AnKu9p5BJb++xFNXhITsIaRsqTGzZ14qnJNWQttXyKFdfE+UIUDqa4Kd5oMLaaEwH7KZ8n
5Ukzt2QJ6xxkHUqGtEsm2B5dvDMsX2u4qSlT9to8XNbJPEY4TbBvJHalK9Du7XtSWgxTR90ZsYHq
MzxTyYn6j3mFnATuQnkKlyDFN75lzzopIk9OT2rzqrO+ZI4pQElKu9EX9WOGcosJJpy2PvMbY6dX
J6Jnyw0zpgcFXzrxRsZYcub81L1rioBIYDyqpmuZLxFeNC1kbHmr0YMMX5f7mMGE5tt/uJB9Y32Y
WenrcqdHdIICIG1rDlRzChVfC4+mBafModKpyfh6wR2MU68UxKJ93uN2u1onkyxYzRpPwkgJQXho
M1fKBgBmhGyy7K6IthEVl2JlXkS1IGcca5Ge2u1SIvr2br1ERxzigq6nopj7ndDHviXhmZl8CwkJ
cKHGi/rPEBprki9+M1bEuMpO2mCMglbLcYK8b1XMaYJC8ow85Eu0+zSP3CpVyI0TVxfn81QZWy2i
364qH2KEi1PRbrjaL8Kk+kLuhzgszk8h+xttmW8X0VP0XVV8GYSeuaTs8CTk0jDdykxW2ib7znRy
tkPzYqjbkeH6annt6ovK1kdp01/qoc4RAXKb7DsbvXyxy08QRnZT6Q9Ft5XjUy88QfcOhAlIhcl2
PS5sPH2zd+HfmtZRysmMwr3FVTtWLKmldYVOVmnJx7c1JNWyYQw3cTVNz1ojzs9q2HRIleag7gSh
8pVpDtKy99AnGieOM1+HDh32VL4yu9Jp9WVy1qKyxZB9Und5O++mKAlkCyaSvl5WSWZjKvP7ZdyW
Uvux6npyJAW+WmJUbhg1cbA6uvZKfdsU01cUUbip+BCEYWwEfVze1ib7U6Fp3YqLpduzHlO9LCH0
X+GmkhenA0fN93LFZXgz8zEOolD6EkzJq4bwY5lus+a0dk79ojTv9AgHVj+oeQZXyZ38XceZKx1b
bxm+Ezij31ePggynAhs3vN3M4LvZYlKRqcc6YcHPMwSgea402UvpSbPfV69Vwt/eVqWr2tl57cTq
93rClhOrVl6S70zJ17rICVsfphASw1I84U9JIlgy8uv24l5CsasbYPBbSGGWdSkqrCG/9DfprD4o
z8LiA/eWAmlwJd2tOz9P7ob0OGidQ+dYu/Rc1lrkIlawyYovdhwHWXVq+bc5X29GbbO7/Dik2xLr
zdEp06DB8dI6K2mgA89mqLg0vAbMEFVwtBNIdKp7HTem8HZsZG8o7DF7T3Q/ZOpc2qpHhUnEasWm
8M1IMzsPaXk+NGytdZtU2RdFvU31AAg8q65T/xYPrpxsw/RTiF/D9Rr172O2bmvJb7Fxql1KvxKZ
MGoxCbYh+XaNZ9XnylgJp4yzRWhg2Y5Ebq0rPzVfrTE95Rqewjr/GcdDA3RQwxlWS2dOeTWybXan
1BEV6G2TetwlS+rKJd5RaXxkmjhouvigmgf9rNUHHDNNHGgYm6ld610YG6psLzIeCpSJ8tyNW2mF
CJ/Rqsdvq9Gpw/dtuiNNENh3F+EcsFRp3RfWttaeYokFxHy61dV3A4PeFIEJSP1EMCuf1BYmpqB7
anMoSjcWPzoZu9/yzWJ+rviqx4tG919ht7zycMiUNASOo1w8ozP18Tmst412V2bHVjtUOIUyAl7g
FMpwkyh4XHpLu5XkLQnBWn2UoZfDLc8L10C06z3sUG0ZrSqd++81RBzh41F34y+upBA04azel51K
mPUHAaEFdvNwJB2p2TJ7J8dzm3oj4WX2WFS2+cal0j1Un1rjR80117cq/qNw7iF89Gx2YGncK9Z4
DovqBvKrrdQ8TED14q0VBoA/Y/Oe72JUN+WdGj9E8xmvYWG9bxUymzhx0qQ81T11PEW1HheMMg2B
LvLl1mP4WAorK9PAW7StislaVqPc7HMrD4wy5cTjrWe5UnwRdioe0iXO4YeiqR50bsmcJEyOKWbz
B626RItdFTdhzyt/1ClnSpVfgJFAUcX+GV7p4kTmZcnurHUl7TvSWR/bM+NqtmEclupSKvdNeNJI
aCu6YLmvhO4ob4p8n7BnPSiIh5mPbpWW2+62Ig5iztzJvLLUNXd16Rv6y7DuCgGNN2heumwzsfhr
vCqw30QuTdYG5xe+lxEHkwjmTHov1Q3ipp1XOy3xcS8BHmgZ/vDJKRMsr1c3dEAnMpD1khj3dfk5
5K96092gtzOFoHSHunfUjN/uib9rmT7PSms3LS1D45ZhUYufr7PETYwWUVc3c/G8JKcVa43oqSsj
u1Bu0jAoqccj27Du1dlFdrNOaYsOpgRKuWU6yzGIVCOFGCJQDrnQeJSavc7YURbvR1JZ4ojutB3v
+yHl3h90ynmJmLIKLtIQKUVbbsmAKJYTziNUPd6FcGaj2saZHdXLYpHN8kPuuuhVrd6n/KlrHZWd
ItxbrHNZlQ4WvTpaibTvKnQU/cwQw1hC6wuM9ELtVMpcm3puG8qDSVoROtXqiEzEdjcNJowFl8dX
pl2U6lLkjh4FkfKhWbmr6dcscvJ0G7fBoG5ocnANj4YzgXOo7/ENTnP8voTjUt51MMjr05Be4u5R
KxFw950weSM7A2n+MltbRfwio2uEyNHJUmTymHifraywZa4wM4PjNA1UDLvknSd7EclH7Lg1t1Oo
3vVVRP+E74fDCXwzze4+pmrDSaljN20DM920LcnLtQMM10Wfob7Xw93KEGzsGnkwfjQpqRrWR6zp
a178MMMvnl25O7M3TC7YUeDJVwvF/aCAjzYpURCXRM5ywhUY6KgkQrptotzN24dMhyJf0PDYpwNJ
o7EVutfVNBw92RUYBXaVIxqbkhFnSBsy12lgnLLZU+WH9VNJHmVQ9ALF72PImjxxWS8dseDXB4zo
RqVrELGKI6MkgvbRIbdeF9VE27aLb5gNcTQHKNz7AguTUGLpCMwfs+r1e9zIF4kRIOTFKzeQEWL9
Jm9k/T2bn9pLxcUSbxIMT0jTwk89f5yYBEbKygm1qqP0ocuMzqiTniM7on/YU7ddmJbUjOdIOXYq
VjOZP8U8pPlenva8CXmDRugorOM1rtWdxJ7RTsReV1YfE8QH4zLOLrZJCnWk9CDQ71ZRkoVGd8cZ
SYxhDMM2ms8qPE3YSltb9VlHz4lJmzeLea4ARg62buI78DAJlcvco70uH9964DNjv4Z4EOebmZEi
Sv+6CpbOq1NfnJxKcMPO6/otttVi8mKO2ywt3XmiEyYON8oY2qthBlGEz3x3U86cMMpPDbIBU3rn
tL6NRq+tN820a+8bWMA4zH9Re4aMQqqPEdOKphfeDQyUPxtfQ+bGklOJONRvZMtmy8ecNuOup38w
eDJ39KeS7qTPQsW5Hxe+KFS9IXox+6dZulGvCjYE8njTPSlLUPE3Urx1WZEqb8tI2pCDgOJ0qOLD
5GVVREdhZAvzBK00tlzJ6DJUCzyHIPuW7Ai950h7lRIipdcXe8R6S/6MIzfv3pI8QGmFLG7O95Kw
71o3mzehGFDw6V9qZjjtc6p+1MMrIi+obTt9wTm/v8tKk5es/p5pUKqgQHnPT+HcbFv9SB/bzpeD
yq0rDKiwfq2gD86gSV8HHADMG/Grqm4pJXJ9o0aV3cx7reKanqlbt0b23kgfinb7rf/joERkk4vL
f4Sl71dOtdNDEm+wjrEcrdrQH2CKS0QYitc3Pd2KIA3F+5yffOJ/XlmQzu7Qm216rUZ4J97RN+mA
HOpz0Mz3Wn6X8k7FNS7ceLxOt+q2r0+1EhiLG84+agkDYcAAcK8umG6kluF0YQwUtOK2kXzeN2N+
GbgWokOveUboDFEQ1qULGbqa7tYYy4O91dwhFU/vQ9Q41ZOq3vGzi52bY/GtB2PrI1VPrDy8rfo+
DcEa6GgJg9OQ1AgNv9ryoNGeSR464XNtHZkXx1joe+y/QQTq9xybY0WFo9SeJVXuUHzg9mBEXnpZ
20dFRV+RuAmx3n/CZE3INmTR9eKNzEsJXP9BqzICAKivfYNibWn7XAvSbJNLjkXuCiLHxJarD0yT
GO3nlL5EIXDzQrHJhoCjqRc+CrcAxRA5KfdF6yF+XXoq9YLelOyM8UYzThJjfvKxbzaW/D7xL9ft
aGzrzC6Fx7C+r19LOdyF6T2dk++ixxoY0m/xx+qeuqOKpN/OiqPkN62+l0Yuc4m15XsrfJxjhkIq
hx+BXE0i0V41N6UlRiTuyJx1OuSjLY7fZu+Jm1XMdvNPayWjqq/qXOxnnaJN9SferYw1VFu46iw7
FJ+qIj1XEru3OVreTCOD7apWVrg59kvp9np9NP7v9Q6xoYIAtUyTE0NpqqpXFf4Bmyv6jdHITwIC
hC1ow3cPuyqcrqVrzzVkojxrRYZKBK0m6q6t0uy6Jd7KZeXoQ71p6/BLTOsXazTfBDkJGlrLdqYn
jtpt9Czzi0n1DNOT9ZGLxS4jX6WavTDIxACpbUpuFX/I8ZvMNIK8D82AEhyKbqtspXr/LcPFrqh/
0bIvPixB+T+EnceS60iSrp8IZtAIbAkQVEmVTL2BpYTWCKinn499N3PbuqdWVZYnBSEiwv1Xvk0M
0qrx7FXn5iabaC3nPzkYPgqUjoMLzHlr8ptVY60thtxMfRN75J4Fg7VutWARQQnVYsnkb7L3OtTJ
JOR7aa5pxpvOM8V4zBrCi/vhMPcs4gJMTMdeA0itJ6fq0e3eI0sN0pE8tCYLIie7AgEEmbyP79If
h+He2APUTgzSrtt7naySi88RNLXTOmrYXuvlCKYWLsO7Jm6JkV6rcJfy3ZalPJrKjVDONuOYICH+
EsdHzs1xDhaXGuvB+ovG3xGldQQCsKLAJ4LC8TXzMCJdNJgMEDE9wGOrvRe9MMP9HX2YAb77yxht
y2E/g8RCVkElGNHVLeEv4Hl2lnZYbCB3fV1n7ILLvpqBiXbLAht35BROpCfswJxuJUHV7Sq01xUG
zZApJptB7XbVfKp+HDRXmTNcAJdBKYbhosi98rj0D4yzwEM5OO+WiLi7fq5vCmfr1hHahl+bqJTq
rN8mY1dkhN7tGHK3yhgLz643yICG22yfTPcRtQs5zMgJFP2m8+pTJ/OMRtOfokNKlaFSIJDXIsgg
gzCKCJJievbANwJed1+58y7HraPvZpKKGNc1/QxoAgsIvPPAXm5KqrVinUEThxNB3Ua87YZzkb64
9nEeTxksK0CvtTd79HaAu819fPfUBLlMQPvfiMaBPblR5FGiaAQbPg/zudFu/Z/7kyf2SiZrO/yu
JwCsJLlNtnzXOBlmfljGr1X9maMEc8fD8K+5v2MSQIoava9g7+oHTzw0g0Yp8Z5RPVJG5gH4nTGt
3K3LpKrwnGebvLy5w0M7rJX8rMIty+zA4GJhiNf5rQH1/FXptcE9N/VPFf5awstcmn60ypnqcd9V
67RMvsX9njwiZ21vNilcvfIlGZmWpBXrOHmvm6P6Jfgema2n4iesXiRRqGZ2oQWEhIQ9Ms3jUqV+
b3J+4hjstH1UdQezhQMkkQiKsVB3y0AnAXIM1Bewlntqp6Odv2QLdDpyFok4IO8Ck9ubvxJ9M5nz
oaGO023f7R8W7Zw33jSSlrwhaCMwD6Fzn91trufmfVLh+T3T+J3vcgoUNe6a7sNAttJQbNz7m0yn
sEBFknsViB8lA0ofF6Nv+t49abQmtdcb22lZG4/uZWhfmtfU9XgfAEEBK7QIckv5y8sPUsnqInDf
SwpN7a0FZonSrVq6/lyuIhSyhW84qzpWff2SlNDh/r12e5/nIAy3OIFU8dUwSPwMeo7FGqbo7HIc
VBo3fdyY/b6WdDQuQzP0QyO/sOQ+OIRlm0ugQGMuX+GAWqJ8Gt+VexJM/6Cg0mhrBmr2QcKmoe4m
WqVqISHvGBmoYu/nDKyCXq9DeVyiUza/N8lbFK9d9UOFokvMVztzN9bDpK4nG+7xkIPAu9A/TLxQ
E/vZ1dQvWSiHqOGkCUlIfBFg+0r9Zqdss34sPzXSw4dPsubjzKfXKFEZiofZIuLK5uEg1Dd/p3Bf
pMpGhb+Ow506coPSmxyawC2yTePA4UDcLecaLV0EAYoQe3ioQ/aJyLdZ2nX1ncanBGQ6irwWEUnU
bkVbeDPT2WgY4vbLUp6MYkQcNKLJx+7JCokcinekj2UcpEtJDQGubXNKNfbaycb1bKHHySOAByM7
9/m4qjXnKGH0CUZWPEO/yujGiEm47shFILWi3h6clvY+e4xrEgGG3GrRQIGY6PU2sxluI+jCizyI
6RVhnkFM+ldRfwptw3tJMw6kqIzHtvrMXd6JBMCF6lTE1UkTuleKq9L591s9XM3+XPAHo/yT3+ak
yBjFNTd/wpqY6ddURZ6v0YDrTwrz42MrmJaemCOaXerkEFU4W0Wx1f50QHs3DkBGmnlBDhnqpl/a
rwrz1t1DzVa4fFbuVxdF9x858P6nqGLsiDbhaDrU3Ymnm4/jFKP8Kt45soUGnOjYqwGJduFkH50N
hJpPZNq8goNg00FABjHwpnYPZfzXwcPPdLvD32J2/r+EKufFOkmo9YgerWFPVIV4qyiJkvZtyLO9
IdBkxele54NHwjkwFvNQTNpNkkkw7kvzKcwuJlrGKHxRu7HzF1c7y34I161+rzar9zhPN8VBmd5d
DfwaoZsnuRT5kriPuj4EU77vFniq8FpGIErGtY/2lQ5z+KgpW0usFzf07eG3rdYx7Irt7MzCo9q1
yl2iPCf6QKX9bVdfJhBT0u8sE7pllbZMnCxB3jOiVIvHfuxPaaE/5uR6rBhfFhd7ixjF4ttskUv0
swrrzDj7cvkcOw7S2L2R/8yam9ove0qeFReuvV6soNQG+CeUj0Zb7RrJCu+lxb7mfMsepIQTWBsV
sZWZ+Azjec+cvqdI7if92UFWXGEhSJpXS4muHaB2S4OROMpwTGD3gdOE6pUJxG5G0RJYhhoHtW49
OnaU3AwTgVATUdOXS7Uz3ehWOUy9MRGOVt96lK11y9gpDWrGYnld1DsExJYTqUxd1095DJOLEMoM
78pA+kbTbV8Ll1F6ihj25jjgBSBXbWWW+la6ceg1qZN5Um2GTdybX1HrRAFMKKqFOT6KEAGJaQzM
DtWo7stzqAR9vjU1F3+bj+9gNMYXhfM9tC7z8ET72aYHV+CdaBK/RJFUflm26TtMEFhWVks7lZFC
L3DCeG30lyiPBtN9aEKxyrjGeGW2ESSchrAh0/CYTb3BmMCmesyFcmg0ZfSEYqwtcjl0Fqrri/4m
rcTXyu1sfFoC/kvf5D1vg/7ZTrT4BWqKuoQrgbMUd4KO+N7K8ByCjJa6ObVx/Wrb2i3i3Ix6fY2Y
3dynmnUeCN4EJpipYgUQFjPdKYO3iQ1XYLybMRmVcTzs2q54GEZpwmqFsF0k88Zi0zQqDxPDnOeI
IvRCpTNXbWNq6zjifjsuNInU09mH4Dl2ZXspdNcT7CLKVJ+M7sNNGXJO0EgzyIrRR5Y/uehQLaP+
sZQHpyp2SSTxxskEfL/YqOHZGoKU8SEutiyDkdSzcjYESbAkBZSn1KBw9qgiHW3L9AaD02KKjviU
EqrOuXie7b3SBrq7r6xNNN0GcTDlXQi1YrX1dX/ltY6CnkkX0FnmAlafKuCRBhowDWmWtk4nA9xf
c54xyXPMl4Q0JctHN7V78BW60ar3ivapZtxERHdzht5WnIMZP9rWuiNqovPdBJwJojfhZJF0Fvmy
pQNwMUhhaRViLXE0GGvkD0HFsC45O74Rcbn1LmrETs5xIFEgSJ3GsnmJx3Uj5bbJjV1j9ibcGyVT
iuYQ0TP770vzWAGnSvHtsG9T/PbDZ967BNYY73X7A3AWtuWpj5KTVm1zfXxY3F9TAHYXdCitvp+t
Lpht7kOt7ET8ZZhMO1F87GekRe1zras9t1Q/VXfDyEe/rZG/uG342ZYNk2fSEBEJarxJM32lsj8T
R1uofBgM2MnXXlO3ehrf5jDzwkYw7c70rDBBCVEp6HCHbt50rUPc51RJ92doa3Ut1Vn4ihYla80K
f7UKPSqL2pAdAyXrHtlwqjKooLCMin+APohrTvKlUJF0dozSciL3gATb8GEAWR2dLIIsTbeycQ/x
NMHkMTUGFdMIIV9NEdhYbU1e3FUBUFtVmUjOBuAbMZTpIZ0acKn40mBqa4BHZFYeFcg4Y9C2C0rE
SVbvo+YGicjOyHNPWZJew7tB0QB3kpT3C76VAtWNbdvqWpWlDOz6rhA7TdZBNVPxuCDtrEbbDcq7
aBeduzfG5MuH8c4eVosoti5Sf4uCyqQ7SfEmVagUjFvPkm+gl8KipWTr1bU9fA7Lh9lsdfpOAzlZ
i9ImpjzBo6f4kf3Y6afJcal1ap/J1qFurfSej/jX1UT/hfZDhgKhpVAuHap0+zNTGjoYxfan4rWs
s2dNzPZ5huYGS8hpze/qbS0z/Hw4O/XFjl+UFpR6r5bVfcGVCbmThf1V27xoxhualkBm2NFUFMSx
0fzVSPkzbxBvSRRtjASyogGFy1TT9eZe7Ji3w8iiv45MmG6ixnFvSDja4TyUP1n4FQ/AnSxhMf8i
MhipsIsUP34PSjGr2rq1g0UGHe4I9TKYGye8htrJCPv4kuHcNFAh3qxp+UnqYdyn3YvIN31u/1pF
wnySYWMhF2OWX4BSvjLO9kjg/pBDrPh97WX9U2Lrnk0+rDN6OWrczOi3/V15R1A02pDJRfMr1kmf
AzFcquY4xwieUK8KvYDlL3w7brd2jBJ7TbydMzMCgbdrNRIudS9qS/gJFWZP2bq5gnnyjcMX2QkS
rhYViErXXX8kJPsVGturuW7L8bSMuyQ86OLcWakXscVkw8vQPkI6QS2PBURq4JYgb4hOXWy5nqJZ
waByrMHQxEP2MSjxOaMaN9vDpHzI0Q3YtK+J2QTK+GwaJtGrI94Ewy8zxbpa1HpFjpxh6Nhp82tk
C2vbtwsZIJT/6yqU8Kbald8/6LGHiIkCmUVbZf1DQidWFMsx0phKCE5hAAL1QwqtOp9Fbt9VTNqm
ULd59bnMJH5Mptcuuqdp731Y7d0p5zpwwWafjoN2ih/s7nAgPKT2V0gEsHq3csDke7walZEnPmD4
MttYTkE68mXvMr9aX/yijiFIGFpYiGhEV0Dbmyq/hbBRkKJuRGifpJs4CmryYSoA7CzZDvUs6O92
jRgukzrjbhm6pCZUFUK7zCGuzZ72syEQxe5mMAcjGIa/uHHEI8qAZjXEpbzIGESfbX+C14pibfZV
FZ+HC1CVPqgybbyhNl8cZCgYPCrbutSlsUnwuexbXMkYV5RyKwrmICoU3nIWLNgFEeWkh7F/T3R6
q2tyf+flNVsGBfHGVuvVkgMQdKRN+o0eHSdGINWOKVaNnp5LZZ0jEJEVAXOGQbvoKDALqsD1mLdb
fVCQtE5ggBRiV6lEt2jI/XkyxEM/zZ+TAm5oWGrrCx31cOW4j43GzDF3egRxzdrX9t4pd3r0V7nE
syfaxaAQNesx8yrXuegdrHJ+1sMnVOr5Oks/GiZ1TK+y5dCsm1sorgYB1ugJpUoEv3iZsu+Q5qtt
XuPxXWNzi8VTb79OFqiu9qwCGqZ3RdBrakIWG/wdn9fm5I54B8K4aR6cGZIptHJt6ySx/hniVi0g
TqMFTq4KQ9+luFKHwLg3dxLiPFwaFyTV2Y1tZn72S7Me9QZDc/g0JcPWCB2/yCbtSRU/oVQ8jgWr
SZIXJFIMNLARZLRG7aAIHpWvVo1woKSfXVf8RksMSvZaL92uScMXBXhBlU/JBCQb2whuOivPtrEz
6SwfVL2V6he8fiv2IWE5GkaA6MG0t7n6PcdM5xMGumLju0jEEfBCLkKFTqY2wZaD9I193KrYMJ1N
Wf4ZpQ3B2BNJNGnyoE6xRljwdzW+2hKfEJg8TlPOu2zTzcXWBsWL5GdFSrqMn3BiIXdHhThwu9ke
xmc5Ig011ZJuJfUtEBV9gR1yzGTbU0aDoINNjferSdugbK7QsjmdvCveO0d9jEr3o6gLCmjwS3su
FLQF93AHRI+bomhfepvyDsAttYcjgcSpEqAbj/pp42CIQsFsQogIv23pdtr0LlNntsQqVqA3ILQL
A9WLZSP/rlMrfAP4ZQNrfm29/hp4sug4tBjpKGF72YUgY2AS5VGRJ8E8F6+jv/Dn5pVcR9QsRuQV
IygnackSW5cm2Sdp5orKuhb8V8uWdT/0O6kiAlnEgfGgK2zFk4aopRVe3iebJJyZYww8o7zOEU+s
0Y618wAEeWwHgG9hX7So2iKfLqKxfZuYI1vKCv8QajUSnp2e/y9hP2iW52VDItSua1lYFtGG9d8Y
AuRVk/smsxbqOabrVnA4F7YJLmPWAeaEiYzTE7L2ZtflrtgubgP8GpsPZQraRy2k+lHlNkdDojQT
WovYWN2HOsVw2vlpatHVRbyFnTpQl+JE6Sy06bELW2iGV3u0AZAc66Q44uZkjaeFp2puH2wqekPE
QScAi4XHNnbIXOoVCLCoe20yxCnjtK1M48w0Pai7Z3jIGY/FZhx/9cY5FKm7NgVPGP6Lv/cEutsW
4zYaml3Cx9I6NPzDc6WNgZV+sPFv56o4JK6zDbsNzXEsj9ZziGanrpntjWqlqzQvBNtdnMFDhr2P
w/ewZXfkRUFcEyfLQx1ZQQ+7bU4TUKx4romIq0bGudgXG6k3dmuoZ9Vrll8TpVYfyl1TfrgMMSL+
4V45jWjjyh9XvirmTTo/6MDi5DNSIVLQsUk/UT5HcrpN2+VSQTRaxuRmsz/WAyayFPU4nBsQf2Ze
jPQ9HC+Up1UPhlWzihFdKE6g9spNr9qtGxtBS3y8N9+5GGOKdnTpG0OggJ+r7aC8jk22sUmydZOD
Pr3UmJH0gYFopuqJpLvTHLaWt14+KICR90U/srGnBLbIb9ca462ph7vMcj5iBsMOTb6ZHJOx4hje
Sow3BYI8PbNRmSFMsLVDQh1kYt4Mu+jYDbdxTDb1jPXPrvcGFgJMgWsCFe8+eGlyp5QBshPZlWOu
6JEH7PMVaBltUmRN+wy1hwVKV8S31v5Skptq+/iLkK+9z/qXXn878PJaQ6qrfK/KBQ9oOn7PU4W3
vi7ftSq91Akhtp3RX7TJeY4XlfyCYvFqdz4o+aF2iZjrGAsndhqoWEpXeb8PUczHdLAgtjwnDC1q
FP8gSuI8PoAds7bYPSsn20QV8vMMKvMo60sc3mhm4gpS+FBEd9tk0Mh03VvptwVwOt5m5Zl6P2nC
y2BBXU0EAKjRiNg67Ok3gOTp//d9hg7cGseriiR1QWnrzsO2pzkRIslXuihPejP7i1Xs59jSHxk0
hSbW6PFMJv20FhIFrqZF7N25tqmt+VsXzlepfzr5ZRHSy1sFgYveIckq3OgkrOkTBXuVueshREQe
TiqocnWvjqqweNZa0HxaYD9Ke8l7Ud6Z8Hu6A5XNVM/0usRuGCVU1kxPXEfOVhWB1jKdMEFdWp4Y
NBP0eus5rGay8QkvPGQF5HIvwv2UGTczjYPMMvzInTBibOp0oykoS5G2S9PX202ZnhQRPmKG6JPv
cXSu0fxmRT9YfaHy6UJtS/H1+FGzrqliXDpw9tapT8qkerYpgspW7UdnylBCxY4R0MQR4FSMAVbE
j2TEdTWS0FaI1Px0woy02aFhimY+/r9yXckRlWoZ7YloFIizBiuwlDwnawqWGM0RhsmpfBXiE+Xf
YnzXkAUGkofBnxRqGDaU+kXYyxM9087m1Ck1uBE3Uk8DJiil/5qW7OTkh7mB6YgqPylzrBUOoqF5
m03zJhbRSUFr0Ezp0UrrvR5ZeGQmK5C1rvv4f9a51YA6qfsmBDVI6vilzdQ1McHcAnwnCYrhqgv6
YjxFXehF0CvVMqPLX1LfEI6fVyMauq7RPuvFtWOgFSJeldfOaT3psqNumeAAcL3TEbeNTAOwcav5
eQRIezbGdzZeqb2KeWeGPDQPmyXF/uMSE9+Cav2RAruObrwfpntFzy26nUvLHIqnurRhY26LHUzV
Q08loTWABma/GUV4Y32VKnF6ym+FSN6YMq81JaskrxEmujVSqbRWfM0QvZdEHTdYK4t93o1k0QHy
pqnf0rlHid/A1zTjuHdq+5GpVbXfWdW1625zvDEM30yMQw1CrBnPfVNRQkc0AusqD41V02BJqwIV
1tUQk5ff05foVozynE4S4/grlradq5abSMv0zaIt35P9OFKb1cvFVX6K6RU6nBb97ghlKA7BvJZY
vLBKA+jafLbQbYp9g/JBdFs11r6GrkZkXOwngBi93IvhJzIW5OfJt6PnYOEKZ59LLthLXyXHiRBw
JrmJr3ihWQuN5WDC4C/UEnI643cBRZnXMwf5fFZY2INqYUXQVomc3rAM9e5PYvxp9nbpukthnWEy
oYln/MZKc4rb0jdw5KdWe8yXS2vmG4alrlu4I6O4tuW7k77MLecgXnNxyEe07C1ycePUkk2VtQKQ
8s5XBJWDdSrx87sKEX7WomhFhdYtzrFV/gwic3N8w3aLDeYuUpJJjTdfrHEQxeTSdf2WOUNekcRr
KN6ZUYM6jtsA8bNuCy8aBr9aTqZd8s0wciGESMLZqjRAiwhRsSSW+XauHwr9Qae+UTf9siczFmB/
tZCD5EwYWpeXO/EVrat6h0M3AZW0dgBGprnph3MjvQKYK7qZ0bopKbJRZ5u/zX2oFMCIyJ4V1B3o
JFAqxQ+IyVeZ8SXon2ET0FcpA8Rri0NXOckYKQpzYzPEeC5NuW7wjGAHkjOMpmJxvKKsaMLCS7oy
GOfxoe4gN46JPHTz+2z6qW15enbo02s3HW0Eo3pyrlWFVzPO3uvC3DlCcPe+3frSKuXedmB5WxdV
JtZI5YuyY0dbDtyHURscad3lsb/0Yl+5LvP0MG7R4lY9vPZkvajmn1WU6LrsfRItz2nz6WqywLeC
1aEZNR93qj/rPfKHbKOkCGTFIbpfkfyiTefJo5cCncb6J81wXfb1szrIhwQ6RjoER7cHZYiwiSnr
uI2eovT+ViRXy032DXdaD7UA1sUzWrnrjaNQZ4tEVErYNOoYk5dt1b47YTamuHsSUfWGUQMBAIRA
wPyydarvwoyg5MFCVDIvpT8PX5ZlABdJ4IGo3pCLBZ7a0vmPkqRyx9Pdeaep8+w3o0kkZ/lQpTnJ
LDFVWDn0oCv2EE1BKHqGlDW0vc0kN0sFAJG1uDtBnuTUPSdtxWrvIpXRcBYZK2av65dI0ezne26f
6tv09340WHLnagAHkQuWYLroNsWETBQLFJYUZX5tljPSzkx7y9rKWzqSCtDDN3DP7w5H+xTdGkgg
C+OE2wZh2n6a/aW1MUvM+MHGqfgtO8zOcxdSo0qU/Vrz4jCrty0k5dfYf8eG/tA22l7csyDq4lKT
XWRXItlWw7UFOIZTW7RsFQGCCYhjR+NYxDIzWVbQ2D8MNyLnKJ124fgbYVF2Yxq4OLy6A2VSKeb6
XLaI1PDXD3SeDG618PaN2jm8d481VIihvuea9Ub0kVLJXZGn70aEH7cs5keHWQI3UNMtpWdvgnkN
lzFH+KThalh3rLVWPgriepDtJ/H33O/0RFmr+lo4cge7sqkJeqrz4haTl0XdtCBVI1uQEp3JDKj7
ZvMjys5F4UfIs1GFJjPqhvmSkGq+os4mPwDpb6w4l2JZPGMMvbRbx133rff1hrXkD118kHRORqZ4
Fuyjk0NdN+FGBxmKp5s5U5jZNwHq6nfhvHhOkVNik46lFMNfcX/hkoCxZRvDfkCw04S30WSaoWg2
9b28AHVr6g8sv3IMRIKbjflUNhg514r1oNEDRESigqUmz6hyzioavpT+QssIc7bxH4ftNFFKYHnD
vxgnub+UJef40p2cUbl7Iq+gO1X61DQBxlu8+JcEMnSme3tGL0p+gMpVT5GObwyQIYiKJyHX4fyo
kcmi7FiWWFprN2iVj7FHWJMG0vKm9gPdd8RgXPWxC/fx+DRruyHcZpHiT8klTB9ytKeuP+m3vAnm
8acs1m75mcDK2x+JBTn10sOiJu8xe8X4ouZrhyFU41EH4FRK4mlK+tmlo78vLlMBYi60u8gzeYgc
CptzxqbhDlfb8svppA8vpXkTg31WIuuj5uzMxYka2FeHE9Rkp8rnJt5L99WgWK7BwfMhrNada4dn
IUdP73hoCR4PqWMCo1lpGE0ySufsNoQddqjsq9wxD8bdVNs0gshPaHGvJeO80Doq0e7kWkh7lpQt
ainAGAvj3LeosYxq3kpFwERV3T50KrYFOeubAQGW12C70orXRv3O03nT4CWZa8bbtstCAM6Q8E3W
YTbCnZa2u7ZutrmCWypXNhomAEEiTPEQ3+fBTOt4+YmFJ8L0rFa9C8Rs72tNpfPQUE+Dau5cSP8O
WK8e3+OMCfClTgFjw21oG8N1bkNFFY8c+NBaFEQzdrym+CB37iFWaaIrPMFpfB2cku133ggycqZi
09tnQz/rxk4ACcFAqs5DTqvezUdhaSuradq96cShn8bWG9wEgSPQ3G1MhBTEYswTHzTzO9LFNsXj
lS0w2hkKfFiOeDBY4sbK1vFkEZClpl+FQPUaQ83MurkBvq1Nilqx7FsjOxZGd0tMJL9K/qxEySFE
m2Ep0cnqEmMlakxofbp1RbzVFwwRJKxN1ewTtTFAAJZXsn9WRvtSp/gZxnWlPISSyOi5sLz6bj/K
YImvkld1YHM17k5lO2OjaxobdbdtGFxn/wi6DTVfrUK6xVifMAskXbGSjfqmNOG7kkILw0zZNmkH
sfVjc1i3+VpDmO92uykJ7IRyJZ7/ojQ9lC4KdowKVFBWBUg335Wd5Ua6cu0gY4u1ch3a1zhKjj3a
HEsFpbjX5zkO3NJ291pLqNOT7hAj56AFygB2Ydb6xk/xxDP828Jd2Ckvkd76LsxAn8cINq4RnwhZ
d2o1/rLA7ZbzT+MiA1GgZAh9GWYMUaJ4cEANWwSmMkFShCpwZcAHFnm57szmMazKs53HF+Ym76ZC
XGp5TEdClaT8RUiTKluhnKPM8onceNPC+BAWtuplMeYEqnxoSHcFhnXMQjRO6YSg+P+Oo9LueV7/
IYzq34fsZlG5FI47YrdZqd7X8orheXWPTLyOKzyD/xCZ+F/iqP99uG6dpYOl6hYKPjOIlae6f+zD
l3+4gHuA7H+6gH/LuGvMWJ1zQ9cOqjrWd4Go3h5nPU6RIlqwQ9pcN+8yG7HGWq1FRR/Duf7KSEAr
mUuM+uAfPsd/Cbg17l//X2FiWa+X7eCizlmm0z0+N8fPDgUYLD76LnxK+rrJPQaNw3mGyjEFb1D/
4U87/+0W/FsEctsb9mI7nAyTSbAu2V12FKoY8qY1WB5q6VvGeE64G+y1hcwPg7EbtZ0tP6eeoIOO
F0xpNr2LVxE3SNK/Nbm+ThX3h1Osi7esX4C5krtprxqwB7O76tbs6TOVmstFNY/x/FqyDXefRqNt
E/QfqovJPI3sz3h85gzF/IQl0xM4zMJ6YvSE3KaWss/NDnk9ye+LpKLFOM+LbeDFL1Z29MREEqcl
4axhZX+qA7bKctvIdqtl/b6MFbRIJkNaqQp/cvoDvdnrfG3Kcd4ZsLj/9yP9L9MyzX99/X890jEu
uiGKG+MQj52CEjzvQ4NEy1J5TyoVR3kC8vAz6qhFzMGhzbR1FazVIobH7HMMho45fbdZfgfv83pn
k/pIRk/ZlYd+RJbbZHp7nRwqFr0Ku6fRtVMY+FEDw3MRZmFFSiAE8wV/qRRd+A8L3rivi/+0Xsz/
/z0d6iyvilJdmC4ZP5z9Yh9eqk2y+vJfum3Wr9QNehl19ap4+AURAK/24+omfbECcfeizV/kfWOs
OqoIvNf/dJv/29L5t6zBWCh6pziR8RDpw5bgLRXhitK8kZv/1jr6qnYNMNdoDR55Z/aQ6iKFTdIR
25VBs0EmJZRM3lNy7iUc3EA9vW1I8f9Ku9eEhqMgptW6NPHF1fKtg3xdRkTJz1BnI6msqqWf0O5e
xm+1fs6tw/Rnzfc/4JBCtmyL8jE1XhSiH+s1Ep3orMZEcd01Dyd9FLi2XgdEh6W9x8RryjUazivz
p9fODah9iZ9nK1DJ/MjIQD0qVGnSd6hrodVZJ/vovdeQuaNxwnG5XkyM5EE5guNvSF18vHtEAZ//
RgcBD35Kj3E16tH4Jlevvozy0+Cw4UDmjS+yQw6LtdRniOSpJrxA2aMybcW0GklmG1YhAVcloA5Q
2fjivMJJW8aDwdlMESyHLXwMLr5u3NmEIcnsdI8eK4yniYRgtHH6T1ezsmnsQzQSDFNbEIH8D3Vn
thw3kmbpV2nLe2QD7oADaOuqi1gY3IKLKGq7gZFMCptj3/H080GZNU1FKhjTdTdmaWkmSgwEAF9/
P+c7w7NjI7KOurM4m2/wXTJtRpFYmaai94Z3ug4xOtmftLDv4mQfFgh9/NsMTSWUhYS6V7Ntp4tG
2IhTHzxx0wWvJPS0460cq61TPc/5FT4pjt8/1RjLFGklJaMOdCisPhblOfGQMk5Y1UNtxx04ce9B
lP1d3eXPInU3Phs5i3VMlrNxBb4H8GK6Sh1/zfYorrcj+AN20CxLV17yLALy0cfyLOLgmOTrMjzP
gqfGvMnZHVCLKG0PIC88LwGiBa3WeaoZSuUNE/PMkYNET5zzrdJhh2QWreGcAGcpWflKkt/k5wmH
Aza0pHmsp8suvxLIJmoE3AgDqwQve5wwKTjddw8SXWDi4bSHtSO+q5kSB+l/GDPc8a6z91l2D9rG
Ci98Bfcn3rL+Hch3bzDXpdj9wq+NiL94UfQpzc9zc+2Xj2l7X+ZiY/XhB4PFbNb3+LjJN8u9ddRh
l2lktBuLdIWiu0TX2WXFw/v9WR6B/v8IlXszbHaWSBITvtpedQrmkMu6sjgrQEchBl8TcUyRkVKU
WX4zUPA4XrGfYkgF020o46XmxNlUE7/mXfZQ6mlnI7vKOOCPSNTyyEUK0c7UdXc+1JSkcNsMdUkB
AkCVG5P1rE5E8P6aKi2d5edvbqE16jx045hx7ru9NW4UJo1yjyD8RKrAMtb+fQyWf4O6o3wLLUrW
3LlAkfGsm1OroV8v56RzsBoK/KZQuin03hGr4oZNB3s/KAQdS/nv00ebzYazCT6HJ5Kfjj2mgzWP
UUAWjCfuI2Vb86n+aHzgdGhhphb/5gUOVjajVw+5DXNjj/poRqt3o76Kj2ji5yfnBCP5yAJYOgfz
YVoZlicTLhE+jS/5S/rd/t7cGx/Y0bTWzntp99apK4kjb/1gmsusxBUSpfl++E46G/McR4nolz8I
GzT4ur6MXrsTwOBj6+3lG7xpvh1UV00ilLgOUorcscEkyriNMqgAFvh+L/d+3YZxov18jdxcFina
GK85JsKtBAiwBhCHNBZcrRMmKw/FahbqM9Qu+xwNR5leG/FLAB3dCGbkZOMm629mlMrGa1pRB4/T
i7Dh8Kk2zrz8MkoZZS2q0yUa+IaqY9ZvnMzfSMS78eI2qPJdwBEk+0A4f2njfYj0i2U9REm/oW63
Zk6trX0Drkw2FGvT+GuX3xRIyOF5+Jopw/pWk9PZjWe+8amMXqzUvK9njh6TbNNHaAQtaNB+wpGB
0ZGl96my73sSv9vsBsHHWBLEMH4rY9DpZDJ0HN9M/qXhozVixX095C/j/Chqjo2i7KYeMdGwE+Wk
NuHQLNalu37/FfyITPr7MGL/GIDfvGbm4t7zpxJDACwvTI5wf43+KW6okqB177FBKPQiEdv9WVv3
hn1LE9xVcIdRUQ1RvUIiOUp86ykVcx3sh8r9bti4Y7J2sfI9lbQdk6IkVaCesI7oHtsKeJ2rCDsM
zry0Q/6u6jUugMplL8w6JL2wmobD/v1gXLZ6b3iXfXbpKwtx3keNXkMjrdTNfTmdT0lz13OcoH0O
esuu3WmO/VZOFN07sf9SBM668P5ogqsAsaiJOSxrHzhR3JbteJ+Ow7MM+nN7nNYS+sqogc2L8Mae
v435hWz37jyfWCxbR3ZW4mAeMFtKLo5qOERqd5EBwhDX9RfDDh/tEKvSZZBBFAZ30J/Ycfx6PLXF
AuN+80JZcgwT4hnzqg1L9eDWaXPLSSSGkawofDj7eQ4kRrsb5HUpgDzPde7eb0rHEOziYN4wjdlk
aJrkldHUnOLOQX6WTurB6FgY5qgCc3cMsUreOmZLDfQ1q8xtbzToeQfKJh1V7oLiqW/G3qnh5dgi
4mBYHm0/MEXqFxCmBs7CEO6szafgCax1wlkDrBVPYjH0zh1JdWqD9rJEEP7qPJT3cf80PBrsBTg0
fB5ueHtQgXbzlYEmih6PgJ0VBdkm0HieVQ3b49xNniiKQrEVK/9z+z3V16jYud1XTQI81RtmtM81
WSEsBV5YOxrIOqaVekW3ZDTb9LKBVICFmtC7HVL1NofEtqq+4ZyuzVV2BwzTs7dpcw8NZY5ChIhX
1OzzE4EFP1KpfjEGiINJRUxWVczQo66hwp/J8/SSc5BrpJuriLhqY/XRI2vMXqtLQlvX0ZmP6nJl
EHZWnilynxT7unQTrFhZnlPIW35rk61xWW7gsaxtSkFPcouLbqfX2Blv8U3c6B2L3Wvwyqhxd5w+
Xuhdd95dRVvvDO/WiX53dAl5MIEpLwxqVXBXxDav8fjvxM68x/sKYJp48WEDp2mrLnjMq3Flb4Cj
rl+/Poab9Ix1yBW28urERGod2S2Lg1kunrt0ZPgWJMRxzLnBrrJeHpFaIc9dQxJYxWfR44k+uNzc
r17l0hXe9P6aCkCaLtcK9sZDfkEOwt30AtF7nW//zULcDxL+m0v4LcqTWkzudeCjSq/SG08g/8vH
VJx4c0e28j9id95coDX7yhvTwb22jMVr2RGtUyUFQHbjzNfVyYyZI6PDj9f15jK59Gv47jNFDI5X
y6Hb2NMj0w86B/dsUMQkNFcey2r/1GrnyMD8Y9h8c72uGPoq0Kjs+w5mPShMo7rMqPRCsYPWMmxK
QcRJfqIhHFm9WcvP31xMcpRra80RHbWh3Ww+SYzl6tSjO7Jssw7G1dBW5ZTaknSe0L3vKzyA0Bjf
b8DHSks/lthvvrjrZl6hoo4SaF2ASEprjvDTyFftGsMGXO1Rzc7WdPHnlsh5bq2Ro+XYgWpFWkC0
zZyIxSMBslC1JZCCrmqpXBR+uBpns0OQLKCQTKgvCceBxW4a8ZVqhHmhvci86kBUbMYWv0yPdRy6
Ve59tQVQSKJ9A1Rt8ey7115mARQNAphb2vT/6KDarnU54hXQdgEoAfbd+0/iyLqBNJ+fX2GuhsDp
bCvbT/cJakiCAF6z8kxwirDI+tdIrzi5fv9av24t0jsYNdwgKrvc4FJFElkXXl6fod2Vm3GRsr5/
hWN9+mAw5vC4npFnEpPRQBACTc6IuAbCsBLOiVnsyCbM/vEc37ScuHYUviQuEck03tUIDIGZR862
d9HrOZZrbofRbfaiL4PbOKq7S51hzINLm+AIK+dNwjB9Yuv/6+dp/8h8e/NVoinjtN5VI62wYpka
X3rowKa4OvG6jjxM82BFaSipEnMMp2uj2hMCIcYzzwd4cypd5NdTiHmwgGz6wC5GSZ5BrGsK7SBs
m30vzO2/1RDMw0ViG2e6Qsp7rTzAN7bpf2uguopmeNZ9cqrrHBnazeXBvXn+OGSjWcwmF5lY93cJ
Qves6C+TzKZAFF15/nw7y8ldAWrfCBsNzfv3dmRcNA8G3QogTlUFYsSw99hlX4vkRAVjefK/mNTN
g/HWczkwris+N7Qu03wh/yEktzCGRls1b/697y5/fmQqbrsqL5bvbnCc7p3FaX6i6x97Kgddvwaf
4dYZn7yg3dr0YTBPBGAd6wYHA2RH5GkWGBYfrDdQkSdrgxga0N/7D+RIHzYPxsS6GcLQEHy640Yr
EjoCAct+9/5n//qFSv+gA6MjGsNk+eY+tlQTc9NipM8/ePYanef7l/j1w5H+QS+OsiCce436xhZ4
0yUn3Qo6xAsb7fc//9erGeQLP7eXOB/mEEpvsVeo2UNzDlaW64oLu4cASHyfR0Nl7PU1AoBCgCp9
/6q/XkpL/6BjRxpt2Gznxb6Lu+cilQ51epntUg0Bokg7bBlgf9+/1JGATukf9GbVdQXmoDnZYxVK
b8zHOcM9vTbux0e5OlXEPfaWlj7zZqAq49grCUpN9q0s2HLkVQzmtvKeExe5aonB/1RI8LEWd9C9
9Rj7lgwaSLHo7rEC6fiTO14ZE7655ksflSeKD7/u69I/6OtVZmjbRpK6700vfqx48VeBXwTn77+S
X3dJ6R90+ChMQj8s62Rvh2d9/DHpb83yRI889tEHvZ3D7tYIbJ3sDTCimTuC9N1W9YkZ9Uhf8Q66
++CyPrV6nkr2CZB7jukLGJsF9XA9w5I9Nc4eu8pBj3dk0qMgXZ49h279rv6DE5mEQIlgNcIBeX3/
FRzrFd5Bv588q+0nzVUSMFz1JulJbQDwsMKs1xmXAe6G6sQIdux+Dvp6GrcpyclcCe0x4n3qqBh8
vWYLlr4mReLEDR158d7y8zc90CcYN0gL0JOT/7nXX7VuIHS8vP+wjn32Qe9uM8cPxjjLoCvc9Rhy
QXdHbXzi8Rzp0d5Bj8Yj1kiB8n1v7+HId3jgKIDfmdXWLk6MgEc6s3fQme226/s+5wpd+wlUGhbC
E1/9yHNxD/rDlJdeGQ0Grop5BP770mAqbU+MQEdajXvQC3KjHhIkOek+ERsgGSbYCnhzi5dhUwHh
O5UBfOTZuAfdwNbllHvunO4LoG6GuJX64v02c2RGcA9aPdozu1Zxl2JEzGguFB5dm0MBFKZOLj69
f40jWyX54zDgTaOXFhUcL4nT/RAmsMZV3k+3lpF3iIMZjqyI6uQcLpxnv0i2SPWGrT/n8pwVy3Pa
esa5FfbDibHx2INcfv7mq/hOEHW5KvW+GW8N+5oQpBON7Nj+2T3oIE00aa/Smd6XcCZ8zg2wDuCu
X3UvwZcGky3JZafkJ8du4qCnlLPVRV5W6X2CKr1yP7XNiRHkWGs4mPE6K5/nSPnp3puNnQ1DpqZW
HpMC4J6aU4+sqNyDia/Tdm2UOVfoDCIFWuAsd4Hxva3Bscpk8357O3IXP+rOb97xFMZIkhxOwhP8
2Z39kAYIGNBeFPOp3PYjL0Ad9PpUFZOyxojjIpF90k2LxNj4+v6XP/KA1EFPjxJp+PWc6v380n+0
nsvvwRf8su9/9rGvfdDZW9n2GhO43reTcoDEic+1bZyoQRz73gcTWwtD5k/5QYf8gMzIT+osun//
ax/76OV23rzP0USnWCUhPYvMC44tUUQKG5TNnCgy4cAjB9r/N5/QQSd2y0x1YcsTwp5DolcHUeL9
ezgyfaqDLptXhLWByaPFtMh7rvIz887Pr8qnU/PQsc8/6Ll+1zi5F9LmCf20PnJGv6Rw11iSVxx3
vn8LP+qtf68LSHXQd/uyiCNzUZh0ziq7aZ7KO+MDE4b8JtfhV+98HWzREL9/rSMt1Tl4XIlhKtML
zHRv5IjU3K0vjROffOwunIMnFQ2BmPQylUYGBJwiJKmtcdjVQZZDBdmYeLdjsinyjMLvgHduY7Ru
ufVU0920TWHvCt0WlwyUwfb9Wz3y5pyDp2qrpmhlaaX7ihxZ9GlfwkdnEY+t8Bm8f4Vji+jDhPDG
HHCuE2a4z1/weqM21N5KfxYv7n3whS3B+1c58soO88H9qnBNIhX03o0os1LFLur6xA0c++jDMbE0
BzTvfH+TInvmEmmaBCe+9ZG1oX0wJJqZnGr8P/SbmWaWGzj7ZV+OkCKHavP+gzl2iYORsTBd8BBz
n+57aF745EF6KCr6p/Zhxz5+eWhvRsesyyfydFl3ZBnHY1dTvBuiE0WXIwOvfTAaZqZsiZTko4d7
kN0E6tSb8Sl7eP+xHFsw2Qd9fKxix/AGpDZkNo4f+zs0L0sa9G37rbntvzXPJy6z9KNfjFr2QX/X
VQz+IuUmyHcjO2ZasiNWYMysXcxhGKHN8kQrPdKR7YOOPMaBH8ToVvdoD2BwOS2wwd0QrOKX8tQE
fqwnH1oflvBqG9odq4OIeFsCV3D8MNRv3foMuTWMf+/U8eGRPnfof6i6rCF2mcdWEUYYGOcdg/77
b+RIg/1xFPemwSamNc5BRcG/N0C5EatsfC0AZb3/4ce+9kF/loPRzT4O6Ou2JFiCGTCwPvz45P98
Gf8rfC3u/mwyzT//mz+/FGDV4jBqD/74z49Fxn//vfzO//03P//GP/fxS100xff28F/99Et88F8X
3jy1Tz/9Afds3E733Ws9fXhtOt3+uABfcfmX/69/+R+vPz7l41S+/uO3l6LLsad9eA3jIv/tr7+6
+OMfv+FHfvN0l8//6y9vnjJ+7yMBZzhM46Z9+vuvvT417T9+U+p35flKeMq0TNcWyyn98Lr8jSN+
tx3TtVxfKPwyP6poeVG30T9+s8Xvru8r5aImpWJsL9+iKbrlr6TzuyV80/Ol49gKUdBv/7r7n17Q
/7yw/0Bce1fEedvwZX7q+Xy6dD1p+9KywZJRd1w67JsG1wehzLUD70KUdXM22BAqI8u3FvS8sxuq
qDtxQPBz2/vzep5jcmfKgm9xuDsQqvFzH8rpNksrakgEjM0bzwiDU4KFg1Hgrwt5luebEvike3gA
JJLKKwxPeBwNj0Cakqpr9K6yYwLtQkiL1MwMVN0K6mEBnkgF1qVOfVliPuDM7USH+7k3811sS3Gc
zeO1PYdHvRRI3jxk2449YTtEbRJfnJ57lRV+VIlHzuQ0M7C/aX5/veC3L/TnEfbHtTxepIux1sUc
dVh0GcFdVMDO/G03jgbDeWXetQ5A3Lb3s89WW0dXeTTHd4boT22MD0oYf16aFmtyhxJql30wmSdm
lDqW6n2YadZwjXs0umeOrPdqKJhLYOZyIORZCtx70De3Ec95p7FwfmxGB5mmWaoATnyRPb7/QCxx
2MRtyyO/F8OUlJYpDiUSVpknvWE7/tYpqvLMSyP3PJcT7tFJgCAB8YLviFAjWQPLMKB7w0ow8ivC
stRmsgOylN7/Pn/rcXwdSAg2z8nzaQsHC4ecLNjBaRf//jyxjE3SSqGBTWr0vEM2DBdFGM76xDX/
1uuWa9LXCd6iw5uHldU2yyYlZhKqipGgYa0RFKgcktX7d/a3pqc8abrLUGe6wqUN/tzMgQk3nhGT
xO1GZS1vOqtvI3BmaZdjgzWyl9HIUv+iF7lbnhdpRpDm+9dnzXzwqhlUfIgNND/flq48lNokBr7x
mhjRs3I0lSRfL4XdvZKuMAV5DU331AvP/DbOKB0q0jwe7dS06mt/8isCJJqyeEIyqV91uDhsdJQ5
hBuZcTefkchlwW+KG5BDgZKssrPYiMRtLpS+HRIYGJA97emjDjOzepy8Vt0LsPekeNqh+G7n/tje
Gk3WmZhikXM8JnjXS4L0xooisZd3kwMrYqrZ4ritxqZkRGlTA+MQHpbmqqdEZteWKNfguP3rmHJk
uzW6FA6dcmaAXaIlPCJJ45hHPEHlr5RDXFIuTDnsCtFE0NaMooI63lSOUrcVJdNPsnBjMH/j4tQd
m6zynzMYirBwybghvHNdl4aLPDXKCcQrzBSDS9MASNyUloAjiX/Psr+zCbWnh74GO3E+m41u7qLK
mr9nUykK2B5Z9FKZ4WicycixTTLCNEer3hCjrybJrrVW9EqOeIapFd8G22X1mQfR/C0WbWPgTOrI
42IgQV1eD2X7NbV9v2XUyNhCjaOZfB1mY7Q3hW0uNF/hSqRb1mJYFpAfPULP2K6uhrIKWyK9GAxX
WSVj/8qMZd0Sj+IniP4MH5BLMgswP7NhNvamAbOa7VTQ28Z56QgDarjopn3rDjbpfw3R7mVU4mfD
9uJgFA9Kfa5dqVgFQqBCgd20EN6lrAiOJAgAlP5UNJQJg0L13+vCj8AGMCyqSzNzitFFGaMBFblp
Lb8KSbwRd62G6C5yzIJQUl1n5BRZQYJGLeoj83n2a59N6lAX+cNUxoF15biN5e8LV/ixu+P1jAkI
QOyxnzue3rgLnVbj3zSHxoOXWjA2kCMfV1RX5oH0AQvUG4MQ5zjSdsotxbreZpTM2mFdjQGtrrVb
NgRe4uI0KpyB86QutQPCFI04vUz1CCUHdubCHGC2JwvD8PGjjE2PyMP1RMmNz5MP9NDHQrQtmrKN
drOjCbGsG03iaTNKon5Ba8NIqe0k/mi5izdqmoph0/m2k24qR4agR2Nfgc/1VLILqpEkGvDbLVY/
rAo1SUNjqjdWq6sbQF0c5MV51F0wlBrci+1XwFAqbbdgnmb9FMtGTTtSpevkbB7BrGEriJCfCSsh
UlrBhFwps51eE/73lAYSvy1LBEt8obmq9nqK8ty6agk/LNDL+4RWzIM7a1JNddN/i2UuaOC9O4TP
Yx6SqO4kY0CCtgUqbNcTG//Vd61Ub1kFjcbOH+cooSxUKjIV7bLBnx0WpDzMcjBHpMfQRpZxjKQH
/NYBkWFSzhszGzh0G91wFOd4UQH3OZqQyNTNiTVOurZU0O8XvHReuYQUNRgoEPx2OKW3OuDJrvMU
WBOkDoDnqvdIOaj0QDQWeA2isnRsel/mMI5vtOhwV5RlTDCOhlvUb8DPBhgGADP+oQNbXAwxZztM
X7Z1XcxR/S1KUil3evYIfXFka3w3ij7E/FtP5LNUYeK3q8aoQwBcoYWPckhkf61T1gfYS9zKPJ8r
QmU3cRY6KuFYPHSweE8xPLI1Lw0apXCq9CFXofHUZMq7BfRKGIoxW2CN06IQoMVjP2k3dWHHnzxr
JjA8EN4ykAVpWTxo8FCIiaMgADI2ey10QstKJrI7dIunAar1x5nACOdazHKJlGiNPtjAccHJU8Yl
HkEZlKU+a9Aujjsv7/3uurcdb9wZJPt2Kz+FlbBtcq0/570W0yab6p6dRzi4Oz1J45Vh2QeTHoQG
gsdIyD/8lOXxmqUyhQ8rbkkqDU3ZE1nqVwDiclvmW4Zhq72Kcyid5/U4Q8RHb9HIi9nNouIS00Dt
cN4lGG5W7hzZ6W4wnNrFm5oTlSI6YQjSncp8JuCjkNG1LMnihnKTlx9miWV54SW497Xysb/kYLa6
a9VUal96gwdDwQ6Qltf87wGkREceEGj6FkJnnnw3nBJ7LjRDolHc0vGu2N3X3t6MbXc24FNVtQU0
oddteTWSdE1UXDz20GZKSH5ZWyJkbPoJEKs5o+HvdAcVK2b0Q/atA0iZiQdVsh/KWJIRgw9ylaic
W0yDxL/IZxNKSos66rpgvQFEoSlik2TcqJluXbcszaspqJz4c2vouriubFQQN8WcRrAJtW/UmwEZ
zAw7gID6XNzidxqWWHTGScwvsZWlZMPLwSfJq26TnhgVGcGXazO7BjERjJjDeZph4np4WdvO+sJM
0fYkIfiuuqKmVyJM0aZux8t6iKPui3SEg8U+7WVLRWUU3i5NrewC8GhNOMtQtdPL5DZufmupEA9C
Wxq4HGy3KgZckV1uAkOzyri7LRNtBpuBZvu5Lpn31tUgc6j/bqzJzBmT4aGu53B6bCMnH/d9WgXG
XS7i5s6F4oQ7tbLwYhaZ4eyNOtAEBlOpJi05yuLwwTeMEBj0nFXXdaFI6BZjjWFo7kudXGIKCpuX
QAwV+cp6jJovdYmBBFajnQ93qrKbu8Al7v5rZ8XB59g2dHKuIcU2m4AzTAfflsI4KyO6/OcCHAag
mtQM4zMPXBxLw1h9aK2R5zx2AJDPzNQKoYSR/Xc71T6pK81chgxfpR9ytlG1UJitetJfojIgO8ax
GsaUIAigLzrEYoACZ02EaVl5AcnRs4k+t+h9SGaTW/ovdpz0j2Pa52rbGL53R88Xz7BWIgKMjCYi
kVlNf2A7nu/9MiGqyghk/ZBUEbqNOZ6rmyRQbnkVjsmoX+2+CD+0vppDkj809vOhW8ITzJ4JibP5
yHgGWcGar0tdzSqEO7e+DnmrEH7HWVs/NE5k7hPlYXlqDZszD6sWdQugq4WUFwlNwqiWacCCwoyy
+9jsF5iC47I3j0L3swkP3gDN6JFg58rUIWrc9h3sMZ5ZVxfOxNy+7ScXakWS+QAs65ixAIl7jSAb
GQTZH25okqRLPo3hbXqGuoFYU4YZksYJDibrJoj1eZrALN6EVCLIuhPoJxjrZfRJpzlvFxHT8NHo
JHFp+NTS75YXWgQZTRkAhd6bvySdgkbsMOWBHWgjRGe8Ib5QaCbmo4rd+qkoJgkLoBXWF3DPRAS7
0Rw9s1Ur2304szrrSXEa3Predwp4VH0epAS8VaNqP9MeGu+P1EaK+dU0K9FdsHYE1bGtgz5koZpA
dUo2WWMnzoUaA38gSMD1nek81k5UPLE0Km7yhMM+LIsSdmVma+k/wJNT0ZUk3cKCPTD5JmbrLA+C
3ewhw2VA08Kp0bazzvaZI/PQfHVE6WnIUW7Ao241RGWHw5PrqOuHb8acxtjph657NOJqyG58lqsA
W0UNJT+TxO1F0whWuDam9JGs1FGCiZBkoMjJ1t7aYf1abBUljGjrWlphmZta4lJMC76WCoC3nzlw
hSv+eVbinzTsEa5zWQevpsNxICGbjX898QB9mH+j2a1qxwUxZOZBdj45aZLugNrAteuyTBLvEzvu
Zq5t+S2sG+Mrk43dgtcMNJyoiG3IOi3j/ptrJz22LWdBSHtN7E+LKx8SVxaOzCbSziPAAdqt2zNX
TU20yYsEBGLlkeUWVgbiyrBYUMk+fIj7vEXhtZt00tjQY6eexJ9AMyunRHFaAAH8NtyUZuW+mLQT
yMIlvRxUbMuZmvD1yAQVzq5aCWazP5y48K/twPWDdV47klCxYu5YV5axAO5UNu49jPu0PJ/81oMY
51rtZzmFrntWDAtS2EljV61lRmsqhrift2FXWK9tkXO2X+QmiSsFKebJuQDZP6HdbGfzsjUM+yvV
PmmfB/Tjm6iN3O+OSLgD4LsTbMDEt+46p1xobWlM+5jtUl13XpkuvNQwiS4mlB7frWZJxWsI/OWy
YeXHO2mP4nPru+NAjo3REVYyLSEAcxa713NhkZBJLk8GNt2XHbv4wRrUPm4j0OtZ6428gNRuBKQY
s8EK6jE89Nverkr2TO3cE6EyREtim4kZY/QFTMoZhagNvtU1yOXg4jvLtYz4TIAMNbYxG2NzFZKR
/JlSSORtjdFhE6uLkBZV1XFvbwLq008ysRai9wytYdfmXf+1T1JyfvOhn5/zMen9DU0V5uo0JWAm
qkbM3oJfi+Ruak0qgLLOu+Zc5KLSf2SOCvMXU3ujvlBObTrnEVAg4zxKlCCYOGR1fZY7sLlvGZ9U
v3b4ARjVNu3/smD8r6rZR0vVP5W3b8vX/KGtX1/b/VP5/0NR26Y285//Khv/raj9OD+/pn8vaS+/
9GdJ25W/U0dzlUvV0lyK0JSC/ippO7/7BDk5JpUmU/rmcpj/r5K287vDDygMUbQ2Lcvlr/5V0nZ/
tzzL8T0FQkyaFJH+NzXtn4/klO+5LLhMLrVUtynsHVTY2iZSXiQJvMqCmB2K0Va70aiGXehO6TZv
hPjI5re7e/OEflF3XWq4/3OEtlxUcdPU8ln1Wza49J+LX8hHfDexXdg0XYYToIIdBV2sVQwZhZWS
pqvB1exTKUKWFjpqCGqL9Gj9r0pwf34LIRVVPssW5CsdfothHKpCm8k5a7uLGKBaILC1hbNYsn+z
b5mYP/pE5b5/65b6ISb++e5hHbiC4q9nWo51WG2P68mYDKcpdgaBMo+d01xPxJ9MH3p88lB3Ajne
q7Zj7xWo2vkjLkpqLRWD79q1CGxapck4vdTtONjfiDISn1lhk4AXJ7NUj2OUJ6jX4UCVG0s5eX0e
OYnQD06qOnHN6pEkmgrkqSyz/Kb36y7eMZ2zmTU6dUfR+qZqUrJoA8scxaYQTjFcBXHaro2pk59z
uCVrh6wSDgE0lS7eXZVc5Jkv9ToZB4+wlJCRe5nKltnAbEPYPVqkj0T35a8pZ6egGAyboGx1MRPr
QijBEL76ygzAeEqiUAcQcDjY/J2Y07vS7+78IfqcTi3hZ7o17gkICZbs6PaBimB1MVHku+WMABag
ys3v2shAEfT5A9wM9RDa2jgPygVAa1pLGhIXSdxEoEjM051bTT+2p7eqmiGVRURjW1X9zKb6i6El
co1MiZ1fSpNlX8gidVrCDdmls/tvNYF+BpS/XmSAZBS8Bkdq9dxO3mWYgbOsIHSt1Wzlr6WnnBev
L0tYr2NvfuhD+3PmJvWWyN+r0Sm75GwwlK+2cTUy3uesis87zV5l33V5cWu75FRPWV/trMqYXueq
bJsLfLL2CHuot0hn9ctQ33Wj0aTkxbbiFjig873QDixMpauUFDllD7eDbB2yCqKp5aVMyv4yRhPw
qMjrEvfSd7vBvY2ox/nrNk2JSi6LnOm6Hi0spYQSZNUHEc9D/eDwosZznfbhc+cbTb+vKrdhis99
cakobeKZ9qHhbls6mkdqyYTqbx4HkEwIQN29MZL6sHY4Ue2uQjLHPqKv7z5EaZJBzTeoQIDG6Ejj
K8DRbyNh+jXhM3EW8T0Tke/cKIZlBPnC/SDSSMlzF5RlfjH2hFqcpRBrX/zR7R71nBNMGGYG/nSI
wJ6FQbZ3TNKoO81Cv0gIkgHLY6lbe/AmEkOlHbMv8rJodja2nYICph0PyG2tmpl8lbObOAtE2tYA
LKjpbaeoKD+krV06G6GS/JvL0LokDJXaIMysTKydHUckyyh0+Re6yK3yY98C6YMzNDH/ZjolZ4mj
S3JFqx6+5dqtOYtY940BqSLxIpWfjW1ShFurQ89DfmQafRx8I/fZOxmsLbOMQWWjbRXiWUniBXFH
5YN4GjwG05nkKIF0DVUV66jVC8Y00153CQ2StFoT2wv3hR351iX5BVIpOyXQWZn0gq1nJqLdUvEn
CKX2lD19TbpINddDX/iPo0qlfiCvx9dkogrvY5UHA2RxJR98xxzZ7uXdqKGWVynPOIodsRnyOk6/
0qGBgYepcGCFyYqM9XgyomTV1JHnn2epzPfQZ+ClhwlaKgb5pFEPXWlU6iUV/4e981iSHEmT9Lvs
edFiBo6rcxIenF8gkRkZoAZqBvb083l2j0jPiMzIPsAe6lSZVRHugBH9VfUTMzgzNU/Bid3R6bYu
Mps6R8LtGYsEnGqToIJPa+bFLrFMR3IAa2zPv5HMm/QMxQX1F29rtayYedrgJmbdjZiEo2WXl+N4
dvoqffQmNXpUeYRQfVwU7nRHZK36vSC2zZtKcK3lk8zo9WUebl7m3OuYxua2eeqrIqStCVFbHBGE
YP7ySebVmZfWieHNoqRtUTSXR3fSI90krcfdVldTVN/ak7qWakX2eGol5JeNa8/dnwiZGxA2tEmQ
Vp437C239JbNzAL0WwyuKfZD5jfPc0e09ruxPf/WK4YWfkipO+BUvjMG28ANhi97AhNz6vJKc5Wj
/roFAA17ogjUlQ8wUgy2kSWDtDWoTfU7cMrooZZB3yPmAu9dN0xB6ewPpi9QTY1ezbSAby1SDYCm
GGWtgiC0nj252PdWJSbIeG4KiiVUKqUMHyGBEsKZAnSQRT7su5G6+qGPGu49TPBPQ1943b5LKMV/
ACcx1RfZFONy6eK4pk29SdKMuUsGWMz2++wumMeq3FttAPG+mtHR173v5AWOttx1b4uO8pSVRyPp
feGVzZ2la9JHddNgameGQlk5EIcChu7Eg7Ohx5CP2qptymJJYTFo0N7Ugs51oGanueggTtddcq/n
jHJsGH1kcflBPlk3kzu7hDy0srKyPHlKpPAodf/u1guMBYXzu07Yvyg119U7dJSJ0Fqk27M/dLTK
eUNWP+eJ01BnT/x1V5ve/qiCqP1qDfIXl0DZyu0S9Eu3pxI9fNSGlvAr++y+dMSNbcvuln7oZniL
chsYlM2wKd1RmG1eChqQ71G9DdWrifbvzRgXELvTNBT70VVptWn9XriQemdSBbY1zyVXYMO8LvNm
c8t+ej34DL4dnAuGlfGubWcGAWMCAHrvFlPX04MbL9cYYfntlewUwFYWVe09VhiaNFyMoscOI0d3
FmHVp6cJaAj/Esz3GBb2phClFd62cp4eUZay7hyGXZHuxgED8c4tXKqxa1fX+3qmdX6dw9nuLjWt
1AudfF0YnyNOgf2xB0LGucB1628zieEmzK15OhgqI4bNIlvvwo49RqDuTfDVFDptYFQvPbSHUi4g
M3QW/6F8TaizyWpIiHAr4FD6HbRWmI1RMrI8yPFPDtCARmpB5e9hALRnNrbhALuaUxzgbDxJeZ0r
ktcr/PFPNbRqNfRm+K0D7y5tpHWuTdhtqbgKP5FhaQiVb9p1tpFn6ZNosA9ltgE+FXHfR2am4V5C
h2Q8d5C6l5R7t4wVfERDseYqypYorMrDXpk2+c1S9uFXaK62LK6xP3YaxadiTKsjLmb3gIBEK6hG
oarbsVlZloZEWBX6jx8oqoqpbnixorL4SDAbAFND3Dw3ZH2DdSCG4gYvpPzWqWpPloPXoIladuoM
Qqgd5dknerV4yb3mcexCm/lswXhSxZwRRjk8LhHl4dJUu7Ypb2LH+ayvOm2prm+c1TCQLXRPwW9k
H/KZDsTc7ZktZjrZo/if2n4QB5MkwWb2Bcf9Qc+HVOjsHGiZby3fUusgsvJtRqP7bRmqO45B9UZf
qV+uCB87XXAC6Ee5B/W7Du3o0iICwDstTp6s9kWaNLsZPMomLKuDUSjkrnd2DSwf447voePClMpG
DXqdSkbyQtnKVX2+daYuujAzMjsGJcOB5eHHRHWxRw367GES6SSPDyKIXkWropU/59tJDvVdEdMN
gIv/xJ+JTzOAC5qri/c6YXXGaWTvi5nstscMKu13faQeOCBTCmmJh5hSHkYd3iFRPV0kPqQkWpzz
E4NArK+aQXzSIOF7M90D/BBroLX+Ka4plM0UcCJJwjfVtXXhG4RB7Mv8MV0cAtCt7aUsVyNlKiRc
cXCMkDRLKossrE2wWCVaW9Pcc3CfwNYPo1pLWxvOfpb3pWU6nu228p+Jaflf0MbTW0TyT28ZvHsn
LTXCjIi3TR2UJ8Bg97YD47334mfpAXWPBworud2txRy8Bwi3XQdglFuQ/mqkWx095e9TRUC/9mrv
5FgBU6yRupKhWPZtWgItST9s48vNmEOw7uy9pa0rYaV51xU2YIBcEbikpdk3XeEAl9CXZcqPMp0y
ZkkpAADgSthuITwQscTEVVwi8R0yF+klZlllpYdGmuem89no+G+deszb68BVt75PmWkfyjdOLrO1
Kol5bSs1+e+6C17zEfrWBGfKo8V3D7Ns2hqq3tmGElqFecxnfSYISz2qDafEKZXz6CpVn+3QfZiX
4JGZPgS6xfZv/bEKf3kjc5IRfB5cpvbMM2qe/a64wQRz01RxdZPS+T2P+aVyXCrxi4aRJf7iFSMB
ekN14R89inm3Du2WJfAQQ7ARIuG4E5G8kmoLesoonRlPbtTtXdd9tOx5X2RDdehh4tDGjlA4zyp9
D8cBtoZDK6fTROX7XAX2LYDAstnSxOXepqmJgQN1MByULx/KK6HdisGJGggymHAyao1lX+2tZXa+
YwdEoco4SzGxCG9MxUTQikSxi6ldLQdFfVnUNCccGKda5DyhTmweGhgbpzFdnkUEAVzguviYJMq6
3yEBNEGNj3oI9I5R7MmlMZhGFCs7VYXtHBpkwW2Ai2JdjzFd5/Wcqq+lEU8ziI5n47DdjSHiQczq
T8e8/9wFMnkccly0qig59NpBuYmFBhvkZPVmLuLX3O7OLamE3axyOJl1NUIK8xkGIsRp/yOx/fiy
sICfHapUCrDFJcCaKLso02U71P39yFezFmMNvi51xDbwzaaWUFCK1OrYlBmcL04l73A5sdTXOqf6
2Ir3WVQwOTNuxshM0isiIZKc5Mw0fUXZ8vAVRIl+yJMGUGxGUpL9Ml65NK+e3Tlvd5Clz1w4s403
T9ZzvORVAcys8n4FwfQQZTr6wquwpFwuaf3Ob8e0CdsrPIaGe9Oao/TFqebl4UBOU/MUCbFmKuK9
BXzNF2qdoakFuiLg0BiqsYIQJKuTqJ2cLbMH6w2Lxkv0c5WX9P7R6Yi34NojW7gYHTgNLEtcPHbG
BzSjoAnUbchADtliNaAc3DnO4B+UQK6dPa4ECkbHOU0ZRrYTWF7D8cFmoAa8IAY4kOrxxqmZgRRt
1gOw838bBE6IS7Roa5fWV2e/NPluAkdNXfbQRds4WpoTLej2qax4XHt6/TEEVK2aEBMcpOdxwGD1
lHrD1Dc0HCO839MyGDo9tJA4Zf49CfwPj5kekghaKP4Dl7pin9Xh2kXb+cBFut5maE/RIkWaq6z1
epjfMcOlZD3iIQNwtMQZx+ftWNrp1cxDHfuvMIrNAB7AKj032UyTBt/rWovfhDvhICCymfdAOpxd
rhPk/N9ylEl07/btix4rQLeZnXnIwvnCnwovoxAG26bwhs4wisMQvSrLiAgh96SsHoJ3RnC26r4K
k1dedZiaoPf1tQSyCzkgZV2VgbvAAOVM+2XxJM6JwXdUCMLHMGdYULZ7skAnpn29kwOgWQZBoRC3
xMmxdunfSXbOvNPf1bKsP5O+oRytdW1MTIwCVmHZhTsGVpCW6QRa927Sr5u420fK/s2mq9cRdoyn
riUADrLPkVs3s0DFutOI3q7gLUf1T90MzY7qFTrjg/aFCcZ2CZmNjX591xHczlsKjXJaNWFyMIYZ
lpwG8Rr2TssasMKv6Hzggem27cSj2TIBxrzRmkOH9Z0poRzktRVvvN7GxLvyenXiVex2ScqwP3OU
dSG4w53RMKmtRzKStOyGK10LXE2jZ7WbSPtnCoIyLF2t4H3Cowp0jJ1E+/ohM73Dr9NPzVu45DU4
L90lDrhp6DVx03J3mqSV30XVXHxIK85h+fnFrnWDut12LW05NLzhT9gIW/K8JthTyo2FYklXXeKi
SMxtyv13YRoxrRAcOUvIqMFrkkbp3svsZNg0c+C8pRmuqA0WkfRk89VuGL5RxAIUlQv0WL4IBk+r
LO2mm7YffTrX59upd4ujNt2fFgRwDnd57XXDzlUYgxg1bNNpbo9O1UNtxm6FbaleHtxljA913yV3
VdzpFysVa6srOWuUS3pbSG4dK46rPxLLXbHqR7u/6fQgbyyLttkMK4wlI2/TswztQIpfxlBZu046
m06K6lSmZbmPBo62RIFogMzMFQxLAW/wKLzRY2ZHgiGh0OqpdSb/ixE9lG4fiH0/+FT1jIncV75l
Tn1mvzVO1BwlfEvmx/OLDy0aKr1Pj+kCMlDk7YMz9mzzZnFuxDL8MJ+BlamT+qgDcPV0rfZH150P
eSWnh3oERJrxqt+lWesfsyKy9w0VY/gN69qfDoHjWBfTw2/djAgZ9/EYaJyGPBVvSDTxFgNue7BU
pdapK4KNhVOCwWAQP3NWzI+Q5Xnobau+bwf70XehpZayUA91ZAcceOLpBMlM4hesM1gLvmo2VuKr
XeZkyTqAFYYT7erWsQBpJSicaXDxgdhnnLWX+GRT7b0vXdgXW/dKHbpCX2+Sorfokc4pkoRaZNai
z/n9hq6D3VSPGpvH8CG8oHldCv6Kl0cU+gR/zUPeSKDcopFTGc7DXTS0T3hAu9U404QXZSndhKmU
3Yr1gD5Pxul7NyWik49S7hQgl8Zvd12k9S8j3Hk1ItYeclNzObDUsvGmeGR46rbfOVcMCCgJ5eTC
S/eaGt5bSqzEyui43FnRwuJfzOaNG/vVEJX+0x41//VKSeAD4oCjBA9VNtEfj4ew2cZB0wMWv/pa
+fmf0TamrccN/1P7iJJrL5levaqghq0wIOystqRebZrYC9O03VoapJtEiR5G2Z1i3CTxOsJz9TqL
auHTDSAIlVDm6GR190DmQabG9FFrcgMvuufyS9+X/LaX7ifpOSSjFlceUHE1POGxeZxF0q3pYJ03
M72ol7heQFdo6+rw4ShRjdA+kznZZa5TbvPcfWfgAHljaf1VN3PIl8gCnOPYgcMMBmZbD/aN6vVy
iCcYx3alceosVX3ssPzvFAbNuylx/JUTgv5EqIteST9nt0Hn/TFTXN07GWS/wJccQzhr/25w8uxK
x+puh3KCvyl6oAEVgAu8QcnBZhryMMb6HSUKAJaFP5FTnRcmJ/dK9ROM/Ddx1SE9dNWjR1zySCgI
052k1Rf784jPlGtPzMWn4fWuQt0+asCc1NgE1XbKINH2hcIBtegPZXcThMgwvUEjDTdlkzpHRvbN
vTAx7LY2Ah0KKb3YWQrj2RzACPdIbq7GImgYzJvO+eXbnrVXnUzSVV07tMKTcui/kaKW30Xh+Sd8
cWzeim1BztiK+7QHfeX71h2piOFolRYlO8hXQCFGnT4jA1Q7m0nDekkbMAqduVFSqTM6IxZR5R5w
HIa3WTpeOvzZ6xA+bpBa81G3/XSfx1l6qOY4eQv/+h27OizTNTF9MJYTaYIH/FoVB9KS5bSeYUBN
bX9UrKPtZD8hW1drkG8v1HkFu7Ti0xnt6XY2whwK0+67qmIG4XoP2CR5olNvARSBBNVfUsgEv1qb
rAMeOInxBW9mX+z8IMp3/HXxiYKAZXP+a9/kENIc0PiDYytiq1tbkWrWM6d1KDQowie/zqvk6P01
gkJo3ix4a5A/m+Sbg8X8ZbyIPUtcp0yRZytoYv4WDOXbkCtu4nRiBWUP2932YQvkzU3teOU29FyM
J73HQXh2aiTJv2ZUUBRWsguiFOOrDLji2K1cwyohz22LX3aSVTuaPoM/s6N69uJ62iBqVre4rO3n
GMfsKTAxt6fcyXJMX5b3EPcgN4sKwniL0raahqHmCMdZgHjc0B2LkBfTa9KrZzmfn6rGbnhsFvlQ
e5Pe9oHFBpzVUFIwypT8kK7OH11rCstNko3cWnWuD/R24rmJRkZak0QlLYVb309WWb9J9reVjZp8
9V7T15SZ1NleGSxbLckZITGnz+gvZkeHdr8eLSc+ZzNXsB574xs07ODCQCk6zaVtP86V8B6vitED
+o53svO+Pc1/rcTQOgyUeiciTBK5DwO72jMAFgzPilLRA8fVBvYT4w9IndOjHdmfvV8VHwR28CeP
f73KMrx+LKqb5efy18icZhXbCj8RlxXtzZ966JY3WYQ+KZYGQJxaOvV79jNmb0MY8nxwPQ0xrKO+
9c6BO3aIQl1n7sk4iXUjm7I95dIdboocbGo8lYa+xUpscHlfSZxUnz5rE9T7KAeCgxOI9wdJZp2o
EQ9mQRQbefifRm3l41z5wvBC2Um4tqwZA1b119CNewmNiXZwvG289Y7baPTO2iz77K8hXPw1hyvU
wHjdcVX+MZPmcrPmNI32FopQnycRusNOOU0xr9rFtuSZTjeghoC9wHf8tZ4zT/OhXiSZqrZGds3T
bPrlUEYGhyom/13SOUG+8xFSbucR9rfTkJBYsf+yMk1Oa9+1BTb2sQuGjR/Wzi6aOvs2sA3Hf8w0
SOx/vfDAhdPX0eoYDDB7sfEN57LblCIYTpC89jquLbHVzaT/hNXVU49NFlmXlsnnrrA5xuZXbd3G
RDe6Yh/V7dMgMr0qfTIIc3qbX/FDQ/TYGMaWmEo36VI9Z13wGXVfCxGwix7bQ0hoArITT/hGT+6Z
tXGNsl2cNI3V3jQwUlhQgJnz7kP0UJS9/DQGsb9Kyvhmzpk++4nHndec+YVXHtaxjU8cqrPbeZeL
ud75y6jXpoaQBsJwFdTuKsqre8+qmGFQgj7r9DZp6p2ZFpZJMzmHwdiPEzgRbDfwz0hygpXroLP0
+YeKKMYtfLaKzIMFgylRolUcQjT/RKVgRxuzw/fKv+efqEHmZpR8tLGDuRZJ35QE3Gi110xLPG4d
8lFPAbfAbZ5Od8KiQSIEpQKFEYJcgdd1bG4zYW6HOIAcY/qfiBbzhZsERME0f8AXte4Gc7S9/FIO
Xri5Vm2OYbpum6k4dLMI7kF8n2Vphk1sN3ioyl9OGN55s41C6d/CQ2tp/A9+nBzjgrni7Qs84Q9q
FpdGTb/LpBvXDSspIokP6DvYqwa6Txvi2Q1x/tMkKq/wHYhqccWNF9t+ds6uMRNu7hiHyjTAG2fS
SxKlEN1ahxFGNTYbJ27LnUL2SxZ80Irlba0Th44+pPfCuhRV/qAc1Jeu4wQbM49eZRzo10ki1Nqu
odcp1b/x+RzmIcXN6bw5Udqka9dtg3PHErLnxBezpzB9yqcpu4RjN77xItCyLitSRf3AE7q4E/MN
7Y8TpCzvWpIjJ17FMkx4lWfnjvsrmeDcnZn6INOSdWn+5l6CQopbl4MNmq8Ef67qHDdFRTxBmvjL
apS9veoTK0bcn8Y1zs91/VoboYrfMROY7lQ0JDf41TmH3ac53udLzGBsQlgcfSg57sjFbmxt370L
yhmaIMng9InwVDRzuDO+IrcUsXid+qrOkhtmRJlaJ94gfgzr6er/aiWmLKRK4JCSDCo/bLsadrHX
6ub9f3ei2P81XIf/JYw8NEUP5ZPZm/jvVYiE6aKuFmlycHSUPpRuqR9H2XJ5Elwnps0UViKABz/w
iWfGoEG3OAAoftRR/FGZGke4U7kWEOWyhAvhet74iFOxIZ4yomOsiI7C7OxoZM23A+ZKsI9RlRmc
CFN748A1/6hmF13JOAPuEErP5bbh2/9XhPD/G9P+j+1RQfA/G9Nesz+6+lL/JZ99/Rv/dKVJEZGn
DkIRuS6B2n8LWkth/4NQanh1mDl2KK8Mo3+50mznH3QjcnXDfyZoCLjWh/3LlRb+w/NtQpokCQMi
2hFlSf9pmft/SFrbQmJw+zePWMBtx/fgFEu8cR5Dzv/OpgmMSvuYeMOhAaY+AbVCAV5e6sbJm0sP
+3S8MxMGp9ex6SfnVrWgeFxmJkVKCGdCGe7kytdJAMKUtSU6o8B3303oLuphWACjnmKG2/NngFXW
uo3CsQ1AwXc5rd2RnegK0KwTSUnTbln/ElkOYrOds0mQj+KGs6k80eCpabpJbUW+xMkpDKvmPowH
Rcyjt8Y94k8niaKV068WE+qT50N6whw/WOOPyXD1bYkcKUTEAA3xTmti4ESafDdGv+VXfZd1Ewwv
jUMxKBEawNjQFjBAhCeUa8rAiCRYLtV2clb9s6ABvDl2kUsghFe3fW3xz3qH2skWnwPWEDekVYK+
OKapX8NmHcb0iQFuFR8HLObZPhjtEG0+vAY2kFCZvObxwHiWNZAlaB8zOp9+GZkEmNtVu+ANnxgU
kgIkBb4leeZau6mG1eUO9hii6TjhsA90J+qtwIjqredqEuU6Tgow9OMsFvdxsP1GbvE5mw8zSrgS
sfRbB90tYuHAywT/DA+aNa/hnA7NRqVdmqxNqq+ade52kBmrECJbRe6Oy3g8RnzUAxlERKYuTW90
rgKUFjr4k3WNZ5YTfD1bUG3ybrDqk/JLg0erDkazrcMAekeDpxjgXBZ73EJKS87rUFHksgq5qFwv
hLrWb1a9NH+KUubJ6ZqDY8NVCQO43th9vM+dWfbNOgbG+V33UuQ7KYso3tgBEQM2rBomMurBOB0X
/ky8RcOdFbEgfCfroUpcUFhR0o5rKDXpVzIM8/WWYC9fU6pcKJFN4aWv9dRl+C+WKX2Frh6EJI4I
wO6EHy/qnM5ed9MObuF99LB2fklW6eLINnz1jKcqTz9dzqM8s+QT6aOSfZ7BsotNvesmv35K+9RQ
5xU1U/Xduons/+RVreoj151k2UmLsfypwuzjnsIWbPc6DTxOiilduiu7c0WO3dy19DZiifjtlUvN
ubeVU+CxF2Bvhmwk3PHVHd04PBNgZKovomj5ip1hIbdnt6ncc6COnbNToYjvsPzh5BiysJI34I7H
+Q4VSswrfrp6eMlTwn1cT8lzztYGf8VQPxCgwmiYRgq91M5cUheYquVycGwiGGLlkvVavJWPeSEK
V3WQ5PQWpHXqXwNPSPo3Dpok2oo/XKcN5ZBaLa79UtXPWFBoq1r1eiZWV2ahlooyaHdSp6rjvlW0
dR8+x66XcCSR2cJ6UExJb3AteLbcOKWVNuuqnRFjr56g+ozhLHwqcmPs9Vy0EPTU0tSYmyYyy0+I
7u5XtZQYL3S/oJI4WhjvCeefqF5nbG8XUG/eclSL1YzHIVuaQxTE5LHLBZlxb4RVcpuOiRjQbsrH
5yAZGq/7ZmRA+b4/zYLotj/i3WTooRJIwkbLzVJoFd9MnUpAS7p+oU6conC4s/CSjcwdTwVruqpw
JzklOPZdDM74amUb8vxqgJ9xr2AEAk8nyi7a50tt+c+m9edutZhBKyYZk1NuQlqAnpchDgEnu7Vy
T7ajynGThM1MMFOMLuCWNu/AXoYzHDWf6naIlXZaFwfmbM6fFpGQq91S63MsRENoSS2UJmdZrPt9
5AhG/gE5VmZ2luKGQCiDFhs4h3rZDeUcpWe/lAzVEg/a39aSi/OV+i1fkdtFc0lhE17FdW1HzScU
6JRFqFqqr6irZkKfBEjzhxnfLK3DM/2lxBYC/VLiowAmQ5JdBvHFi2Yym6T905UYqSMMcyC7hR29
KMraGNsllEzANCXMS15UD48mbY4JnsRTwUzTH1vGCt3S4yGqtyH6wq5rqy1sz1cpjHUTWjGCuwIi
NfjfEtnvzvYq+oZSyFUhJpv3dgoKBGSI967HNDAtSHB4Hj231Hy+5hbwsHzh7rSNq+qKEEIb+8lp
wttwSv+cq+XdCfUh8HCIrTKckk85Aw9gwePMhL8ut4imq8DzH7Kq+mAUgzEsp38OQwCUSsv5Jvzk
/yQiuMxcL5PSNzeu0RGZw5lMc9sOKwuQZTzxBVtT9s6pk8kpfsE1WehkXwXeU9CCE60IZbuDs5+K
MF4VUf/W+sNtEpgterm/CcjtWF48HRjw2dsUUszahMmG7bw40aWx7zkiHAjjMt+tHLGyrgaLLmSU
nIz3dhaU0DnNDYYGLoiLrn5MXfEH3G4Pl87fpqT/P+vayv6olkujxWOxXqjuzWb7NxmpM2lY+34w
bS83PWnmVadQBJ14Plqq8SBwettFk0mRJok3UdijjMXsGm3ar0tPnSWp9o3HEIH7rlOtDef+48Ko
/pyEwmoQQqeGEVOPCcOe3XNPpUDJ0KJn+NN6RJYqvmxBYndo3Q2orxMaIrk1fxn2ZJRPWJ82pAxx
YOh570y9dZmCJT8MM7Dlgf8b3stzjQv/qIy1PLY5WtfQxT16er2dcoJRhqHBqu9dUPLL9NooC2eW
IxY8J1e6J/XSxzDmMpBz7mJcNSQ4frviJ/a6bBuy4BNeGD/cMahvknjwXmAwxsdGYjAYimvGj6j1
H38gwYUNbmre8cBW335FhQlCeThsrcV+iuSi94PgKuziUXjjA85+9WRDN3gFGIlW9qM3MtMv1SgR
2bqzsvBe8aKzIVOaSXSXYdSEYjwlujhViT6TYPdWyZAUR9GkUN7QR7/isQaH6vFDwUdqhfMHUd9b
i1pW+Dfa8ry4eGu9usvPDBpIkoUw0r0w3dWkB9a4VLIdQh924KX/gxWDMgTJzJNlKGIQOfeYWGNc
SlR3tAx5kSS9aZXM2UV0zkdmSF/i0bORKmRwdFtWNLzx9vTQEkvgccwmfEjpcpyxreCEIrW8xaXl
8p1wB+7j5UtHUfBZYiizpg4YemizEQVTg0SIE4QZyGs4uBSh5L+YzZAUigOuxd1016eiPpkuOk4p
7RGoIvVmLCDSeukdlQjNJmnpWEAgiV5ISGYHTH89dFjy1MhwEZuf/zOUPlFSJ20fpsRPmBS0dxHD
+W1YooA77nzDq4wEgnASdh9VKM1KIEIBWmRI63E2WCXwMtaTNf00oXdiLTyxO4M3zmqz6V2ckYF3
WoDrDosTH5KaVHdcU1oQd6fEHW69zO8+ie+638h0X6OYl/2E3SIsnUPkZ8sGI/C2pgzks6ElaUWR
CwYonx4Ce3Jp3C5xQ1tBDF96kC0/YGGvQ+xprBfxcYHIvaOku19zQAYyUBQYje0IZpnjXCqKDNZF
CAmwrBglK/GlW+vZqhPr6Jj2izNf+G675XB28+W+KDvnxku8h36GpiY4nQZR5R/GgEXWzoN+LxzI
vU0UzVuZNGF/cSmDvDEmuKMxIqPeWeEfEL7xHmq0adILmcse1PSbIGgVr3S2amkSfE5qTDvrSvTJ
hnv8XbNMyd5HkDiwCxQb3cYH2TQ7rtBwO3HjvCkHZwDx6LUqhu45QZv5FnFpNgVC3LlvowHHO7/m
R6w9xhH9x1j2Z1pFGz77bDoJN3a2cTxM26Ukt6nsISzg9KbjwWIUhN3OtZO3vohf2E8fs46BnV4I
enLK9CeOeC0x3asHzfKKDgGtL+u1g9drwyZ5rHv1zvoUnuZGGXhH00/tiYM0GFhjrKpPc2I5z0w5
IbRnGDdXYWb7y86IcJNPfftSEzlg/JWHd04+RZfQSaMvwtnRXcKcHMajb/UYc2m52g6o6feTK6zb
gYHAJorEPV6ljlXNFQ/YEd/dXIUrfrWtj4drZ4ec92xmB4c5trGwdOGZI94vslxU42HNtw9J7mCv
Xe5aK34ugDtHXfmUZFH8hmQ7jvsIJO9vli+cula783MMGHPs0jXRse5cOMWUjBNA5E2WfC2yhPMN
R+dn2oHiH9YCMhpjKf7MzfA0xNlunG3Gq0mf8xoaQhW7AVm0zeV3NTgH39GfgQqcj1CwqhauCSh7
MMNNkwqeqCpt2zvlCsmJI5y3RTahfxJo/GwXTKfMOCNGp2F6TKYw+a1nS6xxTycHs4y/48RV5za+
6lMOZ8ZPg8tnI1z9RLUPkEHiIsxGqsfZbx5ybHTcpHC7ANNYebQscIeD69fSXRH0z1Wrb5xkuMvx
JnIOa/qXTHr2XSEDa1MnzpPCjLUy/QC6nm2aX07siyh7jnzJqaORIQN/kW/7vCKrXheB7+8LmhH2
ooQmblBwF5DkMrPbvd/iMkva66s+6V+6yJ7xuFpbphoggDkPh0GY/ukGn2F/XxELvQpxs1/MWH6z
ePo9zV6wTYvZ5pYfuzwAY1b+KnrZvBMI5lamBEgFNf5KTA6D0aYxa42ls9wPMQPVEkQPFzhaO9jm
pvzOaM1eMsTjKvN1fdEucwjd64+Jo9B/sHceS7JbZ5d9FUXPwQYODtw0kT6zvK8Joiy8O/AY/a/R
r9dP0gtXlHhJUVJo0NGDvycM6lI3KysTwPnM3mvvYsd8HuZiG3d2j07X0fFHGBEISUgtwnj18rRa
1y5TNIIoWB7C79CzF8ie/Hh31QfJDa7b67iAwcYI8tnKerxxum9ZxTpR+b3d4qlha+qtypHm1iGo
oUahfJxaHvzZlBY7mETjMTZGOLV00ndD3Zst5bqrmI2HRIbZWMCI5Rno19KhHlaVN5909OKsSUfP
L7PiKrQIG7ONg5XVVrsuxuaAab9mD+q+90WT37FW4W2nEgN+25wM4BGzkz6xU9qg6HzEz/Pd0N+u
WCWjvgj1o22FEFhTCAZ5YhT+2KCCcAyPMSLvLBnYRm2c2Onh6nI/Y1Upm+mCBdBhEWW95M2IupBB
tBW013rJsx20+F6i/bvVGovdGxCLJfU9inda5BKXiW3Ir9to/g7g+Gz5+o5k6Nl+WsORiMUE+9xk
qWKztDg31pA/y7zd5e3AI1WYV5Ot7XEpshNryKziQ9xOXkH3v3SCtQG4yLdjfbxguxRd1opRg1UY
+1AVfin7lyae1dHMEt1aZVV/rGNVrivPrpy1Mdo4nfE/fZhpeOyi6CPWqd76kHPJGRXZrzbW0FNQ
oejHAr2KHSPwoeNQSMAlW+sOKahpM1lXaVtXH56WIltq4+GtxAd3ki5mI8l3HayckKW2z5At3+IA
jpB12FZ3yidOYk76yylqapTtboZ6QHnpjiFXcsjHZjgUMmpY8uNFkliR8VXQ9qM4Sk91J8oPIctz
Yk+09tg717jHSSkN23XA8OoyD+ma4pFJcAI87j1gX8vkq7OfY0pV1CnOcBxRp51xBlyoRGWvNo8d
5EzFZYiCivWLpn90XLd7nkGPfZg1X0JOwQZXfOd7GoHJqrHH58ycYCiPeLldq3nEkkCbP5FDlCi0
lK1HFgCzwF09IQS2I925ETGFkw3BaY0xPD8zQSTQeOAfmUAbpjts73DKvXKjP2dV+F0l5UvA0QdT
FtHgfaFSHlO63LL+u3XiajrS2vJEDN8ddq7XY2Gkm1bPD6TT0pkuyWBa7Ocq+I5zlgJGW0ETCrP5
aiDOFqeJE57Rbk5ku6fhjC4ATSu+LXnPPM9b901wlomMtuzyOl+zUI7UUiHts6sHhaNnB7rDW5OL
E96BMmFIX5vpGLEAEtaqF4G2hl4KN0qPysZZF+ykySe2RHgaWjET+leWT6bqxXXJlGODHOhsMCA6
u9HcHC3WpxsUqIpw4qzcQmRSl6PVistJKqAmLBDZa2OZiEnfGdXkHEPH+er0LNl2NR2a6FMWyzBk
w2C6yVx8mKBs3fWg0JUpFA+QiviK8aZDgPAkrlHG0xjdE23m8p4owZu+AbdahaE8jAi+byO4vrci
cgLJYs9kZ5NOFQ43U0u21VThM5kze2z3LMHJQp3ivaySFqa4YAbJ2SnKQ+GiFx3TCPp3SDDjVobu
GtX6lGyTMHBf06Cs96GD1WJE+45qL9V9x02eJnv4gGyo3xdySBsSFEciE7GYWRs7T5NLS8yvUard
Fukkn/OUPDMKxAdb1NqGjWJ8HbYB3RIEm8DGeQRLQAKFeG1DUEOdspuVSGFUmAAMeqc7yEFRdHNr
APi0ho2g+AyQzyNqw4tsr7yu/jYpIK60NO0uqWnltVZE6t6t8q8Y6SGjMWck3hdYxaGOi/myHAyr
8Ak0oqOZ7YPbiO62bIfKx/rvMvIBRVF51ndbZvukQdxdjMW73ctbMjOyS9AAl6WKxgNNWgiNweIh
N5bWVyiHed+EWYoJRT/FoH6YNJvbbGYpSpN2cPk267IIN5BVk/vOSQq1wrEVyXXvOMe2SC3Xn70x
vnZslm0rE9nm3mymwlpZtew+HbsJhE/zYwOAYWxgCy7Jg9Ml6U3vjsBDsGewVI4Nb/TLREuG1TyV
+TXRR1iS464Q3zEO5RcOi8zETlezDnTz/mAVENk5pFGhOmWGmceIsXXX1gbmFjJtIeI1wqM0Wk+I
xbmtzCws96o0eJTUAffCKm1oRXxh0UKYVZStCxyeo59jr3Y5OofqZpSEI0cFE9S0xMMS65Jpb5tV
2kaNMQdTWuVUpkEiCPoykLDLUvV4kpCvrVJnyq2NUXf2fS4SAE6RPWFyKeO4H1Z9aqGCDZGUj9us
S8Lrvm0eAajUp9jUPtx8tLAfyFTze6VxSVNRadds2qT0o2o078I81B9B+HVfwjDifiWCRnGHRD3a
97Kx1LOo9AJJVgZ2CD7ZvFTvBlcpD73kPi0t+5TSQCxu0/nGNtx4ZscaUSKFAGRunUAEz7Y+XWpC
Qqez4wo7GoYptiucSaWXuKyhvQKGNM/YTcHErVw1Q5P160ZE+oG0UkpJ3Wkugduui0CvnnvhTjEr
bp0JWJyFabFmdg9bfhqT2zTomGX1db8FmXKS6L1eaTe8fVnr+SUpLJcup8fG6ytxUiVXop7q93nt
XrRZfNLQn3El5nCn61uUlc2GOxw/TCHlwzwVE//I271Gohg7a1zmFnGXFdPk0O60z0QvnxKrAYWq
MXylfv5YSiU0BmwWQGfVI34URzRsNPs0NFYp3meE6TOenWmU0Sai9dmnpp3WuIirvRhRRQimNGT5
lC6p9Ug8F8ABiVCwaTaF5x20QaOucEPXe4o970WN4bGuVL1fvJ3cEaQFRpkA2tYxEYQDhmgW6pXH
iAucDZWBgRwFbQ4YyPRyzpsN7J2jKMx+jXM78psWO6hsqT8Tb7qwA/YfQXXX4P5dppbFFges2mMp
uItG/Vk2zEh7g+I+Z6PFHSXjGwQ293WSqltpiPglcmLGGPacwSYmS8Or0oBPuQjCa00H3oDGr1D3
QTs7CLdmD29ojbkZKUkya7eyt+D0ZUN0MNXQ3kiVjvQDmd1zfVUT8CVoBVsTeQK8+/SA6DDdKLLX
Vxh7J3flYBrZ127F0mUyMqbJABCHz1S3cTyhssVmiUCzZwSA2q9gUFOIdIV+znQ2PH+aHnGQ5b6K
KWietKRt4FfGk3sh+3ZZJIU4njVUOc5q0K14y8iPH+Iob8u+K9F9mAUAQME3Qm2tMrG2onmgpRfF
iQi2gtmfLfgdLEa8BYJzHsu+3RZhv7UIHwqAxxS7ynVaDJGu8drhbBWrkSXZY2RK8VzB374QPUfp
Wmf8um9akImrtsAOh6o7fmhC5HN+0oz6m9UMH52WJKvOUxxwjNU0WsG8ydt3II2cPPZgynnH0ee2
vklRd+UmZD5taoz8m6lyYx9FGBCp0UyadNUPyrjO0iaIDqKdE7+JqcxjtzzwyTU3Sh/Gp8TwZEhd
28S4wyqxTVRFzVjjbjnZwmNQampW8Y5Sq7vmXcYDg1ge9avCAWsD5iYF9eqgIzLkbPqMAdedsIfT
1DDkRGcWmUj3PQ/5RCKidRTPOGlNlcx7m9ci1TqZ481YR+/0ccfOThdEQoOiMKVT6DY502+EHDA9
YRAUxVoTOnCKNhJ7vAbl1WBJzGEZkyQ/Al6nr/qp154DI0gvphZWwpg4zoWXjvWWklB8dRzHJy4P
H3aXca7cznUXOdVlqzqUkfrQ3Tsa5E7XcMGEGCnTwXhC1T/K5oGBcp5xrgr9xAPYn3X0qUTKBLBF
56Rbza3T3mlaHXyGeoqEvVWZttzO0Emh2Oq8HrT5STtpnYEfjTrSfdeRZgZH27QDLYdrVLXVRiuy
vvFRWqTzsR+H/lqNDesqDyjqSk+ycROnQ3kjmWa8R6k6hG7Op8zsa2VFvXUbBoV1EdnxAUqec9M4
3uBnA9oMj1URQTiNAaewLi3ey6jpEqe0tYnAU/hqsqbPAmSYtSX2Zzwn7ODBPufR4EcwKx6yIk/f
IVQpD7Zf2aISsR4yRkV8TuWdjhf52LXzLnCcRQpYcRagtdVYXvVmc+tagBB01tKXTMzhAgjCYLTk
CTOkvp0kpt2VXinyl7jHN9HE9tNzgKA6FAcbGuhnFMceljWzP6TRwNpDz+ONkeWQTqoeLrRWK2Lx
ysJ9SKvhNi0mga5bxZdpoZ+TRF9bMFM2dmMdXAMlQD9ep1oTM2IN3etgbJ5cJ9EvUhHhHirkp86K
bpU3k/M1lOLFHYuWA0m9edNwD8f42bCSckMkGK1WUzLx1XIDebmUHgdaLXc4UfRV1XGv6BxVm4z2
d1NlFtCMIdEYhlgLndKDm8GT/w4vsraZ63Sm00nb9Mwq/MWQ9FSgIR7LnLH/3M7iEt1MtFZ1I9UK
rCsl8mS0NW5GRt/oViepVRs1lwt2M3djBn1JfQXy5SVpCuuAzKNH7IqfkRlw1Tk6qlPOIJ/ZL9O/
cjQYFLaJ3lCU2OaDNhen0mxOZYijGngNeBfmvc0tjSFrz6HozIdO4ahnBPVNLGhjXqDmY1it6brG
K5tJ8lrWYmLAiXA5cSFqq1lSbidBYB/benKeJLfY3tDCArZdYFRI1kyTkVFrIRsejNlBS1am48K9
Y4rncLdRXVJhKDXcJYbusvZqMfQBEb4TKqdDjDoutKBgKsX2sn00XC3BNtMUJr9DVR40rUM9R4qS
GFTHwUJpw2FiPrfSo5mdGHq4ljNRGmnPyjC8xyjUeHbpzLxsLL2AZsxEG/xpYoCpbGuThjjYeJSF
bJHAQ/szxMzFB7QCDJlcM/RIqZfEJsSV3vOM9+2kt7YU7whtO85elvRXVlwFayhSah0HvVgrk4xv
J45fXXA/W9GFFjZIl+eAp3gmWTJ44pSxrvJ8rn1pB+GLOQr1bNrMzh3NXmEWtnzaKv0Cgoi4HcLc
uwArpzOPdIrbRljtls/BOMzKCp5x1Y/HsjccdgbBXR6IbzGS6KPJfef0DJUCkX+zzGvc1dA1wznG
93Fj0++ynJJQiYxsvkSCcVZVEKxjz80OUH5XXAVQH/W0m/ggum47Q3e6Gt0+idc1dmJuJT0oH6Qw
Y8TMqX3Vd91jJmR6pwMYwh489jn/hYZyWkWRDORN3VXqjPmcXs1FptYjDw9dc2tZbe+sm9JGrBAb
deZsJpqrjIUhHGufsUZEX5EqtDcqnNu7juGJgVdvTC8tHYruqhiwp6+asgTPpvqGAwCduVVfT1UW
inNQyFbe0+pVIQOp0REsspIOND98J41DoDDz+zqYDMQpWdvyALQhk+9GnBEwiYHd+r3uuqR/DtUw
MCYfmQkEuM5ckNHG/G5aLRJFe9bZVxczIh4mB81g+YYG+PjE3pN0Yp4z9qmKDeTxcyaQnMrZqpEC
c/ttYmWTDjiPjnZZIUXK1hLJM55zswmxZoZp/gCyPAbMUrrmZW8h0dQmnWHi4Hq4as1IPRKswIAY
VkS6HoMOMWeokAiA+jNfKrsq8rMXBvqBAJcAeDgJJ6ij0FU8sdZv5M4NuukrNAfzqiYZI/PTPKa2
qGQ319c9yvZDhaUQ+e2kYylOAHhWZ91oVbw34UnS7XZa/V4gQxtxlMFDBLatoTByK1QhiF+wbcIq
xgy5UbrBAaco5t9jB/ESXNwctY6JkehQMXyA8xF2PcoDFmGIdViFeSsaV4DLTT+ilXIrx3s2Bowm
TBbZfa9ZnJbPjUq7c+tCH+EAyme0AhwQwVYTZTes8B3XL2ktuNemdPjkXdTMJ3nGLJs0r6j98If3
yu2AFvNULmW9NmRA0Q1ytYlhICFkAr5CD7nMRI1PA8FGfVTuXPa8Qb7qVYUwGqNIONj5bkrdMTxx
VdNs6yg8sKwYtXtZ5VGd7JXhkIQ9u64GCV1HQbSpc4NKKUxwcWyqQkzWTZIpimuLMcE3wQXjfdiZ
YDeprtFel0NdX0yiFNm+qof4tjPNwt0D727oRpVQ04rFb/vBE649gwJFC+DoQYTKM3Qq1uM5fgpp
sOZd9Rhbv2tTF/JNxyET8zAe7WFbDzRnfibIizighMPxkREqSbRWVmZ+l4x27HsjDexIb/7sOaGI
eCrmgw1bEoH9Cmn3WPEhdSYmTDweOER1ldAlGThFLgfkdmeUdaW357NHPDTDlWl27FdQgwvCHyJ2
gJ3I3ph1RSlb0MJob6dBtt6GRr1ngVrmUXQXGCNukLlXufVRpDx2b5shZiKKkieq1FvtiVgwgAy0
iC2BnIsb7C48oXHtusa2Ncgc2Fiqm5QfWAMbN0uDj4tJpdXjq58Umn8Cxvs9jc/hYzSxGwmEyDa5
F8Yfo59kJHNY5uV0sE7xkYd/8Ffk3f8Xw/4PWII27MJ/Loe9alpV9n85dcUbg3/1l//593+N/3Jo
srfi82el7K8v96tWVtoLjZF1nK3bEl4hKtq/EhwNaaGIJTZHgOV3HFPKv2tlpfwF25FJs8h/dzAs
Ib/+VSsrzV9sXoSLxyTuRnpC/CdaWRI7fi+VRW1Lojw8I6m7ZNUb+h+SyerStTGg4PyyeuYlQJIv
IJxpG9tK3ktoQpsIJtkanUP1jgfJ26aFU67JJrAvbFFVb1Bkp01bF/M2djPrEt3HjHSyYGyBm/ZC
4i9cgcl7lFQYG5UW3bZTbUfqhnLXOZP+XT+a8X7G67qx9AAdiTeUZ5A/kAURWexmUco1IsQboDz2
djDSN9MppkPOYsRHYtVt8z6p/NyuonXZ8hgFOpDtcwdyBM7rhtEx1re0zyqotkCrqypADVlGp7It
3bVB0oEzUWx4YfFaNzxbvRnTIlNLdXDc7N2YzBuXQyxWyWeOrASUMmPh5VQL9EcZLcqkJt+65fzS
0NyuGjhqnZedNR3QASireGePM889rXzFtggmumSEgsmhYkPhUKBLm8CRqhWYPtJv4QZHiQP06LCC
38dW+h5NcHWbqLyj+b1gGQJ4Pm5rBFbwHwoiv1ACJe+OVP0qQiyycyPef6X05L6ujOwQ53F05baI
lfCbz9MpsBD42FMv/MUyVpjkXPC0lvgzHHe3IBhXSgbGeazsyy6tp91kj9dV/aq3/DQclq9ZX4C6
Geho9YFPYfmj0s5e8VresQE+BTP9pSB7ZcVWMce/kKB76bUPIzbKtWvovc+T9SLiMFyrPHKwCSMP
Bld33xXxp2ZTZ+Pdfq3h/W1xPYxH9Ncx3/3I3mtqwWWUOKg2zConJC3oFcdYVxc6X4/wQvU86hH2
FNXTa6bJN0X3MZ2W99hlr57HdNYLDcDJOk7ome8jTiJccEVTvVaJh8qZ7QUOLNM4o5Ar94Nryctp
uXRGs7nwADCtvLLvzj/KG4dZGV3JXBiUfE4ubrMwq94NQ69v4rl7xm26E3HnrnE2MV+M3yvorDiY
kMeyY72sxuK1CdQdi/3cN5PiruHdJnXzDHv+GqHhEnAxsrRRWrpJRP7udOnnhI+Z8VkG5kaaZBqY
zXgsSozxsqjMlRctW9BIO0a4w4hXYVCLNH3NuPxTlBa6QuPGCiZ4W3nJtCFuSEpPGd9Tk8SXpZ43
C6Iz81lJWI9dnBTnJHDou4NUg7c0ZddCWft21BaZX3GnJu4zdJDf1mQgl3VHqvmMyy4uvq0KM1wW
wcuTIucitPUCI5ycaDkoWJsEbpKXDxdJHGH5q4BihkW5zxI+2hGReoF93UCU0w4lIPspPNsz7UUf
WPamDeeLweKaGS2+T501+DYj1oHPomW+gvTpKhYQZOYGva6XBgxQrAaCoMcmCGKa5Q+Gi0or5QUs
s4a77iYzAE9IgegcnnHksU6Z7IV9HTQ4nMPosy29D6zK9THQ4u/AlTv8mgyEHNAVMsZw1tfWtcNj
0RS6ebCLXK6zZi52XsgH0KFrWouQn1h7SH90bX7kk4TO4ekXLHDlvnRTfd3T8zKyJVNeb6LPPh4u
xjz9hr/cP2YJMUUCkhQDrcBdAcALIX5FuT8kbbHrQjEenIxNrkmnlrrhuxL6m6v3QB3MOgZRUIzH
OujSrcHNvZIps8pUsu51J/b+rtXzpC16sSlhYtFD4wGvJqs+dkwLGTMX1RWhVvPeHYP6uSsjTLNu
VZzzvlDvVWl3iKlrRDZ9xxad68YCk7bcbBF9PLcUQdFEI6Rq2usIw2HPsUrT3ImFahx7O0t2fw25
/79QhvxTpPTysz7K32IVf/3Z/y/TD3FRUQLAOv63RchdFLMOeisoQv7+r/9Yg/z99X6rQpgfUjUI
R0pqQwqKv1Uh1CdwpKFEOAYuvyWY8FfHDqUGNi8KA8MwrH+oQhwdkKrrSpsQMAti9X/i2HH/YNjx
llJG8nqCAglQjbnUtj8F98HjQStQxPMD9sgnOYkjPclNoowPIKT5OrHME8EHiCPNk0gDZ4Mw7It7
6S5wy8fOtC6M5VmTNOLcaxek5dwGc4+gga1lMeysLH5MSxKGMUbimA0SFkLJyIG8nLBleOi86W5S
6Y03FI9wiQ5OPb26KFoIZ7ifeDACsELM4s1sMjwOegAxX+xsilWSVEwqWu8eJvsdwtJNjNZjUWCs
SnJZOHjtb2Nw0faY5xHqhms496Wj3VMpXpEqwL0T72tm9Z2r7XECveR58l6UGEARW6K0EYjl2I58
KSAezP64CdtBditZqISAZtzfeiCOA84Fvy+n17JAvByN6YsGm2alEoAe3IbvoTHe4cOqV8qw4Lc3
5npYIsVCs3x0B8TmVedeSf60WVrtVLQoYLR9QqrbkDuPjTGGfuTVckMA21bKYI+5m7ZYkQwwyOEu
TOk1EeEevSn4FkN5my2ZIlqfBSvP47Mde1x/hHrVwHT1LXZC3jNZL5xCTY2gRut32PZvhMPOvaZB
hgvzyN/NV/SL+8lGZTNhW85cHilWyx+70rmkysH0j4HId5O69nO3/gL8GK3QdWR+Dxpu5UhgSaRS
RAsupFnNTf2YhPPTYAabSdeuUOmcsgTpTDHXt9qgf1glj1135GA3hAEuolG3BjtV3WNbbt3LYfpq
Kvc6DuMXZlYQApriK8Q0vfLcLfXDtArc/GvOVbjWXUwhDG1wP2cJW98MyVyFCm+PUAP4polXeXy1
upD4UOcyczSPjlv77qJmB7MS4rTFmnNqKo4ULd4QirGXWKxAR2IktgKq46S+rQ1tT7bjU5/Vj6lh
gUkoHzO9vQnmjh69uDVKJihDmT+SBXZHdkO41rT5Ll7EOch41nPcZn42JSyT2Ov4dtTjM0av0rsK
zVgAnDDl50Ty7DG1JqQPmS+Wiq/U4BtW4kRS3k3vAfuFNexgnA/45rtafaFy2ZPksXGT/MIgphnG
tstme0kz69XGaZDeuL2FsAahtrPI7owzQC7ISV2AEtNrfO6xF7ZpO97earSmb2E0u15oe5YSe71C
noXxOqj014FmxB3EuRuyG1oE0tkGpjda592DbfvwKuOj9axD1eY/3tpgufeFrn2nEawGMhsqjQ9H
DsZZetH7pFMfmcZp6nNy1QZ5zPR0z1jptknHO73W9sRk7id3Kfdk9A7B7BbN9SvMrO++0K6G2jzq
As3SNL8mpX2ArPc6FPnXyBZ5sJgf//SQ/5O23vjTZyM+RrSxnBDOH9Me6dxikizH+aFYaoigrp4T
g57GLYhVqcKPYaR2c+ztDPwvbJvnJEcmONjbf/Mu/tgnLk9oi5LXozG1DOZGv39C517NLAgjFe8i
rzYmM6wVxrJ9zbYhFNkZxc9dUgG+N8JTNQXHUlGfhzEQpHzz4538Nz//Hd3FE8up/M/P/4u37G16
Y/Kg4ux//9f/atLlf+3U9Pb5Ri2wf3sv87e/jSOan+cRf3/t32oBDnVLcG7/MHH/biIBn5vW11nm
Eabzm3v3x9hBtwT+A6hIuL75/n+bSJiAVpkfAEvFdevK/6QW+H28ww/3L2UI1RCiBI95xB+CFSYv
VZkodPVgB/XOAoiRS3tdNfCgdbC6NO1pXu2Scvo3wzPD+OMFzt8l09Swuc/IinXFErr6cwniGaJu
W7N9qKJpozBntgg9ICxutIwzSAd2oC3GmmnuL/C5I/2H1IIeZmAbQbdBbbBbxnuNbI5ytBn/5a/J
PG2iuNoXor9NlL7JoOCFzJ2Huroeyncjt3ZTXvgALG5gu9+X1XvkQheu8zN06A3he/cs8y48ghLA
3cx4A0vaDhJY5nFnJvYLXkyEVNK7hziC1aImESsYkvdIVjsszMQgLXq7+M1EQ3PolXsf5tkGFdkL
7cuDlM7BRAmaxfFnxEED9fbGVuNtb3es5/qKUB/lXg6ZA69jul1ekgnZoae1Z6k9HFLlXoFQZgMi
gmgrhb1GTbUeiYrUUmxBNtmUC19PyHULy2Bjk9UED/0DkTqig6HYF1ryCSI02dKeyZ0zVM9eABbW
nF/HiXoAsGq01QEGi7knw9F8+EG6kYyVHJNkqFYyp6iZ5aOrXLOPX/PYXPYyOL2y5lhV9rqQ+Zm1
HWYcLLnxtMFX9m/yPzxuhZ8t5otLXeiOblsWlQdKheVy+ulyqZsaiAVa5QcGPmt9tDCJN1uvnjZ1
bIFaArdp2sMV2qz73g5PkZdtJLJe9veXMQcvLdRd1TrbehoXcUfzHGbjYwbZpy2rXQTUVwQttjuC
rA00OLHcM3C4YcyyIwHwMNUmLqYyuyzs+roMxsccvnMU8bUn9tlEoEVGEDLOgEiN8VSzFdUGmrXl
25m5issyYVnlZf5odDDwlgscr2ccunhXo97PMgsGsr2G/vOKBJ6oQGuB+/V+r+WvQ8/IoWP2vXTF
3VS9kOR4xMoHWcbaowi+8ez8OhfOGUHBVWiOV1Vd37EGAoiiAWiRDyQx7FkfP/Qq3JIk6k9Bfu1w
m4wRSHahto4kVS/8kI6Eyp9fh6Cp6QT8DE93bXCFGO3WzPIDSb5HLtAzgM/jT4/UPztt9T95DgjD
hEXAykOazFp//8X2qVJ5MdjNg9K9+8r27hNIFCTqQrNSz0pnEjYYzB5IX67aBIQNklNV3gb9rpQg
tKzxCmUuebPJOSZ6Wi/DLbo44EziooKrN2D0R5RxL6duHWfOuZrrQ4dFUc+Q0WnGeFJ1fbBGayeZ
++VjAY+s9wnF3TRV+xTwJGwCiH+m3BXcb4kzneKUNQ3ywyCDIkcqFeqX9yCCqbrgC3HQr+tieFRu
sq46k3dEXlWcI1vAz9O2W0rsHS7OraDSn3SBZqmnMs99bVw++uq6h/s7Wd1F5fU+w0Hu4ZRFZnko
W8CGVXMRmv1VbnbrhHFDjhBOqJlmAaeFMVzkAA2LCv0DUne/VvA0OzDjJZKL+pFN51UwLNnUn8T9
MBalbxidle5+KPLkTMEMT6lj11R71DrXyTLcpJ06VCZPfgIX//U3bnLI/sOdbCwjdY4byqsFWfHz
nUztlNts0JsHPmtIWzxSQmsXTgtztNjX9XTlDRaMn/CG8dM168CNllQ7EsPW2sjHyMVRFeULY72N
J+MKW20JYZhyzFRbJUkts6XfDOmlm2MnLLunxi0OwjQf6iD+WO4SwX1L07hViO6DyTvgH7xUCJv/
9S/5Z7+jSYdvEogu2A+xavj5d5SZqB07nduHKHFYvfMzB9FBlxmgRQH4/Nc/zPizZyNBxphaHAtO
iPnHWwgZHB5zjlJZtmQeICtcOWuTftwJT22N09NBwtVbZ3QZhL0ArO+YHAKQjWgeis2/fjPLIud3
Xy+F6/ILuwYKa53xxlJw/PSgNq00dMyhHx4GGqE5qQ8aOB9y/haji33uXZvFAFVGJnfKAYlfVfuh
xXdnWduc+wkRAvRh+zJpzcs240RlSh91zrlkiDgCZIJXd6p5ooq+OJRehwqvvLaEdx1b6knO4Ymh
oV/E4iHX+lu75dcsYEzmXXJpauOjysyzwgxK/spnnte7PoQ6P3UX6NLW8B2/Gk5tYWPHTPghlEC5
W9wx3e5X2JZAuDo1VKtgejT4/6A5rl5IkriBX4QzJ+M5L7T7RrfPoxmdKhyw/+ZLXq6Y34KomLRQ
AhKcy/ZKX6ZDxnLF/fSxVkbAYijiY7U1c684xc0s+OtX99+90scNysf201X8D7Fw93FeKu381bRf
v6vj//Y3f63jhfOLKZnNOa7luq69tGS/zvSE/EWXFOnS+zHr+4nCo7m/gBHxKONZFOuW7rhU/78W
8hpUHzbIpm6YNron8z+s5Hm9310jgP2Ilf+xk2ZXyZu0/7BbRDBRWXImP0bXZTH5oZi87YRKZD1q
LMISmIMw4rE0VImbglOV6jDjH3gCumJyKnSNty1KV38ehyD6ZC/f3HupCL57gjzlyrHJ9DYgqSMM
jjCi+FTD0XWbqOAYg0SoGTYJxS1ZzBfwpjokGqCtr0vHmfeycOwPOwlAmWigNHKymzb03hlSKeXD
4exWmZTqhmguVGkASxXZouy2uki7LzyzfAPBH3wHJdt/f6g89iW1WRJPxsieP5lw+KlNjiP+aphm
G3yGcL9+vJcmcHAFKNMi3lEf6OCxKs43sBUrXFl9fFM6mIUheeoHqrOUV3U7U26CsENeAF+jXJOf
OV84LX75GUQ7PB3VR596Z/DLwUXkFymt8Nms2CzqnCLrJtUQtGpUqsROz/VF0ieN5sskhYw31iR6
Qw9aFVksbudU2Wf8Avl9m4OKg3wevBijMcJa7MhL8Wd7LqxrEVTzhSuBx3qJAaJUhhKWo1V0BGqG
bBQQizIdihGVV+V4TOIuJ82hKOonQ5SBrzUi+D/Unddy5Naypl/lvAA08CZi4lzAoxw9m80bBNsQ
3rsCnn4+UNqSus82o5iYM3uiZdhkVRGFWiszV+ZvHserUY0IGmdiuPYJ3US8tXK48F1xr80LbmyM
kNRnYOPp7VLIqGxvvTJh26aCqGyhar3mrWiEWDSlt+l1Hh4lKRY+zejNhQby+lGBKz3i7aaCQkzF
NHW44qZCO68FP/YKUl79luHChHgKRuc3Vx2/AVm1PouKeL1csRKgwsPyzKiZcyLijKJLZ1a3qtik
38xi1SJJXOTP0GOL2+t1ij8vU4Hkvr4yw004d7gcm9djEk8B3ZMZ61EtvVyz3Dyj/NG8IDAgvnRp
uj6BkNZvRZh/dm/yELVQi+d5ows5xaiRIyhEa4w+qQcTR6CYqmTm6aYZqOXaR12+zc4q4G6MnOP8
RP65yXIY3yuFmodBDbIkM7oVZRqj+T0DAQtRxY7R3tEZZKGPODqICLefdQiMNsof61lrpeS2Kqbk
dTPRnVr6ldblyN6UEcnxxq0vzlT1xVlhInuHJQ4OJRmmBtI2ZoGaWok7arhOd5DQjwnatMFQDea5
tFIBSDGym0vJ681Iyz5AV8RVRZ7EW5Jnf5simwvhoUSLWO1frH1IlYFhPivyWr2XVn296OOanmMq
mm8xQOlAL5CCHMDdhlmRFeedmJrYq6I+lyve3DgD6rv4Nx4rTlL2M1VY0k+di/VRE6bJcAU2zzaV
4KWnkFSn3TQGTDzoxN2nzpTj85AMBrNvlYQvKcs5ozt6EK7QiUdzKh5g+OLHoWnr3oq/Fo9iKjcv
8BTTh3RK5buxWoZjrycFOhh1gv130T41fZyXdh4vIzoK2xQBm0bcUEEwV8uyaScm7sK7I3zZoVe3
WxSWu9tpK6dTa2z1fVfMUlhOhR4mxJmoikXJv7YKpCyx09800HYHPU3iJ2VFSSzR1AJyUbWEf8o5
f+coJP+Y4j/CN6nKkvDxNlRcwPcy788pPtYGqU6l4qhKSfmMDA3jTRoR6IyaU9cFoxQfAc/pzow/
aIhd3fzSAkMOjHWcXrQ8Q8dMGOcAlzP5U6F2l3aBb9ULuvyASUb+gkJ4cVSon/28brfoqnVQIYyW
841VNVbwz9+Lqv+IjjJ1GkpUpOw9Wl4qheD+Zv/0ZjDxpMhU2vY4MZj4ZNYqUTNjbPp+3bbpNd3v
YT90V5izH3d3v8/QBdl9+71P90+hhTkaZoLMJ7MJ9b1cggxQr2l/W1xz8fZKWjrP6AFTI3YSaqiJ
lg3oVfCxyytMPWwKx4OKtEmJbCQLBF3a5DDsi2balw+SvfJdui8paV9c4E+LR/p3rDg6K81x2pdh
srIgCWCo0UvjcpbBeGMrxMJts1Q4ryI25sKIB1o27tqf+AoyKy/Ub1YnE5jlloCI9A38awn0ug6P
qqvWs76NIoYCAAdAny8IsIDw9nvGYhrzcXZ0kmfRJBqId9hGfayJ+4x73Fovj6n4WmTHfHuD+6gh
B5W36Azc58pLz4x9bN/BpwvX14Rsqo+KAyLGqc5Vel/3b/X1qVMQ464iubnJr18ss7WV8gIg2G4B
s64vEsCVCVk2BFmyT9bM6Y9jCkkVGnV7qvNdPeb6RpOtT0D4WuhxGI/60ntjdqOBnBTRSe+mGRqD
l8VOrmVRUfk7/04+wiO4T760RohNtV28KFg/V/68fRbKT4DLVfG2gFQIvxpni9j6asrh+sVgySzZ
zWT55noG5415TWWXO0C8y3z0BPGPtzzmI2b6aRQbd8aocsDNW1sVOvS74o0IHkdF3bwT5ae6ni/V
fN39IA9zpxyJXV5hGE5SFw6oaLid9xq06xSgR4qYNoM7w1IjHXU08JaFLLjjsohha6bjJ7gdrVdP
3BPFlE7CjnjG20wIKE4kyoGak50m419nCLQs1Qti08iWWJMrrsjDoRv0YmnzaSo3d6DWwuRRQFhG
8s1MPVup5OcwvjWchEb1M0LIuwOZ8r4ty4tYy1/LVXSper7Jm5UBP3isrq039fVTR6sTTfHj0gPb
H5vD0k6aabfxizSFaK9dSrUn2mXijSKqiU24eYC9GRoy1iLVw5b48ARU9cs2IQm2LgcB98RSzx0J
asAkxehVbRYNTojDJ21b6sOSyQgWG7gfelh247kT08DSuj40zCoT7ThXvBES+gVluNseq7/YXC9i
cw1gmp/yzUKrYfWWmrnhtArhgkyuA58HmH1tPJRo/prxl7w6XI23Ad1BWXVW84tiPIq9K9N+NpVT
s/hz/rVBqklgZmu07PocJl4OZt7e6pGDLBIN2BQMFa4W8NiYmhVGD+jNXSrJNdugFD5tLYVZt7oj
PhFLfrerEFu+2GYoBn9m0h2Xr1qtfgJR7gvxLkt1GcTPCexS9L4qqzoa8YOGNP6VViOGN9VwwFHI
Ho29g9HN882U9HanirBJwDUrEUfITPmcrrfIrMmfUtxDk9mIUPn1xSxKROqPlVw4sUvYKTmNj/HT
ZnlXHaMsAT1W6QbPc2/qdMfovxlJpJZn5WmVbsGi2P0bfp1g27+Bmdm+0w1Db9MBmevU82nAike+
LeXt3HYXdqA2jGFjvVrFUc5u5rqxleWhR/yIcjOU83uzKk4KxoYTgmr5jurtZDuVZwcCOGhbD6NV
ChEVNogGnV/Jel9Z0JP3UAmIFARDZgOEn4zGguT3VJ9bN3iG8qktL6pWBeL0Pm4NPxSgn70mdO83
BrcYcdgLUscKci31PHjmeIcbgovxxSkRUCKAgGV2BxOxA8TkZUQ+0uRR62+tZD3m0kvfg7ZBjl6o
3tsSpeiSujeP0ATwxnlyt614VnqsILDeaa+YCqZ3KE5h2XvoviWQ7BOwiDuOUApr64LEWVM+1jgJ
VG3Y43onxZKdmu0nkRYqgIExo2VLSS7M4YLpiGKcjOtnacCJRhOiVTTDnWEuJeGSLUiAvavIjOF/
1YrRWHeenL51OYA+Dym+f9Fg4XD4wzHvI7VyzlMN2TQNHWngn9o9gAfaRJGa8nhtYhZS3i+wCUyT
hYStPVP1rKnXllHBWN/06lrBZTLE+RU5C4t65srJQ6nOI4Kdh3bMKC6auERLBOJO8QzW3gqEj6IA
vFIN05ZKwZBHxL3wwzyKFZbWK5IuDPal5maECB+O9aAe0kVE/xAmOdVVvgb9DE+qsRBeasEpuUWS
3xGjn6FXs0b2qjjNWGGjnxnWsZsY/aTrYRXv2/KYDVmEBwZHEDh5SvHdaL40rdcoXjEjKVRsLpQY
w51IEgfAFqc6RQMgQRI8BihlwxgNlWr1ZzkNMZdgGL4hDaLD6rTlaVsuYtFX/tY+GtZqJ/TLxTOa
pme98XQQKMpL3t8JC+Jr6Ye5qc3A2pWgJlf3yVodOdx+xwHBUiC+JIzu6TGj4e8VnBItgGTp48Sw
qDsWi3GR+8RTagi8A8ZdWP/omyKEQrlFusXwZq6fRj4dA7idN64HM2bMMHzbMtKxcIuiZJWOUaPF
d7XxxIkHvRLJk1EWmGY9qKo+rERUgbrxuJnGgwQypNwUe07xg80fGyQX8Yt5TZv2qFzvpe5d356N
dXDwukEyg5LfMsV/0ef8aVjOWgRHQ1dDkTDe5Cz28/gQPb2+7LVuPubGQumwoXSDxWTfT6/UQtu5
gHkUbPU185Yhacn4DBrkpsf2uaUA/Kg5/1L76rGp+Od/7s/5HXD2AZT642//EKX2w3OC783lrfo+
/PxSP7zy8J8fP06+N/8voWyWAVjM+KcNrgc08t6K6Tfs/PA/3OytWaeR8fXdVH97a/7c9fr95f7W
9QIbrzMYVuTf8Wp/63opuyq1ouholdDX+lPXS9Z+YWAnGpao8ROddtTvTS9+hDYQK02m36Wbkv6X
pteMin8IhlT/zKZMMBk04/58vqAmUY1szpVzHmXH7jBchBtUKuzW3QFGZ/mw/1W9mBfdM1p79tHp
CdeD9AC0Fc/mu+yCTrtXn9dPaxh7mOp4+Q3np4Ps9O5wyE/FWxntydKyyX1tpAbTEW9s9+rrDppE
TuHKru5hkRwV3hyqzsTXVxdHKbe4jw+y1wXXY+qsThd2x8FTHXSujoqbRkJIvnSlMAv7CBy/Lwbq
oQuKIHdXT/CbUD+0D8lBcSW3uAxBdrWns+S2Ueu3Pu3xS3KZAcj6ijuGcH7PmNQgTmaeijMk+4t8
MG70oLus59TVI2z9DuUli+YQR7YQ1JMPriycDuahuYtvhUv5UBysS3Ouwu4whr2XORLvE11YTzhr
geHEkYnylmFX5/QGcQeksnTKnqf4lpaNff1SHcZI9YBO87KKP9jfI29wY/8RgrOD0aubebIXv+PB
xiPaUP+4DNWTQl7B7QLAUSFKx9Hge+ItarYH1NYC5qIOUrrhFNQuvsN+F22eEvTHyZWCPtQ/90c4
yb7i6K5ywH/TW3wjKCIpWG7rcOZZy311l/pbYN1hETtEpp/eLa7hFEF1oAGBI7fDZCBYXYxfnNjO
D+khP5i+8i4dilsg3F+tVyolrmNwe3t6dPAFdCkrndnTDsNp8fWbJlJ9bAy9ImhD0cekOpxOUC9v
1tPqdq7oiy4Vjd25+k1+L56qb9szxRT1RkKPR7Y7iqqL6PaedlEu1nmIiof2CemB6Pou+qOjRYZb
8SLZbXqcA3x4Ay3KvdGTvMLPz+pZc8sgViI0MjmyZQ/GrRFhBcLdzgIkEP2tuK0POEu6iDu74ic1
bA+Aoz4JUeWurszFmt74NePr1RVD9b46KtEUkrhWyTEv6r10y0oMYi/zS69jn2C6cP9tOpZP0m3G
iQwioZ3fGdEacMTWD5hU+9lN8ZCf8xOWjSf93BzN+/xssAP6Ux6lh/qAOOrxn7cUIOP8g63+U1t7
aRAHwpFSOq/O4s0pu3B00WJ1hnCyDbvlGnr3/R1Em2+wK8uojTZX9UQPcUNXeFQi2Ale9UaL0ykd
6np39FHucUSnsJ/RJPaxSHboW3qITWeh5PYRO8wvQik0sLT4mnmovzuFg3ORg0a0b/gc7vm8FVb5
eFSTQxUUDsqZDpoXDiyb4Bo2d9pRCkFDuEmQBFmwS9XapXGALzd8375UT3M4HougeIJteg2zYL1B
GprVTw96Pt4LjuEIzxBc+d4Yxp9TX4/KoxoVTuw2T+bn5CxH0iXJTnhYa2f9hgUZJZH8uN1r9yB1
/flgnHFRTiI8ZU6opV5if/DVGy1QmluTR8c20uq2dL4GkFdZ3td9P/izg04f33+nGe+8fS7trzVR
AQKJTe3vDp54GF3F/vae8/zFZU/y2NhB5MJZbeRfHfReI+2wnJCzDTDjPWMlHo7+1dX8OSpbG49g
jxOfk/m7FW+IpYknHJNPrDi3dd50W4wyZ3PwgOXivhHDT2rAh3IWjvUJSWgXdzSn8aajdVs6Gn9D
NMUffdMzEYqx8RtkOciBHGgurQS3cEsPkWgHeGkk3KyH/feW5/VLcoO7CpBZOAhO7jV+6rEFoi5s
PDWgpPOubmG3DnTuy+hkLlQNr3cXR3WkY+GJjmJnfuEv9mL3/hpMpJrBQ6rLnuz3hIwwu0R9++ri
muxaLocKK8p5VBeK912YO8aj8Tlxe5Zf9oIhNBtViQQykMAyxrjVMx3Dje+NaLLpyQdCiLOTmx7a
p8SdnH++jajKfuwz/pEyf4J6LQYiRwoT63Pn6eeNVNY4QyDYo9uFFYgAPhOUAP3eNR3eAbcSUvsp
5ZMAFcHNWfiu4D4g0OJPnsaXiF/az0io+KtX2d9qB7lku7HxmAxm7qThcuY+rOF0nNiGcEz8fcty
rHKv7qsZ6MHsk5pt6BF+4g1kxcHr/RIXIJbNniT5gQu9xIF65c08Ww84Y0bmISZQ9b5JKI89aMy2
+Dodymh/wSHUWWOiU12ufsdXKUGz8wb+TAg8Hc0AIVwbNvfHN4q3fT0PISZ+/B2ufVTcg0uNOq8J
0SvyZH5NHi3OlTe7v3jnSVHOYhndX99ITqEAUohgkLr4D7kbq5KDaKCeTWdxUHl7nnh3MstH582w
tC7cNJK44hO9eOfsDb95yx95fe6rbENX9XRPDEafsYiH8aKX8QfPJBfYOYtD2NeUcFs+gQj2Oi5p
fedjcVqXDfgFuYrkIcYm7mk4dqwd2gKuzp2DreLoUcXnjGk6sfPq13ycFsvU8lP2rKsS+MyACRG1
CgvdRYzVxcfBXh2BT2b/2X7PMOPjw8RNkdwBpI3ECNGHjYC+GLuRTRcBtPL3pdx4Fs+TXBy/7Jr3
sPvCntC1dGM3jva3s5dKoz8dUd/yeRK/KA64QTxCsPelByeMm1dH2wuquIeV24HQsW/y2VNPBHHQ
ntJoOGC5yg3XA+Fm/6SxngyhBbFgTS/x+wAfG+eh4urpxLHgauedppENzdxOiQoYZH/cCyDSXDSo
5o+bjBgiRR1SbuQBkYqmpavEguVyQvk4BnqohyNZGd0rzwqFIzHoKNwu4RBC9PH336VS5e17JHFz
L/1YmBKpYuFCc6cNet0RopJwSeLxDHbeviTqE7EpLPeVTHRB/dBLCR6xhw8Yt5i6w2Fk6Qze9rK9
pNF+SnXTgHCFtBsxyCDVG6xvNUB7F9OrQCQrd1+sCB9DHygQ30kDZIDZxftKhWkZyIfZh/zgh7Gz
HK1oCNNg3w4jD4EXZqP/QzpYKUNSSl1CtCOEaTR+VQnD1mmPVWUwcUtllvT+VtHicGvuKPQEfgWC
J4RA3aHL57EXPfHOfFru1Asxjc+6cqVz5e73u+Vi6M2FlL8ur2YXLhoBRL3YoUby0f6x66Dc74eT
8Rj4c2xIQn2w8LksF4ln74Ff4TlthM+Lhz0HG3l1ZhIF+4IyWgzMs/ZVZ/siHxyYpBimxG77hswD
Ya3hOTiJPC9sR5QfeScDySXns8GzkvsN0c82fJlPqoyoXx3KtpAGvNv66Ic7Cb9bikzPchuXYs4p
ucmjz411xYPyEdvEjxV+9SUi1p559t26ojPzEWXqgJ3qKNSfLW+dMTMSpiwS3O24p50z27FL99OD
x55yGyl39qzHpcynlNoC4UMb7bL79Ftz2W91d4D27pTcBqInP289i5LcDPLHmBK7vamCjkIldRXi
E6fw46af65vqbv1+DfdCYaSyyShX+pDIwVaPA7yfA+tiVfZ85FTilezj4pxgyk2QZgrjYiviV4fi
wMwtKNcTovPpDYjH83AevsOEtFffCnQbeSsMQuzqiRFhkIVci083yAEe57PA7NRdgs652tmZU5Fd
2mB0qbpbH14yFRTFLXVOzpEisyunpyrayy6B80nnpPsfH63Mb/iTcWawnNbb6xa0e9zaX8/TBUtK
J/dNd/Q2zwpQP3ex+kIXgpeXPYVTCdYM+L5e2hAPcq+jZMcFPmqP2iV+pHk88oX4YDx1+hNtbv1E
IealwJLsKjA5SmgB3VlOAXbGbTFdy9MfZ4JJhMlF1Dxxf1kotDduEFAJ8FS5XQTkLOzsSY1kKjjl
Vf1mPiLqHnB7eGz+kHA5+ufsu3Xpj/ptFSQeTm3oH9M/ZsTvJHcMpD1aPgEpkjJzr0PRXde8JBC8
jveJyoWT8O2Y81LllDaTbDe2v+JcSSWlBXzD7pzBvqU2fYNoj6UpKtMnvIPRsXImXwkWn5EGnz+M
e7ULUYHMIusVdaOUp73IDzFzK9YJXzSPPJiab/94sfD2VcqwnnqRmQv3sIn2c5j18blZvCCAxDf1
ehReKU9ZgMJwisPBNe3kkc6tHGXATgLk+h0UkT/TcnW/ov1ix18Xd/Gv3hsdRoJCb5u2yU7kGg3H
8FQbR0BW1+DiZ+qN/G119zIUsKatflSNICr5FeAfKzS0OHNxvGRsEmC+JwV8d92b6u+YKcKed5jy
LRmXI3+toizqvfSyaf71ffV7L+bX7dUthrZXjl8dv6Hk9WW2rclv4ipsC/xgKNzJvu53/n4ZI3Vy
PtjJt/Ied8gkUP2G5LaXdRRBhDXMKZw25CB6NjxWO2E98XOvcgEt8rtEX+IxNO8Dcg4fHGvXeRsd
hUTLxTv7pkG8hn/3DwDPD38vtvfFvR025+k9D/Z6dr9d+xEEWxMuB6QhKbp1xE8CMUq35wOyADYW
z+S8j4Bio93Ne1rtnIBEdc5BAJlX/r9wy0byokH8X+2GSnqv6oRj7pDUOIwipCW7OTkVP979fXDT
OYYGtN+5WBrwXAjGSgT5vRy0KKIz8qHpd48Nwd+KyuAa9Fw+sNVgfyTp17neaLwBNbQOrKPHLuJ+
kZRA4D5vPpJyBGWT3IstXWCGkKJtEmmw91/GIN3DsLffZY4ABGXKgtPuTv8+UDEKPjZkXu4t5BYK
F5sncMEUUn4aiYfskkd7jQ0aNvNlmxOI6l55M0w/vPY7R20yzH5cFKgq/nn9Dfzz7x5jUaL4sWPF
DDWr1qaVzhSpVJoVmgo0lsjr3jfqFA/dx5UcUjMAIpMb/GKNJDvTC6JzRExDJYjyCQVe6rO9zN3c
JCxv93rrGiE7TYcD3jpZQaKXRGVqbzfxU3yOz9hl3/QRRonREkh0OCwqVtwUXImiejlo9IyG5/Jx
9ZJwjLAlIhnqRGzYE3ujJqwOw7n052Mf1vwL4n9PGufxiFYtEXHyzYd5P7ZxhfOn66erfWuQhKpg
eGLUdoPZxsPwfU8D0uOe3yqaN4WnhZLdkAKGO+N4tb/ObG7oiB+hyrKZbZP6ifNkO5XlnLpaCLFi
48dQQAjBiAs4uZuCh6bO3PMKgqpHgWjIlO8ABZTCl/6R244E7dyvuXk0lmjS7Sll42C5UKLy+x06
J87qMznnnDHsRau/JyUAaP7iEiZ4zF6jxXdXf69uNBoNVM22/Ly5e22wt+9kr/UHAtl+I8ilgRDo
fuNuH28npfiUMbmwVz6RgTSikp2xkjnUyt2gs93thlbWTERHko1Kmkh+RYA7mGgQQUl54K0TBqAq
ePOzcLex0RTv6ikHRoeRRtaeQxJzsBIvGbsGOeeszEflhuR/pf7p/b2OtNyaCnGvsTkt8B4YFjja
eGPdtmfxE66fLQq4lHr5eWF770FEtjFFdSqKMHR6a6o7w+3dfU2iIe32HLWOAK78J5gWzhT1NlwF
YkR5d9Wd9NDvASTcj7YcrtmzC58jhbnNBrzZS8SJ+mcv8RSvE33M8NpD6Ylc0F4YXrlxU0RqJZa0
RI29pGspy+jkUNS1ymk/lCDzSUglgu1x7BR/LS/JLVoFxKS95QBnmUhVUs/+890KLv0f7Naf6ElA
RrSiTE3jHH+XbtSDxbCTOpl670m83x6wKZDPoM7cvZA1CY17aSn59S10RbrM42ctyh602+ZIV+1u
+4pOyc3yDm3DV0JyvGceTEqS9Camf7xXD/FtcqgfGJcdpUA5bO8N/U3kmZ3Nk+lyrn4W6RSG44kD
NGUMR+NopiTmEOf34XpTUmvot/3ReNoO9PfcISJpesWhYYlkp+o0cMQ8fyY5Uku64qUg4G2eV9N0
kW/lz+OhOpGFKGhlclnsTzQ5O1oTejhE1h2+TcvXebW7qPPVY3e0bsqI+E4Up31O5025kS/D0Yg4
env7AT8PrF9hUf9tY51/y4nNjo0i/v9j8qELF6OBZvj4Vnwf0qx6+3FE89vzfxvRKNIvJiM4C9NI
GceUnSv424hm/wkEQ1lkRrLji2kF/SY2oBi/QLcxNKbUsAwhH7LAf8Ml7z9SgG8haiUCT+YF/wrB
8KcRocFwRttdSzVTNKBAiuZPbSdUCHCZ00qUmqv3XH26ij1KmbttDjGPwX3T4/uIwoVRElJoctTA
qv505/4OsO5nquF/uYKfGsjAMwsFE5jmrmtjJqaI7NQcBCHpLGfUuyC1mWjKTK+VPjqjjpmj8O3j
Av7SEv7fGzv+n8wv/w0X+r8YSzpT//b1x+njxzN+XdaCbv6iQ8BGvVNHzAt4/e/rGinbX2CO8m3o
EKb4K6r+t4UtybvvrSFaBj/TNJ0B498WtiT9wsspIl5fKgxaxLz+ysL+Scprf2mQ/cCM+S8bzPh5
Ya8IyAvppsuuJMvCt62b00sBrKE9zkhDhQW+qS5WUbXftipFySZ+xg8sP87D1UC7FT1LTLf0Djn7
RrK8DAe4u0zQAX9Lbb8jSoYal+126B8Sae6RIIrxc5jzxgil1EKtvOb09T7PgIkAPMca3qgNIn9o
6s4oQOvnMc2Oxa413AnZ9hlqPQqvmrUMhicOmwvRUAnVBkasU6oLyJwFJ0FyKDQXqtAZsuB1jKd/
QfX7Ebay3y6FGKRwMwykgLhnP9a/05bmsTjWsitM5aEx68VZZv1ZBKnjoKLf/l+TrbmZvyOC1n//
j/NbO/yHvw/ERyAy/x9M/iGGizqIxD+Fw//CbTm+gcLJij+njz+e9utGM8xfUDMExiH/KlUjAzz+
NX/wE1Vjp8BcQTdMUzGK/j1/yOQPXTEsiO2y9aGL97dt9pGOdKjpMHVF4r5l/pVt9jPe6dd5hSGx
m39cMLEBpgQvoThIyuU8gJy1RWGYHYwRvqAyFyQyQwTMeLt5crLMiDIMAie9OjTFA34cjHqkuyVZ
KZZmnXO9GL8lcsNQr5RpW5oFssuahJwVotPyUsnHawmjgy88ZahfCl32LetunPEoS82TIfUB/q+P
mzo9SQVWw115u40d3TgzTx2juMEMAOr5QhdNXUG23cta+g3LIGQ+jYnvDU9FXn/tKiVKLCl3r2ne
nLitF10asD+GHFCZfefmVU5jN+38RDGO+SRc7Y24w6bUQcmTtCRrNUG8lZ417rTwZPgu9O29VS5B
PNIsadH4bdrsuCzjpznh9LfqYZd+M8D6CzWCxkTRh42YM+Yvcfo+oaa/1ebLgjwWFkbZp0y66RSt
9dRpBvA+0nhonnpV/qblAEKh7t5JIoL0AIWRE80fi8qUz71WiAckRG7gGAkehiOcqmrG0+Y6vmJk
wUxvbCRvlZdnrDcvG6zAg65r7YuBFrNzrfI5GKu+f0Vm2JnlKzixse85X2bN0Nq6psPuTXQoL1dT
9vK4TwPZ6FROuttg3m4L1kWT3vFAaXisigUVgFz1M0QzjtOGZNCKVzgkQDl70hs8NqVGPJXQ690G
VXm07WL/vzfD/xvm7t+iBFH8H1ept29CmQlf0+xNGIbp78QYnv1bjLF+IV/vOhME/l3tgRrstxhj
/UIYM2Ud6b4PDtyfalQs7KGTGqRyEv2vCKO/1ajyL5StoM7IJUgKgzL6SzFmLwr+RK/8Yya6J60/
0RQseW3zFnmEsGnUDAsgmNe1gAD1Km/9qwW00L7KJF5NWKpQbDIpkBF8A/+acRiWS7mNACdsdmGa
2Zsx982hF6/Js6Y22iHZyhf8h1+vUzfAxTCYGtX4v/Uz28nscerheInYf7UiBtS2DoQgGlZpXgYY
tR/StDTuUwULQrexoKdjXH0jxNNyKq2xeNaKQn2BNa+Cf18z9OK4+HNXl6+Q10zH3JTBHuI29lVZ
UFHj0x4k7Q12V+/MErq4aTYwjsN2p5YX/LWGIcedUWzOdZyuYdPGVwdh5M5uqt2MZeXRoYYGxVct
q+OHFI0wwZ4l0LrLquuvCYeRQ1Jshtd2RodmCFDFdVir01hiMOTWSpnBrI2b7wom3mGuK0nYCEaP
ZE1df91QQcKrVU8eY0iXz8YoITTciRmw/KI/CJYETjfJlLuuWRWPrsnml2UxHVIJCKhkrIR4S+TL
Ik4GsPe65FBsWQ86ys2LHY+w8GSwqTakzeSy7Ij/Gg/XKNYwglbAyn8doASbds7aKsH9ip0ti/1y
6LiZUIpE3dOsQQlUFY8kd7yW+Xlu6/YMG6y+LeK+DuMMqoFdFqPop3oxBQpOrWdMW+SwzcX8opv9
/GnKZmwRhdi4x2bSukFFSTjVCbboa1OWh77RmFKn3Q5Tr8obvMWLi3XtGA/pGLapuFu6eivNOuj+
OIYzAFxkadL0PLXE9DGfGYLpwugiltHYV01G+9ncJOJ8twlekeZIAoq9OKAmODrmVSEaQpQcLHN9
XmYl/5KgYwk5ar5DXwggQ0/6A9Bu3hg9vPAhHxm3jnxcipxxrl8HbJ1ihtgq6hBGKv/GffpvOyH9
+8ZPQEz/OH4+vNXJ34maPOf3qKlyhgHCQfEsIq9O2Pq9MkMWCiFhgJTUYRxo/qjMpF+wDOSQg7mN
qGicm34/AFGZIRuEViFdAuosYvFfi5p7yf4HKf2PqPkTU23Z/Uf1MWNiKF9f5mxiLJuMMNT6WArw
V+jsHNy5p+kZoLQNxkIrXvEKq4F+T0nWB7ybyWmTsjyVgrK4HVZGLkbwFc3v+hWutmTPqrgdOmzT
3nq8qqNMiCtf0rYR12PVgMkJM+yqTgmHJe3K3HWAypQXGrk++4qtAECSRG4vBAtcBAsLHKy1QHYU
UadBTyDz266QO9vo9eXLuox4ntS56GDQJR7qzmqcfpopBal6Dy1ea57Ztb1PGS4z86gwX7TFJmdn
aqJkL1dTv7MKFey50ejPXYb3N6zgFqqEyDh02Rq3nhbyhRTT2rQqGuD1dqVS1WR7nltcjazxocEy
AdJFtz5n1nVFnSZdv6OwM/l4xTBg2Q9KeGPojjzsMjRFDlKtqTVHL9t3AY1+JAApg8Dicjn6ZEh2
YyD1p6KhsoqFM2kSSCfYgY9JuRsyxebEiMDACAuY+n2paphfKfV52SaLN9FJVTglSxkKWHc51rgx
0xpRGSvzxLg363gN9GbZzpq8zq4w9gDwswHnTQOzPtOchwPE0rDW5RcTFz9PGlJmFeqESvwogiHE
dwmfGJUhMsK0sl30heFP1w1wx3J9RD0/MK8wn1DPBcyh9ucPCqrWJ6lTxrMQlsn1VHG/AwVrBxsC
9OOGuoq+5HG0GlBvkKAHBmCOlZ20mHl0syGg+XhNwg4lH6wWJhuzo/4Ex65AeWnUIEgPjKjG0nod
lJHmM4Ith+R/sXcmzXHj2L7/Kjd6/dhBggPIxdtkMjM1WbIleZA3DNmWOc8j8Onfj3J3l5TWla47
4i5eREfUqqokCCBwcHDOf1goEDm6RpcCq7NPE0pJN9OEwFsSjxJBHd+jiG4PEUkoTCYceWj8LWn3
aRz78SD1DNbX8MqToBTF58e48J8AyePwlQB5cd8MyX3xQozkx37FSN/8u+AJ6rmoPDwmgk8zS3TW
EWr4h14D0e5fr1cTqVWUWQPksEgNCIV/xUjz766UaJNRF/UsYZvun8XItbh4HCOlJfyjGNlD9YW0
0hoHYUHPsvsGTqWP632enlarw0izJHcV28ZR1t1C+XQDLxWKcnPq4quJLjTWNKNd31kI/PXlcufV
8RdFr3PMz3zxNcGR65CNH0QHqX+yyp9RqW8Nob4ker4drKzaToEOtdlXG2dovG3c47Pa28llHcWn
iwHpp8uSfTAElyPEDJya8AJt4KwkEk21RqFIaqh7B6OcpKrJsJAr0A0mkdZIolr8DDIXicv0IprU
12KwThoHBUtt3Yreo7KFQtjW880Tj0NGlgIDdbqOre5L0nvfl8G5U2b6MAYJ+fOIwroQn7NJn4yo
VIyD/61oeffaq2pmtEgoZPIq84uwBz1dN8nNQije9L6HWUgLozGbw5q3SV1Yt3E80/h0u4fenq+L
OgIsXO+qZKC1F3wQSzWGvoYrVJf1OxWA2kiTYQQMSldJJN5etdOlCa2KAA/CIk3jHw1VR+gqOkQv
+9A2KcqXGJ/mWgNza+ntYVxs8ztQer12CRpbF0ehzeQNH7ANAWrmXWLyizN6jvGfKZOPeaC3QRrc
dZhS7CIBJE52l1WKGdLS5EGokdjYKaVAoHvDSaxwT1rM4VZqfI1X9yda10iKHlpUFw7pmC4XiQvx
uO3zgzmhc6SCcbrScef+WPw23mT292Rp/RPiL2KRC+wj1N5Av0x0tBvzfYDo+bYRQwqvNqa7jpfv
LpMF/aJItCdO7vMuGXLvZ5LjK4iJ0eV/IhnR479P8jb3WIul1bMY9q8MzyUQCWFJiaAMCnd+8K/o
xX9BR0lSeiNSeKhH/pXhCY93MSW7gLcvVhcICP4rekGv4S1Mzwb93FU/1LP+KHqtQeqv4CVtGkPo
wa8VPh7aFq2k589jF8NotoaC1ICn/D7LVnOpLL3PyDIvSsMDeZjhhG5Pk95XQVT+cHDn2eOCRdsz
CfRXkVBKNlWEW7M9O6dPVvH9r7/iv2BUI9FbDf3//Zuzvs2P/zjx2N6inrCqIx39cU01G4AqyB0b
PVIDzMbgLIB7vOyKeoR3saTRveFQlt/0w4QlU1O0+KdhVI82ItwFBGa+Qht33pPgffPSQIURtfCb
SCFQgBfs7HyySmVujdgx7mx8qlMczBBrRYrdwQtnQZ35E5ag47aXk4Hz5JCaCJ0YXbDJPA8m6xBH
AYIAtrxR2gVkHGXztscT0cH8IXAcRHjqd64xJM62k3J6KPxmcDaW6VAOxHJR/bRsGQNhz0sS3ClQ
3lfVDcGmNMzsLRLfo9Tm8UJC71rtUhiAt8PzhcS5osgM5HXCVo47ixqomBFtWQL6AqulhRG9m8of
VmMdsKSlPvq1KlGdSK7xBttUZryv5U0EIFXucdqGKrKctsW4GUeY/fzrtO+3UZ7iS4E6g+PTdTB+
Vfqh40Gse2kfvLANOA4oLKFpvhaXnv/1eO8N2Ej1/PX5lKJh0INkztPq8PpuW3/L8RrRhQpoYfDw
Qob9+SiWJC8v4TqGUlVQqVw+aRV9GMuLQpZftcSZqmjT+g34gXiePHD+2Aog8k2X6ZmYNK/ohCfl
qdju+qzxBsAbVYsJoVOaF3OpVrUZbOzvXZHZPBUc7EUDK8ZNsiSQIEduJt+buiwv3FTVF4XtCFhb
JjxgFJuMCzMT2eestfKPicKAuUWT7rB4ygXX5eNw+/qqCVKs58vGBIhtCLz6AobgMVeZsKJdFecd
/pnTEnb2DNUpx5VXI665EZlX7zv0GLd6ioBFY6O5T5XNmTMbua0tfzl1e6wrXQOPhAUK0GYQTY9/
jZGHJYrTB4UKo+v1yLkO07ZcdeFKqIrvrNqYr2Y01Q44YFwPuAdf5Vlc4R/Njf36BAncz+fnmqZF
5EbpjzolYfL5B3InA63ecaZ6PzndiegQDUr9Cekt5ycyceDLtH5jxN+iHiMKx0L7F3EXmo5H273A
MATBJkZsuu5WtahjqHEWYW5Qtert3evTs37bgIy26mBTZsW0gDvl+fzqPDe73qE74ZrethjcleGe
ym3lpAYNCxtonyoxF35PuufnTpguP1//A474nQzMO5qwxGxx3yNdP4pNY2R0yETFbRh7QYx4ewlL
Yyyj00LqaBv1LtAzJYB0V53cjG0b4KjXEmlc2Wz7sZvwnkV2wZwCoIISBU57uEU/Ve0c6nG4aAxm
KBKH13yOp50NwZo3YwJVqfLsMOjR+6vjThyGPF1Cq3zn+BnaKAhFvS+rvN0kiNXu5imIr/vM8G8n
HEUPBdouO5lROcVJWezcJVE4lw1+/ZGNCTacv6hb6GKkhZ2dL1RJP6VJO55ZdQO8TfL9llwvv5hz
/wtvx6vmoboZuoeHgV7o/wcN0NcxNFvVdGP/NO9a//9fr0YbVjM7GrUlMCn/KJL9qqzZNDYflbB9
y3VQHfY5YP/EzLh/92h1siNxzHBROOJs/rMf8ciSdkzMO0jMrLUe9ycGHUfHTnCa6J6aBBXa5SYy
2UfHLnAmq4+w3Son3XWbIphbC42vHBWhyS/Gm86dpg+YwFgXQeNE32auJkTpHKv7tmTo3VLb6gUa
xk7zEWu9GXUQwx/usYpvvqCKh7hFO1oSdHM2NN1WTmlS7bHe1s7+9cN7dGcyC0xLCP2sl+uTXxzd
Xl1D/9bsDGvrWgowPxaYiG9gVpVph16BjHd9CfIwG+/+fFhAHsRk07QdEtfnixcsjUvjIbC2Cj2g
2YlCpkZxv7zSiz5rpund3Hn9G1H5KFF+nOrTMcXzMZdlNuxmWMc0geNGjQtlGnfvthVfX5+cWH/T
k0TkcSRW0xGUFNiixwHR7BAxMpqMaj2JO7dejYYfb7t8rbpWk3E7qMA5L5G2Ar89tsipGJQiF40j
4m5JY+/cwCz6BHP0edpMuXBT5BxtGghzOoLir4V1b7olElOLTU6NMWRQv2/snuYCnYi8CF+fzGMt
+ng2FmkNDSYgIWvF5fm6WWPliKrO9BatOV1skwaU23aO0J4HSWItOwqU6DRF1ShxHm2mAPfKqMyh
V+pGpod5dmG4zpP1LooqPe87a0RRbEAu/iFxkAXb5MpDJsiQRoRw1OjU4wYrB2PeWI9zFOt00XnK
T4e8waVEj7g800nH0HYTrcs0rwsWxLNeAQQwDSqbblvxuLb9uszpuuBtrmL4vY/fYTZmKFloIIFD
dvzY3NiNjZ8YXinOg8pWV2RN7KjPXNuvKWks49KG/lgboaX18tNZmhijbgaxQBM45JR6COyfeZNq
Y4OOEW3+QRjQbiYROe22sadowa5rdrKLPukWfjkS1sO27Fd/WbvNPLi7DgazrIgW1g59h4QPqyhg
hrmw4uyGwsFZG+POk2EgP53NVRZtLU+jtQ1iQDT4TJfL5wrjk3SbC1Fyf8bjdcIdfKtye7pr3cY0
LxILYdz3ZhxQgRmiorwmG6tP0YtU097V/ax/uBrv4x0KaSlkHRksyD9S3oo37mykcLamXl0DX9LY
33gKrZK0H6L44BW57aIMmnX5Vg1OiTfs4EpjO46dNYV+3EN8cumBbso4zXss3+kP9umixL6vBm7e
hEfUBlhVvSIypJtjXezOtyJS3Zkw07I88FPsEE9i9rUFra8npG3c/obHW7zgfBeLn0m0BPOGWGw/
1FiQQo/KhE0Smk/jPbgXFG2seobSmPKhi7gtYRplNf3LhVw+2xqonofLNLXdeclXW7bkF4XaRUkz
R8BJTNDsfucB2hjr9ku/Bmh8vxAK9daw7a0BfH6M5dUa1uteEOH9NdhHa9jv1wtA2u5w839K5fIE
ajskQgMj2DVx4+2W2EyZW4CwP1WsxfBDrzfpY9teHtyiqAaG5a2TfByWPLnC8KTHg9zhSK+J8pOX
ygwEdE5wjEUPSl5htfzDx0wBBWXerPWYXixjx60kxM9mpPkcDH2oKSo6LppEUTxdK61OWsCgr/9R
R48P4fI3rUIj4F59jwv1KHf8a2HSXjJj8Th5P6e/iQ4Sa+I+rk8xGJgYteuyoVUV/Pob/pN8/Q3g
45PP8Rvw7HCv7/+LZDJtnmZgjz/0VwoGgvOfJaxH/Zh/pGDO34VFKUzyzKax9iwFs3B3RRwT9zYP
xAiokL9SMOvv5Eq8FGht0vqkYvYnKZh9fM96jC95aHlrkQ2rmKOXXdUPnoyamPqOW0BfHw1ZXU4r
5oBXZkQT6syI7KrYxg1MWoGqwMy/kp7bnXQUn3guJK2NNCGM+3f9JPJztw0MtbdmJMnxQND9Bnfz
7Kq3FS/gpIrRWli4csIm1+VqwGkYV73Z56dRYSzEvyp1s0PVI3YZNR6iYwMu86iTVLRKC6X7+lfi
9p9N+zfLIsP472u1p6hhPtuu6//+a7t6KxgJRPFaaCKU0Iz/Zy/eQf0btRIyThfNf89ahcH/+WII
gFbSvAnwHDbXHycF/seLgUotpV3AGQ55/uOP/cl2Pa5DuJJMcIVI8UK2Vovh5+G30phTZK0QO9SF
UR6depGeJ1lvRSeLP9mwOusaGU5RxQi/vRH6j1Jfex2aRxH658j9U5M+irJVi49v7kQm0ME0C40q
U7ezM6HbMJkYnT/5Gu9/pblPa77H06TSAuAa3LULiIGe33pon9wyU9lbLm4pMOHnct73vf2Dpu6y
10XsfbbaoblMsFq/+DfGtNYKvCdoBx5X/lwjRwawlNBLHWVvpL20D5Rt48+YHBuXedtcgzhy3hhz
/VxPknx7nSfwNguZXJT+8FJ4Pk93HKTZO5SknSZOctBMmX2VK1tA0aqW4gYHvPrD67N8aUSeu0jV
E/PoVx59xRnL565Iaoijc4tOsNlm555E29Fs7fkTuNvx8MfjraXNFSLMdsVM/fkM+yLrQSu18Edt
7HqmfOuj0X2JqnN6apti3r4+2gv7BiM15OnEaqsGCeX5aF0f9Gm6CNhReQvdZFFXllG8S8vR2HiV
e2L7yc3rA651saMPGLBHVzsA0DbO8RsUhGvso5qtwlR4H/spC85crco31vClQTxYNaCA0FnGuvz5
rISxwHPoUVjUkQXarp8Rfdvo2vdPX5/M76sn2RN0otZaXIDM3/Nx2rxpTc+2VBjPHZKKXldO6ZXt
1SLejwbeBzt6GQkPsYxGtfvGE/F4bMLq2sJf3dnhIlHMfj62KLOyapNOh9OkjO0UN8NHK5nMfdRb
7SZOK1jQFQv9Rpw5Xtl1VLz3iM1c/3y+o/2icx1JyEiagmYVlaHjRR7ASd+K9f71pf1tICIZARSJ
U4u94tOuexbQBsPr6kS6Ohwk6O85wYZVlGb7htvaS6MELu1EG6wDu//odpCIzReGm5jk45b6mmMD
SfIbJ5b3h8dM4kwCGAPYBCd6Hej5bKbWa+KsjnTojl7+wyGm7kzXKq9MrxzPK26SLT0GvLdfX8PH
G+bpYYP7Ro+SYtNaRTDBkD8f1h+jIkbdfAIKecCOYYMxAl4EB0/YJz3eXnMWILk9Hkz7rW3y2+Z0
PGw2XJc3Dy0AzsjzgZ1R9QYObOi/SRtEbG6j0O/XKAb6FcCx2KlT5EqUNbx/fcLHNy5dIThHFo0b
Fw1Fel/PhwXlOs2gSsww8juF6XVn62hE/F61y7aoaiP90w4b42EsJOhw4DtIqHk+HuYps9lGhhnG
XWuFGJzWJ1GQZ28cheMbCO8iJG1pNJANWQx0PKvJ4kxj/BU2qXLPl1SinawqDYDCoPazpPqNG++3
VWQ84OW0jqVJ0rTWeZ/mEkbn1Lh8Jn5oQ6ja6S5Y4o1MZjRq04Hr4o1N+tsRZDRSQ5MOHIkayM3n
o43OUg4pvcWwl2Z+2g0+5O5k6d4QyXtpTvjksZAujcrguOLaIIfvGmjDhjxd5PfKrOvvDgrz/aag
AhH+4S5cZ4SK53rmJGS7o++FtwiF1sKT4WRGyAbOffoOCl96pqdFvbHhX1w8ulA0eCl50uN9vnix
RHrf0yyeiLPmnEYTgmGy7P80Sq4T4lChSUpWDq7i+SiihyA3ZjkifnKqb6eqyc7KOKve+EQvbfOn
oxzNxSvpT62eNGHpCTTwMhZL2WMS6iRGq4BO58fXP9Mx+3X1BGNaPD3F+tBw/aPv1BlOhDkdi9d5
w/yxabL0ZgZNdJ6nCv/6zHuEyIu9n/fmGUZieKxNIwqdYgTcmOPZEk/5G0zAdcRn8Xr9i8jDICCv
W+ex6fgki0/yRkpVsnNkP5V7w7K6C0C/ct/PcB47c/xhzp349PoyrKf5tzFdSm68uOisrBy3p6d9
LCtdL6Ulw8UWqEvNLkqhhVEeCjkan3DovsZKZn43FIs8eX3gF48kDGiSc+pbXBjPB066SEmjdDFk
ayf7xEK2fJeO+CcVqSnfeDWscfj3Of411FGc9itdpLNmjmMygxFLrGsxoiaUVC5iGXZ54vemvmmx
1NjXNiyH1+f54hmlMbH6mHjgf44Gr2FL0ATho3bZTGUeA/eD6oPq3wk6f41yXNLDiM1L5knKUNvT
co6pCGI0+Fls3cbp3khmXpzQGrKJCBSc7KMJFXo2WjInPpwIpkMlZf1VYmx18/qyvbgvPXcVz8YD
kz778+1hUDx244xlW2C8nQW2lmdTNMefl0A697XlVme8592D3zrijaV8eeSVXW15xIhjaEbiVyZ8
R0Yu5txSiD7BjvTM1Ni7Y52cLa3ThZ6X6v3cTfn31yf90tKS8pIkciQgih5dhjo1acIYE0PbKaxE
iExnKaaYb0S+l07e01GOllbJfjbtXqP501i4Xhm1s22tHkjSEoy/QI3/cwwSEe3pUEdXx4A/BJxq
Tl4lp/40azNEV4fxrSL7S1cHTc3VUTKgcLq2n5/GMFmZfd0IJgRkM4B17uDRhOJ/aNHCzTbar/s3
tsiLK/hkwKOrw7Q7E6CpQGfQK4rvFRwj2FZF+qmfR/vfOG2Ur0Blr/ZHeOY9n1sL9mhcAq7Fqevs
77Kb1Gk3L8MbV/xLE6KaQvMe1A6my+t/f3LztL2TtLHLmc6dAB6eiaWSgJcBhM1Pdq/v8ReHEqhy
ODzMcbg92hJdYsZJU2doBVerClyJg4ukYXUyRsnwRib70nGiXI4Cv7N2PI73BT0y3fEokOGAf+HW
bNpmRwv3H/r6f7THfV6Rq5kT5KG1+v907fwgh6TZxbSSaG/vLdtvLlQ9j6evL9vLc/lrFPv5KCrv
eccYfCHVZUT5GL/7FLu/f2sU4FOUE2Gxu8f7IPLNdJmIfXWr5aZXi9hYOUZHfz4XJPA9YG8kyjyK
n88lnyLt6JK58FJ2NoGIS2K7/VZ15oWNRtGVWxeIFCILx42KXrjjmM2NFQZZFjSbDp/pBYaqiwpU
FMXBG+f099HWIhA+DTy5eXoGRyFBY9w15tHaCwVlAU1KiUkfrGw2jVOzdvvqjZTm9+2AozpFe3DO
wAP4VM+X0BIpNCb830KjK1HeVxJx9ti3N69/qBcmBZluTUdBqqwF9Oej9P4IjIWyY1gPbYHYkWzs
bgP3aALBgVRA/sf7Ak0FmzoFxTSMkI+L9VPZklLQgQ/r1HR/UODCrUhVy/xWOebx736eEHqrszYg
J4EjL/88n1cDSFw1ru+GelL5/C2qWq+VO0sapjrNAzWsNN/eiZv7PhkC5Icne4YkXArga5mIeEvw
FlDSuaboLdJ9zeO83QdWbtLTjfwA6WG2SVUC/TXmiPK4GYjDOPqZ+OPPs+IrTUmiwMX329s57gA+
DZ3Ne2HkzDKcO8WQYxwcwZa8qq9f3wzHt6yPpQTmrhQhVjwxDZ/ni8YX07x7ABZWtPxLcBdGfje2
SV2EMT8HjtDHwvkPTxVjBsJfrZOtlZV0XMEa+ziti8oJAB3qwD9vZtsGTOHbRhbmY4U69+tTPD5V
9OnXjias+tVMGKvB51N0g3Rpg5xvFneJpBBhes5d503ijSj7+0qu0K8VqcQ60q49Gsbwqy6rhyQK
jUK2WQhjUT6oku0Ru1Hz1c1H6w9dkrFeQ21k/Yc7nprEMRyXSvBMrViglD/M3UnTV8g8zr3/xvKt
x4cVenqyeM7x63ED5kakpmofpWJ9hz4PXaB6N2M+hVuI6RktVmgkL9epAPSyj1tzAVKkovELpP45
TEaRXxVd6V/Fk72Aykq0nW6kCiqkvetkuGmzPLoHKGPgjWRAYyQa1l90HoM/srCpgpNoCeibGyeL
bCT5yiC6tEoyc88r5/ckugWUAyovnxLdDjsQQ9mN8M3+2hBBW0HOgolxDsRqdddzgWMv5FbJicKc
EX8gy1KXlexcoFNeWt66wzgf7Ch1Ts2C8LdLZeYiKRIgrR216tIQ7UMjjBS21KgRTY4S60eZtUDt
rD77aqmgP296WSB/a3GtGjgM39ojDn/ShoUV8ZfA3wWO5bjqW75A8N+MjhpuYBvUwLomhUDQklUW
ThutIZcNAJsM44rYj5Egz2cv3pm69PEw1pNrbGBNIE44OPrEm0v/vB0MJMcLW4IkM1ZpGHfQl2Vf
Zzvpjh1WXj3EU9W1JkLwlQkleBoxKMOPGHG9HArdxgZhn+2cHssTOMf9O4XFd7YN8sq8k9G0fMoc
KiJAodxt7vZooDcZPF0jSewHR0xi2tK3T8pNMuIJ1tUN8gyxGE6yhHz309BI5BUNy11XqopjeZlk
M5IxgKB0uS1jKpH7yCvB8vtp4srPtl3M2OwFrflprh2JUsvsQqI2rKAMG9+q74usAqCco2X2ExJe
dQ4ELB5vDauowdx0oF9rOl01LcZ440GYhlSdjM38UGqZWO/7mB8M7U54V1JZQXTGr+0pTmr8cTfJ
4olmT/+K9lg2D4X1rrVHgTZ40TUnUYyx4K6FFwycqAZhKcrI8s5jE0EXcMzJ1Fy1BB33IEs3NX9M
Y5k2kINa+Tm3E+OsE4NOd6Mfl5/Fkl1biapDVY/9F6GELDcoTUiounXWIIA7aISGl6kOvmtryN+r
ZsQMYiwS1GotXHJnQ0TLBrC1s3XMYlAfOvzXMbI2G28OKXqCMGurNAbNVc1ljTxuqlSM6503u2Di
Mq916wkPMuvRrNdR2Pw0Oin3VRogLllDF9zk9dIjU9X2zeWAn/KyxdMe78O29tMizDwx5Nuae1e9
y5o0t8vrmmcMtZYljvLloz0uFudobup+mxXwv7Z4zqvkerI6TJiFmLW7k0HWZNceADlO9gzgM4bB
4hRTjQFoZuD4M/QGXG2WQwzbxY17NHYHH3RpkEtMuUG995/a2W/xj+gDI/5amXlln0jULqBTZLEB
KcAf+isDXN2KMeznPtg4sTITWp5NGW1TM6VnMuGUNoVBLWt/Y8hh4heDk0MK2e8zufN8VJRCQFZg
4dK8DQCqA7raO5zVMZzNKkPtWPnNe3/iJO2TpdDv40D7VRh5U0WfaVE8tew29n6UUdfbWwOBAuxP
CWPWHrcz4C1+O0MRa2KVVjsbNkUT+qYh/F3S5/qTERsurqx2gAiITLMYmnuxJFdpk1V643dVA4LT
FFfuEs1pOJqtocLa6h30joEXAU7UqR3685yfYr8tjTM/teIfccfth/+s0H6oFRRu8pm4gLlVZTNG
Al2kv81ZbtrbpvKnu0mLXB6czKLJYtR9fO9BSnHCso5N2q0JOAecWLGe3uHdm3z2OqMF99nOs7Gj
xW+kezhmy2EGu5hsceK20XZdag/xd222eBLarTpXg56qLVIHDV4LEt7wrjF7aDFNbJdiQXXZX7Iw
9ZZMnsrZmr133O3UaNkDpXVmQpTJ92aZyotcpSqA1G6McBgCCT3dcRbcJ+M2SA+DnS4aGk2UeVhm
TuqnCVgiOZ1Qjlr2UxJ7F0GecmVNboNclO0v1nvRNgpnqE73mPcOifw5WnlwSepkOydJOrp3njdo
lO+HTtP0WrIgO3EaIJfbsa6II3XmWA/NnE6I4pZuc1eUlcekZlXXG0fFMMYWaa2+lwNeoj4esc3J
wNXxAcCr4IKoESXYdrqwEZONZBBthzbyLyL6Nj+MvJbooljz7GyydujReG5RfDpYSMXgezFKDOeD
ZIjBibamtbO0xQwaG2k7+MtZj/nU4BTZIZk6+0NSZ5m7T1qjNLftXC8/6jojBvme6pNwhKg77FGB
SbKwipdZbptSOsWGBlGgtqbo8X31nYx8tGc3fLX5jQJ8QYQlLRgxe9glXW/cmZ1jf52LlCrwVJZY
DTpljk/j0Of5waLBfNK7ssOZrF3WHVVCXdqYeDtfWG4W4+rYdNFDazgLriruXEsseB23RV0YevM+
p9AhEIJJxyvfKjxkLWqDWgaVux5jG+UUPiwZe8EwJYEKHPYwjT8OqcYKvCvtHKVve27HvevMyzcd
EawvPZGMHyOdpwhQ5Mn81ZE6v8iHwsQSN11R0kMVlw/GSGxE2GFIgg+1N2uMDlIDj3BL9SWa/uUw
13Del8TH5jbhfpuMlg8YlMFsY5+eS8wYVFTCJqyyFleuWqe4sbLYyJbniinOVtyYm2wpTA3H2vW+
u0jY2OetrDGZbKpVZqyyfY1SkqmgUOZzgf4hRyxNt8VijP5GY+mNP8NkJ2i4ydjOYAFY9WWCez3a
E1QYAlKINA54TQSuOulUbe7rri6trQzmbvwiIiL96dTkCLapfnbFfTSqDOlyR/T5ZV1pGvYb1Hga
tQMFPqM5HRd2+0G3rs4R6e3rJPsmRZrWP4bF8CLKj4huFAdn9iaNHlyeF7q+nOUwGvm+Gk0dwy5v
YyerPoCYngWOTO4qp7LDgXdueNUbVkflJReFiz0l61ePO7PRrQen3TO8vggHvUzpj7RIRP5FAueG
ozr07kwoImFzOGnoE+2b0lOoXldpF4XukPd4eMTl0FxFosjObP4Abw3xmd5EvVM8EK+HeCfbrkGu
JUk04PGSMhR01LbGsiadk4c+iyPUBMTS3pglWKa942r3UNFpKPYJDU4cckf+TcgBFu9K2jpcqhMf
dGMT+OJt1ZAIvUNnLgv2qoy7O4ffbez8pDEOdjtM88Eoh6EO/Y6kdFOObu7vonKZPxTZ4Hjny5wb
X1Cj4hw4sbTQq9fQAHZzCUQ62LeZu3T0k2I0VuwyG8HUl5naloY/TvtCZ/GZGbdWdTrWzaI/dh0+
miF3RuN/Lmqjg/FQy/R+AguoIZQO3H4ag8tgn49lZ2/nkerodtbKv1kKLF+3rCDCLwlG4tE+XjCq
39oCtRVkAioLDXwxBddxq/Dpa7zMPTdSA8/MOvGWDT3H5A48vX2XZVWd3KJHlrcHJBWyqwRLU2bQ
psNZp+YZuzPcYGGfBkVGykiz604Wiyi3gnoF1jeWVWest+9Ue9Pp/PeV6oufVl4qCSegH83NBBuT
1NmG3xs6mVyuC9lU34iI4rasLAU3U0RdfNB2lskNqAuPhqv20J+pBiQDQVk4hzIX4w9l9DVOaolP
eTNqVHOiYBLhXOM7iEPU3PsbCjVY03b5ML1fVkmBjVtb0UMmvIG3S+ORurdK5w+Lz3W2q9HAujAn
eJrb0RDczPVQoFGGikN3VlUJaeHU27LZF9wIeyOnXhTaVmZjSBjYDTaEPHlWp+t8+lJr93OkFdYH
RXzvzjaCV+U6cccb+iB0FJbELUIcczTzm6NiurLQPrzq/PEH5B3M4HyVvVviigmkfefHeHpHdf8+
4azfNvOS/kT0S4yniTdWUDvHdu/hFouRQeVb1ZarsIcHPuGY4Uljn+WxIENudfltLKb2c2Y4NwsP
oQRSNdnRpgHKKTeqyp0DHAG8MFZhVtg9LULdHjbb1Lk8MyQf5y0zpeh/I596Xc6+Ca8H+u6FHxmn
OvOxU1GLdeuY6OPovMMKYlD+Oz+R7V6oIPgU0IA8D8gR4KlXyAuN5mzcNmll3JVOXt0ghIaZn+ic
207M04fJLwXGbkH6tYJSxiNUQ2jZLBmv1/WzdWGjfY0Cm+Ue0qhMNgQs+Tn2+/mmDFwE64WeLh23
xNSo7UiqDMgQnlve6qU6scamBLAy6AsxedN27jjZ+HUoPGFMaG2kPiu3LXM+p22BDx86A18Qslt2
BjbqW2duMXSLFv8d7IwU/xLOlrsxIqZV5+qml9yH8Cids1mlw2lCBXuzDOYFxPZzWWGRhOTkBozq
gLq0g/FIQqkv8GCp5ziRb0AuiM8mT+wTWS/5oa4XcadBplMBLLJPVQWFdOPFprzSiZ723eKfLyqq
Pq5ScPztcNthGXXnkROcGXRjfqqpb0/nKf0SlE5yaZtGuW0cExWkFHuzpXCNz4lptxeqc6tb33WG
a7xJlLefnKjgxToLDBoLNexMtqKtJ3tv5/Ju4rm50co8pc1Uf+5Gyrq6qLKdgNi3URMu8DxCU0Xb
1Qzu0jaTyd5B6Wqb9AHWFmXnn+g4i0M111i8gLg/L/pS//R9wz7J24KUOkcVNeAZrWfzq9d4xnUR
5NGJiAe8P9IkPUkbyhGbxEhxiF/i9/Xg9u+dwkpv09Tr8WYY83fJshin1CWWEyUbYtmkHkaQGvsy
WqyNm3njF+pRkNjHfHWH7/PvUR7rs5q240Xh1vcVuRcvC1tussZxwh5lw/O5rJCejMv6FtivOKuM
rt+10SpQpzyPNfaxLneadvp/7J3Hjt3Ilq5fpXHmLNCbQfdg+zQ7lUYpNyHkkjaCNsggn/5+pKpO
KVPVEoQ7auDUpIBSKZncm4y11r9+c8hpKctt7Bqls/FAnQ45Q/2m45W5gIp1R5R9dOUO0F63rk/O
zTxLHmBZjPY+9Qd/V7OYvTSlNHD8si6HcowvXL8qrlThvXFjx7idQ0tvcBMkKshMTZ7HWVdv/bQO
bqDI3HNgBF9F7lIb/MS5DYr4qXe7t4p7+Mj4UbVbgf/5B11G6WLSl+MtWOTdgz2L/rKcCdF2zPG2
lMrhveFQ3UxNnAOn+s4tdAzaLrcf32dDhrBoZgLWKs7QNDlMItQlx0q3ooYJvWHQr2KechG/s5yp
IJcORTWCRNXVSwJp75PJ5loz0dgNJTvTRU+HnrW6PeISiCsl/RviLln5O4ZR635IKlPv+fW9FltX
UIWdilUxbdymNEhWA3u416NH1xq2pX3lVwC3G0wznHe1J6qZKAnf/gQjWxxSN+riQ+FWiLdm5ec3
OokkoZsgFTFZ78mY7Bq+LXLSOCLIiiibXvDC1+FniyO24NXzvSNKNRtrzEETcxcUBf1W3BVI8tBc
+0QzYo9NOEQK2pNGhoiIka/dZlMYo+keXJECFHttbpH9VrY54Ra1o6yLQoaj2s4eH97GmDS+Q2M6
YFZXmOlQ7fy6DG6NOPOJSJuNwMPj05neG7k9pWgV/djelEbivK2MxKo27CbwQkEd1veb0PTGc+U2
wbTNLRF9aSuj++T3fX9bItvvEBa6SbIbOLU/4zQaFjtqm3AOfRs1PJhw7UgaygO722d+5T7K2uBo
g1OZEZRm4Cm5yegt67MCRpm2RT8W9WFgJIp23VQ2+T7v/O5BDlVGThF8DFJL3KLnUWBv97G0p5zw
KtEGWOaNvSZsM+s9ALFREjTuWUno3fWTG5/7zkJpIlk6YX+a5eNN5NWWwZmeYOZW4Lr7GPQTuLGc
u/it6xWaettOWbJzacWeVFugfqvEUH+scMASFxrVDjzvMbaDM8bMjDi4pYTE31RxBZvYJZYdq86J
llLR+mNnFDfN+3oIuQcxgZpGA8jRhpOWT89OMJvahIgtCaLTdU3CmVWE50GW4f3cDFF7EHlc+KA7
7aR3gWYW3wWYFZgXzUCPDeGgHQ85Ivtyi59KTmyMGjgiMwmtfwfZA9OpSIY+GsGyNcWxMjsym2Pv
veMJO917ZZIX+xEYlhzIAV+c7TS1i3uVSPp+X3Juv/EbJ/6a5FSe7eQ38j7Msi69tmnqkA0tmxow
nzL8UrOaHPZJ0Js8gkka32PqEJI3ZtsYRlRwP8XeyJx43rqMW4/lEINk8wDmjH1h4qd7mF5VvTEA
ipvNmBSDxufLbXk77ckpDmEcDee5ahnIoqEDQKpDgVFYZkqolDYAUrjtajNkehSBsl9XoaGSpzwv
CrKjSmF3Fxag21lOSa0eTOzw6qNR8UoxhjSL54F0+TAOYWaONQhJNYgdmnkKiOkMnrfL5tqvtlpi
Jrp14tG4Yj1UfclZ4JDtOE9opaw2lyauVWFw0xQy/2jpCMeyBuPDV7aeOAAVnhpInWYpCfhzvf5G
YUyW7VKnNHgiU2G9HlSQBMdeTYO7g9KHTXRZw9DdugkutpuhZSS7bKTFF79r0rHu/Y0Vu4rq09fa
fezZABV3bdPJ5pxD7PHdbWqX5Uz7VrIFDp0xfmqmkuEHF4cq28SiNv1NImpVLoC2mh7DvjQIx+Ks
A6/1g4I5h831baVKk8a4KbWzaSIbl44+US6ZQ/5Yxudm8vBnBBb1oNvgNdwdZV10kNeh0tsws+pu
xBKtGWciHSfcjKrboOcc3biDN4dbMRNKczsVVmudzUni5xINfcVUIlplgo07mND6kK8ZRceGzyl2
EhFc6AFPbkgVdApvJ+BBUmxGusODV8FCk5sY0ZD5RmP/4xGBplkIXEVTkOtLgMyhv+06yLh7jnx7
ePC6kLlqr2wH006wzCz3j1UWt83rvPRcwZNjjONdPDlm8tRWpjAuU0hh9WWoPbh9HCxN+zBGgw0z
rcZ941OVOjWhV/jrOkpsrcw1vKPHZkhedHS5mA9Jy6/lhjcva24yMD8MQqM6Haxqawq2SNZG12qs
zG0/VzVB1oKF9RPuP/pT4TGpbRnHNDCdOXV+6V4OdanLC+CZPnos0Q9CIS2EMWO6jHGV3wwbZkED
qLzsrM5/jHTh6FdzZwTRfVbagD9WhsY+PmGAi9v5IqtmDpgir/D2mkFavAM/L1Gap25niE1j5ZhZ
bnJj9oobX8Cqqo+sKx025Z7VFqfKBi3aJkZjMEJ64xBlzJaT9unzJNsm8km6Tnfo+7y8OdZpFUx7
M2iN4HKMY8OoMchzatylaAET8UY0elTHoNED3bZBKTfuRztLjQKlemXoR4jHeUpAeS56YWzbKarG
Yxd7VXQr8n6aruIqypIrnyGfTDw1uMXOYVOQseAf2ryktkVjcTLKtq/v2U7F9sGThTfclL5dsYiP
VFOHl0UMoXbeqE6G8lXdV0HzUVosux6m0myER7nTRl0f1y3mf1SK/2Iv/91C9wdpLSrF5plKcfnf
v6kUXTJTcDRZCIsBNEzMN/5SKTqkPLDxhWeI26WF4v1vkWLwB9v1hVD25x9Cf/hLpIg5O/wAjNvR
TfkBK9XfESn6JAc9W5tiAAUNGa3QImmD6fUyAwS4y8PN1ZQcyuSSbNsWI99EehXZs5K5Lc7KU1zF
jOoJXv8+kHI7pieP2SV9BJajypk69dK7wGpE8ZrdM3WYJJEW4JdPxcbmsmI3YnYdSkDRm1F+CChi
ydEcO50cIiqMfwkbVgSX/tw5KVmlXes0H1Qj3Ok+rmpwLg9P3vIyl4XhvnGnsus4h9CsANr7wgqP
Kdun96bGC5vBE9iOvs2gNMTr+a7Ws75dz/2kXWoABYN6oJbSELZdiYVc1kjcutbqkdRLJUnXqhLr
Get0c6027Vp5oqUIYSXnkNbt+Ko6DubUU6iGATnW2VOBW9zRX1PNMIOgsk1N01PmWFAxdu9Q+Y3j
pbdWQ7FWxtzmNMGWbamY41o9o2myXmdrTR3W+orvuroxvlVdVVCBnbUat0th7srpsSy8ir3KUrLD
WgOeLEMeDseFIzfFWt/DpdS7S9EvOzcnHn7tBay1L4jXHqFZ+wVKJs7orZdZ6aFbe4oE7QINhrV2
G0nq4mFOb9s8uo1V4t6y9CPD2poUa5tSry1LubYv/drKOGtbM6ky1vtmbXfitfUZmoA2KFg6ojFx
3OLgrY2SXpumJFE0UEUkuLQrE4eUy641SQJMujq/8Jbeq020QQTn2pIlztKe1d9aNaOL79O1gYMm
TDMXLn1dXGCJs3fWdq+rnD69buh47tO1IQyW3lCH0/RGTECr+0YZPUGwUUQj2QptITTD3QsT4bXZ
bFT4PjFN4+SsrWi8tqXR2qIyEtFa2GvrOg0aKY4sQjpOsXS37IkQrslAJyQVrw2wE9ez3ilrLnnE
1iZ5XPrlafSDs7M20dHaUDtrcw3MjU+KHDtWJrZIy1cYniwro6UrV5zpxKOuzTpMsIUn5ImmP+q1
oU/cpbnv1kZ/Wpt+aEKtuKiXWYCtEWOBs0wIYaYAI7x1cBDLDOGv4wQIf/04px5DRrwOHOXQjzd5
3kbkJVslri/dMp0wZDCogGAztBjpMsDUeE3ETM0LMUysQ07BJPcxshJ0FfE6BlXrSFQs05FJLSOW
cB2aym8D1DpM5etgNWKIO7D4XQYu8W34WuawaB3JnBB4dNuto5paxza2O4xwapnmYpuF2i5tPcaU
Rrv9rcxU/6lYZkCGUcZB0xzGc8OjAAw1FgyM9To8euwX3xbrSJkUy3jZBfX03s8ahs7EWAbQKfX9
23IdS0c/DthdzxGbb3MdXYsyZ4xlX85IK9fx1l9HXW8de+nJGIHzdRyO3JrRWC9TcqZG6FvZOjwb
6yDtRImWO89OsZeZXCSeJ/abmkUZZ/lnd53Jm3U+z+KhhBKxzu1V3Qk++HWex+SguCnXKb+EJxof
MgPSRwKW+alZEYFmAQeCFScIZ2VfTSt6MC9AghsHYArDii94OY5yOwdGdbVlEYmkXS5wBLE9/i4r
w/4eXwTQisRB+X1kkgPFIClkWUIs4IaKc5ZnE8SVYYtyCfzDw9Un3ZULLOKtCIlc0RJ7RU7cFUUp
e5dnzmGZcGGHs8MkMg97O09fSSpVZouNb8Vpthj+PrIPdS6Csga5tPMb2OvDNV9XQjKOeVd4yfgq
DfJdUtRsD8qkuNe+e1XmTXNbhBK39S57NQlI4qFxVbXpQwzdhopAwvxU38YjiRVZZ7hbPxxunWnx
4Gku/QIaIhNebYot5391EnTNjNu+tRvrprmjj7t0W/MiTWYAvE5kycbp3lDjCn6B+D6QYf5YTDjV
4Ia6N/klfDPdFq1SXxJTH/H6fIPq9yLOUliwCM3HJPZfWTH+NJH3iT3UawYQfwsZm28ktuvT4M81
i4fiPC8U96IzjhCNPlV+8dhhK7Y1VH/Z2J37tbb0YWJSP/coKC610/XzTsEQeecmmd746TBtCVdK
Lvwxfd3wEywopQkAZ5gm2ziHzATAxPO+iZVqTmnr3ADVWZuWlbgwiaHsiQtnZmKZmtivMKMPD04m
fGzZpyLZMy0lu9jW4V2EF/1pngufupIa8CfMjwHbTGiLFfFPXUXUUlZexWN12bOW3TpDtnE78jQz
cVf2xbUxTD2+S8QcfVGtdy4MkV/NidB3gaSi+I0udvwgeE76JleZei0GsDM8Y42TO+WPY5vJM1/7
sAkZMK/jorOxdtLjMYT8w4hIo1yY7l3KnHwcPH/yjlHRHm1pBCfDLR4bUZYABlReVnpAzLm6st0Y
lF5Ep8YtzjF++g8dmwPWBcK6s5QdMko4d7ptcIkNR/nBs0GLQtGEt7EBdjH75sSwRamG33nThwQi
bosINGnnsd55IIFNPnkBhqEugXRHPDqnw6RM/9wbunqFCeQXO0+ci8aQu2piPNlMRsGm17O7aIvb
9Neusl51Nt6ioAMuWTlTUj349Uj+giYmRXRSbsDwsts80UPCS1UON1WTEpCdioLq2tcJDIDxtqgj
5o80fd3q9K1Z98adRau6RdXV7rOsfhurgdD4Mflclv0HYHRamoVn+2AkZvXax674EDeF8yWw4sfc
FPNjCXtzg9ib/mUGsptwPRvdbMDlFmoOu8Ztk5bFKamdDwjB7I1W7hc2sls/gNNBI7vPosR4CKDv
kDVe+jtvYqNn5fF1baPi1P3E7x/Qs2bVddGM3g37R7Zxjj53kCYwGfei/Biw2rvo3ejCKLCdI0/t
rpJyvpgM+GFlxxYZCuEhtILyVvkJgVtOeR+P87vJTp8yZWDzZ4zTaxvE+AMZG3BQLohzAMjOPIw3
uHlZ28emcjt5gfcU0p09B6qNNr5LJV5R5lSbtzizDsXZBuoKARf7QntPDQQnrNJs/Iid3Rg3Pd+R
crvuvu1xGLm0RTsOztZNh6h8wvDchl1I6s1IzjGtwlzvdGXmUt40bZginyjHYICPURTsBT8PIaNi
tq8QPmsBmylxZHHDIkk5oNMNzluXjOsKsW1pC9hwmzBkX3uXp07fPEBRMfR7T4gkWNa49FHOpT/N
yFuOqUghs71uhWHZkI18YeqCKHswLXmLP3QZdrdDQUhH/jFuWsy4dl08xE+YXgUYnUNt4lfqIIZ9
cJFcbpq0a2cARN8C9RtcXx+VU/v3OTkhG2G2RXnwa0hD3cYfICXftEZuOI85Qo53jmPX5l7aqWW+
rbPUNf40rfrPVPsvQpx+OtV27cev5bO5dvkLf5pFeX/4IbJcDC0IEUO0wcT7t1kUyB5BOLiOeQFs
478HW+cP3KBcZBGIL3GLWQJE/x5s3YjWJcRFENb27+aHRS8UBGjZCIzAA2BR0vEK+y8Ubfied1kQ
9C3cH53nu9kr53dtLNq7UNvzu7hSMYs8BpKvU+DUb6RtTOUhGe0xuAvStCUfovKtdD8tbt+7GTbP
gQG54xyKhXdjLatpkyHlNVF5Zr1JOm+u90RSyTcmJSOAFCt3/eBA1/fw4Sk3g9N39j6ujKY6wHYg
htwNMAlGHlRp8zrJnZHweLalRBEWmWEdsjAsr1yr6nDVze3zLFslTx5MWGM3uoKIwwFrAdb7RtV8
dTuK+cYTupZXvUsA6lJO3OhoQNOwAeOFWz3Y9ArJBVlVdblHA9qfQXPj6oK5XlqwmHvVHhxH9dM2
ySJFCqq0QpJ3JfzYZc8KdFkVvqVODiQXDlmVh4ilx7z5pH1VajZX0sPBjdQHCEgJPN7dgAz9svCH
nuXm1JGDmLlmbOKWBwdqGzOxCM57r3BwYyyHu6Zt4nRLPzQec7/E8WYmW1VttVJdtthQli7yYGmd
m7iTb7paBuJYT9H0gYMmwMId8vZ2yGbQLjsU3rXT61EeInN0qnPsqI+QffvxhMF8ClItvBZGpRsG
6c7PswhLYlPSd+etQ/8xBqSj3RGIWn5hqpvvhQMnZQOvMT4lSWN75Dhk4XWFYhhGcsV+YKt0X1eA
f3F4BY4p/U1P/wMdKs4i3M+xe2LtlvmTvakqD66iLgZBXP3Ic7e1g5b7sljTsJai/YMFIvGd3M5t
Fn3FMqaq2YckNoazeVJ9GYbKC/f9VBgf2JlC3S+DajoGbY/ctgzC4iwiMMKtIy3jc9RzlkLVVGZ7
ilh5u8du9sJ39eDWl2M+4JicTgzeBK1RMG5VUuc3XW6OPJkq6+MtEgfZbMzYMp6midgz7Put6eg2
6aShsvQt5MrJiYb25AZJOZxE6FXpq7JqHO8MVhCNV3j0g64vsdETwZ0mUzMnutPElygcZg5wT0bm
sZ6D2D+y8FUa3m4KscO2ZtAeaNf6coCnnN/njq4U0MwkDV6aPp0ulSnL9GTbwK8dqUKuJEfSKOCD
t2OYYLxZwBwDZc6iewQ9UpxGaU8z3MfZruW1U2BR+QXBNWmjfeadssaWMFKaKtmZMDRsFoyNNW+L
3GpeVzwEpIHo7LrpoVlu0oDRBh+v6DCjFNpGQyR+TwfJcYWhBxk3nJumhV/Ei+NKVLirGugQtiD0
3V6PTDddNM0bXj7rP+7TWT9dfPlvUFrgzf/dS+6yar+8cJNb/sKf9SyiNFEoWGTgyYPhFpjrv+tZ
BHCKNhUjFBNLzWf1bHFAQnQXMrkiF3oG1PIfELzYNLMIU7zfAmq/ZWd8p28hPxsh/3J9QDkelZfm
HoPOImqI6rcRC5eTZwt1nc8V3T1bnCg4gXqW/XZMzPzC7eBfHYxA7KC2EC/ZtW5/lZCIcNFZzhsU
5pBhslDf2U3/XlXEQSL9vpFDNj0aInBe2yRmyC2Oh+OxdnJ9gE88X2sM4Hgi6/4Wr5jm3HnC7y6d
0YqSfamZMvY2MVvtIarZnF8GWdEv9hWOgBSKd1xWbn3mlTPDi+qJ3/VlFqOAIJboa+ktTBPIJy4G
SA4Ga9kmStLQYDPKWmdPOJxN9lKfCyzddpWbaM2qGjUIPHnJ1mV0g6uxGfzmqg7ScD/XE1kcgjd4
48Qee02zFQLaWpIwCLTjeBFW0mbhDq16Y/WzxG8MXIVpCYPfPTlQVr8waMfZv6FOpfbWZHazj1IB
Gtxje19DVCFopbpLiBu96HrtJpfjnFlmA+kc4AplcZAlF61TR6+dTsXmyEbL71woFOx7rrwCq0nD
MsR7THx1cF02Nf16o9H0JdD9X2moy9t8whIkNIWVn90o1+qmjGp+LuSAgMWbjLyPjkpa7gHBWPna
9Fk7Ap2vrfxs5YlIDhz+cR4tPAxRHzo9xEOKB2GYR7vW1vGjRYCbd1HnYdzlFCHMdS+jApEbiXUo
fmC50pp9TnwY/GhVci+4MqGgMULxEPUUKr/UaEWUDIlaxn96q7koSG2Iy9TB63J1qGXfmtuy9Gfx
cVaDxeFsxYyIHjpO5yvn9wzaUAuSAscJPvCYYfy8HQuBiqPOvJKfaMyfezvHRE1r0gS3EMTM9xBb
smQvWOuaD3ZbTrgRB278pg+H5GPpwlmDcwXfbeNlRQRElqfFA7F5Hn1ROFFmMRFhLUlamaq2qZmH
3FtdqavQ14yfhiLUynNr8tYXb6dXXRIgZGD5ycbTgslFnA0x7hfxGLpPgesIf2MvBR/pK6x5bDso
5m5VF8zZhhtcsw2kUwArjE7l2j+kxUgrMSPxhNqLtHMzaTc6F2YIqbdkYXhRtE4GN3DOXXzlq3l6
3XqETm+zsVCfwqwm7ZQvPPiSBp2KKPbafIfn2/To1JUdYzk9VRKSa07WQ2wS9bV1m0oU17aExHdW
E1biR6wm6QqR/Ul5lbQF3WKzNI5q7SGHtZ/scT9GUgJrgj7T9ayzOyTYJixtqMXK1ToY9dKdVrY7
zNTZaaBrDc1+3BG8SjdrT35dHWaol/beXTvebu1+pQ/5Z9eFrIMKW7wx2qVPnoOBp21e2mdzaaR9
+LE3vinprkGzskMmJZz0PAMY2/trL+565I7dYTCuS2jTtOtBS9i2imTkYGht6HdZK4p7DKszGILa
sU4YHcJRTatBIzjgBwWHJgj0KyhH8jRAGMOhYbJYS9gK8UV79GI3dA9zrLvi4NjXTKFAmGphEfV+
eICzKzbmELjJN9XxfwbLf7HR/FkhvlLjx6x/Nlguf+HfC1PXISaVivrXWvRbHXb9PzxMDYmYpkaT
zeEwcf7l6mr+YfFXfCxdV+PWpXj/NVeG5FKjIydckN0rLp6/l0u9Bvx8V4cdLCQ94ghxdVhSsMMl
5vV704WpCBT0TdQwFitMXIbZgzF+mEBe7dYEvatahIbkX7ExQUBOdKk/6o1Rm02zUXFrWlueyUxs
ZVLggx72VYzbU5bGlzZWkdlWDnFDJmmk25h4zLTGEkOljFUsEJL4rAq/YMsEGUGeuJL+3Cb5hH4r
NheNKupdZ0fujr5cFB4gjUNo3eHcmkB5QpUJOQGhxJadw4BMS6kQ9A19Sr2pawtVqEmyDAqZoUb1
EjTyAiRcGxurbs2zEYd+eJJdmV63mXDhqLg2ixVXu9mtsINZXox4oKTgxF077EZZhVizyrjfF+WU
vTLn/mbui/AGhMo42xHkQW6wdfM7fCWy9yzzPCBi2PTDyYBFrDcePzbVUfwGl3gTkjGrlTeyh3W0
hbvGWpj31Id10xhEg/kEbH+JVG54+zKRZcAyGVf5S9SYY3Io/dbv9oBV8a6ZqgzCcRC7oJrp1NY3
iTFV3sYbQhsU2CR34EYNKaQeH3Ir55AVnRAuWDNdf+qkdzKNFPudxOnJVmRKuu3bxlH70YEw6iRB
KE+5U9VXummk+8lHNwdJ1OrtJ8lmjDM7ym9Zwfgg9XzK6MYy/4GE7fK6a3PSpFs9T/zXoSVfoA4d
iU5D15/Toqf9l3bgvvMSezyVEHuWk7a+8RyiIH2CtiEawbNyeg+ljXsZl235NihY529pqghwSEDt
2f+Z3l7lNgncmUuLCOMg21uTfkXQKuinotsZqByNTLYR6SADQypKqmNe6fYXPmsLVvRMoo1VgEdi
Ucg7RFMMxvn81XGrNOIRmdWuTrLssGzSjraJBcKG9luM8Dn9AUEjXd6mcYhb2Wgc8jdSSv/kjU59
ha4xuKuDysVYp07PsbSgfC+fHCs6vfvuPLr99j5/b2vsvoCP+BX5XQOcHKFHAGS9dN91+yk2C/KK
dwkCxmyT505c3MZZF4Z803mhNzkzLmIdsHRk7Xb3AbqAqa+c2i6ivdN0w65o8Q9AlubO7YZ5bnzy
ez95IjseEaMRyZNBTPGDnRYUl1y0tEJBnldXqS39nUzlk5+HZ2cMqpuKF/EA+R+gYexUsUvILPwa
TV5+V9dz/0HAliQpfZDEGqHPcIJtl1rxG+EZxtcpiau7hoTkG+EjJt3EjVMr2Bj8iG3ZptCmNIYk
RyUKhvqUAUL8wkXBeqnKXz5GymuA3cqSB/vSa42sm2AYU1thXJd595Voh3eq8R+LNLNPU1L2F56Z
kAPfptO+YUuKlqQP0O6r7hYHC+I6iUp/jFkV7YpymK5C0hMOQdMXh8mwh1985f/wqwJoYnrPyY4L
pbM8Ed85EUWDTKHZo4ifW1u9ZWvISjqv50OlTBsKqt8csG5A/86r9KtUuX96MyD7WBgFBYsL0hLB
++zaUZuGYkJLnGjPv5AF8gCLLTsSsql+HRqDdeMIG8/7rBMH3OUhhVbVQLoEmE01z3ugyK+xSIxr
d7IFS8XQvtTIxn9hOro6Pj0vfSEVlg8Hnjre6eYLjCLMpRaVn6pdGRL0ijt1t1NJFz8gFKF2zBMD
RQfLLmVtqGxcSWO1jwdn3jZB8S5KuvE0ZL77zsYhmbWDbdy0sdHtrXAQJx+dz0kHpTom0mZ3lsbp
n560v9Vs/TRNC9ulz+w52ixJ+/85Z5/bqque+v8DmVsYWn13uP3ATbv9WKuP/3Xzdfyvo8rk14/P
2q7lr35ru3Ad+QNjH/jOvAR/Rjx867swF/ojwmsaE1Ne5cV77999l2H+AW+Nvot/7KUxwyvs350X
NpF/gJqsrhwAWibRXr/DVeM3+6560G2BtLAdwNh/gVvwo33+joyOxnaW+MLrjmQrVHVObzxJzBRO
3304/3DyczMvL0PWjwXhD5cwnKBfFCkRz5VRdnV4bfR1+eiY+bxz2766YfqXbxPDct9WvWFfOJYw
3zbQQH7LtHG5S05M/F98QCMOcuh9z04Co4razpNecpb0TUxNodihrrz/+T3++FFG0NTwQbMt7FJo
Yp9fJDUDcu6sJKUb8+KtMTXocu329yx0vt0KvEaoj9CJ+ffyW3x3oBoz5SeasvRs4m2CTb4Ue7Rq
YmeEwtz9/g0t7EoOJwA64jmfX6pQDY91q9JzDkv7cwR9/mCiCS03v38ZeJwIZ5g4CUB88eX0aegt
K/P0rAeBkHyE8V16Rf8Lh60XEY/rBwfax/fPt0NJMF9UomzoMBUZzPScRAhLOgfxTuUg3yUO+itD
R4lPgh/uHVr4wzileJroudq3lPjffxaDxdM6WPirTMwvqtKAvV1swE0/p12gLqlQ3k7NQfnh5x8q
B8SLF46nnOABap+3mF4uf/7dYwK8jx7NsdNzU5hfRtAn2sH6zqtDKPdM4r//pCw+6BwlywDJFPn8
aorPnAWLn54z5aqjgmIGFUI334jQ/6sz3/Pu8ds3GIH7MisudqUvE3DjNht8NvaLXlDHR3A1VDFi
+jqa8a9yFH54lV3KOcEGlhlEbsilnt/PoqtmhsvFuZcFlh1cuMMKvLN+cWL88CXhLufCO8YyjPxR
isDzy8R9CIQY0HUjkQOxSUTxxU/qfuMrEd5Vc/6rZuzH28KuEO0FXxAEfPfl9SbL6ca2S7NzPEP7
SzGtwnAkFPufP3o/XsWGZM0kQlvM57iSo7979EhFHhsEruKsbc9Cu+ssofbFb0a28jS4y2VADKAi
WGSzvHjmKlzL3DaIxbn2GZ5b7Zq73G70l0xW0QFPDPsVM+qdEzbdEwz/Cu0/3iPVXE2H371dD6tu
DF5NP1hOrxfPCujqVFmpTM9u6k77VBlfYoMc1d++COfwEnxj8l6z5n/+pJSdTchhxgsWxT39n2zx
igr85v/zKi9uBaVl3JXOBJ2NeQupkKvJewrbX1zlh9eYkrK8XEsqCmshVjgvjiYdlibC57MwbJe8
23H6UKaG2tMdh7c//9j++VJ01xDxF+fa5c+/exTNKhzDKjDFeUK5+OBgWxJvbGD/NwUUh1/Z1j4f
dZYHcrFPBhGzCNNi5/XiYnPbJej66upMfvatRiJwAT3WJtRm2lom6EHDLj2UADI/v8cfXzcuyxTI
S72cIi99/Jxi0kOf6OpMbIdBuC9bILRWv3JF/fGTXKQWNII0srzbLxu4MJV5jalXdW4iCx/qwTaU
uGogNSekFvbsZ35+U//wWUYWWAHZtEQXWC/HxiB35m7AKOccdI6FF0Yzl29K/Ajigwjn8CYJ5hB3
BuWfdW1kvwo5/fFYphlZwhLANyObMv38qUnawK0czUKu6jEc2xW6DGBxIbd+n6al8yEtzdza/vx+
f/h46XxQnnCcMady2RfvN8mtGh8v0Z0ZVUkxwNbhdsbnFC8Ay/vFTvyH54VL0YAwf7jOknTx4u7w
KsgD9gr9GQWL/eSOmXWDC5OVb377juhvOLJQbSymjy8akHFS02zJEn2msoYrjIAETAiosIkRx+9+
fqkfvi86jyV31/R4x4klfvHhVRBK2Su16tyGotuVfEmXo24gfYRGfwIwDH/Rwf3DlxVAqDKhZy12
qi+zepKqrz2yNNTZQN920cHq3MlWjltd/9JV/4f3YLk18iACmgOYDObyZX53gPHotdoslDrTDVkf
RxNKupEM4lp7AdvluUW0WUWDvw9E4v0CmHBXdsTfyAQH2nJxbJ15/0glZ2x7fnGvNtySJbz9qhkM
7d5pZMbuvgtHL7yDCk8e2TKdQiZtZmu+xjfRdi9FKyssU/I60uKQNygioFGLbtzPMe6b/YYtY8jO
UGCDAT9GOXSijjtiqsvKtHV2rJJwqRNOgg+Yp4b4Dd4TBv0x1mLlieza2t61A9KRo7CSFsS8qRvQ
Ep1ZeueaY5htI2ILvQ9tPqObrnE6fFtKOytuC5UxjdlZ3flXMu4y9H6JLurqwcpUBHG2Zq92aAeh
8o/Yq4z9wRlgId+mCt+nV0XudU9e11pQfKLSSK+B4mv3wpaR6u9UmSDOnr0Elw8X+3Dz5PTCLHY5
VPt3CQvKgDAiM0yuw5CQ4Y3WOPRsfERZLNJKGPDX2f/j7L2W20iycN0nyojy5haWRgQgSqJE3VRI
3VJ57+vp95fsE2cTBWxUcOamI4Y9k8isNMv8BqfeT4oyJC9NgzjWNiI1CL+Ckw6xKeaK+jXoY6Id
ghiK6jGok0EKMU3OTxQviu+CDkGyn1y477va6nM0bZA7bb8ncRmLT0MkldQGx/NFvh1Hz1M/R72E
ouYpktHHyehET/nNtX/pxqg6myDNnPg+z0CMb7yhdaa70i6oniNUApwnjDrNXtGYMZr7DrHKdJVV
fYSYI/5cX0Q3qMmGfkz0o2pSJBPd1k7zbW0U8DrQcDNAyLpe+KsIlBbeqGLigNGQQt+Lxo9hndaw
HaDBpSJapbFX//Z6zXpu+oGMjPPbhZ+UhkL3tigM90/XJLDq4QF14TpEcEDde4E3ppvJEoXxJLLO
7HcxwAwUON2ag4mhMgWVY6oLq1mXAtW034GJmPhK0HXyMVZIzNLZFjZCpetcuPlva3KQMkDYUluj
ypK0O6OGe/45hsKANlmQKtrPgTwo+DNB1tPuRGg6OZqhSgLEqEMsY4XIXNDuJjQJzB1soES59yjg
u7vaRIhljcK4DbKPLCmeCHqCcnjQwJdb93GjmwJhD1DYEk4BKwhMVakrmyaGzINoZV+OWG02cfNo
0f1oVl1SVe1P6G1lvXP7XqfLG+tVuNU1vegfUEosJYBdN4fs0TF7tPhK2u/xKuogUDxWdZbEWNmI
Rv239+opK7aREwVoLiDe0q/zGhTANq1LT7tvTMUK92bkFeKX1aU5qj6w+zsa10qe7KGfuc0a2Jr1
mfJN4ARrqHmqsrI8NOjv0afDPw0qSV7tp9ZrivsQQBnEhwhxSeyImtaX6JBAeXAJBqyN1SUluic8
U94W8aniBOqzt1agP037WFcVPJimKzTnh58kEvpBvafKXia1s7x/kc/M/B+jqWo9RfjEH4pNpihp
0N4XsCN0yiVwr+pfRYJg6nPMaR8/iYJnZR/bKQWHptCbxltFweAVFUY1PQhBOmLNbyTu6aBmO0SU
2kphL/aQulY4iSvpQSgUY/d1oJvJd1JuSrZmzwHoIEeht5S6j8NQ6/tkZL3uKyulY7aiyNbnXwr8
u8WmjZo2PyHY5U53TYIK0mdISaa7FmWoigdpfdc+WInfhXcVGq30+Khp50dE5frsnwEVsOE0Vplt
bhRRIdi8jpQw6/+MyLx1fzG+0bpnN879BnYZcI4/PZGMvi8qEWh/Uk1Jx4arz5ymr/hPefQvFeHX
3UMJ37T6JwFDW52UHGmajcImiICVt4n7kI4tKhW0opJnUUMM2if9pI9Io7dpSnld1dqnjrDO3DV1
4ud/sdb2WnUdcD0jopVCJaexa/SD/snzbeMfdbJD95fHufa3WDeX7dbKImCLOVJTvRTWChud1pCN
FSZ0zBzlsSLAnmE9eDYtPs0ZrB9dggwktATakDQhwahs4LcjXVcPbrUlkHSMjV137ksa4NIMAKXO
/3XRCtDw2RYTMgBpDSNVKlX2q3zoHYjupUjRfVQ7F2k5oBUoTQapzWeD+Bau0Mg1/tI4hffQp2ap
rlo9zpNtj6DCT14BBNVd10TFqRBt8BBUuLlRltfDkH6ak6S7sk+U09A2uoscaIt4D7bYwvhqNEHw
T5n28bRGIEwHIamiz7GW0n8xsp5NqxwaM0uStZOFWb1hXXKUJZzBKFBE9Yt/m77Giz1PWzAggz9S
wxrg6FsnegsTeNVwDFHugiQZNzsvCdxxj/anS+N5CJTeX+WVqg+fosb2SWBzO0UaR6tUAa2S7Gyt
VDpik1lnVfFqQjgeknCaDG4thfhVf1i1ZcSdZ6WmCeZ4iPy1j939c+ESlnGZK/F4DFJeejwIzNp4
BuTkV6eqTCKOGK6R9gac9ogwQNXU+QGoW88Br3pcHhB/tMq7UO1Vb0/Lrtce7CroxOdULwZoHKVS
/OQhsU5BQk10lWk9oq/QbtpwmxC6/bSITtOHEpEjhAY0PWr+bQOl/GQMfic1QoJEm/bcL5A1Gxot
cK51tCCbtTcBMdgPJUJC67wLPAOOEFHLGqww0pDc2WhjcJlLnNxQe8GdcKIKFSpb7S3gw12SQd8s
G0t5pIwFy8JFn9naodEaIZilReE9/3r4xTfq5qWu4H13q26Qzw++9gUKsXitgjUakOba0Npj1wCA
SMVzppelu0XdqzC/lD7MRCzYVXy81jWor/pxyJLiX4BVApnTLrOzFVpWEUWRwS/MHmQDHEK4M6gl
PanK4Oe7Ysq4szwqre1eS7uIY5FFtCkxoYzTTdVbRXyPumrwEtr0wiUay/6STQq29mVelvkeJ0L3
3zBUAWXX6Knx8RqPsnBVTP4vIO1ldjcSBma7JIq1GgnEJqo+nl0Q6FMqpa+IBZwzqyHomV5Mmsdd
0zsxOyUUP8ooqLbCG/2F8s7VYN+B0a9iY0ydaVbVtzS8OfTGbp/cIp3WuR6ym8xURx9IXaokXR2K
FBs9A0Ty8Wc4j7czRFm70bHap6nvcqI/RfkBvn96CAE7Lhj5vKECZrE99RTwuFJEnmRmlljUGqgA
P9S6J0egKLsiTIsOk7DiB0BIPkSGQcvuhsIGnhqHUPBQLU61P3ZZZceyitXPFRGUtpADX0lMEY2i
Io5vjUqBcvaTCmUoFWoZ3RPybejXer3xYHSht1BZuDYKHiV0z2lpYKEw+55TOEFGbxhl6tDlEmU7
7GIqidsPp6S0Zuhz0aGjluDMipNhMKDZo6GQpfVUS0KqGHulisp7W03KH21dRx9OSQnTQVYgb0FD
kJLy+dbpRzeoRaNMT31kauuID8W7IMr1BIls89GpsWnw0aO+S3mXf5wPNaKvmE+JoTxFSkXmieKm
hiKaTktqI0o0o9ZJNMB1vD3oZR5MoulIwBkJtwH07HxQ3069EsyV+2TgnoQOuWrWIVwciOD3E2z1
Ylt3TdadEpfH+Cmhd2Yv/IBzlI3MhSnUQ67i5eDhQBL0/Ae0gabACw/Fk+VUzkNvFyoUZ0EiWqsd
UJOaBHkT1YCBFsa93K7SV4kjQavYBoUnf9e7AoAZgKJ0tdx7mthloKkrZH5znp3by3s5iknfhqYU
Ji20See3gYIM+mDljvfkAY/ajQDR0CAnwrg9ysX95uA3aWEOKIsGYAZnOwdVu2JQ3M5+avNEWXu0
rtaEOiVKy4m2cP4uJjQbalYSUuoEve9xtJ/svoXipGTOkTLRx/xF2BQ0zk22Aw1+elLU5c8/juMX
aWlkvftURMK+L9vOBw7mNgs31uWyUfCnEskWpIOtzQu8UFMxqkoq/1B0Qb8e8xR7stooEfJLSjd6
uf2NLhcOlA7psEuXCAv6+T6H36oh/Ov6B5H4SnXM6NqnTxRajYVn9WIcWVvixlJQsVXl5jtfugmt
eWS9VR5wAupdiWHMz0wPpoVn7vLUno8y2wZWGaLl5xIm6Kny2hoZ2GQjdO8wKfO+RtiV8MpE/UKX
8mJMGlLvV3B2Yicg+m4g0uDQaJ2z6jKxVes/AktFxFnMaVejsrMw4rUNQguKyjxG3oBM5Fq/uyPi
AV15mUAcHHTQ2zXKwukDOCMtvOvNMfjnwxsEOBfHC2iVDpJP/ph3g41aH4nYV4JDmNrqwcawwibK
H4q/t4e5sooAZuQtYaJoxA45H6ZGUttRwy44ZIHlHyJpMpKOanZssZDYgtpC6NZo+48ZZL0daAnT
IfgyaCxSjT8flUJfXIEYDg52hj4byrXhNgoHfAERyl6IYOWDcRaAUdYl8KKTYvDRKO6eD0UHQ1WL
ZgoQnUSnH3Wl+Gl0DOKtdPK0daXl4QJQ9OLEMSBhj66RcBAhSLzR+w9n+yrRdK4FhyHV7R8gaNVX
WB35hy9e+YrwUCn0TZjgbPcr5dAWg24HB3XSyvpOmIXlHaHcKcFHLxCmI2vwGElQG6Y3dT6dzjK6
Ki6a8FCaenmvJfW0RTey+vjRYhTyC+53xcTE83yUoqkDEM11eABA5N+5YEJW2FNkT3ZiLYU41zYE
2wE6nMQE0Ag6HyoBq02e1ocHU6megRGTB2Yx4r5G+0qvfaFlcuXKoPvDyr2dLTKo88FQZLcrxxzD
A/hz46j4ffnPVKMir4/aUrfk2r4jbuO+V+XnmvebsiRLEIhKSC9UHRekpuq8+kW4dtB9vX1lXB2I
9IkWLNcG/ZLzOSVGiLxpY4QHz8sayo8YsLzoSu82/8MWl8ANHmMSwguuAsw8z8hEFB2Anbff7dEa
UGebiiT7aFCGiByNSJ59wgt6oXLDvLtppzJDZ7xlQ9hoRW38QNV2o+0sGfNerppk82MCZwJC4SvN
RqlhAFMuKeODUw0D7Dk4SKkVJwvoq8v9RngKGkmHAwoi9w2q+24utG8Ut6J4cqj9JHqdwq7cQQUC
jJSIqVsImZfGkrnEu7EiNDKEY03xocOi7DNwRGOT10q/pV7sL1wP1xaPT8MC0iBDrGE2VEu/woM9
GR6aVPdeUG1Vd7Tk7I8md1B2ZFWAtJgH8SL5Sa1CN6CIRIcuDmt8Da3ebZ8rgFBoP8WToy/Em1cn
xaeSwS1QhvndAEfdx0ZM587rewrU1K/XjdpaC++fvDnP3z8wQlwInCMJFlJm97cm8wuz5VrwOpQO
1gOog5Lo2ezuKsign1qnjz4h1yoOhoE71Q7VOFSab18YVzaKdFsERanLOHSOD4dYiaDMWEYHu6bp
RwVxQkq+zaP8u+orhrO5PZrcCxcTdllO3keek7mvrOEbRR+IKjoYrY53Qo1BUmEVUEfQBH+wohY2
cVZrdxVsp4V5XvmgcLtkCsl7LP9zfiCkpLqbpEF0iEbEltDuD7dtr40Lu/TaKNDFgEEBf7EuIBsY
19AOKZvoEAKX+24pUZBu+C9Df+F4X76TkJipc8hlJCmfbxyPyruH4Ul0QJ53+mI1RvElsn0PDRFi
RCTygo9ZwcqgkAEJ1iCyEzmB0jhfvtQe+8nvRXhABc6k6C5wVamF+9BQn/xye4/ILzHfI6DmyClJ
99yLGA29pKiMDC88wF1ud5wJH9jhU9FpygtmTd0mmrqlAsO1Q/D2wXgDYGrMn+eefmKChF10MDvV
2KXEvQ+2gKOGD2m9cFteOwFUT5CpgfDAq6OdL2QVIhINLiA6oIiRfLGCMnmUToYPfSPFTTCBMnFZ
LNyHOra77e2FvTpLm4GZKtX5uf38QGPPMOFJHQbVqn/qbhMBNq+nBt6w7jVL1birWxSnajTluF+4
4c4nGgQY4DmMcXBalPm8Qi82wYS9btbhX2gpk/F6e3ZXt8278WZRalpA1FVowxzSHovdyE7++Kh7
rVIkeh5ovaefVPhQC6n1tRXV+JroOlAx0mAhnL2yOpzzHis+Gm2eh7hyFDj9Cj3l7NULdGxHbk9Q
lYnX/GC8H222deiC0J9Hde2gVnVhbIasbFfAF7xT1EbDPouyAFQEfcmxcVok/vDg/A7jYCmyUGVY
fPEzIEvIwjmAu3lW6nrB5Pb4hB66HkXuDdTI7N8yDmhvNLZOA7HL/Q5zCwvYA034vP9c4TR0asPC
v0uRfbgfKmXCiiMzi4Ur/toO0HSiEFoiqoaz7vnXcJwaxcxIiQ6j2gbbOI/6epdh04eme6m18b7P
7N889sVCTnl1ExhEUPxvZSdmtvEohXpIFwLlac36MOWZ/jJFnoJrpiUW7o5rrwuZMlGWRGYDyjuf
YOmICjcC7g59mPBJwidgY8GX393eZ9duKFJxgCdvockcZtvkdZzVCMMecgr1ByWw6i8JrfxPmtGn
z5PduI+6ZzR3aun5C6i8qyuJPBffDv0vqD/n8zOqWMHGV40OsYvWOsoR5dbXOv2BGne5sFfk/9V8
E1PA1nTLlGyVOf6WB6wNCcPjwzRUf1KXrdrU5fSnRoPnlUrFuA8CZ3xFKyn9A2qjXoCVXT1DOuEP
rCMwwGiWns80QYCev3jxoSIn2AvskWBBTJEboFNXVF8wRWy+46mKGnLZq/+iLfU6Zp2xK5xW/1Ip
8DtXgdlPrx//8BAYkDbT6Ash3H3+o2L8LehkEiIpuU6pp1LVaYeacPNL60fc+8Yk+0mTu34WiOUs
LMi1PQcLROHttQANz6OzHhtMN1dov9m5h+9igIAUHXmswH2sC1Ho2ggg1MNKVWIbIcXUdduFo3Xt
7tDf7J0hg4Fenm09oXsByUAdHbQpVo/oXDjfoKZET+og/E2tBCh2Bp0+/g9hHPBvaA8UPOSZPl9x
fF8HagWoZMHnRRTTzI1cYikCceyo691Lza2Fw33tiBlUvsilCPutN6/rd3mhD585BmARHSpdxZOv
T9vc3eCiaHorO0ySpWjn2rKi0kfSJjHTRB7nE+wmT0mdxOXJClDZSYa+/F3HPshDNwiDXd/37t+A
TOvl9kaWF/38cAN2J22TLWRrzrCGaNFaIfw6ePcD8J7JT9J2pQEB2ktuXbtDPrn+dnvIa+tKZgrB
l6RIpXV9PtGhifIxgjx4aAc9O9r4byIXWvkIp9G7ij//D4OZkJpkgRbwzGzbhL6DSkvWkNzjWvZi
tnQjd/kQJr8rO/aD7e3BLrvkhP4MhpqSBWnPma/m4OKujG4GUNWcPEZEcY+5du9vAQhNa0v1111i
qJ9DBY9pFAWDzTjZFKv92sbJdwiWSsZybvNvS8eEFwLcJ8WG2Y6SXYcWlc8YKFAbv3o4Rh5irBXh
plMTO+jxUB7hDHvWSgcG9MlEif//o/v+PxlYlyQ6uSCSqCzLEHzq2bcuYZ6UpuAnIHhjrF21VrDj
68xxEyEmfSwcF8kMgHOnRm2MTyK01RWyMC049r5fygOv3ZsgMqhak5LRUZQn4d1x7jBLKHWEdw6R
gaU4fYg8wK/MLx/bwhkxWQ3cf4whTZ6KPLeW9sW1cFQSSlEi03RAIbM+QV210OxFnByylG74ilvL
+NE4UftDNGZUrbHUrfd612LxM/VFU6yTrBzw8Ssh4S5catduGUkfpwZFbk/ufb4KUZ8mcTy18UFt
RwDKYUU1fG2ENYioaaQ+uWti3/srBAazC7HftZGhIWtU+01u1LlkS8O8MsF9dpj4V2yEA1Gy3qL0
bzwnLUi5VQV+ct2azbjU271230BGlQ0a2NOOMXurjcHNR6MXvByIY35Sh7JHfiMrnzsttBfyjmtz
hP7HFiMwY6qztENYUxCCLKQ4Cphm5w1Ntpb6rPfgDMRjnQYvEYJQC+t6fXr/d8xZpFubDsBmvFEP
CpWxx370n4G2ZdjXFOn97evt2ltB1ZIOm03HAd7m+d6RogOlAvjt4OUlEgy9Fo/Tvsza1l3bWubj
XdeKaiHauTomPDao0vCkgOCcj+m5OoyWsYgPWDNEMW5eUytWnHDINrHubvMOS9Hbs7x2TxBQyuAK
8SNzXqMdMJZHKluLD0NoKrjqojSz1jKvvNO02Hrs7TBoVmhRtRvh4lVxe+yr+4eIirKKjLZ1+fd3
d1TQ2Yr/Zhgg/Ar9IO9gRQMgMqv9LEKv3ow4Q98e8GqijNTA/z/ibH0z105UZ4jiQ6bBADAIvTZ1
gagtAJbqwa6bbjPZ2Stu6+5ea7ppH2J5urDg11I1B5wC0b2Ezczb0dRsVfy02FZaKu0nXaR8Hcvr
FsqNVz8rslGEOf+RL8+XNpkCfSrTOj4EmY3ZCbX9VR1bzsYXXfCpAyKz69AfxTtuhD1we5GvntB3
Q8++qhU4JFCeSjODXpZY4bAafCudEOivYksaxO3Rri6nJKzLQ0O7c/ZF/RBvZLQZk8MoJs9Gf6oj
sirKfliqblybFrht4GouPVV73qPRGgryaigTM6fA7DGyzKHZEd6mFBQqBVbP7XldHY5oXPLDLIrT
8u/vzkah4Use+Q471aLjgDVhUn4Hxl//xUa8Tf6HPUluJxtpslOjz8LGBGtfkU2Cq65Nik0N42g9
5UOwsCevTgkRdklUoH0y51fDbapz3w2TQ0NPQ0FWHsHbvZ4FzZe+tp36f8igCAUhUYOZROJmFoSI
mp6e21bJoc31+EuDuNJrpbvBDxQ9DIwPKSEsVZlmAShRH3A/m1iYfq5CdiG36rtPVlZiqOtBMY9j
KR04RitLnt0wrdH1Aa+N/n/6L84s7Q9UxbCY830U17Yf2jRvvwDwCfrnaEIiQzL7jkaIVH+BXc2x
CAb/Cxj37inpXP876PN84R2ex7pvY7GuCLSASgXyNzt4eWWMrupp1tH31c6+86ZO4A5Q4me4UtEx
shEVDvoXwAFS7FQMSbdX3Dosn6xKdaYNwPMk29+e/bX1J+SiVaXQylGsWWhgxIhjNmNlHQ2/HtFN
Q+RK1cavRV2inG2ZKy6l37Xr79Q8iT92Wt8Wg4oNOR5SSggWzE7rFMTIR2qmdaQn7iAMrniSLVLt
Qwg8C7OcnaK3oeAc4mfB5UCEMNtlNbF+1XqBfeyyQVuxya2jaPCgHmPPeL69oPME77+xwLJK6Kwq
daLPdzQ8nHLC4sdmPzUdzc6p6/9EGMzG61Sk0+derQEa2VjrHMc+htWP4JcX75q8aZ9r5HOHvR5r
QbBwsGc3vvxR7G0VOzoYuKBcZu9Ll/kU5PLAOfZKZRzwHe2ehrrwvt6e+5VRuOUJSyg5Ed7OWc5W
6OPLZLTuEYgkkouS9vdTGrR8fONIAANNfzJpPtbslrJAmrSTSJ2jQdq4srRxfO5Ntd+pgWUszGgW
W8p1w75PLhn1Uwqcs3Wz4TjZbac4R+yTum+dGXiPndr5ezxHlJVieO3Lh1cQFwSV5QN3DYJilntl
yL1qeSScoyV9mQroW981p3F/3R7lynEw6SMh9YOWGZYQswVsu1r3XSeGh5pmSD+gMblW4ehsYZ9V
H3sl3xaQDwUnHEoFDbrZhEzTx222TNwj2i3jpm9wYMIRe1o431c2nskQdEdVVk2bI7eQsx2GVjPd
o9nU5qqBv7+JEMK9u71sV0axUHcH4wTOCUTm7K4ckOSgCh3Doy9ac5/lyAoquucsvEdXR0FgR+43
7o95zIQQrxeqDmz9osfVvA3t+D7mhlxqDsyCXQpd0EEk/ldWiWk9aefXFMJwqp0Wtn8ycHmYNiOX
1vRNjWFwrqJmEM69b3RKulF1pVDXZa0p/ja2GhvF6MEx6s/0crXhGReFTtvQm4XNNHbQTnMWf4Rx
a3LNvYZKbiarEkcZd5MmmEOuyrjNBAKZ2WA9YV6D8Xyh2Jn+WISmmX6rHAW9Tu6WcN0kFngrt+0L
CLRmNya/89a1qqfcxi17pfp+8jyRfPUYF3VNgSOEJTzouuWk149F5XnpTke20oBah870KtbM6B9Q
wXXwHEYmVmBgITVzawTgXh4Hyf9fKbC/09e+UsIJPVF1tB6FEar2EZhDXt6Hk954G6XtMZrGqsDV
HpOpnkZc5Y2OfCAfvLja+F0jjN9qI1z3zwc3HqERUTqiMKgfUDyUt9S7IKnTqz4xx0ocNS1tYEH6
mHn5WBB8cBQK9Roep6RY9LSRcZiNQqDhxMXoHFvCjI2FxvQGDNIS6+HiRpWjEDWj3SbDoHnAVwv6
HUKZnKODZ8TJan1snTsfrzd9GLZen9Q/Pjor9jbVJLIBi0WcPxauUbo5f1WPGI3lu1KDhhtUSNTe
HuVyVi6FO0JZoPvAES44FTEi8uPYa8fKt6tNbkfFzvFH8WgWg7g3tXJauFavjYe8MR0HMJA87bNA
Mo0UAPRVrR+7yjdOClVSvC+SoXrxPR0vGBjx5cK1JF+6d5VixkG2ipkBNgITfqF7I81oUFzqCBSR
6rc3pl3gaIOqWbGn94yhODXcwdwBQRmshRRIlxtvNrRNOvKfpKHJFj3fmH1V5X1auu4RAbB2PBTI
dP0T21n8o7L7GCJ4rLU/c9x4wnUSD9iLuATNaDi4XvunaNJa3CPrpWJCaCXC3cgmgLmiBCuyb4Hl
1NpeOGE1bcLQsLN1X2IU84omuY8XAGRuc13EFfRPQF15tWlDM2++YHpt/UX6yf5edq1OgXSkg7BS
os76JQXh2oVPPa+/yJUHtgn4FElsiVOaxSCqUMdWigQeaVMXK5Qx/CNuW6axiqA+/9a78SVzus0Y
BylSmV39alRWsfRazL8AJUiQ3oDm+Rng62YvXxXoMLjV3D3Srwj3fYMK7gruKoqwYxPHC7WQi5cJ
7J4O/oMCqITezmEgXq83WV3V7tH1NXwVSc1WRuT/tIbUWGWi3GeZ9tl3eGpuH+GLd5ccnj1GQCnp
YJT/z3dZVdmpYsZhdOrDvP3RizzBfsfUXm6PchF6yVEAxgJr07nI5y0GnOeaHKvy6ITZeLy3U1X5
lA1TvPOccCm/urgjYF0xkAYCAAAY+fX5hDAfp5zcTt7RSNxwVVrD6xD79toT+BMhob1wP1xODLky
9LCAOVDVBnN+PpofZEPuF4V/qnr8iTuG/FQkhX5Q0zZZuGwvvxRqQxTLWELSRjbm+VB4cgSZwEfu
FA25uQ7KKt11Sb+kvXVtFHhYaP9IKgBZ4/koogu7XMtK3qjKS9bEHcF9HvnuQuR6ZdlkxsTjIXsC
0G3OR8HHMbfjPohZtlj3N0XuFj+daaosCIBZsESXu7jEqSTxBjIjW8plzwtkphci2dHz7iqmjwdH
SpfcLcU/VdE9iqjDKDsalzgIVyYobzAkpbk6eBvl39/FLvhQqQCnm/gU+mlx75koewGpEgmnq/G6
19un68o3g0REZQhAHiiAOVUkwLnZUKDQnRD08Z/cqdG/ohr4QUIKETMZhklUQTqNUvZ8FamRBKLB
tueESBHAoVSIrQBrsPn4XBz0mUDucKzezIzeL1zgR2pGzyY9aa3j7QpCtl8YwkQ/PzoKtC1JqiFh
J0qa28oLtwBAYHqsWGE0m7HQXJwSyg+CoFgxRkF0DQIzfUV8Bc83wWQrk5ZjZHrKE1QCAAhVW3eM
Ya6NXXNvCLwEyqRTH5sytZb6y5dbXlckpJduFEELRZnzob1eLaJCCdJTrqJw/qwhvwqeuAi04VSR
SmZfR61of1uFhxbNh18UMFE8YBKfSnlrvhvrIkEDra/zEzJzvYNipauv7DiwP37EYGABByFo4Qsi
kHU+xSQcPcTr/PyE4Eq2RXcqXZtpU+zdxLI/PiWNOinFaKretC9np1mP0twOyiY/ZcXU7qiOWKc8
avKFiO+yTkoHBuAH+5KMh4hntl/COtJbGsz5qQMfcWchkb4LbOHtycXCrdYXqImkurEFMu6g26J2
287pDar+prZwPV++obg9cNShmJAkk/ifL+1YN3SFQEmdCvwc9n2Jc2DaB9kWRJe3UeN8+vChZzyE
nigbwm2CJnY+XuobJoi1qDiVVZdvzLH7nI3TEgPt2qTIaXmv4exJCvr5INgmGomTtsWpijXsnXR8
FTNwqOtYg/WeTkp9d/uOuXIENe5kHhxYucBJZy8pOcVUjZVdnDgp+prXSd+GiHvs3KSNV85EZaEv
G3+hxnX5FEAlJfwhR6IZRBHvfJJc295YZGZ5wpnMXXsa/mVrjdByiYNxZTGpbEkzAKDZZCmzyamR
YwzmqJQnrAiVv6GV5c9pbGUvKMI5W60Il3p3l+8p85JNZ8RbQT3PoVGOVvWmjgLEKctG/UEfS6gD
PdZkWLa93P5sF60BSRsk2JfiD9DB52lXVZVGG/rMjCqMvgXeiTE8aYg9rkq0XLVVmKTKN2tE1Mbt
guaeXZv/uP0Lrmwc2eOWKGBq9jxP59+wbrWym6aoPnHF5fqW6xrbKl3t2/TBxd2zvLeoVD1nNBkX
jR4ul/mNiyffDhkBzhkaQRBGaiha85SUQ9jZvE+mdJXDt6jwHya9KjFMLYA0fgqgjlR/C3uY7L2C
6Fb9JcMoHQWkOLcm6y/cgLx8FIOOQFIzaGX9iDCQkt3fXqj5JtTetgLfCPdB2oTzE932kcbdryan
zkbKCZXTBzQxT5nhf89Zog+G33IwmuQUcWSaBg7s/Ktoat6qIOezU5DXKtbjqLZZKEouvDRXpgSM
hEuK90amSrNLqk4KrUmxqDtZzWStTVO4e7baN9Mt8NCBCbHw5Mw3O5PiTVNIsGUXHvrv+aQKo0Y3
2xnrU1gIew8DCOklt1O3okdnt3eGZF+PvbOtKstfa2MZfPDeZ3jw7sRIREc843ONBMzoVSxXcW1E
Ttij3IoNXOUp3e72NpnfidiVojWCPBl9E3K0OTvNqkVR6ZPfnhBPcJ7KXonSuyEt+6UA+a0t8r5i
8zYQpQqJUpX59CxMsOpEIGXZ9qjQlQqiathTOvvanRT0tvwJFSdnil4NU5Tq5wATF6zqisYCfYmp
UKPha46vTElpQQO8nOBB9DXqdGXao8kVDWun60sTF0EFghaF8Sha4bblTHvfS63fMcrMX0OPosEq
rQIcdEvHd3+MbtEc0f8T33SrtpZkaa+sKlUD0l7JVJMl2vOto8eZoQ9lNpxyV/zUOiPYB3lkLZzw
N72U2ZKS0HARU4chnZ+TavXSxzQ5LEZKpp2qbqvBRDStHCpk7CaROdXaHQbKVWJo0KgL/cHPcLLi
9O8j03fqHfCByFqVFVW+1eCg7LOh0aT32w9uMLAD7GSOLY1diiiz716UTk81bipOnesQa6eqfRBp
S+P+9jCzd0HWw2hXU4ZizcFgmbOCoDSUwklhSg6mLWyAwWmx79zGhvqLIuc6D0bjhAX1eHd71NmT
8N+oAEPB7QJTBW12/p0b00vw/AKhaUy6168wJ0p2ZovG2soRtfb59mDzEPi/0Xh4mSA2QNRcz0cD
5uVZlQZlBHcq5Go7bFyxBUvuyzEb95ZfabtG89JPEeppxcqsFMwvjdr+kah1tnA1zm7i/34JKBep
8w82ak4at2pPJMCukkPUGUNx31a4ka+8VCk0XAwm/WuTVfVCVnrtA/O68JUp/4FFme2jKmvAIk09
QFC1qn+ruY9UbxUq2xRlzCO6VN4O3U+7W9hWs4P8NlGp6c7bBhwZla3zJa+DwsVNV+EDZ9MoNlVg
Nyiz9ZoTLxyTa4QVYFFUsegtSVuXWZiPUpot8qxKD0M1GvFWrbig1paWJ98oD4KxR8k0uou6ch11
ZrQFa5hugtJHxRuXjycvqcs7KxvE6faWu/adJdVWRrGU8OY9jKlyvRLYfXqgrKhum7ILE1xw83KP
frByT1BavN4ecF7ZfltwskgYQ3g2y5fifME1r2/wWQfcBGzSw8a+cdcTidY9+6KXYrLKOjZbvaUP
iLKjwop9VUScLUz72l6jvEJSSxUE5NgsnKGRiQKCy7G2G3f6GpbTL0ck450wOvtLYYYWPr2I1d2e
udxJ7y7zt4m/BTXUm11k2meB7RAnhuihqh+cVB+fW1+xpscCzh+3OESEDYY43xGJFSM6Vq1Pm5Hy
2vRy+ydc+9qkLBLcQJh1oQxY9OjpmgOnelCB/6yKPjPMjQmm/I9dZV3z6E7tYlR9bampHuBgRVyH
3tts21eVHpDLW8mhFkn3TYsmcZ8qkfFkj12xaRJF3AUAp3a3J3p1UGIRWYvBOHhOkh/IzvSq8dOD
rXX5Ft1qsVfGEDHERCnvVG1oXvtYNAubav5cv31hxF3IZeFQoGs329pY9HlJI8z0oEdh/h2GWLhW
aFe9VFPe7xXdL9dOOG6Rn51WwvB8iQIq8Fi2i3t1aoKtU+XGPi/QLL+9GFdvHpNWEjtGFv7mN4+X
i5A7G5HhzEEGtxMNHbFM9OEay75qLVTkrj29t1a4jGMcqtUwp7NxhUydt87LsYIzFkQL7+q1nQiW
Gfg9BWJ63LNdMUZj0WtBmR7gptv9auiIYVmdVmqvh0rFK9ONmbqwENdOoOQqSgg+/5zjUtTm/3B2
HjtyG23bPiICzGHLTjMjDUfBksOG8GvJzJnFdPTfVfMvfjXZaKINbWwIUHUVKzzhDlUc4n6J2PJc
a2erbfRnD52NZ8S8mvNkITTguYp9GIopjHwky+e9DXJrW9JNo1gNghSLl9UVkCeUkUqo6oFtYmpw
HAXkXn8wDKI6NFmXizfH1iub69AgbI9nCmw5G815n0ypPbRK1rykXTv/C2YRYsTUutWPsI/qxFf1
Mf9xf9PIvXp9W3HqJCxaUpR1WMrX1zRGNLiXhqjgiFodxQHFX+2bkbfmXlN7G2AhRyhJ0KR7lKXW
tMUsnSghS0Ju30D1mflfi0ewFtWLlmMa/PPhWVFeRAJPbjsGW227ZhEekrs2ekW5aUfHJga3dzGj
pBl3LvsbyweMh5CdW4DgcV1KMOoSK94EKr2boUxohFVxRAF2z/JMPlOrj/QO3mBHo7QPnfn6Iym6
0TFbOAmw5qsEzRgXO3qanYnwy8SIvxdKWeRHu0Phwm9ULxt26m3bAwVVnH6IxEMTHq9FHwCaWejJ
JFlARcn55KG+vZxKnSztj1ppawhMOC780ylOwtPS9113osM674FLtoeKHwF+nDNFgxAM1fUiNDE0
xkQZs8BJ5vyUA1gaYe4nVcaJ0WZkUhqXw9Lk+p/399L2CpOFCo7G+3Fm+16P60RJVBGqgAVvJ7ze
8d9aotPUYRV6sQqGP8aDWe/pHd6aLBcHG0qav1Gmux60xH6w1ie+eGvmyw9AtsvBGazhYuZG8xE0
f/JH4w170MEbM6UaDqsXqBDNqTVhUFEiGxdRmFK2OXpgHwjfES7Oy9nzjcmjh73kqnu4v7o37gUZ
jxIpajypQLWvJ5rGeVxQHYFdruJCcRTF4GRPeWM0hu8Wivjt/mi3ZkjjQUowceGBw7werYFCUIVu
QXJp426PiYGq42M8Kd/crh8DKHq9snNB3JgftGUgfyadBs6o/EW/tEgr+iB27YV5oOm9aj8vvdqM
px7OZv0dUdr24ecWcKmFEirNOIqba1mAxUyFNetGGRj5Uh1VhGCDoWiRWKfTcTGhNn57eD1h8tHG
xP5KYjpWZ2Oe3Kx03bwMwtTOn2jJGn7h6fPP0gb4f+jbedf98cbBAIWA8piUhAGQsL4K81hLk0WU
AdpxunKsp/AtRF3YL+w5f7IG4X3wcpCXO7v0xjVPD5+SORUJwr810IxaRQyMYCkDLiD9m4Lo+/+a
Jp6f76/mzVGoEYJ9Rid2496jAfcSKeKzQTVV1Sk2uuHgKuNemHjjDLB2dGxZP6nhs9qRuISWjQma
Ez0H8uGzmSBS4o+JlernRXdj/dzps/ZgxZc1o0VL2wuPIBITGirXx8DA5joRnVcGcZ9YX5x4Mb8a
eK38XOLQ+ppXwraOj64lIoxkfLQJeS9p6l8PmJbS91Q1qkDYtnIStSnOIRjOHdLHdi0ZhQCKto1B
tLGWKCoj00wBmjFK4aCur+cjwIsqxEGihV+26Mb5P8xKonrRjZABx+rbpTSDexdzlMBWRuMVkEX8
ZFTzzmu/PWLvwBteH/Iq8KKrS7JXFKi5bdYEQEXTlzJc8lMYDQPvbKGj0dUl0x9h5IbawzelHJbS
CSuK7vMaPVWHCDzRSqkDfKOGNwuIxAt8+gn7I9vLlMe3BzhHuSspaKImsVrIRJDD6VHcBK09/CPq
Qlzm6HExbkq67Dx50gB8b3ZHg73J7A1jG6SiKQ1AdVbzx9xR+Tvd3xU3diGhNQ0OhOrZFWsp0Dmk
GZRT0Ap0HcXMAeD3i+bq/+p5XQaTUu/pw22H4waG+EfzHBzOxqptrky8hrJlDOIq+nNqgE0ravfZ
tgYXaPcuxmgb+77f9+8xGHXhtfJz0TeliqXPFGiVYiNyE6r1IVTTPjvxfHsfy6GIPewGGkCxY+mN
e9z97WHgskSHXKJjJTp7dY+4JXqAZdbMnHCMhqnF/95ry/cIEZZDY41vZa025we/Jo+a7BeBkaDA
QGJ2fXMJy0CjsfGU17h1sG6ZzJOiJ/jYlC7v26I9GjG8jwY2iAyGHtWaKqCpHQrrtaa8JrmuPpGg
9QisJ/3yxINv137I/bAz4iYiAqJLwPeeCNJ8XVdik0moVd6QceI3sdjHqVKU3o9C3fnRqvFk7ZyN
zZvKaLzbMmlicsTS16sJc9tAekFKbg5z5ZuTUD6bYt5TKbo1J2IDjDU5WBx6uYl/ifKmsY0k9iMJ
xmkZj5k7a0e3cJUXJS/HR4MEJiS1ZDnv0oB9/eTkwMTgOiDA11RT/QIdMT/N2qjv8O7ltr7KOBkF
NLbM5wh86F1eT4jbPhwsLOgCmBnabxUqU3iFJinFRGghYfm/Ee6FmvudEmnRB2GEIHadrNW9PfuN
WwtLHCuxyTITWhdwY0UNo2xCiI+SY1idAA1U3RGrImt4TT1b/IfNgqYT8Sz3KGXF1ay9brCEYw1k
8yXqbLqqVsmxr8q+33l9bs2KF0Gq7hCJ0ZK4Xt2xnYuZLiAqHLmT4vIqEvdH4urLQQsTxfxPg0lo
qKz+U5+9HizsQw0ZSAZDOYpuvual0QlB9PbLUhTznhfq9rhxiXg6t6VkUqkbmSY1moo4ouA+zLV5
SjCkOhbT4j3atXpfO55u+KXyTVhFKGMSeb09KhCnoQ4gA2u1AE+7xkj/QX07edPtIn341PG1eO7o
k1EBgWx6vYhFje0X9bEioFshxUNHp1TOfVFhffjo7Y/MBSWyd5YOQuVygX+5SYa0DGOrpXbZ5v3Q
+GqtFYqPW101H52hhkXdNLLOcX/QzSPHenLGJBgH9B/KfNeD2gtZatIUURBVphIkqqKeFawFMfNp
i6el7v7UMazbiTI3UYRHsIJYP9cYlepNmyylRZImyIUFZjolp76tzT8rrxm/8HKkRyXEnmZnkttD
x44k4JPOufDM1hb3tVvRRR9pUGQTtY+jVzndP4oazb+1ygyA5/6KbmdHL4QODERZYlpyxusVbSrV
BBdKoaGYFKU66Hqr1sexnhUAEL0Tp35iFU26k6VuPyMK7ZIJRWeZPGvtEZB6Zm7bRZ8H3mKFL9ky
4YyYz2b/BbiI4ffpFOEBKRJt563YnnkTxCHnnUYfEdIaAoh5o8BZkbaDNy4IWXkpmk6Ts0c2vbGi
EE4RTyIEpGu3tvCySzR8FocOZuYsP3sjTv7Ny1J8d82yQcGKFvrX+19wtV3oEZPSwfKW0mGSqb46
8QsSSp2iV9Mrd2p40GT/zsUd8Bj3zp6b82oB5VASDUX7Cp0E2FCr50Dt6gaWlz2/lnB6v7ZJZVNR
XZKduOvWKDRiEAPgF1NuWx3yfsHrsOzn6VU1O+olvD+n1DTynY2/dgGWk5EHWnIRJJplbS1lhePU
VrE1v0oR0OxgaGmjn0qvxcE2aTgrR2/onOngNM78b9TrdeWDY7U/RiSHRjBiR/unFlXOl0rtm+nU
lYUBGNHIQ2wNky5n+fF/UfwIGZnB7wo0tJ5HFZvMFxNmdf/aDZyQg2SU5We6z+Z40Wejis9qDoDo
DaTebB9BKtUQYGN0ShrAROjdzaYTRR9T2+ni16x2u/Lk1XM7HiK1VVkpk+TtSUWrY34uvab4lgHz
XvywrY3pfH/Prfb4+9qh/0fUT4WLI7X6RIuu1RgNuuprI8ruOcxr76RBrj3j7d2c2qLRH6V+QTzV
KIdKSg+5/roqoxWZAs1+1F6NsTEPmlFbJ6mI5IvFSPf2BRfeLwGlnBo0B8IdXm2axOuQh87EYM/h
or2qWd/7IgL1sHTR3uspF2g9CkpzdBvZggDuVgtoOnGO59VkvPYUjzGWbafwPDqddoq0TAHbJ/7t
U82uzvOA7u79b3fjeLGQMsCCQU7hXl7OvzzchjIORTLl02tjlcURDlP0WdVzZ2eHrK54lpGyJrII
FO4kI2uN8uMgqPaEt8OrZ8KPTjCCnFzVb8r4Z4Rzhj+He5nNdlqmzsmjRSgBFLRwr6ellGK021LR
XlO7rJ+6tPw2m/UeheTmIO92VRRJZFh3PYhXdaJP7UZ/jXp0/6ANx2fuiz38/fZGpzYOPQqgOv5b
UJSvR+nzujfgbxuvgCDC6jzUC3oCKLJRH8eEe1eC+ManMgHRIpAkDYI2k3KcvgnncDBfp9jT/hS4
7z7DtExeQCxEr01nmOcpm9Odt/jGHBHRYlioroCs1o5EioUCCWaz5itJsfLDdNvw2zImqMLmoMkf
i8LZiyjBcdqQGKDJaq7b7NY4a0kLRP4VHyQMGBUrO5p1jCQtNrbHkKbczgnb3o6MB9fs3YCBuojc
Rb+csKywxyikIPOahtl4nEKoMM7U4YNcDQI5jWj6fP9Ebz+gjIhpNso8g5LMKoZLoB0rBbSGV2Jh
ZziEs1H3z47ilu2z5nVO86FD3BOFv7zIrJ1YdXuPWQCFeQYIItG9W8NOe5UQb1w06zVp5uoQTmr4
P9TTAEuBk7pMbTR/MZFAPkzasOeTdGORpRQVpHkqAEhLG9eLnNLRjmYXJzz6qeOxTsMeU+Q59MGY
un6JtsPDH5WqiYRG04iQr8Oq0Qm9talRz6ba5USlj+58dsmWJD4YSZ6B8B3m4d/7X3V71zAexowk
wqhukQpcT3D2ltjMk155ZfVNv+9LzETcZq/9sIZ4cjgYBt1VOTH6HhsXPtQjMiezlVdLsYLSzJZj
N9R/j5b6r9UbEcj6/msSu93RUee3UbOe3HSadjaR3J/XjyE/AVAxh5TZcu9dzxSxOQCfRDaBMG0R
g+MP7fFrVnHGsD/23D71a8wIiovwsjj8KTQN52NHxRD4eH/Ft+eI7I5GDDkXaS1d9OvfsZh6E2dJ
FgVeE3r+3Ipao0/f1X/bNarddYrcsRlPzV6RZTt9EnWZfElyKpWW1XUxOKgV2E6RBJU9208oCnbz
yayLWvW7WLfnwzCo9t+GPluWXyMB8q3UGvPn/Zlv95rk7HGQZSOKx3r14jhOqzrJCDwN8SLntcu0
9GSVzbizo7dHllqSLP1bshjCDXm9vunkhFkOXjgoFV31x3R8oXfk+t6gvIAj2KsV3JiTFEuCfUfP
l1xidWC5rPomjfoiGGfcGzKjNE+ul45P91fuPRu53rxMCvwkBEENua113T3uxshcdKUKoFottu43
rF7mty2F0YsQWvKzKk11OXrlWGOhrdRTMb5E2GiMR7fEkM+u1cE52IVZGV/hrXo/Irokmq95wI8P
aac21XHWvMh45saB6HP/x99aIqrNvL60DWTr4PqDFKlwqlJ4RZBqAgJVmCsHp8Kl/v4o26cegBO6
S5SdqdTCTrgexZvwqpy9sAwcRTcPyuzaxzHM7UMNDPp8f6jNhCjqgd4CxkvISWq3is9EuNh16YRV
0GtechiHWDm4mJ3vNFM39wSjcFbYU+RA9P9WE6rCVCAfNdYc2CI5Ny3yNHE724ofhmE6+oDhh7Ow
9QfNbKWrFOUtsm92Ndf22uvFMMbcxv6kCXrYSIdOEUh1m9p0engJya/Ih5Hkomq5LlnmxZRkc1TT
VIXSeui7Hj1Es06O90fZ7AnmIm9ZOoG8p5g7X++JwQ6tpElG5oKN/dMy2+lrTmhzpPKz13TcDoWr
0nusibg3YmOre2Ba8KsevKUOlrGzL50wneMQ2WgdK/HDDwgBEHqV0DOo3kkE3PWsqMRkBg71TSC0
Sf+db5NhndLp1Slt5gn1i1GEeOUs+qPxrRwWuphOg1kiCVczVPsUHYq6bYJUN1Dh7ef0NIzh8meI
GsvZK3LlQYlTdiIDAloglCbX2hTPk76RlYiyCVQ3r59cUNqXOMt6pNucB9t+70OxmBL7SceYquH1
kk6WJsy81Rgq0eonNcWNsEtMccqoDX1Icav8fH9jbm8QjFgIhqjckeGhf3Y9nunUKdpnRhMAT7ZP
VWGV50JTHgSZ/r9ZUSHkCAD5p4RyPYrVCBPGotcEzmyrx8jVCj8f7eVsQfDeiVtvTogy5LvMGoVC
+fe/JCOOltljv7hNsFha+DdIq/FT18/Lzh2/vRJZtl9GWX0mWl5RqODXFEATsQ6J7UD4NFK9jX1i
uuiHYo3/CHtIv/2Hj+XBy+Wu4pOtE7vGKS0NNfg2WCI3ehknsz4Y9lA8voJsd0AskhkpnT2uV9Ay
+1CJW7sNBO6lHOW0OYZxMj98IxKRSGgzGQ1vyjohDguAAa3LRu9CVDpNfRGB20TTi6MJ49P9Zbtx
I2oSlwNIFk4xIpbXEwK4GEFcW5ogQmL2a94u6vOsxR+iORl2oqObI1FTkMoXYG/XpdyEsp1V9k6D
g7Mqjm7nIpsXp+5hTugv3J/UjX1OQwqkpPTtkvDt60kRxvTGUKRt0E+RcihqvTzrkfHlPwxCJVJW
E+i+riPYQrWF3cVlG2gys++LZfT7Wds7TJs4+X0nEPpKtghFyNV93g7GmNViYMNxUp+b2h4PzYxk
HMFa8xwVpf0fth48aoSuCDEs5Keul85JqGp5YmZWSTilxIGzUM6lkvRvYrCqhwUsmR3IQdBo0nmE
gt31aAb61GGBngSa8UZ9gdtf+q01JDuH9tbO+2WUNTYs9KCmYczaBl2SILZnzeWhSUUELzP6+fie
oINAEENghhbUaj5wEPuFwmQbtEoyPKfjYh6ibgpP/2EUMkQ+EttvA3mO9LLCvdBrgxo/vGOrzf9o
RbjHR7l1hkgBIaIBW6UiKBf1l7ciaZtRicasC0I9No/R2I8X1MceD9IJnnn52AIgBDfYX+wKXU+4
VRcAmHD/0ozB8p7NKW/3ZFNuzgYCrOS48Zavk1qlj3p7CYsOe9l2WXwvm1Tbb8uyeVhihx0NFpCb
VEo8wmu/Xrbes3oIXQnLVszzkdTA8UVCS/PhHQCQw5MsXPi4vHnXo+TCQgPCxI8uN1PjFNbdfOgc
oBj/YRRuUG4BqVW0hi3nA9hoq7VxvUML6ZCmiXI0avH4DSc1X5E5l9igLa4kGlK7XnQL1kBVlZ/0
JFH/gQlnfI6WPnueuIT+vj8rGU9dJemUlZgPfT7KXVTVV0+4Ww6VM7mAsRenVsVTFfeN8nWMZ7G8
huNcNa/lFIb2OXFGt32iEd1HD4foVA6pBGOIRgoCdPr6440FSz4h0xpkbUeJNkZ6/WedI1dzgB2m
/IFmkNi7AbevCFkPI0qTZfbMOqAwvVRVi9nkmBHBiENZKmZxBsewXAwrh7bs6EWxVw7ejknKyO7k
FaGgtUFjqQKiaApMLohmdYzRwMwb+/d8MYbom2K2ivF3naXRThFDnq7rb3s9pvxNv1xaUTcOEzXf
PuiFqn/MKI4d7bjo/5izh0VHyIplz5N0FUY4uhKrr+i6S2cqGEMGMLaU49SCos6bqN4Jmm4tIlvV
A0ZGRYnVvJ5QMmj9oHaNCGYj+16YnfCXNP0oFv1ZpNVecHtr9aA9Epvhu+Xo63S/qrQlo6QrAqNN
uhc0RP8Hsnm+uEu452u1GUneXlKyDnFf6QG8ynkUg8pf3U994Fa1ckyxGIWQZHR+sszto5cY9xYv
Mmhp5B+I2FffqZibKrGVaAjCEquwLPXEMe0Rcb5/qdyYEFEgAHBgVhI9vbqQu2YatEQvB+xSkkb3
oz75MWVhUR4zC+Hsx8eSoBUSUim+sabvmX1tNaOrD4CQ7AqWeg1X9VANnlYfGr2k1nV/uM19+Y6o
Bx1HNiLvj9V9SdxktV1hjoHujjwDAqghPgX2ZLfoUtPPOpZz1yBOi/DT94aUTzwakUrzLWnhyTtE
sWuDHZ1RJOcTq4Gd58lpoNRy6LRQXMbF2tNb2GSuVIjZmBD1ONv0XVfBNuCmJW7GwgDlW8wHtPgq
shM3PbtKYwZ63jr/y40webT7ScOMu5k3idIUsi2rs+BGU0Mnt3UC4cKNuNABiqwLMqBafFQGZd6z
a9pEQuAZpNY+e4duGT3Q6xtlGsWQRX3lQm4e1EOP4riv6ru34/Y82BbEMUqUyADSjlytpGJgiuYZ
6RLkMdTyY+v27E6n79zyNArcxnb2qDxeV/c+mpT0rWjGQSmQZN3rSdVa6mCONxuBHurmMa6APNmz
2551a1LPmdXoh04k9JMpAj91jb4nQLXZNzgVvptu0wzkllmrSdoxGI5COEuAM1wbnd2xZYjOQKvv
A22u1vLjohDpcUElNj0/eDoZGtAI2BRqz6RRxvXMTS0eYzWsNKzN3bo+o0sUa2evjmP9xEkdpiPP
ruUerHjKl1OtdOaDDj0SMQWSjtUHd42G0xpC0thEUZU2mEGK1P3Byjz3k4bI72s8dtpXKzf3miyb
Tw3sDEwOuQJ/6ISubtpeFF6yLLYFR0ppn3QlzOxnC1l/2pS8kSf09XP109g4QCPMXtdT3yRTNk73
V31ziOSPoLqKCTW7jdD4etUVUBLFnGcWBQaEd7iS8peltPSd3sLmEEEBwHOafIUaK/KTq6NadPXi
DlgQBGOsVS/j7GTHmrr/UVhm+ZjTufyKErEGA5NaLlpCqwNEp4SkRXPDwPJ6cz73jp4Vh2jx4uVg
Ckxk/UfXDwVSqtT8IQymhHy9fo7ROMU09E4weXXk2xH+zE2S1Jf7o2yCJ+mIR7IHslTWGdawAKRj
aTZlrhMM1OneHLfV/3EAsjzXY1a9ekWp/nV/vO33YlOQLYO7ZCFZzutZ5YNiLL1wvSCe8S3wQ+QQ
DjR08882Xm2P3ni8ThTdZbdecvmN1blvkY+sRd6FAVx6ZACRZmmPiKnVJ7Uzrd5XO3cAKqm4hX7S
lNjOD6lj7pmc3JgvzSc6nnQNiU/XPIe0tlz6KWyaCqP4p0oT4pgUlXsaHDF/vr+079zxqxveIPqF
t8jrTNt5o/FnG7lkW4zZWxtqTe/HCr34S8qHN94ytRHtyU64cI9xak7loSVS6M9q27bmpR7mWXni
RszJBawIHX4U9PCMT404nb+h8VK2ZyVNxtDXy97OPrRoKQ7gNj3r37ZrrMrH7UObR2jkxTD4dlPj
XB1nniG+Y/xhMgou6u0xFblArThPKwSakPmscPqIWmiVsLzK8LfMNMPxSc0qN/JbLhTFH9FhvMwU
qMMDskKmccnMfnrTit4eP4eeHYbPqQAu91EblaZ91aKmbY+dV6OnMZWJaTyXulWlB7c0+wIAXW4W
v8Nvm5dza7bhdJjTZSp+E2jbmZc2UqPolOp9txxVi7zId3N7+ht9lzI9qAYH4pQUBa6CdQpx9+QW
0eT6o7sYzees0wfr2W5tS3lCDC8cDpyzMTqzrqp5WjLkej6LktYdbmGYTXhnNXG69vcY2x439XOy
MQMJkQbxjLdWGZs/Bd9r+JYOrVv8NelCIPKctNSBozrKwt+mxomt4VCEUxy+uEZSik/hpKvzF8+o
uhlMSqJFz8vYarVfI09VXwA4WcS/RJ72Z4CzbrWTfG1veaS0eVNlz5Dq5Nr9dXASLpjKqN9inORP
HZ43fq1H3en+1t6OAtMeth61ADQFCM2ub43C6oo6F/n4RiIuPteFOZzSWN/rMm1DFLpL5FwGAg1S
E2I1SmiYSFsr8oK3c/2ohlr1W6ti2XsqhZIYvtmVnkVROR3+eHR21MZZOyS1ZGVsTZxDAyJpcZFI
35QmHadDOiOLH7uNXR7vj7O96+ks4PHqchlR4Fg/YE2Vmarg1Xobs55DhlJ+/m8OIfg7ux8cUZtr
Vr3z4eSSXV9JDMmMmB6lS9Dp1x/OiPVGIXbP3pRsqfSz3jVhfiqhBA8f0YVY3Id3I2mOFK2XpDIp
SXM9XFJRpHFVxBEKPK9P+TBr57B4lPNOIECfH5SMDCn5j7X8ejmN0QLbMQwyw+wvNdjILxWOcU+Y
beC3BAZCPBwKMCAfTCqGyE6A3Li/lGx0MzXTopnDANqcfvHSMj2O+Fg+vnjQKUFp8Fq9S29dj1JQ
giptO0nfvNE034wltg+OEjk7o2w3Ic0giv8QPUAykPxcjwJYvRvwRMneyE+Nv8amWb7HRm1SNXWL
s6LW5U7q6PLvXe9Ayl10xNkXNHNxGr4er5y0BeW2oX6rsGP6oBHiD8dQU7Pf6VbFL8xUfeVSGH52
kzbtVNpuDS1bEOwViVlfV3CyPCqmdjCbtxI27vBUlzkuvAiSLOpxmA2nusyIlvQvowaR7rLQKdth
Ady4NeWlTB0EuB+QK/n3v2ybPNIXqgb2+Gbq5fyCQXboFxRmdj7orVEwKJTplRxkDWkNM4r4tpVP
b+/wzqZQkp9TXS97Uknbm4SaA1cJISNHAOuD68mUQMZgBA3TW9qWH+JQcQ5ZH6V+70CquX9Nvuv2
Xm8ZCe0mIyd1AR28ruYsidkYrZHOb5qB7i1I/Cj+0tiz6A9OvujlcdDHxf1Ud1Grnog/rObTlNm9
5o9QVca/o0KhftaMSxn5qSUwbrFCZ/xojZFi/fBicywevmNR5oPVg9MQMhwwh69XRnHySCPqmd8I
gGQlMlefJq0Xb65DNHN/abaHV3r7cJ1LMJdsRFwPFRnqIBZodW9EtEPrd/CGn8p4HH5UtF9/U+yx
7c73R7zx2Tl+IN7hX0vU9ioLMvBoGzMrXd6GTAwv0BWLw0x98egujrazjjc2MkaBMlLHfYeYRv6U
X45L2Gb4YPZZ8abOqvbUR0t8gPCa7SzhNsggwOCKpWJHJZTU63oUJ1GNRYFM+yaaQTzpqVl/hzFp
nRTqgr6HmuUxF2LeaafcmhoQbOmzjlzRJnWVNvLR5PUMWkPEr5OyOOjUSPcOzo2PBRKDihbCKbz1
60AmageRKmlZviU15QSPRsYFLBIGXaqRfTLnpf5LIARQ+JDGxkvYji+Tao5/4ROVv+TV1H2ge96e
ogqYm20We+oWmzWgWCkdmSVmBDLe2qUBP+ZZnx2hvQ1FSZHAcjtfVRz9+f5+3Y4iS+hAQ0H3ULNc
nxC6chDMotJ9i2cwu0uSaSc85dydrbpWquToUUInSpV8JIlEXe2ilJy3yvReBLlezLbvmQSuP5F4
EN3HaLEa9bUUpLRPtKRnKHmL49aXXHEX96WJykg/hCJN+1OLpd/kT/Y4UD5Z5mJP2G2zHaSqEs8o
u5yiI+jP661uazQJRduKQFf0xk8TA5wdoj6+omf6ztbbLrukGVBiA/tPrXhdLAFFQAIGjzugk9Ie
BieuLkaaecdHP648stJqjEGkmM31hHLEhg0yuSGYzA6MiafHF6qnxaPRnmQYS1wOSGPKhe/P0y/3
kGpmnQaWXg0WxdZeMB4rjqqYlZ0ttLnK30eBDUKdEPPVNZYZ4+4JnHzLKOQ4vkit/wljeaqauPXt
MLJ35rTdChSx2Aj0J2STbl2ms8aU5DM3NGrdXoirXwYdxOoaTEREbvx+/yvdHEv2yg0IUw6R8/VX
qsIOCidyl4FSpqiLt7F5qBTeDc+m4Ht/qO22Y1poulHIp7ZLcfd6qFmjpIEIgxaMPfaeGur2x2Rp
9rrEmyeDTwX2FwIxCiRc4qtXd8nysdcXFk+N7eo4inKmPiOUr70Bdac1qvqs2ckeCezm1KjcqjJR
3CbDk43ePKVDLVjmuTsbJTXBGMPMh8+tLG7yHILiI0heZwOa6KMurkwtiA27OIiubD4YIhr+y2eS
LBXEyUmw15wDu5/mqQHPGYihtw5hmjbPitLtMaxurph0MJPlN+Atq1Als2IkOmeXfdfiuGum3MtN
r+xBQW5uBvhbkvpCRr0GIxZzVtoDyUZQmMty0IvkzVbD3/IK07Sqfh3K8NGqt9x8/3+8dRk/VlNL
RVdOC9K6/6uMCoFHZ1QfrVLsocE3XQs5EoUket4khvQtrg9Th3yyMGdFC4zRiP1Bd5+SqHxyYoRA
DGyOm6X6KxTh51BD7eD+Mb51Y7CaMGEpH0if6NXIeWv1acL+QAghvGBtMYMx9sqnnJTx0XiWSUp4
FeAa0gsK4NdDZT3bYlnYJLHw9IOQJ7jycAWeRyx57s/q1n7kwgUIzjNCRLK6B1UKzh3tWj2AENP6
rVcoLzYs6sv9UW6uHZm1hMGRza/538lkClyOGz1oQ8c9ZYb3MwQecXSjbK/J/n4ZXOVlfCCTwjZ9
XSAlNC2u1w4yR1eHolqC0sgwvsonsEeY3x3yyikvo+WJN7HE06sYtOFca314pt5ZP5V9NFIGdfaU
lLbLC0icOBI5DqIxSFrXv6YojdkyF3MJJiuaD2XuIba9lMbDH5FEFAyWxOzQv10rTtP7aSNkRvWg
ZFmPUT/8ZU3NnjzBdipci+xHRHdoIGxUMGn5ZhRljDmIlFo5a9HQfBBub+7slE3EgXQJWAza3ZJw
zuN8vWBhGAst9mInSBr74+xarwP4QD9Gvov2895m2UzJotuCLDUMSTBBQDKuB/Mm5ESHtLMCJLXM
41iY8aEujD3JzVujQKuUEEO6O3yj61EA/g6pNw1WYLVW49v64J3NTOzxo2+OQtEW3ipwBBAe16O4
bgsYB55AAM09gTSsGB+FG4Vf7x/kG6NIbQr5SCILQMPsehS8KlVzgSQaRAYOeVhza6ehV6bj/VE2
14X0QAPLQYURvPYmhJ5mr+8mJXVRyOr6r01O1ygxsv4fdFHEztG5NRQcbwiafB4J0byekItf5NLy
Q4JCDKVfLfpwcUyajImXto92oZkVgCZYdNyz1IVXVy1l0xwlqYJOo5LFxyrN0B5R0SfvimUPFnbj
M+EtKlmh9NfZdquhkqrqC6WjqRmpGC2JUBOvmtvPj776ckKwh6ihk+jQqb1euzam3pcYCRPyzD8T
TcTPhvCQHXCnR6uHUrgBZBJOn8SaCBxcD1T26LhgMhu9GagNndxa/6dClG7nfd+uGc+gbN+DzCLG
WKf+ookS6hYaNeex/KLQQvumIGr35f7O3gzCAaE+pZG7OXSo1t1mOjsiGbKlfBtUmjhth4ixoyvj
zqYGQcmKXL2CJDX0HEhDKU1uyWRqSVio28INxradq2Otu9GnxtHL6SBo+5kgtvXKeWNBmvwYz5ja
fceHb3I/OxHOkS8RTZPx9zxRs/I0lw06cTaRcH2gX6oHdZsN4e/aONaLHxs9vdxKUwaM19PBNp5r
S3FbH88DWDd+b3eTfUKuySsvfVpl3bHw5jn3K1eNlKOO3c+E0RfB/Tns8872NT0dzVOlTqNxxuS6
b86e1o3FJYrHanoRg2s3F88Ji3OCMhpuhXSKJv3LXFTL+Ae4PXrFdjO5L1EWm80TerJe/Dx6WfVv
znXyk1jc0M7LmLrRR6+MzeQstfJF70/moibHsQaa82WaSEE+h5kZx5d51FrKTUoytx/10bVwbqDA
3PuYOuSTb3Sh91dVCM4usbanol6AmQU2Z2Xx1Y7Bsh6m2sTlvEL3uPxIVDK158ZMly9q3jl/ZtqY
V/zavI6P06KYf+E1GYYndy4X/as9GFb/lBRurh9gsSm6j9BFg06zE9a2frIBY9Q/ukJknwG9aBqK
JkSR57K3kvhctGXcv6Uakm0vc1uP42XqcI46ZykM96eQRBctCzTehs9jog1/KhSsgf3wrFv5wYuV
0PxJJTVSD/Yy5fO/jZs4+iHFVaU/lFNRd4fcTkPny0K06J2bwayHQ1kMy3CxtNJKn3rbmVAWKKp5
VF553aFmmq0Zffo/9s6juW5kTdN/paP2qIY3E33vAsBxdIdGJCVuECJFIYGE98Cvnwequt0iqSZb
MZuZiNlUFEWDg0Qi88v3e03JECWPnjNGcqMCAIpt7Urjs7AIWAvQKWbVxhtl7lypcs4Qrg+RuI5H
xcuCym4rBQcpta7DwUlHlYnRD3o4TkKUvoEM3VxzF6V2ko/RnHDmnb30skNwPe/NppCLz8NQYBS0
Tu0GOV4FcwBvIRXfyZzr3MCLm/wpitvi2o4d0D6LsrENqnhMr/vZmNRP2dIb57M6ZVbkM9M0D2s1
W02DubCUMkxNUS6HrlPzjgQGsJ4razGzNOyEqSRHzcyUdJdyTI53EF5ssVmU0tU3s+h6CCbrY7iv
K63Vt2AduhWoaTpW26lMK3UH3aXXA00SyuvTu/emHe2hdPZFki0P+BHaw5pewvvkm3VkZmGCZc7D
oBG8FLbQOyof/4FJD12j1qywql3F2jRdq9rPmlbnaiCMRpdQTTz9sjbUxL7U1LItpY+4rP0seW+1
wLZkrEOEy7RuW7am+vT+Uvhm57VBlFZXfKTKcEVfAxbaqI5jppTNMQbC2nZeleytRNHvmg5L3/cv
9YtVd2UwwQvFM57gwld1HskjltDbtjlaVWfvxTDmgTFoRvj+Vd6UrmtJtPa4YLSz7L7upBUdba9c
7ZtjzTnoBEZ7g+KQUw7U8y3G59/ev9rbe4K0BIbJyFGPU/G93BNrxYvUbEz7o1eOM35kdumrRLpu
3r/KWwx5RXfw2ERtuBo+vGYlIiJz+phHRchiXoy+phBO69dVjLg2SjW996VruGLTyrzPv2nevHpX
SiWCRiTHsj0rMllO26xGLHsunczqfYdA09/uXED7oCuNmpRD88pefTkWGC5ENGKG7ii9wbXCfBzV
U2vypvaDw8nbXRUNOv0B9nD604DVL6+jt8Y0VyjssOdERFpJMRASP0zpLR0cczPBg9rGdl/EH0ys
Ny1iXEeh9hsQNdcQpdfM+ywRU9SNnIlqZ4gOjvOYaiPZbXGL9FgWUCVERxJn0xMt+v7TfzPHYGYi
godVgEU0Lkiv7jdWMataKtu+KCpt2plrWB2OTzfvX+Tt3VEPAwn8OBxZ8DNfDiqxpUa+eqVdGG6k
bG3FNE5TuqChVbnmNpP6aZZgmeO1o/HbVSWVOIdy/D6pZ6gwX17Y6Gs2QqPzLsiotv0YrttpSxTd
B1X/m1UBHzqbMybnTE60bzIWOf3V9Wgr3kXTR+mVJ510q5mVct8JCFC4Myy37w/n22WVFxYYne1k
ZU681mhqFS+ZiLzxyOqrstU3aZhSP/qin347sBqkgRMtrTxkNfhFvToMxjHjJia1P+bEmYf40slb
XDON06pU+g96k7+4KwcK2cpapGOI1P/ls1JEPXujMPtjQwCqE/C6AelYcUzMeKk2tb19fxBfh6mx
U4Cj05xbg2I4fJjr5/mpvTJXWafqszMeO1a0/Ih0UyEea8ksHCFdot2CtufXDoXVOLpfGoNa37pk
arewG6vUwf5bS+J9pi50TEZNJB9hMW8WIj4epG1WI5ZkIi1fDYc7Kl0HL384OoqWBMaYUuzRRjtL
dI+Wk1Ujz5yUjzoMb1YDpu+q9sMMjZYi/e+XYyIMXD5mGq9Hlqle+CTeWJcRY/LB2L991Ou+xoxa
ZYxvT+RzpjaqzJfpqPe0hANDKZcjMaxeEvbzYn4UOPuLq/2lenFWuvEbuHDOk0UDO1uOCCTnfZL0
kFijJDlDC/T4/px6+8xWpSQw63paxpTq1TrnlQTb5nM0Hdm5lSu8GmPrAGauh0XuGvkWO5h6DjI5
NiL47QvTbAdFZhv/4Wf78rllTgzlBKbqEfihCoHUFV9oyhj2qlcetbrO9uNaBL9/0TfLHhbglEO4
VLKB8N/1+z+9QM6CKXc5xPOxyGbvOhmW+LRQLA+7vmQ4I5EbR/n3L/iLBwk4yamWJYKc19fuqZrZ
txynCi7I4J/HToqnCZ7gt1HUJbv3L/X2RWDbAKfkQYL1e6/7lHYRacbi5POxVV1xqqcSF8I8+Sgp
4VcjyL6EXhg307dQW2kascaRZj6akZjvHCtpw1izsp3ap1HY45D9ARHsFwNIfCQeYjpvAjP11XZI
FnuLjUShHrXMs8lkrXqqVsLs0mb6KDjnFwPIpbC5Wf3UQULW7/80OYjiGcqkrdWjEY/RBktzc28a
6W8joqAfvG1AlfQMWStf3ZCRZ5koMLw+WmNnHuTozecAIB/5PPziXvD4A29lIYYZ9Lq7OxZtS3u6
0Y6tA1tCZt2EsnTKw/en3I8ktBeADjezorsYwLLwv4moHp0kVlwnUo8DPUMjjCoD8lwJWoGJYDmp
j8rkQmnvICVfzY2ovS2dzjaOgVoqxdvPjarLQI+86W52pnn5qo9F5mwK1emtgHjQ0T02eqFmgWpD
mT6RUdM8OVFidydlnQzuLYBZpeItltCpNCwh0u0sBmX4YKH6xQyk9br2blYAGzz25bTocGfLhqLW
jmaeOBecbfD1l1WyshI17f79Af3F27WKHXmF1xjuN8Xf1OQsIqmqHbNSRbetWZBmfbR1xiVAcdNu
mizV7Q9KwbdThT2RxjIQ0ppB97pL6nbYl01TQW6MIvWd7ibwmBaz/WCqrNP65UwBzUZGzTCucl39
1bSXujYUEpOGo2eXw2NmtcOWiWtcFwtg0Eys/L1JrvdBm1XzAyrr2+eH8AkiKQdtfChYR14+vz4y
oAwJ5igmGtVZ1szaXS8h7I4zyN/7j+8XQ8ml6AMDpCJ/ek1nZMPplLbkUpGRjecGU+Uk0XvnA57W
2y2bimDlTVJwcrh87VvldHhWEwNvHEFLm7CwRmubT4V7PulNfCMTO/vmkR2//d1bw5EbVzU4rCg/
kTK8HEWclrOmLHTjSBfGC+xGJneuJ6zfLqhXJhRPCUt42uivE9LmKjXnkuioI6GOyRnJvLzq7mif
27XzEff37bQAdoF0yiJJUc3/v7yhfHK8SqEJevRU8dgsXndQ+2rejqL9qJ/3i1USNzoEIPSnsCtk
wXx5KWGDypq1YR1hr0uFTGMEfulGphg/HTSTvMcwMccK9RGhStqJLZalDWu7Lo+qV7vNRk+mar5P
ksnDqXQw1w7XZKrpPnaG5LKeZTyHc6PU38h8jpMrB55IvNex2Mg3dqEmAomSS+Cz1ueJ58NZqSPk
T1k7f1TqrAP28g3nBUeHh0cccwCw6eVd4s9eRKNbGsemTb6XXW0EjtkfqggBkJ60X+dBHGbZkGmm
fFDCvn3r4OTTlKOTj5MNB8iXF7azdhmBivWj4ZX22WIqytfMarQPXoAfPLxX90ennU0ATxau8xqu
G3BkaRa3sY5IotwA0Ny6yFy7D+O06640p22PKi6+u9nqy2Cax+qS2IEkLO3uo5y4tzN3jS1mT6eo
pB2prevDT3UKh7g+wYbAPTrETviglUrQTHUJ5L3Ize++9avyb30Z2QBXt62Xl+rsMs4jemlHU3GT
jUG4Ba0E+gnvX+UXNwSlmDMjABaBHa+5t/Miq0pxM4uSCOA4t5J4N+gLidiCufP+pd5uQ3gmEkBP
I4Cl800/GnM36fVVax212FHCOe67W1uTQxA3Liig5goUgZM2p+FkZNUHco6385Rr08lj4Wa2Asu+
HMwxU6tE1bl2miReuJAgwWFHTz7Yg345mOQZwE2jb4dX9curOENGYk07WMdkqfpdTGjvmeAgtiWM
/u+zwL8/Tf8rfi4v/5r87T//g6+fStIlklh0r77857F6Lm665vm5O/9a/cf6q//5oy9/8Z/nyVMD
WP+9e/1TL36Jv//39cOv3dcXX2wKQt7mq/65ma+fW9IQf1yAT7r+5P/0m//2/OOvfJqr53/88VT2
BYGv188xDbA//v7W4ds//qAJ9NO8Wv/+39+8+Jrze2fPj1+LX/zG89e2+8cfhv2nve4B4/OPr6w/
NfjDqycQEw7TBHbOoqRdwA+af0LKxSYXQIzjjbPmubRl/+Nbxp/IbiiuefGMVR+h/fGvu33xXP7r
Of1bgZ6yTIqu5eP/6OL/1+LlUHFRl9B7XU8d0Fde1wxNN7i8ylILJjvpmk2KScS3zDMGEeSOK89V
ZaJvQ4Dhl9wpZyhHMwAd4mrlAVm17W6yNC6/kY2kjcFQZdltgpfro/QQ7IUNeNVlFDnSXH2HIrK1
irx4iKXa+VhqkMGmSkWeQXiVxZYD/VL4eavhMjUry9RwjBvcgr+ZRlkQ29pYhaoXjd+z2rNu4SWl
n1LKxk9RMYjBLxbFuSmd0QRdo8d3hunC+Cmfu+RCGfq5C9Mhic/6RuvsbYaaVYSG3Uehpkxq4w8Q
vT53hhYhKPUar0Ar3McXosUkKnDs1r6le0cAU0MjYdrx4lTVqTbg7OaZE8ud6DOaUKwQFa5i8yi/
xEn1LRsbmYZ44W94hnqzqWngZf6Qq24cmLUXc7KhRfFgLjPpDvZU3mPdcJFZhSU2ipkiLZCRnLeu
0XPiqSGTbnVRdqHidrXuR5kuJx/My9J8ExjTDtpJVU8qDiLG1tBz8WBlajz6Bd1dj6w2jYzoAmCB
QDzhZkagxUXahfxr/bUwFfaGmA3FDgRWxjdD6qYXLQTZo6EqKagL0YOtn5Xe6kXZsQzQetfUaOe0
o3WdtMX84LpR7u1WD4PJj8SSdn6Nx/Umh7lJunkLhpP2DRp0tqoo5SS2SDO0zKy/NyM7LkJ9HI0v
0cTaHqDvLJWgdPJ632u9/pRBEd+pixfVW3xg5Pccg5hvxM2k9cnS0CEOZKHYzwxXDZF8UeY8MCuZ
cKU5Pxj6pBR+5fX5YzPTjt3S/1yqjUmZNOPgHnv5tklMAdBMVit6mFQ2V0m7aK3fRYlhhbHqRp9Q
tNTfSwN9VmAOVO+BtGT7yayW/CZzsjQLlVTPNd82qvqkWSz3Mzu7ZbKs9urfOdm/tZr+t2vki3X1
3TX3/8bVdCVk/fu/1q83qykL2tfi24vld/2FvxZT3fwTmiKKLY7eK+60Hhz/Wlg1vgPwgPAY2yJO
JqtA9++F1TL/BAtGxLJCfGs4B6v53wur6f256inhP0IY5IgNSP2vD/Y/WVhXltxP6+oaxcWhVqN7
i7QWJ5xXe7rqLFqjxjjtKEu1LBtjSdVum/L6RX4Rw9z0cxTzmV9J27tcamFvDCmNCZ6uTsLAT4P2
92f7eZF/ufHjsgGmREN0NVKwUNW8tqdArIlQHzFpAO4zb/CvxdjIaJ6ilrf7/+xKrwpQp6xJLap0
NcinnP498qRAyiY92omubt6/1A8J5qsBhjC21vXmGpj62hRaL6usVRChBsXSDTtZUqtFA075XjKu
LcahD2cTwwibzAQ/4hywrY1M//r+h/jVyP78GV6dbBZA3BRfNegJjkiOhlF7YVQkyvWkiY9K4fVP
vbldYFyqQ42O7usakaUewkjFfHKXuT8rHaOE8eBKRceiExFIoNUaQsn3b+8lnvDXxEGggU0j7Vys
7l7dnqWwXluC20t5iuQWsJFtdIWoqrZslQtFAkFhgrzs37/qD7b/61vFXgSeAO5OzN5Xx7aZZIRC
AoQGOaXpvYu9yFmMs1C6aYfRjralMUVG0DiFroWW23ghYauZemjmxh0e5gXL7r0VU+hvcOpt6rAs
isX0rbJwizAfhFDPYYTJxFdmUQ6XTppVvycR+2vY0EKuXpNUaW9Ip5ksygGluMYxV+qz38Ri2HlZ
nqi+YfTll/dHi2rt7cygd8FQrVri1YzpZV1Pk8kD5HE9BEHLQs4cwjWP1SVJrkq3EK5v9KKKwgFu
TxaMse6cOfhiDX5XWVjwJEtkO36slNEYVFMrJN7MXXWmKdCPw9HpnNrv4Rh1+4E+URHWTQfpOF26
6dMsGk3zGfPydpicKb9FYkwUDtY7eRKkVle4vhObw7CPoqr+rleFnfiAA8VlIXI5hRCwhgLniSQF
pDBcBQIQ8kV9rwxRU4ZuWg9UfHh3JZdN6WAmBSVoFEHR1FoWKPCkHgoShbNtntK6Om/cnjaU08XK
DQwQ87GHQFNtI6NYrLCVAMOBUY8j7hdVkvreorhPGpbDBVQkrVH81q3da21yh10DvgwNEDZaTe5K
3fWhrcB92uj6qMhw6jX5uVNr77I38qhD8WlWtxAbVed8HIbyypK1le/msi9Z3bPFufW6Kp4Ci7Dq
o4OnzBeGySJNZ9T7by7uuPO2N2OMifMlyiK/dWLreTSFl+ERM0QyGLKsfbLN2blP8t7+jA/PpPll
ldonldUtT62eLrOfaaXx2ZLFctGkY/yszfp4NZRrl3epI/kgDbekeC1QZ/htPHdXnZx0EeZlZd3N
LY7tGGbY8w3y87IPqqVUbxZFwTXGjcrhBi8j93pxBgYqG3RIzVMKgd5v9WzZV1ZJgpue5X3vj6oL
2W/GBIDQpcapPWI1aeL5DIrzZOOqmu4WqSSk2RHcCgWNqt+M6rwDoYAAEy4ziPYRhx79pMaPp/Jz
FsZr9ksn29h6ouM8UYIdL3dTFKvDzlYm0z4ROO2YJ4k76BFN7Hwc0h3t4PS2iBrdCdx4dcws0lHC
9iyd5rbFW4O8IOmZ1X4lvlsH3K2I1nOG1ha+6Yqm86MEZbvhF8gFPeGnZpvoFyPQSeybWhtHvtmg
XlqDDaerWFULrOXYZWrqTNR6ZCEb9kR6cJk9GeQHTZulScvUh3OcEoQ1D91DNSZ9vVUUZcF9b3Cs
eT+3CxKB1HRSz087p7s1lgFDXyh/iRGwqXUlWttFOhvKnPZrVkexdlaj3PDHShamPyzpmAWDpysX
cS4ia48d5IiPth3b47lcqsYOC73Sx52Jvn3auhhv2mFtREyFDit2VfNTUKTiFJjYSm/LmlIKO6mh
N8PCXmpvN+PMPJ9HzsqNhK0zz/cT2NeA0wkd+21VdNP0HLUinQ7xiBndCINvtPtg1p0pe9R5yczA
G7P2ghI67+9aG3+Uo97pUhzVZrQmn7qsPDXjWbRhEsW9elXVinFvqV3k+ouNo/+OwFslmPKkKERQ
MlmdoEubVATAX013wRTw7tUKhtMBhRVhTRE+WGmga5G3HFpy3WTQe0tyvdgRVBLDEeZNoeFp7etj
YohAqTz1fNAJBcfWSa0LguTnNiW4xVP6vR1n1rwZNJUVhEWztLR7IobFpQPT8lGzMEb5jJFp4nS+
LKKofihtu1k6sjx7Ej/PhT7UeuvrGkZQp3QZamdf2olNxs8wdHaBNxTaokrz1QIz+yO5lv1s4ZPb
ZnFG0ZSgmTgQpKAOIbCt/QnT537wvYk8WSJGLbPiKGfr47lOkG2+G+G0skbrK7szSuPeDbDe6D7B
6XPFPk+1qfKBzIcu6Plj+P04k7yfLXWJfG0mZThQut62twMCxV0ZTTI/N9tK6nuC+dryBhUUTlZF
Wth3sreHT/ZQeGeK1ohzMIul9yepRY6/WGZ8Wjb9tBXSJrorNmQwqZiuimWobtvSiG6IzBpKP64H
KyQpzu79bMqLr5HIou001po/j8V8DWW7veXQWZ4NHqd2e3SHuwjGL68zGtTIsTeN3nabUZnOM1FP
F2mafS3NKMv8OrKbDeFK5JZ1zeJ3LYahrfCGramPjq9EsR6KTnFGWFN59qlNhkH1rV5TT2dITbV0
YflWtQ/X+kuconAgaJacyl501h7GdLJVGs/7LHtP8RcnvmrA0ZN9UllnuedF58kCGoAX29YaROyP
k2qfKo0b+1O5DFsWIHkC2BAHy7zcRDNUm4IYwKBI5hH8fU219XK5MfB+Ghx8wTwnyX1z4HAPWJD5
phjabSIzse3Uah859X29iJKlqJrcr23eulunzPI9WFZ/kE2UffEmfdqPpTns8o6Fa5osd+fFYPoc
wZd5U5nTU+GV91JG2Z7g281s1GwBeiUDiflFtXWsKT1Pp6LyE/qxp7KtcHdJtejBHE1tl+P35vk9
fd1HzRsPhaFEe1noT+5YWTJQcu2hlosSdHPCbt6mctfnjSr8Ehq0X0XlPUd9+z5ql+qTwaoXUF+6
V8q8GJt8KFvfcPrvKUz0jeKJ07atn4gKa8Khzq7Kwjp4sEJ2ip7egyVcjl467bKcXVquYyWzrNvE
Em7K0sy9F0RqQy8lK4ZDRLrjNrHESZton/TMAIoqMST1irrejmnr7FMzsk5mqQu/SGhMJAo05Z7a
IPfRfamfwQO6hnjIeN5p9LguUozXSr+eF+z39RFFTDPoQDuyfsDHRdwUOonVvksasBVixwZ12omr
y4xIt21Xw4Wkiv1EbAXS6sRix9HrAk2DdtIk3p6wiiogtvdRjPpF6kUnerMoxGBr7cHtyuWkjJ1j
YpZj4GGHIPQqDiLHUwILproTjALL7ZDS96waCvGdStF9dJZFQb+wRIGwvSlQaWmdppAmyPjq9TlQ
B5za6G0DSRUKVnLlyH7Mdnom5gHmeGauVHhxqPDcvLFG49inzrPa8ztdMet7q02DoVS/Y660pUjr
jpWidsFQuODzuIFWCiR1N21Ck9AZ1NzmUYzx8HmyWuVgLuJKcuKV/prF4Os6LtpqpZRXC5C3rzUT
EBwkLaMllDsn3q8nNJvZVG96e7L8gsCraWyJWVa6DdVgdEisUQ/LzB02STFflasPq3Dyh7gd3Buj
0E6kW42Bova7XDiYkUTueWRlWOxUX01v4ACjtDfKkB46QKg2FkCB0ae5L0ncqxuYgbTgKhF/zVP2
N7AIzccB9II0JWwHq3oDsiZOK42jUUTV03faU1tTgtdj6QZOrakkIlEuGxFR0FVaqpxNTSXwWp0f
HmIz2sVpaqxjn9ify9npQnWev6tZkoQCOXzb5wuhwI9I/FCrRHj0tKg0yqrKeDnnB1MV/UbYPRx9
rzsz3Jn1di7PTQrikeiB2PWzJR5v3SlJ0LTMSrMrGmP1hbXHMRjL2h4oV4A1me4eNsD4fxL7CNGl
+RxbMQxWYYr5Ue/rpfKnbmbZqyNCW1zZJPu8V5arBEeFmzmZinsx2nrkw/iBEDbkce75OmCj9IdR
V58dnIYXP7UJQwg05lwdZNhyS47keVf4bKUMfZGNFhzEyi4Ommh11yeGcuk/e7WzJDs1sWrvUC1O
d5EOc2RutcgsL6XaVFFARKOxz9VWnOjswKbPYSZLfHL3poMqM2+vTI6QwbLgBAEKWkjHNz1hPMYa
ltKBhbIl2aSG0XxnGDOHLaJQw1bM3rdmdrXBb6LeHH1ZO3HiL7E5im07ds6D10+m7gN/WsMBq1Ht
ogXnYRgVJOupmg9xmAlHv3bnJCuhA2rphdrNrQQPN9yviLU0NgJwKJ1JbdFSpgUghc9dptGmavTa
DSFRdmO4uBGVL4TbkvhuFKhtOHiVesex94ZcyBgpyOzywdSxziQWliIdINRX/P9gDqth4aCI71Wk
IenpWzOewqpVqm4Xl7WKqBPvvwOhG+VDbBjzZrQi/W5NsEA+gfLnfvQcXCfBtxklRyd/2EeW5CxB
5cb2WZIZnRoiPGz4Z2JwmOlsXQ5nuz6/s505uUP6xkTFRdv5pLkT25jbSfp1wo6HLFyiqHloqxYA
X53zxU8ipa+DanaKSzHXnrmJ+4hYXotcEC7udNmDk9au7Q8F0V+ans39odPN+jnSneQhH4vhCh3U
+OCWZn3I6NMbzO3V99fJPOu+a2DTBbgdLjv8R0rCFM3FmYJqBC5DAObZXZAsvfY4iMQDk/ZYjzIr
BvrusE1aQmNu7FsAZJtCnok5+BnsjWvTqctvcshzlqUY67+gn+r5rC85FATmglrIR/Jv1RuZGOOw
VY2ezmHjzuaDmkfWJywhqtYvSfgog2SwqghFgtf0odMrGGyKac4q3sVi/AYx3yCouGgFuLQ9aNdm
5nRXMcbryUnLVa6zkerABxVShp1pdZL9cgRr70Tbr/pTXPyj3CqvZiWucki2cXYXlXr9NEDzPWLy
p5Xra1ZZTIa4/pTjE7oK4IQ1hnXneWloKSOGkXHfLim1jE3R0i1LbIReZJkPcArdmRvXkyelRYrB
lhvlps8Ntfjfoh75XiSTcdUbFYcgs6MHHlIjLJ/dpcQzdHSdggN2hwBt1+pVdju1keb4Gv2hb0rf
mykrcVNfD9nEAVVdirLyXZZazA+zQv1WR5W5EHC8SkVbPbbNzYiAdNlM80xJuizj3AWLNc9niTFA
G62sSfmSDW5DoOaiVCUmsVG0+IM7tZJQa4VGVC4zpFRdN3OqssiClhsx9lMTdJlrbDn6sl+IMY2d
wNAz69rIl9T1FUr822x2TP5s6/Yc1bpKaD70wbzbCxt7iY2iN9VhwHgh3s4d5EgOebZ2gHwea1sp
0m7aLnaXdjs56HD9LIxkhY9Jc3qnlF7u0HUzxZVD3ar5RKc15cYivLAKoR829LmMHCs2r0E+FyiN
XJ5do+3FzoMjQ5E/DMq1K1T8XNXWyQS7R+PIrVU14y3m2XaJOzG3SYVd1FfaksTST1bS0x4xuJPv
1NjIrppu8sxgmVo12jQoRxImlg58PMgOxZwztqznEXs457Vhu+TeFAdjZbv3UWKVAwmibFHbOIv0
fotpv/wAd33Fdwdi+yES5XiKuuUHAPwS87JL064iIxdhVkzq9WJV6WFu9cWjzI7MHS70s+N32DJR
rrhq2oYcoMuLalJiXGUq5ZPeyvq8RYPzERfkDUrL51o5UPhTYLX6xpQF8+BWShmLUDfmL0OS9hTo
ZcKCECcbCjL18n3w7xeXQ4sCIowcBR39a7sGGdeN3dO4DT0rlyFCJS3E9iDZQ8T/jl+18QEe/JIj
8WPUQaBRX2Dwj4LidUgxjouxnqhWEnaLiNqvdRk17l0eFzQ6hVDmB2dUNPm1HqZys1id/QHS+Quw
HWSG8hiYBcOR1wbwhZqT35PTXJhZxH2XfcSfO1vd0ZkdP+iYvBlXxM6410IAg64HP+tVH2Ow4Uj3
66WmBmvlOjdkCGfPoG9qj/u6yOIPmhm/uLX1ptZIcfpS9usYA6dvM9VawX3dadjSIzGd8t6zEivK
9MEzfHMpbEMBF1evCh3S0mtDQAJknUaIjEvFLl6oJPRsC4vzgUGA+1/80f/ft/yDJ7VOv/++c7lb
O5f/dtM/fktAHJKn7ucm5t+//TcnxPoT/QkLGu6CL7ghNHpWsw9AfUgaa8/uX9wQ40/UUrAhLbLz
cM9wzf9sYRr6nxBoNYiSKEet32lfwjVhBf2pCQOzngwzKk187THawaLr5QrL6UaxoNWpa429+HVu
mwGNwyaAPX4Y3Gyb6u4ZdpX3VpdfNibcmrjfzKVzTtcVSXzXnlr0YfJSBuOSHxXFxvPNvMDe+NQd
5R0uFvh+LTQO7IkTlXOS9eNuaNo9jCsf1frjrMYneI1flya1sSI9mvC59S0Xtp9jHecb2nc0yonm
t/m4y7Ks2pVp+uhIaT9XwwCKpy+6djsVXr+zrLq4AByzTgbX6YIx1YzDJPLIVwlSvuuA7H129elB
nSMdbldeBYqmuFeisB9l+zWWVXmMyRD0ASaeKjWZcJq3NGiVbX4Se9R3heWIo6E5Ym+mLf3cSjct
P+ti92AbaRY0XWNfT7O8iVWrfMLCr4OC0WmhAvfnokt7a1tmRtGHTe3UIhB1NIAoutZeLZz7OgcV
Ac9wKVs7/NHdTASz1eiBoVaXTewcDIj7yFpruXP65qaCYu0PRFM+WRl7dsnPtM54IvM2vvLy6tDV
ZU1fAqJeQ6u0lDtvyDdZOR/GAehQFSczsJYjT9tRnrppcaBHHDT5Xdt1h9I1/EgtAMJKyC7LRZKA
e88iCtJI3M3xwA+UF8J0uxBgFgP4qn20Ymdb6P0lj/7LVC2bEcRCcz9XpdwumF8lZnFYsh3MlADu
jpN7NHVgD9Nq8Lgns2sDqvMzTSiDH0/9JaYOxRdaH4ywARsD2/korp5ag/5Oaollg0SxPXDikHdG
p3dUBRzSK3lolqzZTuQ9TBho3EZzdUMTBCdZ3NKOtTxHq3ViRemzOZyCY2952bZOytlU0RcJIdaC
ESMBV5anRrbZpU6xvCdO5iQdLCg6fMS8HhSs60aJPHveEvluMjOLb8wDJeCcoYV8LLnVaTudIu44
ZpGTnzt61AVtbZ1NjQ5VxZzNIMGjBriAM5TbxUcc0AofSwi6U974ORLEHv1YiX5rWf5/jihis8r9
b/bOrTlOZGvTf2Vi7ungfLgcqCqVjj5Jsq0bwm23gIQEEkhOv34e3L33WCVv6dN3NTExER0ORbtb
FFSSuda73sN/3m7fyW9PWXrbf/73/upFMD4YeVKIbxw7a5PV/E0T8f4P3872/4BHAoWXPRciBMS0
f++pFpy9zePJxLOSkJ/NlfQNtJCfIt1ftlWG6T9dmLdodeopqpmTbXVg4CkFom82mU0m7HtOeTAy
hL27aF6s92OxGsP5OIajujbqOarjUhNaCEbEMHcL+nDa2Jid9rE10qnE7LVNSfxugOyU1AF/5n1H
0autaIixpPe+M5VDb+9kY2vu0oiR3qWHT6VioUbeJ6Mex3tzUTlxzXRqSxwgq3EZqLeTjn1TmR+G
wci/MD6EAxuC6YgYDZk5M3vKWpwcmhZTBosxRwW02OSb8Uc3f5UysrqdPYP7xWUUqCUulIJ27XmG
X+2HwWr0wW6Ed+HloUjPpCLhI5k0NJmLzuksO3GX3ir3EVwrIB2vKspDXxaFcxtB8richzIHx8kc
wc9MJIOkyBaIXUOmgILDXq/HFd8LN3bTRRkXaO3tcldOufOJpDbav2Ypt+FH0L2iUDhxcoMnQUAj
FHDE0/h5Q9rcqudf2NdVik+uFj7GXGnU1sdRG8yS00nK6einlf9BwKTbpZ4hd4ONON7sTdzxwKt8
jGSmIDzyi+u39QfgkTCPtkgaVMGuF5wWe1bVMhmconCH+YpzYxmMKBsi5I4in4cLW6Xh4Ze37jdM
o5O6ebse9GnCGOiB4OScGrtNqTlW9gqEJXGAOWgqo69pCHdRDk3/Hbec7m3FLNfjJUJWgICHdxsv
1qePHL52iSTXDXdVxq2B2UwXQOQCGXn6msyXDeTXeujvS7GN/Ixe5WGe1EN9E/V4JZEvZiwi3NfA
Bt+ZVcMsefkJPrsM2w/SE/7c+CPPbDKKaWjEmhXBLjPscJ/lqzrkGe3Oy1exf1oh/LIPbXpehP54
LSGl4W5gET9ZrOU0u1OxTm4ypGk/RnuwdWzRrGxylovRGQp1p1GKeF8rl3LorA7s4hHmqN3uKTea
ME3qvPMgfVauN7IL5eU8v5unKrfQ9E1u+lVAbGjjzG7KuQb8bcGHEaaTtcMoCP/L0muMvyLhK3kd
ZY4xHvW8+p9dZOLLfh00C6hkk+yyuKb97SEV9NJiIs54PplCCsqvueVCRkryCIfnQ1jOQNhgoF4n
Do7hVJ8mx2CPGMaurAmZtNvorMBdzP1QG2ojNk/EYIxxKnMMIggTzLpLn9yGKWUipY0KbHdkA8ZT
VTKqaRJT5t6CxtCYPbzT/aA6GjUYzqG2ZNMkFgMYeWOtsrZ2g68FkyPdl0F6qZtZshKlLM19ZlqD
OJAr00Ka8MdpSa/kaPrF3lPjWt2kk9n6d75Mx5FknwERPgUHRhkMkVt1lod9X1+aTZ1+kXZn9Lto
bQr9ZcYC4zssiQreCYSDNe6VVQzv17o0xL2MctF9ICBHj7cwrVpxDIuyKa7Xsm6hCFU1dWCSthMW
uxRQNkZTbo/1w3FYmSZfreUsCFApFld8VOCClG5Olxc3q64N+xK5qF7+pMas+ShDqKJ3o/bTZadk
2GGUhO1VE5dzW4QoGVzvz4Xp3DWR0vBH8rH1gNUN0bc/UqJ1gKwFlbI+esYSOQz9rd734lB2hnFn
aJJx70reOHDSQtNxNMUKPOx2AGx3fa4b99O4Wvl8XwksVfd9Fs7z2SQJL6bONJbxXaVIKzDiMVVV
+gUOr+NfMG5n7EYqqFU/8F0Q73PMhymwsp0KvNH+Zmc6MEg/sWapvmdhFTAqyTIK4qQO4RXCBABS
jNG9WPYuGDlAh9o3jJj4pDLblYU71pcERTLyAtHtl2MZYAl10THHOOvzyfHPWjLpdNzOuso5BPo2
POtHzah5MAwn2A98bpFA1snrg+pWbR9b3MC+LjZrcrdqXM8YMZFpvsMFdaiIWcqw4CpK+Fm8VktL
ksME3n0BR2cEKgVujfauaRQT3tfhchcuaXZl1m4V7mfHK9a44laj/RD2lh97k9udryIgsyTv5j7a
GWjtukQbECZ20nbm8myuF6OIC4Jh57jO82WJfYbD2ZXjqjk7gDmMy5G5pHcpBgJRz+pSRQ9k12Tt
Ie+6IKPjsUV7UKoI/HNfqnyIA+JBzAt7w9GYxxmU+lhc1Nd2OUbZu3HQnXeb57NtHBtHm0RQlWZ9
g34laNmP6CN2nUyzW3fkfpNMGRwuIeeMLBNLM1Vbrxe3aytj16+RI/nIKz5kAZ98iz0OtVQ4U6E5
uMG3kSkEkzC8KI4z5wY7kLtmBIhlevTtTF0ox1b2ZhHMOCQ7VGGhiBILVgKbzooJbf1rZognHkab
lx9zV4QhHsJpJOGn2iq2kKEey3Ta5bPQVIChX6buTdc5qtzrFnXi/SyNaT23/bplPmZk9sPAaxJd
QV0ahytVAjecKYDRMAGwWoilEyoa714+Qk5wJKiZJFjglYSuj+KY8KCnB0hdp1mOWUu+yydUmdFs
yh08BzIRV8t4pao4EdghbN7yZjZZ63bQU4SfHFZUky0bQ5Dv8GKrD061yrgI4fO5dgONzYuKj63D
IKUI7ewmDQ1z38wY14Jat+cv3/RJfbN9EGDPrYmAdQ7uenLTkTJ7ZwjqYmdDy/OPHDXZny774cwY
C2XeVdil7tscj386O0KCJTaRUg5059TESaS15RquO+0sNS07aJUN5JnmbXq+n2vOYgeEsQpbnB7l
pJLCKLfI29Fads00MoNrM3GGSeBrPt8n1c22svFl4slRc1CTnlJVVUPdAxF22WEBZX7oetc+n4w+
+P7yt7Shs7/WNpvDT0CrZoUEhuKPefItOb09zarC1U4rTAO8SLmJ11akoza40k3k7u5yw/1Hy/um
rvr/VZEGD/g/994f0MB1v8KbeOH8u/m2/6DtpuN12cy2NGf+5p/m2/yDBFyUbKRouJsGmqXyD8BJ
M85Mh2acbmozg92Me/7RaKD5QAW69RcY06DeoJl/QzN+shrx8WB8ROoSNq3I6fgkT7ewwGUXtdq0
3/Vd615bgRQXyDA//PIwftMSPbsIby7TIHYwMNttUvP0IjBJSgOItdshx6Xj7SzvqEg9e9vGBKzA
r8flmoe5wcg//VV/6T1F2BsNO1e3g55iXjIRus09iDDFaFA3mYb1CkWfb+DXN+zvy20UfcyVMdc+
tVZK58zA1WaGGTWU33QAuSHrohbKwsKskhFyIqyleKW/Bl//zTV5q3mtcaM4tUdphtRcKDi4ZjVW
V0Jl0flQMpC0BwcOMfxrpqTOEfnrci48CG8vf40nx93PO0Y2S8eEsQnd04mch9A9Ut2xetpFygni
aRrlDkSlT3Igu1du9PmlcEHlGj/1SdvqebpiiizV1chIeYcOArgCUsdBRX2XeMOy7F6+K+CAZ0+V
GSrOlixBG+PSU1M5SVfR9wXQUtXSESaq0RJniiD7VFi5X+8pA7sH3G+nHgzHwbtrCcH/sWyTD/CR
nbPRYzAei0p41wre2D1y07zZdUtZPIYMz8ksrYMvsyqbHZRF85DaYNl2yHHZOaaI24YeLFnbvv+y
rFX22R3T8cHAf+wWUYLjECoNOSPBEQnCiV31LpGpaW57+9ydp+YQZt2aSMs1r/LQK1IsYNPhih7T
BznVyoUBKIz1His/63u6dtrdjxHuBvxbm/N6zO3ocW4KKHS+6iHPKdVnxMvWfnoZCCtI2jEKryPh
ZN+I+4nuh95OH4MGBgsqqrb+AVylrHMohAwDhqGSd2gT12oX0g5CQNLrXbF64e3iLe5d3jVOFdep
P9NtB/aKdx8n+lcRWst3ewGU2kmiZCyqXCluCn8yULoTa14y3cyrep/RruidF445HKbUm4fYmeFr
1WvfDzumrJSzrr9CdzdHs/jWU1QD9Pk5LB9v8o1LxgcSL5B2WL7Dr8r+MgNDXY+lUPoMI7r8i+mJ
4tacCtBnB4L77To4E7WuCKofYbFlVgB4mdeTMNSNLZZ1PwRmJmO8p2t4VXn+rhsi8wLyoqtj/BWM
CvZVSM9PeTsy+/HxSo0NZ5gO46KhyiyNhRnd2C077TnGUcnKv7Gcvp9jGYnoRySr/kNhmiRCm3Yu
cAyqOnDQfM3Jiq3WWid5u4r7FLmtgIc+pNF+EjXSpF7Uxbe2LV0GRGr2Lktom+nBWsaOcXHdYs7W
Q1KC0O1KfGzJEISi4Ta7DGr2zmgWXR6HaV5/LFLUY4zhEOC+tqolh5jsz4+QR5p7zEsXOLfd+Nkw
uxVWNNRwG5pu2Ktktlr/S4isZonHrhk1ocuj/Zm2u0qc1qowgG6wLR7bLsQbuhj/JIjA+diZLcx3
WMKPw9ALZFxW7+5UXpsfbG319StmN6eIDzsYekg2bLBJRviAZk+3lVavjTOArO4WtSaij2CxhmdT
dMdMP4bStkfjHfcej0P7sa4/ter75Fz2FdShiHDwK8LdJqGQ6lwjjgWmqWzjgFXz2c8N6f9XUf+T
ifEve/Mzqeunb/pH8T/+V/ftz+Lbr8XUz//tn0mG9wc+AaQ+wA2kxKWI/lcxhV0ApQxYKJQO26ew
5m/+NS22/8AQEh8bTmkbHeimn/2nmGKygSsjvrCMnoEbUai+oZai/Xl6ktCmU7RBD8EAhUg+SvCn
6ytbAnjmbGxxpazGOEuzTP5VMMIKd2iCvIvZY6OD04z6heQ0E2teZ1juV/A763xkd4nw8pLVYyet
5VOGRNs52O4gjjq0xZmdrz1TOTOnx8OTG9ValKlj62YQxcQCgx1kOfvh1Zk6pxC6q1fAuy4060sL
EwAzcZy0+1wIXnUbceaPlJLmY9DW1gEVikh40F/B/kQCIRVxWKgnQCFVO/05OsHs22xX/tclKzvw
gqD6yKZdi5iypzwvMxcaNa8GnzvqY94+EJOutb3HbKhRcVXdCIND1y5+L+RAOUbvJpCWpg9IdBGx
lDoL8MJEaHXWo9Bx4pEczbOFcSu2Agw5aPiGVYrzVsnVvUz7OXAuyrIy4ZfnnfiEJQfZD86Ew+8u
6NNyuAaELc4aup9rYbQYiRd14H0xGTjNd7anO+atqaguA5DQv1KC4c9cWCD1Lg9z3BYqW8HCy3G5
2y0WFNlPUmQqm451jYrse0nKMscMo3ddyXuYeAuyrXRKJf72Ybi66e1I6ZdtHricivke/plW4+OE
2aptMYw3w7bvssSTJDsYf1kRfqvvbeXBEIj4wjI72tcFGTgw0iSnR2teox4OS5lkK9DeTQEU2CD6
sQOjmZxdZvu6xFPCturIuhZhCJVwHXVXIBd0EVrgC6d/TJyifGBW0DW1Sd+dT0pHfjJ6ogmvwrWH
FRv445juDWtGkuCFAIW9H6pxp9Y5g6E4hdE3rb3VIga+jC6DbvSGK1xW3TWM567u9AGWozQP4wy1
iyVvc2BoiATXg1u540eiHkeWloQM8dXz8gXuXioXeGDdGH2OojK8DSmKbvxW5Ppg5kP5IfARIH6k
ZEHrgNC36+8nI/Tv0zUSP3LyEdx3qhnbB6gEdXG2BgaI1lxUWaJwNZiSuZHe+5BTEc0T5PtiB7Re
5nf9FJTLGRDjIJMpqKfvfodJelKCCtLpV0EIXx3pANJLe8gvU3tep8RqO47owcPC9KKayhVGvEd1
l6OBu1ztCfa5ASpZxcFc2MW+q41V74w6w2Y1t8b5OLYMBlcawujgYBbyoZXavvM8QMxdCkH8a61H
ro1SIG+SvtTlYZxktPfKcLAurHBcAOqYdyapNzq3qsB2NBkxeLoT+WqLvWqW/LzDrd/cTUabAdhn
k0Jrl5FM+80Mp27a489Mgm6O82t7kYtS9cdeYkgNl3OrOOtsaN+FVmqqLcagXG/rvGVs2SysRWSX
ykKOBbg+xCZZxj/QIlR+YmClkeFV0bW3GruT4bwNC39NOi3zZZcrFDt7WfrjAVAYgBRDjEjuB8Q1
U9xafv6tLaWLcf2Uv8OceHTRNBjlV8YNgpgKvD+NHsGWzZeSWlN/mbWY3cUiKNy/VuDV96092xcR
+gucETMlHoMQ/+IDWQwVKqcIsT05mDlpELlRFc3FQh2CdZGJ8m/uAwkzXrfNbmmy+h5E3P6ygoHK
eFjD5jODLu/rbOnBBKv2C1zA6mWC1OGlvWapBPBw2gJuE4PnLMv3zuwjmasLtzwsytUZBRaa4hVL
5XeAuNFng421hSXOO4QLpyvPm6CNikOoSKxK5AbBQ1SGVYzmAwdenJSAyiXEuqHACbyoqzpZUiNz
DkDXza4e0S4Vl06P5uUcrUTTwwEq3AreBEOxeoALnrJ8zhw9pam/KwyJqR3DnnxNjBTZnLGxWS34
vhjvrN0m/jBH/6ptfNEUbB9AYDIuQfUfJE3kvrCVA11d22ZvhGgiSJwTtherDE1h+z6YbKd0kXR4
kD28Mp4Uz7TnJZlW179JXbOqLfxYauQIt6qze6jKhmvkBhMQS4fowqik5W4O3L5Kamj4c4zdm+pK
elRDIVbkWLSuarOeMUgotMXv3efZCMB/WNweMeeIdfHO9mSwQKspyd4+C13wT+hL+HMHuFhn0GP0
XueBM12iek5VF5M95M/lewQ/aejFrRtJtRe9ZXz3GHghWZqyWV25YtNA1rX14E1gFJ+WwGCe44V6
iciJ6+pPhYqCJvFzjV/PBGnZT6B4D90HgV+QvkqhaE5H4TGAO3pz3z/iX9PfGuTxzvuBUXnGB2zl
X7nMwcxTy+/hPa0VAhHU+/YDo5d8vTWmSdaY+wTlFI/kp3pnkh4veGeXTtFeZq6NglPMZhryWjDp
i8OCdpGvoIJCmWCxbA9nqufDQ0cuZO8TTBSO3pdRei3O8lD31+HdQANJEKjMMOBphZz6Q0A5jrx2
UvXqxJlgO3Zs/OjPnXXx5VVu6ux8KdhIriapTW9P5zySpGLWReXeMLCc7fcr6jAnmYkmKQ9qJibp
g5gz0hnsYrSRHTkBiktrbSNmZqHobyZMZo7htITvBu4oumfehTrI4JTAJq5KR/eiMkdOqJIcgjGP
Ieab9buBwJUFpbjpvYMJVqpk1QOCabEhJt8hVGdNEmJy9LVSRtYlUs/ZjTcayyf0BOkBpSvbZrcU
SHhiXEPlAEcdY5EHq+jydtt03OahCXTxhaiMIksIUg6xXRLMYM+lkaniQ9Tm9SccN23v3hBzsOBi
MpaVfcHOwQiuUv404MpEAt+j23BT900o62jfCPwVdj0+RWSPsPr79LKriIU9E+1UrYewL/uSeXMP
eJIUvBHFnFTKVc5FhmnhdyyM/HYfjtlKTg9rcXk/yjnPHvSwVg+C+TSaaOHzQQXsDr7TqvbafUPJ
W5wvzth7txmGza2MpecN2FNnItWMdRCltiiQ0isdpf760QrXzLotFmTZ+1U1yC3jKFL2Q23nun8v
F69+P7Rz8CAql2wKFAK2c4atK0sF6XDb7ZmTMT+dGEGWPLZ1QjzgWLIYH7QgQIvdoSdccQmJfDnm
nYHf0sgMUKGQzxb0WMKpvjA8pMCRuey8MydK1/x8CFssSkJ46T0YRiCg/lfjwC06auvFvD7qxr2T
ecjMCmNxD9Rd+bU1T/Zncn3EO9sy5C0q/2VJPIyevf2gJgctmz9ShQ8WR7DZUA+jawKu8sORqbqq
XIdWroy6zyYeBW3i5lrjlzJ5gbGv1tIv35VeOxAtZaEMitE0R8e1WIz+YokqgS3HPBeHGbbLRQod
6Fva9vWYwHYJHxTg1bSTLBofVR2+2Xgu4IIRL+WiD5Sz1aOPJ8Ix1QZgi9Bu/9iY3nzX6tE6Gxmh
5Eeyn1vE/3JaDs7Ss0SLgK3T5xbOM3us9iMhCB9SpqPvOsPqf+C7grjUMgvCZ7baEbsdw/RY9Y6L
HLt2WS/GlLPqkS6ZbBEgPlHcR5NJLpFRrxmMyZVk4ANgp3u5AiyZkvG/k/+QJbykg1eV+AvYbu5x
0krZR+dqdBDrGaW4bIbR6eMsNachKdcmHJOpNOdvXqcWeIDQOeFCUC/m6EMqX1JXI8K4wuYqvzas
FF5B03cQlnpP4mOM/UIAwVBH3+ALNAeB4s5DwJDi0L8Q3Un3IMC8dlS5422+ToE+rkO+vPdHzcaz
ZK44wsfRLP489aN9MHTzn6UpouZcjsjc4p75smL+YQXoabxJNxcDZhYSUiaM1FjNbOzxL93rb2Dv
E7SWwFGqQqBS/CGx6P5JqPuVDNXAvGxU3dbJPOMRH5erl30SdQrOWOWoaaRfe8lIpfreKYbmuHKw
T698ghPgffsEWArjOupZLv6jp/mnHJZqLQs2ylaa6U1vSPeQ9kv/+PJ9ns4mf96oQ3xOAGSLTeUp
gLpWWzMyGTLxZoDMXaB6KMTaL6IrG5DSiCOjQb2frjNPgVqK19pSvrPiGOS7t7ieEVP28id6ft9o
M2jA8SrHchgr0Kd9+CDwcqncokEK4yCWRGF0rFP0m2+/isMAJ3SJ7wAMOLlKaWGeE+TU8F5orijB
XZdCI61fcaA+gcJ5uMwJifEEvMAzOTj1ePfmkOYNzTXYAN0z2yi53/QOarkTS5Y1f4NPOKT93gzx
+ZMLGIQypMK7h2HNqRM1YSipP6RTvVGReWkWCE57uLuI7F5+didTZO6KqHsUNH5InieuJCdEQeYG
mkOHdyPFvlAcGsOjakyXDgjXaWviZofitfnQCcy/XRJw3zE3kyBM5jd67K+vY4TJEgeclEno1/1j
V/jOe2zRx0s0xP6tuU7yO5v+JhJnnb6yHk9mRRBv2WsRKOE6GsJoOJ35lq412x78qKR0kRgnJU3F
4+xtjojAA+xeA2OmmRHcQCrby8/52erhITNFJOmR8TnN1fY9/DIUa3yTjLzFBUcgbJydGoobUFGP
owOeTMJ+ePlqp4Zk240yg3P5PnEb3uaaTy9nt0UrCyukthkRX9KezRwMolqWO2+UlFlcn6g+L/fu
8RtK6zOvC9KbAtfCLy9/kGfLi8/BtmttCh+0I9tk9dfbXnpT2I7hyUQMTH3iqV5pIayOWioxVek7
sVf5r67p33zLm122Y+N3Bdn0dE0XiPHWMiSozBs87x6llpVZSSHQpUHGN8cMF4pwFXlcdlEm35Tr
yXwYbzuToSBMV+qbZzueJbqtB85lUo3w7kwPiwyawrB/zHKXFuZNTxeXeM/aBmUYbiGFQ55z+nR9
bc6ulScV/eml1iOmAuiTv1Y9np9dCDL4ygVPdqXtghxebLUAvtzh6QXbSCC81A3K/yEADxXeuKte
389PFg2wMeoQ3tENDjYxdj7ZkzyMv/M2wtptKGW77yJh7bD6R4jdTLY4+ub82sF5smD+vuB2uc3f
Fu79yQV9mY2w1tsi6TLHfiDupfw8s/mBmHg7nYEDkaHMi/ryl3eyI3BRCC50HBaMV2qT0x2B8UbH
FGejMxrTjxQIJoka/aOy/fmVL+03F8L4Cx8p/uFMcU/2gnwprNbuRJYgcS9jeGNE5VQMWIRdvnUy
vc2JfbQJDHAJonBPmTuTOS1mQRMQz2krdj9vqqI83UXb7b38+J5R3LkWhAnKCqamRMqfkhmq1PdE
7+A22DrckdUKwgUGdxrGa6G8VVykmz+O0xDku0paLewd1iFLwhmHszMM6PzqGmplNe1f/ljPHzYJ
3GResWxdkwnJycOuhzFsRY/3nL3S1mH+UhJ6pcU+2n56+6UcVg4tMkXCs4ddrFU+13m22S2Od4Ge
7kap70x+fvtlKF45uyzswOGaPd1kRCHcFoZ1lgzW5lxhVdXeJckujoau+m88PAS9iAMcViqL6Oml
Co0aZixxJp56uSS4OaY3CApmOLf89PJdPX/lSa9jBMVGjRCHs+LppQBYqrKz4UtSZYkjaDPv94w3
2bks2WOYb2TXHoqU7y9f9aQT4Z2n/OdwgDHCAglOTyZcoo1UkC2TsMNFsLnpNW8mTxNE2Q+s0zyf
Pq9FB6khZJwDnVm+Uin/ZnUS22eHtAZkc1ArP71rmuUpxNhsO//H1n4fmJX90FRbbSB9yQd6+W6f
X41bhQuEFCGKuO7J4S9l1WokN0asuuXOkAbAtz/c/Rf2gucXYtQXUFltMULIlE6+TEtApBtzsiLK
df75JjA4+2+9Cfi2bPpXynEsSE+f3tA2c+HjyJ0of8UPje/oXs16ZGzFT299dD51OZJW1gr3dbpQ
pmEIM8dqeXS9uNjebWkWF/+dd5uFsLHaIMaxY5/myFZkkPeDYk4aksV7Cd76QzpufSny4cfL9/Os
cEBHvvmPUvXTp9GHPV14Xm7Az8XKAytDSxxdbxp3r9/Nby5Csh8mVdTa4fOLDMSKFY0IU6xR6voT
brH9I2+Ue3jzreDywNZOFATT0dPqRGJXxCRoxitldLIPnC/1pRr0az3t8yUdbM+LCB3qSX7c/v6X
foH6tsAWfEhjzIRsZ+dyb+MZbiSUz1HZU8G/fFO/vRzESBiIlCLocZ5eLl36GnNFoFK7mZa7Cv7J
uVqAKiqYdfu3Xwr6MJUkzTQ5PScvq6MIwGY0YMSdLNN5V0VFc2mWNO7EZYWviYueLQngBwslBb2e
iSbrtNdEuRPBmsEsT6SmezDo//ZmzuJ7+ZaeXYWq0YUMwcbAesCi+OnTw5q4G10uExfbcutBXHft
Er75wXEVHtpGdeQ45sx6ehXditEg0iiNM5r26ag3mQNdugw+Uku66hW441kRztUgcbAJUfBTOp68
sbN2+tDHUoh5BilKjtPAXTAd9XGxRubtws/elDvCAcz1UAnBJ+GkoK47uR7x3aFipB7FPyFlw7fH
3RyF4vjmb4rrONyOzad9VjOltDYNorE0zisjXS5NOdMOhimmSa+FYz5fE5i3g3xRn4Eb4Y/w9Nta
hhUib4HKzJZKk7Iw21ioilBGXfzyLf00APmFYr6ZgphbZbYFGm2RWyfros+mqYboum177N1jVM7X
RZraf0rYCFdt76Q5FAKsA9qIYSfsfRJdLCz64Hd0psDeNC+Fj1aVWjWuCVu4xApLX8Fv6MGyyWbc
W8Gib/Qweg9e4zuED+QYqQaWXO/zaAE7APhc7nx3aNpLlWoGUYGCv8Xg1i0+MNIGcUS+TvOPIafK
zsueScOR+eVnlU6OuMCHKvvae8OcH+yty7qbEQ7dgKn3Dm4Mm3+PZ9b93bRi+HXTDzJ1yYIwnfcq
s0MsNiE0XEWzhfw4dLNU7N3G2dK8UWL+teLoIGP2cjz5ss6fj2u2NOHNUPTWg0ANxdgq0IA+L38d
v/negR1oycHuOFhP35se9yaUMgEOfBk1bF8aNYOnV9fx87cT3xTOUqaLAL1QdJ+urpTHge0Gx4Mb
NsBJDu5UNzhMUENORnqDm+p6/rbbQkdMo7VFGVCgI289uWDTTRUQkWdAGyn7xzlCcISn5Wt049OH
x1XYSMFXQchAy08BbBEaUFWhe8Td7FCKF5RZKyLlTy/fy+lhx1UiOGZgj2wEQHIn23VaFbbuczNl
do/rLwLArEWGmNIBSHi7rzQav7klOjReUEp/CuHTcqEUrcYRTBuxngw3biTHQsbg8u9N4E1cxdtG
8s9pbtGTTI7/mijk7K9mSxDqT3/V9mn+nZv0f0cEkr0JJf6zHuQTcVDfnlAYt//+bwqja0M53JAX
srHxCaDI+jeF0fuDgQ0UdNRBP4nv7N3/ojAGfzigmSHgPCZXP51t/kVhxPCGv4LZisY7cEx+8Vs4
jCwNPtmvIgOUE9QUP9E9uigud3KC9NrrZjEYdlI4hsS014FHNxAR6fxFLvBE0pAjbZG0RW/Lb5as
exz/eky+nDATzaHyiGaOGZyiF039ssF6fwjlvJfNrBkRSngDSZPxAS6n0jDtJMjb8Hs44yB9mLuS
7SXWegiNiwh3xkEkuTcW3rljpukdw4Qy2s2wmSesS9ewxd+28AmdYGswfdJbo0FZqtgv1qDq776s
OSNj2MY5UTfWEA11fWMRIKo/FcEwuyIOl2EeUE74foX5/0AA1KMju2l0kkhF5V5pZ5iPssKX6uOc
KrSm+J96Du7/OGtKUIhy9h4dS4/ABvag5/JaR3Nnvg8ZbP4pqHAsyOcLY4E51jN5Q/cKn/j6HCt4
ZZ8tA66esPCxpsRRaOxClRg6hKoSS6T1D/BZltsKp5d3SuPhAGMwQc6VHYPayr/3hn/fpM7NkI0Y
qM7elV0NZ1iZx2J2/tJF/kFVE6RKtNNIxzXE0FpZJjz6iMGHaK4NJOh3Kw4ZILZ9d7XZgey9BkqJ
jIwrPtbntHR5pngfXfelezGK7DIbhm/zdANmeMCF/LKU/q5UgU6ICFrOC+h7cefmwUd/8K6irE7A
Oa/cTUI6uMcAqxvV+9AWyvZ+WdU19nujfW3IRl1MXf9uXXJ33C0Lk5Bgyj9M6OtxzFvxGmoGfTHP
/c2a2t6hD/C/TQEs9iROlV9Wt5lvAEndG2bmV+aAQJSFQSNxzEvv08SHhHqR3ft57hy73Cg/EKIB
t3TB6jajCMimrjuT85LtZ0I/EpDnu8Ho2mQUgYilnYPTtTjgqCG9qIQgHgtbvWusOP3oCMZvXgVZ
/QmkemfjDNSWQ7ZjkoVHSadxsseKrlXkk7T53djZzYXvdxEu4yrMYVPll2b0lx+EGe7yXoDFD1ha
Uk7d1WQoiJ54K5qGvZ9SYj2Xm6z2hbdvHMe9bbLIyPatCQN3Z2Hzjz0URAjMYo+F130sMNyMgyCt
D2M33xRB6ccR336MG8nN6JhtwnePYxPZGF3eHD1/+UhEzDFoiwEf8qE+Y359R/TVQWbGEMtUTu83
EgFHhuUmCGBYC9gZbsKi7twrW1BpJRd9Tbqjyb9cLvJKr5dp7TuHXvMHNqiUhDjRvtdgTsa5qawb
si/xNFoyMSfYj/xp1QMsZFX82c2lixF1Ln4ErS7bBKbAN7K3nKthamcsYGH7FlFZXAY+2jR/Izm4
5XyEP6wq6Pqqx4l3tfGDSvGDX9upO/S1RksjnWv8qfzYF0Z63Ws3Sv43e2eyHLeSbdlfeVbjQhrg
6KcRiJbBTiRFiRMY1RB93ziAr68F3sx6ZDCKUdKszOpazpQSAoDDm3P2XlugavG4K/dGRAGccUr7
BB8YzfCcaOkvCbAIhUymXRFPmOZbo1DGA0JTbRODVsTvE/K3aeQTBiJVBfY6buO9HYg22ExWGC1p
q5u0mNod/FC5yjvKe2uhUyT2YEtuRuQHfGx51zETOAKuw+Qi1lmgd+y7A1vROLvOKuVFU7pr6O8v
lm8hpNUjhf7kWLT3zdA7Hh7w+8RGpTKHw4VtS5WpSJcOc+1BNf09Vu1v0GNT5UemV3C8LWdRO8Uu
1tCYR46asaOGifmzcTkLqDJ3cHzX7qVwtKuoYCpMIjelP18oN4YVQuIur6K8MS6YzxddmZI328f8
nxylY0ZD1K32JGAoKm8zAPZAHVx7yWO4LlYK8Fjvq9+1zPyXOrSfUldZ6b0Lz0yHWDappbMeB//R
78dLnOzKbmiz6UHkKJFV3612ca9fYY4BnR8WbKiXTZklz4Wv5NdBLpFngn31agN0Rh7fQMy4It21
RriKbnbd24q2Voh68+gTOXRwagfxJkkjoD8wWZm1VybyQounS4Tm+orviT+yBvVRw42/NNwmVG61
oDIvONSnTDVgBqBV39ktebATHPyyAdgB4J1gBGjcIRiERt3oRmlewYlADgsKy7Os0JlDWpgycDDR
4K2WzDmmNzUsGEHR0BUd7TtfD78TfvrNNgv7MOKqyqtt4VTroa/m7WBzgA68HONph1i7+5ZRQFjY
brfL64M57QYXVH1aXScVgNdEYrvRTcZ+UX0NarW9COCtL2cezioU5QXSrYHIg5/MdN0iDgPzEl6G
8UUfjOCX3v9Oy3Sl81WLhdI0yU3E5ACn4tZtJRzjYdP6yYGTBobzsiIu0yAFL7PUJ7PhLO7mhzTU
v1jOc9ma/SFQiQRt6m09+dd4yC7Vomu25NHhRyuqdE2nsPhBJs51iQdChtolYrz9GKe3idiRrYiK
KiK9YA8TbjmQITCQfROq8lKJyDwatW6Za8rDOJooxZXrqqXHGZCFnYngN5OvDHY2brelMMNrKlfp
mrbdwVFeSu22mwXaTbpmc/DYE3gDgyUmNwK/lFsm7lxf2BBankaerJKfJfNkUd4L/YeDma8nIaOO
f6EcpmNeXLM3WKuDXKr1JTD85YDDqsyDewplfGbwbtFKx0qwbBptqYSQR9urWrnLlPqx6nYRZX16
eUzJvheAqLXIoy0RcxGwCjN5ncZym+XdlTUx+TxNsLA7ZhR0+VDs7KXtXHHUu+STvWE/uUwztjy1
s60m5HQAjt2cyTiKPSIKNkHU7xuCD1qt2lj2z5QoXifSb8KsWCWVg16tYRiRK6N8N5VDpkNb0ypV
Y0vQYRx1L7NunhUfExDgVqZRHVsJ41etCuYpEd10iDLJT94P6IKX9UQIBelTqONXjlIdXGyTCz8g
6YZF24Vh3xSI6QygFmIdCvYfg3tdgstpElIarJsKzJzJ54C5L4zFJaovhMYSVgEKm/I2Jo0QlDe7
5qU00S1bIHC8meGzRXm7m/SNSeLk0OsbigGeVjJaEIOWeBL3sksTz/aHDRKMaznA1rAqzW952SXL
cDA1t1OliJ1pyHyP3CTaBiP7UgcledU0l0Xc8u3n7bdmNPQdGlNUkZYNSAZwSFTfEpfyJauv7TAu
tn2mVdjqp2vhNBda3V+IdlXDnveEXYDUSTKbKbJIvph6BqWCtBiSVHgDuEfQw8ZkNRbGiz0mN65L
agx/ZSEN15NZdocs2wBuaHbbPh+jJUGT6yypL2oISQtZjgdHDe8IcFM9k/WO72+XppuijfV2aUii
HSXQ7CT/ZuQy3EvZMLqxgiDzsNj2xPTrl44In0Nh7Ww7fiwCgjpyqZPHEa4gf2/0KlqMdrMzzPRe
cOW8juqFAloWr+pXI+o84kjCxSSujPa2EvOIp55Tdvoai82StRjBYwR2fDxokYpuL+DBLJIi3oW2
ErNiLLPS2UbEI6+noF35bI7HyCQbh8EaDdvUUj2cOO1i1nEjiPZCP1sTp/BNj9hrAhGcsYWZUVzF
JEwuFFt/aNT6cf5bVp1+VYfkLoqVJ9dMLgn4/qJo6gshPg/SrYCWsyUg8aBfthVowpad1PUksfaN
/rpK43U2VJdqqu0VPdvbxK2hikW2PYg7zWgeBrxBevGjga0Z2JhpwaRcgMxkBFhPWjN8d1EfO7V9
GXTqypqATkeDu1ZEsMmj8mEo/CujM7dA0a113LkZh5HcXAWtqj9IG3uJZSn+ynTI2LGmijkXpJyC
fXVphkm6E5GxshHzq0pHwkdQWqOXBXgtY7w35hSsORRE+F6GDeqfp7aP6otQDNXWrzWvZEcPJmOV
jtGqayuk6CnI9L2b69+pOF4kjJV2CFYZBqgFHll+LDrQtHbX+IL2AewmJSsrsHzD1uw4TsXh98mx
xoWZj802L9VnAacP6PmiwPrhMDvG8DrJMvXmtkdr7Au78LCyPduNcu/69n2QkldVaAtwS8gdreGH
mVz4CvFsRolpVWghIAz32oqJZcjcjOY9ER2uuggm09zDFIovrIHdtWGWW4x/zEI6O2WIRYmA34e3
S6obcDwrIbK1jZRzHxZybdvjl8iG7t8YNDfzg19zemCnwiyzqpriKU2sFcZZT9IqFzaCxZk5ZaYH
WIH7cLouVKJbjG802ld6+xIUyqqb8tto7AEEArYvajZ/rTfwjIz8WsVNkOVt4ZnsjH3JripQbydB
/p7Zbw1Wt4QUCiUh1yKL6XnWl4qlwBO9tvPhrjJDCNwcVoJnyX6StAF3HVjWJahxL27l16LXqyXm
gX5BdlhyT22f9UGvJw02/FXcIGbyI+XF0oeVcOoMS/GEvDMYLyxtMFMSGDhXcXip0p9J4Br4FWyT
bZ6aFJxw/LoZOQ0RF/ZodwnNFscY2ItjkPV/pmGEhxmN/jB9CQs3xWidl66xsXWfU8+UjSRaNLH4
qck2+FKHucGNa5H1HJZ19uSqTWYs9bTNXmo/Z1qv4pjlJdPd8c4YUxLI0IGP1WVIfs1Ob0sSdeFi
5US9uSZYfPGauusQxnzdc4ZTUCBqxLXEll6jYvXb+hl2Gum94jXJ1/YDmogJ+DYKhK9pvxqaSMma
RQhw6hQ4KBujVvf6a0qw2nUWq/VrejCuBIWIzmqOFrbnlGGV5Ke1bdUq0cOvMcQi1K4sa04mRkR6
2YlQfdJfg4u71xBjGH/oWAdlHAk3HvJVWLNJ9vTQaDEnkjlgLaLXXOQBfDVBvFntA8wDVnSBSyhl
d9XjCPQUpFwPwWvOMtM+/oWIwGev0+ckZjmHMhtZZ5XL7DWwWehdY62TOcd5cuTQej5RcVf8MHkf
KF15kELRUddUk32XkWnTk0SQJ/fxUCb3cKjMB4KE5YtiasRIT2rtphzu8iRaqpqaSUBa88lCDirL
q5maMfQtI2UDJwoD0tBEjXsCDzDzeYMeD6NnM2HYS6PnuMlBGb6vD2zr3oknsFu0DLGta6UplUPc
4GdftgNi03Vj5RIGiDrNaU9TPjieaUUmmWlUTK8No0z5+rvOvnaqdKDMVBbdBTtLRywnze6KZTKw
WC4NZ0zneVyaLQ58Lb7TWrpIbAlcc2LHX+CcaDBQPEdJpnzV6nQMNqmdROqdlGY0z3qG+p02o4Yb
AMfs6Ell+llEaNyxKWQRqnlNzZXlOJun/ul1/lGt9P+uEPr/GpkW8v5n1dCHPGp//3o1dv/XKovq
5/Z38744yl//t797htDOWnl0eBoNQB0H9b9hOdq/6HpT5EMBgewK2cX/Lo4Cy0HUa6L2RkpAE2SG
if0HlgMNXJ+bVCyDNvwdiOV/YPA+rqlTsZ3FnejM0GEjpz0q4FtullWpiIXHb+nXaHnzXUTl45+a
+v9Rgj3XV9/21earIJcD80+BY465fd9jcXQZ6WXdCQ9Zf72c/b5PStcVrHlqdNBsG3FGb9Ue5gd9
BjIUN2/ezQnXwnGXgsvDz+E/yPjkRNtHl0+nKCt8JMOexDG/IoKPeVcLdU+vS+fMnc7P6+hOuRRt
Xi5DX1QcXUrHByEEUZYeifZrI5vuyW4xl7gPcTPbTYQhDlJgK6Lvn9/hidfI8537ZNCYeNRHjcu6
rxUzzRTuMIx9Kl6ussYydk55fdwqm58jaKWZRaSi3ZmhA2+VFLimLOKLTNNTORMexiHNnxSuu9Ci
zDioSdL9/Pyujl0YfBEYvTSiN0wLkhNKlPcXdMuq0DppA1FuewptOMB2CnUwKvi+KKAi0XnulhbH
k3UnhPUCQvQpgqhJiqVWPpz5LfMjPHqz/BYkX5pFOwFE6Pvf0lDosLUwMEgb7ksKLbY3DtE1Znlw
I71P0MKEC9JvLk1+M5B1jbCuwnoKiG/1iCmrlp//nBND+t2vmTseb0QtTtaoES5j3TOpftPZa55V
YlT3Kq3m8MyQPjG2iASgz4c6knalc3TjrTGXJIZ6/nowSkH9uQMEL85oJE7eD09lFjaZaLBnkeGb
+0ltqiJ5jjyHqBtrj+CAmoQdh1ugzuXmLx7dm0sdDSrDb53Big3dw5fG2m+HFE668rINmj+k7/0z
fGHxzuIzjC7GUdsJjCY1JmYkr6SUhKlRrS6kTpTnn94PgDC+DuY11AvIgN4/OnCrrVHaDtt1Kvk7
km3HHa7ObMfGo/mLSyEAQoJBv482yjxU3rwlIJuoFAy79DKZtV+BSSjbycnE16Dx6z8UscwMMnY5
xqyARph8PNe0HeISygQY3yVk0LDg7M2J7pwQ6Fi7yj/Mv+8KdKssDawN729oJEJR1Qvs9aze2m+r
0eNDM1nuUrWohUqgLD9i0fvbP31h7y86zzRvnmI32FVm++xZLV9zsPBXPTUh1W7JtnStM4P948c7
vyrknAxD1N3H2T5FVQ2GWVvUMiScpnZwAZ8arX+GQvRxYUAsar6OPoJNMHa9vyNdc9hY92bjUdfU
tnpT2ltIRdglZcZj1BTzjBLgxGszQQnCzbRnr8Hx4DBTAgBBylPna6q5HDcRoOnbA/Vh6ofETROf
6GKmPjMRfpyj+IaN+SFifNQ/GMnsIgx0Nws7L3F1k1CLOtunRd2Saq7VZ27wxANFFYk6hIYFAotj
kWcYVv2AsJgbVLv+ujDr7k6dQC8XJQVWwsSd4cy9nVhqWWVNdprsWwTTyNGs2ARJM4iK2HIMpjp2
qpY8Y2FVsO5TCRoPyAepW1ZRm88lzt+MBJSuvXU1Wd1GboVJ9vNPZL7a+8WWzS3PmCkNfKlhH82c
UUuoY5aS0WrO4GWSKlMNE0nbJhhI4AF9gQ+En3ocLA3oVazF53jtJwYY8zJzNnT+mZlxNC/0eSNA
e3D9zm39tZ4rpYfXjASSRnvuYjfcVR1K78/v+cPwohrMFgJBNJMS2uije4aArk1t23QeCBwiofuI
BmzhcHAr8t+fX+njy+ZS+NlQEnNvTORHlypbnZQoHHN08zhPehnpJRuHftWutlqSgWUlkbQVaMCm
sSHRVxDduHOk0e3tVFaR9/mvOXHfaHlsgMgzHxQR2fvJQ+YpbHgBAL3FPL+wFbv6YqZaeI9iLT6z
qHz4rBD7zg4FDk7zMH+Fqb2ZeaccWjYWutYrVVKS6ygGCKgEw4MfUikJxs759vmtfZh9uR5CTDTU
SJzpfx/NixYJtHbtM2PUoev+TDijr/F6KLvPr3JMloa7wX6I9RJtFEePV4LY2wUl7n0fsZfktsrE
v9AaGsy0EIvUaxUsRHuI2fUqGbpm1lOEkF6CeGVDldrL0mlvMgVLNVXqwKAG00arz3/bqSdgGnN+
Bgq+WS/6/uVaIkVpS+KlN5v9iCDQSUcs0vDM7nEer++mCwya7H/4H5dAGzYPsTfvNeqgzKTmBOUq
IYNqGfZTcoimhHjxsurERqeze9kwpXqC1uvWBBagnBnEx9GF8ztA72kjHKV1I/C/vf8JQaUlWuH3
jReEiUDoafle5ecF/QNhXnRphQ4hDQlPh2dvPzBG3ZtGdtnKAZ7hianWtiXIxjPL8snHgk+epzLv
3Y9nFHIahJ3kHV+WX0S0U0qVs8Io1ZY2HPqYLZauYUulsV6LHGb8WGqKf2ZS+zCR8lhQcOKQMS12
jsf7D/SaBFDY89CMteq65GksrGRMdh3a7JdJcQbG6KSd+cy1j1cFU6BCrpvD1uaj+PuXYXUqmZBF
KkmX1x+N+iovWviGipejG5x1t5gSdroVLIdwJOFmTVFxBxeqB5DfkN9u0rXNgun68y/hxG+iS02N
Bdq9zTn66EsIXW0I1Zqmh1nr3YFGt7hqSq26mQy2EEo80Yob7fLH5xf9OOExJHENs5dA5Ipr+P2D
GKtcdrApVC9v7PhifEka5EZltmJpy87sIE7cH0sm3lnWTQSar9rqN99gJo0cvRdh05BH61ugp90K
70h+l9C33SIUJVdON8QZqO7HEc6ygYOf+s68fhxraTUj9HNsuiMWIp5iKPJ4T1u02aZjSXxCljvR
FreCqi9StxuvWnFWzPtx8eK6BhsmFhYq28cVCrpYJgrtaPJUwE1LUieCC98umu+yTsWZaf7jVIr3
ix0JZo/5CR8X0cq4nPdj0+gNqen/ynI/+pp3+vfPB8zH+0EEPcuFgXTruEKPvhwCokBPOVxEql19
V2nAeJQi1H8mNZ2tzy/1cWxyKU4BKuZ6YCLHhhI5EkmhhfHoaV2d7qzGKKFMaxFzdgNhJ4xG1/nj
xWheIVUUxPNagWP4/dcguS+Ele3o+VDNt3pdKZdCkvr2+X19fE/zVV6PW1DN2VQfXUUNagKSUz50
JSF7J0YzA/gmWf/FVdgfo4+nJEV2wfurTPD25BA1o5dq7F2yJrYuujgYzoy5E+8IhgRsdtTdFGXs
+c/ffNQJAR1U14BWS1wXu4J4eVBSfvXFIBnW0+A8nHl2J4afRtSlRoURZAcS+ffXG5IupmPB9TIn
UvZ6rCguSsw0t2E+DeeWx1M3hzPMnt8S2+1junqTtlSdG9RPit+GXkzfOFaDF1WNbxg9+ZnRfmJU
cK7iJDHPVPPa9P7ONOBrVjUSpVjVlcuZiXSTNqy67eej4sTzm78lDTn1bDZSj54fTBpKlIrZeSQ1
/c78yGCzo39vmZI2f3MhDmmcTynQHg9ypatrTJV654EEzb9UMsdpTLnr4E/dn89IjAYMZ/M6jsfy
qPyoOFkfOb7aeaqrlTd6YeorxVbKu6Ec9DPv6JXl8X4fOde2//ta4v1LmoyQ+FybY3dV2sGhR9VU
L3V0zfimc82/1dumt9aZomngK916ytlGlQO4utxm4wfXqnCXNsgMQsdx20y03ETbovXqHejTOdjJ
e6nk5e/a7IWAnZWNtpdNMFi9z9/NMbKEvagx+6P5fKBMqGSpvb8NpQ7jsFeK3iPPSl0hGW4uu6Ft
v415C+vMBcxp+z4alsyYlINoIn9L4Hn5F0NxfpgzOYXq2bGXqhs50I6i7tEGod8KyObm1GV1m9nK
eOZSJz7keZ/HTgfiBFuro1E/YifGaYwXsUqJ/8zRFyM3DJTyUKMMX5ShXp1Lbzl5RVoKILfJX/iQ
UGfmvAIi03vPoGyyi3Sr20JAQWYZoGy/1JMyvPn8nZ6YPgw2KvR32CTRrzuePiYshIYYCQ9yiwL1
2IiMT1jxmZFz4rZwJdFBwsTBJuAYStKmhCv2klCaKiZXMpZpt6+SuN5OalRfKw1I2M/v6tRIJc8F
wAvlVYIWj/c0WSxiSxTt4JEjRiQswWaIqQSy7zgu7pF5KM+ZDqTeo3Qrb6PadX84HZugv/ju2cNR
o2cloOxkzk//zTIHc8pKQV8QwWW12qpOknynUFMHKAJC7zAYKVnAudNfjCIUy8JCCdFCsFzSaDco
2nblDXg7lQrkSLAlEo11KBs03H1QwHThU8SvQJ9qckR3Znk+Md3P/Shsa+yk8BofD3zOL2hfSBQv
nTFSF6SWDVs3k9oN2eny5+fv6tQIZMTzSc9JmNj+3j8jVwYAV7OMZxQi/AiLsoIwZwbrv7gKH7ND
s08F/nE0zqXiOpMoCUOjg+dv0yYu9qULfvLzq5w4IFIvwFfEJpAeuu0eP7g8lCpbEGDcWWD9kmkF
HjebQiSiCaS9nZoFbrcUFHYfRj/L0eLiHbzqGzXdubr1okoovCY7kvVoJ8GNCd22X4xUObaDpvZf
P/+tH89V/NQ5oGr+wBEvz9/sm7E5RKYxpAXPnSLHtBvLKDukRFcjGfP9jUwRwXZaafz4/KInB5ZN
4xVqAlCkWZnw9qIVeJ++cAv0a23yWKPxX6oqgr7AnbLV51c6OazeXOno9hoqnLFacKW8zwm0QEN9
GU6pPFMJOX0/OL9oW+vYOI5WxK61cLTaNTmpjhOACevgQUagyRa5cONzNJmTt4TNhtIHnWLyjt4/
vDjxO1IsmdQSmWjrcdbe1Y1anrmlU1eZ66ZIieZy/fHutbIHFgyzGTxDym6ljWG3SMrhHBvo1IN7
e5Wj7zHR1KbSdKwrGee4u64AU9UOxfjVKH1Itp8PhRNlaUpoc4mWQQdh6bjrITVjVCFxS4YBuNHA
cPAFgYyV+z7InEdZu9p+0J3621Cq6QNgYeXgt110YWSjY52bIeYRcbQVpJxHvBPfAF1I62hc9gi4
XMVopDcKLWWmH6JVpoaPg2bXGyJ0Xno98vIOAXnUNtPCGqIAQGx05jh08h1TLILjw0bbto9O43Hn
h+owQQglbLLcmr3WLgpIlGdWkQ/8pzlVjb6WBkYLaACylfcD1i6xPtsFjxycv30xZUFym7B3vWKt
bRxPgE/cR01gr2Io9T+UmTrvg6r8JijpPeMG0c7tw08Nure/5+hrJV3dlnBRpef40Ka6mgdAPwMs
sLD+5ls1XBYBSvQCkcPRE04StiW0QlgIRh0gtm8gSi6T4MwkN38lx4MJqddck+S0SZzH+wdcdxLc
tAylF7Nn7xYRckGwl3Pv6dZQE8ThPY6DgwrjT8fNERd/CpubXzB9HjKTOetyOjz6iunZBvYUmNIr
sI7uqz6ul/Dr6y9nvt/5No5v00JmxV6K/3D1vr9NUYUJTleKHrU+hs+pMIPIs6dOuR+RMl5oxYBf
aIj7BotWHv4kgGEIF1DRu2o3tZryOKmBo1LPmGgaf/7LTq2hPM1ZS2BTDteP7r9KKgT1vSopY6j6
Fmz4iGestW8mx8m2VoEX0DAy8/7zi84zxIenwY7SmGtBODSONkxB0EUiyZjNxiKNVlHYYB8sYiCy
5netVb5+frFTM4XNM6cBwX4aO/XRoy86nF8jHwqtYrHXK4esg9js/mLNQcnnkAvKjMRu5P1Vei3B
4xnxHAkOQPafZzdT29d3n9/KqY8FwO3cNaPRjgX8/UUiJNVsrukMoKxuvvqtq11lZHvsc6Vun3zF
cFexrxPMokrtzO2demM2+gWYtC4d0uOKJK25Pi5QB3l6gPeJHNRwX5UEl60yCzLuIlOz5OHzez35
2mgdwd5Dtqcdx49XBRRoftHgSem6HjZBw1P6KF5/fpVT8yl3hIaOaAQ4l0fzexTWwpGRNni+jyNU
bwZ3TxOm3ak4vs+sWKdeHhwsA0krxSGkpe9fXlobFnrsBBtFoMurBHPeg2+3+XaoA2WV8dp3AdHF
33Lh63/xKCm2qnNBlAXTOPoCStVu6I2Sdp7pQ/Q1Kkp9mWVk2H7+KE+9MKoZVKI4A8G7OJrJJyzs
UZ/qTHENONLMlRkoVlG4fzNjgweZe3ez2tCdf8ebXX/J8ptbZDLjrB20lSvdcWONZeV9fjen5kXa
lWwh0e7w0I6eWRUwImtjGLBf+fKyIyY5XMlOo+aqEh9C4F9GvIuayjPqlpPH/plHyqXn6LLjUVLm
LZ4hjV2l7Az8vGZe2Td+OzYPTI7W1u+Hftcg/txMRdxfSzfMb9KpOgf2PbXDI14LLSGHqxlR8f4R
G5PWFNrAV5FKX6xTze03vaWWz3HjR5txyo1fqpj075wQGmIhGkwQQdyaN0Ea/2F+7lyv4+H/9y85
mvFiwibKJJzYyltlh2UvFOvYrc9hqE4MXdTirA1UCyjqH28CAFgYAbZ3NtZTn4SAFvQJt0daamfe
7onrsFtl30wln53zccu3zDRRZk2reVDjssMQk4QF0/8c8/XE0KW9C6RpFrbRFDtaishWqWpTDzXP
cBT8Nr01/oSxn29qlDm0/wITIxZKh83nH4zLmDha0xmuEOFtyLrksR6/KUGEWBCmmierUNziMgrX
MDGHZYLje9kB+94TG10RqRKOMx+iVM8ckU7M5AhkqDciZ5/FQkd3XYekk4RBoHmu1qk3GUeglZ3X
452NOfvzOz15JcphbBbp/TBg3n8djqtNQYpP3JONM14QDlStpqRS7lSdlMrPL3ViwKCRgTY4t3Ed
9IrvLxXJuJR+5GjeiLBsMdiWxKMT+mfmulOvjjMb0gqLKgqVn/dXcWrTr2v4YuSv2miYXKsJH19D
Y9aWU1jtUs1pAKms1MSZanhzgjxP8jN3ekKpw+bpzY+Yf+Sbad1KmtBq3Uh4XVb2Lwlxpte9gdl2
imY/Z5EZ+Yb4o2xlKHaDY8AZtA0BJ8ZXESkXQKhXRQRXJTCC5udfvAJXnSV37IA/AHJk3k9xQY3W
C4sMH+swpp49WuLM7f+jgnn//bD5fo1/njvmnITe379qd9JVGoJPyRcjaMiGn/JtwgNpaNN3fcSn
ljp1sjF7h/YYWJnwnsCpIvEaLXQRAXd+fhUo9FOWLbgYBXO+1pr3XVQrASlcTn45dBNWuQ6EoLXo
K04T+ypzsU1DEHSsXaCLuFxHdW0HnhUEUbkucJE9+UOJLxg3W0E2hzKSMuqHw7idpm7kTN82Ijhk
IcbDBb9hHKBijOSBZbUyJpvMR1DFkwpwtUT1gH5EjTlNe5oIGiQuDcSOoXYad6XJNIKbnBups4L0
FhxGs5weZDHFFNVyQLWLwanI0XJ6QwYrEs/8dp/IsWyXEQ4LzHYhuFv+lQJoj5A25TK1S2SwIH01
Ex5wn+J7DehNbHOCc/J1o1FVI1Q1Nu1V3aO1WTSiKZ1Nqo1JSEOmmE0oodStTS9jezMj3NK9U3fN
uE3QW1YID+lWXTR6kwYe8p0gWPZGad35A+4WzxhaiTnRcSMJvTwmWqBoIjN50INoMB8Sp5luhSlH
knrTgYgdDl9KtQ470rugq2g2McFEzD0Kag14gYBrXBaVUn4zzYY4NGHX+3JE9U9sW1QWy1SSWphT
uUiQt4+Vsld6Nk2gB7qJpEjf1BZxMLoj0Uy+Y5Mbp8f9RSrIYMQq2DTgHCOj9TQnoVodtPSTN2ln
JWTd+L59iC0bko3hT2LYkFqkPoogi8dFayb6VRSMIVCakAl/R90n1pd2KxqxtIYwrQ4VjiKB0bqp
Z3dvV124uo+8DpzfBFS0m019mt/b1bZ3ABNfCztXvpI40X8jQhmCoS1pGsCIza0fIyP22XJyeV1r
OCmdbMroPqtSLDjuqLM3Mpb3qgFRGN5rLfd2gWV+gcRGI3krKNrW5WvNBozuTuBcqW3jKltJjubw
vXOc1lzE8JowQbYt8WmkO2Wxl/aq/jLkpJkBPNHjTa/UyktBAKcBIwO7CvCAnBGrQsb6wowJNmHK
p+zRzGCxELRHrWRJPTB8iuPS2YFWzX6TeBPdSG3o42s/sI3HJIJaiOIG1vaCkJ5Q9WCK+jUjJkOo
m7ktFmAZwAXZkX/WkFJpjtFj3oP1Righ/eJmEIT4eTB0q3Q5uVH9yyTPplgkKabdhW+X/VMLHrTc
VnC4kpUdB+YjSXmy30D398WSLpJ+nYSDa9LnBIYYIqdRVm3qTs0iNEY+SlLqMsBLiVuqK7u2yVsU
yuReJ0Gq4Gz2+SERzqRgkfLS5mDEUftVc96BC6j3P8CSKAr0KjOKiKJLjMcIMX+wcOxyIhEnjKPE
G5Cg1CukUpqzc3FKq17kOuzqchcEzrJppuhG8C2DP4aj2C17H6fBEid7rkDQSvOda0Qkr0RlrtON
qruSkrVFlOMiHSrIMyKIyVPuFEH/eAijjnhhNclLTzpmH19aQpHmMppqFxSlEhI/ooDjIh2q0cPa
4/ySfxNSJSi467Mi3oxuzdcp1NDJUH33frKtpdVB9xGYfQllYVKg+e236LpcPb8dBse8U0JZCVgD
Ew5tmLBSm8mXEQFRXYOv3UeCOzLhUKZYINIHQmMWidwMVg0ZlE6YNe2zvsm12MuAZCD57UxSDQmC
HRRfa36gkssH5VZV5GRBaYPeq6QPxZA4JHDDZhR01v5nXmGzcxBJeX0T5VeUvtw7k6no3hS1QjWN
YPWVFVnpPgaIALhBRkwsAKnqyhYPY6jF/DHZ6w8QpkpGVFoo+ZmN4gc9qIPUg8YSZgHq8+hn9Pcr
XYC2sQcTYnixFdzxuGAQaP4IUktNPRIS2J3mdeXpfvKLVYl4z1ghlAE97sIlwm9Zds3D6wr//626
/wONw5vNzocI5sffTftfi+c8eefPnf/OP/5c3fwX7lQ0magzMaij5vuPP5f8ZZqQSHVmST6Sn1km
/x94ofgX1OU5f2buiCJ75I/+7c/VtX/NLXrqEJypEdjjl/sDfy4CFwbKmy0TGGQOOOj+0KRSS0Tr
+H4gWbCxyzDCYaG5yb73ja+tbnU3ZYTHtKNSvbUqpp1e2uRiEh964UzDjUjrYp1nqr0c8FbU7Cqg
JdFuPXRqbWxUhRaYm+jTTWEZw3YgQpk8wUEYGzqNnt6q4wU1WXUdZVYLvQlucdPS/RA0giBOJcWq
y7ESuZZiL1ASXNRj2nq6qApzrYetciUn+6vSod2jkKWs296KX3zy4a9Fq+WPiTJqN0WnK7disuqb
Tkbqnv1+djB7EkoWRT7OsEIyPx+1LGyecJqFMLGmVVxvGqe79IdiZdONiN3+dzXzt8LO/hIwHXuR
NvEhwQa1sj7DdzSCoqufRPRNdNEdSMVDaNY7kWYbcwQIE+6SZ0CF5BIMN2aRP/tW9ZRP1Y+6BqQj
ulVquxek9R4Ke1hHsryxA+tGC/IbQl7bhalPW+lr9zCoPMUqN5a/kvZN7sR3YV3e5TbKWpHbV2wm
Vrj5yWPXVvRVLpJ0uJHOtziyPT3ySbVLN85AynQzHHpZ4cToSvw1ylPVWh2zZ3bbNsGdO4KEtM34
qR1wRbTZI0mJhzCxL8be/54U06Ns0p2vQUssGvKIxCro7DVpU7djUIN+8Al3DdgL2cX3hli4AVeq
qfjXfV+MYJPihVS/6+khqH4P4+QVVXwgEvqLKICklVlwYRfueiDLdekE4gK0Pr8kci5DLXupOGOR
e7iwFPcKaOW2apxr8b/YO7PeuLF0y/6VRL30SzPBeQC6GrhkkDEqNA/WCyHbEud5ZqP/ey/KOUhh
l3VdT92Ni0o402UrGME4PMP37b12xRVxIc5kmm4CM97OseZofbJq43MrsjlpnneB5la1/8Q5/Wtu
zCuhvRTk+DwOE3eaobgkhE9uNPmiI7JUqL15/tTnW4Ks70JpXnLz6lU/QaES5aeykNmpnqsSUCEE
1GvLStfQL3JAOu2DkApeLcxeExS3mn9TKGCD0qta8nE5jOtOjtes33EYXURCsBWggNRkEFv0u5RW
O7Y9gKrc9Kribm7u/bzb4p54nA1kqZm2oTXlAr85m/p5Z2TqY1QHF6GfrEcxPZ8E9jtqwZUqvOxV
2ziBkm6F5LHppR0biY1WsvUTJ2ecGJ0k4ti9ua5k+YwSeHDkqLfLyvBRk58YQfu5bjypFz8l8qfY
vJJCvqeKwDe/Iq57eGFJvBST4TrvAfKZ4TpIKgg/ytbIH3KhYu+oa3vqIq5ZtgdlsHYcSm6jTls1
bYmt9qzBvmYmnVdLVwDW76XY8NThzAQJou0hCpP4a0xraxoPIKj3tY5FMd6JQeopi3ycRdzIlbUc
tW7TBI9WSmaxlvuXUzpcG8vDF5rWjdRvqu5KrZ4zXPdK7JH/vsq12BtbINR44Qdzq9eVZ4rNQSli
Ty+ts4IyuM3uo8idIR7tguAXICR2XRhs3WBWKdm5JtQPqaFtJtm/ZUvtNmV5EJIM7pdgXfalthf0
y560eCOX14UVbGXOUsO8zrPanfJ+02iNq4WPk6pdNG2DU6NJ18Mo3vlVfyQ84J5G8BfJJN2njAY2
vTVcutYFpqTpRcRnDtZtU4L2KDdqsIPNrfYL9Ua1O1nG1hGPAApV61a0xAvFqp2UeHModFHu1HSI
bV1KvVH6PJkTG6F5FViGN9friuHLLh83Tn8ni5yy6tp/Cf3ZscTZ55Cb7FEnbAmVNmxisfdlnn8t
8dEwofugTyExibK6q+fe08PhGlbhsEpNqXep9UZOUqbWvZmXDTN/+Wj5YX1Qw7g8q9u0chpD3HNM
P1eE+QCwnVPQIOAPEHrzvPN5WmkzhWs1IqMc+6EvpQfdAlFrNl28J6b0coGc2IUkMTiMTcaP2qWO
f7WV5E9JPl+3WvrUFf2xgYawr8KazXebixstkfpDW8p4J4lvO6qsPFda1sgXw6RIR1l8wHCmNX66
IoZtNcSiE0S3YaBHCMKDlLFbSWszMrzGOhus6CkF14LiIZuhssEsD5oN+qvLNgMcF0/FrZDNbgLl
KqUFt8/XQgJCLcbn0Y4JwcKc/u2m9jWa28PeSkVrgxGYJM2qcKsgumfOT51supYJwyb0cZ2KxV6O
zYcq7G8L1RfssDZu66iCt8SXlZDGDj2tO2T5RZTBQ5AjH16QRp2iycZdLxdfIcl9mTvlBqTOPo+H
yvED0oNz8ZygcGBJkvhQ6qX/VNYwaAn4sNuIp2Pc5WR7EDAJUCl3CvA8TshZAJIduog25wEZuhp1
DscpMaupTEi6i3r5HjpguxWUONia0ngWz08gDx+Gib8lU46I11lmwvPBqZHHwlcRt1LWk7cgzGsr
r4ZVEigTZY85IOYpPeYlgVAWXKgFY9H384PYKS/CVNX2LFnoXGOsZpoS+CggOGl0o3qg7nNIUv9G
mv3HZPCX0OFjn1sPyAqfBku+QI7lKWr7NRy3lXwVFIS+hwunl0XpZqgogMWiKKwUrRcBK3Ickwsx
Wg+FntthSZSzEAuc+ZMOItc4KEzf6bWSBiNLPtDLHpx+3c/VWm20yvOXO5ayN3dkK/W9IpW6szY0
eaan9i6vIAAQXuUfgCArNm374BCFyVmks35DQKYg4VP8ENSqf1aF1vBMelarsaMtAhbItBMrandG
G37NdZIJrGQ+4LaE+DdHAIukrN/mvpYcwkZPjpk+ietIlVqPEgtc0KY1iWUu0YrWGzmr4UNL3GXT
YLc0c7zTzRF6p9qsBz1fp4qgOGL3UI6fqkg9BIRgO5nlXygGoXwKxAe2FxrzlHkjtNZ5k9bbkWlE
EYdN3SAWGdvaJsbsGCSfrYIDIYCtzpW16WgO1TVydGK3BZiSYiJcwqsOXKXMbjhL7iZOZ2bo105f
9aFXKvl1NYaHOY8lJrY2hcRblztd68x93pLT57SCYhxLeP1ntE/TC4LGmT2XVELSCi3VK6Qpv4RB
z11TdqWoXZrBZG6HsHxoIc96SrQh3VC4mombuCVaZ5ptxSpjkTVt6NABBb47pnzjQ9Vm6ypLm3VY
KffQaw23b4SX/54VliIJvYJMWzEIKG63E3EUnH4pgFRCt60EkHuLOncspzO5lj9HTbaSe/lrx0YT
JZNDVv23899/Hbf+QSniZ8etT8/Zc/7uqLX8/T9QSCrAI+R32KSW9v7rgeobCkmVfke/Sk0YtTpH
ruXQ9OdRazl1/XG0kuTfaUfwwGI5IGwAWsMvnKy+hUy9OVlhJ1hM/IuCm1MfstalL/GmGF/ClNGo
W+p2QUKisFZi9u8Xc6KGrDhBawU9CX/jsk0OqkaIDshZMm2NAGI+N2ZqRlsd5OUSliEL1VpW8gph
Tzy3OMXljEq6keXZpwlKt+FUYTDdU/gzPplFMkNX9pPi3lRA2dgdiSNSCeKsEIzB6ajombAPlYX5
5dem2sMmrWmPAuROpokXCf2+v5X0AAh5kFahUjpRU8fCS5J2alY7ah9KuPVFykIJBTMhXuy/mIAh
D4mBJEAgVainH0w/BnNZNXl4aMVOGM7SIcrD1ZyKMqjBdIqz5ZRjNheaGOnqllpoqOT2NNfAscup
SoonsxVRu5mhrgRknXAuCF3JEJLUro1EowSH+ziU1/EAduIQdm0LLdtHRI4paui0J0rtpnjDRkND
RZ3Uygw8OtIiARR7XMdFdpcrZtU/TmMz1rcw9EfJKesxA+Q25H621GWJloNRjjMtc2hUKNNxTqFE
X1qzbz2OqJTLLWfFPjwbgfDoqT0gC41rVhVh8jWc3qjaZSfmxWAJYXcryeDAcQTy0w84+Xg151kZ
e3wxUEEDHBiXdZBxGAM0wNzkG0ZBJKEtz8Bp+heR+HYtdK156mRK/3kZhrcC0Ts6/Wviv6x+FSgZ
DhG719pRaQ9pheUDsCylsOQL2ec9VEoiF8FPZm2rZptYN+vopepUQb5m7svXc2TUoaMJVnLri2X7
hPkgBqmZgvK08pbdiOjH6b5Chx5vaRDU2ZmBvJllKDe0B5zZtbJBuKuXu3zIpGDThPLkO8WsUm7t
rPRyILJq1apWdVl2HZQ7PWTvbTeDLl2y+LTbVu4HtzJJRJTLwXpoxaz8DHf4XK5L414MYmHC0quo
l4VSZ19kytCVoyqdCj4CC+EDEFa8A2Ospg+lOIrXVYANO+9L6xNC/+AsCCiOr7SS06VTaVZBlbjL
vSESrpWyn2niFOl+ilIqEeqktY+DNpaXaTioj7JaQ+uWQ2AmZAJEoLTTWfHMAXhxK7A2ZoMc7ZNc
FLyFiqiQWb6lrYNGvoEKa45sonmaXzg7Fi7gQo5Gs3jTpy38307WD8Rr8xKqXF8FZn7Vv3YmUnV8
ARZc76epkN0iZ4/Hw5EQ4Ugv5rrJmqJwrFGL4VHK1cIPTuJMd9M8EXWO0qkSOgkBicmu0iLKC1Ek
WcrKrIfW9HrLb5JjKkpj7Cp6GWYPjIN4+LpAIiwnawYf8XmfpdUq0wJB/xTEzcTXO42EIoCE1tiZ
hTMh7PkMA+w4j34zOwJ5Hsa5xc5FJxGCdrVdzEn4klAL7ylx6+VVr/fWxThG9WdTSlpjCRUyQlI9
W7nllaLi1hLwrAHLpeUCr5HUogfLQgzv1mIviSjl27lcFZMay1jZ27B1ilji0CsGovwwSH0NsENS
2CjKQ0kEY1LHieGFahHlT1kTJvWOfPUi3gjlHEgu4WjgcVHgB0phj9YQ9veKXpkjJ9u+kB2lC+Lw
UJUmjRV/rJu5tWu/0tNnY8jl+EItq7L0WqWoa3EzE5E4X7MhaAViLyo53dc5WUf5qqGMF9hK39NL
ebPCXXxbMn7Lu+yCN9c2//zHaQMbATbNDGI9CaZG9HCqCgBTixjZ6HwA2y1Zu7mBon1VlnX7i13a
1+vgN0Z2hAgPpM/7BUujxzIbSu/bM7zmz2U4TJ+lOvyIvbK0298ui8tVqJiz10IYS4LQSTt+hjuT
6nQgFwClssHIHXEwSvMrtrKjXZVJczb5PBQ/v4XfSYKWq2Jw0FFVwaD5jmGRDrll8g0tIV9IKVph
VCB7i4CVVWOOXeL6ojWdazIsisqqQJuWSmqX6CHvfv4+lmrq6Yenz40gihQwZN8nt5hcL4NUUeIe
gjygIBAHB5ZayqXmVG9/fqXvBw2qisXaARyBwGmZbc7b3YfJvBkVEgz3NsitG232JW9upo8kjd9/
HtQqMpVtjHiYBE5VD7mRxT30cs5nFs9DY8nNKgxy/0BSTPnLTwGVeFhdKneOLIpTAsY8aTTi9Ny3
NVrpe5OeWTjIH/mDfvB5wEksXEykzIuF5/1dS3VN5AgXW+zrfTY/gQpWtvXBmMhJ2n5kSPjBV6Qv
3mqebB0S0ameGRyx3gdYFRZj2oMg9lQDgiT6YBz86BOxD0XVwxigzH/yiUqtUoRIHSx7VuIitCH6
tsk+6fOZfVUBtGT1y8NOB4CzWEYW64iyqOLebHp1kGdLuhalE73pPLmG+4Gv6KP44eVNv32MgKlh
4tBpj6hLONipj9tAsAgPQrXsUKN21vTUEfWOh7sW+m5X5OLXn3+oH1yOYwGdmNfATdU8eZaM1lSi
stENatJCdD9ytN8LqSXv684qjso0qR/wZr6fIrE8U2iDl8VsjBjr/U0MZqpTVTNRWLdC3U7b4AlZ
DeX7XjpOOmRuuc8+uOL3o4QrQjNhwWeaQ399csUoUGAfc0V4Z4U3GxUVD+4D1cPkI7TkDz/cMmko
CIYRZS1PxZsRoql506PANmx237C+k2HwiB7tbgyTrlIgxdGt0QyICn7+Ff7oAzL4eQoW/yWa+fdX
rfU0YAbpDBvVX78WyOJy5TKpvKbkuP/zS33/WMNUY3bnV3prfJHvL0XxL/fZ9Pq2RF9sHwnGss9s
+s3Pr3I6JpcFDccBZjP+xZNwojfLW5OsEiNjzKd9+DmpEwHrc5a77ZT25xltGO/fuJ4BL1HFI79M
wO8/VewH6WTGdOssA6ZGqKKj6tDSP/RMK51NeSv74DZ+P07YG9A4RS3Pwi2dKjCjbhYW7bppS8jH
aHnpbL3l0EhuVLKxd3h16edMejV8pIH84XWZVcTlc+LROvmg7dhL9dQRd1INmXqTlpPk5CkhHXmt
tV8mDJjXQoGg6ud39/sxI+sYo+FtsMDhBjsZnmpkTYbQkLpMZZYeR5OKymcZpczq55f5/imgv4Ii
GXWnhRxPPvlsFDJ7WI6yRWeNMAzs+1+Zg4p1bBGS/G9cia+EggsXw+f5frj0sVhTxUXqXYhSQ5uJ
gp6tzg3ACCD1H7mslrf9djkAhAx7iEHCg8CO5zsPqx7UnaSjOSn8dC2ns+4IjfFlCBQqeUr5ARPo
+68K0TGmVRm5PwyRU/BAbBS1Pws5ApehFx1x9CkVa4X1wf37TuCx5BLKTMp8IowOyIHe38AwLMc0
zA1Kuf48+KtOH2icdZPcTStdKHKLoCSTexr3RvhAX6UGNi8S5mUrQmiU3sTjoS1gPTUj3jQXP2JA
/PAmLFsK6AQL5O/k3WmcNP1G4VMbpV45uk8/f9L9j6iR3z+K5BkDXGC1x7zC3PP+HpjodkOzo50Q
ks56KMDrXAQiUj3JbMrryWirhwh5zAd0r+8/GjAHCH44WjAr8vneX3QQDL8D8GbaDbd1HWpTtmqs
NPxgdlum53dDFjk+FxGJJQc1ap6aeI2UvDxhbHS7nvL6ixZNiWBHaUIlKiKGuFrVhPgJx7CKQV+T
/a58hEz/7pGBgYOyhL0axqDFJvH+UxpzE2WtXnJ9ghYOXTBTtlBrCb1GPtHtndvoIyf28oonn3hB
CYGbZxONzvlk7uksv4xCpnm7MkI1v1X9wp9t1o5A3c5SPFgfrI/ffY1ojXUOPhh98eQBY3z/AeWS
FE0VJoQttaQKWz7+Cmzgv7xILVdhRmUTD84Ca9z7q6T10JsAQDQ7TZIGkGchrbVEbRypkCUHBUn5
tfK1/qO5YRn3728l8wGNLDRowKzZI76/aj63PhpkUlISK0DzJo0PkS7d5ZZxNMPmRsv6zyrSDNXo
b8ICtcfPZ3Zp2X2+vzqmC+xeuKgXGNDpA5IVcpZEU6rZeheqHvqJYJs1Bn3KWRsv9IoymlG18SXM
g2EtIAzedM6QaP2Xn7+Nk++X/SO+x+VtsKMDDH9qN4mlIkcuOWdObOQE17XwUqmF/6J34PUqOikI
y/l2iXk9mQzSJJjmMiIIVCN43ImqEJTznEgf3NKTeQ4+GZhUvkk49JKOSeFknotyGeOoPNSORbAY
kaG+bj21TWQSdRl1dSfaEHfQjOh9Y35kUzp5KpdLA1tYdjvsxBdO9fuhpMlBaYYzQnD6ucIVi0ZP
PKCij7In0Pltf+0wytVY1rCRYj0DjPUdCEWnOhbkI26INqADkXDXSV5M4i6zdWMwP8LNvG4R34xU
Lrewt3hQ0N7hPVdPJrmRHnEdSWXviIopIL+XeisfbL1ujGHdk8bY7roYjSX6/1qfbiqLN+SSuGIK
a91Kheqo1haKYcgYfa8/1SKu9JXaIxRYGXIg3fR6kYWLaMkoMbTnA3lhaD87YwXmRHycUrkW3TiR
SssDxE32hN2yaS5QIYhq/PT6MPxXO/AfmsjE/a9jo4/Fb9lT/t+a39Kn/OvbtuDrz/2lwATZSpGK
jcRS2lmOLt/agigwQYsxeSAVZ6OB+e+vtiAySw4e0MdkZNRLdYY59m8FJtUHEyklFQ5Gl2r8Sp/Q
eF3q34xSmR0A74kTI+siw/UU45/2A1prDassGQXbODpUtXIMyuJzUcokl8op8wFaMkW/7XxzR11y
h+f9rIztVE32sDN0UkLFT0YpGY6go0BXxueAVsWUBQcVPRhqoML0PSl6alr5EQn05KhREdi9qhZO
3LdPfSQ7FQ6OhADcuWkOuUb8J5gyR1arJ1SbsryJr634nHi8GhG4ak+l55uuXjjFzioxqq41c1eZ
F+ctXRTDIM3LCcMD1vtuXalupqDFd/3WkSV7QCveelNs241BShq9C8IsaZq7oroquwsruSQ0Lyqu
/HiPeaYqHM1fLR3QhLLEWk6OBK5Z6ja9Tq/jFUYD3AAv1a0iXiGhEm1yt/lVSViK50PqpZ52L/ir
CUHbI6Ko8pqyCSLwG0FyiGepiJ6MnkPpKr8m9fSmSo+FcEfHAcH9bCNwCGxBKZzZTuXyrIrXYm3S
a3MaYVyTD7jot+wwm1fbdDxAztjo3WUhYB/yqo6QbslO89SBLGRLa4j1rQwG1ukepi/Co/A4fRFf
/y2+/nv5NXxqX779Gj7JX9oX+cuf/+tf4icawmv1S/+iftGYk1BTyMxfE6ggz588a10lB5kEZtUi
AJKoO6WD77BLy+wxJezME6n6ycUnBHszJDjO0A/pk6o4Pcqx5AbU19UobpOW4NO1LTnFNpxdMsGH
YG3VkCrOgbBLmjeEKywKenFeV844n6O4ACrBaxnSml87morFuVlvDPoqM406wqD5Jde8UHChBXwa
HRPxT53aCobFXcVPL8bF69EZa7uzbOuxd9Rzu3b5e+ZTobrEcxqP66zexCW9vnMkjXY4uYq4DjrH
MBx99MhQnC74nCE5aRi62hVhz4Ot3kwX4WcfjVVzkRF/nO9GzEp7n2yMTdgR5Ngs+Q5XgfAlaM4z
/SBv084L1vx4Ed6N49WoPGr57kIXvVh4YKgGKpM8aHISVleQ35wlutecCg/uLwRmcJFLGGm/TZLV
VDiRuq9RryrjRdhtlH4tzqhtVpXg5nxgdMuG3VZn+A4cAUGMUwZrzT9T/LPyQLbc6JH/1x7My0eN
iqyF3zR0rPO63YWhGxQ8384k3zTCRdMvBCmq+fUqFi9oAg4v4U10PFt5KxNv1YtXAR9CHf10Jtha
ZFN/tZxcdebZI9+8bJAiOc0RWF9DJ9K1lEON+uBGOO9Dl1eUJ1cL3GZyR5KQlwxv+ZBkL350j6nE
TibsgofBUYk0xyTW0BJXRQSaGgd6QbM1mM+kHZGqukgRRYAcwsYK9ylR9FL0mUg8cm53NdLf9pAj
Ey+Tg8Wx1adpynuzWre8EJ/YxEZ4s+5QBlZXWfWSYO0IJidLR9dgO3I1s2MISxCN5JWZTDDnyBLj
RtzkXyOEc+x0HXSfpMQtaaoOsjh+b349R8HAW+Mbje1xS0CrQsPHkYzHxJ+c0Hi2BuG+jb1U26Tl
dlL2C7YwLW0zuAmle9XU+KTrXPSS/C4X78TULeGzHc0nOabgHBINi0dn3g3pXlmymE2XA7qde116
IU43NP/V0uuDQ3dm3A/Mh5JdXGaXlghVwgbiJrz+R37enTVnr/83/9+3PxGZXgnSze15mdCwiX77
R2uc5rk4AxTZDFsmxnk/30+klwZ2Qs+Zdt0K8ieKpItKPaISk6bPDHsIQsL4uUkzmtJHbUoZSfeC
6BIxFHU8UxWUOULkUVbZqUjCOKpR4cqoBScItkEpcBrMUaVuG7xWlmbYA01vc9phZQ/Lba3dZq4/
uIO5Sigax3NHCKevPzQi8ypbuvKKu5pTOCNJFK6Xhmsy/2zaPldeEes5WzLyUqBmtbUuSEnubNrZ
VvmQDrqXrnJcaUZJorBtPemH+HM3OFXSOCoJiMVRD+4Klkefnlm+YcdoGJiDvPlYojhXHTJCR/kh
J0yo5WQQ9ALt3NGNTJ4dBAumPLtTIl+0ROVmCCyE6okKlZvvNB7aqL1XtdEt4X9YrebJBq6AwvfS
oXwJtNQpwXjJFFPirrDJe14l8q0vJZ9Z2D/FKY2IURhtFckKgp8VO/aLDBSm3+mOqE72PF+KBc34
oHcCS7HNTnI6Vdo2ue4KablfQlm1yVwpAlEJRe0Ow8sQHMwGN8Ow1nVSfyMxxLF/ISgQ3UPEtzY9
7ZU6RZeRlquuQHj1GM0U6yFK2VJDvK51no3XErJF8i/cRFax21Ug8g1aB2WQ2UM/ewL1W2F8REV6
TGLpQPzluZGOd1mqf5VzlIDqeZj/G7vU/9eC+jCMigv4c+mMgL2lmMAJ6V/vR500Ksvnui3y37bN
d3vSH73Wtz0qAbvW73R7dMpcwA2IWWLb+22T+vpHHD8XehbVDOkVvvOHT0gSf6dIDd4Odhd6NQq7
f+1S+SPog/CeQFfRbaZb8yu7VMo07079390G8+SgaAVN1OEFjLddtg9VNM7S86LGV1mxhTC3pekI
aFaGRlQ503xbBZ6YuxaLleaaiItYUwo7hINkOK3qFsnG+IIwThW3ln5VVRe6f5ytdenbarox5nuz
O8TG16gvnHySAOl9qdRLST34wU3vb0NWYBbmhN3JUxRem8lR6I5GuavkfaNfFOZBjS/6Zp/w617w
93N03oxr08ydlOwKIirliKzxwsYb7szt0VDXAVZVMfls5GQVXA3WnRadF8JzwvTXqceaXU3Dhijv
vTI9yxCD9Ftd8np/rxWcFW9GzU4UR65A7G/kehsOT3Jf4SpAde03TtxdIfMOlZtZxKlxL82PfbI1
wjO/2WTtVp/2wbBGIaTTAis3cbrWMOzgI5nTOwvteOK0GBWS8xE4S+Sp2nloHaTBRYzVlJsx3CkD
RpGLib27vwrD3dx/EgovbXJb7D0FyrSAV3Jj9PjYH1ZasBHG3fIP7T31PhyhS9yUNE/Q5WfZWa4d
a/W6aq799IxYNEFz4sQNTZeQmBy79ozLZj3pu1rYMDPLyVkpeXK5rsJv+JtfOsfeFBn//I/lZ74U
hNlGQdj+z/e/bb79PnguFjveu9+4eRu102X3XE9Xz02X8qO80B9/8z/7h789v77KzVQ+//MfX1CE
tcurBWDD3h4xmQ6IfFx0CP96PviPz91vZ13DRPntJbdf//mPv3/uD9mq9jtsWOCwgHgQUbxxCGr8
CdhpyOg4/ajTWDx0fzz5svY79HwihJTXKia0kL+e/OWPeBko8bQoeIcoXP+8CRffzp3cv2835Y/f
vxUfvVaA3hxPl5Q5qtSU4UErUAE7pdoLBBwj4ibOsmqDnTKxYE4x443UafZjsoTlhaEyaOG1Rbqv
MOvDpkdXgxYSCwvB3J42S9NmDPRtPout02hm4bze0V8aNP9/psQugOR/PbbW3dPX57Toyue3o2v5
mT/WFF1i+NDpo0LMIsbi8Peawh9hyGRAUf9D5QIO86+RJem/EyKy1M6WkIblx/4aWRIjC1kzYwsD
KjUQyqEnI+lnI4s39qaOTGeH8anQ3F26SJiBTql5eqnq1qRAQx8z6d6vKXYUREGvBnQBlD0E+829
+cE4fn25v8fxt8vxONCP56E1iK15X+ms1dwvsgTxYe2D71i4WK1LnXt4DLKp281Dw0Y1Ask7sl01
wq9FN5X5pgRDvxWTuRVtXWIbZkdGJ3+q5TTd4FoXrvoCexOGjEm9lPOOfMlcWYKRYz4yVlClXhuB
JnqpX5myHVXRbp6CfJemsnwTalmJW44DS2T1cmuPmbidpnlsHF0DO7qaNKMi2nwKA5vIxRIOg98n
l/AOOEMqOHQuf357XiUzp7cHSzGDBBUXXwpj5a0sQ/D9kTPAcnusFLdqnZW3+qBrkquDcWCBw+qF
Cac3CkjEwiP/pQaejL+lBaHaYtVJCDhI7DnmFhgjTkkj0WMExE0R3MZlZjqERkWN06aItG2ID5Kt
a3ATkbT3VH/7uZdcqdClr00Pm9vrOkvfDVU8bdOKgAvcSPpmFFsts9Emm3sxYgHE1UVPsM9Aehug
g2xjkFPOTUiQLxVCkh7ipZ7lR2K9+vmdWgwCp+OWqZAgKLo+aHNOeULzXAO1wt+/gp1q2n2f4no1
gxYHfmBC4kfFXR4IZhfW0sARS+o0e+4Ctw05fcqRJO/p14zX7SBqa6LQKcQ1HJLERLzDahiss2b8
SCx10rB5HflM3+g5TZpFqHxO5EtpYAxlImOjznOfszAZu5t+tB6imoYt3dcGMEcfUb4Qw1UezS06
WUvD2Fb3v9RZ/eN9oF+FUGQw0paV8+0Qa4nQihLSjwhibhUXiYri5FLzUWv6BDf752XopFg8w7Qb
l53sG4FRHFeVmSYk3idBkNqNBpbZHGsKAAGNuaZVYJgTtePyQqatzIG/SxoO7OTPB46U+oX7wXD5
fppbpDoSBnu6rUjVTt6OhjbYQFTVrFJ1qg5yQbUBFbI8OKE2DLYfDtmlqPia7OZZCx2OogKWK3nf
sQE9N+R2rfTmnHsxrx5ycMv9s6Grq18T5S73jEYw4SF0oADIEqfw/p6NbWXItS82q3nQZRyA0dks
5btWH8RdZ563cyt/uy2/tGj/9Cz4bvt33nOm6urn386eyuY3r8u/PrXsxt7vCv+v3CSijQCTrSAX
WR4+ExAyT9+/XtP/15V77V7duav//ds9YInnOv/tmi3w09sV/ocv+VerA+W5qIDf49T37Tz4R6tD
+50tJIdH3s0ik1maIH/CJpTfIbBZgBr5KQ6Zixbgz1aH/DsTB0dMhI/g4BCF/8qC/024+Pci88M3
/vbR5DtW6jSrJSfIfM2uNW0TYFR3oWnOm6iNYNIMfbiGAn6mpcJlrPZ31FBWXUCxRFMxiSthYtcd
tsVaO3Z9YhuIQTqrOSZVkz6a5ug7vcDZNEOLYmObltf9qN8rNR7YKAX1P0mRZJv1pJ6L+CvdOJpf
Ui34BKso96bZHA5C6lOpgnIuptnVUHLWybBEXXbthLW+L9RtKaWlY7XUZKYhXwFVDRHgWREzeF/U
1VUto9cMRwm7UReN6wl/kp0aAPyI3PSKEVpWTs0vM1XP6qFVxGF5oUaUxNmLUNSJ6ptCVZ7COjrm
mX4lhth4NJGImIojNH/5WOCCnIvoDsTbJT7VA+35szCS17UGwyJLmg7OhYmpUlNgW8fl7GhyTDik
Ya1VsWOCacQzHJgv+HkARASYLcFyHLJuPkyzCJpDpcWd9WZnD6L43ITpU+PrxyAcG9pBMDAUVUjw
b9SaB6CLs21jbrGqwoYHUHbIS4pnUk9ltUn2Shkkjp9b14mfbgsL07cczOusLcbnuqle0Lw2zH7B
opqYtq2E+Toh3yc3n0p/3PoJXi55hS0jRv1io15xB984z6P0pZtqJCNl1zp6nmEAMuryXJ9RjXYp
hdM4TmFfhCKFyiZom608iYC7akE95jXNDBq+9VrlFtpdo1KcE8dN0UjG9SBx9J8AJ4dNtJuoKISB
PBe2mWelrYHshYHk2x0otfsomm+z0ADmRdoSoGXfrfKxuJhwnRzaehgu5sXt1wuDsJvz5lPThNY6
I3XMNNIvfa5UHj4RuGiy76pab+xMbY5XNRCCfSNNBwO8xFrox1sgCniiE9QrjlzSdJE7u8CrWsrp
xjKy8yRubmgnuxyD6QR0dly/4E/ygAA4sUJWEPxDu+kUp8tDty8jOwzKbUHTqp4e8fLaSVfRJ9Cd
Bsdsm0vrGlVZn5X7KpCdXPzUU4614tHV6swVfBIM8eURgUdgi8bDgZ/H/D/cndly5EianZ8IZdgd
uFQAsZPBfYsbGJlMYnXHvj79fOhqaaps1DJrs7mQdNuV2UlGAO7/cs53ir1o7vVk2o8rJwXvxiXv
vU3hUh1ar3bq3CpgLpGns0LTjDthU/iSWrfVgbGpAVTnyz+Ox3/rHvmXzd/fZgj/twwNuP//9fm/
7+fPdaz612kBf+GfDZ3j/mGjTzYY63nw3pkS/q8hIQ0d5R1zAi5yh9X0Sgz65/nu/bGKSyiGOA7W
IYLLf/qfjtc/+AsmYG+uJwRFyOr/nfMdw8ffS2OE/SCZmUQi/KTiBPT49zIChYnn5mogInUaJJM7
HkYVtHlpV0EzuZEP4C1jBrYY9stSJcwLlOdnrA6WGoriCL3jaUynCUKkkVvXNvHSe52ypN3UiYLy
ni/W97hUq2CDLqrWo+pxLGIG89h5RhyPWj1x9BgK7501xI9lRKBroKklf8D04NwYdiTq0OcAe51y
it9NtShWh15RIZUU9oyBu8iNlh94ifWnMdZ5Ncwoi9lq9N0lTdLUIr8TGs5O72J+IxHl7TsC2GgM
bWXJemtOuvhs7D5+qCskI9CDrPx33CZLwkAQHC6/Yd7022zEN641bYukJJlYyzQy5qB3W8/ea0qJ
c21GThxKU+visCpWTFJj849tDbOEYgoPLf4A3tPfDl0MuSQirckGtyvnh8RQqb0H1tGepO6RPCfl
oN01S2oXu1Z0GTu22kdMnYveYMHU+8RtKAvq2fq9SOdYLbp5iGNXVJcxTmxW4c4kPgzUnjFqMpZC
IUZC0qm1UdGK9WLAYYwbUsEnSYfUCdqaq3bf0ewfAHbkztEanaccHNmjRmBcvx9bi7OiKjrjUZMJ
0I0abtatzc8Xh2MnnB6kjVhe4iYSBKnCjDvqrsSAmonayzaJFkHJ1AhRy/DWdpXaYEf0v9wGSGZA
UGb3ZUzO1KEBQPJzMHXpPDldOmPH1IrhecwLrlPDbuddFffo2Kck8wKzd06pypftOKbg08rer24H
OTpOWHSUIsGkCePH0yxNbqJZwIvpa6Nt+bSLiK0fsNGMYS1CiQBMATGhYhhwDZWzpt9lvT1/W5g2
fw+Lq/9MWHrvQNQBj4iUifms06NBBtVYJPU2zwvgNCYcCL4yoC1fiTt244aRCHbggt31dZii6ioU
EfHB3DsEKqvZXg6F60oioZzxlvtbS7cIgNnfIaSC80bob3PNRrC4G5fbmqzeId0Zds74vab/Pzkd
xMJQzBH2hCVO2BHJWjLzJi+rar5mLSou0eIX/XZJBLDRNBZ8kEMh7e0Mmc7ZC6zFy0Z3e3MJzZb4
hcyS0TauqurZ1qXlsY9N0DxlhIqqYMJcopOZBkxnXzbZ8ND4s8yOkCj9mbu8sMATaov3VTEYcIPG
pk3e+AMDgcukmf0/jO/jnWHUJbEDXPbfHQrg5tz4IrmpiNZi9aZPk743QJqn285adDuoFr6LzTyU
1Y8uVfKbBjh6T9ty+dRKvnqIjK77oYpe57vT7eqjSDSWnmWcDVqojzPCFAIO8ILXECLBEGLuffbM
wcnQMprDZcCFDbB7MfqrM2XW55jbsxaSi8e2VI4qv1PLon2KHvVROGFo+xZtDNBsKaP2mXgO0R1h
S0NDT1CTPalaGg88Y6QOuGZVOewlyjzbRm021OxcfY05keWmr8QUsmTvJA/upql1zG+9SGS8VaUJ
17uzKwJser0ap8tgpxhsulGwkYymoe9Obunzcdh1A/NSOkaCJMXUChloUBbd55JoDaR4XVWTcRHa
RN4zBch6ojbyVBvP1INlfnGqNqWCTVo9DcGpifk2GxP2hGRc6V9ahvAJ1GESgYFFgW8GS6pD+XDc
bpruaqa+2aG2Kj2/KR0YTOHsVs59X2hz91AuLYoJu1Vks0Yz/emjbWiJeWoSso1OWp1O0anppUNN
v6Bz7aFgDfXsMruQ687fbwzMPO3c6y+C7rUJ52UGwKVsMeoBaZU83yteoL/gHZ+bVzTZXfE7R2rN
ftl2PVYvfK9V4NUeOqE87itOibmw0T5I777lWaQiAr/AmzmZxlfslNqX5L3PsAjzXbH9SUHMGJ7s
nkc+m4U2v1b+Lqtb4G6anbpT2MI3uDiQdk6tipb3NJPEtbmLn9FkM/7fRx5wGvzWHgjJcSyrXzHy
yF9Omzd3JSSBa1VP4pwkLlNSXuhfRjUmSzB2PgGVHDqiCcd8Ed9iHPsXLMilvuF1kx2m9KjPwHBG
kGYrPfMatFqR17K+sb03iwlQeXYbQNABu/Ju2tZdgyfKqxf4ctiVrv24AK6J3JLThpwFxv3ZvJRG
MPjMvbgv3ewmFWn/ZLrKng9jWzmv5TgWY5BN/fxiVgXP3pAXaDvaOraHjQWKgj6sw6y4IxwG/VSp
e3yAdbPE9clI4wkK1xLlCWAyM5WgTiEDAz2v+1eIQ+iWNFpV3J9Gn6J9WzywFv1oZS+pGFsvmAVm
bBhuvt5xXWT8q5kf5TeLD/F2w3nMqt1Bc7pq38yr2dtUxgCm6oHrPy+GXSZ95+rGjvwRsR+tNCS3
anYaaKwPhWz8lUbKQbwS6e5XB/XsGVU082pJdJpEJIY/IJinrv0lSs0/DoxDvz0U/fd+3ZPIMtqD
qcLGaX25rRKneJhVmpXTntvWV/qZPiN67bOI5ou2BcrH0mn+T17K+YdFiv9j2JXO6STtS2otbklH
2rR3jtLkoQJ8SDc5de/Kg1ga4kkvn1PQRMxhZxyE7C8N8wgJoBIHD36NE6jIa26KDpLypkmV1W2F
rsw+NJaiY/kpLJq5xUSyl3izpmhVLP3bHac1E7qiyTkwk46gXGRxcdRxbzOIzphke1ZvP6syi/2d
OWfliv3LIsROcUXNNWXec9dGymXMDYljIyqllYE1Sv1dV+7w7uuKWWDsNoCeVGtZ6Qb/3nLB/Wn0
Ydv37TF1U+RAaVVkl96Oi+EiZTZC/89k/MKNoufHzM+NVyFqZmrW1EY7qEgtMB5N7+xwTjwT7pDo
Z2tnTjCGt0o17ktnKb3dL1RO741ICppfRgvPS6ZX95k7pvCodU1vN1OcFzcc6oj0fHv4ln0ef1PN
zl9Fn5XXNY6cU6hbvzorXUx+SsFXDbZhgoppVBWpf64bdfcQfJMXBrteFMQ95dgGAJ4OakDL0eGR
wpXDGkFIMvfZclaEKNQ7OnjfP1WiM3BojFHHACSNqpI7KTZeazlghCGjUx7Kqpi+sRij67K4O85G
1KPYY9eBCooYOjbuSVSLY9dn6Lo7IzNO47JkINAIdKZJjYHb9allDRskTYJ2r2tzLk0ThjO2oSra
eyi2q2Bhh7RdkLHGu5hAWrWJy8l4p0aQqDxLisQQunj7lnSuBpMM+0wOT65Bttl2PqAkKM5sx4FQ
pFmg2ZEpQtUs/uOs2IYgmhHjsw0j9K0EylQFGsnjUDqUmbwpbR5/eyKDk6VySiecDk7vByRSgt6w
4cT1TNkBb4+jeJYVjoANd3x8SRuPMHFDr2jqfTVN5kYrAFBuMGr4l0UYqbXNeM2U1WvvltKEdcg0
a0EB2Y/qpI15nTBBmZ1jXrv2SzYAZwnHhtXMpoQedzeAAfUZVkSIAobZiGFQW6OVB36f0PP+Nza3
/58MSGlh/3U7/D+Kr0/19+knf/7PbthkuwlZlxRwnZklLkNm1n/OOg3/jzXREkMO3S7z0DVo6Z+9
sG3+wfCTzL0/t55/m3X6f7hMZz2862wlEUY5/1Yv/LdOGMTDasxdFedABEz3v9iP6r5Oa+A5cbAG
tOIOgIq4oV/Stsz/aSP+8qH8b3abfyZj/XWwiteYjaXNzhaK7zrL/3vjXVOp2jHw/aBrSvt98bv0
Sxd1Um+Kti9vPc3uu93oKXyrpTTHL0ScQHqLmEp2zuAbHaCv48aC4ZndTdEcF9s4aXsf1nyVPdg9
jv6QlzvlyLJ8eW7tTpaBVNV4HHqd+NLUh724mdC4v+dRDA3CBoM0bQbXbOYgjgzuBGFm8tVJWCtu
jCazHnK3Ke+JNxr4WWoklYAPBMLNrrAHoHhe+k51BWCwqiE7CXQGftDa2QgcCf2Vs9Ebxf/S5ZF5
9S1NIDmaRfLa4qZE3m0UPqe/khAzHUdbhaZaZ8kQ5w0MbFD9wyVuivKtnSJ5Lscqe4yB6maHzJrt
ISgALBFeMNZ9FOhkZ2gbrUegNAxYPrZGNxvD70xwMmw7LB3XuPRR5UTJqrdnrvAOwVKbN0NTmO7G
L8wRI+qi6lcdskp60FrJUGDBUvQgcsLNQjWbRBB4lVZ/sIiO3lKfJNYQYHQB+pj7iewGfVnvFn0c
rzZLz9UAbXhv5jxQ+lFwyC8p53TccSMxP+Y0bNG16ywhgyn2jYdRi6V1sDundZDlGv1DRiSDhiCz
X6vDPvWQEwt70KGUun0fqLHxzjy1FQDQZvafIRMkFc8Lc0pwJRVzA5jM7jUB+mzCkjLtT022mhkU
LH3jLYlfSbMjLKa+n8du+MoawpfQeC8d88u0nxx4Ry3SKAKizRdbd6D6cXsCJ6rrhZlBTMsVUD/O
L101KsXvb4MwdG13uKOApdNsB4kEPUpKJwRVJXbKJV1pb+Gp+Z1Weqm2tvkPWeYoihvO/xEqY+O5
3/CjMmMzF7P+rGI4ZWu8cIMMtBrQDxs6JS992NC/2+M6uzVnhgsbi9mquS1Iibwy/WYcFU0uvVlT
NghY4lqgVbZx4jqbCK6GPMq5tYujaxczF4cwtS+P5IckNDWtJRsC8pDDPZgS56Un0bqV9ObW2kws
EspNn2j1k9U4HA5WM7GFMCzSoGEf4XEn71mhm0WWMH15ow9Oq67zjpsVCH2+HRarBoGopa254abD
JtEbeSs3cMPHH79n5b4ZvYK3mR/j2bGmEZsCGYFiy07btpiVzRV8T53mMhCSgczO9Mf+ue0aC+N7
WiNKg7SX3woHEg6gt8m7SOIDaFgXp/6Gp9ZDxY2MngyA2i/nbSPS7rMihi7l/zSGqZt4Y3Ed567j
Uu4rqsYoTUW8tZfY+j1ajuxus2oW7W6qmrbcL4mROidfWxBfF2M1MkpTjdo5ad39KpJV/k2agG7d
kuEFj6KcBo+9SpP08JZa9vEb2y3c6+KS4Ed12phYUcT8KtJWf66KQT3GAN0gR0FKuHf8Ak3Dgh4D
QWxuCfmnOuC/Zx799yu7+q2euub3746l5v8Dm8xVMPN/uKl7no2/39TrX/jzqjbEHwaICuYcDIfB
GzA2/vOm9gE2YiPF+cQQGvWr/p9Ta9v/gyWlA7IRdSvOrL8I3Gz3D7gQGAlX8YW5Kpv+nZsaqsR6
O/7l9mTrSZuNkpoR+CrOc9b//lfFQJwC/VmmLND9ITq1vQz8AjPEKN4jzB47S9QnH58TrgcmGId0
ssFGTVeRZmRrmIW7XhrJs+/M/YwlIslfxqzcajW3EgrsMXkm1h0bS+LsI0xFvrTQGaSOiyKGJrQw
QcCnz+1swfazu+MAX7nhBXUZ9W0MTnVU40dw93Tt713rlDeW/9U0/Wk2vY0CDb6xpyYPbQ62Ms7D
VJzy5I4C9Ti52HYoS27VirvKp8eWE0XZb5oBVZehW6GJYy0xNRX6cme7eYEBlNCcyGQEsc6khbbV
mlvy0jfNooUyZ/lazB+TMdJeg/6oDQxaZAA1CglwG70DTj/gn0o2U9ZvU3xbTXwtFW608WRU1zVG
pkq9dxeaHY6e3vpgw1+xGVPT26D1ZogqH6WqL8nbwE1B+8bAR3+p4ekTz/zS5/avBZMqnpb8pQTI
jFiebtLfeZhKihbXV6bKQLOms58jUB1UAJtl19t5fBpN7hkfRas9PlrMkcZETa8CW07rPQv/TtTA
ozXHC3ppBFM53TXAehGlyH6fM6xYMpE81Jm7axL9gFFiD7XxRp+uyZD5DyT66a9EatTPhpb2t3pU
vnYdvQYpojG/aKvr70ZX4a1Yb/fq1AHMLJunLGkh7nGDkCRVbGTCiN9d0bFRUx4KuH/C/1o87TZv
l3NXTENYYY9rl/G0ajfwWljHNdtj8Or0dU1OAVEi2YjqzVb3yvtmjl5HWqmvhZC63171FiGtcqb5
s8mzMI68e/CL9w1dclE/rEZ8kmhojaLQtybWDZJaRFZUQszVlhuT8D6GX8+ER7evU69e5iKnHwY6
ekjLOdvVGYVZp2Mg6fG8Q/4PfMsKhYK/rl5IrdiOxm26FA+mW53diLZQLmWw7jSTzL9EBqNCGdPf
pweZOQ+VH72WJR8pdr08P9mFiR2xwCTjQmaWxxXJ6ca3lXuMIFNaEnBvYh8mrcSx0jMlly8eD7cj
vrNYBmV5zlmTtpLe18Kt7Zwds9/NA64Ihie+3z6bif+UFr+W+BzPGYOqM3/01rVyyMWDHbrDdZFf
fvvgIjiwEtSJ5Z6tQJggDIwBpmMOm3pmbJExn0eNnUO08lBrmMrJQ7SOQC1MIqQQBE0LxDoGa6q1
garTl3rW7xu2yPMapLTYu8UsNgy7rdk3kAww6BWnwlPFjZ8um9qvnms3fqjE0ZqKo4gGEzajcQAC
6QYxWV4bM6vZTq3BGxWCJg1M8cQ07ux42b2RN7dW3f+MaXqVTZ9sGQa9l/Ei9kmib+vBuvgmY+pe
S2sQ3c78y1jq+H2pKu9hLErEFZHqQsp6BAOW8ZzYw3CiUMM2t/gw/Wtlb1CM8GpRsAQZMTQb5Tf3
rACeGqt8zL3xNvebfVZk6icHufRaMJg0mCbYG/ZalCI5f17b8IVVafuYx+nOaZNTrLeHIdFu+1wP
GzyYjWivy4DsoZNslh3zyyiaA2LDc0NCQ9R5WSCyD1sybIwVwG0SSHaKVgeHHXEYcQ+p3mZRhM9z
G9ef0dQzsVAE4AzmnbJ+xhqbY+ZO7719hoQbFFU/wMvt4u3gxsn3GI3MLBxDwzdJHTwfJixwOpPT
wBINKki56NcR2u4NcMQoSJRXbtO2Y5aW6/6+VTymLFj6Td46WtjW68J+DrPYZjoQdQzerPpdmh4m
s0YHvKO13BSL/muoPZJJygKbHiX/lizDbV2/maJ+zwSohSh6b+RJa3zvsU6/q7bgfS5EkNcZte2D
mR0GXg6goMoNNXGX6ie7iym+9531q2xw2/NqMFqx6vNclEfWjVc3k0kYoQQsYgsBHD43HsOq5JG1
cFVwcMdqa6UIYZi95WPBYJ7yfLJXku9miqC3CyPZ6/M7c6OA7KMPHS2DqCXDXmmTsLdQAhaiFJvZ
Gx/JTmPp2dyYhItUMntMHPeJvh5Rgl7AX0UdehFVegUHhq+2n7A+kQyFZ3RonlLzhuYFqQUDqpOp
L+HiPXh2/CHTNIxHFZDrGPbtjY13gfO1Npn46/HVzlrcE3BIu3zPqCpglnbnu8Tflce2uWnj96ir
r1rLS12fgEZs1vq7l8xzDLH1ZREmzNRzLb7UQ7dnpHvrTMVHKqajW7/Ionn3KvaQnIJntuCwf2Nr
3kLYIQcnotFlH7VL/E5c3CrGmchGLRmaFahiUMuPww0DpgeTf/tor9QFGccEzTFPl+JCtb8XCXrg
OLkUtrcpB77l2f+252YX12boeXiVM4dYr6Qo9v2QnqesPvZYNuOKQsNyCKgrh+HoqxY/ZQGlq7Lz
j1Irn6NRfdk4zSboyZtRRqFE8Ch5gpHr78quHJ56ZeyS3Ps2p9wNzdj+7lz/rTPWrI64O9m8+SQg
MPFeZOPuZtPQziRlszZ2eFR85QU6Wxat+JhcxsbztFhb2WJLHot3I56n41STqlWb3spMX5Bn8cvo
w3M9wRP2fWAQGptJQe62aN4dS+LRjh6MejF2dVftkhrZwJDSBldLke5tjqqkW3YIvXd5yQxgsc4V
tuCI5BUrY4ZXBZnbv3bucCRAZYX6rxP1lDmtTvBOupTb3DPOZYn5MjsyHs/Y4qLVrgWfTo2BWeUn
WMoHmr+1uzsDbqc6IFEoPXKJmUHOeBmZ0X6RfuhOGIUac9Pr2u/BajaVL0IfU54h66fKkg+z1t+Z
7vSoJeV2siL5Ydk5Xkf3Ka+7D13/kdLa9+WPMVunsT0b8WfMApxN1XHUexbP40HUBQ7lhhPhptIb
evDbhO20d43Mkz68GrzRERZfQD1jdXLmN+Wrba0TscisdeGUNRQ8CqYp/quFfM0bPxGeIeyZdljp
U/7iMMVwd7EoCjucdOc5I4JBldNhNBKuC3nN1gKvY0Hw1hRrkoUTlBbJDiNjFY8AS3NkhESxfWZ7
gDgOArjWP7GfcrcEm0Piyn50j1epz8+xPd6kpYfnqhkuWXIklfo8FXOoXKlf6K9xhdq/mr4Gb6zb
Wy8rD8B1dzpDBSQeB3JGFEqoNKwdhZaqfHBzk/Jt+lJVfRiXngwXfJ6GZ57M1D0WSH5LfZl2pKq8
eASxdV79aLRg+XkM1kzd9EfoebjgH/PZLgKrPlmLuvcNMw0X6aHU6HLO+f6V8Grqj24bpZFBcx5t
lTPuQMG82kNzTCmdLhpeQKRmkbEqXOhBHWy984ROIx7kxNZ9TcSYwA3zXWRe6e061FqyPVnObS9x
7TqF9eNGy0s58ivg3wviNW3Kz6zo4JJ6FxSAj8uaIdYgHxxW8oj3O9QrfCfuVJ5T8gwKBYx8Jt3V
0KBlG3eoFI9j+U0AThihfKC6tMtToY/0ARiHneypX16UjXO24QMt26OV+2GymCxlSu9WL9qT0TSv
HboCaHRvTjK+5sK8LVLjzD0RjCZ1Tamfa4u0QTO5RdJ8MDUTi+nSn6e2NoPKHkgKIyhEc4XcKdPe
JUlmchCb1bbKkjO7Zey1IAMWd2brZwSy7J+zdjkQYRjS6jzPfOSwtcNWriK0Rd0MyvTCds2DcIfu
xZMTtW6vkyGeLfvMxvKrx05YZd1nS6sPXkL/RenafLiK8x+UFrkU0kUag/hgn7ZWGwy9YatQi003
xFaLF1ATJooSrT4L4FSH2Jz3dWVYB8TrzrHI4jDtoqfCXeL7YtJUMLRN9dIsiDyxMspR3GnzhDuP
SGbMIRjN7YGhno8vflkFCLLaRwhB0al7octGWPQFpX/Nh4GY6W3yyuheM2n2WCiwzuym3RxZx6Wx
qgOygedJ0y4esxUeeI8nsioZlTXaaAC5cFca4nIoibIl6q/feiLR3uCkIQBUIrpqrn+f6VoDEYKK
3TDzuzkTy84c8/ZYICvEgl9yHNhiW5XlKfejR9FYOnCs6pIgxA2UUvcNQY3BgL0e+2bRdGbo2pW1
rdOcYCupPg03y+7TLG6/DWdpD14BqQgacTCmlG61ZbGdFmSheqXW3jBhVAH7OCqDNA3qtMfi2HGR
NbG28SZdOzmD/YwUgfUlQclBQaflKBWKyfwczNbakSVbH1IGseFInCOEEhcTyNBYR+qffWVgl66q
LJh15ECtv3h8SbtKNdhLlruuzo+paB5aHT805V+SwuTMh2+xkBBlLz0koJjBqPnbUvmNWtw70dfU
mrwsZg/+RFI9doZG91embrCwvb6jjicLjmZ3j4PB3EQLe82KjKHdDNIfQyrBW53eXqsGRHljPFqV
eZhbcVPWNaoUdTfxZJ9z4Pu299Ho/WH0xQ+74DBX+e9mcDZpG32CTiK15Zfnv8aj8WoZ7VNT2M/O
JJNTNCe/mMB+Ok17LWX7IbT+MbX47TXbvANFVGybxf2sYl4FPd3OfkLJTFRPa1ahRShWmn5Lmvhz
Qt5U6BFNgHcFrhzTYZegX8jXJBcteK+srF/eGp1lH4s2qnbCmjOvumiaxhR2eTBJZz1YxbUyGL/F
OsqF1OnuSsFM3CmKInT79lZzNOdigh4IpFfufBqFpdQfW64Pu8hP5lSdZNp/JRM0JqGWikMGmURd
+Bx6TC3gMpVx/Fao5KlUyJCc9lKZBPQWFFPV8j2kUA65eIOkwStbkzhco0Zh/UDRNo/b2dNDvcj2
dOWPRTXsupzR6Szmz1EbDv3SajfCi39SyhziaM9FPdwrffj2OxdhrJ3R9As2I4t69xax090EubeA
qlKrrWq89yZb95k6+ipVkadssjMlTAop9TXN2PMm0cFZ3I21XiQIn7aFlxVbZAs0q+QqYe0AFbBv
Wocn3zgpwzrrY7/Ri/4FigapT1Lso0nsBlR+uTGGKVk/IrUCh1ISCcYMU3k+NHiCRcyEqLfMtyVj
QpzajDeMlja7YlfcHZPepZQSn0gdDtJrTz2sfa+ryPlipDFF5E34fY7G0ieajxJ1HiLjvmlQqJC3
3FnaK8YLssK1CtWvk3n6JqFsPcRt1d+Ick4oRafjUMwsIxA7dW9URP2NX5u/bO66TltCY6T0g0PH
NG2IncswjxNj2moyjok1p5dRrMWJZiFx2yyVNz0Q/8yClwSN8SGD5LxOM56sGr5RplvzO3leJ9xL
DKWwKGy6gaSqPmu/atfZ+tN3RkpljvImSdE8pdbvUtkdJ+ZYX2KrQjbl2M38EkfuCJQhlgyaam5e
e9ujDO+5gJt4J4hGYf/b6o9sms782F2Q6e2TmvkGMUoZ226E7DBZ091QdttBtQERKsWGP3xX8M1r
oOHGEjKFniJqccu93nkqZP3ohna3fuZLEXrkccVIlJIieY1wjXs2Y5kejSFq/Si5DLwagUGLbGXz
O6qZY1PN9k7ZLQPqarRPbls+kuuU3vTkpm8F8duEUJio6acT0eboZCaBZVFl+XPdsKqW86CDzE3y
UKtyj7eq5wmR0y9ZtlvHqLr7rJ93Yp1SKIFpkTjnToSoVXcGOPydTnBYvU0nHvtuiN0Lh3z+5q3Z
wBm9AOf1Rz/jdIsxjjudK3EegPvAhT1feqedXmaZzp9aocc/uWLc2V9qqR3SOv5lmV26jysQ3X3u
sPOCmzZwmMIqatguuKeheAVEixEEhUSFfIDwuSfEbYHeTYdcuASJW8d2sn8sAuoh0mhb6aQPU6nw
uS+Y8WMaMr9ebskve9Ms/Si1BmnwojZDnTy2kNU3ceT8dAkGAGoUyx2R/98k2Rn2QkhKaYAJbm80
BVKWXxYomSItCAW0HtHKzggyrVty5b/NseYWrcvj0OTnlKXJwVyixwwsSW0ae31iNDUTonEYOh79
Yv1ckiJ9bKR+K4U/7fR4APxSW+lbEX202XRjdo++fKxddYhHZyerxcDf/+Q6MXPOYl9lkAXQtBjX
pZ2xrWWO2uJgCCtYVTY5WGn0VVlP6SJwXi7M5Brrfa62rCBN5nLM9Cb4J96QXdJJCxauJa1LtFBT
WA/QdlGLLO8MPU5CsAQzGIGwZyf7m+uvMGgGjPppiJC2Iuf/0HSJViJ3EWdRoTOoh8flPaYsYbPO
JULHYeXi+lu3MdPA6KRgslKfM+e5jUWIenjXccdCoN2iazkXpXHCxnaKUyZArU6Opz4j+ECSJleJ
qkkUEG3PDB0G5hJJ6bP3NkVZs3EibzNq0FcSbptKY4uouo9Wu2uZSiMh8Sqwfdw8s4PlBjGz22ah
LRbOI+J64lCPp/E9iR+kdi3Z641r+qeIf9YXzEXcAhplrzX6e1dwFrdjzrh+Rv78NAnv1Arn6CZA
EpwUVtp+8N9ynp8p0h96WV5z1pjBMERbxG5HYsd5qbunkuMiAgHkRmG5OMGaFAto8HYY7H2trwe0
v1fTL9Z/19YnEil6dxlM9MNunL3fGV0OmqBT3suQsJJgDXZzRX/Kp26XyK3qYbk8JdNvU34W3jug
b+yD34SUn/1m2CKMDNz8oyXUsD7pMt1XTKF1mxi+eCQq0dm1LW2DYVxsX4OwA+rIUe1Zxj8Vaa25
IW9XO2gZ63sPMBdK62aT1Hao20WQ1FCVdPA9VebttORNuPmORpdPjqRKM7kmpnVUhTxqw31hMEXO
3f7QSPuQEqdRO+69o54867MA2sV+dUvgyqMsaOobWyMtdSB6p8nv2jQ/R/RtpApZW8Mtwok4VvzI
/0hYe3CX8Uva8XdpcBNObXVfeCbDG/vekfrNwqlXq/RYeAvLCZmoU6ObbyuTyq3fyN5UbEKi8dWw
0t1/sHcmS3IbbZZ9lbbeQwbAMS56E4gxM3Ikc9y4MZlJzINjdODp60BSVZOUfqn1r6rMeiEtRCUj
I8IBuN/v3nOb+JtmnqDyqLWfqulmdeKH5WM9az5cEEPeUt4uxkA1oFOdDH2fj4wjoPQePN0zEA4u
nHQ8m22NKBxvR/FMWvaUNtPnwn4tpnmFMVPm41AQiY9aJ1tLXsbui5MGx6pZOxVD/2FwiRzMU3Gu
uuyQquKy7m9kONSfrTRBczKOijJOq9acFHFny09pJi/Bn0Z0lh+EPe8zQF1LPkWgKnnwB1Ff3arE
x+IAKo/IGka8AaeTbZdXXrqL+9fBvpgRfClsJKPmt32UTxnmtgvmPFZ75izlWJdlg3+cjw6BMrnI
A6xmy8mILyp2yEm2y9ksprjmHovlpvDKvWu+GjzGs3NTX+jYP2bsITBH0yV2NaW7wpx5iEjWDnBA
sUnzGG+Y2hYsmfVo6Bj1MV3epdBbYkZ3RV1ulH4KKPBhOL+hX/EKjbmeVul5NQFyjJwEJJn41g6Z
yFvikIlj4kBwgfmXM8WqwSZmDlsl1DVKrLcEYU6+cm9olMRQwSOANq1qZ6pLt7p0iyvPfOyMY90j
F9EKaG3q5kNXj6Jj8LVLbZ6BjX+vSv5Xq76SKZIIoati9PYG3Uab0nhsrYzgFcOOsQRV5ti7YDnM
jThiI4kCMFZ1e93arNuYHNb0IrK7pdsSl98gsWzwM5yriorRgbDCqRfcWFJuU/beCZeto603awk+
Jcz8N215uzqYGFYwAgnAlob+pUEL3DZeqzWhUF1RoED3Reg/zfMkdvUyHHOOYGyhdpQ2n2xMg0wL
wJoSmuBLNJPrRktqxqjshvaX5p9HXJEcEgaf8zoboeQkJSl2ZQblyZk7DmjFubEQbYvh3GFGP1ZG
c9Mn8svk1a/C4IDbD0+uE6inbCyqC1xYbAutvLmaw/Yl18+LuXQbs+u+1kV6xumL2SRH7RmidGjA
AW17M9iXxk0OPGAVycN5PrS+wV3Y2zTzjTR5y/OrUSlOwk40qDp9cBwTiePoOINx1N1B28Q6Zqa2
q+T7GSt3pJbO3dEltCuhG5bNeVZs+KtdGT7OGCaza2FLWAP9ZjHUrmZ9zqLYS8KPYry1uq+TME5p
3Z7s4AvWqfsMFdZObyV2j8Bvd/4ys5dR+xYlOYeTWJzmYZfIZ3u6rNxPqNzXbSnYf/dLZAPUJbO5
5s5V/2kpsiTCfPQSulTnhi/B2JBXENuwYcqmJD24KuBWUp6yYrkyZ/FexW8O4vEW5soutHGeJNJP
98qvrtELBFpUo6PcGc+jyS+JDx/PjnsscYrfYJrMX7BPe/t8tm+5tvpdxpyE9MYhQJEIjRfO2VxO
PlOgbnjJlypK8gWaoriLS2w+ppd+yE7RPEBh9BgvF6mmS4L+d9UJuMSaXUpgNNssYyUrC3UaOXRr
zP5x9I2VNEhfQtMab/ifr6uFOa5hOtdFHgaXQdqPn8fF+QJOoWP0o+8t1CEdtt+GXp1AyRibOY97
xl4o/iHyZNTSkmZofReGmfmldw3v2C1DcOFxRPGXnhq3LzOjdsz7Ftb6EoklHr3y5IfzFblHtbNo
U99SNkroNkjUneHK+2Xg9DG4yUNoxxAZA1SORDYm11MXH7PSEneltZehSNhe30wJKPTZmKZNmYov
YUKhIhCOmSOndm4U96NN0M/TscayxV3LTOUTB8OQJRQulxm8yANmHeOiVIPl7jwMynsf6X3rwLRs
fP0Ua74NNTl657RP0xQcjcT9Ao9gn3sOg2zHfsTzxRHM3nfFBCEZ5OaoTkyI9xTf7dsuOTW2ee5D
89pPQDhmBvWSttYX2UJEdAgBr+atuS0WwzyErKRbH8iUVccjEU2q2k9V7hZ7s/FnUp9ZUTzhzXGy
nY1Kcug6x062pp35A8ckYRvcT+LPaT409sbvEsTLPOF1SQFkVMcWuw7C+oUhICkwxRGXg8N76pg6
oNFizJORDFJ3LzEtHzqzuneFXd3XFgPSkMjRTRPb6iCqrN/lXmo/+F1zlU+l2HHUhG7oT6t9mrPN
2JBLLmukiiUx+09q5Uag6Fu3U2EShdKz1x/FUjCrHnS54Jqw0/lOjYoZuYNxdN/YnI2xjwabUlik
kZuvQ4BP6rqStkBsiGvxMpW++jauIm9M0TOBLJSmIlftN/Ir+SaMl+GDa5CuQCmGm6Vu/Z3IW9SV
MmMYjHXvquTncDLMI8eqxeCvYBpD3IEBhd4xynwfmxnEYVLYt63nP44hEhmdsMcM88Y+GSrxwsid
wXTdDMSkF2MHQYK7R4XF3WxMMLZLGj7HecI+l0gaIXf7I6FcuD9SDOyeVTeJL23M0DvG7/DRUP5M
3EGxszfJqCcTLE7Zl9UmXBRKm5cMZ4dL/ziZTnX2DESnWh75Lnrujdq9qFT70Y9Wc+OGCSdHxpE8
b7UfNTya0HqM0WFfN5mnBF4x9/dpuLaK2X0eqxAmJbm4kLJKDQnWMY2RHo52xaVO7o60A40xnGgO
TWKg+8qEcAyZ8qDlHFzMxQfxxvzT0JPnHCvdMUBZ6m06La/UepZ7s1yKjzCjc2XbIRYxih0bskpl
WmV33RD7MKfYuq2kLr7kkNPdGORsDEqber7JfrHA8tyQFbVfes41pyZ3yyt7IoZnt659XXJ+YIfT
sKOqZwrBsI9ZFn4Z5fBUpMSHCSVFgFzXVn3OshB5cEqCA4GcdOcEawlx2DJQkXnjwQq9wtqHH52W
6uC9ccdyx0Qb/IyHu+UGh2L4RhjdOmSL4ZPMbt0rSRZpb7I/uEChZhPFs/SmGw395I8gCOzW9m5J
hnd7Dw8bYmXjepct/rzrIBf+dmx6nDCCI4UIDTQdrSbFccIb34opdttDahicWWRhRq1oK/OiJV56
nuGW31s9CEg2Z369kyHjXA5g87ZOjZrKixy3Ziz67gpLiINZuJ7j2wEBmIY8a7zNPc376wODqbTl
T/tw6JMr12IaHAvyG1zKa7oIZkkuYjeOjIbSeymXdq/KVB+dsgjg3/VgME2CgGrLU8y4t3NsP75P
U7gsiWRls3wv29VgWjF0coVl7VLsVBUShQyvwxjVpC3CYdtnfsDXkronq3NvtVQlT83KInre0KdH
hSlpgKb2rScQReIWgQe7fuc1hXXt5flApFRKoPOo/VGOiWRnGJCfuGbt+oy2gf6dEY2FjbMN7Bry
wZwFd34Tzwctp+zSJMG4qyk7jWKfgvqgbvt7Wej0ruF8oWy/vM7YSGL6mOS3tGlnKC8qDq6aOr3V
YTMfkrwCCNGaxPcEg1y5oBI3th2lYxM/T7kP3HZynyYaXG+cvtK3tt1TIZXZYsfbsvmspTwiIvWX
KpfW83or3LshZyi7qeaHyRz5ElgT93Fuu4e5bfhZnbKKnNY8Af2eP3uDh+oCdWtHSTBXGvrEndna
wx1KFRnfscVTvAnMMfS2yZS18F0Nx6V3uC8fEiYJMpicTVmU06XM5/4imDrFFREbWx1YwYdDSTFT
6qDf1w1TX64hhirKYXlYbPPfiQzOVwhyb/XAxLwLmkO4jEyS+xw5ptBLde3XIcenrGN73+elc0ra
3DxSSMASnsRhpu576cLgREkuin+A97s21YXinH3XVM5wxdDS2VtKz1di7uYdbeJcY1kLigoA+70m
iXRlB9NwM4+uPpbk6x6JJq6BFTJuazZbD9eCKQmm39SU7HfG/Fb3Ot0T/yZobif3c9mKm5nvFpu4
a4gd4yT/WCT6Mc2C4s71wuE8Etd+wmJrorjlzxbqQlQanbVdtK6PbV1C/3AmYm7w1CW7xofQHZ4h
hgW7ZlrF0XouhsdgEnCmaxUTdFQe/mGE6b45tgontatz+yrLHCb/xP32bH+YIxVMJQKHQeXCgPQG
ABq2LMJv6yT5UueTuO6U10Ztvrwi9KDP1PiKpRRm5BQa78VEUYimrnCHI3cZNz2TdE4Ms7R3jS4R
PA1TMi0uaXMf6WPe+VNRbdkw9Dw02IhUeUfpEETsEjWvIGnE8WWRr3acW8BnRyKC3HG03GKYz79Y
FV+dtDEWCGJ35iZPV/+F0hOG7xjPSa9K+VHFVnCekf0U3prtIgycPASXzLD2I9OES8QCzY+hPflv
ZR5izmQoeYOJQ/BCrX8olsRjymPZxrVpJ7xvmKNg1UBPt7H2TiYIXIWsC0l0mXsJ3H7mXJ52qsDr
JNP7HmMjW8xgrHdZY6fHnv3HhpcNnoqi7Y4KZ928CQi98xUElj9uu85OPPJfpb6x8wFcnIGL7do3
C7T1qdKnDJIAls8B37Tjd9lTwxkBz5dKbejZsf42lSq9cdbqqtobOZKRfuxQLUJ9gf+ViU7C3wfW
2wWUdg6CRt0SOJZvnfb56Oh4MW9mCive575e6OouIPMv5pzv/NhgUiDGdQKr41ccGO6NwZ2cKJxV
XNjjmNaYY9zkzpgp3oUq3F9OAzL5lPTWcdFj90ISFd5q6LKbFkVzH5JruULDqncUILOLTvRLwfmB
K7E2EAx7TB6fB6nh6tBOfBVKOe7rghDmxrYNuNmub0aDifNvqXW7m2ckC9pJcMcWybxs20XhYy2n
oL0hv3DUGdSWhkfSyQsq68IG04sVSVdXqmuqbZrN842usfO0qX8vmU/utS+yF/h4yotcjq2XgzHQ
zaW9XWsky6uSusHgHmLPympGrr7uH82ORUVc1mwR6Hr/kigwBsXpTnjxMwo8ZgRzbq9h0IlDT1Dy
RpuS+XSa++FD6w3NsfYKmkRoy90Z9dDdUbnOg4F+W55CfsmdtF+oOWkDSku7ZQ6ulwrTFdeMcU6E
5by1MR9mImzCqnGsGLNXyHhQjKyNjJfpbsmyju/Og3oeN8D0Ik17xC53M+uJm8nbwFTxxFg43DhI
CwAMjHlfpTq7koQw/UjGGdfC5C7TFzCL4V0QXxWS0UdyGbq3BPfKCy+O2/eyIuOr5FnlywE9G75e
zxaAhrO9T6waioABGgad0hnA+epLd8R12JLCtxwsteWlU4Gh6dvQ5TgpF81FH6yN7b0h/SMbFPcr
MwnnhSeHPOBVLEgH1L77NaRd9XEglX8sEDKYnjOi1xj6TYONfeZt/cZynG1RVAQeHQWyN0gOpdUe
CQk9msh/QxQsVnwbiAvfaY+tRF5v2onhcd0up8JHvE/jdtuYzmVOz1UEMGFj5MtZBsOjUfMnIuHV
bJR8d/741fT+j+z/fw6w/cH7/y+JNT/8X4eP+vpL+dH9DwgHCJhh/zocwC4+/vJTOmD9id+DfMEv
HkWZAoMwPS2Ot1JlfosH2PYvuNYsWq9tuNeuu5Y8/WeQz/kFGcu2fHM9yP0YD7B+ISDn8VNEnQKi
fP+If+v+2mH8XTrAdoQLsVAIk/C4bfL3/ZgOcCCDTFQATdEUxxn5z9zeMt52KHloa/NAyk6PUZNL
P9iWpOJBC2DtiHKBpXybmtzqvUB5Fjt+N4exnEKFnp0BNCYYCEtGGXu7Z8sx1jFvW3fsktCcu4iR
24K9U7s2rmlbt+Gp4SByv4gqJJWXxk6PebPBvZYkVnA3GK5vbCxte0i4bY04UtkFBQoijK13ZfHl
QHfRj1kyy3MvF152JG0PuaxpfPPku4XPBEB+2Ba7NCLOaOxE3JI9D66nseQE5rs3tihvErd/NrhH
6Clgwp+cc4wvYdltpzHfS/opXCov7FjvpA2mvtFHWcHM7ywMaTrd5pkYd4V2TdyxMf3xvit6tsOm
eHPtxzaE+YZOya4GTEEV0rEiW4wtSD9m80XhppTGtK2C7LJR4YOZ67s5wM1toB8sFj85+BP0TZzy
MD8tjR1Rc67pYLOu/9qp2G+ZZgQ89Okh4UcYisjEiJqW/sJBPMd+vZ+r8tQqp9L7UoGQAQLSB8tR
p+D7i8R9tZUOX4o0HQFtMfLb1JhV3W1dQ37xjCBm6DjFz/BJNMAtURgfkz2zqbXS2bka27LLIa1l
VN1AFKUnRLQMKixm1vGmabDcgzox84e0bdvrjJ6qlDIMwVktweDSV41/WeSUkdvUZF1M+Uhxh41y
fN97ffKQNihTq+thQjntFO4FLxubfWuBooh42MTpFuNTSgCqQfERncUMjsV8kJ7X7XK/Bz3pMQ5G
ejQZQBmItq3+NI2qCLY+jzqO8yE+OW+Ux9yqEDUL7us7ogjVtxlu5SUrXx97NLAod2WI174aT71f
sz/qCoLgVZd8nfvKwdWFJ20z2mV+ExPi3MUIMbEzgDLXcvhGZhCtWzn+vpMlsCdqbOfgwieOwaBY
13gX04l2EYL20xhG1AbW7z0dYs8JDKAnu/UH9IyWJyZTbxHeiQI6ANvXji8Y3H773oaifdSgbJ7M
pmfqJUeXA+OonA6vc+C/1knZPbVz6b7NFS+NAs35B2N8V51dkYH8JXWHqFuajBWkzGYXOaQKv4py
QoPGPxg+zGE54mYr/XXcUCTdW4dqFERINgxEMtna9S5RMay0wiMMHKVNOCHD9Nm009rMPzpIJUw/
G81eZnIgJ2Bk562P5szssGjsMTnjCy8/IHlNX33RIudbJWr1W762i0XQnipGi3ji+EaNZjgkgVOo
vd/WMsBCGjPQpdIRFAL/yBar3iyeWTy8R+5OPLApKMQMoh0f/xHwLr31p7Gsz0U5ZOkpB9LQnere
z4MrqyoxiLrU390VtNJxB8rh6UQ2F4CzARKEa37umc0fhRHH1nnJgpT8BilVXGgSmEu0yoeA/ru+
9rYlD3tnp2NksC2dSpKanYzz68aJF+x1gzVaqMr0gfAxIkDbm2pY7zRlEuJYqjR0quvY4rImQqIV
5SRdR4pfsOwuHAtcxujUNLaYtp2ulsMQgyXmsgFRJKdl+uAIeGH7YfJiLOJyEN4eHdjCl+eYDRsp
x5X6KcH1cpNatNHvirmc9ZY7rIcozyEaf+CSsrMkC6XVpQZhRoJiBQV2QwMQgX05XjAoCaQ/p8Ja
GFBRQFZHDstLneEkBP2pGUA6EDKrsgQsZOg/hxihl2MyzpS2tFMgu71SxWidbBNqOhSyBKaHEVZo
x27gGuWFmBcRXnAmq6ZzGQ8VO04XLmY8dMFwq4tOXM/1TBvL3LTEGgqVxvXRmya8oBoinEGMo4fy
F1iS0bk9CmkdkIOw9KSpWdgMDfCeIb54bnPWfZ9+LBwdO/ZQHeMZn9o77+yPQCd2S9BkJ3NkGVO7
U/rEjOMmcHYC6cDdu5UOnTUthidp0m71JSSAeZaKo9fGDovhoowLj+OaKTIHS1MzWsR0upXhDAju
smlwY0WIb1ySndlTfdO3pXJPRmgORcR2jkFE6Wlk0d7Inde2IgC/y+LR5IzIpj3cFhVtViIbvctB
NxQ+TEbunafOLbKtKRNO7zzU0WkN6ojxA4/aId9DWoyqqsFQfeRyb+2ikOcO/6UUVbNV2selKYIJ
qtyUtAGiPkHYGtuh6F5naGjMHBtJnbmVZj6To0zSiEGMmROwdObFIg+fJiGDbcyjG096usB4q5gv
xcVSv5edGt8GoXEaqGHwWLGddM8pCfwP+DlgGEd4x1RQVqMctk6smO7Zn1TIX26ViYfLAf72p9wV
ZBCJB5THoQAIuG1FMZ+Jmk1PjlNSGGr3Gu8z5WTbLpvsN7epTdw8ckqnbTNZ6cWYx91lMXZdsfMq
WRWHsiZqga7gGnezXS4prUZ1/OL6jzFH1AgqzfBe6nYuroPR0Q88nkiB2XEBHCvw4vAryD0shN7S
zzfzbPRllAyT/ZhxX5YML3wXY0oxxBLltvI++Y2D/4Y8Qor/w4WFVplT8zWoYH3tJJFkcYAaC/Fu
MqUwCKAEKNFKd4QndNk/g+xCdEuxTtMr1lse5RKB+ObKSbzDrvP7LXhA8WoTPmaG6/gUU9WzhyfH
yZOJWx8nmpIxdWB9iwkgOzjWRsbt1AfmiB9LjQrTkOrAXeYqMo9LXvv3dcfYFmk9777qrhqAyk8D
X1+vcCtv8ErzJQFl4WlkhmxUmN6nSRSgS/Z+UdyLVqkyaouCEF6N1K4itDXJavLDdTg4Z/mABXWq
gaNWWpE+XyznAuV7xn5f1bEXqSCf9nOzIr54QBt6O4la3SUyNfpNPGTJK9ds+L50CyVNmBKZeVIy
1K6JKQIpqwdqzJiPJPoediosUKbaX0BM1FyQS8Vzi1h1T9TNDOS8QwlQF3XRsvfQVWIZUV02GptL
nTGz88sRrwj26mVlxNQo52G32G9BGuRvPf8mMi9X8kJRtqglYCpT5/8XQNBh8mtViE3h7L8+V118
tN3HzDnq17qS//qB345Vhv0LNkMKV02PVYY70iTW/Nu5ij+yXUHTJL1GtsXpBhL7f56rQtgpzKb4
HtbqkJWC8r+6Gh3///xvEtkWJURUgfg+P0f6+h/Frtdj0/89VrkOyVFYphTB8iuYOOoBu/wQupZ4
GueWOzBPVLzUi1GzGymMutnNDiL2higi6aWlHo5Uvy/0HwD965k9Y1OBh6Hfu3xSL5rALlt7Iyfj
tCa41Nx7z5JkyqPULY+sICzbl0kZX5zEl1//+Vn//+0g/5eg81Vb+K+im/8ekNo1oP+vV92p/fi5
2Wr9gd9XnfsL2Jtfw/yw5OnddVhAv686KqmoyCa5D2CHr1ysvdW/LzuabsDXusT66QWmeP27Zeda
K54cpLn3WxErf/Tvl4449I04YIGIGHF69Cj2+nHVsWfsuo6hCHE0+8UjvrAPG2LX2VIaB7fyf8dB
8JVRKfQnZJ6f2nNQM3g9fnOXWp+VY+D/1HmQk3nklsnrdRV1BGw3UeQbyOT7MbSrPTG1/hACyIFk
7raUOHnuc+ZyC816pz41XTVf9BPtlPRgXqTFYG0Jy+fYcroq+xuEEN/KD1cjv6drWnxlLn3agBB+
uhrDkCBslQE3xwrwquopuUgEtr90Vuriu8XyJx/J+jd9f917vk+X2vpqPr00wv7playhs7AHNWDK
w0RxPtDewc6oqRsJSb36OnT/5p2t1QU/vR5pWW5lwCIC2A4/feOpXaQlRzBUxHyyozlbyKDnVRoB
fJuvQH61m1QYwfYfv0l4ErwatGbgFn+o3MiKsiucFOa1oCgS0GbD+Zx9ZjvM6ihq49tfv5y9LqOf
3yRLBCcgR5LQXG/1399M+66NRZHCRnGWir0XbsrxIQGiXG1qs+qeM7S0hOyhZXwSiKvhlqGs94lj
vvvum3VBsSwxEow0c2tVOw9IIT4xA/ZTxHtY9JY5q/HQhVb7NZkq81VROzhtGhu/WoY5Qx3/+s38
yQJhK+utTK+ApnlzXarf0TjaFMXKxeUR6dEMzlULboJWlIVzTl5j07S93V+/3p8sENYGzC/fXUld
3k+v5wEtlgsmfpaF4RymcajOBlWL7JD9fDWwy0+Mbrq/WZXWz48/Xo5ePsflwcdT1fR/ugw4C8Qw
nFMV0f+MZcKlNiaasqI9tI7KdiZchpNlKzQD3+OkXlHILgoXH3vtOn+zVv946ftBsDZDIMJSw+Sx
5fj+8wZ/0dXM68H8adyiKcalw5wG+pNn9sv1X3/U6zL8aZkiycJ/tnCWCxxSP77U4gajpemsxq+q
xYXmYowGKrYP/8arhNznBTx0AHDrF/7dAuoIJVvKRxoRMaD8oq+NT1Wdt39zH/vjewlo9GDzQk8W
N8/1ifX9q4Dwz7KSJkEMilQQVEIyD+vAqdr/+OsJ4LfziQnUYzDt66X/3bupEgwMzOPqSPM/HdX6
RuoY9blcJZy//uD+uBKg1gko8Nwq+X5+bdb57qXcrEYPTojbumaqLo1a+ie7yMxdqzr12579Xz4Y
/+TT802XVkvXM/lHrH/+3UvRFQdSosSIN80ZE0q8fscgiKu/eZU/XmVsNjCV4ZtzQmdtOfnxZVw3
MPAh8TKmhx0rWzNbViaDNz0KC68sPDw3l3pbJe5Ceq3uD0NTL4z5pfc3K/8PNxkMu9xkHR5DTsBA
4advEaNIawxUfkXGKHEQjtyqm6pysTxgAuhwTW0FyLbTX3+f66Pth8uNFxW2zexCCN9mlP7ju8dG
N6p0XaIQtgGn8Bxk1gexDTgElB2mBYeRvNKWHHP6b3zweF3ZTrg+vVMw3X58aWsuhWukvN8EeCPj
QhlGWZYQmTRK+9waMWHR0LavM3Ijl8NYQxDNyN0F0tZ/s6b/7INnjTEj4kO3LOen6Y01SCgQddZE
eUn/mJHWZ1zCZHNo56DpGKfmYgbt3zzBKCz5+ZPnjGSyxWXHYa7PlfXPv1veC9hroQpya+sd4YJZ
LI6HQNnDLQJbg9Hf6tJDPZgIkwiY8cnDh/s8wui+xPCBgmM6pciunTkgFJotWZVucJs14wotTy+M
LPbmXeozBQAUU80fdA+4z2pwjBKjaJxcJV0Zw+qh97fDcdeSJ+niTOza2aoehxZM3iZxAxo8Eu7V
RRQzeLuCr0o+zKet/qIRbXyXyXD00SI8gONOkJB4q22L0mU60LN7PSzNTdON5hcVcFbbUIrT4uIN
21Rv0rkL7xn8Qo8RfUUtjY2eUyBma4BVgLMUJd/Ube5qbFoTQQcmKoqVy+CiRV+BuCSVe3SGxvgq
U+1ilwSRCETeUs9Fs3S3+QADKwLB5yNtmw4zcoTv3UhZw7HjjoZghlnlpa6JDWLPMNWbLNrgwYEU
vyAexyEiidAG9e0SQVwPrh620yRN3LvKXnkyRnGr7AR7XTJ3GoRejZ4N7FVzNC3lUtebGDmM1eOR
j41GWGcAAyyXUtZaZbgArCaBygcYM7nyaf16aJnuEDBPx4lugbCwqLqoBDQZbPsdUPnCZZBmZ5pG
vDFf3T5FHKTHYWwMf0uRdNrunIyJA4KKPzzgt2BDnugE//3Qp85LN5m4MsfGJB82d83o7uZubF9L
ExowEJG648igw2yXUNonKclz1vpC22LdL4lqrht0NT4JG+E08hXaMICJxXH2nej7aZ/1wJkwwPiw
QO1GuMnWsDxA+Iod4iNy4UiuI+MBuPWacEC/m2oQm1iYqycgvsu0bcPWeAFQQOqEBQ4zQhBMmcjS
5uLcl8MwYDDL9FOL1BbiyA6hdIjZnF4Qh1lFLQb2L37jUsA0Vb26TdwOYDyyXoN7dgjoK9g7jlqu
5wS23M4k2xZss0EXB7KvaLfYc+oxGhkCDbgv4xWosMzefsiYE5DXVqizYN2tW7sI43SXjz1pCimZ
12CPSKerdCryb+OCpy0S1lg8FZ473XqLCRdOw10MogzH+jVtgwPBYtb1tI+plgS11avipilt8WBO
bJ9JItvNKSlFmQNPwT9djlM47kNPT9lad+G9Jaa7fM4bthKbGJxXt5ndKn33wRRg+bC6/iUPBtlt
k0ITWRGtSMfIS13C6KahQhv3G1HcIV5WSgBBvAqjbUD6jJmKiYgZcFMngurCzJkn6xtwWPitLZPN
ftfjug231CaCeQSCSDADNci4TPrAotTKkXG51ZVJLLBMUjfc2GPFVZ4g3J09NyeiyxZ5IETnIGFH
fQnwPhpi0+jJnvZmzIjIoPCnMgoX4k3fzG+ZcHHNt5D8b3sjIL/cDx0cubQrmUd4Qe0928aYt5ss
J+G9pc1g2mFrUqBNRhW+D9bALyuT1PhcMV66K+nlMg9jA6opmhoo6KYJwoDrmeaTucL7w52JJmSn
CZ86CpmYqFPsC4BqRtWks4Xirc3clOFHGPQJnqPBnC6VtrCIJMEMwjvB/s+qm2wO6h32uk9pP4Bt
ZeBTGyxRuzvnRe/OnMTNgty813p3mLW5G3gaExzUr6R+YHifE/szTffdpTvvtef8WXOy6Nz+JLmk
t1ZsJi5h65H9SO/PWlC3XA/3XpVWTRTj+Rz2yLMVeljAWCFC7jLHU9IpeZM7KYPLsclCUBB+AuTd
c9fbs4VT84DGJfqtBun0ZANz/dzMRFjoIbWH13CBJnMS/aTokSFL+TwnNZDaJC/ddlfaFllZ+CMK
wiYoz021dPlHAozoiiuxgXc311+9zO6mrdvVNswx3L8FgfZyvNQjxqNLdJDkxoRCT+TQq5jXcUt2
3xfXaLMoNRr7lTpDDPtJFzY3Wa/EgIswnrHBksC9soaAKGPCkZmQmOd2IvJnRwff+Dqn6n7qc9fa
SsfD84AflKRv18f2eyYZm4B+ydutdkv/ocME/UpXCYyoxLB0HmnynOZFjeLUR0WfQKvvAcc/s8vM
JU+Qxb1ZqpaGAybsZX2UY0rUPTXnsYj4r+BEVNjqMxFq6sSsRrpfxyAkzC9nLoYNFjMqylJms0E0
BZrTMF3osX8Kyrql7jMz8CBrczZOaiRbuJmUhgqgrBr+Y9IYDDjlijeBNN+ZOySptOAXSiCzjD6c
w02nKsM42A7V3yoHx7xVbVpQdDFL+TBzEukiXSlQU4EriiceWj133snF4gc9ASRbI5c3BrldQjDD
mz+Vg0neUZeMyDfgi5t4T4sAlSmqNqndGfoibPlTj2qVscwhI+Yg1xSpNT89MY33FgT+3H8LKCAS
PAPI4q9gJG7rVtJibuO7tc+1l9hgior1LaBDtI/KUXWyTQsfLi1QBKbZoTFzUcZjH2x6Sliehbc0
XE9OwfzJmX3xrRxlyRQ8aXJaWMyF2+lgFNULJcYQb/Kipvci/A/uzmM5b2Tb0i90cSMTQCKB6e8t
PUVRE4QMBe89nr4/VHdHlCi1GOcOe3QGVXXAHyZz595rfSsIw8s86PJLLzsYbnMw2Q9wPFoEp5FF
HAU6Ptgdfi+/60qLN2BUIAkFBRRmhd7/iQsGIlnrkiizTbPCB3Jh8ixsyyrVZsgS/xK5nfXDmgfM
nvlcfMm6iZl/OKL7nxOrvksTw7wSHxMj6rfTV+0Y450bkR7ItBCk2CoaRbtlgUkIT8Ejkggr3CU6
KPCWxUgcdBEP68rKmQ4FhdG9FWU0vyoV2k9GAWsK2BvBA5XZ1OE2113zOjSoEtZVmJE94qN4utoW
osRDPKvhZZiJmQVrYYkruYLmtJax273g6p2/jiQiAluoZpricPRZV82aIdEA+4NBZNoyhFY6/syY
m3ORV+UNrnb8wITsJkhMg54TBri+iA9LJExp6xLl+wLWIujHXf4dEGve9BMFbEZRxGFeYo0GJbpq
414+zgXjb/xD0/xSFQ7q8mZU003MhIsgg2QEUN3xCnk0OLGAPYz2gMav9wv9VA0lK7OJ2VbhiwtV
Ea4bGTQkqeQ+Q0v6UP7XzrTqH83QJE8O4i/Ymniesa7FRUMu33KE9Bsc8Ly0+iksB5ib6NJQ12R6
NDbIgjJcBGldeRtY2o5eVWkBAVEPLnMuYVZtuPPjsvS3MYIpbMG490OgpzDjqkaM0d4gJSAiYcA0
P+N7Y0N0MqO01hXeUDB3TNIuZijAgGmVmN84ipTdSoo68raRl8XfKncEZAdX26KGchTNiQjF79me
BHm/TAG9B9FVjnewG7MAqyVU89j6/IdrzwuHZzmr+NCJfopXYNCz16lQ5oNNp+VHiYPlSeoW+Wwf
RwICoIgSyq8S0yKHD+G/+mnPlJONAKUw0iQzAO805PdNVJDjk+rMi9ipQuu2Chsbb47rxyidh4D1
Hari8Bzh2wRiFU7UaW3cYaw1KQRQ3SvPuKvjgBLNqcz82BcBS5JlGMkPO0EovWLmW95PkrgHnpPZ
n8q6nAR6K+w5KyqCyNuPOl7KtGzwicCybNdD+VXOmDV8xopRo8sfwpEhRw9p+uQYRWhoyZVAFeEG
jnNwihQjaOKaW8j3ObgiOTlYezvJk+m6/m6cQqpzv0csvCrGxk7wtjXTrcHgs19jhPGMe1tJUtn8
GS0TO8ks3xDmMcvApKRXJd0frOlBRad6zHw8VJENQmmjhiLE/YcQeQsHPxoX8gDtfd1V3Wtd68la
i15wT30W0zekbjh17E5WqzLGeLVxdRaRAZDJyNmh8w71JsCqiGU0ySc4jWaS8y7VfvG1pxhCoOcn
fr/2LFbmNVCjoV5DvdZXwoUSa4dLaGQdoCJc1VrgGDJkPSa0dpfDPuYDcY/acIIiEVWFtZ7djqFB
OrWTvRmqqr1qNCQEriHKmGFVEgpnsd9TlfNvIyJUg89Z3erfoNNaMcceBU7OQplFuhAIrMNYDDV0
t9rCxap6DdC1d/rxKXaz4YIuMoFwTq1/RKA0JfBqLWjDec8L56el/dD143Ai8kS+9FJUnBD4NJk7
t9UI2w7bn5m7otrNFfUgDfsSL6SqWtAmIVv1tjTs8X6ZKGMacRL9NDmkjqxGovGQixXd7G8l44tm
rTLWnDVkVPofIu7HBwQ4rGyEzcm7ADTDWytbynq8gkQ5WVn208P39D0JA3e8gUpWvsJUgWAfEiYU
7vmZgPiKqiiz+67JrM8dIjHSBOzQBmPlyZYQhNrDdx1iiwPbWIgu2YbsuURqIyIDyNaU80vT1vZ4
NuuR+Q8IEAv7XK7SNQIYVuJUG9VhJmiE7Z3X3sGKq21/21DzomeL0GEijDeR4/0DHDNGsqyMyfT6
DQ9f3qa1RCinemRIadfEM+rnRp2Y7EI3MeM+5IfnuEO9JijIciicgaoSgBi1iSzyp0SFUMpAyiTf
K7jG1zHO20tbFggmq6p25jUNlPR10PV4PwS+8Ra7S2bDhLc2OVl9MiCIyXoTwDGV63UOljVlIKtK
bqmTloNKgiQNJEDp7s1KN6+eBtZ6wPkW4YNvxh8IW6xp7041Yb+Na0T4AyB7UfEQZ/XN7izBAyvI
mXCojqz1SLx3uyZ2fcDggOj8bFYSSx3gYxGv0dXl1Zq/KbB27Ij4VekOGvGOUEIXckCFwsJRdvJ1
5itWGxCN2SU1Au52GPbRjWn39s+YgOC3JjJrvMsaFiTFGye4cfCiT+as1bMJUGMR8GSYXMswj7Fe
5LNHBEUD4C2v8vBYE14NADB27J9V0hDBa6McCl6nXNk0ukzUzoCua3GiN6EgocHmrZG8ZZSOY0Lm
PdS/xObI6Ai16+H8jusiauJ0z84K5aRFBEqsz4y0AsFfbZxHO4Kyz3EoZu2Jes7JCPKimRKu/I5h
KYYjVIAASSysP6i52ksTTcaXaoSHgvRDu2hTC5NdffJy6xRUpLSRcAzTZ20MZV2d0J1OJM2lU/m1
JtFEL9//BO2vLYJ0jeINnLFN5uYjIDM9bXt3KGkzIO9DpOmCbGm95ZhcWKH/kEIgCYClpwsdF5TC
s2oH+3PDRzwes7ay3/CdzQ+VTWIT2jibkL66CRzyFGOpWtJ3fBCSQcUJZMkNNs5g7DhFFknhPltC
Zd4+sm1ZgDrrWFJCvgKQNZKLrQd76iEjYgy9eHkSccf7MDyiKnRIQLbDipI076xvGiZuvTILkujQ
ROvFAIhP/9QkOVBRvJ5IU/Mi1YyO/VGg7Go9GKTQqyh6mzimdZx6TgadyoHeAvanuqHNjggV6eak
9lU7N5983dS3VYROEQdkCTx4SnFGoTimQ4Nc16x/RBOFJrpUBRQGVFV3n82BEYIIT5LP9JY5mUYE
v1nHmo+ZPaZAr74VXZlUpzBuKCVhqXC+hOkmFfh5Npthwz9121s8lOpbJGkIr8p2Argo8i5+wYuS
w12d7VpvSNrEcR4EE1q5Gmpsspc0+n7Sn3cvM6V9s+Kzzr6xxY2XRmZOuFlakiEFx6AQGwMEVxt6
62obCOXgDWuLzMPTAR+bQCzbv6sIXeF4EJtudaJ/EuMexKFHvAoHynXVwF65GNE8WFCU6Cmskr6E
xeWVXkR5T9iYTB5Hfhv0q86wURsCPqpbi8zNynKhRARWHw747c3+G/svaTeeBlKJyD1Qx6yIdX6M
ixShq4V8UW2hG/NSxk4a3KZFPH7+L5XlkiQyg4dLF/Gu7Kv5ARVJe/NfOSbH2clgeNkpqvqNYNM+
1ORMZbv/tFlPeA9K0GUQL9BGvBvDOex5Vl5RIKPHL/dTD6FlbgWmbILVyAIpMAUUkBXDPsg/GBP8
YUqiCClCDKEYGEiBYeKXbnXrGzQAwQLiPdNUnFldnqmj2PWANn0aWziTU4IuE6ElWe1OjWKxQyxH
Kzn4YHL32wCKURckF9QeCEXQjrz7Q8bYXZIBwUAOXg0HJR/Auvd8LfHgZh8MYH8bQHEpoqEEV8Fj
8o+15N8d+nSoerNVfHdJ7iaHCh3eVlli2v79of5+FUYPzGAIHNBYUbx3P2giaNPuRkDVlRD13oyy
6AELtfPBjOP32+Yw5mLAhUcVZc17UQto6RFPBcnF+DkgYIZZsg/thDECANUPftDv4xTHtJkSI98y
Mcy+N8P4cdWHncWljBokxHYobWPXRq4De8WhUp0xysBVaJLr3+/jb5dd5inSwgJEytyiGPv1DZ0S
n0ZItQzNhBOc5rkZyBdM4zMsEVqsc+ttsRPrD4ZYfxriWPSsJRMsnp39boaFwj8sJfsDTW/OdQC3
nR1wMwfoXf6tgv+/AQ+WrlH5ph/c5H8Grb8M7vi5jGC1Y5mUAwxJf/25wvCXTmO8FDKLfjRIiQle
8Vm2R7OYXlC4WxcDR/QVECuG1rLuzkWjHQEFB1XyjBPmgzsh/3QrXKLUePJKg496N89STcYUp+ZW
CJ2UDwlZhhtCAucN4ZBvXT/0l8yAr9vMMdGTRtsfe7smrt5uwNWEy7muj0rgW6W5gZZT3YkKcp7j
p7QV0P3+x+soc38kBjYRFsxa3XfCCrKLjCY3wYg02kh2kzIsYNM+MGE5TJemNcUK7nC7ctqPpq1/
+Na5MHIDbaJkMxdN3L9XFJmiS3bbrlhrgCxPJDqHG3w1yeHvX8KfrgKcF9GBS3IOP/LXq+BNaEqn
JH/NJkXgmhf6M86i8v5/cBGNMpRdQXmmfrcX9R1SA2T2HKisxAYIXqV3YCrdj17z5TX+5TV30fSh
V3JcRHJgUN/9FtTudU/cI4nrgJ5urMVH1puOd6Hkhw/IZGIlPTAJTkO2RgeZZj03C7nUVGClwzjO
QR+Z0dltRuMZ/5j79e83Yckr+u3PQwdr4iy2bGHqdw/UBJtg+pzN1mWmfoooqF67snpwhrk4W4i0
T2kzAatRHV0ZPeju6rp2Dn6oG26cYAKBbsNsM2U8vPz971ou+/6uodx1eM3RzUrxbqpfe91k0/pf
0lpktguKiCZbL4ONlznJaa76tyAFmyJJDvj7df/wtOzllVh0mrRd3XeLEgci13QlL0XiUAr3RMne
Vj4t4EFkH21ocvkN734j12J7cZEt2wzx+Of/mp/TbO6NucKdXiUZ890yFZssnYgVSBlkwzkXOBgj
76Zocn2jPCJ+U282PlhIFq31b38EIgYc6MgHkWu923RSOBQdxTLgb9v0yctOFgQdniwtmppT9hQf
5TR6J1pM49fSaM0vljf+rFtHInCgg1WZRnibuE2O+6vSd+hOwRuaWeU8hhMttQBelmT+VI7mGrm/
oqUSAVl0KvGRCPUPLwzYCVMhUxBUO+8fHL3dSZSyowiRdvemgsh98Cnlt6pV+cOsfeNFMu+5jhZn
rb+/MstjevcY8e+yXbOF8da8LywxVLWloLmzzrjyN3xNYi8Qvz5QcQLcnbyPPo0/fLEEhTlUQArt
INKXX1+bnOGviYs0g+BayQdUPHA+cqKj//6r/vAhaO6nRTniUtm9XxfYYaJYekyDcx7so8itihUr
iG7dpJS3f7+U/MM7yH5i8fDQSiGmfvcOji1GY9XVOEVaGcJgyFLORFN3lr3BOK0NmB8OQjJgEHwr
kVnu6yH7JCP/QokEObKvPlh8fr/DWrLkUJX8o0Wzl7/3Xx9mmVZBQhZftrYNGe/thhNJidzkg0/v
9/eG8hLxDMMslgEq21+vAqZtSi2+oXUAVge+GkfLvvaGQ45U96bIaeL8/Tb//kS5nuI0gOwU8bn5
bkm1jQRjusn1bDOPdo3NTISpAEnSBR66/8GlNJl3XFHzqr77aRHt2bQaSyIzuq4+qqWUnuE0H1VE
qNHfL/WHZ7WcppDULyIwznXv7mLCdE2nvDF9GhU7RRbCPuxx7/z9Kn98Vp7DJmlyHmAM++tVXBni
xx74QT7DTh6Tqs85val1OxJ34jtJ/0EB9Mdn9a/rvduG9FiJyK0rflXdzY+V4xJeLUW8C8fsI5Hi
ny6F73/ZaC0ltfNuOam9xh8MyU9jrXbBbGiiPtq0PhukWX1wBv/TpdjoFEpcT9MoXu7yv76rwBwg
pPcM1+KytY89BL2VBaHpphCtsfn7A5O/PzF08BxnXKVpcdliOWz961qZyplit+gbcpLDQakX6ADt
2L0rHdOKd0VBJkyHse8Z+iAj96aedss5484himcdq7ICHV757qZFZM6cpgUUj6NCfvBJ/v7yLn8k
L5VESIdV8d1CI1rqxrJjkXXGpNyM0vd3Ae3u3d/vxe+33YWrBD6CgorOy/vzOQMEpKm9Jr4CTcg+
9LP0WFUOPNaEEPa/X+q3I6yL48Wk3mUfXpS8714mMnCdFAsCmNZozpMN4x39aXQZhU6yJRFapFoS
O+9O/3kV69rMC9kX+V+aA++uCzA94PimGByUqY5XUCAbZg2yPfTgibnxxQMPvznxqs83BOD15ynR
xb7EMLihiy5okxV58SMNPbp3f78jv998JJ6Ow1+HVJuu97u/LPDascTZi+DCdLtHg9zYK1lKSCQC
wlb+fqnfb77HgYx3CXUzN1+/68NUWSLoIESAAQ3P+2KaCbE6DM8xTQrb2Pi6ps0/hdMHX9rv77CH
cpn3WLI6ChT2v35occm4qCppqeGKbJ4hek0PLhEd9Qc/bvnjf62yqOoskDhC84bJ92aTUpEq4CYj
Cl/6vqd5hFxldbRfEbkRuYVojnFmP7jD0aBdTC41s/q/390//E56QpTJQAIEp9/ln/9rQSGsUnpm
hoGBGtrbekUHNTocg8e/X+UPrwtlpKZJSSnp/mMR+/dVWCBrxBFtTP/d6h/aqb9H9p19Vin7zN+v
9Kff4+E+kRh32KGddwvkBMwuIi0E3Ynw/J1fZv03LYhk/PtV5J9+EGxkHJoUq9rU716PuShx5KRd
vB6NGvScuYQlg56DwDD5MZQpL9gSnDOBWWuZeqVAh0dn+N6qBgIlUitAfFDU0Ye2a4mI/n/wUvFa
LacvjKKcHH59pqhqfCouogyMKGzgoy1AkYTxytzA1WfuAATFdPx8CdCYNqJyPli2fnsE3BZemsUI
pC0exLu1gYWx9jtFXsRC4HsODY8savAgH/zI34/4lNXURnQgFpU6xeavvzLB3d+wGRM0gaKC+Lc2
DPfx4KMXzFMmDLAi3YMX4zsNJFK5bRbOX20Z9vsEVeCW2Nd2WxupfoZsITf/vB3/EUnq/0936eKU
+X+7S9fz2/fw1yDp5T/4P0HS7n/T9cLLgZAf+rm52Eb+t7lU4nb2xOK1ZILi6X9cTP/XWyr/m6ax
cmmnujSP/+FLMfj+x9Ls/jeRz8uDp8BzbFv9Z0nSegml/tdSrPmLHAoJ/Dqc1iiv7HdfDbhn13Ac
b1EDFC7pRfEtzjXvgI/oOc6N5siZF9hKLJAcRH6xrjv91cpK9y7KQLOzN8Wb2v0m7OQ+qsD3j9ka
dXBz6Uts+UZrX+dC5TfK9s46gwdH2U0wLh0Q3UEnZC565ONc271VMjwezwuosAxJzZkZ8SmClbzi
Cir4aqADiYm89VT2hQS+78XgH+y2/tkYHt+YdRKlfgiB4Xc2kTWfQu+tGM+996mdSebyT8HARCq6
SPcZseBNEwuy3MiIEPlEaMTeQ2xTWRDeym/8dTRprgIpImG58zaLsrvWG1HhJGT8ATmqPsG1PU4J
HJJuZ/nBuVHNWhMFEM+Q068m5hzK4GGljO9xIp5nZz6Cx7xxvRLYbXYwvKcB3Ap1z21cv845XB4i
g8sJrV6GnpqUkbG4Tva6dqI9Wmubbmz3KcjKPfdy0S96ER2PG7M9VWJety46tEa9GQEq44YkjQxl
bmrfTeQqSKN5qoOvzJPg2HAiffTRpqVkrkIZ3U3ShGzv3w0hBqKQkM5aXEO7PMwigE/Cgf6q52Rv
qPq7PwanhiklNFaEB+Nw0WK4DUEnIFQ69FH0LYGXnHzFGGGtErG4A9JVbkQb09xHAUqqXB48gg4t
Aygs0j80CEwDbBHfB1w2DBBuWmgx7mrwGsgvOkVg5nCXtqeYEUFOvs/UCZJhQi8kIKq49IkkzZIe
gvLrhwAwn5Z3fs5kVFsbQA93gdM/1m7SEeAx7RsrV4uAqVsZU/ZK9gV+ZWe6Dwr3bAFcQWFEGLk7
7zAMeutR2LtyIO1LcZNn5tYWGYWA8elYz/KnFG+2JHHILPrrFANgzPYBkttG0+HoX0rMkscW20ys
mFDHyYCh33xuCCbpfYdGY7zOJgRSM2krPXL7/IwSjTiLprh14L063c9YjzeNl27yGrFdW4DtR56U
vGZEhPTdgLgkO0dds7Lz8xQ+1tWwqUy4wRDlu/S5hjkZMDxPmd8r0d81qAFXhcvMAN4gdjEHlGAe
/gjlvLNl+tKa3aMf5Tjk+lU/u5tpam+86alApEZuzj3yNXTD6TG1iViyhutUiO9eql7DSX6P68/Q
fhp4+j5kX+atR7v4xPzq1KMQy/LbWunHzkozNFSMfQSvodMf3MS/9/vsZxgongrmv7U9SMlb3m2I
Sbnp5r79qs36u1cXJ9LseRjtLg8F9mbkIuOSnsMB7uROIDIN/8Vz+UgMZf1sPPGGgw6Fu9t79DdZ
JvxoG87xmVC+bUd6D6nad96Mmnh070fYOLtMzTg4QUPtGDw+oo969VQyb4Iq0UQiwnIwZvcYFngU
J4KZNpNrBLsxTG9H7UFN6utnVIFrRFBX4sMPYsAwk7/OJbHx6nPi58BVaS9XhBu136U/oSvNZgIU
59VYht+kW92EWGrMAd5c2M1Ap4kZRmJusAT5NgklnRofWEeHjdTTReZ81rSyfmCV2bqQSFfaPJup
rh6L0LhEtrCPLOgk80zPHRLC2Tb7uyrQn30yXFd9YT+SgLnScwTtu0Ui56IeXQm/eYTNBnxoMu+z
Jr+tymSPOWSdO6N7ctOh2zlBOR/8GrFaseQHziGfJmOBeDsk0ZfEbM4YXrZd4d/ClzXAKl3cwp6e
yLIhaXW6S+L4HGt1Iwkb820opgFqrj56w+XyMA++vYo85632GYegFiIfcyLe3sO6sB2ImzvVdgYy
X413DHGMV6v1OKM7QFHXEznoq2Zi9NXXcbVzmELria/JNvwLZ7/6JqqqER071rHSTi9a+RXE3Akl
Zznl7Q36nOgaZb65SjwyJyM4XAireiIzcEWJ0npGJUyQhS+cowtk9dGoVbdBMBayfguYpCRYtx19
NccZo091Ww47NYXlPS9IjMYtiC6IVUaiYj21CRobWlUKWyx3S0L0AqDjzGLnTTU5PrtinNDJnq+6
9nbVXPPwcP8Qb7MPLGPNsvZdLal6EhnXqoPh/xi46Evrrna3QVgWRzkDNjaLH2UbPEoCd6zKAP9n
PiCItS4+1siNWZfdtmbFusMLwWcDzSq/qS0bD07Y9t8oRjGqpfYkjxwhgxX1iGK9NUFXDy4j0bmv
bumL4v9xngw1lscRVvkqnzqEpMFPa9n+AvOLnQuxIYZl4w1WdkrKdtxD3eMmEzCOTA0iW5IA08vt
rdMRqBFOCQD7UOzUULYr7YUvS9LtxCA4GMuO1Bb9GCVTfrV1nHwntNcgJ2uIT34yEySdkWFcxWO5
mRBwruzKc7kzqdwPSLR33HfKAsf8lsVxheBV8sI6nC7gsdwp2+i3Kk/9tc2AY6vKrEWttPy/WR1R
96ANb8mJ/2rh5t0rsBbw8MJDVrlPg2XeorkY1lahqksnKBT0J5Pp6R7RvrWuYyKvjWL6ZsbAXKdg
ZIqH4nQtGnc6ZKY29/i9/DXpCtO4h39bR/PPoI3kxjNgaadO/TLn+Q/S2u/p04ht6GasBmZ65Rz0
bEXNsQmma5jJe1D7O8vKD63qnsw620hk28ysvo86+VJUVGkGDXNuexSle86ce8ftEPHvfPsClmIj
gV0DpjxFjdp7SU1+KMplchmLjDhc8sjnzI1WRd3tU/LJqqm6Fio5eWN2G3jdOh1uq0Yd8pyGdUkU
rOVsMTmh2aJwQ2i9NUitWQGru+HeU0E8Gnbsnco0168Izfrz3M8BKjgwCNtQ9PI2NYxu3WRQ/jAv
igY3a+2J9Sxs/4hwwt0ngTnu6rwfN21YGBZTAdC825ZoeXwSg5dubZgbyJ+aXh0CrdFvREUUr1Ut
vVNVWvq8mNy/JQYFZCj84tzXTkIjphX7opzDe7AT7IyhWaS7podsDAaUaLIg9XZmBjit71u1tRqT
/ujMxgTobj73SGMfZOjF+26Y1aELE3np6yL+MkVz9VAUDVREY6ZKIm7Kf0SYiYvGmgg4whhIGnJe
jf2tMtEQV6UShzgdqxfUs4RnDBZhdAJk8Hoy8hz/V0nc2jxJvEqqOyHKVj8zyXi0aIf23hPGV4XJ
gGquitsbt9Vgv4OCeiarhHFDXFiy69w8ehLdII4WP33Vh0Lfc37Qm5gAy2MqdXnAAkJukNHX69kn
LQNjh4XnBhT7IIfsVEcmu4eurGnH+mFZB6u0DmOKUqX3os9m04wg6dFyvciUlLy5l+GGiXd8hxUQ
oxBgQ/xQDnarVVy6/jO6cO9oG/nMQ13mhLVPmYIVai2zxjjnCV7SOfasFyvO/M8ED6UnyxqQGGXZ
TKlYTvrr3FMYG5VEWG7rptsPOuuuY27En2uPgMlRKtCj5pCRXp8TkfpjRpR9GHt0dUbYfsG7LFgQ
LWOjjc4m6Jm4P0/tFSZE5IHwCR13V9Xmhl7dqQr6xfwyZnvuJH6ewLj6eXHj1uMnO6G7Ng035lgQ
wBoiVj9Tvjebqs9nHJSEyXaJ/8UChJ8ymFlZSX4BwnbxQnbAyU2PglA0zFfPVjrjRoWfYpOHZBNm
T51kNe5W4KPZjDX2CRXEr0ZHCItjyN0Y6XJbiWImJbq5M3GAwNPLEdVhK/FYL2ko+Ffgz1cC4o5e
85V3EHB0MpRbzwk+kSe2KjN48NjkKQAF7MsiDE/o0mCPmz1yVtzX6yywX+ZBkIrREx9u6XoN5+eb
N5LM3Clg6M4URad4sssn06xI4xxn+4nwegi5dCZXDv2FNVhAc4ewFUx1XD8TYeM9JElCrGxAhnGb
OidCGTZdpAMidNLitgIcQ3AzL/5iX1sJ8qq3UA1PgbZ3Zuk9TPJLEam1VQIu7Ou9L9CCteNWY6my
c2LTnXgkeQezTGeM+xGlOCLidtOb3U4VxHdUDY82N/Y2IMwbT/Y/sFkv/rI2x3wq6l0a8apLJQxi
UtqIGF4iBlzOAENyFnPXb0bcHxukQd0GwD07Rmlk57wNTjR2bgKj6U656O7KEClTpJW7T5HaY/AI
96VR4yi0fVgrDsY3P2/Gbcp0kYNKrfMdu4O+Jr2ivjKD6KAiy3oRNUtCEzqkDMikcXZ2JtRN2uYo
0Jq0ug0xyW5R/cKR9wP3zFGOjwATSraDSshwQ6T2Ad9ceDKiNH8mZdsjyEWGdymgi3WL8/vFYrK/
d0Rd7wmkiYD2zqP3sjCL7xwsDs+xM6WPWnXmQai+3XW130Zkv3nqxVRteg37Kr6mueE95qlBLBnk
1sWoKx2OM0N1lCLKXgYQs0+LSOMr+P72W099cWrnzjgJJ5TNrqtk+4z9njygJI9PBvbOLwiA8dr2
Sd/vbSjx00p5GXEog9N+bpXpPyY4cR5kF7ER9Y1PnYtjJnvqrMn6Mjs2YbA0IGW+Gs3K31gkMRy6
GBekaeb6SdFV3bl5Mt4kqhTnWUYcwTQvpqMz+eiblUE4TG1cCXucjlmtqxu4rwqIhFOy1Mep1YpN
CyCUEOB5PuMg59Tmqjp/Ib3D56WZpnUvavsRpU34GVNIXcNfn5qXzlMt4XdA47ELpuOxDmJ4+xmM
H0PFx7k1ouMYRLDmvbY2H0aJz4pzbKc2Jjhbbk3Pxuw2BLW5UfgpjW0bswFBgZ7Zhz87G8Hwqgls
/Ic+8Xi8Wjr097OqYCj4ptzNneZkCC53OtNmZU/wCHdsRoJiCZXdIsO1tvGQX0Le2sgbj3Jprjfz
ip7lkixPU8JunSdSZu/YZ5sVwqV67UPnwTDyKLKQI0zibyAtRwc5GtmaEjPEAD/LH5CCiYeu/U2V
WNG6H+Psbeqi9oZAv2PkE+ORc0DfdgrNn2+g7/eSz4VvpntTh7vBs7exxZqtk+g+Vg0JgO5A2ZW8
5sWoOJqbn+ssu8HfnvOZi+DJRYS3EoowrD4n5i/TJvlW+dyf04FjZfhzpldCRx87t3jpQv/odSn0
W9mtTBzUq5q4apcoxw1JuCcMpzg5h5n/Lh0uhZnuerwHoCKjlVVmG06jy/nx3tUJA4Z56A+O33kb
WvTO/ByreTWldBvoJ7nYsIoufBJLdt9sFQUQ4fkodHFQdY1Je5BwnFtZXs3yrTXJ26LSUuOwSuPs
hq6HXsvEUUAQUDsYA50MXWE/czeed46qnWUS30GQHamCIniLZb6LM/1WjlH6nGfGlYwTsvwWhbWX
+fZBmg1Vtsl5KonLW05SR27lDwNMHdMTn7iRpt0lwfjVIYaJRY41npEpv/YHDuCtKD/7Bg47mteb
2IcNn4NQWuIvOJTFmILdNFF7kAH8+Qhv2JiMT23QbJus4kzqleeunruzSBy5q+g4Nz4JurUbwGZN
sh6XM01CRWCjIKDadi9EFQZx/Fo58jZIyu9G6BF42bFnBsaSgWkwi83ywobatHgb0jzZkjHT7cKQ
JkpFPOUWiGuFjYXRf2YWzX2Ad5Ql32VpAXctm6ekGC9+51JVJsUnUikIKHS/ojbuiRfNo70UyXXJ
WunoSrQABsxkvsqaTBJkIGHsXQNfWEyMW2TUMcyE0ieKsbFK2i3eBIBDXDoPng5r9rANiJwlQxVW
d11429yDYE+ndw3v60JAMtDZwI6/BnPMS+hUxQsxIT/BLKvdvBw8RZ3G28A1b5LWPnnAPGhmfAXK
Li524Fy6xshpnEl52+UOFqaBzG6G13o/FCWhG9O5wNvZRSCuGNj9xKXOJqO9q8N7sNL60avL4pM1
zBiJUvq3g9EO3AYcEWMf1ysRlrhEwNdfDDpOj5bFvQnQzK/bpr0hU2cPzus+yynpUex+mjhrb6vZ
I3Uy4H7l2SxoyUCBR1myy3q8fEXwnBSEP2GOcc4OKkMsKOGxASTl+ryldTjeyTRTTxntxYiUpl2Q
gWOw01DvC5jBO2TA8T7OdQpcpHDvjRDj1hDcmbN94i/5xJ54NRqg5ZpASygcB0bnLIUxeyOwbbQm
mMKkHa3HMiejyCjuKh+2FKJaCC9JtDf9tFs7gDe2k+2ePSqeKh+nL2xWkto+Ioh6dC9dQsIuWn5Y
FvCW7/qI3DhKg6tsicJcvot+sK2NO8T3iWdo5svBm+zDZNs783c8vubKkYH7OKaAkbukuDesmkWy
hnwQAGy6d5IqofYoSPMsZO/ummQ2T6Uq1WUC2nFbGITyNBKmejR09GSmHPkTQi82rrvU8XHXls4n
Ukf3xCqDFtdlecfGs88r4R0Is/tfzJ3JctvatmV/JSP7uAFgo2zka5AEa4mqLMnuIOxjC3W9UX59
DvjeiGdRfGI4spOdE6cGAWzsYq05xzRPcg7ozpmDbTM+aVb2CNeX+Ur87Mrp96rEG/HHCkcqljtk
NOSXxtUX0x6SbWAwo45yrRocIlCiyrZ6Fta3CIXRKRhUcQrbHUCQla3fd2FKIu53hTrco1PAw9As
3C8aBsoFJy/jkajpZOPIqXvKfWxNkzO0JwKQFSyMyY4QFvXGDFtYP7HztXUqNoYR3npKYpTZmXjb
fD4y9SnJgG65LGlgc6dDeYxVbKAuaPBFq4fJISx9SMqnTjeJiVQA8dcYluFKeDopB3ldQWwoDBq2
fBCxJVy2uGPKRoWibFvtEtffqZpy0wfRooNTVzo47KMvM28KAY6+RW0de6ZJ2ujEgZiy64vqWA0I
otBcGBDBl03VarO/dFMz5yYEo4EPcKqlzmlfZNsaV+VQWvQrXpNK5guzKsxDPnNb/Kg1trnhhlQM
2HYVsmmwJWYm7KyRdTAu30IScYdijqt31JBGyRSvLR3vI0VuxdyrCZ0J37TVdSOzf/TAPiRVfhys
QOySNnmtx0A9dK1V75Ok32VZUG5jNbMXpLERBpaV6YqeBdpWaJW/HDWVm15vj+n82JWMr0Q01b6L
UulpI543ktn0rv7haj5Jjoo/+DBQ+mPvMMgj397TpqnXmWN0K4FlZp8RONvSXXyKfYssR6RtgbFv
qSD3Ya6sMQWzIgVuj5OMHhZJ56q2GpKswUJufk9KGECJ24mn0umfGAZ3bQYfsBTBL3Y/+hGG0l70
lnkYTOUQdHG2JDyKdXqE6JwLfPzd4IOFSFSsWnhbW6XfBaXIl/rEAbLIxE0SD3e6rZ0IB3pRWizk
mZFtzCmIN1WsQ2wnh6Gu2AukGX73uN8bmYUVQ3fBW7G1hSfCUXagGW2kxPFmMeip3l2I+CZs93a2
tZOnPLlBkHDimIoT0l77IyEfZm2laxtwT45oIcfau4D2ra8yTr/UDNdOWd8ALzp1hkbUCfVMmFae
rCdylU33hJdoWExwRNdu+kuBjp0x8JFDQqkesE1jndwKVRLiFj+aMgt2ZtufNHyNBAaNS4Os9zah
bVSpP30rYqaPIsx6kQyWMf/CyW6hVCUW4PLJxOeXihHL/De1Vt/Yam9txclnD+laGZ1Ht4qP+Rid
pN/+zI1IHJ3GcBcRqGxCUcz+NCrBoR45wWHNf5GBqZJbX7Bw32ZKeu8GckGpcBlNUP3FuM2lEa8m
Ys0sBMa9SxY4jz9aaj3AsGq87xyVCFVw9uoXWFhs78B+ZP0mSxpY32ngZXXzyGtdsFHKln7HJqnx
3bsxmT9gl5kZo3KQkRhoFNOhHXFl8DaJoMqXgF8IfyFVXg8DAh849eqqTgE4LXaB6b7YLJsLVMO3
NiGzTnBnzfV5TXkBe44PcSQdp8B67Ag+/jYuJgIU+KTAWxJO3trmjprKq1sV90XHvQyDu8tbmlGE
ZU8wrULU8pnpfsWWvmgZ070g8kC2P7uQ9blSV7VJfsat6yJ5t8LZ3ndT+aSvkFOTcmosW7577Wuq
a8Mys370of8tYG2zyt6bcg8039NY31i5cmMMLZFqxtJRFUhb9imK/ANJGRVLcRyzBYyWGXoNr6bW
9ghiQG6MQndWCH0pv1kclVN1enRp7D5VzWA+gvdCIQFn8kkUPfErjRn43YKCVXHgsLw38JZxVEO3
ELSc79Dt9yvBKI45f1ChNpoV3AmSeyZlBxGEsGUCFN2cqRGiGm5TfQKyUxCPFneESMYkYVlJpi11
QmkgADkIMjgElaQ/7KosXrlde4IZxo5KHV32gSkBcoVyn7T1XkmDe0jZ1NONU6ikyb4Osw2iVwAH
rjxg9wn3rqH0a2xkLxhTT2Od7LQAg3+ZDrZH+c5eAE5ul3FDrkumDgdgN/YXqB5voGj7xWhz7gSz
Qth17z7azICrqJAUufLU2CjCKIkvl9vYSFdFNz1kOmw2Tir3HSyL+1CGNNBchXsqIzZTuqscSV5Y
Z4k8TZW+CHFX4AvdyPEf6Vcn1XzIyaxtsw6Df8o5rqYjnBZrvdE3GPzRVxFQJl3Ocz8biB5s67fS
SZhZmLp2URyv87bboB9fR5TbqqCiy22tXRCUhVaDAlJXvXmMtW5pFweyd1ah8WQlzQmA1TEIq9uI
cOABP6ot+nJ+a8ZXV+SN1zaJsZRtoj8r0gIaZgWcZeDKYX2dWu4OUd46sp7I6lkm9bORjmufMCho
Oeug3sU49ocjho6NEfzjcgwHOoMfloUEdyxL7MJM3/RyXm3RciUuwK7o1ZqDKOQ/obFWRfmaxvV3
f1Tu1H7WFohV0M2INypAKFZqeUwTHV/4d0Ciy5LjZsw0XMk1SFtPYtfKKMqk1tcsw+CJBR5fjbtk
D7jH2rYqbdI0Ktg2T2VVtHTxqdwlCOKXVpuqu8nhqL3wS0t9iFM7eKyDprrLMwqCJS6UXVMrLhAj
V1/qoo5+oKQyNjDgUlo1zEPLugEPQKe+SBYVpQX6j7gfDonjG7OWgFtFjndTli30RJH3G9kBOCqy
3HjOI53D29Aw1cc69US3NhJvCMsT5mCNZAq+YLMcJYXbNHhrDDvYqQlTdGyoxUuryW5kvxoSzRw7
5QPGMGtJSvspDTSHHMoYo39sOOMeNAkALx3gINuBp4FN/TLI05XQGhp5wBZdfws16jGulS+2BKxE
KfWrP4JgAvywslMmUVzN941qOCxWzzTMi00xGoA1erIA55zbPFKW2KIC+HaFvwfJWq0SP/1Hj607
mnXPCDF3ehi+9eg2ZYOjXiJOl5gA2bI8SMfZuz513ZI4R9emlksgxglwB5UmF9FYSeer9F+Z5Ynd
KlpqwmKFyGTRmbQBbZ+cnkrla+nDLQmte0MvCM8S8n7sB2vhFNld3cvt5IrbIDVOoIK+Kbr5IHpl
HwuJE7zexGZfUyPoE17lpJDKF9+lOIfZFwaPgxrvMyFfDVZXSCYTK7gRmtsyVdbUR3tS28NHcjju
MhX/uEJVuhBi2Q/0G4lxklpy4/sFHC67/WEmb7XWKkuVzf2SUypKEkq8AobQgpPomwypZ/k9SxvE
KdQL5QqJVwqPj81pCjYzVMJbQ7T3Dvk1IF78jRiSb62bxCBkyl+tH/4QasH2GqBmPeg5Xmdli1lc
Lvpw2ObkNAuDEKUp2LsWbR8UlnS0gwNczGc2hrdCg0oF4+luUDG5h+MtKrrF6JsAMLPsGAuW00I4
fH11QI1gnpM1IF3QQPx+HBd5Q4UEmAjRp37yWk72xgm7vWYMc0PRX5S5u1IRB25KcpyhH30by+wU
+w1rvxM+qqGlLCugBaR+PLT4L0js+ZYb486Q7Unm8TqgVuGH5ZtuKOo60N2nGUbRN9VaQskAeaWu
jLbaEKsitvaYj2uZDcKbYh24JBL3RZ8atwM7RZmJuy5rdhZUBDAqwXctpDmjWso3gHwGZUbtLdZG
Upri311vishED4WDdiKO8VZXg5PS+yurkcD9mlPe1WvFHh9s94fbrqNUvaVdCDVHJh5w4IgDDIE9
/YzEU8Bmdds0jn6ZtEMh41cEmccqFDydUHVFu8FdvDAaSiyZvosprpFk+jC2j469GyN96+TZ/ZA9
6gkBbtKapQAEUU+qWS85pHJs85NdQI5lNdrwWXod4kYINQHC6sGeCL2pNP8UR8BaQU5Miwni57Lg
ZEtFmc2tKhuCJit7E5PRgjONk7sLcE2dsflBZv1UpuyI9OPRbCNPmbRsUbSdWKhU62RDYrkSj5gU
qJtDY4mXWiBBmo57IC8/g1ruLVd7oLW2smPnhhrHnuPqSD+Mvibny0Vh1cUyIGJpI5Bb2nmxGUtz
A+gLzlJca6tYtvpmlvMvIqUrGXJ0INmGYUIrumPrqD+NGOKmIb5UZfbDt7PD6Ha/2rT6qSj+Rm39
YGUhI1jqbf2PdOJ74g2pRbX1g2Oy2+6sXVRCVdKDoxsTtY6jZGjhUYVvKl5fz7B/AXj5AnvottHG
ueKV6bd1Wh1hjZzCfiL8GCpN2bnZ0i2YR1v8k9BXMEgOSFzKOH1lk7tTq/p72oavfeML+hD2Yei1
57Gr3nIauRCBMoXyt/Kk8mlrFKA20/hrMhtAIgWzZKA7y9axvlM+rlAjEeQchdUda/Fed8Y7xwnh
zxmbWZVhp9qapn6/MjLk3lObTHB57ZmReIzz7ETJzoYDHxLs3pdHBaDlTIVHkq6NbxHZvUz4Jb1V
woNSlc5s2pSrQAmOdVPOUU/s9xtdjrQ2IKXaLRW8AgagU3Uq0BmuVGnDPgrw7nYGlVu0Kdq6tNwT
Pgj16CdhSCRCln1prHRZ6MqPSUoEUeFTq9gbLer4P3Zx6InECQ9ROPtLS7pigS4KxqN2yGk8LOsq
IC9yjvz2+VZZHpRNibZnU1udsfT16M2M3cfRaClOxzp1u2zjBt03abUrwuHzkhbMWPOgwzha2aBk
cwiIBueEcF2SarYwSiQZlvnsymhFk9SkytF03tiR7Dvm4XdYj1/MwQgP5H7pq0RPzR9CUd/AQTKn
at/7nnNWVpZf9QhU3zhA9dCDuSH1Qzb6V0K8lyad01iaS4VvATURaMvudXKRSfQpmyihZ0d/wIxP
LB2ImDte10FxkaLRUrqLU2NVghIsCVlapmgeUr9cjARCNzdueEvSb2THxkpaFkHM5R7ezraqugcn
TcudWvJpmZr/ZEoLcUSLCGbUEDW6/d4Sw6sZV9atOuj2ig7u41SOi8DNDtrQ3coIap3OIxT62g7r
tUFFbNFnlrKRCrucQHz1i/salC8NummtCJL9qpZ+VhY+VNSmKcktjNC919A1ymB4Caz0WzWFJA33
8WOjJP90CA59+5dg20Ae1743YVWy39flRuk3ZbIbTRBzEV3XJL2ZP4u4WKfhtAziLy19Pbd9iKgH
9F5irMaac61Kk6OMFxMVETEiNRypGcks0ve5CSfT6ZNjaCMJc1TvS+gutZM5d9gRowXJfQVJ7Smq
QPjUKjeKJFXd6yO5cHaST9sMt/YvIAiJl4Zd/jghf3wTocMKo8u1lrASZX0U3kaZ2Y8rXHgGrdZR
viSItG5R0WYbyCfwVKc2PhAR5uzGqRJrJ8yb48gW6Ih1Jfzhk6HCks65Vfi1xdFpUNeZr9ZbBb/A
oqcn+kqc33dsrTe1GX+3K3pJOvxfei2SRo9i6x5ywPLYhVN9k8ZhcmuLTN1pTffc5DxG1acK6gkl
f7bLBBasrrdir6UOgMw2+VkH9ZI5F2yMsiaGazXAqQpz7UTI5AuMbkRs1nMToTDVoryaD1F3dq7r
KyVnfhM015+q2FLuW5fCp/hesLFYlpG9SFr1Ji6TuyoxCezytwoFiC11JIUsvjrzKtLltlEn76rI
fqhDJ3rorXKFGhm9lJ4P+xqhNKzXJlzYaXtbWNprFMlDof8TtyrkXE4gdGbgHPSSfnycbJIRJik9
Kl+NXh31psc70PVHzQrWNj2XwLor7G5LU3xRsbGztV9KT28xVLZxq8AxqL6J+MfkAm6ECAOfiXqw
O4c1fgNuPa5bhWpfAE461BskNM44fRe2f5AqklPTKiwgGX3JbtHeg8P0qJTcBnG5M3WauGOAYFCP
XmrXl/PppWJWgf8VNx6RqbzoHDmWclfAhKmZ+PQIN8QO2PJdZRvd2olaT6Sq/0pyR7YWBRtr6EUD
tIzVMBUvYQ4nODoU0Xgfz8UksGa+1ytOsxsblxPuABG77h7T1j364F0XAbCqFWCtYadPceCRVYoe
G90//PzQvfNVxXmmMhiuxeSy7y9DPFW9uu7yuQ+Abi0pE6Sg8O5XwGA8gnzZs9TQmiuHpTUdLHuR
pv2yNsObIJnW3aC9TLI+NBJtbm5uojFArBy7P12dKZLyivLV1gZtOYZmcBNbgBcdZSKUod/g594k
CmRWJcLHFMVDxz5L76H2DgR4u/7PUKcDKNG5Km53U7Xh0Za/okZFmGOwRTLMkdiNIf3Oksun06N+
K4ZXeKdekSNxdVjSaZUTs+cW5QIC8yrNAKrG/9Rlgwpdd296ggUWLX9BnIe7IHLwPi1rCZqloeJK
ojcTSe94kSjDW5R0C+Zml06EPWdtFl7gBk+jDAqCzoX9C6ZJvlKpt60CrdzT/r+pI/WZDne4bI20
R3FtZqOXpA3ZfBlt2r/3WHyazfVnNNd//Y9ujP8PE7xsLEv/s8diHeXnCV7zf/Bvj4XQ/mWiBlAJ
Z7I0fLYOdrN/eyx09V8mEUOzX8mGm+QYuC/+47GwVewXxGvA8NB+x3TxH/3HY2G6/wJphQ3OwWTx
17Fx5wYLIu0g4+DzcDDUCdc488kKQXiDm5uhh4y0pYuSOv2efV74xS2E3P3xUO7+7aD7X3mb3RVR
Lpv/87/fcxOwneqzYwTntIFrBLSFeG8Ois0gTTg9Rp4KRPoHXtTGou5twc/MIK4uTYWm0wRFHYl5
nl4jHl28uGVZuDYNzRKz0+VPtxtsZhnnuI5YB5TokCsJSkW3EisDWi54OS4tHT/bWz0h3J/f9hl8
4z/37WBIwyJs8AvO7G9DTzx5ZenoENQ0eyQOWdkAqOxvcXmzQ8hcgaRmzFD3B8ijIRIl1rJvDbLL
r/yO2Xz1377G//wOVwUeOntX+UHvHwGG7BJouR16somi59Qo6DDFptwyEqe1P1XFW+YCJaHz0DZo
VJJkbVhBf7QApl3J+jnzif3+KeBwTB0+GqMOxfj7nzL5Wp1xGERROSrxTZzTYV5yxHB3lhrSomzp
pN8pPcfzNf3h4qubQs6TIgqsBQp6RPw2p88j6h7VXcVITfJrj2r2FZ09KhuSmQpoA3DaB6fpALoJ
xSxS6srpoweDSF5qa7M+oXZMr87DZgOspj7A5s7XaNuiFQeF5krEzRlG7t8PCWfWDCLDL8gc8f4h
OQpHad93SJww6gHOYWmsxFSntzgulB1Ef3s1mgEc6DGok2MSJmzMBivvvtsWEtzPx87HacImd8bU
MRZTY8Mq/v6n4B1r3bwJEi9vYv1njUV0jQpbbiRqys3nl5pf/fmj/+NS5tldl2QJA6WMEk9XKzwC
I6LJfaX4/jdWrvGuRT56xUh+4d7mp8sMTWifa/9mdf3htpU16jmd+HA2uBoxw0XabgKrQTlQs3v5
/N7mL/3s3hxMdUTYCEE18px0kpuZrqhSZVj1NJFlMid3TSanJKoWhIOY3+3EsK9cU7t4f/BVKA0z
/Wji7IHGyqhEAyp/z8rSbN1myXgXN0yEWarIbwbbmbVZDnQFwQZx4JVsH8lExtOVqPZdkhX6RpMx
hVUdgdmXqRuopH/+UD7+PmYBgEBwA/Baq+ecLyYr8rTbIvWaQlJ0gWrLNjzqqcwY/pVLfRxbjjpz
zBzBIoA5+2zaKZjt+rowYo+OWrdUyohSJj/sKSAcnPwOO7iCm7l0a7DFsP26Nvdozv/8j6GVDcXU
gBLCvm3QPGERMHFQqcPOKlXX+/unSCSTwb2xyLJpeH+pNqmZSkHIeuwh0dzUdNxFHKbroR+ucfzO
QjjnicmBrAH5iM2JQGJxtqAlRmNHKhHqnp64CFkzQxn3RYd8GzO8T5xLD1Fn4bQBQOaiHlG2GOVN
oNDA8mmbvlWZ1r6gRnA5iY39a9rodCIUOViewdH3ykrz8YvjgyOsytL51Toz2PvHYve65iK6Szy/
1Ip1Lzk0aG2QrpnjxEqdldkyR8b39+8CEiYQARfAIvyR9xdFdEYEKapKL2oKWhdMmej/6NCHQIOF
8uP/6WLnxvLK0ScAQzMe25XGYVYNpmFqbZVpcK58PfMW6f3sxbMEB8XgAuH4O272z9HsWGOi+fzB
E0VssAC6xk1sTM7h8/u5MF+9v8zZ0+vpGdcaLG0v8dEfhhVupUAgVybkRfMcgYqDdI8Cm4vTKi8z
rGHCYzJDGmyix/dqmFT3ypD7q6JvyyM1Evvu8x94aRIBssF6iPUZdNuZx73DnTl2YYHyiv3sVrQD
HSLpWI8tSI+Xvtf9K4CeC5slHsicJIuWG1DDedZdoZbSmnIt8dDb2j8kvu1fY2fPLUxwVuwVG7d/
lV2Y3+W96dCggZC6C7WIDnDqJhNKAN1XvxMEhcLRigyzubLAXHoeuP31+ZOB33UeCNsHLkMt7OCf
tbJ/HKdeURZmUSnPzLHJIbfG4so54sI3zRbWtgAJAthVz7fybS+F3dtD5sWBhiIn01g2IpwtL9Lm
zwifGmoiNHL3/vP3Po+7s+EPqmuGr2kzpmw+x/05/JNQg3iZycxLGHQUD0bfqwa9WKu1U5xMDa3o
pGspTLFgWBSBrV0ZBhfWEi7P8eH3bAZH/P3ldQxRGQmPmac7OQRrVwXgX2LtRUMz/P38pWF1ZsRp
JC2zoLy/lFmwJ05lz4psF8qqKbrmEMvGptrcy2vQmksvE/otqwhUX2AE86TzxxJJVd8Cqp+knuvT
kHdyzVknqWEi1tE16n/+sGlbGlmfv8oLz9LksGsbpomqEEfq+4t2aM99KlmBF9Zt+ND4tr9CjD0e
kC7V688vNb+Ws1FD7DXPEk4OjMkPRAzHDLQe04Tnt7HAKoS8w0/1dmWGoVyknHBW0SCzHZ7Wt7+/
MInhv7c7M3Px43DtfaZyZUUu5fCaEmL3moc6EOpZTdS0LSHdjpN8ScsmvnZ8ujAjsEFQ7RluOQNP
zh5vahi1UURl4CnoDU8g7t6mBtgv3HsagYXor2x9Ll2Oq1HHYDZgG382IcPC53zia8oK/xy1QG20
X5JpKp+rME8fAF3pV57sxetBy1A1jUM9S/z70VNZSiV0pVdW5SAbApWROjQGm8qgm13dmbxyDvw4
gtw5+V2oXGx+n/PP+eMLwbqMAKXtQm/yMVBy8pV7mdBbnVK13ShhfZeghiVxtbryWPWPEx4XtgG1
gZUCfKee1WuiLCF+wlVDr9HYwaysNKMh3tolESj0gruFHQ/ufSGGPPeGgG974ZA1Ac60UcbkUCIj
3BFIU6N5NFUqzeoQtAsg1/XPtPDrAj1a7D7bGDBOIXJ6NP1+Rip0UWgY/sMqV+fwBlO9G1HrAeEg
2UNZRYFQvxEehlSrCkdKwqUbGFc2ORe2H+iyie1losUOCbDo/eOujRbr8YS+s5JodtNyKGHQGiWi
oiFeJQ5W+26ipIvdOF0RICT4e0pGmdxI13paaUslycbD3FrxFF25hqa6UBPgtzHSTZ0FiHnz7Nfp
UR9HPVkFHi5SfSnNSX8oNBoUia6ZW5Iq6eXoZB2QQoYkve/bzdgOCsI2FPyfTy8fp1DXopBHOQkN
Mxy2s48gE9pohJEJUkkjrgS0Sr6UWN92WYf38fNLXXollj6XQbllYVKVef9KGleilAfJ6zU0R5uF
Nop6D5WFUE+cUxqieUmntJmlIxUGyn8UJcQP1w+9s7KsydlblSQWfMpoLZBDsYa/UFyrrX1cxWaC
osWKYsEKBov2/hcSbpmGpQxCj16YDp5MT+joRvURhb3j6QSiLDAYX9sRXJgYKKPyVNiT29TRzi4a
NE6HWtAPvEofhy8yjOQyjoS6hbKFxKaGiveKZpqaKt7HK29/nsHfr2pzJfu/L302w1uK2g+YJJju
6OnsUkfQwKjRvnz+4i89VeSb7PI01k5Oau+faoCUKiwbJqCoENbOnHCFtUnfeY4fmrR2wKsMg1pe
mwDmkXt+b4ImM7BEzjpA+d9fVScUJ9UKI/S6zC3u9REpux8LuAWmMj24qNTXzrzJT3IkxTh9oDVw
Qr425Od39/FHUJsXNv0BmJnvf4Rb+hxh5h9RRJk4GcYQbImOrW+tVMp7Xm33Ytd9uDeZbXYSDcSO
NI7i2Ce5Qpdd129Mc8ybK0/mwnrA8gMPiq23KUCWv/9NmsVZs7apHLElL71mqHMEA3a/jgaHfC9A
m0cZZ9lGRnSrWoqzq89HwxnFfy47EEIvqOnOMChBBfv99VttCDrF5/qNVTXrjhP2OsMFeXTrsF9O
ij4cCjR36jLQ0vhHA8/4Bvm1Xa8mPzSoMJTiysJ8aQqEIMyOQ8DPoq7+/vdoBGx1VU26ILiNcasB
xFkPgfPsBFijP7/1i08elu7v+qRgbXp/Jc56GWm+Ax9CkpjbsTaMr5hsyzULGSm3UsF7it9ebLVc
C2/9btC/fn79SzMNgDDsxRCWgMed36nA/oOsmOnNoPw3Vv4vkeft01D37Za+bbzT0fov+xqs0+cX
vjTPmMDvOFxCcuXw8/7GsykcbFgqXFgtZ4WPmx6wahtXRtb8+M4/NhpxUPPnFh1xDO+vYpF1RsmD
gM929m9FKmyAsDHrlVvYwZOoEcZ8fleXXqc5f0mU0zXM+PO898eOTpmaWX/E9aZIH/cY8uSy6QwN
sWiBJDX3K3hm5Clod7WcxEbN4rS+MqAuzawWz1NYqmlSiT57roBuJjUOlQhj1BhtOt2GwjKqJ6uP
3oQSadvKEm+f3/OlIcR6YTicKLlta34mf9xzSL7cnKkC+WciztqZfIt962i3mOY168UNZ72rojn3
DbFd1z6fSx+qNW+iKY+Caz9fnSMbO7btJhGctJycnawQK6i84Zb4CePKnHBpKP15qbOFMc/TIeva
DMHiDIRyrJpYczjuKINyuW5owV0ZuhdfJMcbF/6wTZf5/EU6vERXA27np+yK68lxbkpfxz46YP+J
oLQusjHtN5+/y0vPk0vRK2EjyhA6m4gN0Ps9CIDIm/Cwzxq+iLwoR6w5t/dXBuqlCYAJltlVQCmE
Cfd+2CT46l02UTQKKbvBHKBTOZZB7H1+Q2d5LP9eWoCpUiaGmUNR72x0JhK3nMEjhPAQ1ftRr/01
DexZ6RRV5Rbd0rFToeJpNiJ320Bn6FalfAMH0270pqq2bAlxonR4gxNFo18FLmBlEHjj2bpZXpmM
L71ykNY07G0doqp5tu2zSc9LCB+NvQmLGEwfHG9lbQqkyFDCQRtOyD0t8XjlCV3YFaEQACBqOZrG
d3S23x8Hu8iTmhTeDHPaET3Xi5DR9Dxi2yYckxGutVW6rcF6Lp1J7jpL74+f/4QL903rGu2AIVA+
0Bh9PxSURqZEeYvQ06O89Qx1ACs91NHWFYoBiciOIBsVw5WHfenAReFGp+qGZgHz8vyr/pi3GoBL
QVhz9mjNUr6o/pxt2Nkhno0pn7PByVhBwpZh05XdraLlM02miuI1Mc000T5/Ahe+O34L0QVUWpnL
zs9BLXjeAVYKYfBWoK4J5xtPxJmLlRBjd6VzNQ/4syWRdhV8YLShgo3X2SfeppnbKKIIPMrdKHMz
X4ZfRWZlcwSlqm3yIEx+KWEa70lsBOphQXttl5/f7aX3TV2QN8duzzCM86nNKAM5tEXo0YYyDnlb
iF1vtdEOb8lbBWoP3XfXrj+/5oXpm1IZ9825X9c/SDW0gdMyakY6N1qUbEQcdDuotM4Oo166bcsk
fP78ehdWRYKV5vyHeWkkke796LIHwy9zE8JAhKDBI3smX7Pwoxhe4WmF0HNMJvVaE/rCKGKx4Aui
VsZ+2j0b0a6pDPGQ019hNR5xeffmJhVqtBaDmdx/fnsfHidnF5UVn263acMFPrtURc9t4lCfeLGC
hpzDWrNRC6bL3FBgXvlqdWU1/Pi1MlZZmUBNU9TFM322k8NlrWcVseIYzVqsFlpPfKJAGjFjj91T
lGjjTqq26zUqpKuirMMX/FloQ7FrXfmALtw6TW1dZX00dJqPZ7NV08NGUSVFK8LXy6WhElsDBA6P
llPU16IOPyyS812DC3dZjakMnQfSxBXTVgCjbpWpPtp47PejtRxLxO5/OwH9vhDyj/lCoPfnm/5j
MgxA0HA+I0EB30eCQwCfrK+hWQzx4V75+j8uyZxzGKWMT9DhNuXH99cqVE2248xLMdq63Jg1SWx1
X0c3iOPCX1VDIzfWY+MwqMPwFemYPBnhYHzN1NJcB02HhDx3YU8FES7Qysm/VrldHxNyOH91Xd1e
GecfPuP5t7IZoitOZ4hAv/e/1Q2G1J3hRrjsh3yvKyL8MXVq+1VLgoBAF1gsXwviYz1smtfiQj58
zfOlhUonkpmao9LZiDezqutzhwYGfNJxR7yt/gR42FzXbnxtLbwwzBAcshvTCfel33f29gEvJ1YP
3pLO6hjs2zQeePtK9Pz5nHHpKnS3fvf27Pm08P5ZTn5fGGQ8KyvH14udO1XtoS3Lay36C1eh6URD
BsI03855UMWEvxmY4egjoq6s7QiqB7iDme7++l6gXVG74uxOCOd5xSJyA2xhNr4t/OjONq8ITnZg
B105c1wYAhyrOCUT8ElT+jxMUGkRggOZm3tYUbYLQinWWBPTFWLhaykiHy5FYRwJ49z1MBE2OGcv
xyIPM6MyBFN0HGpvMET0koRTTjEuC/75/Nl9+KZm8jjfkzonXtFCO7tUb6B/TgNCpYM61vbQPXyv
JlebzbhmLRuAGCf8gU9ZL/XV5xe+cI/QzTnccOjnozbOFi0MDojBULav+sSJTil58iujbB2IHLpz
ZXxcuJTF5mpOSuLLYk//fqyXgRo4QaO58JEHdDOyA61jcio+tG6cXMtOvfBA6ffRCETGRwzcuYyg
s9C8m2EP5mfIwYRUsTMcah8pz0JpGvs7MNnyxcR8OivFiaL+64dKKAyuTXaHdJLO95MJpuMy06B4
1dL5FvmULrMgG/nG0at8fqVLt0nkOOU91t+ZQf/+mU4ixivbjwhDB92C0CuHcUWpLnww2ilwlpiF
DSgbbv4S+GV85bRw6X0SsYAoZM72/HDtyOyU2O2sWeLP5h+4m+2JTpr4nMNrsr4PE5ilctynIkqn
nz69e7Zz9BGhCkCy7gogiLYb1Knbt4rVXLmhD7uYudmEBFVQXSDX1zq7ijNoAVhLMRPBsnxvpWOw
HEaR3yLa0rfB0Fh/P0xs9vtYj4Gs4lc5W2JMFAZ1QXzNKoswadthE3t0z5Ut1gnzyjpz6dYQ3SOW
o2v8UTCX9JEeqkoL6piK814W+Pgh1gAjKEg40ldGL7to+/nQPEufo8zA43TZH/DaWEL58/djE5AW
5zrm1ZUtKQURmVOQHZOOqeYVY9A9ZJrV4ztLR8LmK+HUuA4VqGLupAGjB/fmWoXwLIwnXz7/XReG
LT9rTgjhPEDb82wa6pRaNNy/w8Ie5t9UlvhuFQTduBmdYbr762uhCZifO6aDOazl/SMwC8MfhxzY
WJQU6BAK3D1ZnsHCFZm+/vxSF2aC3+I/doSIS3VxtgWvQ5tUcQnNrcYIvA5nCBpzuEYKqwpeNhR1
9+y0033jZsWv/8vZme3IbTRR+okIcE2St1WspVstqW1LtqQbwrJl7vvOp58v9Q9mutiJIlqGrRsD
ispkZmQsJ865b1mxoVjm1TJxAtLX3i4SCXaYZxcWuaa9cWhGqL9rsL9Q54/N3pmSG3aTqVN/0wnF
+XTkyhDn39qCkcN2zEiS9hVgLRu7Mx7gLJ8uGdSDD9BjFefFGsNLY4PJNF1mpiPf3lM8V62XjFli
IvBKqILc/oZ0RZe77g1J2g8Malwn+zEvDSNwytH+cn9rVR8VOA01OlI8AXD71lQ0+RPsiI0XmLar
fRyThUll+tBwTKdQpqapQ1rLuJadwr331uyHnXZAnnlMsHBNtrMyrdkDPPNbLwiL+kexuhMM6Vim
3bLulLpU+0ksT4UV4BAIUun8X+RZje03SzT0HoEH/JQrhHbXMau+i2nydyKQ114QPAASecQ6dECQ
9Lq1NAHUY+Af2vu0AFBYJW4ZOFNrQ81fiSc0ofYi4tcrw57tgp0hLfapl97aG0SVLQi1ukE/dT/a
0Muv45B8nBt7vtw/JypD1FQA29MEY8Rk42phI3edvnZgHQcZc9UjfGopKeIbd+8hUVoi9/p52XW6
DLdLKhffYkISRlqRG/DrJA6M4E0xH6eS0dO3L4o3i2zfJVz0tx1Y2N7SBSojpmWZWXygz5ABd2SS
PenhJ3i7KQJS+SDwHlO/uV0Vc1myJlqLwArTGNVCO0ZWS+uANZji9GZTzBaQjZkEwzTFNmei1hpK
zmsuAqehl3AYhtC41mZZfYS5Z/p+35bivMt6G319uSwgarfLGhhMhlyhFPAnuF+A0s4fx8hA8UOT
JKSAT673zb2O0kCLgv1jXbKB6WzORu6WsIAZk2CCtQtP0G4gHeTmyVtrTTh+PtX/kFrcrM2i/MK2
FsrPgvIDrcuiCyX6pO0ewrSvrkxD0Me4vyyZAt2+ObcGN8uyEXTlO3IOjQziBMOGWpciRwO/2Gp/
SCYrOXV+We/spbyxW6MAIVwmdXhbmY68/XQM44YzEmoiGMpCvPf9WTv19pJfvTlOzvAToMe8zu4D
E0n2Q1Eu05/316w6OcxqUvcglECYauOTSQMHqBJsEWjzKkk50Bat7L44F3zVKxhgYwdiIz/aq+V6
jO1QOCAL3oqlTtXIzbMWLqDeOl/TsNcEHPST8+gVXvXmwh4niC1lAIoRCSa8NieoIUHNrI7FzWVO
P2eK5gd0YJYrsMp0p/mtOjvcCZf+GSpxzLjefsbSHZCZWlFLmSAtZgiJeSMChi7Qc6/9nQcc8qOm
+oVnTk7hyIeHd4dK6a3RPtLGzku5Ic3SZVf6RH3gzxFkV3NrHMc+fZsqsTygyEdiBm1S5MOwfGvP
9vDNZsIi676oz6NwG1CQtvbg61W8k+++rnlLW3J+itov1Zmtj0EuO6cuykERtubPx9EYcgbfxzV8
tIE4f3DdRvs8twRGOuCN62y0iOwlaBcvZBg7j4bK3XF4+DnA4DyCittlk69m4ThaLLteUrq10PNV
bmztREeqE+RwJyQCkrRlq8CqNV3srO3oQB0ZeQEZVXbIYmtEhWoZzyJ0xqBLSnfn6ZWP0PY6Ujqh
ckG0TVF/c4LsBiY8JxTk8jXqDHZqgliH4OsMt7J27BfYmSPY5B/8GE2StzsemUm44O3AJ277vUvB
29g2lhM4XlxArF02sEUtCXUbOswjjBRUGd+m2Pm/80uKSsOXXE1wwG4/JPJJGioaixOAO4rOiwn7
J2zF+s5wlsrFvbSy8TohSO0EKRpKfOgZnBatGw/96K/HJBr3ID4qU5TnAREQaJi09m4XNFmN7q2J
4VAmt0CE6eGKGgsDAGXtJKf73+v1vDf7xXQzWSf+zTO28J51hinPQ54kaEU86ME8S3GHyAm9L5DU
l+lDmsXmpRgMH3o1sH/wjWbu9NWTI5D3f4nqOtIDY+RecgUQItwuOimtoTIMSqiOxQjF2PcuKj7e
+td9K6p3WYaI9E0BTBOa3lqJeVcyxutFME6MHUKEvzrvmbaDkGrqJzQb7CYevkN4n5coEYbd46jZ
2R5GXuUSiAvkXD9T9nAY3f4G3sW8ztZMBLmvlUHZz+tZuOPUBsCv6gtCOlA1iRIQ5/2lq2ICMEL/
YzUAmbzZYCt1qj7yKIfPM7RcLY2lIwo9DZWr0YLazAxhK3+7RQBqIIx13k/gH7cLLStzTgRk9UFZ
6eK50zX9MFX48QgSqlOfMAG6Y1B1hiTAmKkyB+fz87C/SEU1bQyHNun5ujNk/IsdVR8mfw6/3V+W
6noiiyvIsEEy8w1vl9Xkke1CiiMCoI3WMbcj7zTm0OF7VeZ/um9K9c2oWKJRix4uuM1NAcEyoWUe
Jxy5iEMGcx3NZBxXQ52lBsvfzsWy8ya+hq3iDl4aNG/XVpmQnTGN5gR9k43vUNzzA2uwEWIfvBzi
QQiobX/KzrrRee/RvvvmTa04CT+E6RCupZ1nTPVreJ+lCDGNHMD7m9sqWq0tfUGytTZl8y0BKwsb
YVujRJNoTvGjmiBYOsXoozCClRmFxilOiqfaSjQKEaWG1MmyQr+3c8oU3x+RVxmCyhjUsLd7hGKT
4c3E9gujjqe5pxbat+JpmSv37T7xxtLmAkFkZYaixRLch3/VbVZe5lUTO6mKejmEKLIdzII2rw2s
fatuwVAUhK2TX+12IdxEviToEGDZOV5KU2AbkdZmMoJ04fZ0rU5ZjcOg8z3LtD9kdFke66z5tFoQ
17/54uDgaa24MlUnTbi1NKV+xQA9FQG3Rbovn2Ab14G8XT0PUT3LSdMdewqfDhKHFgd+jta6vflS
Q6p5tVXgeSaX8Zukc63jYpT6NU69Bv6nKss+uzDP7lX5FP4BRydLqrxovN4bs8bk9+5cEk6j5IRW
iCUgPDQMkstsDT/YrbPu3EjF80m7kda9rOh49MhutxW57xa+3pXUy0gnaiwobTntABcPN6I8evDt
XNpo8d5Pid0dY5hQduwrt/mFfXnAXjj4dBz6esUhBpNtr1eIPrNTl5veY98C7bdAlB+dJd0bJVBE
07R1ma0gOqHtsI0ZPD2aS3vOkYSruvoau6gfZJUOnqDx42sXdvmDZWT1sRpKc+f+q5ZLTEQcj6vh
AZD//8Vyl7Rucxe3EjAsHl94iUKEHxLrmCxV+2HNhgYu7ObNkCv614QnFMzof/KxN+4NAEfGI80l
TT0KgyQLSPzkZfqEI30zm8lPU0yIWRxhk3T+dn3F0ubWuFD3XEXERPLo9McFLp/zSBdhZytVN4Vq
zP8ztfFyyyiM0cldEVQrW+k1qXHNjdA4LLUNlxmB0Pm+A3o9CC9hAGzWz+eUKujGA7lRrHXU7kgv
w1D70UzCfvRQWkHcYo2L+qi3qAAihTeO7yoLDVORLUkUjCkCMFpit3+hPJV9GLtBfIB92f1y/8fJ
a7rJDzlRyJ5LXhHAK5tr7FlLk8PE4AZREQ5PbRH+M0VN83DfiPx4r4zI1/tnAYpy/e3HtfVmqN1p
cKE9ZsgPjsX0Mmc13BKJuze3rNpsXq//b2uT8CZLP/tDCMmQWFokgf12dY1AE+Xyjxn73Y+kmXvj
I7MCqPICrc++iqmzEStCtRjVWDiVvYNLZ8E9FfOA1E+tifbNj6ykI6IPRImat2/rQ1xfg2gXQEwg
Uq1/nLR2PuYt3MLx1Hg7ierrj0tiwWPEzBMFHcL9232HljvTvTRHWkRzzA9TCsUoHKT9ThD02ilS
YCZgkIm+jFE2kakmeitetZQclfjs7M2I6xKIUdLJ8nlh9rEuP3XTZAUmzYa3QojInEjeiLzoytJF
3NystmdQhSaeg4A2j0BnmDXsRFKOvc+z4K1nGFP0yfD8JGzkFbd7GTZhbqV54wSuX+bvszjVr2s4
FGjxaH/+giWSCTmz5Emjt5YkDHuGgYWv5iO2WwpoehmcJqKdDWsnCnv9qvD3ExoRLhCsvJof0KsK
9Hge2oEbluk16pKvuLL+7M5pSrCfTailZntDC6/d741Ne/PNkGmG3qPD5uRoY6B7EQJ4wmyOCcLe
5ySbip01qi7BizVujyeyjf1EGwd7KDyfVtdszhHJ/86tVq6KB1oW2Uk5tyR1a+uuVhk6IPrHCVlN
H5UmJFXFocrW+aoJL7rcPyRKe5RpGG4jpGXE7vaQTFMuRoiZ7CCGd/x3Y+m8s2fCZNRArxtETrdX
MlBecjqSlGMIL8Fg39ob+iJPKJFyUjKvOOsONH9hvMwfGTSHL9wcvKOmCQQKWyvdeTxUK5Xzm4Rb
NL9eJSWi7dKpS307cLI+uiIZTQqq9eW1nfX2wVi0r/c3VlEGY3iVbjmvNR6FPOh2pU07oh9oUQYz
Yy18AGlTPYZOvwLFnuCmcvLhFHZRg5ZArH33rPKLQRVpx9eolgxeVc7JCMl/tvHbvG5La7gzqXcN
P33jpG6ErqLmPHRwUTwsWraH8Hn9QLNmA+yXSzOd3GCz5qH2kTtooC9BNwvBIY/B717Uy6kNq7/v
b69yaRijECSZiLbZUZMnYmhqyhhQi9Un5JtLxlKg+hrEnL+rDDPaOT3qz0mK7lHUhFV6GzibI6Gr
VmLQiEbIoguRUkEdzIPpJ/VDrkXiaCyT/RG2s+5iGUl+6mET33mH5dtwG/+wYqpeskykA8uSLupF
8G4CCe3pMTrE0W5I4hnxR4+eV+xp3e9dDMKFzsT6W8No95XBHa3fOU/qTZC1XQ/AFLHo5kDl2ZCj
DI5o6tD2PnXktjN/nxwrf+ipkvxjDZr2r7NAuJBDmv9suuFwmSdt3KvJKU8Z4AY5FQf1wnYcVySd
Na9RTdnRz4ZrUWXxVxQG/4jQ/jvfP2VKS7K6AHLNY45h460YU6UYEBKSFL1n/R4uMDsPttY9rNQ3
dvZWZYqYXt5Sqo00y2+/baOLaNF0TJmLvVwTOAWg/EfobUnyvddaaUp6YDCiBOvb4fqo1uxuSvBM
KUnYMWa8+suaZWkQijH55/4GyhO5PbESf0L8Ae4Fst/bVeV577UrHO1B5Pvt3+aQ8MbY8d4UqMIZ
wLID2BU0qIQobfauXY3eGGjJB+kUtycxtO5Xb27HJ02Yv/dDtOwsSrF/sENJIC+zaBRsN+bMfJpH
Q7PtIF9qZsEygfYc471/a9Uw7XW/lLaYAQHPi8lX/FDMmk52USYci6GFiaUy3cfesb9b/pp9vv+p
FC8zbzIpHPm5BCZuPhXSrLCqucRT+VBb9nlwrOg3NDXRmYB9trVgKfYSUIu+9shY77Rz+lWexQad
LYuyfEZ6ubcHpXMys+4W4oJJd9PzlNrt+y7p7UDztP5TnuXwKrgpYowRfumxTEdI/ysoz+5vgWqz
5aXgFEGjRHv19kfMVbh47UzE3Gt2j7yCmdRotTNjAgih7nZ8i+rQStrV/xX3KJPeGqMvbU56WJDu
ZAjwolaN9sTkTP25HcYxC5y10ZadDEu5vhcm5RF48X7M8TJ6/dI5gW+P/UNnFPOpN2LvY2gkeySZ
ytPEbB9Uti756RaWac2VHucNKSMC2EhokXI1F97PHr0xz9XQOxXZ53B22z81MRk7oZfKNnQGnuwP
8WBu8bw0OKaqwWEEVZEYT74PZUpkGsjFiNY6UdqcTkNU/J1Edb7zSVX7y+HhaaLNSnFNvt8v93ft
15HyrI0Mqqtf3ATBnDG37Es1L+vp7UeVmXImw35OI4uNDyptqE9WQTVaVP2/pZs5z4XIuwtzL87O
olTn1DaorROu+9DHbvIsjdI2hHiVCAqcazB2o/08zi3zi4vOVPDsfr+/MAWeg2lXSG8sRrzp3G6L
PDPI4TSXABlqWzEaPm39EDcpEqShWX73qdV+WpjPC7SKebNEm5zfigWl6wxhzh1YmaIExC/BHcqK
v1z8xh0k/mgOoiXkQ/EvOmittjzVFej1tTW+1vVaU5kXybvGbqOHMgTT6euFziETNSXODMKwCNlj
Az2D4/0dko5h86biIhlGYAYJbN12Di2sHGcIJ55vdOimMxgRN9D1yEKfnphhnJlNg5Fyj41b8ZDf
GN14qzqHBTGkxCtHdcZj5ZrdJQR4vvMMqM6aBPFYSEsRYm6riEXoh8k0JSJIavPPwUU7de2BCTh6
+mSEevnb/Y1UhNOyzCQL4RikxHN7XRfNnJiQM0Sgh5Vx0JPIPLToz35IjLG4Rno9S8kO/WDF1P+m
sEie75tXeQvH4QAAGWLUY4sFdvx0dIHPAMpKYLQMu6Q7DAj6HpGSLi+/YgoUBIhx4pZt4rBC+dXZ
EqNbV8jRwatensj6m4+pgQrtfVPKT8hQCVUn/+dY5u2mOmFWF1CQ0sqeEvo5ZWR+bIbJCODtywNR
o894355yF1/Y2xxM2BzrboKsHnV1DQFPhk+OVBfXk48uy44p5dJonEvuJRqO2+zH85Zk7ijqBRH8
H++oVeQzKqq1FMwum/G9YydvZiKF5oCCGoN4uCEmZuTiXzwooqBoF/dU/Jnqdo/FkJiHJkSpxU/D
Nw9Rb0zJxb8w1XQ+WvaIngWgEcUhMYYh6JpyfHsGS9GaWSoiA1kZkW7mhZWuG40WOUM3sDS/g4bc
R94nCw3/MTcj/eLEBIB57SOhm6z136Y/d+vON1TdeRIFgmmpbcBwweYHhOHSxbCwB3CIeIjgZuAt
rHH0fxSVrZ3SkvsurFE7a1qUB4aX7FECqI4rIhz0wnhKoePZvCmVDU0yAZ70cEO5IKFVF9PBiz3r
j3lN0nDnqVCuVg4asdsQWWyxkUyO5qUTYs3sjBkh5mn4uMK0GcQ9zFUiSQo4G9Gbc2tDvF+dea9f
owrE6BZQ7qZtRVFoc6boBhql1HJmADEu0oM+lV8HPdX+MJywP5sTHzcb6/7YFl234/CU+YQk/af6
RfIE/Pz2O89uN+itFNbyjWH9Z7Tn/kwxvrp61eijizyzaK1q0QMSHtBUJj4oq9R7HQ3VoymlDvjS
fHOxnQuytI65+IXeMnWsj00eQpQZhdPyf3WHUAuKflTP/3v6XwrLqPwSbUgoYCWdBdOlt2vNU1hC
Uh04uqN3/9l5Z5zjGmm2Obf7E5WKvZF75ap+PiSgI+nXbI9wmXtJ2AOO7Ow2Pa4z3SexLnulF9XR
lREA9TbmugkGbxelRUhqzQOJb2NGs3XU+nZ53+YQXp4XGNESNOyQ+ztx0SFeJUU2kFZz8/kXwIw8
z8DdadTA/gOZx+3PgCMYBRSDkhsyrdEXnZcGmbOpfNQqF/npaHbRHBnqs+5V1sEu8upq1UO4A4VX
fd+Xv2HrNPW0SbIO8Gay0GjW1rh9MrrCvGYDWqY6ePjr/SdV9YHxUC4TbYwpvRpWFsNsCzeibGxX
1XStnN68+kgV/HHfisoTUmqA2pcpG+xsbugUU76k6egE01on/4R9YxcHr8jH5OCP4bgHa1G5Is+W
9XiGbCA02uyhMbj9UiLcGmhW2jJkitrdY52g7Hb0Ygshpt5ImCooRZ9Ghx4+aT/4hdUSN8BTijOA
yPD2HNntNOZa11JacCbvXBfdcl2BLDHNME87eYvcuG1+wLGU00TQYgAouzWVTYsoV/o3weroRXQw
st4/utpSBj1QzlMCRWuQLcXeCIXS6s/usEmP5dWhaUroigrZvc1EXj1UIvtUMXR20eFkeKdNcAiW
ETf17ZtKEY5C8E98ybYFXtkkoz+LY3E1D+/bSF8/G2PSXxk43XWyqkshA1rq7xYKqlsJIGqb8xS5
kI3lLcqYVa1n7yejinaunuqYyowNKJRkmN2uaMxbe4BZ2AniyrT+c8qunIIWLvrLkpR2wFhh8thD
uwZaKJ92BlNU9xFXC8ae/7h4m8faHiIzdph7C+YhRm49zs1DyG48Rm20xz6iNsUEAxEQ9FpbRTDf
aIDtwSQWQCNXnBa3/7ubw/EEL0K/EwApLJFPoiAFlT8v8dbJtNOMvFQG3NMdEvsIVUz4OE4eKsS2
GKzLm08jNOx0wBkEpni4dTFdZIwz0iAi6JcoCXrb0GBq9Zb3cUZ2ed+U4kXAFBAnjgi9tu0orrCZ
h7JSaiRRNWg/UsQf0LM1429D27hgaos9fKriMablJf0nxLeEVfLYvgjbXWPKEl3gUozKK7WPU6Hp
n+rQz5HYmLp6ekyTOvdQKm1thhZXNz9o87R8ub9mxQX8KZBEJRyECBnY7W/w8sgiWKbyM9gi/Tz6
w3rqmNL8cd+K6sBQ2Ge6k8IKLYXNe9+uZK/QHzrBUiz+E9MY/rc8Tf+ptWLaueoqS0wJUXYgVcaF
bfY0r/wO9cHZRmg+bq+W14jnMiKwEfourZvSFA8CEpggDumX3m7dolNcnhkPQ4W5XpHMDOOHbGCQ
e3CjZCdWUXwl2abwoY7nHgCgujUlRDswTIq40Ggl8zlOcveSuBQ17n8lxXkkFsPz08CSnD+bLM4e
PFAl8rEhQ+5PU115p2VayHDmDGmScSr+8bXuux1mzsPghG/HGIJyQf2AAgezJUQTt2tsPTcPKwqt
0Jx09Uf0k6Dm9YfpZBrTXtii2k74R2RjCx0tYwtM4inqHWOl1ZS0pnFF+ns4NVFm72yn2orNmK5P
hEJ2erugsMn6moauTVxQlVcCFPPJY4zu7QdeQtsl8R7zBySFt1Yyv0eBraG7EqG8dkbodyXXH/X3
o5v+ff94KM47bDuys8JjDWf+Zj2l3lY9FDTU4Tvb/qCXi3mdlzg5ZoJ+531TqpMIsR8kBZClk4Jt
TBVlSWenI64sjRyJ5Ki2DkaoxVctdr9YWh7bB8RW9Gs7zPAMOx3R7X37qqXCMsi0JZ5ZNqpvN5WI
iymsklidoWD9wjzn58quKGTG1rr8ed+U6pRgA0lWpoaoJW7KpXpYZkUBf0BgN20n+ecXeCYa38x3
lqTa0pd2zNslZbU5NUzFcbmXbvjqonv5sC5ew7hjmp8bd+0vY1E7p1irQrSZuz3dD+WOyswHuDJV
6K1v6dNaTH3HC7BOZf5kIm/xh6sjyuGExqf7G6qyhLamDCoZRHnFXTevKz2UxKQdN2TZFWlc//e4
I2eHPVfs7KkiOmc9cIYQWUowoPy2Lx7w2Z8Rduzo/EE/kf/rD7b+6PR69ncEvOERqrPigzNb4y9c
eFoUdHN92hXOth3WAZrIU2g1gyXNrEPc0yIZy7C/+uAOgvtbKV3uJueRz42ss0AAyRHdrM8y6na1
GJts+pnUJguH/pJAJ/4uRjj83PZO/QyJvPafr2d7RR5FLCZ47GgTAbNiDnljujXNetTimE5nZjLX
WNH+Kd01O/BGWCeINtudMFO1VII+KhtyIg1Az+1StUT0C2q6XMPMdB5GaH4O5hy2QWlFnew0moeq
L9tTEvfD6f4mqxwAk470RCRpG0S8t5ZHhhOalasXYK85+vMcFwfdL5sd760yQ2QrK3eU315RezWF
nSZFLbvwWWH/XSG5cKlzY9kJVFQ3gghCcrPSq2BFt4tpY6ZKohBystVunqsicy51V2gXt9ZK8NtO
fUxDrdq5EMqV8RxxTmHueaW71ddWZ9oJK6NHmAeTySj6uPr/3v9KqoXxGEH+Btk71bntV6q02Kev
BMWMqdOAqab+AGNndyRa7w5JXtSHoUqGHf+iWJl8/CT+lyn8V0S+MGDrlb5ozEI4wyClkfT6XTsn
8w5OW21GAoxJAMAYbtaWxJHWaDnVe+QKtB/14uSfjdrd660rrdBDBgmOOwHBcHs04sKiRZExxu/W
QruKSFvSQzMM9s4JVLxzEHpLKT9qbIDLNouxi7HS04GmnOOm9ofS0L6HcPrCX2895uCzPvbt+E2f
kXwAe7hXrVE8PRA80lmS/PXwEm6WaNRAJIowkkxskf+u7BroZe1MzIfWmG1353AojUHLK4e8eIO2
fdYG1urWTmTTh5zqWQ9792Q6Bc1jfair+XT/+CuNsZt8PcZ2iQBvP97YRdFiicwNqqb+gXNs/kCP
FNWDNdlLA1THhNFW1kNAC2xoY8nutBKehJDuRtG0ZwhKpvWwrPWy1+FU4RDwhNBoyFK4pF+4XZLh
TDlLxVDlhvpJb+GwrBczfhrrsjslizte84qJviCfVitoRIIK4zxG5vMIXf85oVwfHdspb/rDMOXr
XmShPMVAjKmtIAFDlWHz4+D/19aBwR+T9/Vb1sbDY9lP9XBo5iE8symeD1kN7HSHxtKz5Ciyom52
gnDFEwwOhgfjZ3GXAfjb31ClDQPwWQsCg2zgfTEVAzCjWj+krZjP7WTuRt0KHwtGHzoV8JrUy7ZR
t5E44WBR6KCaG3sPVV9pl8UZ2qPg8P0FieB8NKOk+4WTTfIuwWnE9K8oOPRUdK5WADbMOrH8aU4I
3PpGPnwrSG1+4cZSp6Yy5yHuBoTqdkNbANA5pNK4BxO+7kNohu5/mZkX5WVoWt0+37+yqosEby9z
rlJdB5DCrbURFY00ijhCMcDt7Dn3akis7cZdfmGEg9QTigaARZySrW8YYIXRyKWYH1vrj25reP80
sP78d381qsMIJYIce/5Zl96sJuqF34Yh3k6nRvwOcnvjOWRK8Bgn5lAepjnZy5dUHs+m3igrERRx
tvRXqDtHPmBCOBH8VpytAnhdmvXDeSjDPVZypSlqO4TYNEapFNx+KVrWo4G4BoPdGopkXW9l13Zs
xlPlxXsoJ5VfoXH9/0xt7rTV2m7VNj5cbxazC72gfyHm/muP6CZEz7N/mFZjPcV22x+K1K13eiiq
IwmID4o0cIK43k1aXfWpYzq0wQK7s53fMqZRzriVficeVG0nWRlBEyVNPqF0My+zspxsekrBXGRL
1F6XcEGUHejiEyzj0/n+qVQ+IswaywG7n8nt5tOlUQWWvolE0OmQrR7NZgo/+nRx5ytNouE/radf
fhybCEc9R5SWP4g1QlAFxY2qOYhFGF9B+88Xs2ymf6fe1qqdH6jaccbdAQow90Q+tfneHUNOuWHJ
noBd1J+XCvwHAOBfANSg60FBDRiUzBat2x2P4jr0MoOh+qE1wpNrd39XeqNdI2P9FRcqRyYJI0En
UTq/tUR8PjuTCWwSamIELkTRwn2Q6wYaphnFqx2yAOVJonBnGHBukaPJ///iJJljOddGJhnpnCb+
5lM0vKa5bn7KwlzsQHhUb59kQqGOADcBrKu3pnRmLuK+kAgaJk1PJvlvgBZN99vces+TO82Pmoi1
z/dPr/w7N+k9KS+gK8IYoDvbAqWxlLHNsA3Xse3jp9mp3QPetS4Pjd/pQd2Ne4A5pUGiErKon+iR
zX6GSC94RTXDdofsOtQghv+9cWFjHjsLzYzK2usdKTf1JycyB0Pavd1UqHM0f9FpvkUIHH7Ird75
bGjFcB5XK4cNpUn0Yw8d3l5oqbx0L8xunILD4GuPkhNOdtLNY5vkNT2yem/mT72ZPE8gYWh4bHsC
hSU0M5YUDyVZB+mnYyyU02CfPjL1koxHEkWY0e+fGNWFkDzaxs8EDodyu6FZm3UjACC6mbEtPnRL
YZ2iyXbfZ56X7ESfqk0EJsrEALESbduNqUhHdWSmMxU4Q5LFh0IH4nWARWE3aVMdEopcSDERxzIn
tDG0NINWGgXj791Yof9RiX49h8bU1KfZLOl75L538oem/3J/K1UvsQs8FnFXsFSkq7dbOQD3iTIS
LcbM3PCSen3/99qmwDTixHrnWJo4CyAVR9jmW8ZibX/H3yhYw4FHEUpJzlKKJ9t0HHY3UZKlA3U3
p8EhtTGqZydGwO+AHrvRBsIaxCdgRNp6sMlw5sMEan461INnl0cxOkl7cBba2wdNN4udF1z1SYCq
45lkyIcO3e3eQKfNd85l7FXl1hOo7+hMKp0Ffq+X6WF1GyOAOqja2RKlVRAe/IMzBIp6a5V5/HEa
ekLM1NJlpbGyfqTZnL6D5XH9UCWU5RjE3OMfVQHzcb+G5MPT5Qjk5hzQoUJ1CuK9IAYXdobKrTt2
ZRs/QxHjHmMQxl99kHxPJc8eYhG6IGoIk7+8Do6u+wdSdeHkkBKHAmCWvQ0VTDcWIyo8bPoYhxcy
B3jsdGsvqVRbYUgfomHKrNt5KG3OAfgOZN1iWtMHy5zyJ5E62o6fkh52+7JJ1hvOEG11kB+3n3JO
NctqZbbgT3lHNUaISzpn82VKzfWhH9zqUIXw44u01i/3d1FBhSUb6YxakakA5Nsmse5gQFdbZx5W
s+HZ9DT9GObF8iek8dNw0pgLHy5ZZpn1YXS86QkR1AyiN/nBi9l5thsj3QPnqs41iRNJNREM9b1N
aFGFDQQQnesSxYTLd2vWzQRImIeMi1nDf/sIHGK+Qlm6x0GksktCSLWUwjbN/80tRk/YsKJVaiGE
xZB+0OouD9Ko0z5kXdr9A9nK4D7rcWT/ynpljmHqVHaknuTtxyfKSpxuYr1TGPrOe7N33d9MBA31
38y5MZ+zpW9PndNYO8mN4j1mDACHBTRXjvHKk/8iWLTrdkmZPINe3TXSj7nJ9TXWovi3a7W/Vmcs
d8wp3g8kD0hOEdEwJH3wrbklq7KGmhTnbLDEc760YTAzfvpNhKW1HJfRt99Ba2N88kspKb9qeyTU
quVSqPk5jsAx/5kZvVjukreRZua2J1u0YX3QRggODhmF1W9rO/gyuvLWf3fulswPN9eaXByYgORA
c17drbZYoGZpezeYuzr+s2tG8+JOWfTMjI74N8mG4rCIvq4OiaN9txarD+DvN3fcpMK18BuA7MD4
CwZ82wXvRIoEw7xQCXXL9dKKGhYCptau4eqi5i0Y0GN43S3OWVukO15NEX2RyNHrlywPjPduDvZQ
OAI4NaaXIll+b/ra+5P5Vu/BWH3vv52tln/Xq60GYU2nQ/ZxtjiawqIAEkODEox+nX4gIvB/hK3U
YShybfUPrev29uck4uccSj3tqlNCbwmSxa6I8WytWe/tu7w+r38QH566Ae/ktoEstCEuhiyBmjd0
lxwZnL54oohs7YQeKjPUyiQwhH/RL7i9Vo1TFXqVcMSMMI6rYEkqIHRNvuZ/3N9g1fVhc4F9ATIg
v9wEG85Qpb1vwVUGBiyLjsaQNp/0zgwPPWkKhC/R7/ftKdfFvAvUDghe4x5v12VYWbl4HuF04i3l
F0AH+r+uGPYgL8pVSTgUCGTWtGXE7urS1hcXeqdiXacPdpXS+oCWO2g0t/8NHou9G6F4YiAssLmG
1DdAT2xuROXR+kvT2Q3qadDyow4ZR3m2nLiPjvE6FNGlMkC0n2w9if+6v59KyxSpyWRd+cfmcRO1
5yx+R9bgaVn6abHD6BNPAwfTrAXPfGFQLqy0ZccDqJwP7R7JKUM78FWlsJmr3E7wdox8iWa+RN68
JGcKA11gpJbWnJPEin/EbeLHxzKE52DH96kcENUuSlogyAG8bbZbrEYJ7ze1crszGtpNehl99cvM
Xw723OxN2ajOEqUrQEAgZ9FU2NyQzncGwjUCqT6PszPKm9khFEvzVEbh95UsfmdrVR8Uxi8KzARJ
9J8276lnTZNJW9dj5tV6WkOrvZaD/tFZyubiL4DY26HZw3+qTZLgQg9A5L8dZAlzTRQUBZESgnIM
hNPUMB3fewukjQAkK5EW7xBMcnYQySqrkikIUAXbyjW99QRm7qECF+u0lixqEoUWayfNifqHaE39
7wJxkyMyUbtEL6qv+cLqNiwWMAxDcEY3Qls6/dmHFew8F/rybSntWj8S5EzmYRhMihciER80c7DP
DTSOgdFPq4CsCdijiHXrM9vY/RGl1fIBTYH++f6lVjlJ+Lak8BHqgLzut1tjaUvUVYDig3iO1kvl
l+GHbpjry30rqlsEjbe8xx6vzDYFapdQzxx6PwGCCCCai9I+6pnQA6K1/vx2U0xnUFWkrUY9XH6V
F0GaoSPa5PfEpIY/oiutpfYhpex1gZAq2bk/qr0DpCCxjvCbvhLSKAThWJl5zC+leXZGnUo756Y7
7hxe1d7Jgayf0E0wBPJXvFjQnGZoY1uytFYsP4DkRVezXb9R/90DlagMkTgSP5lSbHgr+FfrxlDn
DXg1raVhFmbWdLRLOJ6yiLj+zR8JzSKmE2jVkSVt+2flmqX5KMGOFUOi7yDIz04mOPQjo4u/4MCJ
5ohs2EJylC2/gW1mNjPtgOnXJAmhqR+yc0U5/fsKnfzb3wqqaR6oOBoPtAY2XyoaYRGYGOwlwHHr
C8X8+OQmsBz8H87Oa0duo+vaV0SAOZySze7pGaVRsuwTwpJs5lDM5NV/T+nF/0PNJoYY24B9IMO7
q1i1a4e11u4y7ajMu1fLItOTvByJXkEY5/ZUkPEkWp41zqnI1Pqi6UIJUqZNhssYD35FYTmYc0eE
nTsufrTE0OtKTVySda78RB2Wa1dZxQGmZsff0ehiqKlUBKfpu3lOFrcqWr1i+eqQilNPwew01Rqh
sW6ngTUNRwq0u/bQBIGzY0OW3satPNnMSxMANJJJUUCQatYaLu1sfF2MyHiIklY/CGB3Lgh0GqoK
zDWHtb2dlzF0BlKIIwGQMjXTP1lWx9eJSCBksqM4gPT86upsYn/KRaasBGsy591sZj4VEbA9nixF
q0c7qHu29p2itV0dCHrqz1mu2P+metcOJwV3GvkrQTXqL2hYCfiD2Tz6i0VqeGJ8ClTkqXOaj4TB
mhMma1uqfmd564dmAuUYNKs+fslgRVT+Ghcw3uHvJK1fEMYnQWkq1buskAokqjr0uh/HTA35WWuz
avlxga7FOSGejyHgipHqnRDtc7E2wz/63BaK3zc2+mbLUqkiUNu+XgIjEfnztNZDc0Fez1DDrOl0
5WS3Zfspy3Trxypq+2NSxt7HNona9dQhP3bUSJC343Z3Zd9OIysFB8E/ZcDwm081B8RILG0EluDq
zbdOLAzQSa3+IiyrungOWp2NR2DbZ5HGc6h+ftn73R9caZ3XiRBICq9snqiBCUhRk8u720Xx29lr
+s4n8bTe2tbYmcGU6O7P/2ARbBEzwRAz5gW+XW++cG40BxKzi0N+Z4P+CBbbqD9oTtKEXdO7B57w
PuCiokqOgqIsK6V8cWuv9qxEX0Zaez3j3tA0Sfqzobt9UDMqgORZW84ZPKqDbb2/nhilLYTgOHRf
4Bm3Rr08i0sDr3eyO7v42q+pTtVxtN5FYIcP3mTpybfnRw7WpsRI2Rjs562pOBuUaYlILRMuY1Cm
SvQ+zlTroDq/d05+tyJ/xW+nNF2MOa1s6uQNI7YfC1ENb5ByIufrClSLDfSQ/stno/EEoA/mDc/m
rcHI1QplwsOTvPZ9WOtrEQAtny9F1oL4hPV6zRhM+epYQGrTA8OU8DfZGLo1CpvTsOD40Izqk+6j
baaRP0Rj+WESh/SUvROCNBgsC2RKKURskrlaDH2nWFz7waxQLzFHEaAvafuoxRwpHe/dAAYnS6EU
EGU81berIrOQQhgAu+KeEcrVaHkBsUP0BcX25q29TpZvu+UR1X3vwPximVMfpQ+wDavSVRjtqrOV
KfDB6TJrafs8Fq4eoh0g+kAYFfoEL3uW3XVKVRFeRRS63I0nVdH36DsX/KcQqX5lIOx4grso3pQL
tB+DeRwXdArqy38xSkouCbtURTfXz+zdFE0k4C5dodaQ+fu/Bo+4O1GUPlCWfArySjta6HZvYUFL
agyhHcxv3Pbm7CA6A2Mxz9eQmmt16vKYaeZRlQRN2cwnvfTWg6rc9on6ZY+gFTIA/pPY9fYARXnn
qcuYruGU9+2z7C5dsnwa/sqjRTyCGXQvTRarz56oo0DXBJo/L+/x3npZMq+jVOC586ZOMySVbs+s
10n+crJ2fk6hmfu2OV1LI5n+edna3mqp7zAeE/8NnHizuw2p6ZrQRgrjSDeZ5CySx6yp1OrcdIv4
pCpNH2ra0v4ZDXPxpp9d/a+X7e+ulsYwfFvIcUTwt7vNJEBlbLtxDSlQuEhRWPnJTPrirT1omq8s
w5EA652siPy8CASiT0YNj168/EG/+faJqYtjZEKizPtKe1in1fkpk7JLN/RaaC7ldFIaRQ+HRahP
ppYnnxKwagdRwdYd8hu4Ow4oAKRvgZ9uHsyZ/kXHR15Ds/CW0wR2IsisrAgyWErhy/u7a4qTRH4A
KosK/e1y1yku9Zr2SIhWyvDOTAr13Fdq82WcqyOm444prguXlPyS3vIWxbj2qeV2HdM/gDPaH22j
JDWY8uypzJWD/dv6PvaPigkKVbwlgIm2U2THOFPAbMRqqBd2clLUFT3AeVG+x4T17zKkJw2/Msvu
ICrYW59Nkk5oyl88m7dbaTSwgyqmj4VOpzpBhCqNH9HvvIrscAzh3ikFRsS9ADIBK3G7wqhniZam
rOHoSb7H7MwLhYHMfijpefy5GHnxY3UXB3FeSz9ra+OqiOOg0Hjgi3Y2WuqjSp4uwJg7tgaDQAa3
7RU17PPpqxKbyqNFDQ2R1mo5J+vYoAIJa+vA6M4+E7/KIhLCiDBS5J//dkPX0ip0tYi1kPREu2hx
rJwTa04/zmS+B+/ZjvcjmaKFADiA2u+WVFdWFN01O9fCSBNu6PKPi6shRJ2W+hIKoxneeC6SiQzn
qE71wPCN115OKbQBb5AB59IPbC6nodSzqliVFraMOjnNZZx8i72iPS3xul5fNnXvZyXfmaRLTpqg
brFxe2nZZi1zRbSwBIMUOGUxPA6qvj42jdf4Rtv1X162d7+zmsrQArDg+APJUrn9iK7bwidEPD2c
YYL5rTqND53T/zCGJv9gaXXzpHSe9qjypf21qYrTy9bvj9AvuUuiTcj5lLs3r5oeFVFcm+MUohZf
PSlp8m9pifiD0+Xq+WVLO+skOkGdiiqHJlsIt+tc7GFxFxdXNLf6HNZMEvyIIP9yja2KgvfSd091
zKBLRc/qk5lN3kG54hc54/eEiN4XvhaxFk4qONUt+mQQ9OC7alxCO9cT42LYUa76ZHw6auZ2nLzt
KEZ4AVO79B9uo3XTWXYDsyBV++y5IHUq37cM58z8RI+9JuitlPE+kmqyPPXE6s3TYJc9NSzEq9Jr
0WVR6wvhUunKnSG6FOVUNQef7t7l0JygF0wHi7XRrbjdUPrgQov7mtsfufXFbN051BpVbh51kyJu
UrxhVNv/vPwZ961yA3Upr3g336hsCzSuVaym5aBf4NlNl34Z5nfeUvX/tjNpezlWyd8vG905peCL
XakBirI2hYnbpdqTUnkLExZCq4ig9uSTcXWsag7nzrUPjumuKYdWmosMoUrl8tYUoD6jtXtHDdOu
MS8NqOcAH6wE6EqWBx9w2zeUJ5LomZwEO0BxNqYQXi6rOsnVsLTdPDDSbLnYkZv6quLa773IU0I7
bZ+o37fh67eTeI7oDkTdPR90Yqja0oDwCyt0TgMGORUXLXGY8aZZ8cG123mfuW080PKJon+zncvQ
4NGByWREIJBprgDp/lxWrz2XFb2OXJ3FQ9/27eNsgIT3qzYTASDL/mC9Oy6dG0/2Dg6evGjrYlMn
tiFSthwflZHX2VAOj+mYJT9awF9vaoHYy8HDvGNQqqpIYV+gQADjbw+R4caxbgixhIM515/jOqPC
HcfVNWUwXKiQgh7Yu7+UkttIQ4nIhV7pdv5GblOPo+muhq6dxk9K5Q4A14wIQYbE7s51MY+fl87R
P798jO7PL8GOnJ3nEPfQuZQe/7fwwxx6w01qtnUAWhTIwhYD6ZXqa1K11RNkku9VLXFmlnLQELy/
ovgCukxsLp+T9PPWrpET1C0tL6Zudd5z3uc0aPO0eEzzIjm4ojsbe2Nqc0XjeTCzvMYbeG5WAl1D
tbKILfe92hrTeY2aJtCMtT+IQHbXB6BIha8tBcY2qBA4K4ZIGr6mVpvZN+DW5U/H4j2ZktI7uBn3
psgncXJSJw428zZ6nho7tvpuacOBuC9YKBS9XfXko9k4yqv9KtAIjgtwbq4hEOXbj4aERmp37QrI
L2qLoESp81x3ruk7qaJ8fPlc3kcaEoWBr+HOS2GLzWvRpEgkwlfDlKMP12Yae19x2vKszRnFEM6j
v1TMykM6B/r78vq5q4gPqSYatlR+QMDAwrtd6jSUa82E6y5U11Rc+2q2vyajY/gUi7R3td5XAUFS
91AVzfDMI7qeewiUpxG4QRHEMx2PA++w95EBtGsyrpUA7o03chF6biMU08OyWSckW0r1C80Rul6a
ezSo7f6+uBrvJiktToGS6ebo2qMdlcYaVWFsGVWAsOXPyW68x2zsu7AejfVjsvRHCmv3bkjaJLKU
8auML2+3Wy2cSBQEd2GuRLGcCq37tjIub5e8GE6pnA4olkU/e11yNGD23s2jhIHsPl8bShsN3FvL
K2jGuKz0OqyLxCJy1bRrk7nzRRkYjbgSKD2/fLD3dpf0El9PyCARrbf2iqyK6l4z69AqJzdMVScP
kAZLQ3ftzIeszf+gmnnUct9bI0VF6OVSIhPHe2szJ2gn5FPrMKpnPcgckYAzSrhM6pwFce3ar3Z+
3Jzf7G38xGQ5nVenWh3OZpP6umict/XSVxfVbeyD2GR3aRS5mNnAw0lucLu0Wsm7JuqmOjSFOfqI
gFJEqBrlfY5cBmrF3usreCyN9AeRXgIROEK39pa6KxJyFLZyzuMHN6//GfOaocQtUpXtYHkHO7l3
L36hChgNQdy89bidbrdG7g5ViPKZ9TWm4x94TpqeauaBnTqhOW+trs2DPDPKg1dFLuQ21aJJh2Y/
i0HxjdbC7UJN+M1FAU8nTKKkew8nfXljl2N+UGW6AxjgZ38zAyLk1kzcNMaiLVYV0tZPUXfu45Nh
tt0bN4qfIyYVPyZOmYQJcOigjSFjJRm7bU7D9IbZcj1h/WweUBP3ThT9IUI/qENI7W++cOs2aGf1
Dorz6zKFIutFuHbMNlfFOp3dpD+qWe7a8wgRIETLUunmBHeDzXhT6Ddhq7v5z1IdnW+Nrk9qMC5d
mftJWo8/XnZB+xZJWnjBZWFx44LsrOtJ0/m0s+hMv6W2Fw5pJM6aucSAzt0jGvvO24XMkCXLagiH
kObefuN+MYH+2mYVaqWrn5iJ7Abu6lXXphH9wXna866yTMpjQrMIBeRbU+5Qz0iRuHw8N/HemtMy
nURVO5+irpzeIACGz1sGwG8vb+iOVZS3aEuhtCrlnDYbOlKMdObRqENUc7trPY/KQzmClK0J+IOh
trUgo1t1YFRewM0FlSIWCBf+6lBtlR8zgLnZ6hUi7DVnpKJhRm/zyvxpjcZwYqzK9JhYevxrcM1T
N2nFwS3ZWTJSThSceE3I6Lfqlh16ROtkIGamTdEQVAKGwOTFCKTrY/7ZsVstSE39aPjjHaWLVxod
IlJuQ2ra3m10VVFZs43GPYERbuyQTsqKTLAYre/ExuY17o1oCUtGyb0vZyDDT0vWR9+8Ok6b02wr
ysHbs90D+Wukd0RgCgggg91uD9ti0u4sc92VcyeXa9YNQ7i2Igutvu3op6FqGtXlEQFr65cxSuzN
lFQqN0ACttohqMMqVpIX0clJkuoru139sbSHbPDt4fplBQASiF1KqHcgPS3yqIGNZYQETmm80RXF
/LP0vO4UGfFwnduxOHdGY/l9mtZP1egeOKitw5DWUcKXNWJT6g3Ijf8tKTWGwWJSvOmd4qFZ3ySV
8WjE6vjYTBSrX765e5aIiKjbAESQ1JdbS3NbGxNiFO6pIeuZfKuiJOW7rhB/qtVaHcA5do2BxZGM
6V90po0x4VnTuuog26017wIzsttgojOaBYa+Lp9fXtneOZGc2/9nbPN+d946LMoAorztmwbIs9te
HGAyl/9gRWaDNEcIi7YthcpeDC0aJeIWDs1ZTzvrIXF75+PLVnY3DkAIHWreCc7/7cY5U8PMVXDz
J4QOy+doir+AhxvOC1N6D9ZzV+qSR0/KY4LtIQG9a0WhcOHoWWNAVQWlSkHUKP4SZuUFPCLDU9Mm
WiAiVLTRpWVsZju6HwiUXote//UbfuE5wDZRM91EBFMjytTtwOejGJk+znqu+aom7CtC1wvjPJX1
UenN6eDl3AYFGCX6gusBgB2XvmVN93ZmJmqa4czsZjiVattNQVbhSaNIby8KKe3BR90zSAgtm4sU
TlFmuP2oMFqiNEfyiQ50BNVJQCJlu/WTu9rKo5bl3unVhwhrwKiQAiXU2moyjHHRZIPpoSLca/WD
05TjY2Iu9tkhaj/Yy53zypgzXinI35JPsllaFY2FV02ue4r0qTppRqP6gnL0WZjw+f7DqghVqeJD
egKqudnF2SYLKEZWlYnpmjTx9wYywLPWkQi9bGnnSYDCjMINKlKMRtkGOX2mjBqzYJANaAv7eRn1
9g/6wWngJVb1mTTWfqqiNQ7UeIqoeU/xgfkdf8aUaW4l7RJk6LagKn2M07TSQDqJJco+G/nSPU1u
fhTJ7Vmhx07tg9eVeuvG0yTMKXLmGX/mlbCYhal4f+q51xw8BHtHHxga9w32rkQW3X60xmYub4sE
y6lvp/JT35bJNY2zMTC7wX3QaNsFr/90IEBlhwL2NHIdt/YGho06q0XTtejG4VK6dvNTWI3+AfV3
PfEBPedne3Srt5E9iD8qp4uPRrDcpXnSu0h1TMlq5fLdlZnTybMp8noniPZqfJ6sNgoiMRTfgZWr
X9qkqc6ZFk/dqW9sc2a4TdeHDD70PtHKLdHJ9lLna+rF48Gh2ruoDmk1QwRkLnQnhxDR3Our1UPx
dTXOcGcW3zUi6yroBh5c1J1gkasDJpZpcfT5trBRM1bdDBkK77QKFAbwco33vCSDq/lWbA3vmqwz
wkFY8/eXP/3uzgN1AuMs2/6gOW6/PT7WcDuo1aeiTtIvmdCTB4Sqmvciie0LWVE9+casy9npjRr7
sWpVX9Ke6e0g/seV0q461N9Vq4yO8DM7+8FFo6AJNoiXZ1vZKGKzGIZIeCe31Wq/Z98e1g6DyUKR
s9H6OvVbJryeX96OnQ+OX2baiCxuygrO7W5YjcjjnE7+CTLlSqZgoMZuWSNDhef14L3Z8ZcUTkB2
2MyM4fzLn/JbEDtZINW1kvdtSpU2ZPY2mAe7a6BQ533QkyJc7aL6YoqyCMsVJcuXF7rjyDhmsCfx
YySl2+5VHXd9ZnuJdwKsaDy0zHQnT5ySA8eyt528dEh6SDkZcoLbNZqjvRpRzpsKQf7vyqriLzFn
8ImRqUckqB2XCdhKQgSlAi5B2q0lkYp4rkr2cAS1FtQCyZoabdXAWTs511tkDy/v35496PA83qSZ
sFA376qairJVjc4Dp9KXMNLzz10Xi4si6ipoiuKojfyru/d7Ns8BYfSr7P4h0k/RabO+boxzPlLr
nYYqqc5pko4IMjtdIHS9eVw6ZX1IhDv6LaMlfTny10+RzH1bGBxbb+rsh8GyfyKqpwezTQGdOXyv
Hf/wvx8IOoqaNQP+toGGPoBL9bzCg1KZGhzn2H5uS7PwAS1G4ct7v3eq8FT/39RmLwpeza6sMDUV
annNNKekYWekHywEJw4u6c41Ic4n3IUySK9364WSOBmyCX2PkzDz+GKuFe3eVakPrsnOYSI/Qi0S
kQHkuba6GTFw375hWCgarwrftVrd2HfiTgsbc4Kz1Lv2vy/v4LZsLN0N2IdfxTYVGMQm+aPruka2
jUhVxNTdL5pLLcqJirdKky7fFkp/75BU6P1qTYuDle58OiI0Sny/0DlQim6vKfpxpe5NFiuV8wvc
RC99j0b6OzMW5UEFaneNUmAJg3JYoNz03/xrsiyUTfU4Oo1I6/wD+QJ5tURRK4GGtMi+LVasv3Na
Jbq2om/PL+/v7jIZLixpcSBMtkQXOejGcFACIcDP9K9iAWO0uFZU+F49HpGI9mzh9yTwAuVjcLy3
66wzx1js2cYzuKXuMxXVfczy/NFdoTa9flUUXWQWSD+ZUO3WEmMZZvLMJkL3LBVKSKkHWOIwlvUQ
JPmYLgdP1F6uDeBBTglB10fqNN3aU62UocRuEp2msaZU6ZVW/6etZwPTv1zVV9YcOk9kf117UTCZ
pTSDquqagwO74wD4DRJuAT1dFuFvf0MSxSYksIo1a4g/ofssvoiuPere7gQ7VPZpDVO4+8Xru7XC
w6nUNmrIDLQp1Sx0y6SGVWdJmW7tZCIhZJ0VrdNeOyMVN0DBhDNKOYOIc6uyqOp1nqemGp1WrbX+
tNTJ/pxN8edXn5obI5uv6GVJtTYaRmaji6CbcNn0OonPpZimf182dScB9b8FSX4tuu0oHW7cS96V
Ue4Yg/RrcfljcPrii67n69+aYqePizLnFzEZ2ddYz+YAYF2TPHZuW5d+rwKBH8elPjo+cnGbZ5sQ
gZoJ5V+Q4NvWhjIlxmCuWnQaEi27ULidz4zKq/1IRMIvxJGGyt45kgpiZKeyP7/NV9xFGy1GC2BO
j5Mo91uIRoNPcWwdr/TJ3A/zSI3qHcCJ7ihC2XFDwPYI2bkp1GvuesiVOXvwM5STG5nAkZC8/5SK
QjA6K1/Mg+Brz5bsjiMdLtEm23qfojjFNBk9M9sLrQ66XKgUgVMRTlqZXl8+Unsf8HdTm/uvQal3
625STklVGqdi9oYzQqTj2VOGPqhIzw7s7S8NL86jIeO8TcSseSKahLUo6N8I+uORZv7U0/mPUhvs
ry+vbC/zk8UuegRynNwdsnx0krjXdL7Y4tXL36uBFKhvqO3fg0CIeNZt/ZNM2FHwLRIfuQznitKJ
6QsVTGxH/YjqoylOL/+mvd2WMFcqcAbk1O0IcSPqlcJRVOXUOR7ELfiG43vBjDa/QtXhCll3eO2E
dukxHInkIc8k09/CO5aiEYq61Apl8LwnhnYYszWMTcgUrHerZ5X/wRlS50B2iNItdaTN502HiDaC
lrHnblU+ZOXAHBkX1ksqp2C/vJd7J8mB28OdBDt81+okGM/zKcMXQhWPvhRZ/Q3YinfWnPi/nFmQ
l1Ai6L0RaW28ruZla5nas3JaZ935tozJc2u20ylN9SPKsvw/bd0pmAog9GCBQJzKNf8W0y1OkjeL
x/nIZ707NbnZ+ZEyH+3c3imkAAwhiY1z79TiSS5X6jvcQdNe2ovbTdMfgAIjXyn6/Bzn0KRf/lK7
q6ISDPECqDDCwLerUlRnWCYpxTjktXqanUw8D0sGDP1lM/cHghQGDAFAJihcdxUVdUWNsFKyOLQS
u/6jaIENB0211M95sjbdQdy0Y4x4CfoTjxH/2p6Juddnhm/Wcbhq5RoYveddVCbXBaOjTweBvgw7
bw8FmmQMXACSIdXVtxCRBpEBeBcmd2oynO9w1uJL1Uxq5zM9crgmoHcfNGENlr9apjf7kbFMB7f6
/gPyCyRlBubKLy7b7Qdk1ImeTMJTTto8FU9zX2qPWYVE/svf7/5YSiuSWCsZ7XdsdmPsly5rixjE
TVwGmpKWfyIbWmRhIhrls6JVqX562eLuRyQiRelYIkG2JapoaRjHlPcxBajWu2ZrGqEAIcwwobPx
6iedxf1mSi7+t5s9LPFUe2Ybh22dF6feqvo3TUTCpMd29PHlVe1+LRuBeg6NTvS7KR8wUEB3s2SI
w252GT+tdd0nNfaOlHT39o5+kvT1shyyZTMNwvQqO0HKtU5b75JYzY+4jMdz6jAW+uX17FrCc4C9
J8a8g1q0kbEaxhzFsDTT+GprkfqxatKy9tWU4u3rbYHvl0RcXk3esNvPpLlpps69opyErQ6nBCjd
Q7d0c2iD53t1kww9FZlu8o0QAdjKPZql0SSL0ieyCFI+rLERP7SaYMyUNR9BZfZOBA8yUN5fpYnt
zBfVnmKtHvQkhIjah303a1K+Tpxf3rtdKxS0ZYUfmPSWfFq7feo6SZuEkWf3jI+bxNu8ddcDKzte
QuJGqStTWJbU0NsvNM5eMtHST0P6+/Gbnhk6Z0OZnFCUZXEBhmR/ePWqYH5QvqLrB/lii8wFcZ5r
trASUC3m9J6hOfE7hjkbB77vPrGRZCRmV8Cdk8itTbnVVJRYGK2XhrUWGcHQGmNggxKGYZ8pH/Qs
TsOUyPngYdnZyhujG0cR56WIx8RJORFMx17ndXqoum64dqkhYt9t5v6AAblzQtBOhmnBU0YDejul
Y5j0TtdjPHrZdUbAp/SuKDnGp5e/2E5dRersySEd6NBx5DdHJKul0AT62uGqrgqn0e2C2WmjsMaT
BHam6NexquJLDx/0kS/O3Gw9n8KXf8SO04LuTd7hoKkqZ5reHlPvfyPx4jxcrCY5FWs9XtxeiS6o
NHvfXm+KzBo/zNsMgGHzGYuOphuMgCyM1LK9NrOS+qvWrEHXuu7BMZW1tk0oIsd0UeGEV0q/UP75
b68YND69rJOC8Rijuzw6PJvPjBvJLz0v6XuhyrLDWBcpMV6JXsLLy9w5rdgGDsTfjDjaflWEcR0t
tso8VGLFDo11ruV8LC0wBA+43kxHCqB7X/B3e5uoVcRRuVgm9qAId4GbTXXgxmb7pA9GcZAU79x+
ajoSeAKYkVBOv91Wdyp7tTC8LNTXRP17Lmnrz2aRPYvUdCq/oP73F5ldeXl5Q3cXSHJIMxCvc0eb
Hdq6tjLENkJhgZbkvysegIhoj54YkoMF7pnCf0qVIvrMpFC3C1Q7mYgIj283pdMpirP0q6604tIi
rXxgam8viXvgWVMSB5klfdBvR7Ruy6Lt6DGGzHOo4MaK+hyrDD5JltF8v055fbGhJxyEXHtn83ej
cv2/GXV6y1AY/MG9cNTm0e5jLWjSon6shyF9dMf+tbI33HSJ4JG5FJR5yPq39swEEZ88SooQat7b
spx4z4fkQuhlXyJYyUHtuUcxxN6+8j7RRJdvBpncrclRX1RbeFPK4O6USRmgIXWGt1rRCea1lfg1
LuiStu7rO6yoMsP6AT4hJ/Nsb72dq7Hi6QtvVNUN4dgysEHxnP5NP1g/X38dgF1KNqAUaN5Ohlay
GiRipKYhRHnrIUOkOkhnYwiaWun+w81Dvh7oF4CQe9SlPkTt6IguDYs2jd9bcVVcQY8vD8toHDX8
759cckeApMRjErVkbz7bkLl0wlcnC4GgVR8Au9ZvzF4cjfO9P//smkFFD/icKVEWt4cDRYkxGiRl
ymDOLfT/4Wy7A0T0Wv0ultQ4eOBlEH77CtEmRiWd9IOyM6Ldt9Y6ba28tAF77VRJeRFr4Z6bWHlv
DbnwnWScHjqvL1DN66OLYc5HbZv7iwAGjNI7uoCSVrmtwScD4wq1GS5YHkUW8n3j8sicifqT6Q09
OsKiAyvptc+vPZyoUOqUu0Ako3W1bY+7eeaYlet1IenPGOR5110YjawEzI177dh3umzQP0iAsAei
fyupNUdeMireWIbQIBkNmw0x2uFxV3m1r9tOdoAhv48osPaL/SE1APDXm2/p4cjsNkdRMzLE4wTY
7LSi5hDoDlCh0q0+lpFhXIGnPLy8oXt2gTtLxX9ob0zhurVbtbA3ex3siZGVzttRLbL3k83Io3hS
PiWl3l+qTGfBC0f5ZcP3TyFy4vQYmchMBoOSw63hVG3XkY0twrhtp6s25utVd4YhA3VdqEeTV3ZX
6VJUgTqJOPtW9K03ZmEP3VyEHUwJOhWD1vlOV6rnfFje52ISnyuvXIJ8tI8Qb3vLpEvyvykpPFSb
72rOo07pXcnDxlKJB8vRuIhona9Vq5YHR2jXFFQMqCD4L67I7Y4y+g8vmnZyR12DLhhsMUtp4/em
aKqDa7i3n0CKoP4CjgRdsPU8IvOKTKmLMHdhR0Ic7C6NMtbwgXXt62g0+mXRreEECeRoNvu9h6VS
ID0shsl+t6r+kSpaAcuf8zqY6dnyEvXcqJ2G3mxifWb2yfzl5WNKeiuDsls3S5AhKbdU5YjdtorI
3Th1cR7NzEVgTtFo+OQ6WuxPDTPq/C7RSuTgIjVKgsiYF5wep0+chljU5kmZM/0UM2Jr9o1+nW1f
ZIr4pNH7iFCJNkTtT9NkXkvw+QI5eVE0vgNX6N9W4b0Pq8WMvy8OLKbA8Wav9LvaEwJSLPNO/MZ0
egacMitzCpZ04SXTyyTFTprM0wN0iaohnu2Nv8YiF+V1HiN3Oun9YPTB0PBfYihHxTYpwUL7U9vk
D6qVl11QNrH+LUUYvD31fbK8Q7Uizi5DPCh/WYvlPVR2nHe+Nqepe4lZdagPKZy8vp4HPaDylXSh
KX3ZyWOW56lRsg76ZddqAJPYwqva1XHpo6WC7OLkocrid+iSve3SxPw3Q9e1DSrUp/9xpiXLr3lZ
9+8jM57Mk2kuxmenzDL1qoDUAU0ykln6S0159BItbvFpjDX0FdM4di652TNBtHMb76epK90PIFy5
LDj2xeOQ9Y751Ag3TfxJt8cpiExlvOaNIbR37mKrb3JbnYynZF7jr2Qd+vO4ptPfVZkWfyKG3f4N
UKcBupMW7V9dgjzmY9RZQMEiS7H/1hzSlqB13Ck+qy0ZTKepy3sesra58Pynz2oHqznIo1E8mGhb
IXjdp3YRjPpYitMoUL/2VWQWEn8tW+WHUKpsoH7URDrYwWm9isYoWt9DLqEJlEHVP/QGmKWHdY2K
KeiLwXDC2XAq+gsM52Q6gjkDJ+zQI3J91Hn6r1rSRe+0Je/TU9uY/bcsUWaJqc2dOHDnsXgryIT+
0TPiTD9tYB48jMBGv6vDlOSBqGfDeKsPccbgrrhADNRy82o4aWld/jG2XlQHi7eOj20X980JnYP6
OhqVbTK9LIL826xD9aUYY8S6OhHNfRD1gm8QF4KRZwAyzH9Mwj+wSPCTW98e4vkPOxJ59Fhi7Afc
HKMMGDcBgIlsnHgDRM/yfUIy6imvhP0TyS7eydyL1iYsS5QLwxwlpjw0nKH+0HmG4vid6rWqH9t9
cu4oojt+FlnDvzo11Z+J6k2PkxXlxUVVVv1z75SxHih1ZXfsSaQS+zKT7cyxRbEmM+N0CZym8GL0
9JW0O8fJOLenqSy19LyoY1UjY6znZYBsWr08r2m22mExxXaJhFhtv2mLaXB9Sl3q3/GkVnTvge1e
J0PPeWibPP8xCmZ9+ktZKk+JMcbfUY9ZPlm9TtXGzOZFCwoaB2+6DoBBACs4NX+oTuo5H5YcRcGG
Cv94Mh3RIw9gNrMI1mg1suo053WTnBeQ3glfg6Q+qOIRaM0w2AyfBoDj/Wk2imY+R/psMFWk60Ef
+r0zTcV11LUGTUClE0nvw4Cx/i4Hhj6dG8cu6n+BIgEZbhHPUMOG7OH9oGWDWgVmkURmwI+I6scY
MencT50+md7FubaOPmib6Y3T5oqJbHMNdHFS2jb7Zikm8I1Zq6qJq6Q4V7R62tEfNLXrAqeIov/j
7LyW3EbStH0rE32OWXjzx84cAATJ8kZeJwiZaiSAhM2Evfr/oWZ2V0VVqLa3I7o7FFQVDDO//Mxr
1NtpcZ310A75WMWzsXlP+IbmN6j8+cJBMNpa7/OKJCvpZ2Wc+nfzkpMQy7r6EkFUG2I0qsfyTmOu
EQ5x2wfCeqxCmg3J5pfFu260jCgO3GKqsAq0JnAVqBWhkdQZM8BLteh2J3LpOHG4irU4RM40fvC8
PPPjoMpD+7hsBjkiWUUg9vVaLNZ+21Ds2K9o6NvXK9pA9dO0WXn2xhlEox7brHXfbMDeMYuIXN3e
eqVtFzc6RH/zuzQyq7lCNCESt4G5SPsjInl2eBNOXWXt6OEZj10nOklAyF0fwKhyZOL4i+0k7lqV
xUGB6n+KZDBee3M162NvEW72QYcu7TEK2p7CoRhFj/xV325J45c+X2JhKNwy/FkfHJHN5R5XclQt
6iwYn4RVmM7N7Nf1n0vRehu0HV/3BLVmtG/KepPvOmPR2aWfw5/edX4RPgajadUpk7p62GNo2P7p
j0HjA+wS6zv8eyeZjKSbxbXQxeLvI+7H2W1jhHudu1pdfmn62RTGi+yN4igNFwn/MUQFCBknpa4c
t/DyL6ue2nI3NN627Vwpuy42tarsR9UXjbhnAfZV4mtHGn1Smyy324BcDyH7IoC+IldpRwe/q/w+
LgfX0XCh8yB4BDVhmH3iq7HO9q0ujGU3oS6LsJmqhlXtJQ/T33QqB2lrFmOl6wRtjNmJi2H0r2jI
TvUxmrYg2hdmvRI2jWWkT5fhz+emYd4X+nvhbPkn7XilSvKmD4O0HT3nnQzMebguczssgBIGc/4G
6Lhf7hrXx34GaeTRgRcR2mLcFiSQIrWRj4SC8/NmCrragMKAf3eUI/AnluhPy5HCvJPSMqcPFogp
kZZyg+e9MMz0nL3f1Fu4H5Q/yxPo1R9S5F4R3lA6B7qxn2tr7T+aOaKhRiwAOlV7QxkTMmGNi3/9
QZdl1cUuOP7yibQUPVVO5m3+2mPH1x8Ydc/6rW+Yw5qorhdERWRIrd0cNC3oe7FVnHnOOkZseat1
9mU4Bj0QwGHo4hac1xwHW9CZn6MiLNv4pIHloFi+dBGdSKjrCdGrmeM8dJYuWfBYoMWNfVWQmHZF
BNAmjl6nJo1er6HXIPuzTpm4Gye/XlMxZqu4sZeuvRoMKctdMfTy2ooqoz7W6IWbiTXL/OtU8h0i
HRdWEsw+cKukLHqbRozUIzZdRuatOzHW0XKpXYJcvNn5vCWLXNTHFZmUu6lZI5DYQ7BkydgUoxln
cKMulvyU16iq0AS3ydYfxklEIxYlfu7E5aLXu2bSnkF5a9p5shJS30fzgN0TXj3yDiV1Qm4N+krs
LEJBFXujaxf3hakpniy3quu4ynUR7aBejF5PDNO2mwyuvdV7xhxttdPG3Nj7NZOU6xW6ZHLnOOt6
p5ZmcBKLhl0Rt8JfXATUtZwSutq+zWLcpvw2h4Ijvqu61ItM2imrwMLT92sST4akwFaJXmfMhgjL
vWwXb73Gy0m5F8oVjn2UzVIsR09ZujvkRqa5d4Ar9Yodx1BH/tu+W/2+IgUaVRYBfu+DPHZLr4lu
ereV+qYrhTtybx2U2dgOttUN49UNjP4jCWrffQj6rs3usjrKiYEmmfuMg6pXjd3VNNsbzXJ70fpo
ZX59mwMMyXdBXwl94Wahyocd/zGKp0HktUdvvVHTbkKmskl9oxr4XsqQ7IzgULtxPliM5xEaUUW8
RniRx8s0hu2R1k9n7NDzd+ZHvJjddxa/bTtsID/yeDHsYUhr9kG3t801/NL6W5fFlgYVeuxVju8B
xWqhUifKsulqdiP1NthopKZuMAewc5ocN4XSU3q467Q0zHjxgx8sAI2/TUCAEHEpPUUkMlACv1kK
YSBzyNEy7awhK755SxCu7JfS+2zPmdcncxDlD4qcxN6B8XCPhm+icLbKiNkeBY3QOJlYmY1rmquu
WX+ZcXBKmLFxxAjkTjlRuxwaxWdNKNxqV4HF/hO/FRwwOyaxj4U7L5/0XJe3vXRoRBcVfPzrqpMu
+Uef5R4d03nsj8JUOSSVFrarnYls2vlW5YgUpTNXplE3We+8SgRDrN0VvBzE8+YO+w+4qYZ0hyiB
GGHf9wvMiRgGV6QPFF39923T9VU0hmF3XGo5f0R5MLop1wiTnnECG0/2YPET/hSt6lhUwV5VjnHX
uM1ICBZOeDHiZvq9wg+2eQjn0b5jYToDJUNuvAFNEeABVsvqEkBF9s6tjVrFFXXEY1Zlublzi6F9
y2O54ioQTc5litC8W4w1spLGsPRN5C+mTcKrtuzKbxf3gzLJYnmUbNXHcvVbZ6ccDwEQ6rXtAy4c
7HgnGlf3oAbMKC/6sJdBvNR8P7uwzYa7cu2HIK7GMkeJoZ142yZn3ZU52+a3xs0rzlk0Hr/i82V/
N9ococlVR+XNontOtnCczCKWE+EnZSu4H0vZ6ybtIdyHSa09TyZF1CIkvxbleGDT6S228sK6CAf7
1KeawxwRNUeqJFrMyU4cV49BWjmTdd0WrFGkvL2sjksltzqh7Zs1x2h23Qb9AtS4U88ujUvqCSPf
++3gfxOjAYpom4a6oILeZMUJ03GGbE4TqVsysbGJ80Z51l5xAsDbZ8zxpNd2wbhwQlzpUHlV9lVv
Y0mtMJaOl8ID8P24tQFCOVS2OQwiYZ/KKcNf3zgqtMg3EfC46mzF7wZTZ0r0lJvGT6ptlYdtzOYl
boraKR/HyTK/Yenoj0neB1Wzr72F/T9QPJfs38JXnAu+9a0KIpnvWs8iya8yv7Eo4T2wGi2d0SXR
vrTxa8Wau4otSHlzLJZmchPZgmKmPTXRxvXnGeC70bjQe3rlf5nEOCwpx3auOJhlb8VWZPbuoS09
u0qbpS+ndPQCNFWKVkeJ0UzZyhdML+UoSr8tY2sYxjDx3VwMt0smu9sazS0do78ThTcZZe5xkrXz
AchXNsbtrFqFS0vkvCkF2Gn6ScW2E/J0NjijjQuqaQ6k9XZJ5y1ZxmB89F0FlXT0hVteNj0jzBhC
ufsWk0e1HlVXRh828sfrcsitzxhLNPJ6K1A040zd+i6ZG+k82A3G6/dl43dfSteQzX4jq31iKi/z
RHKLf7YQdYgk6xbczDUzrZgsURfH1W5H3qdjFG0MZNrWKIK0RRSr8CR/YBcuGUuz+Z+7ZpnyS6ka
XCH9OXSnBP6exzjO9eoArahFsUxxD+cI85WMbsdmXgMaODRY7pCErcYYCoN6sPM62/azubRPdbWs
UxJ6S0Q2tWQeXSDLFV9PFQmHGxF73lPuTt85CKwCEcWmQLZOjrwQP1zoYvUL1uT0A7ZdnbdGdOVq
Yd8BrbbeNF1kisSc1vGCmamgagqC8qFxvXWKOxtptNhHi9qNQ0+qd1bmFl9tZ3Cf9KIjpt9Z1x4W
ja5ZQslGKe5S/Xpswai/rMJtUrFuQlQ6i7aTGfHcWp+I/WGbVMM4f3Za05C8+zFnrKyr8K4+6VUC
1BL1t9ad9Xxw60j1O94pLit+7tuP2dbaVrwsm1PHRouW/MGR5AIx73j40pllM8bl5I9LDPKjfRuE
rb72ICK0ccNKuBvaUn4okHd7KoSXHclkjRnV27ok91D+RTVv/cd5goASd31Ek6Bx+pqOPD6qzIYD
bdQkjJV1qQtZFAentnO6aQNN9BivyAVprignzJXzMBcXPt7nXcLkqRdpq00qAbNu7VtdBysmQmKc
Bh7ctY68jCbHEshxu5TfMb3BIY8hX1k7fbXL17ll1UdiWEgDdPeVhktgkovky2NJ8t5gVYTiUVzO
vvndY3iex6IrZQgTSqqvNUwzP+6GgZp1GZbwdhiGFn3aurTeOIZpfY6kmK1k0YP9TcuofShZ8Fvi
9fZ0Ga55FySGJgO58EdUjulGeu0lvndRmBildvdipa6NV/L3Oa6scPHToMtmgwRtrleCU1d8RBVI
fugjq/qoSpPWgzLX3NvrrJu/qkm0j1HZ0rFUka/sndd5/qdMLJKXRrNpY3TtmF8Lt3KuZ0B2c2IK
A+utLZjy7+Hckg+O1E7EAdszP/mO6Ghp5VNO6jT36tpHEs6gUK+2azycN5FM0Qbqy45a/62lSvfC
rqbqY+Mh9JUK5flPpFsru9Ho/TcqQO1wJ8y1+kDTtvxqSW8dYZm10xcL9qxNW2EjB/JxsxfQPUYw
ZPigt19XC/x3rHW0vAceWusEvRefVYo3kZ3mXWuRPWU1tVunlulQZ3YNBkl67rEPityMZdWu9ETC
0RC7KhtOERtr3rteWktOr8wLvy2iV08TjDMVN2GIl4yjaccnAepHj5BjA5msqu+/mYqom7KsvKeV
sPweEHr7vvCUTfeh8MggMqMlgErZd0MSFJUxp5tj4UjVBiV3XQ3KDGlCMA9EozCajN0S+f3pKAy7
i26aCQXz6BR3kZGjj+kHet5VE2qUyeQWHEIzBdGTpUmiYIs23kU91tgIU+a473UJNOjWqygMEw5s
HbA9dI0quxZyQRAW1csLsygW+75xA9bQNmFimYh59u4YrKJv5YyiCI8D/V2qu9Z3xaVDk1GmWpTy
snOWadrXpqGj2KpNb0lGf+qsJMRrg9nI4vpTbCs/+AK8Y+BrWbPRpmXTIK1n0VQ+RKU1O0nO5ARx
nkpUVxLTNePGKanyd5MTGV0caoe+TZR7LniKyrHIyqewpQuuyv7NPJlVsRtbd9GxrqNR3NGtzz9r
GwVw+DmVvte1Z+nY3xr/rm46mV9ITvnHthUTXAhB8p9CmW/HWMGOU7DkF9LVxmrdIcGSwDpoNZYy
7depfjPogFJ1XAKS+YysYwAL5Ec3LaraaJRqPd9CFKRPFMFj3mJ79DnXPOkFPcmzs1Vxrea+iy26
jW/sZjbEMVJl+Yl8iDrQyLoAkfKIpgzM0VoRkJh6P+SN034qQjd7N67L7J+6yIjNayYRYTKXVDTJ
ppR3GTRVNyV13jN2i1DhbuOFBK0+LLUXLhctnbpPeC+5D7kRVEXSc9pHcc7elztztqwxdsdsvMmd
JUBRi+aLFaNjQoetCT3j00J5cSc2T7/tp7W6b6uO5KoJ2/At24ovqQuz6qqdM6p7+Feh/WhGhlFc
VHbugP7VXXOqK/yJv2NMVypnwrJaEgkIpV1qQpciopzI4laPqnKXhROgQEyHuzJhEuUd3HyyMY5q
KrfliPTbB6JHc982cik5FaBn7YbMs1LH6xuHPtZk3ZC+TWwl6FpeeD109EivB2o2dAaRCTt68zI9
eLO1fh6bUReXkVaEwXxU9lHVvgiS+WSnkrSZFz4ZvWfd5YQatnCX6yqVwRK9Q7zHog9bNMGnNevB
Mc6RDllg2Ri8qdTQlDhb+DD/mnrogriI0MCJQ1zaxKGY7dHamyH9AE63PgfT2cg6o5/n5VXsDMGo
TmlseJAt7bvdUvbW29F15TsvH91bLG5X3LoG5LiTNl/WA8gHl8mT05QdCqNGhFpXJMTHQY+ZOoK2
zXHaieS3tYByEfcbyFVa9oFZ78Mhk2bqN5F31+iRzSGWkrGNn7sLjU1yTXM3+aJ7CBiE/ena/VSi
akwiRGSnzxqHeQ30QW6591W6uvyKOR5oyg3xnWOOL2R13TYjlabNEUDp4gfLJa031LuHPFDFQ+Oc
6HNeM7Sv4FhfQEUyQXR/GNwjpYm+2PMxqZIacQGsNjDLbNZbJ1NLUilCWa5wzsqsivYWSf5FLdW8
E8YU7ce6fE1A+QUBO24CNOQJnn4SVzuDo7D4NDx+UYPlzoYrhoOOf+rmOLdKlPO0Qzyd1E7kSGHH
0yY4EJQmHO+oe+w7pFNomf5+zPkrPIYZJxgqzMpo0UHEff5StG21tegx9IRI3VxTU7dve6cuXgHa
vjChhqiN3OSJMoJ49PmrX13FoGKrUzNHL47B4cyO9L2rvNnE4a8+EGAf6PwueBzS0vM5sWA+2cs8
atJITlE8im6+YuxgvjJyfwEDc6KfIkQA/gZ/xdO0+ie8W1vzxYVLzQOpgU1ZB/Kp3frhrZf5EE83
zOsGo1/e/P7RXnqLTBw8C1zvyXDg9PlPF6VBPAOVCut0E/2ctOHiHN2ozfZKtM0rIMIXNwsIuxPj
HLDGL5wDA9ezDcB8k7oif9+NoHedaVIJo7XmGreN7GijirhH2VK9b51tSKS029dkQ39dmyzKn+7h
bG3mtpE7s4543gWVIPIb2VwLQ9p/HdNwMlxHkplZP2op59jMAN/jleZEyrXoEyiz/ErjFmfZbXK/
Mh3hfC6rSXwCRvOaTvJLoAZe8EmmD3dn1Gaff6NwIDcCUtmkjXTH6yLogU2uYmCwj2SfNpjo/n4F
vXg99HZ8oNLoqNgneMdPK6joIOEbckBq1pRrSut8Tjyj8veTx3RsPGnv/v56L1BQ+Qo9kA9gUwJi
7+kr/umCEDJzc/Vkk2a17MRFtXKlpLW97Hqd/fJ2WBz9qBTzsgYDG8yZZ8a4TmVsfmy7U5jmbe1d
1mNlf/j9fb24spAwQ6MNxXH/XOtubDynyBCTTHFRrj4bIwxyAz3n+PdXefFt46QNYBusDEXy84cX
46IpyWyAZBtFeREZ7V1lzYyKKbtuBo75V2L5C0EJOxcCLWpOdGzPcfDC73tvIkdPcT6NLuxx1Hvm
jB5tLGBeZqa9hy0Y2umvPuXJ3AAJP4R5EEu2z/VIt76yXNLIJlVNlz0FXlm9hwO13nbWsl2sLvzb
Vx7z19j044pQqCPw1MhHn8VBUS/RUKyiTQNPl6jteu5bV0b0ssItSApg3UkjWd7rqumjWQGYhhpI
yu+/21+AUKd7QBbVBzALFPIcZa2HyS3L1WBhm4GPZtUWXlbuidg20QBvZG7vQ7MLk7KX41/VjuPK
kDJ45Qg6cANnq4q5lqOzUiFAjrX2cdR9noIMUXG3zhhATe5rOuC/rOLT9eBn4T1PnPolbeIEXfN1
q1sMbuzySyj8Tu4C6pqvG6KqfWJvw2vWGb+sY654YhqffFCAVJ1rKix1xFQOYDfMlQnTucBXd5MA
LVLgtXMF1iC4BdAQvBISfjlcTxcF+R4gwAS09tx0uxinJkT1rU3HLmziKNqgQjJKBBooX0tRXnq+
0/HNVU4Agl+V1Q3bZWzRpEVgyj72jLqvj+iDWWHsbKY+kMlXnxte7uH3a/bHxngGaOMZ0Q0GNc9G
RR/obOm0E8gO8DldakATe9TUlTSpImy/ZTk7qKEhSvue5luZ9l0efgCC3DD+mbL8WgCLYkYAxioV
ACzeCGFlYSxtJpD/h2gCO+qUIzIX+IXrS+7pTMLP2jTs2uZo0N1KgRrjch/RjBHbOt39/p28tLpp
cAKvJ507HcPPY3Qe9bp2KbvTbu7XxFul2C+GcK8Qp6sQuSpfo8H+qmDCd8BpeCK5wWHgf88v2Pk1
o8lad2k2u/SBzWy7J7nIl6sMl6q7YPU3nQ6rcD5pww5uS7Op7317GrK4Hjb3oVPg3P/6K0dOk/DN
SRWhUHNarj+d0ZPu+kk1WZdidVunkWq7I40QkaLAZe0D4AevxO8XdpqFsAdOFLj+QGQ6y7doHzhN
bs688tIpjuOgv3qrn6ch0jj733+5vxzzpHPQ4KmzUHAD/X92pc3NhJvbjC9KkmUV+2bhPCGJ95qS
4a9nwWn9ILfFV+qeqoLnLzCfMWfB4KtPq6Yz90BuUJB2HOMy3CTaih6AiT4LnAsqhtdkqH4tJ0/M
EPC4RBIYYeh7Pr80NudRG8xOnzqMBgHEVoAkgkDsNMJVU9qNrn+h23lMbUGe4+qouxP9qD5SIb3m
rPvrt4oDogOG3fIsdtK5kHY1U0aaACTQAwizo7HMy58RJJ37WXv9+MqKffFa5JVU8XTgkXJ8/tQU
wyGQZ64V9qaO5eKgrGuVW7ysa5X+fgm9dCl4lBGO4RYo4HMhtWb0unYLvT41V+XuWGLyws7qd5XV
l69E518X62kXwrZEMBhlyvNIxOzCAXIa8VUu1aZi2rRgNIXKu/yVt/cLe4Q1g3C8xevD8ovz4Pnb
gyDWz+5YYhc1rO+V9t8aEB5221Sq1PMxmd4c+kHBCQzQG331ypZ86X3yiPQ+Tuo+HLjPL65a01nF
xlPOhoz2AyOTC9BBxbEatu6VS/16zP6w/sOenP1PLnH2nBANrA64ypAGpaf3sjP9+5XMKTWDrAPo
Qo3kMfuKhld6HS/uyYBB1n9d9wz5b/u9MCt8VIF0ERPmfsov6jq09nbTqX2D5eQORcPhoi6jiBNG
D282dwi/NBhTvxbZX3jZFHoIAJET0gw5J81sbo6ycNUM+HyMfgIo3LwMati4/RC9xo57YfWyZFm+
iDP7fLVnL7vGAUFQnw/pypRzR7dJX7X0mz//5d14Els4cUW5EH2X56sHsVGL87EfUoy5mkM3rSLF
ns6Ol8ZaXjmlfk0M4BNT0VC9QRojxD6/VItEXh72Nrukl0MaSow4c+U0TwubKg4XBHFe2ZYvXhCf
Z5NnsOEYnx3DIlwsABrBwNgH3cYZAvVOVt53xvsQALxKvrI7XlobBE9ExFCLAWd8djZiuSwwemkV
kgi5kxSNZ8boF5rJykt9ZUe8tDY8vFohF3I6IPb7/FWCXw4WGWGJMfC2H6wZm69d5JfwuH6/Ol66
Dlk1dQMiLT7SYc+vgwlcJ6oqR2tXh2EaZfoWLsZr5mgvvbcfVphsqwBO4dlFRgpaI8/mIZ1FhC4s
3ft9HozbzmvY579/nhcCGH5dJ2MKUgse7CyQKMvT07B0WL65zsnbF029rFCATqZiuUFg3k/GYvrL
GpAse6hE9BdPHdjg3J4MPy3RTeWsUqumco+GeTjCFLnvVmW9cuC98CaJA2Z48ksmfzpXCLAgEjZz
1Kg0LPH2mCt87EqYwskcMgX7/Zt8YWXwGhECCk5yBHAIn68MdWJ5kz+pVOLYcs9YKIhd7U2vrPMX
djDHmkViQtc08s4NPP0Gja9lc1nnslrTUrTi2DAMw1CBORyt5P9DGgQHlHYw8rEEw3PSqZ0px5Lr
qNNWQPIezSWI+4Y0sKzF8q+mw398W/5f/tTe/6tIVP/8T/78re1WBtRCn/3xn3fdU/NGD09P+uZL
95+nH/3vv/r8B/95U3wbWtX+qc//1rMf4vf/+/q7L/rLsz+kjS70+jA+Devjk6Lx+OMC3Onpb/5v
P/zb04/f8nbtnv7xx7d2bPTptzFgaP7490cX3//xR8iu+o+ff/2/P7v9UvNj+y9D+/S3CyW/NN/V
+Y89fVH6H38Y/t9tog0y0TaVXYiU/B9/m59+fBL8nXh+2sDwqSE6nrqfTTto8Y8/fPvvzA3g/CMl
QbAi4fvjb6odf3xk8ZGLcjcZp4+KFyqs/3V7z76n//ne/taM9X1bNFr9448fwvr/U/NTM6I6TK+X
PvqJ0sq58nzp45aGQNbYuEkRFOpBlZF1gQrTW2DBRYogZnZBL41DYNwYQHeGdwDVUdyWmbQvixKA
m4XOG6Z94k1uVjCOCnEbzrDPmedXD4sV3P/0cv999z/frfM85P3rbnkvbFPo2Oimn3LXn2rROeyy
sjUaJ0EYUb3PqEADODhD+LZzWh/8nIvXKS2LCxu9CyYCwPAfBVBBDAOC0rqA5IFhJ+oL9b4ExXl0
oEABm5a6paEzliL2CugFMX27J9RR9K0JVP227CHldatbCXrO5fYgfBsiVbt5b5hcw0szFhBwsd96
+hvTj+Bzv7b1R4HeWAkd2KjuAcyZSSGDzk4aBqefI9hrr+UG1vMS8/Re+NcmscIU4kSbPTsK9Cw3
QGo9TLsWpBrA/2tRtdP1BBBTHcUMVEx0ReDAyMRVu8htsMJqEDMUkYCxTN4UoBX4C6k0V2GlIOzs
h6KH+gpA2gMb7zqvCd7+kL96vu4gTKJWxUzVDGgqnN0xg1iF7YBnJYMDaFY3mbwwW+8EaQqbIR4K
T1yadpe9A1nvQS0aafn7Wz7sA/jWUC/yPjDi2THX92bv6PdZ3XVFMmbVDHYtU+JxAq7zAO56xL99
W8Gekbd0CYMIKGKzs5SftxJaNShyie49unxh7OkZkD7rQnznYtWU0CvF68mcmzAZV73K3dKvM/r1
UXc5+sZ2mPp8TTOjG3v0iNdqgbog3gbNnH0cHatMGIHXj7oIui+jyROU3gbnc4u68dgsuQAZVofG
J2GPw3G1QvVdkTfEwOZRxR7belh30wY2hDahcQ/Jrbtr61UWcaSt4uH3e+oU0H6isf5YO2Rfjk9d
yaSDR32+pwxYkENmGlZCn6A4DEGGiVZQ8nIcGWZFsuQDuh0z4OvYaPwwbaw8whNndB9pCkovMQy+
GYUboTtM90VQBlBYHNMC7ZEjzChDp7+D/BQxGwRd68VwIMubaO3o1/ZbhhjWbHXrzZi1x040wxwP
SJBbsemS/S1qzJPZmq7XTCE24cnR5YcMDQJlRdpDwHf40jTG+F5O7ab3VYVOaAtU/qbBzBQKoV+V
bzTWC1CEsnVIHBPNCmileVvxUCt8BHc21mtQ/rHVuR0E82xtEWjAc9oxFZ6Zyq6vkBFWN3AFPR/v
Sbu73YzFpIk/i8t2nsGQFIuW1W6Tbn8t6hN2cISJc1/Y/p2hwmXXgBIRx756sMfehMW1ib1Jv3zP
KCT44K+1p0A1e+LNEC7wLILCuDLbfETcz+vuSoQgP/m9XK6RQpOP9haFrxUxL4SN03g/Ismn3vbP
ZzPS3mC1WtoG/83iKtYBmivZ322PCQHEBMfHiQxIYkvp+cqA/McA5Hz/096mkcFoE7uzU6T/KZKD
xgvB/5R2ouwOr1ujWz6V9LCuBs++UuEkL4CJ9wesN2q2oEhw/O2A6o7ixogQIIw6lsqszNcc2H4o
vZ3dFkrjJzN7ylQKvLP03VrcdgklVEqUXHAxcIPpUHYKQnURjPFWnsTUOodaGVpM7E1GxdbP5bu8
zXTSCrhxvjOZhxFJPozx8vICKBxM3Qni1QB+aAd0fKnR93e+kRT0Sa+812w9glOqev4A3D5dxpO3
B8Xw8/e6ji6kZgGVIDPc8tpvynWB7WWvzTGrgA1n5HVJWQ7RR1PWhk7Kariruu5P+N5wOSpP0LEP
5jEoY1wWbP5b1+ade2pnAWDuAPwWw7IH6Al6ygKimcwzJ0ycNQgIwVYd07XY1C303h7U9AounJf5
AQjbmljI3qYz6m3smc7srtphXb/bJgRh4EMw99Rg3JXZfLf5gwFs1A+Kt7b2GUCYVTTc1WzuT7Nl
bWVSlN1yM26S470elyundLNHDyfa27opWL7mCpp5YE4PkPwKBD/cNGOOwiuazW6ZkBcUe4XRznGo
CFcuYKKPtg7FG5mV1se6QJ87LmwxTclm2NVhU5MZN6XYeJsOZNMA+svOWpW/y34cH9TCfPb7ePzS
WQ52hFiMTswp1zkrRsbSbSqLf0CiFtlbIF/uMZj9jhPEbw5K4/kBtQhbZmDUV9h7FEfLpDNU5Vt/
KMax3cvahPZolXvRC9xbaxdWtwSc3HXra1NO54XVhoYcx/RpZGEiv/p8tal8WoF3mpwdU1196Hsn
vDLAWzu5a+2b0vf3rCLnAI4anwDh58nQ95/6qZovo3AuDzb9TNaZ6yTaAJXaoAx9Ae2zv6JHDPQ7
L/cW3KF3/bp5O7XpIM39br3vRGmk0RB7nyq4nWCzfXGAllcfgdS8ptLxa5g6TVABXtDuI0MGGvH8
AY2iyEL6oTygVdn3bWeFSdtu8we4YtH1UFdBarX9wnm1A604RUuR+j6cVPrCUMpH/7vJmfbaHj/r
IHJic1MRHX0CFFIb6BY9v6kurLPG9GsrsRq3vEcCbUqNdRgTK0CxILTksRiaKNbhRx80G+n95TLO
0V/qD/24B9ByJ5kfxGlOkILn91AUcPyQOIWE1M3fvML1j1M0WXvQ9dsrA+0fnmrPQprLwgpA4HBM
RKcy5fmlFrWWhjRRslP5Iu+nOoje82B9YkB5OKAVZXwusASsEvQKu3tlN+pzGzj5eybI8PayxVbx
5HnGFYrjhY5h3lhfq3Y8RpvOi7iX7uTH28qcABTEdiiR2Whi6JlVeaiJlTe2Tzo0OMrt4mGNsBCp
2uFLA61AxhYmQJdBHi1h6jrlK4PHH42Us6dmAssclgEGRKfzBhwlG7yrpjeTmZRn1yz/n7rzWo4b
27LtF6EC3rzCpWEmbdJILwgaEd57fP0dUOmcK6bqiK2OfuiuqGBUFA0SZm/svdacY5JqRJOyOIyR
uaDmVVXyN/Cr8FIKk85uR/WqXMUdLilE/KiWNMcmXJSNnnThe0/XVHf0WRJewjFuIY3g/kIIccob
gJZ2Vg1YBefcbJ5rdTEfWC9o/iCEZWdLWcpyW8PsPtLSlTw8C6q9OrFdleq5k+BOulLypXobgdm8
iVYefwnJEn3KqNdcKLQoX8ZOZV1doQI6pLWslxhAMEHjOykhPkTpTlo6mtx5YcAbkc0vuTxkTxU2
f5TI5T3bsUHaVFFbblQp4UhiAL26leO/n+Y/ql/8x6rEh0rGb6sc/wvrF2v75j/XLzbxS/Ocdc/N
z7WL9Vd+1C60v6gbfa/Nigbdu+9j70fxgm+xdkYQRvOAjg0S0X9XLxT9LyLFmJ8U+phICtYtx4/q
xfqtFahIHQzRICU36Y+qF3+HFPw0TCDor9kFa/V4JZ7Bcvs4OZAoGSX04N4lyY52y6465bfS07qh
70CX2JWre2/pPt9HznKANVPb5WbcpFvjwrqYv2mH4a3bMWdcFqdsJ1xlb8mb5Grb7LREnvE6PnSB
XT+3nugUu9mpPWsrO9Uu3LL+vFh2w1uECV22awfTmFvf1Hv9ObpW3+NtedQO8jMObNhjEv6Fh+bU
Hdq94FN8uOrczC9cVrS79EG+qQ6jF9wkO8Uvb2VH9rLr2atvGniBWL5PuRdv1dCx/OKqvBnvRzaz
KH5vloO5mQ79Q7erb4Ur5VXeq07k47g/6Jv0UvPrTeB229SjneNj9nhPrss9n/JSuTC2wUN+u9oh
Xs13oUQSBcPZCbe9TnCQXet21rrmvt5Do0Ew1VxZvrYV78Ppqt5X1vVLf4z3aFr34WV0Pe+tq/mB
S3jgHN5lr/CD3WLHe90RPe2iuDJsw6787I4lzI7R60RO65wwnHm5Vx3EvXKI3MERfQpGp2Bf+KlX
Oqrb2flm/FYEftN70ZO2LfeSb/ls0bf9MbhpsE8IF8FXY5tuIGOwI79ZfdGaHfixLbRO1Tmx7q6E
JH4+OpI9Er5k0oVSOOOFtusd3Sl8Vox8rgl9oZM75pfubqYdpTp4I7Sn5ZBv45vqot7QU0l29VZz
dSfhvGgic1mSXbQz/HxbbsILeV+c2q/CZX40rznCI7kKgS160Y71p8llTzfxRneNW2Vbt3byFmK5
fEwvhqtxY77Px6azh0frFtv3o3LR3TVXpm5L0Qb4iSpuLT6oZgtb8TL2JU90qw1vdr9/Nvfzvisc
WiNefiFdCXc8n4MTR8VVnG8NX7LLI7/vxo5s45W9yFg6+wZ3ZJO51RfQTHZ9wwa9BhxkK5dctLxw
dHfaRvhTRVc6TYFPsJyQ+2LsVIfBH8Hq2PmL5k5uvUExwIrzeJ07tuqUt4nPzt43ttmb353C0NYf
5MJlXz8SvL7/ynYusk0PqoFD5dATYP7zKeqv+XG5KPzuqiRGEgoBf+It4TESnWlHaVqVcFGHEAcO
6/bcbnpf0p96nN1W9857xJ6t9yy40HJb10A5bCfl2NnXr62P027ysguSKB07IB8Uw9H9cDPfafc5
W/rCrvIL/p8GZWN2ysxpX8GW29M9XivJwZWEeNiZZUfnWcwO0JYKXnV4gQqNSgEkqn2GOWzeiq+T
2joxz67oBRu1sefner88FljurX3o1a7EpmofvJan/hqdKLpoHCvOtK93hZcaz9k+vtJONZFO+nY2
7oJLg3mp8+d9cVA3hFiJ37T7mk6b2171d5VbGI6k+KjajrMNbGY5ag+qLzmxk7mAm0h/LfyS9TX2
3IQSFiuTGKSYmtoJbtRoF2bO2HHCR305qZXhIs0+NXuGsK3fizIEB3sob4bBNQBMZJltAjw6ltfq
m4kl15t8aDryvo79aNoZ2TF7ju+Enb6xZL+whXozvROz4Ii191iWjmWzm0tvBI9BvYMepLVepzxz
fcUnQhdl9VF3rcDJv1XNo+ClqptuKmgnOJSWrap7wGqUzCteRgE/7dbAEoKJpLlgg9x+oTxmI7i+
rR3ypiVXjy4UiRWbhxOdJ4KUP2xhqfRIAcVJy68RFRwcVKObBa9BnPmKr9z1yzaPricJgdpe9tIH
DLfSF/XCkI/FPdyz/LF/jBfNRj1hbpE5YxsdNyKqW935auibFeXykEa+rj8Q+WGJj3g0y+0Y2WLn
QEBtMT4V7vLUW662bEpUgLvZeuZaz3dKyh8c78Y744Fnyil4ui+7W3FwSPakUtbsu5vUvSNLR3Mo
KBTI9P15fIvMQ2hhr3LHx/ZRvBE1e/BF2esFH9/4phecrdK7xb1wbd622zfSCAs7F10wc9VRUJ+N
oyj0Tv9UX0FVsVtfC8ajFN4WvnJFBW3S7OKr0d/3MFPi2tjIKLbKQXCmV0LpNgW+KNvY0Ux2Oje+
Hb3Z0wMwVsfEpTAWnfg7T5kT3UQGRIbRZ3BIrhDt6XtXR9k66i+5zZ91E28AoBjtmDfskGAk/VFZ
veCbWh88qfbKGTSabWLLVl3mtxzs0uAKDxnmli+WilfZlvNj/CQWT9JV033FvmrAowsP7bvSTXZd
vWrNvXWlpRf9PrcOqrhxa6+3GVS9O0zO/eB542sO/DOBceIk9lTb6mO4vA1HCXRYVeHQYqL0qiPI
AiZ33Aj2ZDCxpnzjpve7RMYTiOs2jsVr3liFrb+2pr2YxYMaq76e5o/kP41HqGbpXZA4mAqtwSs2
2JCTfb8bXdyvL+ateUnZJHa7I0yhFrTyC1+6Y7afD8GV5uRu/YJHccehuKmVA/rrYFKPxFW1rXY6
bxf1a7TrX6rahmP0olyPW/VCw7Y5gPKwMc4dzNrF6KxdS1vd7V3Z51xHLOq+MW34D/b6IlUNwr54
0Eq/iLY8qxTF456CzlYzPYPws2qXxPtgoX+x7bTHkX7BW78LGndaKGR5Rb4HKZdOfmls9tGeh4yn
eTgSWIEfrd/G7rO5jSaYBL5u+qO+D7prsdzDmJs6901sHFH9uwX8R8vyU5nz73mn8MOafPOtXNtx
7fkP/S9cjmMv+916/DJ+fW6ew/755/X499/5sSA35b8Q8IO1RhdMUxyR5L+7iSbtRKSxtAYh79IW
XPfJP9qJkvaXiOIIKTGbXCq9K+f0x4JcEv8i91sDY0v/EeEXGS9/0E782LNHSESnk9IV1UuOD+32
rKprZGBd1axu/aZYVqCfpt0ZKrV5JcDX99OF+Yde4FkrcD0UXqdVM4J4i+LT2tb4qYBc6kqlJbHV
+KNR7mjU3SRVuolM+aQ2AQ5XYfunh+OSS/gYUOBQe+EyfThcWokmYG+t8fVeOcEE8sDEwH0iH84u
5uy4JFn4ZxUWTpAjcofXrgw8Z/PsiEPTas3cc8RIhbEygnOehtoLMko7vz81+ayK9/1IVLcgPvEk
8PWsyMX2qUkKc258mP7tVmnS1Isl8BD2UIXzvpSwVWtG2520Oan8ohh20cz7TdO/Dmr1lM86LxFg
AEwz1mLPenNF96bydDnYFVqd3mp9Xn9SEjqzeKz3nqocOmluB+VHSt0f70YiYxCAs5j5idAd9bI+
zHl7TSlmPuQwVYdIBM+E0gjki1R4y9h+ll5xFsf84wPgZmGwkfPwi/yLDl4vl5mZkkrfJKlTTCUG
ZTWQfYu5MDZWgqoV7ixJcEADAKE1DnJg7adQexbF8QL/rQCDbHmVS+mzhJ711H/aEK+Xhuo/ZWPE
dgbD+mwIwp5PIs3Ic5/QDq33yPld19uK1lJaZTWilyRdEq2DYnyUNUhjeaUq179/oICrnX0IJiJF
huC8VgFIovneZvlpcCaLUaox3mU/H/vwXUhm7esyz1oExsKA1Cqv5fuoWdLrIs7yL0LQnIIRQl8g
FGFhE703eEO1cN1kU7vl16q9qC2ij1NO9RVjOGE3Z3cxhCQIM0JcqypP5VLuVh/0E/sYeVDMk9oG
ZJqH+qjG3kRVadxkAmQ4L5mTuPJKS1j6g1zWkuoF6iC+6FVnDLd4zqUXs8iSywI0ICW+WbC+NAD5
HqFqto8CzM+XeSnH6rJdmsUgCNeAHDbN9QSXJiZ+t7KC2V9xNpuhb2DJhXrbulJJo0rL8+ISfm3e
2FHZDt/ihcq5Pepk3DtG26TPrdAFD01azDumoRSswDQtm6LLZh+SqbARY6OcHtt+Jkd0DsRZ32vw
qTaTChDX0BuFWkSlF5dmixVnSIXqW87BTkgcgBsBnsgOUS3hAkrF7l2e8Yav+I/gMmu78nEO2+ZQ
pchybbWaa6Dtc814jodlKDdZX2YHzOXdOx6beasLpfVYACFjJT4J+RMxZ8FlsVisOI1OcwYpk3dZ
F4MoEioVw3KlJJoDJaZLnQa/wz6iqJrbg1rO2yKjMeW38TAItpb3sB8yMnxEyhDWuIlkuvebFgyP
DBIROgFNev1gLS20vSST25cKgtlViP563kVVUSGoCtGEemZL2dprJh0mSqBAJ/K5lmPp5qqYdPu8
FpudFcYVJwmmdmAhNXb1vKsbTUphI1kUjGPa1DTzYmonmpY6Qw2dkFdZmptXchzP8EhmmTRbSsTK
xdLrKxyz0Slxqkp3r4ZaIrqB0k7PslpD6ZWSagCq01BH84alm8PjAkguccUkUYEspMlNkKoUUvs5
F04hNgSor3VH47guJMXr00GIX7QFMQ657Zm++Dk6ktIPGkO7gRgWRDsz7MfLso2z98aY1W9mt2Lt
2nrdDwVGvF3EtDjWmtkduXDJezMQbanN5nUwU0xSsvCeHu0xjXLjbbGKO1qb2r1R5OkF6msWfAoL
1EBsoIhSG1avgorNWZEVOOYWIpfHQYncsg/0m9kaIgq5s+xp0CWBMkfKdqlEdtaZmlxEhsxOs1e1
jakMjQulr7QTGSoGQu/yvq3D8jlIikcB8qEDO2pNWdFjJ58Dw+0H40UMIYjJsAHdDOCas6xxoG3T
CTchOLLJTsyxsqeIZa40qzflMO1NpTIuRrWWtkIU9W4WN80uATzilBpEnFKRLkucw54g91ez1B8k
uazYVVh+mOTTLkEWjoG6W7Y0oe7gXZjwR9rSHqiMgI0QrsQSDqgmAcuc2k7a0SvN8VCY1TGbYnZc
I/goW7b6JyDSkg3p6loek/dEEuUdZJjM1QJBO4HxYSWO6/NiStKXOlzGo1goy/uUSPF9zrz51JDW
u0N5lZNeXtyA/9Nthcwg0I6NhTxgZX+3XBO3Mrpmr+SJviHqs9nQkAPQGasMMQoZy80qfAC6jGAo
hkOcPa5aMF8P4yt5iiq3rUrLsgFhmjFt1pxVmwzDtqmk2zEmIQbi/midZKNW3WIs9nQlO/b4YUgu
K0FKl1kjRLcpFCaQuF/UVGaj1JfFxSqCKhwxWbRHrJ/pZZD06UWs5+wDQZnsh6gDyxPLSIugJO3I
YjxUYzj5BbFIl+C0b8ZYQlehL6wgvUoFimi21Xg5IGR8jwT49VMXtxtRHk27S6bqkSgwKwA+tSQb
vZIytwmzHYBRyClWZ/hh1b4lFEEcU27qKyltqsJVS1HY1GXUv3ch15qEikSgyDI3GX1WlhVUBxtM
yOrDVEShJ6LlPqjEq98UuTXvJb2jRmQBMUPpojxETBabMCzljdBU8kHqJsMx6uI1JVjhakRAvaFb
uFyq7XILeQdojUC1rS/1HtIVNCxnsdT4AHoEaiSF7q80UuanTOmKPTBM60VvuulrlpmLB9MgyTE4
lsqh6wqi/SKUbAjvshmgoaJd1yWrwiSJu1M5p4svwaS7MrOsc2pDYWte15IXquG8Q5SsObEslpMj
B+WwDRGr+t2EWxR/jEI0ZvSliUJlk7b9YtkqMNtLXsnq6wTiD75OUx9E+BeeGeNiBWjG36cBvokx
0DpoxF6GYtmjxXkGV0LRIUgyp+IUSpQ1Ly3TE7nmxa3VKsuGNKdrQHFOFkUNyGh6wWEti04C73lX
EQIpDXFzvUT6VRWNd0U7yRd1Jb+GOKTcQV4IKyoSzRUDtqohjfJWmAWnHiqDfWqWOrlQv8zZ2Fw1
wWTtAjFDdjXs1dh4jYnG3hRpP3p6zHs708eCrmH+NaePf73MkKWrqhO+ka1xG1IBDOkROgTQZ14l
8W4Txjb+ptcVQsImjvwYq9hN32STrcbm1DtZb1GsKjsVBGaZNrYIHJzqnE5g9NzDd7Gkl1mu+2eo
HS3QJ62dLpe0sii08azb4IDUJ1Yb+uXC6AJ9JTNkthPwoPtYIODKtczhVI2g6RqzVU5DZqI7M63+
Ouj0vvKiVG3cDNvtVRPGiw0rPrvLynj4ajVCfFXA2O6hDZVxfLGi2A7jHFlflnShmQccbq1xCrL4
wEiId1mkNFQVhaL+lmomj5AVad0TGrroRhLGaRNXYE7dMi+YFKs+lQKHxzconBgKj2DTzetMd57M
mrUEEOPFRe2BN0KO0F677FDTxpFpKeaADBr5Sou08lpYph6ZRd6UD4G+6qsqbZLr7TJZBQi/Oo5P
Jaj0wZbaMSHtu9KTByUviP6NzKZ9b9H4VQA7J1qYK/S8tButrU5ZvbDWi5rsa1lTt9EgRV5A6pYO
INrUy7heSnWfKqER7Ms8mdqNnjfa0STe8k3PTDJWQytSdi1o6EPeRJQIQ7W7tWiRMgp5Pz8mzAFO
q3bF3dQjGsvV6aKKVArDuggc08S3+QVJoLrJ8wBtS5KN27EKq2M8d+pLGq0rTKqlhfV1rkbzPcvr
lZU6LTejEQbbIlQSySW/R9nIkw4bknEv+UMwzGCFU4jdKIhggiHaWrBFzul8ncihPtzGFuBxFz5x
zitQ19zQ6BT+bJsgpesNi5ITNFoPnSf/2ctMMmWXpIfUMJNpIwI/fJLG3DqKda9FAG+6TlTsJolY
1EYKOUKQT7PpFbzw8K3qzflOSofWcrusanamVFuaC/kqRaPViADg2ok5nGVSeVdD74+uMagyGZRA
SjWHeYO38Fxa3EsUd7d1xgOxgd4qXHb1NBdOnRPIkshj4ckkEzwJkKyeSNrAckr9Ind1qMM3EnuE
fVxG3W0RL8IGUnd3MGDIPbZmw2LJaJc6sSE5TQ/VPJsLi6o+GGwBwJDm1KJVljtVKUOVdecCPT8P
pkF/yGKNhVizaEekOSJY0y7RPTKFqFlzaxOY7YkUXA5lNAfEKGlN9Y0ZvgF3GitSbm6UCo/8CXZl
lD10moD4a4hYEZDQIWSYELXuIU3y8Do3TBoThj6lt9iHRtFW56TbjisJKhfLggvRzHxQCvRLQlyF
PaFH2gyywDuwqWIITpm1gnGg8Dtsxeu7RRrbL0nX5ZMLPMJ4l6103KZzv63FmV3IJLb3U84Lx7CS
5bGLq3grj1lOjynrFtTcBW240Cp3+tgG8NYmeRsJS2OzeIhIJwXaFGDSACPX1H5QBotjAep6w+LY
gb8fwoIh04u0S43+5vse8n+69Pdfa9r/HyoQrmCB3/TrsTwU7bf55/Lg+hs/qoMyfXeMJVhZRFPC
NrXW+X6062W8BsSm8o8EkoIaFr/1ozqoWtQUJdgGKv147YPZgG+RUyvK/JZF/x+l0R8UB3/RLREa
Z6hEHRGag9qUYKmPVRvEx920GCEV5CayLnQhSB+Euk8ujVKILnqs/W4Xa4YThBUQZGId9uwYB7vU
2Ir9dNH+oXYonRUPOVUDVQJfuCQrQoiL8XPxsAvyAtJewe7BSsvYHeKvga7EB2UWh/c5q2iKmHL0
1aT0gPgRE6ZNhoq2abQRKH8raDSW5067UZdW3XbDgNevZoV9K1Tz8okM6B8+qElxFhYNKF5EqWd6
1EFvlWBE6GPXQ5/4QiIomwbREf351VDNtiyoPqutndVw12tj6tSQcVwZ6Mu+O0Z+qt2gBzeHQEZq
XSJFz5doa4hldCdIomCL+kxapD4rrhD0T3GqAzGWQ5KPukkBpxsDYzbnitjRNN6Mqda4fz4n/NcG
/P85lQ5D4TejHlPV67cPY56f/3vMy9Zf1Oyx1OOp52YBm/nXkJesv7iBKrcQC5HBj3Cj/zXipb/I
xFyTRkESUCJctTv/Euiof5mrNsdaReG85wBU/MmQ/1haRjdpUrjGQmrglDVwDJ4VasdsiAtBZ2EY
8MbfB5RlruBSRwAArI4016a/hF8/3FShImw6sgW2MVK0T0r3Hx/ovz+DgbOUmRE02i8azkmPRyVv
6jUsAXRvuYj1pSEJzQWmHvPvJ5Ru0z/bqdbh+P+Lr38fiuvK2TKT0go5K75OudBqAwBLuzHoBndy
DWa3qNs0sX+6//8wgX13JH44EDG4eGR0sFGrE/1cE5l2xHaZIudUgpUmnaOctvDH8G9k3aBfjiRi
sbYJ6kTB8hebNK3nXBd2tdHPrxpl/GMzj9opIFpkdhW9qdhKYDc5pbM0SdtxKPDl1GOnLHZI9X+1
1AwtLg9joDMgCjUYtHlc+7t1qldfWKBoXlkZBXXWTFJaL6y78Y0gF8Nrp5F67pCkbemwAYhFm9Kj
NnuLua7GJOS8F03RqYvfCOjPnX6MjMhrxKVS93gh2s8AWL/cHUxjvBw1gwx2SvbnvI9JkbPAEMTQ
gafyqtcTflkk/J/E1p9TdIiFXG1+Jr5LwAKEFa+f4qf5s66J8Y4FNmpG2FKCCtXxYg4mFZWJZN5b
g9J4kqDNnW0KZbK12L9ejWZOf7phpU2JpXdzYtadzqwker88TJ88Oh9L86QPQLOhQ8f4p0dgqNgH
P3y8Rk47cnD4eEsrg8dvSZTD2CcOfl03CJiI7zv9/lk9ay99PyIFppWmRrOElsA6R/x0QaZ80mIl
AKAtl0N8L+WAWp1IXPJtWGb1K5FM1QJQf8gfDTmqyHIxh/5l7TLGFCVibXCMETOYDNs294c0R/6T
NaqQOElWzc9msLA8ruSURTorBsioYlXV5p9fM+SFIssF3Om0Ns6Gdb8USZcuBQ+OmN8vTdZtYsK+
3L5Tj5Vsvf3+ep1PV9wgi1cwKzKaJxhzzp4fAfF2tijY2yhcB8dAXdhFFtl8VQiB8kkP9btF/Odp
ZD0Wth8VC6oCqXJdFP58a6IiSAUdgjDVwlgE4ZVV9GwGBjiFXEmYt7UJl9amdNGyndPU8NuiNdY1
7inTcIAASWT0ZKFIYpAuJOZOwpJ131qTca0nbJDQINWKjGRmSCnWqMR8uCLxJ5dw783e6bTYGhwU
y/HkjPQArkutalR7UCbqLYMsd4KD70ucWegMtWCXYSFfg/wNrCu+qd+My6y9TBQoSqzaQrUvC+T/
QL5bJipCUzCKhHEkXmKrm6PtgBVi3Pz+Nslrg/n82mF+YDGLg5F15Nl9Sk2rlle3iq1GJT0cSa5o
7ZgUVhG/TYN2T0WzeSIuxpLspe101H1kpQGLNqyriZIfZr6+D5/ItGpemtIKntq80K/1OtGvDX1Q
C2pZYyr7GclSb4QOsp+uiX9DOPDvdcQ/vEfOFsLfxyZvetlYFwO8sfT1YfxpbHZZA8BMAzRN9ESS
+9pcDMi2g9INrRZTehEZ+JwAw27A9HRuq0rkDBEeCqqhphQ/FLS/63DQ8Wqa/b2iV4o7Crx23LxL
peiTUbhe0PMLjrNpjYdl/sJu8vGzBmaDGGCdWBM6Oq6ECdnRWpKbf39J1vnv41FAPsI4WBfbvFfP
rbQVUWNhUJehI+HRc7KuGG+bpQl31TQah1zLR0duCmpUSki0RWHqzSfN07Pe9npL+AAaazbmGobl
eQMXUNMwRFkVOl0ezS81+xKXDuh8qWpReI87kDgl9PzkAI4ZKGdBEWgD4CHvP/kcv74n+ARAMpi1
2X0AU/p4tY2a6MpeZSkjREvvR8DSD0j2CfSaixRbbCHpzu8v/D8dEC2HBnME5Agr048HnJZiGBTS
fhx5DRcq5lLfdnpNEN/U4t/tjPz0++P9+jjRvWfmoxaG5e8Xol/HoxNh7GUnldWDW0kDLRWWdH/8
0HKUlTai6TjWWXR8PKtssiwylDirqLHUbTuKjQvzz/hkifuP56KvQAB26Ty9Z2KY0SxIb7I4F2yF
YOqEtHYFkUP9+RXD5wX1g+07Y+PsXPKAaZq8AJJKa4E4Pfy7ntbBhv5vHIWMeWZxXO1IYD5eMS2k
VWuumS5G1WcDvmwl245dP93+/jDsmM7GOf4p9iTyilmA5HN2yUS6Z5qec2NIPxz9UpkUv+JHNynO
vh3Den4gDgrldVoon5zg9zP4OMUobEQowVKP4cv5DpuZRKmbgImMeF7FE7ulPBG11PtZNBdeuVgI
ldNucRYEG36vvraZdWIhFDg03ctPBt06Z559FAUTLlP4d/rJuZWMQvsasdtTMa366jmswQfMilpt
LXX+wQj5j3uj74/6x2OxYWE3yrWWWETpZ+tAnRTfSVSJZikByz8w2i0iMRJavA67B1V19CIeDT8e
RXGvNWls2GaWBNTry4DMybCPHqpuNIKrnL9yO6k9VAdRY2vp5z1OcLdv+oVJcYlJW7SUNilsdZgH
1JVSGrR2C4U/pO4kDuhK1ZLrmCWWvmnFBki2OdAz//3T9et1VXmoVNR4EGxEaiofH+KpoXE1BzKg
/oGlNRV9yRHCrt/Cc88/GZW/zpssIRSdZxMwHNPm2bzJjiGbVAmripBX4rexnLuD0IXk+MnWO72P
7pN1z69npq1gRuyQrFR4dtbv/7RisNCxKMvI4WagtnaCcRuVa5dIGDCQl31yGc9KhuvLkJNiz857
GKej+f1l+dPRcvLA1LRNAmCizWJXolHsOxrC+4VkIj9YCtEfM8V4yDNTvu1bq9mJSiq6qaSlu9/f
0F+nCx35H9vH71wxbEcfT1sZzHhQ11whA5DEI1GO7SaeGrO062b1ePdKsOyyTNQ8Kc61T5bpv17y
dV5fUZhsXH/dt6azKuXk6gZ2V5Efkyzs7du4qZ1IwDfx+9M8f5FgpkIGytYDZd2q4Tyb4vsAIFwr
JEi0k/4Ve6ngBoYcfvIIfX+V/zwTsNnQ2AkiReXEAEKePUNJqpWEBIqVUy35AFcCLAeaprV/OMwT
SS66QgMdlQEhijsDN3vA9S2E2Z2GSaKvlZgWXoi8NjNHTFu87lVT1Ie6S62KINJpMGjL9kjDASBr
Ig1eIX4c4GHhlWyWsbwO+zrFmVTmxE///uqd3yjOi20uBVRsbxA1fhmKBhKEGgOzkxhLeokmYfDn
KRIOtEbLT67hrzcK2xslfTbwksj4OHt9kZ1WhfkiEPjd5t12EgTLLRFffXJC3+f/j3cKBhxlE5VX
8bpPOLtTc0Qdp88a/CT0mr6AJ0kSIkNHIWHLp41XQ6LlpiNaQ3/XtQWZcMUgMBVEGX07JUOH4cwN
3beUZDh/jrTEAwO4EEwa0+fIOzacQymA0EFGkTm1OuaaKxR5gaC+DxoFUItS4Ngtwi5y+iUJPltx
/rLUZoFPOYJSAppoyHPnMQ0wHjr6hElDSHpykgiXfW7H1Qo3x8ZebVVexpMm305VHp+CaKgPulwp
nxT4f72PDDlaIibmSmTd5w76Ps+MIQsIbh+DIfPjAOWsFC+fgfb/4SgsDL+nCMAGpzH0cfYKB8J4
x7LoHKmOiLKCGrajnyx6v3/81XUS/Pi0YNVGe27APteZP84myahDYNCT1u6gwg0a3IVjO+PWSZs7
tpkVVAJVwmIztbeVERO6l6TTfTXpyrhpKqtCNgVgFZcIfaEQK7A4bg1jSXBpBKQO4RGylGyfEgMf
+k0y5F+DZkDDFmVyPNsWnKLUQRBr3FPRHjp3roLqUgxFZDFDUwfHOJK6x5LcqNgeg5kwypAW9XFJ
G9V04gm+sNOOQ/YlaQG67LRJnHInKOrhJa+U5ZWsWmQFUr+GqDaDRV59mBYuKa+kV/7+Cv7yvgM+
pyNrXiHcazvuXDibLgPbIGlqHBZm42Nt5NZ7Hxs4+uvAPPWxkrqN3JaTZ6E+eQlI33ILXhgEI/dL
/xkV77vu++PtXFcUBi/6dTfK0u3jUxNJOVnbBbpMRb5NA9uh1T0Qtci69bPTXpd+H49EbW1tPjIG
2HSeMy+qGbhzKJAmbFil1h8WVVsw+gGd5L5ATkmJdqbZ7DSGWsxeJfdkXut9bsjXYh/Kp0/uwS9P
MbOqDFiNJSonjSj+42lPbRQEs0GGNEG4SIICjR4Gz8uIVg7pXP/eGmh3NryussqNxVi+oKEhUQNT
qZNgTRTjh9VrofC2FvpPVgK/Ph98NmUt2rEqAkthne3KcwkWRS2kpRNO6oRFco4Db0rM/l2r0jLb
xbWVIa5IxdLyEVyTmmQOZtd7KvHeFxXJdp+98f5e753dOt4OXCseW03mZfHxavV5L3VhmJO6LieE
j8vBolFOtLJF8qds1GKP/YR5o6AGQyLLqwOtQtERe5oawpc8nsX7ri/lR5WA+bs8nWHRWkV2n/VI
xF1L6MdHSWynE5Wr4AQBPU9dpZmlo4xKqbRZX3NCk6oIODJaIbwuW5Ja4MIIesnrREnMPXldyDlo
BXxNY0l4z5UGcMQga2vQmRkED2syLBNPVRg7gqetV9bSZoVt4P9xdh7LcSvbtv0iRMCbLoCqYtEb
SRTVQYiiBG8zYRJf/wb26UhFBivua5wdJ7YRCkAizVpzjmkv0H/8lQjptG4tC6VV5tkIYeh3hcho
iteN23CZ0C4hExkVP/tC6mK/c7Ofn9Bt2MnOJhmd/MXeabvQYlb5PgdzuuLazJofvcNsQ6XawEE+
6hX1b9MdvGlv9Mr51YOoYAJDizTGBQVGFyiw0ukNtEGFQxqNsB4Jh7X1epn0Kj/6Nep6h8C9rVKX
YVmjp8E8lbpQM7FIlOSqmfOck7BJhuPBnDK/uCgIymzCZSqJSK4RgXhx4njBV9E0SjvkRdE9jlY7
fE1grSGNpGOHIiwjdy1sk7G8LZdcfrNYQLp48kX5uzNn+cPPVHFNmms2R6mO/ix267X5pS8uMp5a
1eoIlidPmajwisRD0Q9XAZG9pCG1rfa7l8QhRUPerN/ocTOErSnVzKNwTPohZVNNSDxF5ed7ibxQ
C9kqeK+tsy4Pak6CB8cbybbwFTM/NeNx/CkNxg+EomJNI0sO1c/aQSGOQHJdbxqErsDbRl3eUl5q
vmcEzTwTDY5ALlWDMUTdSBdvj4bC5PSP3D0jUJRC8xUUzSKSnpXUNzCygyVGLOOOlLTRwYRqrOvb
oO6Fv1vRwzU7vWrH4XZE1aDg9FYbKFChcgYRDjcF0XLfy2hIBLequ2tg7LAiZHrcWgErSy1Gj7wo
R6M+3ppzTXG2HJYwcUfXJWSacvydZymPpp3V1N5hIhvexYSgsUo6/VDKSNEvwL5ZIPiXk5MboadL
22YbRqofHDMwO1tGyvbwENm20pB6XDj66oW6yucythGNXaHzt3v84KW37Jc6kV+6XEOob9ZF9r0d
cEtEODamH3VSDeQGe0uf7UfXS27mBEfIdbIW2VfS67Ph2zjpyDMdq5uLXVDao0DgVWIat5DBjWTi
dQU9UofTeJSVBrWPCbHtcEX1u/uKChnCjDGZFt/kanYPpG9zmGd/pn4vk+9dlZ0wqwPQvelLWTeD
wJrJxp+fUzcvcjKyFKSeJ65T3+/YHky1hgjb8V4q7Dvfl863cBmz/yKb1SkkHzYqT8ywa1B+GTFY
2FelciWeDuk319PcBdmhKtmHgqBi7iXP1Va0MYSOb9tYxuUFkJuCjA52+j5fbL0LdW8Y7cuuq0z9
0oS3Ja/0NHXowhYjvIfFt3BPT2XzmJt+0h7nTltcrM5NYF0Rwui1hGD6ZOclA6fxuBcyOEitJPEE
eVw374W7VGOUoRsbYhoL7Y2qFnomy1wE6MfESNpmXiT6AU61gZWh6GYV+QgE35a0RzfY+InYa27v
XRLkp12bFuXDSBEj+cpJCx9rgtLgvkqnLojpAbFFLv0aBS5COC+yOk3zyaJjZxIa9Gtu5gowoCqn
xULRq4pgZwHzW+h9NkWyH30v6456JhPM2P5Udxe6XudfpTTtDCxyTdPHSzBTREzhMzmGAWrXDaUE
8VGRO12HpF3oZmxLbDB7OxhAyCRmb9Ft7kbxlgf6ljJuztYQksAo9YulL/Gn95bTPHprr35XjYcn
3JPS+m5LhWhmTC0WD8S8AaHqi0mAWOmWAvXssE5xXatWZ2b0yCSWaz6VMdRte71v/CF7Hb3Kn6+d
gEXvQvq6mCKokXR9UFSyXyk4MydxMeotDAqW3TAb8/XPCpj0aTE1jrVm6qRBiJGDzaRa41TzD1Mx
IuHTCwdal3FDXQoOTzJdeQPq2r7Wb2uIUpqXvmqd91o72qFJ6SEVyRLXfO4Yyhc08lpYl+OXJvfu
F9l88SfGDB1LzOV3eU9wp10eOUPu5rL8refFHpfP0Zn0yKfxDNbwNnF1GpkBgAujjmvGsu+QZuou
wcHL3Keir58Fi7vdiSsFvO2pBf86q+nKcavXwjNCZ2hvVuOlHb+UKUlW1i9SZMPa8I42f4JQ+b6S
2Y7cxD0rq7f3cr+Mc3sweKouzFFrcOBRcBsoDBPrR5qxcjUddewu0e9GqE81QZzZ+JhgM8pCChbL
BZ2HK+qq/LtWz7yGEwNoiV7fp4m3xHoPBM0TX0ayQnToT8ZYtzfJjO3CIyc48LwHe6mOUrNX7rCG
Zjw8s9/4IrSSaqPM5h964w0XuvIOrVp/uJmz60Vwk5oATfzh0TLrr47WXjj5pMJSmo9+lz6QUHl0
yq9+CqyTWNyR/CBMGnl6xSiTxMb8KfsUwdYWd4qYrU7lV6NLb4iYh+i2zOvBWrOjWCyffuX8VEPR
nifNCDvbOw669TURxU9jQBMrTSeupu7QzOY+oeUTcpjZg87+vmjmvZFRicvo1eit/mTmMg4CFNmd
71DN1gA9DIMbkih0kAi5LIAfGajFWJvSIqyzdddrVcrPuHdr5/tkzM9a/92CeIZN6VchqzeRzHW4
iObGLJbrtCh3ATxGP6jvkmpTvWvGsUgN64ef8+I3+a6FSvzSyACCJOpqBq+RrUU8m/pbywDa9dX6
lls/Zrr2s6Pu5tR5xmpUh3AzY9KCL3B09Y/oav2J8tZmXUzMGRNG+2Yb5YVaplvKAQeHJDMgcwWF
Ajm8mJposZSU9zh9LlqHUVGkeqSv4ysf/l3rq+rYqobkJo8prm+Xx3EgGz6x5K8SgxUYAa0oIV3V
BICDBdhSeZubWXb69aAn3p6F2X/OGDr2UZ+dG4QVF74SF3oChMTvhutyou3s+de9Y7ehbAk4rSzt
1i3gm6AppLGaLxcJ+5hDJso3jryQiOrhd2HWX2bfePEGULBC/JwmF6qA6DrskdhhOG050tbR1rdt
cl3WzvLNbSzth4le5K02q1RtfjhsBTp7EExBokAvUEFmfQj8Dmyjw1GRPSQbLCTaQvWPpJH3wZHA
FbONdF0pL4KiZQBlBdSdEyNS5VZUmnL9Xqw1kn6VqbyJp6SD2zpkU3nr+Sgcd6qnlFZZ29oiTKCX
UQOW6XcwJ64fW0U7TwDhW/0gi9SmfYHaPraFkd8lAYC4qOaryMIMBY4Xjf4mSgqYDV4Xutyvut5i
GJCWWHHw1ZOibN8WIDYB7oHPUzCqtWg2rX7iZFH3l0qH1brT10EaIUXgmTnSL1sr5K6Nn7VuNw+9
mS2PtjtPxb5MM9oAsimGOQJnlsDpESukmn7w/bcM7PMPaU8JY9dq+wdv4uOK+wojQTT45cz0JTUn
mjtL+bgWhQ2CZwHpk1hrA1dHFWwby0wOgB+8NWnZH5dtH4mqovxhDz0+h4XF5dGHXLSyDmaRrgVi
t5b5jDmstICajiAyEAPNI8mHhr2wDXEWY/jVCRt4SVP77mNAOHEdon0AkzGwnIC1Ui02SG/qDEWW
fDdjdCYH749KCMrlUxsmvCt9NdkIewJvjK3ZovSmeQCOeYolId0ZBa/pqqe8YoXKmKxHq0L/cdsz
wZZgHEbh7WhSpVdBMeRGbOnz5tnURudPgRWVfk0/ps/2hHI1dLwqezUCUt53bimHb5oE2NsqgWYW
JZSiGZmMPbe9Ch1KnSmKG/TvG8y5kNoAtXKLeW+LdG2jGXVtH3VeXzN2gk7cr7Q0+12+GOvXqkAi
FaPESL55vWheSaA2TeDUjfETMHHA/x317s6mSH5TKtT4x3paa7ZlVoVcKO+3Nl/WjEGxZ7M5pZfE
Iwcq9sc0gGOHWRKuS2Dp19RCpH9ByQOTSuoG+WM5GyCA+6p99spuuoVKys0rTfKU6UpqW215xohG
ao0PSMfUNtncSqPKaRt252OZmD+YvM0gSoyVld0fJ7Zvrr7yd3xpB03YJ116LAhs+J4ujQUSpci9
KfJrF3HdYlrjq26n7b0+FBYfNtESIRl79be5rNoCF+zW60V9A0S2Svgaw4r01+9FgHQHOxteq6hq
uvm4pQBsOyS9vsqlm2+B7Mi1YqdI8gctFTBsqIjRxc3dsbhL3M3EvxbKtS6cdZhuB6v203AemvmV
cwYxoL6FxWffTWWL47fP+tCqtey14z/47hKiULMG+yakEhrvY9TVrc8eQoAa83ja8t6AX/CTWGla
f9OomT9bstxuECaNEHcnjXqaxsb7l8bG+SE36pWTgVcb/qEWNv6RIQGTHLHt7EYArOZ/NGmOYnu5
joYXDjausr3WQtgHtDwZYtetgB8v0g5B471ldzghvXkdf1Gc0WXs11bw5KZzc88fO71UBkBb2EqB
esK5n3HQ5iCJBVL08o/RN8lj3xbiRQ6uke6U2OamgqIBh6DOzkgj5Rg63RSzzC6GocmqfaqrtNsN
rc2O1k1IcIMwn1P2ADutunjObQ3tubnKAoOJkT9jJ62ekwBBbGhjq2bK68qBrpZb3w2EHc58/RUb
Sg0PUR82lApgmNUrRhFL1vN1jhOz3E0KTEY0SY7sEYpxvpeJbQAGYQ41HCU2UTste/1t9rCSx5Oj
D89tZ7eSmlvlAQZwx+xyLROiABZtxsRFLBI/J9UWiD+lWbuH2nOuClFTPxkmcK3ko4Kr5pRKt8Px
byp9zEc+XGP8lS9Tg40fkQvGF1KNroSuQZCpRm1MGfIFH/hgEefOnRTLL79RzP0+4HR2tuUyfmNH
q5EvAgJchenqLKwqmQNwTjXpl1R3xddWkO+IiLOe7R0VC8ZEX0gWbqw2OGylpjy5z4heIOzMwAHI
mCuX0K2XjhDxuVQEMjtOZhyc1tcvDYlWNF6EB0KnwAkr4nkN0vvMUy0gLKIA6EnJEueVmBzOIiJo
wbuutiavEEFY9o4AdkZ7l03ejW4XGtZFo/de+oa0jxBtNChe5jNzP3WD/jK6w/rbVFP3mqSJLY7r
0ns3ciY2PrTmNHlQWR6YeJkG+aSxk+ijSuQMsWTYMjUL20v7A4forcIFy/y3UY0GgyHrcxXPgupT
SKLg+FoxcaEVq1qVx/bSBzlE0FGQ3iNHebCqaYAoKtYRE6c7rsCexroDb6258N3bpCkeKAfY+qVi
6Rr4lNNVHHqvXONS2OmdpOZN9CLGy5UQ8snSyLBqKodxxfqFFTxN77FFMRhcQU00LIPcyqNCrUQw
jdqK4zIbjOo73iHnzdBZZFifRgJQRqtjBdcoYy8ggdeDvbrtj6IMamvnLVONi1xb+4uxVuUv6o/u
DQloEs+7y5gq2RO7FBqH+ac/l/0NXiaKTAgM/1MH2Fr9fxTasMTQLgIhgHRo60iftN3MAvt5UuRl
FIimgFU2Lzccjs9YMN51a7iI5ZmgDWhWQFfe/vlfTW9jCugpN5xOOXrmpMXwoAiNyM50tN8JlSHn
WDaAWRoNuAQwDP17GVOzsoFSTxcNBdZEZbgeK4Gwn5uFSpSZQU6EY2HdWQ1lbWrtzU6r6i8mqcWR
Ynd8Cf3XiZUQHPVsNlWfF+HfdVL/+20g2FFsgwk9rSovTes3NdthfLKUr8xmyPZOmzw2eBXPNK1O
eNubfhORHfpE3/RxUsAY/vcxoJcozAHPEdPHDNVXicH7E7Q2O5e6LZCSTG3sbBu8tnDl3gW5Esmx
TF/AA4B4RkMNq82T+jUxWWo3LmVz6UudeldB0aEdzOTr5w/mJLDlfz+XYy3acguhOS3Zf3/uQme8
Mkg8iDQ7A1dZ9HRIvUDsl0GYxzHP4AVVGkA2JpxLlx9PLm8+XuZ68oz7M4hLti+PlKhAKrSWfuOL
1LRAH9sZEn4fv/JinMtj/mA0ozNn9LgoGukTbK/6r9HMrrDRDIUqxwbd/1s0VfCa4aeOPn8uH1zF
xOBG1tGWyPZOzadbQ90VOcZqKZP8msKujDEtTPvPr/JO9Mv3T3OIdgeKKQhH+iYT+etmOHgQqEmE
UOSXJmxJ3wxIDlTDm1ObJh2QLLhpFvCN65AxqXate9MvW+29Nmv4jKhntb0LtBnGmtEegE57frQm
2npF0S+7rCpPHMTiO0+2q+YdLBo3/vznv/+q+PXOFlpnoWShqffvr89bU/iN3jeRYyubFw433kpa
yKwOuLvPL3WqStq+Kg5/RDboSKBguP97qW6ujFnO+D66tfX2bQ7bA5sp37Pp/mpHGIqfX+6Dxhim
RhRXW1wdYk7nZJSNusZh3ljayHWS6bZgcd61tt3v0BQMR4Q6UHHHVX+cPTI6KJW1MRyh4UB/ur7/
/Jd8cOOIJfCYeISqoOA/+T51Q9WLR606coxR/tYKbLWrPzd7lxobZffGPSMEef9OcVNu8S0Ue2ie
nuqVl0R3sgEmURSMQ3Pn2qL5XruTdz3bZXFmXfroUqwW29S8vdpTzYmvZdQVwK1FlLFbm6AECINl
Qh08bHL4KZ8/x/cfNAdaHqPu+uQEcXP/DiDbGRfLYmHCGIN9ighdO86w4p+5ykfTKV43RihLQICI
7mQRbMu58MkZRkezyMSJmsBJnn1EZ8nOhGaBtaq0jDFiEVnEvbGOOeZVB1FIWNGFJbGlXDT2gDB+
bs2VWjn+/Nq9M5XvfplEITT2/vU6hnQf0m/rpLvzmVnvgzeCEcxELsC7R1h58pC0Ls8pXmQd0gcy
Esxl0W7zxmiuE2N0v33+Pt6Pa/54PLMWOwbcAqfBhv2UDAZOesANczldZEO5HjWj7o69RT+ytLri
zFz10fX+220xrbPOuScvpsBt3o2cAUl1Us4BjBjoUbqhOxjz/l2+YiM6M2OdCv+RnrNs0F1n04Uo
6JTwN0lj9gzBOlWh1OYUYCZPhen3N95geABRSspqYwov2vBJP6mbsjrX238vi3MR6aDyI1qRwYhl
8WTIcwKXSGPryAVK8pYVRnBFPltAabjXHDtOVTlriGKXwQyhDOlvQ5Da4rrufPzBFp8hGUlpuqhd
rXX+s2sU+Ju9ZBAUPaGukYast4nGuVEZVNULmxZBMlTZL4/Qd2jHeWODRfNt4R5pd+oEYqm+fLHY
TMBmzku13JR5Qpmabr1NiTXvhiXyEglkHbKADqqp7IgxLPtF3mQSZhAQstl7MsYV8RaaOJdUENWY
+hV73+2AilrJCaWpUyNE7JB+G8fA/LPOCQX1IrOfRd7nsAfGAsBHs4pXQh+K8QJZyAIbq8TpGNVD
7f7Gy2kUYWD5Sx/bHIKD52mQLRpJU2IkD7ZEsXhpQKzRGp/zF2k2/QvVD3mfcijUY1Z5+S0bJUVZ
1RYdwmFKfua+FQjDrldLseszUxsnExsuI4uTxpFgiiu7+j7kJaLUdnC8gtoWR+6LmeqyhoEvg/eX
r5M8is4P3mxvaB9ThfwLhkyzviwF6v9Qk2tj7HWAkoTKeaJPcEpOOQVzTpOh8ml9h3Cb+mfdsOev
pr3Reu22oOfYT67RkxNlcHieUcrAyV40INeVJipeR5Mbt3bVoAlRzbqkMQLyiiSyMWueSuph1P0o
Ul5zd8UfPSvQaQHEm6BOj3b+RwPTeERmD/xFpkv2pUit1QjL2U+v8qkSYdlBBgqHxKbhIslgGsKx
8apXQ5AClEtn+vL5dPN++ndNmwUUMBZbXSoX/34L/WLmQZ1nWHycRexo7Zs7d8ZN9vlVPphkOALx
vbNr8AkEOblKlzSdzRCto5qE21trLtK4MfvhMrXgO6cWz/3z672T/jPJYF/iirxmLvtf3sxf+8c5
bfXMt9kHQVF+XC+c79W+PiQX65/qcpb0O8/c3wfLG9fj6WF08floN/rs3/vVtgADZo5NF8U/jo+/
H4/HQ7iLLuYwfpjDM7uD92/s30udrEW0nmp9mLjUIp4XIg4po527mw9e1z93s/2Ev56eSpmC9O1u
rvZf9tzK4XD483T1cOZG/lvz/5E0bS9py6jAG++zJJxImtpZTwWfDlTnHfCU6z5S99OFc1XtFzID
oNbE8HLi9kiXPI3Xe20fvHw+St6v6lwbuzYHGX7COwsadY0BrzTsZpsqHuF1k38MzLzbw5rxz9zr
+5f2v0tYDBCONqc+8i4ZLW3oYcmo3kyfBbpmdszB/9UzwE5O53+chYkt9Tm9/vveTIg+FnzZnE1W
Xn0BCeQ8KrugGViS3/D5s3uv6eVaRI8w3vFCcBw/OaGt7rzYyukBJip3vFyQmkTDRC+gR79R0bfR
0x8kn81xgaliXzQmhMDc7Nwz+XYfvUKc5jZfHptX+7+iw18jld4XBXdeJNVqQ+7o1M1Hu2i+BUOm
n9n/f/QGqaUzSqhIORw6/n22+K+K1s1Zhgotn4/oewlBWUDLnXms27Hl328CIaSPNw/6McSB030y
KhnfnLwtFnGtp/HgrSlY8LWjXBdai1nvzFEN31pZpgZH41p/AfvlP9WkyT8tqb8+22kfvCW1AXs+
qzZRh0NPCjR7QjBV2vby/14OgMCAE85j1qOAe2rCFwWtJzQ8WwlNUJPdnJJe2/Vnnv1HDwVVp2dg
TOFln5pCRj0QhqIlQ4t7qq8Tt/EeMmsiMIb7/DowPC1kAos4M7Y+eOMY/Xgb7PzZ9Z+a/fze04LK
ojzoZKNzDHqvi5WX1Gfu7aMPaSt0BHgyqUbC2P53YOVGRXPLSsuoIGUMUvxSFkuU/kc1pUElAo7y
XWbuEiut8We1K/pcv6imq6BTujjzVX/wOZlYctH5EHa+udX+/S1aXgqYQeiAOWgWsW9SgEXeqQ5g
HbP485H+wexP+Yg5BN00e4//sY3/+nTTYKoReCLz8jDHxkGlslfFlmkIgUXqRyr0+U6uVbdbtGSJ
mj4HSYgzCAtG10Z0Dr2rAizpjaT6EgHkDfLQEKl+jU8eteQQdLGsB3lppQlBGmIRcT3RQfn8Fj54
WtQG8RWyraSm+V+t5K87sNCYLkZmkAQjPG/fDAgOEUaRZcoO8PMrfTRIkCPzkVHiw05pbCv235dC
A+Ww3We2tVbO6uuELgvfdHenUfJ5KCY7PZprNjyUw+oekZnTZtSa4PbzX/Hf2fNkctrqfpyBmW0p
h5z8is6F2Jn6HD8WWboihOBEZkqrbNTjiehizc/+DEtm7dK01A+aOecPzA722wJudxOdGPylD2LR
1viA28o+DitGUAPlCUlKE0GeJKY0C/g4j85yQVTqbtI3eV/dF98WZTRnHuoHs4rlY54gb3DbhHgn
d5MYPQZhQzHEW0t9o83hP9GynEKL6vfO0OfgK0SE7Mwz/GDMYFE2fMTYLNHv7LBVK1EczyybkDiQ
bYxGcS3GHh2dn+lnDrqcqd8vJvRQ6DyQOI6J6XRzT+cZ5DAxjgR1IK8JHWMiSgNWLw+6qFCb6VNL
Q13YOto2NN/ll7xcg52eWv1Dk4kAfYAVq2DUroexyQs27+TCxQ3poF9WdxMlOiAC9XDcRL27vpgr
QegJpY1IT1rLuUxJs/xplq3xs3NX67XFoFPvNKnM2wmRu8aB0XHxHSc0HHGWiRrQBwRvhGrLUn9V
eV2zMevICQwxF2v3MjPmIjLGoLrF3Op+18rGu2rLDn7umujLbdmvyPUnvzduUYenMraB+WWRJ/vu
9wgxF3x4bbboq5UnBtS9WgeBdizcL6N0jGdClLvvFmrxfjPJdupR83zisUgiN8fYq3vtUs4dHUka
BsVlEGSKwzr93sdKT2F7Yt+3EgQ88zCFlD81564tN7R4akuTZA8nRWeCaeeS5hwqTPKs+xtywvM+
RojTJTHkRMHX5M9zAAVA51dvdRcfJ4ylEYQFBDDbBTXCqYiNA8o9N2jo2DhmSgyLjuib7B+0l3d+
6jgwqZUgGTQQs7odXVVae6VNaNOr0u1BYVRp8W1I6lTF9KSHn25bg9EgGrwsdl6FPyx0q4Y/NWiW
1YzxqA/X6KV8La7WQc9C8jAlTEtNEgyoVTYCF0ZXh+vX7oiH8Re5ygMMB3SFaNvXNjZoFlzOQZ2o
uOv86StAFrRWGm2yPibVuTtWTuLV1/UywawCrkwrk8LqGyUCqOK90PMqLqWb3Uxj7pJ2hWnspuoD
ZR4EyiwUcIuOJhpFqv87o9DCu+XWrr1ON7udDSaWsbqUAsy6gB23o3ahk0czay1KBrtb7J3SS/+N
QtFSXg4mmFSir1HhOGOntBgp+eLsfG1eX7olHRdiBKY5j3O6QmgHiIl0SZ/KUdCay5a1SwWLIsbs
BOmdLpXFILYTi3CCeVBobUyamLtWd6tfzCgU2Pq2bLRwnbdH3brGJA9ansp6R/bp0u1XvJXE7gAm
7S8S3GQ+QmzoohFN5h4yuTvboN+adnIvVkxZVGuE0VmM/AztOgOxpreWtTDTJ82Wca+X6scwGMl0
6ZidHCOtdCuPlNitNUQafNeFqxVkuJr7xqbGNIC9hDaclutBTctA3CiKje7WHxskkwGy6uKihLWK
uqXTPEJshtxrjms3oe5N+XzBww/+/JR6QD8vWKVsIsmGfL4mi9J9nliwfma4aoZdySKJDqsOemK+
kVYZOy0l8eMuGEvgWvlipngn8vQtl3rzZW5LDhKeMJz22hYzE+WgjwyWwqXKs/MnQOeRPyTJq62U
/Ca80vQRes3e756tE0a3SZTzrkGaej0beau/TD6dV2JF6exhKEiCF3SMCYKeqbh30Nd81dhpP2b1
TM1AB6+3iUmbJtL8iiSSypHGZTHWg7UrdTd9UzjrvyKLaL99vtZ+UMHAdoQtjF2hAzDI2nanf634
SJsozYu5iqZpKPRHDFB1F4nRMMhcpHiOy0BLs/uZ3vaLllnupTbhAT4EHAB2HfYQduTpmp9ZvP4r
m/y7AdgaEv8xHXWOfKfMlDbzx4Ek9goJh7C/KtraKDsc3bly24ZQOVHb9q95rDoLEcrE0uCmxIeE
Zj6jHRl1q/7pZLr6bru5pSKlsubn5w/tg8ouAL6tDMPGfTurnRxKsUMqz5jQ8RqlUzTXlFmRgwlh
YFipcD6JGArv9Jb4CelmvRLyzVkSn3C0TnNkJAtr+olVaLifJri2qE2J82aVkh2uVGNdDwB0rRqT
noNNxut7Ytq0gGRV10984v46Apfjfuw7cWan/ME5hHvBKIePmw7K6U05NkEJEMtzuMJMdxWHgdta
08u3z5/dfwPq5N2iuLCJGaULAIr0pK7k+imkAcllQEHt1liStlXdWEcQMbEVN/v+Jrg1DtpjeUGW
4R5o1D44EIK9M3bt3tlhNQqbG3Xh71CznBt17/dM3PVfv+zkUxg6byRlnF9WknVZxb/B5e1+o2oK
n8o9vP1wPLMx/KDJ+e8Ftx/017fX0noCj88F6/D1MTy+RLuHh8+f9rlbOtl7Em+BenThCppHJlt/
nQI9I/v984u8HzhAMejtuBsUkq3ByW0Y0pJ0Ddm4dTSjdx7k9j1z/Tmv5Ae3wsmfUyPl1oC+98mt
FALBZAYvKiq1ajg60tH3brHU96QetPHnN/S+dQT6kYkHRpwDHeO0BlM6DQ4LOD9IqFtEZulAh6Ob
3PZ1Tlb3sp4WbEVAM8SXXhtSwtiKVDs3NN4fGqA0OfQBHQq9pCOdlIGadU1HnJKYVsuSZn4pS+um
ScT0NqhhvmdX3SXRVJuE79mW6n7Bj+5ySIOd/aRliyvRd1nLzpoDXzs6Rjk+Zi4l8dDv4QNGDfYI
e/f5I/vg5EjgFDsqCuHoqMgZ+HcsU/rrxyWgv1dtmhnwfuuTb8Gl7r2mfBLTSI4qnKxfQOrzHxmH
/T3+IrM+MxI/+qI2CA9hZUA0+ZRPWm5jB4onhSVDkWMONGKpqUVFFe7ADBk/e68om9YBp4bqgwdf
1bIJ825d5l1NMemnWJvy9cxj2VaCk9kOIRJGWo6dzHmneJWpAvNX0vWLnEGC6exkG5pgU69S014u
C6sjOdLv9V3Z5OpeFtnyFd0N9hyj1O68JknimVLOjh6uuuA8RXSlkbgHOtv2jaRdf2bYb1/Q6W8F
U4hAi28MiMI2Jv+ajnT4YIryMb91zNP92Cc1FB7N2sMASCOSR8SZh/PBvBFAYaHiFdAd5O3/e72J
nAgPVHsVufSGblHtdhe9VMvFmVewqWBObivwttohYBIUmqed7rVP66BIcwDweUWJJ1kEbAIjdTTE
q4u2psgdBSHxnisxk1X6RB6OQx/+JV1198wS8/4J+8S/+YCiOPHD3Dn5qleQ+4qwL3ynI5EyudH6
O1FJ9c1ZHQt8P2kxn9/7B/omzsEoywwqEDjBTlmdwdjQT7QofjXETCR7Dri0KGWp6X/I2SEVm/gZ
95drdY3J8VEO9w6+hT8EZA7YutyRVrFntfYNxId5oDtsQQRZkYuy12k3Bxbqnf5nWg0p6GzlvQ6z
qy87crwA5H9+Hx9oG7kPyCgbcw2Uzel33SdDa0FSLyNvCrTflQCmwAxtPPQFlYI+q+wb9hs9Vgcy
qmThFMfE9+bYqjC5hqSJ1PerUZFQlQJcWNfEO1PB/WDyYzNI3YzXykAGwPXvSFbFEJhpRndTlC0a
VYuoMsJ+iYWT0FU860+uNPEoxjn9NlBXRQU/aOZNoIZ2OfOg3i+SzDZoTHVUbcwUp+9bmLooFmUi
m1sC50JiucKJJe0rOgjnJJ3vWJObGgw5mA0eGYXWO4mWaeUKBwrURrEW7l5ffHnZrG715ID3eDLg
zIwhn396YFEYw9I3xF1lOemVMNzuwmuG6Ygot7ktAxmEZd63R00r1guD01d5pn76fg6mDEZxnTaS
zrbdP9k5yAyJgoSKGSlr1l8scp4wE+ryqi1ga3lCy3DWTt0R2ap9Dh78fhnn0pv0w2e7Thfr5KAw
6ok1rFaLysYbJsVEDhpnXyL6xAi3VG0X936+3Ek9za+SYpU04b0+eJ2Kaf4a6JPQdxOSah9LWyOu
G7LBSSkWtUeu+6RQYLjpYFhnFoH3kzIaN2+L+wQyCbDrZIryxLSuGTNlZJWEzFHLSGPXGNT/xyvx
Eei41IghK5x2EIOeg/o4YU7y03Z6KmsPAy4L09vC5uVein7hSJwIcrvZiZ0h9LzHoKBAY0tFv46x
wCRxegBB9V79P87OrDlu5NrzX8Xhd/hiX25c+wGohUVSJMVV0gtCC4V93/Hp55e0Z0aFqihMTzui
2x1qMoFE5smT5/wXabATz3dQcDNQArppTExVWshYv8EXxtvRKfxxByd5uk8dEHFu7GvVCzwGcx9l
jf+5SoTFz0qIE8MeH1NoTAPFY7k47OBl0hmoTk2XEUtzKiYxPo5wgJ6KmSqLlTga+G01/qHXBsyf
TCWI1bny3CVyMm5RbLIOfoXvo4dc7hpA/kxAoQuAQiRSf6CTlzdxaQRgmYAt8ea4m58yqjBbqoXG
IbHpF16egTNDcX+gx4FcDprry+6bOSnYyoJYx1cGJYoa3YYNBn3Jp2Iw1zoqlgjIx5MtcHYmalEi
IIAzPg7Yod81fhXqrTeWqT7dwxXMtg4t0fgQKkF5ByUcp+0kLGFvSUVLl6c2fVikjaO9JXFNlabA
SeG5AkWouJHchQ+aXQRgrCz+cKNbkqAAxjPODlY8vc2qhg62Q65jQM7JZOvO7lvN3GE9YX4D1Kq8
IbXSvKVwNF8VSfmpOqX8Cu9O/labzTWtynQ391XSb/G9ilAwyWcZMclK53Bp0yrYF7HVyDuMDrXP
jdPIOAlhida7bcWru60WwT+ChITWipQC2faksqfFiAFeiBU1BpfvygBLcp+kzqjgXkWpz0V7H8Gb
Aos0OJty0I/U9PNk9vpUbSn6AoJ9jfxaxZYb+48fg8n0ufEw4u2d4zL5ZkwjWghKBlGLH48k8gW0
OQD8Ddr4O1WJJ3sdbM4EvdRMn7XANNducKdxl2YZ6kNC2lQEmEXIh/MOSUunJsp8+gfKWfpGr51h
VyaGeoV6SQCxcWxWgtpHd2yxqqil0ecRSm6iyXq8qpJh7OamJg9xJjh1BiCwWwOu/MMcyybl2dEy
Nw10TqB4Un810OLa0JXt9qmWqZ9r2Zl3QMf0QwBTi2udXDm3OZKqKymodpqDclSD+ASJRRQkN1w8
ZDnIahQKxJ0RF8qGOk+fb2zW+ns3lCX1qko32m04ytrjBCHmebKx99vaSq7QfgON9j2pCrRpYMdH
JujFCJUSDFvj5zDyJ5zK8C4gD4Ou90lT+tgCNV9L0kYxkLOAb8ylj9aiNhgbveoi5wpuvGVisYey
gGdHjvYrmgc4lTNOmvf1ZPo/mzbvul3gmNM9Ci7VNYcgzuiqr0nvbQufZe3APhMYRGFK6P6JjGGZ
yWmGn0kdvQbPQq5ga8lOsuEwTulECqwsSGEbOCZdGY2M/b4gtbxNexPD9tCHHnk5Hp5Zw3TVQJ0L
aSgAwYukEhxjYPtm1Xj6LHWbCp/KX5RilU2dBb4b02SjmxWuwXRPgrAF6ARYCNVXwNr6Mt77TQQF
BfkRr06l7OBbcXMNPY/8pbTWctXTBJKxbBWZPhnAhXCAPl6JnKm0Uwgsnp0jH7X1R6n6RcNCeY78
MP4m6R0ZpBGgEE9vdXgCLIvhBLVJ41OozsqvWlV+mzVOc9mkzc9GZU3vodngG45C4dvlL3FajwYS
AoQL5x4wAmRz4lP9eTNWrNZqyqr0NAk/gf0ctNWAvQWmGztdqabokxLDI9mUSonNIBmfP6BzMA60
N+0upC6GnuPsFVT2J7eLo664z/pSW7mEfDCFjqIPD0nXnr69cLBm+R4/ZM5+4OtpcJ0nPfk+UjP+
PRkZsFwnU/03y5hR5rVGc/oZlHH82s8yOkcwuElvckDzuhcosPU8bOEqkLB4xwUHuS8hPgwdWokH
xCjJ3R1xadSdtr8HSIxKEemZhfieXoIYRl0m6TdoINnlVtVTuke2BPhy72jFrK9kqaeFHguPHKpz
Ql4Ofu+SUKZbbW4NCTCgps/0Qx8rNF20St/ZodVTZkntDWKA/bajTOSFHU0EBwot3Ds6zStr4yRi
iCdBeRJ6HNVcZUngajk7NTx0kW/tsq/Y92muajT4HUvXQRQoe7XH1HLE0xk7yk01Z/TU0rWo9RGz
F5+eZzBBRxm6zj8XRCCf0Fk0lngGtRnuhgDAIxLJqvnVDHTbd5sgw1WTdgu2pDLdpgB5mEFW8EsB
8vAgsCWbJsznw5D71lUThPInR6cJ6VM2u60Ho9tFuV8hqDOO+7TSsD7xKezRTZOh8Cfp1iz0escW
D7ZZVUOob9pqZ+doIRQy7qpSYas3dl23r5cn/jRSqSA6kS3irgu8X15cVOIYYcrGMchnGsd/Rly2
37ZFZ+3SSa4e//pQTKzgFIKpBB5zvLNQsUlwIYRJ1+lYTyupOe7KFg448PVipVr1gfY6/pTcu0Bv
so+xReBrHo/VWtIUVFXMGZrPKORWw0SqBn0lq5V+CyUZr87CyWl8IbXk9lxvNpC3R6x62JiDIsTC
pFFo2JG6go6MDU8u0+4wFyn88aGo3lQNoH9k8z3tQNEfsjCT7ulDKQ8BprSoaEfllV71wW5Msi5F
hyGXD5o5VYccc5HbairKNfTI6f6hOgUwjbkFTU0L8viFlamcLET9My+xJvNdDjGk3iC9JD0kPmiS
HQd1jyHk2OAyHVI8i664GKNZOaQljQzmEX4wooCVTsYkHFbtuPrcB3a5V3LDKDfjoMtXpWLDM6gG
K8yQIEmNV7UttZ+X18jJaU3LAI8gjjM2IeWQxWlNOljP4Zwg7RP30R2OveN92VnDwZnVBMCoQ4Vk
jtaCz9lBKZyyDQTDZClQjDdHG+mYLQGOHdoHWfP1a2Rgv7Wsru9zMs7PemuvGsqJD7JYoZS5ZHB7
kKzQEV2cM1GB8CE1vhxERFJc4YagXJU16bwLZsW5xv+88Gb+xuVCQohwEoI2gxyicNEpNeyFGOft
y1N/UrJg6lkhFJOA+JEuLSKBhm1rO6QIfBoRY1U0+/cC+LqyM8+kKyr67+K1OW5OZbuNICpxiUWG
Y0Tn/wlNUXw/ZT+2zU1M9/l6CgdAC9nYTP0uLOYQIdo+HMDvdNX4QmrR5FsEb7pwK3UlEJk5sPEd
pZQICpKbKJiKMCwptlyemtP2PiUcsn3TAfpo8vyLZUmdIUloWIFzn2r7tomy4GVSq9SDzRkeWqcx
Nn6S6XcFymoPkw7yEyGZ8das+2aH1tT09fLjnInZlHwo+VOg/HBEOt7r3RwNA0puwvG8i7+acYZO
eGD63+TAIbm6PNZpUZZX50jkS9FCowOgHQ82oSXA1iCwBI4/bsPIvIZct6NSPSBa0eTUhaOvLEu0
nWwkJLJ0vzL+mX2imsD9dUKbsOZbTL2WJmBcUZ/xqinOnmKjInNChgb4OkdjOcfD20RP8x5DmG6r
NKW+n6OcBpWUqc/NYEwr6eGZTcItgvY2f2ObLKsrUt1XSq6FuZco4HICUzKuDLT11zbJuS8sajeY
ktLskpf615Y+44fdOyA3uO3igWQ3j+qk1l9ayJ9YekWF/qSWaptuiyzL97Q/MU7SbB5rHOQmdBst
SfkBnbMtyeUgpqycpdX28pc5MxUc47jx2OAdyOsXHybsbBlMLR8mMCgxtuiw3phJZRwuj3JmJhiD
mUaLALDzkjgM22iy9Ah3n8lGBGruI3zy0hhsOfoIK7v83AuB2uC2pmMoAFL4eKXbhUO72CEAYqDg
3OjI5wUo3eTz0+U3OjeMDa/Eob4Br3I5bxhTIODWcg0uZjCzdqM7N4jUrBlxnZk3SqCUy1k+Aja7
uGsVYaHa+MYWXqwEOWJwcrPVJD2rgOvOysqmOO0rgS3kss+pwUB0+heJc22g/RPSTAfuMnBbEFca
Eq38Ps9QNE0LBZFADKU3dl5Yn1QNo8WkyCUcbXXnnr6itOnknuy4dtrPIyCwtWLEmakAsM8D0tKm
gbc82JRyckJYZzmyoLXfuXSu5Hd1DswfAjllf5p8UshDDIv5row1vdi2ad4/8pvoclosOB8tJzlr
XNsaSZI0lbPLrQEjr4EVzqwLOMsCnQ4mSuiLHy+/IoioHIJn8qhj1IdOhZY/a2uH/GnZnjYTlVoi
uU7hnl91PAomLw5w0a72crlG4b8f0cgt526jYh8IwjaKNhaqXndx0YR3BbK56Qa58/ArqrlvsyJp
G5NK9lq0ExtrkQrhPKkJjQL8ls2l80/eFzXIVh0JpcIaPpd6K9ToquQ3cs7zTh9w7QZFspXi7L3l
ur3VR6fcDwq15ssb87TwCJWCy7BYJeBIT67+I/IMDQ39CmauKYOpTjFcRwfloaY0/JgHc4suL+qk
cT9NwOKHX4mtflYHVHrsutd/13KFyghYta1ZFfNBSbRqhZZ2mqfC+UZniPI+/2NTH387dG4do8z5
bJIECLZtCvsTYqrOTaqNWCLBjdtL6WCvNHrODIrqPnsb0gR2K/piWc5l3jdGh+xS48+EeTSwPiHF
0+6rsZi8ypfyTUFncC3rOCmv4tHLksDphg0L33WRHfehmah611TeWGfN15Bl81SAi/pil4N+h9Qj
mmjIvznfTTNEXZaai6p4uYHqFdRkP301wzb80SDvcgd6QBUwI2v62qm5+bayZM7MjkClALoBrkOC
JP78j5JWBfyhio2y8vQe5DOhHZe/VNHnL7ZaBxmnlJr9KPV4elCkYHybUKETvHM9szd+2RrbCKC+
elVwisfbmsz1uvbj5B05xgxxo3hE1fny856ZVtY3gB7SRqpcy8ct0q6RWpnHLays3dW+5N9KYaa9
jKbVvaGdn6ys2NPQiwSHqSjgdsgGUOc/np4U4pugcooGgjyQNAbhXdBS3OiAT66c3ueGQr1FtL24
/kIxPB4KQW9qghrFmx5m+xbtRMct7bh3JyRtV2ZR3ISO4xUgPRlVFfJSgQsRs/zHR1cbcxphoVTg
T/QUTOCsPqZsxh+zpgbXkiNPCAAjgE2SEqfSl1I1nJVIdeZd2RSCwEeiQh11Ma2oeaVoHcpotih1
tQ2a3tnkep64jt4HK/nXKUjXAgEGBEUkkTQWl1cfO4/B9ehiLD/Jba8Ejf2e1/AMhQEq4rbJqHFz
VmFXOrvR8o1haxGZ5qsyNRHTlyQ0MF0yODxoYRNJSNtm9CbNzA4DD0G8Wj0EeByitB101dYJ1Mrf
SEinfivNOK/dHli9g0ECefdKhDmzcWkQC9a5MF1j3Rx/w7JywE5kfukloxG+koF2N4I+e2vgSvgI
pkTeZHMcf768/U6PeNIjwJ1c97nNAI48HtQOKOxh1YJ6S1X425JipKvFg/zX0zGGoSsAhhQCGPiS
42FGBav5RnHgnEeTCn1hMj+b4wy3HqLK7Ea0Zg/oakKS1MvqupSNikUb4yssasCISaJORColUI7S
bm5U0EqXZ+E0COkAqShT0UETUgaLnWqnOu2qUobWg7XBNzMNISOgSrSZTCRd3TY1w/3lAc/kp5CA
ZSEeZ9IG4sJyPCES5hsTBge1p4a23CMKbTob7BwMB7UeZXa8OBwgF4RYzcquHmjWrlO6Shg0VWmK
uKhvBW7epNa3UM6S+8hvOrQqu/R15SnFZzkOKywzgfxF4UGoICzmhaAf9K2Ex2pWVNoWgTlzp8og
Kggi1jey4zCGGVzb+D/r1bWRjsOubvBiRF8+eATlat7QkF6Dvp3qwNEz40vxlcjsuPguQk0m5QrS
wyqaPfj6lHAnbetnUobx19Ao5/cioQu8cyjO+NukhICy7Yuue6JklRU737cxT0hpp8ASRbLyTapb
7RcY50bf2M2syN44A+pX6D/8XJnK04ySPJKKAesM4zYACscffKiAtsm1LKGV0mM00jcpjabJGA8q
vdMtWF8dSmM47pTaHO4qx2qNTS+X2i/UkM3d5Wc5jdUiboIi+8gPaNIdP0qJGi85NzqUTVB+h6Os
3Did9hPOULty1p4GFwYSgh1UTemv2eLP/ziVpNCKMvxDGagefE9RkpiGL22Ly69zbhRwTaxSRHlE
4/t4lEb147BqufwkTcii6HN7OxZIP18e5XTS4NXTK4BzyNrjRD8eRe0LFC1MJfGisKg9AZPcIYIZ
XDeq8evySKfvQ3sALSUOOXqO5ETHI1Xck4XqPB6xSZ7fOLpBRX9oVoXYzryQA4kU5irZEEntIvK3
OFFpSuXDxR0S51NUjsN7ADxkUzcoNg0szbcgbWMXPi72yd0MAUbp+g3Cq5UX5DVdT4R1btIgQhI+
6ayVM/704YByKeSxKLDA7F72gOgqKL6fphBP9eqXn6Qq2peN9hjbSfvt8myfaTii4EG/iexecPSX
G1ND+IcQkkguqoQt229WEjdW1OYayGe8HeIRq3qJM80DA6tufDNsnrumDl5JnNW/rBFBow/uPEgT
BYk80GLHnz7OuQgO9Ik47sBg6PI8Hkw1SNZut+LTHod1skSHaze4fmGsvFjLgdRNflKhwZirdfLi
kAS4kU13BtVlkCu6HFORQC0/afvul8a1coOIR//j8ryffmHw0LAtaITR24bJf/yqUJjhOnJkQXYw
o104cVWkmNEhz1+tzeqZCgPvyH2IkwzOBYMej4VxHzE3w7rQDgucgIwiFXX6KG2Vm74wcnR6Q8P4
nRazFbkiifk0TRzPni/rQKZ0LGqx6pJ7GiFzY8eWd3kizj0d0yCy5g98/vKj55PmD0qTZVRZOtKv
HjHGvQrv97kFY/mMont9Hcu9HHmBBl0FYE6wR6L70c5t+CMTF4pDoKG5sPJYp1EI5C/IeloLpETs
jOM5w3MiDaU2yXBe6VIQbXp2MFHi/qtHEchqwMzg1/m7WBDHoyhj3MpcAXOPjpT0o0yj4oZO+ky3
35BXim4nL8RQggQngjjF8uULIX2llzloJ88ZcOPrYy3Yc2f/yxVb2hKgX02hgoHY41KoKvclXAoH
dNzhJZRXwKyQ7a5ta3N5zYjNcbSBydeFLg2Lhh18UuiOUmsefWRvvdTOx5cqibQXDTmyV0tr5APo
Z9MNTLm+GlFm9wwk7f/6V9M1E/AdsePj1nn81Qw/wGkH8L1nDgSHTnLyfWl3kIfHxlj5aieXIrAg
3Gj5bJjXCcvb46GoF2Sh1CAjoqoFsluZm6sK7lTXIZmy1q6JoQJOOp1ZLl8w0fiLFGkJCLIHgrxd
YQfCHR3LiKFDb8+jjCaDQMnVwfGMZMQ+Ysy04N7sMvzrJmBk39Oa+phrF5r+KwpAAu5DIxi+z602
3dA87vYVSqiqh6yOCmI+yzligtKYIP7T/Z6B6TgzZGo1Bco5B0r3CPLBbOGNVLLxhJtEp7tQDgBr
UQfFeCtUpvo59NXW8PRgQHDCbwdE7qx6mLJr3VIBZ+YEPA8mNkJsciDhyNwOOMZs81ZPok1oFupd
Izl+jA5I39x0qD2hfp+H9nsWTv2VWY6phM9RPKODD5oUonRv1ndClSpG0HDAa9GpOy306ONL32Mr
Gm6cEMAfJPhIo9geBHhnd4MlfSsQSHwLLF/FDq+evnRWo/0K4kL6VsqRkbvw3MPC7dTEcoi7nXSH
Va6E0bo+lIgFkpFUt70Q69mUfYu4J+ww1PgSeUaFCKhLLB1mOYz2o45+0D4LzHB2K3pQiJAWJUR/
7OPkjdSozrcMqwFeEKLYlxL3W92VOxkfK2mCu3XfhjpBQUEiEUBeNuKI1KWTaW47o8JmKo1nJJwR
reUzjVimxzv6qOXXPisyFb3zZkZkrI3HZ/C6qr6xEBR4wYIhyzed0+JVAua2ttwCBHq1gepCi8FQ
JqSXGni6pTtMZfc642z4jBA6feW4rNp8l7JKAsCA5VhsHewTi+u5FGy3cs4z6v8d0rLYE1BM3/SI
bvcuq8w0Nkgq043CQAiDqzEvkcXj8qiOG1OQ1KAtz+mveG5GNhGS9qobjLbyVVNAnLiBY2AwBIKq
e+2cbJaRFezJ6ij8JjYeZkPxC1xENz45cle9Jrqhg+sDBcUK4dZ3S0FeVrxWacBSRyQsIYAorX+Q
W9QWvTy0akGUtxHhyKawFN7nCQIS7KfQDfzBekHdIy48LXTsuxIbi1uN2eTXWYHwk9N6fd7OEByx
wq3mAQB5KvwJWIiWwNsleJkVBa4aVGUJeZdD7Ck0UMg2CVIX1RhFXC+OI0+DUpRT9pTMMtQkIJE5
+YZ9kx0qc7BBQMzmRk3ifo/OruZpNoZdsEUpntggoxSwIS55dLQlRPSPlx/szDlGKVKDdfhvqe7F
wQyOaKY/rqN4Lpf2fZGn41PTyM7a64tfszhiuKiK5pmgcwCOPH59CiFqhvZk5kkDPYdh3vm6gxex
/GwExs7KjVeQPLexPXvZhN/qpAOIqAL5vs76ldrRSaIIoBmuLvhr4N4KSevxgyhqabeDCnfI1yb/
h4MfwyYv5uamMrEW+qtTy1Kkuo+gPwkydZnjoQa9GlLyP2EaUFr7Ukv932Vj/WXXANppoplDDRNa
CKvreBTdmQyroZWDaWWb7AY90J+jqAlW7t5npg1Qi1CAsygx0b1bjGKO3DFL6iO13yfYZNTzDmcx
IThqrdygThck6CjRKQNDcwaJUmt0pC38sD3DZlMkkTXt/BJY7OVvcwp44YvgSEkzDm1CgXE/fqEO
R/ImjjBSd9D/wKgop27izXIyA9zWMKrHfLMPX9jK6LhI8TS8VRrpCcjuIRYS71V36LQu7Vf2yZmX
Z5OAxqOgQqV/2b5owirV635A3aPOzS1MQHubKIjurLz8aVpC0CcpoThJjfJkzQD6syK1ELZLQ4SZ
wBgmT0i6tB7s8GpH39S4o1bnfFZGDQPs3ICXpkptiHBZaTxYShq/jF2FbxnlcudZSx3Tpc49/PWp
MLlOKkBi0H8g2z7+QP48xnWc0MlxAkxGZLklCXagqFyeitPUl6lWFFEdEa2V5TLQgWXNXUoRQqmg
J3oga8Id25WDKIr0z/NoTC8gCBGPwgDWzah4Hy6Pf+aD83YflVvSUu5Ix2+ZqFWDLSeFWytVMJNz
uuFOTlNlZbWf2b1gi/BT4i9Re13ECKNLzH6IlVJY3dQI4wCyg5ZRXaW+nq+tLfFdjiM9iA+xuMBJ
AHA8cQDwi4LjvOIyYfXyQ4hnzGs8O9NLFxnhlTr76UPXKcnnwA8izCtU803vE+O56rksX57aj5vu
yZNQ9AIGIHxblisopC8l+xFAPBNZseh68mf5S5h07Q+uIhFwL4jyjTtUQ27fIAimvSpDFYfXvRlN
qZdh1PXk06h5UZIC67886WQ3VYvuMLXWGG5TpEZ/oiYLnlSlxnuTOlPZ7OZ5kH8l7YAhKmkrRfW4
zLLftj/U6qYICuqJkT6bL5ff8/Tj0mcB1UijQRHc7cUSamNzLBVQhh46ufGGzEJHnjBWvyiQRlaG
Or0+QUZHyJW7E2AlhICOV6tBBRlCS8tQmhap17WszrZbxoV+Z2v0za4s/gEyfDCqNTeRMyNDNqG/
SpGH8sES/WvW1YQcDLZCozq0r3mM7DW2Gs1Osyrtmxom4073q+T18syehkmqZ3g58B2Jl/JH5/CP
grM2Kw0rCDVXe25AjPqDYbwh5mV8avxoJpNJ1hjIpwp5QicX9VLqFzQ9+azHE5xw5ZFTHTJFkijV
U2bP2CMrkDu1XRXYnXaYAi2ocWjTpMdQdeAJ2kmZPllO3mFG1qbhQzT4XHaKUkLQSwFA+pQg6L3R
sBFtQBogg3ug8VP9LJq8fgznoaALaITRV7yaHERL8eF6aOA84/CY00fCCEvqXK2T4nRbBkWS3I5+
YkouRpAVjK2urKGB2VKmbEwd7MyGW5j+W7KmJr+KcYLWXYIqArhVjUVpNCfTl1qqrVBgGv3uagzI
Utycu/oaIepkQwCoYNuLuonwhVrmmrWBHSnWhbiSzU1zS52/g6yAdbIOT2FzeYUIlMZRiKFiYQuY
Kh8N0QFHhPc/VkgA28qWo76jpG2lnxIVSpiQ56qvcCWprrhwBxAoLPXOLxKEAS+PfXJ0MDbRnOSF
ch9t68VagfIlBbAokU6BFHYNEAFjcNXR/n1A/dfP8b+D9+Lh3y/T/Ot/+PefBZY1URC2i3/91335
nj+19ft7++l7+T/iR//Pf3r8g//6FP3EObT43S7/q6Mf4vf/Z/zN9/b70b9QM4ja6XP3Xk+P702X
th8D8KTiv/x//cO/vX/8luepfP/n37GVyVvx2wL8ef7+nz86/Prn30nO/5hw8fv/84d33zN+zquL
7230/eQn3r83LT/s/IO6H7hdlGyos7LU/v634f3jT7R/cJCLrAU8AV9G1JhyKgLhP/+um/8wgNKY
AA5AWfF/iZ9N0X38kfoPgRmnUkQAQCMeQOz/fvOjb/R/v9nf8i57KKK8bfjFx8uSSEVtkl9k0hEW
crCLbL0zYE0ikRlSBMJGrzDBMNl5La8c9dpio30MQ79PYwoQYOVid7z600HFaMpHbhVngu7RVBv5
tTJlSeaUq+pHLCGix7A0MYrWcgzv8zaHINzLDgagsY1vvUfRAjb6lPc2t/pJOHybairdGLmZPYfJ
lGY3iQF1GqMH2bhzhp7+MOV1CRPkboyLrab29uAi4yl9zXxFeRrSCL5agpfgfhoscEph1jpPUQEP
iqa3IW8woYxvqgTRHE9vEvueiIow0h+L5D+f4s+pX5wZYk644oLiJt/gRrZUkaETkhsAQqmF+dgd
onlrzfaTnr8EBkvtvxbf/M+BxFn7R+g5GWgx+XPIETE0DISC49tU4uKa2q6pQbsetC0JmguX5bpF
nOrysMuDmBUtLg0gbnGOE0qux988iKKu13IZsthEZtVD8thS28dl2bf8nY7NO7S21loJdSddNTEq
nQOhISLKqUtp/or0zneG0UccsnME8T/aJqkFtWTK1IcK5EPuNpbJ9TdR5w3t22I/Tnq5SdknKxdh
bTHvsHe4NrLrkXGhJg/0+HgC2gm9CzMd6UIbXVhtYGoYnyiMqqMbaWOluSg6UjGdQD3f2UEwjBu9
SbNPVRQb0VXQpw4O5W0n30ISagHe+vX0FhWD/6hXSfdZ6gpnui5rBVfKPhHerjrU4Wmvo2te7qra
BKXY2lKau92Q4pRdF8brKGn94GYaNnWct5bxQwQZeSdnioJ2cK2bE36k8fRYBj2FSYjiGaRlmPc7
al0NhdI+RYzHMZoY8IecVCsH5CJEfMwWd1kshFA1Fm6Dx7NFTRyP36nDq56SPkxPs3qdfGn6UY7q
mlbIx7n+x474GAtdHZI1rjkG1NbjsTJ4rWbAnd6lsY48htPapmc3XXurYZj0ELfYVkE2kLzGUuU7
KZHKLZyB+jP09vmqRuoZpNsgdbeGFhZYTddIpGpxvBkTnb715U20CBIfT0pliIoYS0ilCHH8pDb+
UQlGowGxTxr2WexAd29m7PuKUi4focQOxfbyiCcwF5Ytt1voj6IKSetjkS10IcYy7dQj68f+ejRS
y3731Szvv01lHeQu5Tfkwis5TK/gSTuyO5iJb28jo+m+a7WWvLRClMfrJX86VHOUZO4AGdtAYjbr
X0JJB2M0dU60dsQsDjIxUcLBBDUnXCqIOwtUwTz1bezrfFJ2x2OloUqHoEDObr88OydBTcC0QAbQ
mUQ3inrA8feY+gIV2hkoyayj8oEbTrtF1vepkub2IVVJU8tybFfi9wnviHdjY9BDxihCqE8sFoFB
SUFSu0xyZfCUMD+QRYj3hlMJSkPRlV/1cppnd2isQANfOKb9vsE6kEPF1OLny+9/ZpohJQt6tKiG
0D09fn996oWtZYEGsMZgZqvNO5rp/toaPDsMGCuIIaqGhOYidGZGCgzTKIHWzL18SM2k2CYJtHEv
1HwrcaNA17/1w5gefBVIMVpQ8NH6JAt/UniM7orUxhGug7UAPRnR0f+PKSBrAzJBOYjG7vEUTAWO
b6GGlVOVhu3GwFjwQHoT/PVRRLGREjhcVnGaHY9SBrVUVE4tuUGstA9WMWQuLSbt7fK7LG8lrCwB
wmHXIFtDY3Wx1y2IRMo8Ms+KFmY7yWySPYim7MqvtPluNJPgStM7fCszyz9cHvnM4UjOye2V+i18
B22xX1UsoA3Eh5FvR4cTPaoiRPaD9SZ9jvXJ2SCmUnxCFEX6Yk3CH3MogzUE6gkUUrw8rCMa86Lu
w3McT3ETVHKn2+LEGSLNQxEr3dQx4McoMeNHiXMTFmob7JtOQ1nMKusbmB/dVaKY42ZOrfZaSYfp
kxGgYt6C4Vsr8J6J/KLeSA5BMd2iwnv8dEhSo5IY2QGg6lq5T0yz+xyA/hLd1bm/tVOlrHeXP8m5
xcBhKAIbWdTJWTPmY6TlGqIsxNkM1msz3+iIjv/IYfcDotOaTYQ33Sc4htOXyyOfiaro25BuUJ8S
lanFYnBQJs2Mgua3hgrxJq01FiT0qQ32dXUEvM4EIYySzUosOzMqC5CCDcUiouqyH4JUd92nI7JM
lZxFrjxUwdehzyplW2sDoAIDSilVpH5eM075YNwv0g8ABRSKTPJUcfs7/rQ1RI6hMyvE5qdZt1l0
RXPVSJWq7E0zr66DvPANCJVyKW1piSrXqP1r/bWWddLvqRWG40MGf+Cq6mX5dwQKMbjCxMhWvCDB
Rtbr6KrSEnWm+QdSQbN65XRV46N7AhSJ4rFepSBT/XnYKaltP9uBnvVuM5L+XCl6Z0yHRs0ACIzZ
3OReo5l1cdNgiW7spoIOgBaQd24qfCleVHvUML6UVNSnwrRz8MMo6IF3eWx2LvImKFalKLyjgzkm
Tu1OY2eg5ZgNa243J1wl9gg3YWpvbGZBRFicSZojpZ0hz+xjR21v/GAYtvCne42ctgiBLOWdF2eJ
vMGlbrjFJ7G4caZRvnOcWL+a0B462FNXHmKoO3dVK6v3vTZwzby8ws8caIJhBsSD9inY5kU4n1Qj
aGgTBZ4q5+YvukQDsgpVv9IROxNUgW1yXAgWPTDbRXaiO/U48fXJvsISQS6YBSieDSYwOyyno43t
F9MtjDvN3Nj4MnpRYskrl76z7wk6B9wt8qCIOB8v7XZIumiaqPyZsaR8UdSp8WKULFckHs4l8Fyo
YAMDVSVgLSkLXOMymdsz9YTSMHd6OhQ0+zuEaXw9201Gh5TGlJXOodBldW+odbSzqzF6UJvZOZRR
grdFNtX5K6x6IPAy6meOEuqBO8WrDZXToMpOx9qM4iK8eVKn4wmZHDmJWpwvMQS1OCggTCPaLsdv
ZTEEd/PkKFRq47exlc2VA/akb0nDkVxVpPCMTO1xcbbTnHOcIsRiFtqKcZWqgXGf905xkKfAuHJm
xGqtqDd/U/LRqEQGDWC/eLiriw478zys1phCpyuDx6FNx1EmcvSPx/2jADopk69iiCO5iP3Vm6wA
VZFNoJIu77MztxcQYtztNNRrUPJYSkCZvT7mvoIN6ggEYlONAcZu9TSG3Hh7dZ9hsfkwcO3HnV2m
c1zHAx59OJ5uYMgV+i6Fx71FyAuLVejtoexFRfpZtWZrj48TVeowUH5cfmAR64/PAp734xJK2w0w
9OLoG5IoK9qWIsEwFD90ToLSTWWp9SJjTNqVyTk98Kjv0p1gTajgvJetkSDTC4zWmZsZkYn7bq7T
CEaF9lJNsvkSFYK0jI3EygueXYdCKxhJEWILehrHO6DJKL7VIwQELMxfLJovOzolRGc1kXMvnRJk
ZsB6KZ7EvUq4x+m5qzV2H0JHimClGGa5Au07N+Xcpal2UmhgdyyO31wrRkBi5BhjgcphUI2UoqRy
qAt3iEZ/Jak6tyDxgwfZgdIP6hHmYhtqoUmFwGHS1VzSHrthnNAniMeKlMORQye5KlQJEWGhRzRc
BZEPORshA/Qxw9Rua4+205hiaKZHe8ucw/ELTjiIycEMauN7p8I+bAeBHsehyTBD5ery4jwTvFD9
pRhDmYQOwlJwIpMCxEQ6nt3qleFzH8fxVWFPjlsghLEvaj39pOLAi+qBqq/RHk6PMmIFBY+PmjkT
tzjKYmWuqU/QDupssKUe1en5tY2zFjddqY+kz5ilN7d1HBjGu6wN8/PYK3H9v5g7ryW5kSRdv8p5
gBNj0OIWiUyUYhWLRX0Do4TWCCCAp98P1bNzmFl5Kpd3a2PWNtY0diRCeHi4/yJ8/fPPPLz5EQD0
6WHySOKuOd66i13Eqp1geEirzt7T9LVDCrp+HGCVNH1uQXNje6sv+YduHtQut1EFv4pb1K5e/x1n
5sLGYYjSGCoxAElOtlC2tFrpJAlqiYm+fpEzjdzD0Bj6m2wSwxrNrd8ne5V103XsL2Z23fKeaD+8
/hvOhO+NFUG1mp73SxrKImKUQN0soVptdQHbAYORJbn0BDlzNB1jaxm7iAZum+54wmsPHxwPrdFg
dv2kDWza7DuSSrcKROOov85VEC6hcESRASoiLobHg+XNVGjQlEXQmxQyggy1dF6jmbwUds9MHWVN
5gxKPfexf7J8BerVtp5spwjRs+sUiCwOPGV2odz8wsmX+x45XchyFAvp8Z0+Z9wymxYLKd1A+U4W
9O0641w9DeZ1ljXDV6dC8PcahyE/XEq93OC+eRskIvlpzFJCLx3Lb57UKaDB7P5dZQkOUZqTyR3/
MXPztzMyFH8Qe3v6631FMsAdSDUAuMkpyo5aou0t+CgHJcDQfTb6SI1prXUhkG1LeXLLUhakQMh6
A0qztyX6I/koq446R8Iogv73bth4lZkx6B/MJnXvyFmHC1Hf2K7t0wGpkrEMm+EgUPnjAbu0EAOJ
rwjI+eugVZ34ZBg0Acx1kFHSqyTIMCq4o/lX7JISlcMRca08yGbTCNsiW6/lDE7ZLrzqyhm85NB5
vRH4vIevG2HeoZeIfHc+Dv2FxPrcVgUXAuySvQoU+GSrGmuj9NaNRdDwMOIJ2mdXYtH+Fu647VRa
otwnG/MELvzx5KRjL6Rd8o4FTmnf9KudgsLux/3rO+tcLLEh5qGgSrH2xeW14gVtzUiAYi0Q+2Gv
HMydWt/cRAkqrC//fjCEmTZxBXp6OJMff5Jaba3qy0UELb6FdxluoNfNQPHIahL/QmJ/bo044ujb
EVC4Fk7WCEEjgEgA4IPV9tAz1/vhuhwr6/H1DzqTKwJmAfcKy+O5JXP8QQVGgT10WjZw5o470vr+
0KwjfeLhnRrQ05uyvxVRggEHwBCdWFASz1LxxyPacGNbgJIJcKsWxKCl2gd7FOrCDn+5K8AEIfoC
rPf5gXqSjeqoDlPN4B7DwqU8aMKNcQdcdXevu2kSvT6HL1dqM/uhlbKhBrlfToKAzJHrEuAodhus
OgT/0gUJ4MELse1MhknJDkM6mPRsdrgAxxNXLOmSNfHmqDIN4kePmGQAASe5wbN0vpK5lQVDXvbv
tCLJ7+cq7W7tHB0Z6svQQBLMz4rcATreyx/FXPtPCnDEG8tY84+DVseX4N1nph88KW14qKZbR+Mk
rSunxswqn201YCURdEh5wh8ZZ58GbGx8eX36X25hKgMotiEcRvYNsu94Xiw7pv6hUw0ZNBfmc01/
bxFOtavNXm1XX588Zd482hdeWS8A/Gzko3FPvhH+hVQN8pg7nAHjvd2b3/K2RSRVzzEnq3Ivqmft
wzQoWw/cZXQe/Kn4VhX+CkUCuschdpUdrL0/fX59Orjn+ODjS4kftvWSeI0Adjhl3lbOQhPZR5LX
0dKufRyWVYgPWruW5Q0KLXb+tNYTTh9Gkui/MfbM+l2fxQ5IwX7M20e7nWq05nqh3dcOmpeHPJUo
UlC29Z4ycC/WFQtfulGWJMbH3O4XBAxc1dOfnhCHIy/27b0PBHDZNdqqGwFpSWoGXhvnYuchF04C
Pfh9cTOhPWaH9K9QgwcmCHPEXlc9D0dVmDwEZkf7NdiN/U76vKF26zzLRwpSObCRpK9/TI2eDbej
tDf/RLu1CmwxTGXv+JUL/pAz2/uudKluctdu7dqxMbBPAQOyfDIdqId7v9dxK07iFbY1bnPtLXXC
btkB3AcbU6zF/EMZOOjB9ZGq5y/69h1IltHBG2ZcyJmgLTyCS5l/9VoJkmRQY7cg2q7JYZ/0RewG
yxTncq9JSVqlNcPyySZZeBfrsg5m5ZpdZKbWmBCUGqvdjYNpLCDDJv9x1qH27dOuaczdMJHx696M
wKrX8nAOtHFCiLipDfOLix/mz2FoSyNU9mTdJPHUID1mT1NUtzXutbrWugH1wJ7UA89J8HnDuP7o
TNl+cqDyZHlv4hzexgb8FsWzzyBjDfrZxNFbr0y3Oth1ju6pkfejBZygt/xA12PvHWRW6qbwtts5
yrzUwukAbXUzSvusfFdBaP48AM34rJbq0exkft1nTq/vvbjqf3WDof8opq75FPtifYusXVNAcBvt
n96swMii5p139y0thCqsDUipO0tMzXATmzwTd5XhVLTFk2R8r0/Spe7sDvrHGhsh7v3aZe+4eeur
HRL+rY7P1Vzcxs7mqm0hYVkGvQ51DnPQeXl09Fh803pn4Tmge+LTmC3ej7ztLbhyXpI+mXW16LtF
DfDQtXi2nJ1VzO7XpfbcHrGWZn3rOnWE4jsUgXl01nqvZVn1uetKlFqLOK+nneslox6w0xPA8LYT
P8HaNAz8VxL9bsa3oAxypY3305KV34u8mu9Lyx2/F/3S5NfurOfXHZy/YK2Vw/7U9eGpyfNUD7o+
y+yA2utCQDeVfgtDqXf3tiMN7ILNpk0Pjq40Z5/6Wp7vHfAfuJHHMTh5jJLTGlfgDNDj3LXxN0ut
Ai1izEyWXbLi375j/1WIgrRppNDbcgLfXe0nexLJiEKg21M5dWf0gC3l9WWUy3z6WQ95/rXrBh1m
YashstboNSUPilrtx7LK6yYsuwGut6Az+V26eIJi9pf1ctciML3uhgqpgggTXExp2hmBmr0CbV3d
ZlqH80XnA3W9EpNdbOdwwUKjH5osqPTFvF1iWukbPGz6Xehu/V6XvDbh+tmz3CHHM98AfnfdcDXS
GX7hXGW/Gl/HfsDVRPzZqZPmrobbPAOOiv2vGtyOzxagcELESnE7oJK1KbA2AkZ0xnMPNWRfVg+i
rBprJ1JjfK8BfP4st5KERBpowE+3boA8jEaZhik+wx+1bsZgd0rt4WHV7QUW5WobX9wpjd9mRG10
sIdMvqMcsD76SwKCpwYcsgRZt5pLBCaBGxtGkjXddJ6VtSx5r2Piqdf+Qz005Y9x0NMpnPN13ttt
DlkvycT8uPaZ/b2byuFBm2GxBK01ad/nTpbupjFUaFTBOy3fDdxUONJmxW/Z29qnJdcMrI2tIXkE
v4UfowDm4WBzM9tMcetpa9A0q2OFBj2YdzOay+1OV5PKd2gauDeo6Y19aHUWpEg5xk5oW1M338ZC
VirU8qx8n5hz50VUtKz3ujES9ZyuyN9pXpd+58lGwTyOLe8bXrjFp2yR45NlTGq9QovUgMToUsbc
+PHjJzSe4+fwUxHVCRS9i8t3gOw4ZqieKeLfDfSMT5D7zOLJMdfyM8Hb9+405PNwPmrb5sfoxEV6
hUVDB/BwXpDVH53yg1eir36IOabqrZNkWK0uYNqMB32q6+GATzyKBZ1mIo4JqztdkCil4xEAH6nu
cLDs73AO9O7mRAl06pIOBHyvW9B613oTwRZVjpZnGjtwCrNGGt+o/daYt+Zzchv3xVDdyNxAez9G
QzLM/Uy/H0sonsFom4N+ZeBlQagw4+KBBnXch+CHQIHhg4SLS0odMgcyROgMYVO4b6QoMicAZaxo
p4oFSjMS/qijKrpFT1XXxe9ofMYmH42WySH1Rr3Zu72Zfpi9tTeieDCiPkeCreQzb5KZs7aIngYm
IQ05SOllLdbWEoGrsGH3LVeJt4r7wfHTdJfI2vnepYis8WdG96C3/Py9LtP0yh5TLw08dgyWeUrv
xmBN+3WONHRV3hWo7WQHwkBGBuHWyCFVnTmVwVS68Y+EAPtx5eH+0xIumrMNhHVajM5svB0do8l3
FtbKxp5rqcNSgE4StvV+CYxuGG2BYchqr15UzZb32XC3rxEOF0dAj8J9q3SdvqvS4pJ/XXcpEgyx
i3EzrFgRtppoHpLF8rNdpuxRi3CAnJMrqU/+58nwZHadd716g1GQh61sWjb+fVnrVVjhcuPjwLQh
hAa7th5gty74M0P0nIME1BsuTK22OkFRrBJBPN32KvixYxcfOktkeeCmFDiRN/NKeRdnrv/T7t35
CxVLC9PsPHaffG/NJ3zE8xIuaNdhWGzaQGmr2R/Y0ZOF1pNuz+a3RZXclSl5ntglldIwTiff1INc
eITaWPpGS40zN+6dQfoPIh/Hd22cpvcO6qQPaaq7y02NtPB7YwGqy+2vq3d93ftJoKbcQiViArm4
y5dh+UrC57UBNvdGHsbazCWh6VkxwahVC3pH9jQ8JktpfClw+iZKrUthhYV03PsS64Cdb8mZznWq
hXAT/N/54Ihv0qB/qa1LaoN2xExrp3Npoo9ZJ/XByEiSDqa56Lin9jN+M4YAzQJNwji4yi+7d86g
qTy0R2NK3nE+UjTBxiSGvmcTiYIiEd6XeSnS8gYzi7q8LXH+mwIvk0t+ixZADzCl1MoeX4MyL64L
tCXeSKSd9F3rdtLeCZKILjCAE/RvbDSgcDfoqqLad3aJ2VYnu3qMDLFIL3KNOmtvkJUvDOqAeZ8c
RKzZeeRPvQXKSS4jZuhSfSh7kT/hlOOrfU/vAAfvQVh24CKC80FrUFrGxsWecIvSC3TDu9FPir2y
82IJ5eQXn4BAQbeO/Ub7aFdu8t5uVGXcGFCSbhrl6mtoFy1+8oW/kFqzVd72bpH24Ey9/AqLszm/
8fDTfFNTJqMlhRxOGQDRkHU4IwQ7BpNyS7kfnMHdMGedD0QmW9VVXXikaKav2NeLLdy7Qml6tXdL
TObuygbv64BkSpKvpMJHcx8DrHd65c7eoSEv/jlNY+IeVlUmJX4xtlFfGdIGuVw3Xvp7cvOY30Z2
8gZ7DO3ejo11GxzQQpjOnvGD61J95DDZCq+5pXxszNmmNtJWb1s9TePr1oj7L1rr1w+gsQscELS5
i5p5KpDlwwRNBkOrT2qXkM3ve5nQMaf2P9wRS8ZpZ7faUt31qxTJftVivd+3o8J30Glw57ZmsoBA
W2xjPZTD4g6H3qkKqFyA0GxOmCwISRAvJEYEC9l/G9dq11OFc+ygkCVh35rT9SPA+O7eBqtuXqXo
XLQBeupF9VjMadHuPa2MJ/Q9p64LYr1DkgLIgrUgur3w9/9vsvYFyoHAdxqbbCogK0QwaZxEt6O7
MhgXKpxn2nqUNFCJ2ugD4FhOOctFCZFtMmbugMVuwR2PP2Vq8bZbUpBRnh4zD55NwXnWvg+97G9S
bRpuylbFvxxHpX9f1UGQUXMtGowbBnRrZP1R38XgQqv7qk9oYBpp1Ipi+OUWdQxL00rSC+/7l7Vk
XtEbN5w2CIT4UyiHbcak0+bIh/MUC5AmH8J5yIfftTDsgBa38e31d/sZnBq2WhsIDGQUpevTcini
O0bRWpSR8EYZt5dezUUpVh9HuFL9jFMstRy7JgTqVfehEF770C2+tZe2MaFLv0KlT2O/7YJSYLdS
oDVkXZiRc4UW5M+2ci7QE8yCjmcfTKbWOAPCYQsGNSCmUh6kvspbVD488XZswVfIulku7MBtTU+q
GVQVAG5tUskUXU8qeW7C7ciJYlSzkbdC6cgjFGOOnCHq5YfBhYeXeaZcd12jLilZvRybzb8BU10N
CyfaF8dfbGAAUHg1Y/drvtw0xexdYRs0fBmM+htpcPxWVRQHBiH+mlRhI0AMloP+GA1suoLHA6tM
YH402yQyYpY3vHeqG1OLu/1K0TMN6qX8TOP7kh37yx0P1hW0DW1YkKhwzo8HFb3ul+sKVtNMcvMG
2govg5Xkp7Gz9I4/uGh08LJKSGDBjYnWM6gIqiwnA2qZVF0L9nEQTXNoRliFiYUv7KrIMbnTnFgP
XWVxU9KMpUZZCJjCAdjN9J2vdfVhBZV7oytJb8/K/HQ3GxZZ8evH8sykcA0SAQGaUPU/BfHN+eS1
qaESkpDWCeaCArnW3KW5edA6/efrY51pRAO4RqwKsCDIwReO07PQykrVLninqWnubEVnfDekpsGT
NrWXNDRTJLt2o28ln+SqREINCRWVANEJRAkv/JZttY/PHQtDjR52OHh7KDbHiwOcznaSDUVixMtY
3TTG6ni7Ps2sp0rv53ei6/SvKp7WMqy5fdAyNQ3yK4gV3k8hNL+5sA5nyq0exEg6BtjMAmI2TqJP
ZnqifeYrTHlv7LtytQCnk2e0a+E9VmlDbbtK2yhpOi/IOyyQSml2h07G01Wf59OXiTLgXrZDHL4+
US83yPa76DyBe4LOcoqt7g3lm8vIBsnLqgzVCorBxeB4nySeuCrX7hLE8GVMAspKu2ETEtkAVifr
MopJ69iPNMzr2fu00KWipT0OBUnE9jJIFpLsvKDKaOKh97caDDxIAPfACGBHOHQQTxaBwANR2Ed5
p+uaMhx5pO1nv7/ETTkzpew8jgKMGOiRL8B0jpOv+oYuTK3Vel8AnX7b49x3wJliuIZstVyi37wM
RFws9ME4KCCTuXuP93pBeUIIm5tNdn3yYKOWFNZ57e6scR4ubJczQ0EMNmF1buQ1aPrHQ02V0esj
otXgfuQaruOwuQZTGFy7WF3oS52BCjACm4U091nFbfstf6RLiQvJbEo17mqVVreOrNtPqVWVLS3F
GiH9KVFzEIt5uKt8oV3Nq/HbmLImBEep7dqRurF0UYeyenCUnRTrnkpNfHCkBaGcSu18g2vEJeHi
s9NjmEjkcN9CijjJ8CZfAfdMOE3UrPJfNI6mW72Z9QPST+v16wf3ZUShJ81aY09GwdoloTyengly
XIHAXbqjR61VDz3qDx4alcP4C7h42YPbArlrFMla3eTKQiANua10+tahLjDu+7Xvqp1XAfwKTToX
xmOb+ol/9fpvfMZFHEVh0BJoSqKkRh4KV+vkN5qjNsSltqa7la7g8inJFOpeM7QNf1dStVZhIqal
jBy9TudoVAa6GqCIBlDBhRuHCjsuBRXd6elYEOIPXds1UPxQq5nJKhvw4jSAxD1KrEZ/mIpuxOLI
ijMjMCAitYGSGCvfVLbZv5FVNhQYhSRqPyRaqq6FjDVaD6JQy/2gDGlcOCjPvfSTT4cUtLW+mQEE
FU9iTRxXvFqbmOSL7C6aRSdUWGpe8ZUShNmEqyexEKBu6BZhsVhle+Bm3Vz24DK+gdCjFiRbGuyM
sYF2nwbp5ubXkjbDk5nlyw/8lSka5r61NjtnZOkDkjD5Na8ag0oDDsCIUqksHWgqZunT64u6RejT
DyOObsqK/A+16eN912HXUJB2pjuh8d7Dl9Tdtf0yX4A/vnxPbNZ46FAie+CRTG7c8j9PPzPlZTo+
b7tcxu1dXklfRUO9DGlYVlYfZasn1g9LH9eUuLO6uuq9HImETLZNOLU0NncpJp0iTNQIBZuCR2zs
J0/l6wVA08vZgOwGJpZ2JQIi+FAe/0yHEreu6ObtaOCoKJEDXS7eefu/nXMOOmHQg821naSTzURp
xM45rNSSUjehFg5uYDetmBZe2LXbpB6vLeCQTTpoUzXf3i3HXyP498aA4uxubts0xFdOD5AGwcG4
GusmyhOFZnmv4y02KGu46e2ssA+vf+mL/ABmAPMJFxsMFCZSJ7tr1urJ7FZ+gWU04jBYWhO4MMzu
aNImE5W8Ue1Ro/cjg/bg29eHfnFvM7S/KV8wKgTnU1YACvu9xLWbturcrbsZssmbTfb/HUFHf0Qp
pNq9Pt6ZrbM9RtFFQViIV/rJZMecchC01FzGttCuVWn9XCDXX1jRZ0Dd8ZJubG0eRBsnc8vLj5c0
5kE8lsuEFpRT2Z8Kr4dWnvpbgb8na0j3+VAkRTjgKjJtlu41dutQRpcWQNhMiQkcRmNOD002yB/C
0ssxsOgj3rrSauQVDYbyk+k66nssUkkcaAaK64Mxr++AsRn3peuO7sGYMxcT9LUxh4Dys/sVfR9f
7GWBVXm4cqZwwtYFEuidNlS8kGy3kQ/N0qKrgEanRqu/FuIJU9k8/uWVZjddQZRxkkM1K9Pf046N
Ye8CDC7DQoANCEcLG6I99efKCv0iSawDF73iFcZN9cmIIVWHfdsajxY9peZ9QxVouVVGsQIsV9PY
7UFaK54pgyr1oG5H3KOKKRk+r6Cy9DBFmVSFeZo2EzNK+T4ai9Uno1jN5kGI2B3RncR6IBw4LI8J
eCsTS9qx/eHDeImvUgP2y5eWjvO17bYjUM40Xft/osVfaZz8f5VLjtROXlVC+V+ocWLwxv6PqMQL
iZP36a//E3xLv1Xfhj9lTra/9I/KiXCNf+EpYSDCg84Mb9UtkP4jcyI87V+bCIIBJ2kT7CMA/Ufn
xHD/BduIDBtBnO3vbH/0b50TQ/sX/xnQuXB8KDIaHL8TzYt/xGf+JzonNjRi4C6ozsMQI/rxaj0+
q3Y/DwvI6jZCMLbZ2RSGA5xb2gsh9rgQ9t+jbN0dTNYo0Gx//mdebUtpmcrksRnHu2mkMhFvVJJC
WDNkg6UOx9pK/yrW/XtMZDIRkudJzlPleMy1Sdd1sZw2qojr+6VHIU5o7aXXybO83f8Ldv8MY5KY
8EYBPc6dfDyMTJpxkPHQRg1VRjr9VFadEP5CgyezP1bUpRuEZQERJHdLOYoFO1JR3ph1ndkHGtT2
dad1CkRJWX3PjNnvUAVopPmEFoUpI2QGQamlyyDulpQ66lup24mBj9dC88WCvfsGoq710OpVeTUM
o7iArz+pZW8fBx6KihPVSwsNitPEa25WX0p/aiKkFay3wjCSJbDqFOFkBGc/SEfGwTK3zW4Y/fiQ
99p0ZfHWOSw6jdxAdO584Wo5qff884PgjYGA94DLIYd+PNsOxK3Mc7smWmnL3ZBZqC8Qpudg1Zrl
4yL88q1YzSIix8ezzqvNUGjK+qv86/k32Fyg0FZ8iPg0UI9/g91Y8TTVbh25cTl/ypyheoP03nKh
fLN9ydG+4sVLmY/XNchPaHInXyoyDVfOOSmjrJ2WnTc35Q0kcC8oM9FfmNUXp5Pgg6LSPzqRGGIT
vP48nRatPx1MYxphW9jdVmpUn0bu8BoISf1BU0r81GEE5397PhkVezETHOhGxDslui+t2eFf7idR
YvPiDrRclTc8KKurP+Lx239m7E+RnxfzuOnlQsJmOg1ySf9kHhPDnTp91LsoQ7jgJoVzuC89Tg/6
0N7fftHzULjK8DLm4Xnqp0lfF3DuQOtMUKRAD9y6HeCoX/DaO04Z2X0MgjIWmSpvXJt/HC8W1gfl
bIJGibLYB6IF+O/KGNX0UPV+D5oEF5TX5+/F5oBuQhBgKFRy3Rdk8IzLy8fLjH6gN781zOxuRZgA
iflpXynxw0bZ+sLGP85Rnz/QByYKogeNJLgJJ3cFb+l5rR1sxSvPweeIJn4IOdT++7ViFPC2SB0A
Ej6tKrmyNiqYF5t5OUJPqwEKEVDE3+Xb//4WJpCnKxQlUu7jxXIzHCNglmNF2eN+tOTzd6W7w4VP
OZF2+vconOCt34IS1ymPJh67qWNX8i2WySsCCtIOy6oxwDnlI9Av587DMfCqMyiKGKXMDp1RJ/tm
1pwLceTcyqGWpqPOQJkEHsPx1xr1RJcxZuXmdmghk/jmYa3ti8TBMycacgRbAzN2+n6nn5t1heMN
Op/r072DsG2MNHynvVHNT0s1vQfBmyEkBctda6Ik667jlrp7ouCz9nYJ3A4Wh3+RoHX22wlkzD9N
XMiHx99u2UkRI5DTRosp34vYEAerQ3Dq9bN4bhAqFNwG7Fru5pObx4QK4Gg9g7TtWEdCTPUOjk1y
YT+dm1+YUlv7hkcpr8TjTxnw3mnyTrVR3NfalSza7H1BVLtRg5tfCM7bf+rokuNscJEj58KUYcV1
cvMsLMYke9lGU4NuTFx7Fd18uw7xDGh3UuEBZFcd6lvactGz/Lhbw6GBUrzp9KBvSW4DMO74K2Mn
iXMLVZzImYfpSy7tGvxOIqJWUgs0yc5uJQioXwM7+M1cFeVNaZnxzont7MKibot2NAd0hlE2p36y
tUTIK45/iKBl0eCMjcVM0v3WNJHv22Uq9/EI7KyQUxG+vodexPPtyUA7iM8nLtErPR5uiL1kqEpR
R7lV5QX6el1igLdNivsc1wrQvg0q7hX1vA+vj/ti7zIu2khcW1SqKbacjDvazgypXNbRzGvpDT19
0Mg+1PsLo5xZVp4XdF14z2xCkScRVyEa6Sq5VFEpxfih87zl2l9KeRX3lbhd2m7aeeMyX0NGSqNR
uOW9O3jmvqpIBuDFr1+YuOXa8qpNT8aenRYES672ydL47ylAfK6scnksBNcgb5cpApfCIhVdd+3n
8xiqPmlvTAFRstaUDOmQyEdks6E1gnAP6nLSbjHuSm9jrR9DD/za3hypaqZenUWAPPtDkcg4qkpV
3LcV0u3LSly7MEEvdxvteZx6eT1uPY6TECJ8bO4Md6mjFEulsNJI0Tt6fa8PcqI88ny4nkEAiLhs
D9zTpsSMGQUEdlVHfVz+SNrsQSHgQtE0EwhKTFlYTPXb1BRPtbYiSQLWZ46dKJXJwTCLOtDr9q5R
KOOq1r+UXbyIOBs5jGcz3ThARC8wIzLOpsbrVrY/kLTrVe97YNimT/kel4sJNupVYRAFLFDuFw7e
i7B6MvJJWLU7P/ckxUbglRVOg5M9B3WxuGGVyUvtwDNnDW76s388igYvJNGTaQWBK+c6ApVt72un
S3edAzjw9VU+Owotx803c5NrPUnUCrM1oahsJ3qQemRWrKu5xh//fpBNHgaW0nPSexI2NIFKuKZE
FfW614WrNDBvmedLJlHndgV1CYOriE4jjpDHQdExezxx2py1Ibk4xJ5VfE7j2Uauf27e5Pns3Mwg
xoKiF4gw/P0HooFi0xvmXFK5PB56KpADLWtVRWltZR+tEp8Y0c/21eujnLlkeK1icb8VlGi7m8ej
rEO8aLaXVZEBfPy2Luv5nqiYIqmeWbs+sdJvr493ZkJZMIovDEjb9rQhbSjMKw0nryIB9S6yTVDn
/ZSYUd54MhhljZn85HLP1Et/YT6P+wnPoYeaOpUx9POxKTlFYfilV05zM5XRulR9aA+muVtR9AjN
os+fHBZ1n7h1HyZD1iHy3eoXAHdnDsXR8FsU+KPSJdlErZBDGYnOUptLa7GDkHKJoX9mOdH34Tbl
E6mqvWA2KuT94sFmFHAPVziP6Vc5hSZ0WAx5oPl4iTL8clIJlgQUukHkS4hXHn/VKhRZdZOWEUBV
jU5/83kmKnzxvNzZ+dLhDmxS6wF70WZXqcm7/tvNRD+Ts4mdNcEG4NPx6LOZaFOD6leUd8UDMdoP
LemKh05ic1+2NY4406Ddu/BsXh/32aT7ODWDtExJj8yFm+yF1qBudjPAvbiJui4bhzdF1W+w6Nxy
ae+VnfnLYHl5gfSiGx6VTIc3PANQiZ8XcH/7KlH+J4V2C6AARdhwkGf+0g/65Ia03cS3OS/dHNHm
BUDcmHu9HWhypArqrssIJ1VAtmslKs2bWz3gVTVPo34waDl+rO1RXpuI236VCV5fu9ZrIQYn8+A9
8M4JYeE53hd4fXAIRDOnXyHL979en5qX25yWGYnzJnyB9+epmvA8ViqPp7yNXIAQXxAzA5Kb9c2F
POJlrqr7YFW2JtJmMnMqQ19D3avEJkUsKHDEibrTZ/BLsVm/95YecMHgXaLhviwwetuLB7AUcgi0
gk8fP52WDSk8nzoCCCExWJzjm0VrVMj5SG58NOWCGDbw1rCBZdL3Rv4wuPOlJO3ld28/YlN4oXLF
tXCy4Ss1NIUxxFU0+Vt2XvpTdyOhyVzrKlmXANS6fqvhnPzz9UU99/FcgGx08MIbjPckeXacOMWD
2aqiMXOLQ942YMk1T4SW26PiO4/jfZbm3td4dIfABdd0yLGki17/ES9DDYg13mQoXnAT0+U4Puy+
SHtsrtAWRH6rfV+abnadANfau3OXYwmSImBKLT+/zdMRPwJQNRfGPz8Jf/yAk1ygGchkOoR9IwnF
9rEb1/xRWXaxz6ZZhLltt7coELoHUZhYpUJ4CzI85C9cYi+P1/EkbJP0xy0Sj4vmxmBYoy6T35Kx
9t7Z1jpcuKPPDfKsjbJV91CeOAnq40B5ewKXzS4z07cDVJhANyrzQuZxfhSQkc8rysY6/pQ0KWbZ
9uQ3bmxpIRqqECri5SL48mV2bdCroMSGdioinaehwgRt3lteRxqVA8OpYA08qWEZQ7oI4s1o03vu
pJre1jHPeVrIK6mdKn55VmnuwYU69zV8nCsIR0VogZX+66Tg+MedzIF00ib3cZSNOq9ZIwOSxiNt
Wxm+fnLOTgEwaM0E8U8p4WQ903SGPQz/Iaqttvxgml19t+JEugf+e+GV/TL94HtAM4IDA75JhD5e
0xi960JaZRUta6ZDi0QoL3X9dN9m/dcRMZ+Pr3/YpeFOwpIAvKm4XBgOpscOjoETOn0SX4MJzq/9
WIgLE3l2PDo8II0oEQOiP/485EnmLpuqKtKmOPlQmY0eiQHUWtq5I1XpJr5QcDs/HggUer0UcE8V
bee4crwEK9UorqW4K+fE3YPPwlfNG5bIiOfp78cDx0cPeUM60UQ7iS5QNLV0hkEbpVm97hxHpnvP
br6tOiZ+7lpdMqd9rnIfp1F0dzalOx8T3k0E4ng+RdIYRdyIIuKumxDALH6PrQcFZzw0Sf0gtAwZ
JUQeIMHd5aK7yWJAhVUT9npxEE1y19DrgwCXHzKnDsumPZhlE5GKhWl50Y3mzM1LWZmNg8D/1nw4
Sd+nmN7D1NJBtEpXCzzKD6b5QKce8u8yQlTsdf/CYmxn/3RynukhiDZzcE8Dl4umRDr6ThGZWj9H
pgsL0xux19WG/E3i1A6+adBEMtqM+9dP1ZnAvCElkYIkwwDPebLLp6RZawEDBKcPaYeizbtwaNJL
bIBnNc2T78PXkExqO0wu/+dk8V0Nj6Q4LQCt1N6upKGFWWU6PKjRd6/mfs1ujNhdv4HNNENfl9q9
Nin/2i77IoSL7d1nZW9f+PIzgdKCE7UBEWgK/hdn59EkNRKm4T+0ipA3V7mqaks3jRkuCoYZ5L3X
r99H7IVSK0rLXLgAkZWpNJ95DfnT9U9CYqAI8iVJT0apiRel6IhwxFhCqMI8anLuDsVNAv5Dx+Nl
u/XrbDAp7jL7tEOosBATEt+wyy8ANb/88efkvqKdSvC6ln42cVMu1+hM4oZOrhLkbqnUDRxGMzlY
up2rCjggHQiSepMse7t04qyiH1vi7juwc8xBsj4iagAXNQgWpECH6O32rHbWD9QnA64kBkKUzVVF
Xx34lqJAAg0l9Y4GyOQbcTPfmfCm3P8wFDOj7yHSx9lG/lCN8ymWu+QELG3hlYHzuUDRuOgoBR28
n7922OZQwFiR6D6yMwDqbj9WK5U9ZNSYIrw0vll1pDqI3ZQnrRoat0HF99yIjXheihl1ilpXHxdB
Ly4KDcR7xYyCF0glqjdTEftHMUINsYhJ+7eZw8EtpiZ2xSFPHcwnaIFlQnKvp5kO5z0YnlP8Rl0t
mODIzE32p7AI0KgGOHRSZrrtoPWvT1Uv6ikaTsxpotnh6gPkHwSHj/zd3l/Q6LPC51jFg1cVzM3K
SXnQxtlQxacSM2gf2XfdGzSzP01IxJ50XYAXTo3I/9OtwaPA67zOisaYsQlAFKibQ57hbE21JfVj
RBO9ugSvYxjDwX7fyT7IetCq+r/+vrkNyichicTIUJDnbkrhNPam6ktKJ9/1Za14Y4TYYI319LM2
0kEYR0t2dMR9Dk6C+u5Joj8DIIwmjMLbtoWeDKR2kAny+NQAOfK1Mus8bUIV5faibtgEa6WOYZD8
phvF80Dcvtkw2NSnqmVFpwxsHCFAKKAwn4iBKyyrQQVWe+cMhMhDlZfFJQrgmcxW8S0MKu1hGQcF
g6C5uVfmpT4d/LC1pnx9OiEJ0bDHL4WyM7/y+odJ9F5WX931GwjBRYjHyVn1ks9avsj2XBTTUyEP
nZcnQ+5m8mKcsQNflaliIKAtCKnbP+f9FcivAfTB47kqjG5LLZo+jWpdIswYtrr2VzDPoj+YsuxG
U6odeGu8j0X46syXejTx2rsjrLU8z0qnpSeR7U3FFM3lpKdzNcMRs/VCRQcjnMCmjsVRqW1v3wPP
kdHLg9kIoXez5nLfxcMMo/ckJwB1pwnB/JXKRd1lGM/dUj2os/AYaOBu52qWT2akNB//eJ1XGifQ
el5RQuPN/WWg9tlHcpgShdc4o9GjOyv4LjkNunwHB2znEsPuDqoRttas9bbdAJ8iQklpfdVkub0T
It28y1fyMr8t9VoN9Z++wzH49vx2TrXMiQZNitY0VZ7NU4r+UjUnKYPOsiI4jSA1Lk3Kw3hvZ7vK
xtpepk6MX4axyXWVojaLpVaTEw/fEw7E5vOcm+LFimCtVlLalTi6dqOLUACBvCjEF71VUGaI1dYu
ghAtq9wUHmgd3EuVVH2+vQS7vw2AG3UlWn/cbNcHO1LCTDeREz0t2fyUmmqNX/pQ2YA11QMuyd5i
81asLWhTocu4/v1vBRw1lbpKR87ppNRQ82w9z81VkAFlmdszWn/x5qqS1w4LPORfINfNpiUYExap
KgjFEPhwAhVutxq3/yay+My9lR2Mtrdv104f7AEsJWgoXc+qa2Qx0sASncggA39pVWLmGAGaWc1r
H5pI5g59ph7s272PBlCBFAUoKiygzYufZJaFOp1FyFmUsV9VwPB1i+hWGZSjvulGMfLXk7TmBDin
02dguM2TJCImFI1iwAYRpI/RqvnWdE8EoA+BBpcnMs6JVl/alNpoINnKYLyKaE6glv5kxq1bhFTd
x+ZJDaZPRjWcb3/p91hcMNqIneMSAFMd7OvmYBlIgc0Ee8kpo/TpoOFqOKttMQqx8egiqqH5+KpX
T2hmlRemGOInuAwnQ+h14DThUQ1hJ69bf84vtNNqiLx9luqWmCiF5X9KhrnyYpjR91PefM/6Kv0Q
tuPrmCDyBxqcxgCwVSfVu+kuG7TGU+qu9aOUxtjtBVrvr+1RgJuxwklXkORWtboA9yHKIxdPUhnq
BbiHBZVCrJ2gEOVLlSt0jyNL/1LK0XCel+o/BE18lFWJnJ2zooquz8ZgGCVKHqtczViRzEvYWpcA
uQ5ik91JQqwBd0zERD3lepSgLIh+hZlRaJs4ERXPz6I5Sy7VaM3OOPbObA6Ilo1q/tSWqnKwxr9m
8W6RSTPprK6S/dvbfUryEDW/gSwzk0heopd+WOy+1i+jlDqVaHq1AouAD6wjkqQU3EBWnTxTE3xr
xuq0oH5SiYbbtRKadEAt4vRONrO7Tk3vWzApapH8wBPkwQiHB4CLsHPSF7Eaf2pz9VDINLrk2NO0
8C0spw+zGD5JheKAkUFKC0aBniWnyUqdxZI/TFP6Ja/LH2vUajS1T3J8BxLNJ5V7VEzOx9xdUiE4
ieNk1wByxmLNkMxLWlf+qGjnRB+cKg7up9C6g4X3OHa93+fyJRekD5WeX7AK+SGk4300qp7QR89y
OstohpVcgpnL2+2Mevm1E5TzYGqnYCouqFiikTfWF6GtP97e97v3o8GGX8uHcC43j5qh9GE9jhzE
qKAfGiuT6OddFPMzLOvt9lB7rxrJF2g1yniYlmyGwnZi6a10fT8FyTxFFo4NYZ8dgfz3R0ECF9IG
l/FWCrdOrQQUmpic8Neq70Z2kq0LcvkfXmgIcEScK5MAKNz1SaonJZMzfUxOao/mUxiIiSvkGOfd
XrGdj8NBlHlRKCpQ/NqsWDVpaVbQxD2Bk4J5VlWzbaK/46fVUUd2JxJgJDr0tHRwQ9ji67ShUSMc
4gjvdHN5GIRUdcS0NC9KiaV9kuJue3tmO1+J+A6eHxkxifFW5iOn1Nf1MjPLqMLf92OfPKG8d4Rt
3h+Fe5Jq9dqZ3dx3FBH6XCSKPOV9k9tZruleuOo8/Ye54O6GZs0a+G/3gkGUOmbr2hX6XN/rsTW4
5Hv5QdVndy9Qd4TrBQIHMtj1juPFXmQl6pMT+tehr3aY64xhUXmaUYXe7Qn9KlZt7mlgbhjG0qCB
Xbsl7gyDGEOlhNKBojXya/QzcrzNjbgdz41URc+9kJeLF8tG2vhAwzrNWSgSj3eNmpuJ3UTBcm8I
IoYWnJMydnlZ0y9NJNdvMA//0YJl8YSp0z5PsY5rWmoIgPWK2coepRmAg11XBvq6vVbJKK/qdfcx
FEfsBCNpHEZshfWEWN+QZoSbyOx+GKBR/TRGOxMes2oVd5z4WnoJ5AaxpmHIh6/I7Se9kzX52J1q
DSVbtN3yenQKadBPWQm+2AmaUv5LJG/HaK1U80suDTLtTEX7ASBFm2wlp6NQGCWqBfXsy4UsGTCK
+xihTvppH0YTOAbAQzn7VnWWvP6+eTrr4cJP7SxtSJ3WzPWvWSWKr51eQsoyu675EtVS+/ey0KF1
oj6qLJc3O/3KkbnwP4ve1jJN9RT0jnvbqrB1dCx50P9S0kR5bUiDNFBQY5o6xaCjuVpjiIHoLMJp
Lw3oz3OfS1XitksvPbBm/XLXVEn4qU7N+oJnc/0h16PG6+cIunK5yI/1KPW+qM352YoN9CjCWJ4s
u6kkqpmGXi9flHYyaS7Am83d29ttJy9Ym1fUSmjaU9LZ7Gx0kIK6FLX4hFlhckLe8N9eQdDRbJIP
YlP1d2VrqgeB0N7FQOCNFsCKcKRNd32YmkgpyCtX858uR7q5RWwjivXooKa5d6lyikTU3Axg/dtL
rg871pPu8Wkk1yOWkbXhtMDGRVIsmB+XUar92yu5d0dQQsV7ebVg1radVVEcxbHVmJbSUQ1DqrBF
U5eCzJibn26PtPfN4Pajp0IRGqzeZgGLIV8oVk3xKdaTzhdCxXwVCjytjXweTzWZ3t+Zvhz51+6t
J2QYYDXUgAlf1x/1W1qc9fIQxMgZo/Q+obk4oY6o5FN5KpPpB/018WCT7KwmRWINTAtvFCjkTcrU
BL0hFXpLFo77hGOlWulWVfzPAv3o4MLdy85WLf2VmAGhFoe165mZ8tK0aUnCj8Bp/hZkPCai2Uhu
DZTGidXasCVgAJ7SJmhJB6F+38gVwucLwWc4iEd2QTsf9+rXrAvz2zqbeVIbYkAvY5oQiS3LztFy
NXeHMAUJnAr5xVK57m5vqN3FVsDurE1eArfNmF3HPWngk35q+8zyVITSUSidNX8xSuXgvtnZRiqd
a5PYkBITt8719Lj2kYrqCkLeJc3OmJjiVoY2qdPVauuJLTX621N7z7CiiPP7gJswZDSTfpIBCJ+M
BZxemExAj0KVKmGDnilu2oNDj1O4lMmqNliNitNlhuVBmzsIutZDuXnWKZgDuKCkRH1tK24z4lKr
pxKJzkrucIemqyhKF9/kbBK9xDJyr2vV+iQ2qXCWq/7oOG3Me36VR1AZQlhnJVNCDtrEzMCepiIx
ZO4MsUhpOpVeaZnOmNYPnd7/uxi6p86xr6fN52BMLuBRHgjgHLYDtsXVX5NUfjXkANfq/NkQERvO
+je5t+aDQ7/zMiBuAbgBfCzIzS0Lc4AaFdZrh2jUW8RSk8Ly0r78M12vX0thaRLrQIkTx80tVC4F
8i4WQkiPZDZHu0eB95SaqXQwl52Nt/KMuZ5XHUcA1ZsbTMwUOOuI0vg4A2H2XFu5h9Zles6XKbjQ
DzYeLCGpXssiCzyxiTRP1hvxlLfxz9sn4P2JWxuVJH0GdyOdkc3hHoMe8dYA1eUlksuHVGvLcy0o
8omUsPxe14pxUO06Gm/9+98uMLHHgxghi8A35mR21QQk17SkoVdHmFVUclMfMN1/EcevTxa2K1Sz
KK3Q/DX0zZUiW2waGiqqDysqeq2UaNHQKEghQQdmpxg26qBj/9RWQ/UGTgM1zwqvjbc4aJXOVsqg
V/waUX30qK25GQjICuW+izCEdhcwla1bhfpoetGQgCRZ5tZAzkZBNc0e0kB6DSqOCyrGMfrwVlYm
8oPZzHVNgbVPQjvqG7F1235SvveWVnZ2mxcI1Ytgkf+xinT8DsE5/xobZUfAC56iREg4adAkWdrl
0kSqXPtJi0a/W4ijmaG2S9prS4Kw+Ehei6+I/ouiDZy5M+/MAsmZc6BhsO7ELNUDgsZZ7+JSkpOl
CNpiS/jPo4M9YbXtILiPpJ2pKRWUtRxTdHeiOvUypUYfe/Mcf0k1oa08MQimzME7S/w6B4P6Mplx
jfw1GuzZPS2zCeW40h2NoZX8DMnLHJXtRQcNNOTTI78+eRgQsFVR0y3SwEl7UTlC2250n9azTMi6
Yk5xhsEJTdnc7rKQJeDyDAsFA/mSKqtVnKA2KKx0pYI88Tw3XlrOs0/HILClFmMQflfFoY/jZ7MO
hrsYb47QLdq+RvThCI32q8C92ZqALeiLIZr4q/pyfRaSqZG7uDYtvzXa2a5D9K1Hgn6l0Fxc2nDd
yM1X+I0qDbMRxxj6dVrVMwPkHufXVfovCNr7yig+sjO9P74WIDXTTUJeY003N1GPUdWzFPAW+UYX
PYyLgmI/NjgvRVyqXySB43t7uHfPH7EqRS5k3TBRpji0iVkRtkUFp17ikxoWo8OOMp0lSoZHU6UQ
OCUh2Img9eJU+mt1WDgIOt7FVOvgTJE+y6oVtS3wLlOuYJ/cxic4/VhjKeEHfSw+S2mKEUdf/dTU
4cPt2e4OSNuXUFmjS77Vbo6FxazHauAhG6rglKVF91Gfoa5YM3VWtdZ0/AW6Py64AOqnOcgrzyIT
oW/uwUKAGxcNzFLsdSKYMbMwQ5mP9vS7630dhRiGt0QBgLYtJFrpBG8gZGp1KFWXUMPsbxHwGIra
uffGIE0PYtP1mbw6Qut4q8kyDVCe7S3ptZhoWWZRveZxxhPq1NWJopL5GOjFbNP4NZxBrrS1bXHU
tXkXjGwG3lwt9RA2U2+Q8CR5LGJdFA64ZrRHyN+d5eRlJuwGuw/4a4uxm3S1HeR4BrBQFv1JWFID
79sp9nRxnh5T7ZD59z4sgay86k1yGFdcwhYGJoShICdBHZ2CSpbPep8pr1U4KXdVyE5tcb24dHOf
neZBC+6l0CjdIEaFObES4e32GdlZX2xKVeJeGBv0tTcRaTUltRAVYURAPP8oNCV8wlJUvNweRN7Z
PlejbA4FokVaI5gwhgMsm2zYMImDicK/VGlg5/B82PRhLlY9+UlIQ4ISnzuXc+Ksmp04rydO1JmN
Ry9NdXGU8QJ9pVDNkTfHdBxiXvRJFF+QSv+AF8azAuARTxsDxwFJvaeoontt1x25CO/tGKAHay8R
pAdn8PpNqftqCAw5jU6IWao2lpqtl+riJ2Bpgyur2hEp7316zIZBXwW/Oci3MIbW7/hbPDcZuZAs
+MycoqH+x4ix4EpmVfmQQjl380B71ZQ59cCMRQ9cwOi3wxv2Zx2e1aBokXv7c+7cq7yjQNdBQnDF
aZsmb6GYXQnTPzxZlZJ4gjIibyi2ixPII+WPTFd9M1uOCgQ7W2jtAKA5sILXYNdcLwAZY5hLHRs1
bruXIkzkNyvs848SGIE3KVJrNEcpDuO5YwRHu3dnvgxNyYVzSodI2+xeij9oA8dxdBqN8h6jZIyL
gqAGxZPRxzYoIXZpDDl9+joZPfdU8IKG3kXR6x/UM/6pNYKusUYnOR9+6tgt2F1GuCcM3+l6nEO0
yt226R+hUCQIPtXfcc9qvT4vOi+sBOf2h9s57Eiek/2uOMO1/3m9hn1f6tpssYZTIXe+ZSD0Z0kI
NfyHUUge+U6AKlB1vx6FImccwy4ITyNppMuOluEXzubBi7T7UcC80RKCQMGxuB4FJcKUBiLqR4Bh
Fgc5AtGN0ky65DpT65Y1k6CCdrAVdhcQ3saqMgH+ZdtZS0UsJgdDCU+tav2oO0nytDDOD2LC91UC
AmlOOdqGFIXXXuH11MomUBMTyAFKD0n1rNYoerbSInphEfV+ESqZSzUl9YD/CZ+Equ6cuslED+xm
/BFw2uiMw6RS8Va152Hp0FNMUokYtjGW+6TCWmdCqhvZ9OxQpG53dcCXIFhAFZvy6/XvTpI4DjpB
5JP01ohRGhJH+hD9/A+7i7rrWidfb97NYazSMmjMmkFEve1OSpJrnt4UR6Kqe1MhSoZxAXyRUtxm
FMXo0pGeFh96QaCiwLLW6deo4PZc3idOfOkVKrOK/UCZ3EaoeZ9aamDg5muFYvK5Hhf1kol0l/Ql
RoKHGo0LPgzqxAiqeammF3RcDBACQCnx9+nP44TJW5k2oFmKoj6oIOzFKBTtsQQgLsArYRvzySGN
+hD2uc9b0n8HTabYIcQvR8yX+k7U2oREmrcFkoFqz3oG1bDX/SSpjiyv994++geQAJFoopG5rULj
AxEXfdoJ/pyX1jOC1NifCeZ5EXPV1xIlfy6qESsSK/hJUyr/GaghAcAyTC+Vhgrs7U+2szGQ8yOy
p2OyCk6uccFv73BotWPTmsjcVtlcuwhsSXYUQK3501HWNirRNhCqVfRx89i1pQTDYkH5Sc/kCWOW
pLlEWXokqPH+CmUU1nO9QTlPW2ahKs46XmhL4AP4k9FXnedzjDKfI8vxdJbBlzhiIU/u7alR4mOJ
rnMJhqV1wZtKXwE9m+slbONZabSpw8enR0wqlh4q3P1+0AsyRU9U0/FUgUu2cNQusQvt8zZ71XCu
xSg01ybJHsWFR7gyxFeAdvMLODGBR1h81hPL+hgOKmLdJUg4zwJkSxdokfM3rEJlXEj1ecFSq591
3GNi8VuPW/fk1qqJt/aQ4nN9mZpJiPGXUVCiDoJU7t1MWZK3pJmzAFZjvHol5lEQ2oYCZtBtpcSa
3Fgrw8DFyU+wHFOQmwTsSxY+DnMXPzR5H/w1jUK0Fnyq73HYz/iBJRAZbRms7MvQV+onaZzyn0Un
F38nVVjHyFuK2khbUhvYzlZMXiDEf6dqZz3FCBzpbluIDBVQ5p7Y5fpEBGaMFZAVHcL7MqTRj8Ss
OQFl2sbfhdGScjx9pvhLKJf9Z32ZYb5D/vgslUu12I3CHjglkVycBrnrQQiBa/0xqVL/rMfYLtgw
cprzDL76JceLGmM5SRYepEaNA08BvHOOenS2bRkbkW+RYI5fikptXzJVWjAIEtsXk+6RE2n5Q9rn
AoJqZi8WAIYqCi7FGLzpQ63dc7sYbxm10Zc6SfDOolzU4q5qzfclbW/r3AlJrNopcmiC25htJf5d
GWlnYmxlxUiNWzgCI6eZkiqg1ya0di5gI+nD8w6/ScUy1G4vSf0TtgTpfGq0SlCd/8m6BHGdWgZH
EhsRXOxKtV6EVC+eBrHQPmWolOQ26pvY7dRW9xqCvwpxy0xBT0u5YFIgwvMaE0ddeBnjPP98+4is
p3t7QFbiOu0wxGHe0QfCxjKQrk4CP2yRBg0iBBp6HA5PRqt/+vORQO6sDFQ0MMjsr48ikUUtY9BM
dRyxkfuqjX52fVo/iVb7Zzb2lAgZBYCYLGoE8aDTN7FBmYRhNEwRI5Ea+HWYN/dLFWgO3o5fb8/p
PRIeeC3KZCjecHfSnd0MlZqVaQpsUL8KW2SalCV/Eww6/dwNypmHBE83taXTD8AYaegBnmSaH12t
v+az+Yb8CH4AFpBrq2dzyY2VApQOo1c/D3Wc2yYsELXJmvxSLT7Jc38PUbqx9cAcHS1ovxcJ/sbI
5Zf3jdD9G1rfEmG877rgr9jU7/VI0X/21RKe20SpDl75nb1GIQluIZmsyJW8WaypNhb02tlrndAO
pyYy/8FQr/fgRwd/HLDzWfQVpgUzhNbbJmM2wwDglpIFfqDp6P3nGu2+Hr9cCtkiShCZMtkqSJCD
lGd3fuwBsJbIC78TbA8DbFsZhtK0EYpfh06a7VBOxjP/Vv8PSwnLifoRBxfJ581hMqROtaKCoaw0
Eu0+TnEgNeIaPcluOZjV7h4nKmV/m3BsIJ9eH1xLS/sRLQ/LH5oRmAxy6oZnCVrrtYtseRkwi8vI
4+sJmjS4tVkVmDsfPuXm+3uK2iMvAPJSiHBvlZvxrQ1nKhWWvyRS5lM0pEEeTaYfIxvvoonbvNUT
2UmmFUdfdXdk2irIPXGhsHevp6+JeZQIGWXzDnK3VxQNNodRbd4JA9KqaTyGnzC1bjw51eSDj/w+
/gNIh7cFnENqytI2/jND5FQw2Lb8HpS7N1eVRH/DOlKb2tu1EsE3H9dgN21RwmNNmyYuJssvhCB2
20QPvvcw20HXGQcN8d35kIWAmKGo8k6gWiUIqrNUtnw11usnuoYlOzc+Ahut32N7G1LrFDUeGfwa
tsKm2EbmFgEHoxRIOQ2N0vr4u2aPYpU0GIEeaj+vt9Z2PDwNCWxB7pGsb47i0CTRBMrI8oUiqp+t
GdGbsOoqryyHnFtmkN2hU3JbaZXouWjGoz7/TmC91unIE9grsrZFGcTakkVizvCBYowXHHatD3Ji
CHiFI8tCvwsymBhPX26/e3tn4rdBtxJTYyUFIN0YFBME8UerB8m9YuSxDw8vf5kttYHT3KiuYOhv
twfenS2VUHCZUIPIyq8PY6dPSwMuiY9L/wzRkKZ0TSXLzmJXN87cReVHJLh+3B5zp6JMCUYGqrv2
ksgkNjdAr2sJfrItJ0SKvpcZ+QvpefTPoOqC0yvz4COUsjT2UKi49CZhcYfTbWiHQovrdqdxR8/Y
SyOONNM8Mb5oeE5/aLVOf8L0y3JytogPWVc/16oF/of+sE/7Xr5kFNeAZaKtihxcwX9V+h9NkYev
t2e3u31XbQHwlcBztoh0NZnKCPdYy9cKDEdt7JsRU20tAnmcEn7EGTqqqRRG9yK+47Zk4Qd+e/xf
52Nzfqju8rhgRUkAs+XX4ZVtkG3xvHRl0z2KYpw9xpPZPzaGmjuLUpSPojbkD2ZnWHaLdD2mu/X4
QSCPcwspFV09NbJL3k/meURazMbbPPDwqtNpQteaM4ggKrvFHO9lYRFtbMzdAPHOMypb6Eguuf4Y
Z1LooW8hftLMYbLbqjVcC5E/TwwxExJl0CgTv8XRF1m6R2IQ1TRJobU8xQsdbg/bcip0KHzRQFWj
rj6Z+VI8qqj+f5WkML0crNb7ywblQ+R+gT1Q+NoG0WKf1YLYsKe0Lh8eK3OwPByclIPwaed4r1Lv
dKhQvKafudnwUa7FgWzWBJSYH3sYbCN2WkmJGzYtpaI5zVw573K/5DHxb89vL5ZdcSvofnJ7k5is
b8hvNY8yloZxIMInp0rySxUp9XAPUR2PSFPHzhwVzmr+lmmJdKlCDgRmZeiyZRNGfWIwzQ64D/Wv
Im76jxi2kn0h+SQ+mGJUFqhMty0SzLEUX6LFGP+Y0bSyLFYmE/cSUfi2UZHOqSlkwrpmhaScBTzH
HEPGVK2Jaty8ZLV3MZ9Fbo6Ewhes/ghEuPOKc3RARsBnosq3xaKGYD2muSkJ0nIgtrMcqHZXtdlZ
k4KDK3jnFacmzVir4jRgXuX6C8WtaSCDx0SleAj92ERDLxTDIx/I95Q11pPgfQ2ANKDDvwp1v22E
Kc7jvF0aIrxmHGNfamOzscHbIsA3EaplTjwkw8e2acKX1tKWuxGr++wcC1lM+wNsJzlQOXf4Rk5W
/PH2Jv2FfN1eWRTMwFZRUaKwtL5Sv/220jIE3Oozyx873a0F69uUgDQU+9wrQu1clen9UGZPVkCN
JFRfc8yj02F5rOb8Lmyql74evbGKHU0sPg4UxqtOcVJjOgtS6clIGQsWtPqQDdMrgwuHp7FlpGUO
jvjOQ0rRb4UNQNakHreJWuJM71MoDqZPggTStQefkle96rSq9iBZXecaKzD0YN3WrbFdNxr74BXI
lQnkN/dKNotpvyy66c9G374FcaI9W8AmCoreU8p0686yyd6bvyGuy19BXI/YD/fWd6GhJGXXQzw/
z5DNfwRgGxtXnabHhOp8bkdanPwlCxIClzNKqV+yVOsiuynRUHXmIJC/pkEiHbF5dx5OVpDWCaqK
QJ22ecHUo2EfFbPpd9b3LMuXe6Rv80tRgSgzB5SaGzHV7ahuUk8JYT7cXsqdOvWqzaQB1wFRuxob
X2/BLJACo4JP4if0g20jqe+loD0JSfMmhiatb6nwhT77WFjSa6QLP1WoMnLcHknx7u4ig9YR+dGv
5/v6V0jIIYfYKpr+ElpP0hit9fuF97KIQ88K6s42gn9vT3zv9gFtTzq0RoHAma5HHPsMrSfyYr+S
RjSIctNwyogr6PYov5Az253KDYcHA/RimMzbEx6LKLn0PG9dOH+DtGv6Rd5ATAEg7sppHttVSjO8
oqFymdKiOYM47h1LirRPZjBBXo0N9aRLYX1alrVxGxfjmVZ29DCj2HiPGKHiZxXl20mPsidU3f+8
YbmKqq+YoBVkgrfQ9Sq1iyIUbaWYfj3I6T0tPtkX5bG1o1BuTtaSCI+hIEwHV8rupyFGhvEMwwyE
y/Wg1MMXlFkW06cyk1DBrHXAlvWRAeDesaNQCVuKdiVZnnw9ir40VaMEo+lnkln6sJZ0yqKj5ddL
mXzStLh9iJfYus+LwfzYZHV2FKCsG+zdzqCwaK3KBCt5+Hr8oBlqKxMYP50TpFYIx4gl0/hSgoxw
uiCyPhpZPBIFjDg9GinVc72XD37E7kqvsC+QfLyO2+YnLtRArwaqH2akSvYcGOq5Q3LDvX0Ibo9i
iZujpoFXnKicm76gNO1D3xYoBlhC91/mAl5OAmAGbH/rqkjVZqbA0rJVpR6rgV4y3BAf04MDvTsX
sCzoHRHSAmW7/mqZliq52g/szTgKuZD1jwVqiAeX8t7WBIQHXxCe06qBfj2IbBYdksHchlNUyM+Z
ucRPi0UgJsxmclYyA82QqUX4oS5lzwJtdjDHvTyVXhe/AAU/uKVbln9gKGmporbM0YgMdKaSZoHn
nfaYG9Sm+a3TreSrqqRTaWOqJC7YOWpCSjs3rNU7Ms7UsrHuqUJcdorgZz9Qc7MtLIpNF6CRQa+j
0FAelWbmEWJ5idpeY8H01RM1G5y0NqrnBZ+40FF6/rSFtF47KYaVv3J9hq+KlbXfbm/QvTSFWJu+
MTEYyP7NGwgqI6qGOiOGKaGHA3HXiB54FaBojueEnNrrlF5zJtGYP94eee/dW0nCdBS5g2BYXH/p
VJZrnYY6r9ASRh8a7CDcWk+/Sk3z0ezN18hYjkCRa2i0vXZ+H3GzgdXMBOAi8g6hpezSRvmRGfJy
hvnlLOMiHJzJveAb7w0wYMj6wmvbEvbqpo/7tOeVzUah+Jo35VTbFbreXt2iVREReTwsLeqzxSx8
jvTOuhtRp3QnxcRU2+z/AV3/xwaBkMt51ld2H0gJ8MTXK95YgtkLNEH8ENW3c1Gow93/I+vY+a5X
o2xO8DJETRiuF+uMKMEJNXE8pbNBp6vYth/ScI6fBfE/5FNosGHNvha1SLuV65mxd0fBWq9ZpVxG
EoFldvS1uHF7x74X8GIB0dFZNW5+4Xw2G0jHl1AqgSpSXJKHF623IuKVvHanSIrwvJbMz03Szf7c
Bo3bqrNyVyqF+p3+4/AsaUF2F6WC4Cw9sIvbP2zn0iQRWFGhZM8iRcXr6aMWq3ZDiUJNtOgYuhqA
pPGcJFPqRc3J05zmmSJI/qApX0yxGT7dHv29iIyFpNO6JkgkwMgXN8uSk4gsNDMCn5RxaBwrCcfH
KNCGyonhbyDRh7+hm5pt+CrVq3bKSuqP7FgQjPulqzWcHsEM22ZBguIKdI09zJiyyE/KOFvPAqfL
Ts1MPfjZOzcfZFpy45UUCjByc/8Yk6wJybhWnCx5fJz7Pr+rhbr/bGUR8iIDeikGhS8fd3X9gHuz
85DSjqBXDFUdyMi2t5qKEoWzHlEEakf9P3ha904yLOYB+35nlF8QSE66sSrfatebwkqyZNAX0/Cl
Ga9W2zIrpbU1tcrt25///XmHbgrQcuXpcctty8liZjRK2Q6GH7RW5opCGr1GSZM4mjoZp4m0x86t
IH3940HXZgvoIqAwKyjmenJsx6pKJaxL1EBua3sxrflDaUlfAl1uHspqKX40xqQfBAc7VzplQ0iY
a8ECXbFtmwdPo5j6U2T4iGeHmN5b7eusUVswQ0lBW5V6aS1VwVNjgTmZJt16Qj6k8kudJmZr0r1W
jerPEwbKZBx9apkr1HWLCYp6MwjNVtH9zAqys5LW/QmH29q7vdzvX05GgeeKHh+4Lmh218tdZWoU
412m4/JMo6AhnnBREnFR1JtIUsojEdmj4TZbt1WstmNX6T4sIN1pxarxrAEEr2j0gSvHw59H6Rx/
kj06agpClL+++2+1qDgTGmERZt2flKo5TR092KwSxoPt8/7CYZQ1QOeOxuxx22VqWl3B0qHVfT2Q
U1cJ2ullUEIFCJ7AeFgiPxggDpwlno7Ihet6XQc+FBrBYv8vZ+e1HTeSrelX6VXXBz3wZtbpcwEk
kIakSFFeN1hqlQoeEfDm6eeDps+MMpnDHPVd1SLFgAns2OY3nPo0hRl4n7++MpFeVS7SjkBAK8FS
dsjhmWVzzApnvDWKeLkUtwecgwcKceiysylL5HFIIK0oE5N+hJEXH9W5aPIbQefKHW0CQNhkbFS2
F0BMegZVAunKispUSe6KLNcPIzCiSDSOuBGtrywFq5ZBzYZkhIV1cbiaQ4rYRJ3C684UgXTe2mBe
33k7KdZbraCrS23CdptXGfCsi/eUdmnWtZOHmbqViUiZkMBNJn3aa/AIb2zGK1EbTzBbxfViAwRc
wrEZpLV9uppmhAs2PNsiRvwxTaw36poVn7RWU/e07NYbb+3KZILHyFdgwqiGBHVJmVc1iibcqQ10
bCmCmwlpu1m6u7h0zNNYFi06mKP5PCX699wzsneFAYwQL5gsmlfP26eFpZ1WtER2dmn2UeIWZSS7
VvV7xIzunXj6+HrUu/KMfjbJyJdxj0Po7PyzoSKJKQJXZg2V6RLsiA1RYIJEO7RVnB5eX+xKzKPu
ZPzMs9lw0tve+CUGMaPzXOSfzAhXdOOO1MPaK4syonOIAcqiVNNvo/5Js4D3UO0izQnC8ny9qZQT
nzCI3HgFttlqsJwrt8pu3NWVHf2TrYSh8yZLcfnxOPmYN7LMWMVezGfbK5cwKdceuX/C+esPcLvg
iyBHIQtBneEREPBLmCqO5GVt5A5dwaXVHmOvSxAlyG6l2lfA/ohnEcUR4WaYzUj7/Lk1lTNbSLbq
EWbFyknx3Pi5KxLJVAodk8LPTEWEbiPnI+5j849KtEtUz+Z8bNGHeGREY915NuNQK2vEiuhOWaJP
oRV4r2SpPzjp2gWAIu0nq0yX6HcfEMNh2plbz5ePz7kIZL3RiN6Wrh4VFk32UsbfXbdN/p1FNikX
xECNLSM8fzxas1YDIsp6hJ/3CEROdF/tpKnfv34rLz8WbJIp89CWoknE3P18FbNKihwxAlrLKOz5
zGHSYO17ygRgFKhEZ7ec/66UOOcL6ucLKhMk73y2HcQulP60lK2gd5lWPyZRZKf0PoXrpw1jQHnm
IPUyUIllcxohCzV9qXC6gg3ueM9dJ5rQyehxUkPW+04isPf6c3n5uXGZ4NC39jEDlcuBn5GtDaA9
x4mWrGiCZiARlJM6+GABjBsv+grdgLXQDqCJS7ziKDl/JPgWeWC4sN/OEqQQoZ61O00ILVCafI7i
WtIpR777qErR7VBqWnZjYSqBXTf1jRjz8sPnQjA32Dq5FHSX1D7To0KD8eFEOJKNhylGW95YvFvN
oysQPpaBScA4AMLMC4xSUq9lFzO+ZuqQQPeHrHRI4nTwG7ehurIk6i8Lko0lLmR3EjQ0CpGaduP9
XrvVzVVzmzeCo7vEZYk8pexh5h+liWPiuZqKwFAH87cjKYn+BjIGvkBpcTliVKWric2QKcr6ydnF
y7Qc8tqpw9f36st0mFUg8SIhtAl+XO4fdWhnWDT6RmlzAAG62nzQVufHlDoU3boG42kqqpNODnAj
9bn2kWwy51uLd9Pu2S7sl5MWSdk+LhuTh7hK567vrDjs4hKrcK2+tdS1OEV0IvUGYoo4iXG+FJ4K
hiIX3tc0zPVuzJloaVqW46rcc6hb5u8XMj9LNEZEIGg3As75ehpK150yT05k64s46kNW+uWYujdS
h6t3RXzfvvotAF/c1agtG3B/prNQO27A1ERShmf1IaumD8bclE+vb5SfFLHzk5272gZxtGpIHy8/
8Iy+Xwo+kC8PUFMo6mYOYm/QwSAvcaQnRnJcjZEREp0IwKvZfNLxhoT0IctDNaPHS6LY7zS1N49q
bqAaUY3lrleyP2Ei6g9M8jQgv5Y4aL0mT30xfllL6BWeBjZhjKvhsa4dI4T0kPhogSQ7DSn2Xa+B
Q0nyuAbpv6b712/42vOli0ZytlF91Mu5tNEMhlxWOipKW+pRWRZxRNuB9eAEMH40tFuY0u2FXT5g
wtrmrckcAKn/821TMABU49S1o6UXNTr7gxc4PMddiqdGkCSG9DvoMQc0d+3DRP4VwTzBGGBq08fM
nNxDM4yGryTrElkrhjrlYE7BosIkGbtK89HSHx8GTH/uE85H5iZud/Jidz649jjthnUDe07JcnRW
rw2AgKnC91ATPsg2xh8ZZw+jQ7XWFq7PKq4tZmy3cmuvL0Z+J2a0Bf5Dam2fZG3rREUFgVIqa3cq
c869lSHjp9dfzrWw9euzutj8UmtS9hgDos7TG7/tK+Oj1VvaYxPnRtAYur1HXs4KPEBTwesrXwn+
4LkQkvMoeWkibNvml7g1J8IzOycjLI9Wcz/MaKtrZdcdXl/lSnQEHceRjp7pFiMvUitQsnNhw26O
xrLH9rG05CEzxP1szd2NMPKyvMKO65eVLnZdVRlInZcJYSRJrMDQ6wlLDEDaygrkyFGwzG1Vpf13
HiLcCXLgLUm9dDZR4HP0TZdz6lj1vK89qTAzyH/bwoL6jW4847FtAGRdNgrTJk2kKWkUFu2AQo2q
1OilTfqpV6xbmLlr7+un/u323aJkcrEfU6XNEksrHZLNotk1nv4Otm9+6AQohdd3xpXxB3dFYNqw
OttS2wb9ZQOKqhzA7Np2pNiW8+A5qYy6WBT3JhysaPZi+VUR5V+5O/e+PTbpKXPJ9Ya6dfymVNu7
oba/lwD+b+RE/4/LYv6BTtwV6k4/1l7WVxXfhVGr6t7RMM3cLa7Q9TATqu27cL+Qpcim5VFWq9n6
sdV0d+5kym7X4IBxsBcB9Aydo+Zz0avzrebplZKR7vs25AQejJfUpWgQAle8/JFXZKY20hNpJMV8
t3rOV81bH1MFVJWqUcCYMN/S/MkY5sOopw/ThngeiuxpkcrR1uqPwuqDxVDfdI4STCsCtK+/3pfh
hWyPxh0HD2wYxMHO327H+LHXhbVGCOrHR1TehkBFB/DGJnp5tm2rUKFvPsMUidso65c95MaqNSBG
tkZWlzZUA+VDXMRvtLGzA0eF6vm798RpRMsaEBK8lhcdHDnEmQVRSY8G3WgiyIQlJNZO+fD6Kj/T
7ovzcys/YLiTEdF5uLgpmkTO2pW0x11FiUEGDNNy51nJGPZZj/IXflRRpXfykOB84stVTAfs7Zod
eXEZLrMxhQqWAWFRLflBKUvzjTfk67092WDfOV7D3F61T/8BHUMDBW9h1y4xvVZrZwrBtZg+jKlb
yMYr0Di2LN1+9ME2BPGlDN+yNkviFKYdbRp73xfZCR99nXGXqyba7vHcB4ox6ntFr9an1KsBXXoZ
zY+qsg4M9m/y7l/uTS6HJtXGbIfpdenDgf/uvOS5Z0fphm3p2goVIz0x91ZsVn5ergj+ukoWVJs+
oVraP9qxHiGel4VPZj/6U6sOUQuN9cb22t7ri/dOMwUoOXUnB+b5ZvYUUD0lyULUpfE9KVH9zi6S
5l0/ImYsVfWHnTnyUEH5jYwVhcrXd921Z0KVxngPnS6YOhcHtT6NRW7nsR1RKi47LZtXzIqyW/7Q
L79X+GoogdIvIhtFlfH8Fgctnjqa3wzaBO68VjxM9/VSfjDhaYR57/0+konlcIkDj+lQn11CFDaq
xpC1jh0NaeyE8Wxku0ZHSfv1R3dlkMcyeFaY9KKpPC9Fv6ouNTRlYsBUF8XgI6NUBrTcP6164+0W
/vvrtCC50bbWyUgEutPug6tYu3SYP75+IS+fLhbzyEwihQRDDWHX86fb6p1mJ+WkR/NSfqFY1QNL
gQCdeKULJK3ub+zXl7kCy8EZ433S9kdh7Xy5xhpxRrZrPTJXRRl8GkiDP5ZVeqfbwvztQdD5Wpfb
kzMV1ceCRmCszve2Pf7p6Mhp/hvPD8Mh1Kr5+jBvO7+hUsSF1dogM5cFjqo7eGpoLFKETttTkzrL
rc7ItQdoQb7eHiLAfXNLaX85vbDkXTbAsBbNjux9gV7dI2lkHXaWNoev39q1pWjgqTRI6GkzfThf
qlYrFCXQ9gKeUKvhkAEhU3sX6zUnLm4sdW0X2tttEUSgSl6OP9H1hUCOKwSlpmk+GkLKEzK/MkyA
Ad7Fsm5ubMNtV5+HTc5imiIwVDZy5iXGj3C9FGkmuLVVpSU40dYLM6xfqfj6KozVptopsBJ3c+nd
+gJeBk2W1pkRwMQl/7j0oQRwnuldUmoRRvftXuBg4tcY3Nx4oNdX4XuGVYj63mXbZ+2VpdHcTMPN
VzODfqDDhPbBLX+zazuEGSilILJDkNsudogcWol8Ka9tcwWA5bWsWHdKTGTMpr1xQ9d2CKAcTl4K
JxArFx8zUtoazLJGi9S8K/08me1dmw76LqHy93tIxDdKwyv5B/BgDVs1ZLwsJKe2e//lQ9tQeuuk
IHNdan32pLgIBplqYvkFngxhxQZKfQM98Z3txfpBbdT1aOpNE7S10wXxJOsbO/bl/XM51D7IyGyi
bpejk7ijTGWorUZ0kuxwEe4Aiq/A1A3aaAjd6tvvfvvny10cC7UqtJEQhO9h50KBUpssmjgvI1jG
719f6eVOJd/nw98UY8jLLgNah5JCVdWstOl97L0mnsJSq5sb1jMvdyqjRE4e+q1UkDDTzt+m29VI
7ApvRWyuq4+k5ElUA/880nq7NWL+iZA/Dy4g0ZAfQj8WWBAjqPO1vLqpEqpNNRqGLjaCSZ3jr2ut
W8aumVD+8Ueli4vdVMYrWRmu6nc5QFMZJa1IhxO/MiWh6PRU2StxIUeECZX27TK7xpfRzI0mWIWz
7lI8+9406TTUGKisYIF7u29Rqa0zt3vWleG7lY/yA15huebHclg/5WvcTn7fDlAi01HRmVDkU1k+
pu5EHVBpeaOh/6vwWIoW6OvsiA9qOWnw3YzJ/Gp1AzF43uYtu999/Tb1PFAU+gYbc/0ihODqxMzU
HtVo7qp+386ZSo2apl9eX+WKbBYxd+tnMrGgKXKpfpCSnEJFQ0M+nhXmvtmUvqnrtUVAD1WE/N6S
i5LDc6itfIeVWQPF1B37Jy8fDHqusbHcZ4o13RVD3D/2axHDDARndasw3WLY+cZh39Dy2gYr2D1d
gi9WSE9lK7WejvKMtrwt04D5h4vm8OSu824WprL6lqK76r4ZS+w649gD0tuVtjXRB5nMfueBC72j
JRJ/s7o2qzZzrL48Sjs2qoPj9eQIed8YYBuyLrQ6B5lQo5HZNwbFo7dPMosFUkRkV78zcI6EkuVC
zBRgr2qfYqbWfCAIsgnMTsQHo6cLCPNZ199A81nvM6dznlVzxoFMbfq628UOjmE+amVpHaA2OYSa
jlhJoMWWN/u5UEfYXaPe3S+5LIMcvipM4aqov3VWjblrpyral4wE5SETOK4clmqhe4PCvB66aL8L
ICMg1YM4R4/Y79LWnHelaw3jveFVHRWXkaKXkjKOpBNMW/71DfUygQCJQwIGagFEk3kJbZzUItPn
ulgiY7bru43TujOmtHrT9gqAlspLIYN39aNdzLeEZ1/GS1YGn0EHkcLhBdMCt1TGwB6j+dZSx4MO
LHVnuPV4Yy9eWYWq0cBdhZPPQbXiPIaRZJrKlNMk6Yd8Qkp2xfrAnO3fBohiWrF9+xv7ksTvIipr
VuMgzNevUSL67M4GIxZkduX+G/fy6yoXqUPRQBU32naFXNQMu6pZROQZ8Lle3xEvTxjuBdAHuQIP
DAWJ8yc2ucWkoHzFEyvqxhdtZvhmUa9BQoS7UTz+tBy8CBQA6cAKEjMN6raLoqMpW2NsFh1chznQ
XEjnqvzUUlW1p1LRVyKCUjb33awm9Z1StLCmU2PCZyZRF6H4uaG4dtivZv9NynS891wzjfdmvDQf
PPreadBKBe6bhBSIllfjKb7XrgOmfaLW3/QxnNnd2Gj5rS7ylS+K3bZ1EjbjBfBu58+vKDCIWuiO
RotbuKdl6hPGON1GrFX1OqjdTgmVaqEjn6bOb59BG6qOhcFYkcRcErHKespxxMl5dYmp7socejwt
ZPXfWWVDDG5gN5dS8fwGE3C9Tra4S0QhRJ/VqqadYsS3youXeeJGDKBe+29kyvkqrdpWkBhNKACL
kX5crbHfg1Ms9wIBoKDyEJ57fdtf4VjS4WNQs3UxwAteJqbTapftwCw2qkA+35W9PopAy9ZPiREj
vM3H7c+SbNhbNOsjbCnvCRd5uXfASvqGO9bPbb12R1UkI1ZgeDcoo4r8WybANE16czDbhgxc5n+a
vZp+gD5U3whBL5/XFn2IpnRAgC1cTpLtTjqD2phz1JraFE1tXdynS2a/i61Zx9h3sG8k1ldAK9tk
C84hwpQoP5gXcYLkZoxRdpnRfPJAcOdZcsrSLj7NuvrBno08QqQEAgmahwdqjirQhDk8ZNL48Pp7
u3YdTFG2pHub1NPVPN8ozRLntjr3E4DVWn4GtlVCDmL69yRk0v6lKDRlAAlMVR0azbS8rTWndfCD
c77V5lTdkqp4GTyp7TatN9LAjQt5kTLPZWaxNX6qeTNTNFpnuLcQmttVS6n/9mkAXIiWBqf2hii3
Ls4cJ08xjSpZahyn5Ou4KMOuA75zo9649njpXtMPIjfYuOUXjxcfLM8e7XKKaHC/R1QnDsqRae2y
Ihgzl/drb51mZzIDRR+PVp//k3bDLSDclRKWUpGiirKK3BpQ9Pkr1hfLGcslZVsXaChZ7CQ8FvXk
sTSNxqe3JxgCeEY010MV9NPSneIcLweRJX1QZaN5I1JsG/v80OJq6Fgx3WH6Qll9fjWFpPUxKtYY
VZltPMtOrrtpEMkNNuGVnYTGO2pq28yTbv3FMaI1LvSIjlWURm8Q4k+6d/1qD7mvKkZ3445eTF02
yuLWbNskSSldL3s50wQlnHy6gc5WNXiNelX2qZTG8petZykZc9KuwreRUB5IWeWAWj7+M3pVDWYI
9zmnlmtEYQLcS9bKHxJj+tjWo6accBPMW5QSypoMFibLW+Gq4tlB4efPchTYO9UY4uajypbB+cu+
VSxdHsXbbdGDIzxt4w7AuedvSpW1YqIbhokNYLOQqtP9MiPN/H2oDWz4+tR9W8ZW+dVViuRoisl5
MKUifWScGR5lyFxLc2zv2srRFz8vVI+b0pwD8FsQ0imc8tcD2eW22i6WNigdGuBGG2Dg/GJbKRU7
nocmmszaCdJ1dchapvVGdnd5TLAKewkRE5rWyEddDu1jp90EAvImAjQGS3SgxilTKfw4W77WAEle
v6cXYM9tOfq7EMvA4G8ouPObIhlz+3RDNSFf/N1K7D5aG1ITTVPkyWjn8uCuVgemsjHemnNqHlQV
U1OvypVDZzX/zNuJ01RPutAT8Dy6uXLuqlk9eoOy3IpzVx6/zlR5w/Si481Q/vxKSwB26Ug2GonU
Tt84S5PdG2XqvdV7uz1qimA41BtxixFFK56hYy7PuSO2pv8CRCU3c6kHayeMt6tn3lJFv3ZpBGD6
ZVQXtGEuAk69YIduyaqJZlzaYfEZaVSI5Jatw5WPhfSHVeAV0F+6bGA4jYojTCzxoV7a8g3q7N0D
NlNjMGS19SDj2n5AhrYIU3R1b9SgL/Cg7BKcBHBRAm8OGPySeRVXOuJ7WJ1EpVV9rGzh+YmhosPS
FurwbsYh7E3cwX81u/iLLGzEmYt5uvH+L8MtOpL07FWXRjqUIjos568fD2dLnxxjjMYVF/KstbtT
09K6Qknjlrr41aW2QdWmWLQBr8+XQgJVyXoXmbW1cH90xWIcF5F9sit5iwfx4rluN2VTDFBcURGg
QXq+ElLhopJONUZNjA+pmuLK4xSF8c5e2iRsCpRaZlTzdvFUtu8LtV5D0/htLgHXQFG8ZWYeqbxx
ebTYCU9bG70hWl1AF0ZW9RwW/a3geeWZbqW3a9J9VfFJvnimubV68CbjAaZrXYCj7OKACmm4qyj+
d6/HtGtLwcnC6Rk4EviOi4eadqDxHGEPQE9KIpmZlCchluY0T7e08C6/yO3RAQnlu6BZjhnCxZ5c
LWOe0oR5e+qodZAojFkG1yoOLa7ZvrEa3TPmvX0ESOiWSeYL37BtafSk6DRzVDA2u7hJ/NqMdpLt
ECXZMuAZZmi+JQc49V7S+lq61jRq07p516Vb8a2ue3sAeDZorbxbUk8eYp3ils/NigyjKrA3NNf3
TVznN4qea+9iM2DfgDYb1Gb7+a+zDUYYcQqeNFInEAk2CvX7NpFjCFbYuvHaL4MwiIkNY00uQYhg
jH9R9ZLKLwPe8k3k9VINFpOEaJjiWwfmT+WPX5NLlrHoi9E33eBu8HLP74iGJ/iIRMjIMAdEv8Gq
Ll9jgOUrvO1cOzFfb+qgKCwv+VIveqv59LLzDE1NY4qRwbWNXdoUS4VKnlGEapnq+2lKtN63mgEm
iRyhsPuVKEeIavTYZ+ChuK74SuXUCtzbLvvUWzFVUY7Q/5PIaTTTXu8tsFZ5m3VBadfun/wN9Ydl
Dv0HaRpJssvHbqwZq8KB89lNBJpOUT8OVt+TVuRWCtjUnJU81KvWqiIvthDvcGtteGuNGta6ujqP
mq9ombhrlLWNurqygoa3cF8NHYaBzAqSPMig1Um/4nN47M0RU4/XP+rLtIjHjmDqdvZvzM6X4d/L
zcnMLRmVYpx3qlHI/eT5+DBJLXNurLXFootXTPpF+55iHSCVffGK0QhZgGZXMgLi2u4qT493yPgW
QGsYUUtHiXdoft463X/qf52vCkXNxnt16xCR910kEYOE4gm0O+MOOwV4aGaWxa6y2814fFy9R6sp
vYGh4JSD9Y35MQqHrfrdclK8pNcFXkpmL/FXRHjWKVzsbHnTDIWw9qbouzQydRRu4za2CwZT5SrD
Gc385Wh7bfa8QNQdfSWFxR1mTR/rfo23Qxh7KVppBvX5HCi5MeMjRPGn7xjTwrF3qj6BFU3GOETO
lGQFQhGaivo8+7/wMQeb13ByM2M5tsW8fFfNamS2ZIujudlaLipWWCxjDu8VPmqc5NfRE5wLFiyT
13fOz/np2YP1SMz4ShDg44glgzz/YuumVytFdgX9Dl5nruTMTathWJ+yVRYVpBJR+LraGjXfUJH2
h76XRk/HrFe+riWyVEd1HcUPY1gz8G20Sv2hqtBpWtLccfy4GYfnAejwo6qNTeh1a9eHphbb2h7F
K55TNRrFBJt7s2+Y6kVUT6/f3ovamzDEZtmsYAwAgLyA89tL08Hoi6HNoh4/bMhJozmsO9NQmqd4
8RQHr8jMk0GhpJwTJay5djfO0isDOUMeC4VranSqY/G/U8b/8X3+n8kPIku5JKLu/us/+f/vQi4A
b9P+4n//63H80fZD++NvD99k97doqP/81mei/s/tj/yff3T+J/7rIfveik781V/+1tk/YqV/Xcnu
W//t7H/CGqDh8nb40S7PP6hJ+58LcM3bb/7//vBvP37+lfeL/PGPP76LASEm/lrCxf/xrx8d//zH
H5SDv7yr7e//64dvvlX8O+C+ybd2efEvfnzr+n/8oet/d3lzKmcJUukbL/WPv00/tp9o9t8BjGyz
F2aIG+2bDVujZZv+4w/T/TuK6qg2c9JBD/kZJODI/vyR9Xdnk72kAwSglZaE9sd/3/nZ2/q/b+9v
dFuesKfpO9aEwXkWBXEkZVROnUUA3FaiZXy+r4TIGcV6XhN0rvI1nvdaU75L47UHbl1aB0MvawSU
K2ACHfFYj9+MVqoeHPx3drmTGhG1l4VWlHB3HMofYh3FAQcPoXBwkNpUpkmlLyRoCeVEq0FLjAdp
6P1BWvY3w83yJyd35MnGhgGfVtgQFr2HZbL+HJ09viXf2k4vQyHd4S4R8fpEk6Y5uSMjcL2tQXgh
twJvotMy6DCzd8JGOnmCUjAHRm/p+zWPj72cUx8J5yesUb7mS536UjJXnOZ7RZtxv9Z7ZY8Oogxj
Os7RCPjxYbYVI1SVpm38tF5xPXRjWDplXO1TtSueZxLpORi83H2fpHAf1b4rwqZS3Y/z6DLCtHI+
NKPLxslv7czQd3YGwkGCKh24ReW9dEm9g7klezD1ZPxUdIjBlphWTT7KMsbBHVq4I67DjGduBkAg
EpfN9wO/sT1O6D3hbKVGOKi9pYb1vMa1X5lTfJcpSLw0NuzuAFpQ5juJneww8J2qXdKhW0Lcr8Vn
Lx33tSOUMBWL/LoWcxIp2kIJm+UmtiX26BTvTBT7Yl8R64AJnFvpp0XNEw88b1fknEiZcs8B3vkx
KLslcHCJCuOeV4d4e6H6Dq5rJfnnWqKF6GrobA6O/mlc5uGYp0t1bIpmOcyy/G4sxg9Rrg89/jFh
Kczlr7L0AMOkytAEIs+bh2ld7zT5VksOudZXO4yd80AguxSkRY+j87D5KjvpsHxetLS7m4H6fFMG
9Q4CuI9PVR8kWWfs6XL4lbuY77Y4d+xG63vTyL2iKF9mZz3qTvxPUSSPRbvusYA4VFr1jPMJN1D2
vNVksZ8G0MQ/utQ20Q1d21Nr8fbsJKXxCazed0ttxwBVhjZ6xHrulvtBq7wns+p3GOD4s9WGS3yg
+zbcJ1gM7V2NSVhttf+kPjustaF+mz0CN7PqNll9cAYZTBhUvTnevDf2ir8yyGt9+bjoA3/OUAsl
8vS6vC/tuQ3VonnbNeXmzSXd90vTVW/nZbCDerRcoBeTgvpfMb7xWgfBecZHYWKiv1Uj+XRX1Bgg
z3h+Obglz5NIwlzP1LDMy/lD2ySFn1t4Bw2ydMK2UeMjLuzJUY9L9/OoCONhGoUCPXiQY6D28kNe
t1+cwcMDU3Y2FPU8iX104hzcqpFCb4p+68t8llOF4XHbaHsvN9xdZeIVVFniw7i22L3USXIc9LjZ
FWVSBvhgo+drWNm904zfgTHAv6BWLshjlzQYFpVQ0amjGwgzhjLEd91nrel7pQrCQWjqTi+F/WD0
SfK8dnK+t8iED+Vg1fdF6tlfkE15p6S6E3Qif0dj9aRIg0Clj/VpIqo9z0us7hwNy4rJcB9F7e1F
yg0XMBzxZApk/1Bjwhcas2PfucPUPFRzwuf7TrSVF+YmLDF4Xr5tFn9Za65jTTTVu2LU1chyE/EY
N+r9oE72HtHm+WisjvOcGZrmbxH6JAn7bD8zCa2ich6aHnBaZhNiE1RO6iKcJomyknuwBTw/DfNd
t96XmSA42OPRrY2HuOdT66bv5L1GAPwrWqa8gbWerHFAPrmrHfw55dtUMQff69oQJeEixEHQCWa3
sO/j1toZi/YDlIOC3ZV3Gpe2ChAiSzDWKEEAIQvoq539XMkqe+vVK3olWlGeZOyu0Wwb4k9rThw8
MIvpyaqy/KCOtXxvqW2ImcQuK+wsSBFnUIbq42LWuD9RcxSWdUKFJ1xr7QvJJVHChcSKA1Kgiqz1
dbPzjjONTZ9JaPY+reYSwe9a7Y+NVZ1mt/YtzGtCfVJloBY1E1D6E8tOH50Pcw3CpHAzJYQYwDso
8jkQQ5fy/OsHvZsySrgyPpjWakOw/hM7rWmvDrLa873NkMTWT+OITCdThmQ3Lc3wyfIwGDHEaPnj
1E3sX298ytvqm5UMSbQI/B3ysc8YhltBO07zKY2Z3Ttl5S8eKlX9qr9ZFu3QG4nypC3d8hQ3GVqM
Wv1Yre47N07vCk1wYWqxczpAgrH8MpGRh7JPl9DWm+yzhV87sZbuDWyBInAqGegIx2DmxeYxun58
tJWu91Oc4SiNw4KH/QbqmLFfJmN98HJt/jgmTX+gODi6JMJ7K81Ltoc67FJdDicjVUOtVP1iuF/c
zvbzumFykLpS25Nn6igXw5uQnL5JLg4pipp+XsnPIyghX+nlu6pr3RPMdVA/Gkdm0s7xcaJi3Yuh
ignf7cQ4vH5bd3WI0Hd/Sox6XwkEyUfZqad+Wc33vfZmxB4HFuVo76xNWSM1czUUzFzvu/zL6tYI
masxSXku+mfSd+sQL+wtkDKfGMVhdGYI7UAb1XvCaCkjMvTyyPFgHkqiRyASnEbobmcpZFcBtXGa
4iZQWrX1LYVSxzYQajbcardaw4Na8WqG1vlg5Bi52X3YmJ2LAVlT+SJ99JLqz1Z3dk2H5AXo/u8l
z8If3P4L8kT8LoaxASUgFnprFn9ulHF6TrClfYhzNOzsatH2q5fO970K8Fod7eZrKtoxxmG6jUOH
HCwLc8LNbnWzA67TRpBOcvI9wW6akyEion+amh6Cq7ZfMgUvq/x+Lj4nFWdl/tnryze2VT42Sxea
s9hbec7HlhrP0K6Czvg0i+VdnVtvk+KfXmX6yHBGied9rVplpxUPaJTvHONYiOGzPnCujh1uJeLR
HIxDU407WbgTOwHmsrrkxEWjf6YFo56a2t4lGlLsmdMe7Tz5ZKroQGWq/dyMVFzp5AlsgY0nMSec
UiJURkMN+3HE713uDdR6hV2ezOwzDg3RoHrtnmnxt2IuH9VOR75Kf6d402eppie6Hm+63nxsRfPU
s2FWtH7BInpi1xkrDkRO1jIQQ5OEcdtRIWMNauxzsciLPd/Cf+FNmSaHVeo46KGJpbro+pVV/RUH
NyBqmfsVW1c97Dq2i9tzMozCdf2Gb232C9Wp4N1oAsO+Lg5jI7GOeWPrh6mo90WtflmbDZxgaXgR
z/FT4yjZwbRrbTcoMYZ0s/luKHmVhQp6zTGy5lm2/C27kcn3TGm/MsynQaOXHNZtYd1ZmIHvvQGn
OadG/zFF2i9r0/9F3XksSW6s7flWFNrjCN5sYcpX+x63QfTMNOFdwiQSV6+nztGv4DQZnPi1E5ck
Z1CoAjK/fO21Udp7HnhX4UgeLq2NrUH8BO+7KhjhYM3jYIKamJi+BstOrEKMEao8Wg4G8YVZjb9D
j7J+iAufYUlbc/UFTTK/Y7k0X3jQmrDWetLS5d3suz/aWX9Gk2fcUbD3zmDWnzoY6i+WsB4bfeJT
1WYoSQtxtWc01Y/+MvIomUt6b4zyaciNpzlt94LFYOzU7Uu0drOztnvFhaCZsu5NLVn5jGt2PRbl
+9zZkdn4u1RN7ZWQbKLDyaCbbeA33c6bq79UuOT7Prhvairmm60ZnninHvym/onwMulsQws7rdGP
i6rWBIcl1d4LMXD09lnuhYgyGc627SQkxJ+7caw2LPDe80Q1uB46lVKvNJ973wGn/Ah6tLqkQ5nH
WcYGPyiv4pfypzhf6OabOsRfhlytEBdnHTJKtWFQUQfYue69rjaVpFXGdJHlx6Uz+0vXVeYdh6Q5
mbrq65ymT2CpxddU5BePnX7qKe3IqRV8Jvx7ODfG2O/YkUVkV3xGo7PyqJOz/YaXwTw00tUIUTfp
L/M1ll4aMFkOs4V/WcrhnHFkQJHLvo9KpTmbQb2ci64qE8PrAPqEM5862YvnlWye+yUt3BAclIo6
0KXY9YaGJF/KjInyyYIju+Vw1gXMcAFAERpKCxKrzoqZesvgm98XGSons4tG1vT9Ju0uWppyRNDp
L3jguy6ugm4+EZhUh4Ntvhm9DH7SVmUsYZWVT2096GRjlmW0ehMiWT3/mvuVhR03M47E27enpps3
DPfeLI6UOhivq+Fu8WwDfNdaIH6YKVRhNapzi8oEqKkyglcxsw+TSe0S4TJ5Jwo487jzG5X4AGgh
PIyKaL3tPmlILbpIEvhyv+YsSaaEVq680T7MrmzChToj7YAMOI3kpD4jeDPizOvtmm+1nu/LoFeH
rFq/5ltTt9iU/XIK20ENV0e56b1AgJaI2lN7xUqZTDj4rxUNOrGx9cNekcX+LZAdNk53kiejZBiI
fJuVuB4I7w0EIcta1UXm4sqYKukF2GUcTmMQQOYvHIjNcXv16Ln5LBfTiJBTy08bk/anVWVkP2yz
CFndm73ht+h0s5aa07yon/TVWbZQZYN+TonSiYl0XhPhpeOV3IkqXufSuMdvTR0peoE/FmuSIMCV
eRXWtC+M9mkNPtdtrpnh1HxC69u9ARynSeUNGjs5tgVTq9twa4cfQTvae6myoA9Tlcqwz3I0Wvpq
XUpFG7k7GvZDUThfUQM6r91iiGjdsKdNvGefldlzpsHUdUnpmKG0oBdh5mrOtcoHmlAdalil7RwB
zBqe1ubr1PB8pWKNlSjHk4vmOTTH1o+U0P2zeXsj1yr4VBl99Thb+rrTSaeKe7t4oMT4j3YlpFla
TXvpPGe9cjBfH4bFCJJpbr8szpjuFzvLL/1C3kZrIgMQdSbPns6+Xcq0XJKmctIC31T5qndqu6tV
qbPPMuuPWi/37CBbTgKiv5j2nTRE+sWfu+Gw0POUFEvq7IKOLUfHCnEgANSDLMvpl3UDJAf+dNIM
7iVd3Ol0c7kd06VyH60sUIfBW5p9R29GG7fD5nzB5KceO6M0nxjUnO+WL6a7VSetmSHQkvcDazor
UW7/1FoRESO8HEnAGJIhTZvHxv2RD4es6B+GyfiRyQCc8GgOT3k3AT0frKn9rtjTT81GJFXQ9c0h
8EboF28IGDtlqV2CwdEea4zWYVZVyyfLZqvVhqz9wRO5giEI7dD4S3bR5iK2tXJ7Khsr+8IXX55X
y6ve7dReI6UJZ+9XASXODqpM7qULMcG8mFPLcaFO1095YwRfWjlxbkHJ93VdivaoUqv8JuzZZ5RK
DZadRawi0rwGefdsxFXnZeEyD/XPDnamiCa6T0aWJYMEdDGrWU+0vPOwzxNJl38lvcENbTebzlNu
ZWbi+kRL7ycx2uCtq609EYp8O9ctIvti2xkh6Y1Tz1+zdWhQxOpr99S6bfdAJlS5rzvGxsjJVHVR
li29xGkH475n9DsWFn13ofKHJudcnhtX+oCsz25RNncrDYlMD4atESpCQqmIqKiVzyTtyC2Gj9Ly
pBvcO70w6k9ab9jHxtC2p2YcOZkaXt0foSS7gPDmIX3JJfa4UA6d92BvlfOezjmCdkZiNrFbvqkc
K9iNxSm9s2fDFnXmrPpoGHJyASkV/e4QJR5iNdF21ZBxeh7M/tZrYMWKTCMOC8iGLEQYofS66aT3
s1eEgBlDdXYr2WkRp/fgexZsD006mK9dxdmiaQkpMEUKWsPRKmSbC8hiAgYjSRuSIy4GlRexUW/j
3kz9NyfvjguFpJE+dzqrPR20NhjAKZ91Ysnqrr9mfUko3byc1pIDU6md29x6EYI+xAGp0JgNu4nj
yJyN6eNML8oBcXMWDW03RvMoOLlvKx9ZiFj5217Y177RYVdqdsjUfOQujqYzfbFdj24rOylnP49n
dzj6oo3K7vYYfBnkEpWesW9oaJtTN/ILP5zkXcbo+qR8IqDI0wudcgvCArFsxbbeDRYxwkXNFiOL
1sRt1TaJWMpIXz9VtftISA4lWnKHrvfFvhmxqOqL5HqQ9Xs1sqEttgzdwn1y0Li8cDJc9vrq/4Fa
pQ1tncPtArlvh/MteQ+eYqO41XVPwVy5UVGWO1/Pfsgsf7cMpS52UR0c5UAsGm4XIf7GGWTXn0Av
qrAHUwzL1M7JWFZ7Zy3aPb78c6v7nBVz5+xbzg9/vM10S5HHLVJMJng9qm9HT5s94bHKNysqW/1d
mQzfXlc0T+zAiderNcIapA6e9EPN6cE7TMDK/FaRZ9X3zW3Bc2q04GlQqthvDbKNXOY83fHfrL6K
SUWFCh+TJhBUmxKnv4q6DjsTL1GfxjOkqsqcJ6fF1g+EQhNPlBbjT3P17jffuBJgEM998IoNtYTr
svMnwRFwxwP61gnbCm/PY2cY1N056q7LFGcTH82uToFY3cJ9WjARjxoyeVv2GfOLztTrr0ltdQk8
6bPtkJOId8QcnTME/TePGKFiRmZB9ZQXvGwolOmaOBsyDcl6iquGSdbrz5u/lDH07GvaO0+DZmS4
tAtGDu2evqT93K1vel5ds5I7nsyVo4Cb2Gr95hY0QZdqt9a3rpvmrkwvSNlpqivSE0KSJybVu8oG
HybEuUza1P86FI6MN3Vb07OnpZ2H0EeuGfapeVSqy8POT+NCog4x7S2mUW7fluRrV8IIwoAjDB6E
wT6y638qU9oHAR2hmMZLqfdP6xZntXk0OPdzRow7/WZCXboArpKZEY4QdNu2eBohxBfvBFRjh7aA
f14EJJTWVgfU+Sc3IKqp1VOHaYkUOK1kvV4iYk8O0msvrt4clPUA6MjYL1dkH+wmqcwJbWqpiuKr
AQObTnXF+RYVdjiNnhvVsiXaVPWh6nUQrNVzInC/B+nXu7GaeNccL5qWYAnBIOAFh+OS2ZRUyKfN
0vfuoMWZ+yalz0FPpGzmwU8isfdWWWElqN5JcwKrtzfqCVtTfxSjWmISZFhah6WK1tLPPgWNaced
bRaHPp1bnmWb4KlOvdU0u7d2ztPdaVe3YcGr15KCqCVGEZTiuNDn9pQPQ0xr5lchPhl+Fi1BcA9r
Hg1FsPMGu4+WudptdSyMIbTs57S4BAWlHIu4aQrS2O1PgTRiOXzujXecu28M5zIcDZy02ug/UISc
0h65ntEu88IP83YmqDb2Uv2hmYZr6YC2ssh/b/X1nhPIsZHyMy1rF119DszxqUUZQI1pR8MeoY+H
0ao+l0W5zzmmuD0/Sp+jUkjFqZgnNtxVe9WwXWk9dMYaEV1x1hsnpBIx3soa5cEU08+uqvaoFf6h
FVt2Jus8kvTEG2tUsYdkatcte01c6D/LGYLskx+0+7R+BXcIq/R1kHeLy4ribWQFzYD8064I9gu4
aD/B3iqXMyP4tO5FaeNfYVPCfD6Xw2eWopCZIwSDCNNcwF88Ycx7XW0ZK1dF5mY9uM6rP4+RYX51
1PdqfIVp4bDHcZD9YGTd7bb1LKao9YgO8r9gMosmGnnJBjvot2Fhau8mDcxtrsKqZU3jPPl51eh7
8bv6vOmzF/ZFsL7cuhXiOeuqxISoiWrTf1lwRxK0aj7Z3qyuwyg4h5gwuNv0Tg79qam6xDbn+5oj
3i4oRHWye2gG5pdYy33j3KXype/Hu6HUjmIobk81dXF2HjQcGqlTyBEtXWxqHTYSu+Ny9g65zjHU
TFn+lP9YbrabuJqSPffA+U652dk05m8oX4oMvGz2rlYzvejSzg7+5KgLcJZdP1r19M4WBPrhMcnY
+XzBsq4j272t5JPy79NyWveETffRVgF8sPxCZnxJ6ddAVrKNj1J/JSjrjgDZsJYW73JuuffYxdwj
9DQQ7vxsV6DDLseaYWDrWIms3tLsyzTZ6uKR0s1sDVW3fOl7RYYl+aZj111M82ET7LTmvioqdSB9
LdihY5KJsXov+cZWE1hnvdTv+/6TpKpNH5uXClZ9XKbYnIiuaHUDbsDeyQZyrcUhyEZoKqwWklIZ
p/bTHVB4eWiCvgcC3Pqrra/usZr6a6E7gLl9nOv5Uw+QC8yCNyVog8dmq0vOMs7Kn2UUo/Aj1GlX
99IGTCmQWdRxRAr1CopjHJm0FAUI1yw9l6YzH+pFZZxD0uEQzJ14NALvC9aP4jiOQxkbogjuWy9N
T4VXUVPCycLxegKuhubYFN19TpCrhd6DSPfvqIuy0DFrfa8tZOMpet2oQa8849CCre6NQLqh1gbi
0LkFAxAPoVcQnZOpKbRc7avDbFiRnHpgeJgSzVN02iqjjtZgWXeDz3Akp0RnsPDn6S5jaH5Rbuux
VZfMoV7ztJbBWyMJkTSXi3T9Yr/Z7WdVa3dACa8VKjvNIUWz9x+3MrPjSZ9BrIIFdN85bQjHLca6
eYSmrWcrzCerSJphem0GKHHiKyNrIyJxtQsMCNUgr8Y4mYljU9htLusfOSN0uJW+OGxd9T1XKROi
w361VMxVtF+/lf6btw2PBAdSQ2jzOunqWmT2q89JUQN+36N7AeUgv3XHWZ5+88E54pYKorK3b7a3
4TmVWlfAR2z1aZyqZh+M+Y/ah8UjUxAR+8nM9OfNz4/tBgPfNUzCuuJpQz0Z+ihxvLSL9ay6aJ6l
WGIkHEJDn/TJXcoTEFu6k92i9suQunTTjnWU2da+IzoodwX/j+oi153lsegGOlrqTX/NGh+lmnTv
Fl1nusEgiZ2wuix5aoRji+t7gWaNCv/Gtg2P7LRFmPdmEQXz4O6HVr73MxDF7JZdlFaWsdtGJGGi
MoYkU464q2rrvijldOSjYcWd/OY4iZ7SloFoyRy/RpzOgpCW0fIOrjF9S4kr3QFYmDGlJXl8a0Ze
NeOZl+9BFEA14Fg505VpJMM2QetuIGGpXq1f8MH4vDlKclITw1nWevnTFXZ39IdcnLYuY7BfqK2E
5jZ3VLtqsVPpTlJsc7ETbi6Pw+qMR81Fvxm0xDF2Fe0ehYW33SzLOdK2YIqtdR2jtkPoQA86iFHR
DonI9J/VWnzWGmY6UZZ7Y0FuYFqyjlyhFfHk918yKKMHk+NG7ANGPfmr3RI7wlRgDrUWS/qKrtaG
t1h0ix435aqFY1A+q1m8KC/9Ws+6trPFFlwYDenSmmC9C+ySEe5fDie6e+04AFN6Ks5apqGIt9zy
tdsW/zLOvXMUM3g22SsgzEp/wMEe3G19fd+5xH8WwdT9nDx7Pqym0C/mkAXflRy1z13Vrl8KdMeI
yGYF7pmB/jfDN0NrXY46213v5vcqN5+0xbyBsnwAv9u6myKc1G8PxqK0mPfWQcSBEfysesSPAVJE
zxRDBAzN8FNUAeoERoaGWXyjj8uuj5RXIRgwpfuUFTbWLK9/dQPmmdL0ERbY6ZKMq78dMoKHX6ZV
FAe/asZXUxuvaNqKb5Ao4rBmOFoMsV4bl++ws8r9UhT98d+J1PhcrnOLiCX1iiW0+mYHCJXAw1lJ
M7XNMZ+UEQtLUtKXl7subYhopAu+S2txL+X8ljpjnaB6YEUbN5M09JyxYe7HMQ56cQr0i8r0twn0
gLy7nUYp9GS1N2yKtye3t9UM59nCsxs4z6M+zvuurruD2RfWf4JF/nsSrP69fZ7E+/uEBuujpOoX
Gdb/V8Krm5D+f/2XvOkvwqvjj/f6rf35i/Dq9if+I7zSDOtffLc3zbvJS2Aic/ov5RXQ978cC78z
otoAjTqC4v8rvXK9f5EXSEC0fUuN9ejH+J//Y/yP9Mq1/oV2HtsHfwYhF9LR/4706oP61DYwGPEP
Azsq4wD9xa+6KyWUo6dztyQeTKLokGCocljh81eeL7XVUa2TN/6n7+f/yL/+LPf6oK7lmoizsZYg
SUS8ibn112vOrpOzMPcjkO9YvMFPtztDGo+t7y8Pi9R/FzH/q7TM+ffl7JtvDs+MS6jbB5/8pE9E
aVrDmLS4ffajzXomTF5wvaQ46J/v7G8vhfHWYFPHmfMxBiyd616fjWpMMkNDl+MFucNJVEH36QCs
yT9f7CbR/ZPS9D/3dYtD9UnJI/H8w9c4UnxnNEaHs9ES1V1uiXlfsPV9G2B3YJIkSUK1CVVrurO4
kqlq/+b6f/cz3jR7mEqQwXO/v/6M7N2pu1Lwk2Su35x7qspCiCJxmba55Lyn/c5M+7fXgynD4HrL
ZPp4vwFHfdNsLLQiaQrbtg3D1V2t5axL3z8H9e+i7P7+coCcN3k0GV43O8afzARDMwfSyWyRoMH2
4oDogRg8wIS19p2DDPz68M8/599dj5hpDEdE//Pm3/77n643qr5oSVJFquWvLmSWazzosg6ujZkN
99K0+t+8hR+fVeJOKBVzyei7hYYS2/Xr9WoH4NGuEHC1nLEeqpHNB51jDsHdFl//+dY+uoZxc/16
rQ9uiYDdtWxhh5O5bcdj5c74V+pRoJMhgEXLspmR3HygI3B5tLtAPwedtG8UmGX+P9w0DyyWDRSn
JHR8WAtkqdAL1nwQFTRtrDxNEomdF2fAefn9n2/69nz8+fXknk2qhnCxYd9kmf1wz75j9Bmh3UPi
5IEKcSSj7NiM9XlSXR1E4yR/ZPzBJsmz34b3fVwZbs3pbDk33a5FbupHgzQJNwEEYNYkzaci0e5s
M5q/4F1T8fb837xHVjo2N+7FIUaUwMVfnyGbniC7LYM8YSxDDss58R46AC2G5yFfJZbBO/oVOtFc
tL3+m5/yL9+vQW4YS4Flcm40nY9C+6VwLWqjwKkoeC3OVu7qB7Qy68XPESQNmfFT5vZ0zLbW+826
95dv16BemQQsug0xCJre7cX604uKKq41hjGvk5uP+cBFwGtgXU9qUDpahrGN0CUuRBkhQ7EyTsb/
/J3/9WUiZEEnkuXmAb1le9w+35+uDxMaGBja6cXcyBQmpX8L8ekRfNVPrpGYtQuoYymgT3ea/EMK
Iw7bmcGZ5132m/3ur78BhjBEgbfsMd6pjz67sW4LPZ8INFzH/ibdLn8WpJlGg5u3e0MsHXR0G+yk
oYvdP38Jf39h/Iwk0lAaGHz4DVI5j2Vq9DRe1uNycGTjJxWk737TrfYuK2f7dVXLk7v9tqr5L6sm
Rk0uaHm3uYzAiw9vta5SaibAghOv9MdYW/Ey634zRgg/9d/kfP7NPfrGLfeY/FI2PCT2v/zOaCvK
aRGqS6hlyC4yR0Q5usQq9E2ASnI0jSfpj/5zGzjFb57wv16Z2dNnMsSmSXKX8+EJs6T01lGXTWI1
BOCmldZ9zfTqU69s62B1WnayJ55yRIXB4z//rB/3QDIrDaxXrF7YHEkc/zDSwKdqNX8/qtMB2rKU
vpHo+B7PvrJQYAfa8Z8vZ/zN9chsxbnJbmC7UPW/fsVFp5nBUI4Y68jLe+PMZsSemZMs7RWS2os1
FZdU8xBB9EuZX7ItKK4e6vzvE2xyMtxSkBdb2cde9uOLZovlUJiB/M2PcfsMv+wjvOOEcbGHEGui
c1749TOiHRR5mUKZkJuWRxrF17ENzHNw7ZpcgjVfIhajaf+bb4aAoo/XpUEAre+/By5GzI/pQZ6f
DhN5ni5xZyucp+4sYvtmWJ1V/2Fzmh7uPHiS9dKshaafs6koLXSC5ebusWZY9b7fpFnuV7mu9fNY
IFp3AOtoAI71OTWLb3M66/pdcCsdeqbrpwkgVZFIIxDDl3aq1jYfD6k9tM63hcKV9gD8tFUx8hSS
1m4Za5meNB5Rgyc6Q5r6MFuGTh6a2Y/TTivrurmz0Ey/jZRmuZ9TLGnZ9Zbe0MdpZynktlmxkLap
TdN38FFlnrQ8Wz5takT00muCAISWZ71ANjlsT5m1zqCXq8Vz0JhVZSerVdtmmBIW9zBYOWRu0zEZ
7trAUPrLTP79e0UQ/aF1WmwB2YrYwQc0xhC7BNkrpyMdLK6ZbiRJL31E2oHWPmxkWc1HLR+IZ+3r
xgV22HrtMrAK4I6YmvEtsBer3+WOkDC9zBTHIUMlDgq8cKzfPORzoGLwP4MHIC02J/2mJBTQKRPa
ioxoFd7d6q8aOhMOQjCUfur0+4pyAcE6lns9cIGldUiU6hbGfeH/TdbCrPbCVIUVjYU5vrWiEUZi
e9oEjootJhJlo9BFTALZXDmW6xs66OVu7jyXdBZtSpf7ZVkHEKO5z+ddUSAUiJTRzxIpja8d66lw
LgYGcKS9MyiN6ZfeHbB29weJGFO7NwWm5KNytWmOuO8CtF7mW3ZI/cI8eqnY2otn6Lki3l/vhxN2
UC3Rsctpe+E4U7Yz6B4tw9YsGjtyJuUiv0sz986rEZsClU1DEfdktJdJ4C9iiXNpem005DlVbtJd
vepU2BTeRLmmxh27vpUmpPIN2d5qmlXGBvF9uGpH8L/VzuY8oaArm3ApNC05CcZgF2G9Gt18DAxA
6x0xYOk7yil55466jhshqIRMfEvLglux9vJi9UKlYdH3TOGNNPMBqb+WNnHqLh06SOi7xBaTQY8M
q1m7s2G7Xqw2K/gZxJRmEe3YE3noxdQ9mXOp1bExmVn5qEtrTEynWpszesCi2TdmOfn3EyHLC8xW
N96hPbay88C89Yx2XtPCvAug1HT0zf5zP7Xi0m+gbEkAWcMVQDz9eCqXGX6pURmsZ15YYi+UgWy9
nctuPzt2+mDXYmwODA4lIrm+XHidhnFgCm56Cuxa9r2Gt6qc2GEATl+NMUg/saHhp9ly3SdGK0jR
Tq8p0Jo7uS4Oo7q2LHg9c4bJyVT33c1GNinGUw2rsQxUsWv1clge0MeU+qOZ182QgHDUjzdxh7a3
Or3fmWSKNEldiG7i69DngBYIdwgeOPWAffdjYfVXdFDrMwJHozoFjT5fCmHkIjFhBn+sEDcymtZ5
SWPH79IjrmlEtisjWxkFheHxr8npR+5T69iSK4zWWpSm1kpbd9DMKsFt7aD9RLOhwU272c9yMvUt
yTbfvGo1p58Ylik/LAq4BqW+j8EZUDglvO0hB2S2Ilru8pjVhJNTjntlivS6dYJobkpDfM60woWf
70ekekt1o3n8gZzK+xnjcpEYIu/zU9XIfjp2neQ1R3YU0GkHSU4JkllLuXNUj3GlbgLnbg5Y0F4r
2uUWZhBk6vtyIpbgyXYGZ4ntWp/KSCnHf2/0hfzXwuV8nFC/kFqhK1Y9XMtxIYHJ6rfnqaKrPYS9
X4m5GDWSJqSHowEhPh6ailyxFuA/2NKwh7nWj8Df5X2r+raO8WNl1v2s2/MnTxeefsj0WT4GQZa/
pL5yvzR4YFS4tOOoI7PG+1YZsNrIYlII0nyt+iAcmQeLmDgPe0hcb5UYhleornhpsN9FmJv7jX1H
SixVqmhfqyx1VFIQT/DgirINwm7AzQpNDMia9IPfPK+dr1hAlWs8e22b/RiDBa0gcyGgmQvN/14p
xshj58KxHyvec+Jn0ctV+22elvFoB5UPZZJ77OljMbMd+UX2TvPiICISkYpsjwTOew3WIof2k0bF
0cpXaYpmNF021F7bPId9rfbrOLUnF2HzBr6UTs89aX8FmaGaPG+jbSI3KNMaeeW0ZttepSaaorbz
tC9i3LY/2sZakeKWpmsc5i31o3GcTViXNkdU0igBIwB61BQ7HimWpczcyusWUIGN2i7V3o3cmR5x
36j+qJYUTZblIUktjV7H5kU8L4W+mm6eEP7ZaO8RqZPnaaX+sCOMixdDjpazAq8TahrObadu8iLD
y2Nf3pSVuWu1aYiJmyz9rGDo4P1Q5neZ1+NFz8fgu5M71bDL15aKKyyAw071Yi2Jkm1QNlRBsX3P
SP3to66Hp0E9IbFQQqS694M5KCxunbs4iadXkOeZq/opmlKJM6nJx1PedT8JNeTUanmdd2dZ3gju
31Rvc1bnp9HJWz3eZGffJFxO+91ZatLsNOSZV3bBccFhpbzvnT2MZhgMMIYR+WBQ1VNQ22heqdGC
FNr8Sr8U0+CMSanEeLVJFnzJvHX4Wiu4ReJdR188K0+mwb7HMDtEXmZkP7U58929NtPa9tqIrbqH
/qhlhLF3g7d1apN5VKurHwoj41G42ewm6S0iFwVCFrwoHmsb3wvBN6hSbsjLVlUiFu5S/UjTEjNJ
b8x5Fo4+orMTwQe3Oddi9PFsF20GxTjOWXnzXB8be0VdL7egOulk736VvTIPPfmWRljaiOqimh+8
iXvVtlqyIBp5zVa6B02bxSUhK9p4TyddYoLBq0NaJAK8hxXsICeCnwwIXnmd9vNRQwgQ9a2n6piJ
yT91rTbp0Sb07BH1M7/W6EO5RJ6xCeNK1ME4UkHT48PahBVk2Bd8ODSb0O1sb7gaASQr0VT9WTPG
tmCRXVBbOYjhomZdWb1qV7T2YTANeLKAF5pAs21R+c6cs16dhqwOPsmuD6lX+840aVtX4kduBHSO
G8ma0CMWG64/Z+0/L8ZafGrtYstCsq+zCtjQG8twmez1VUNEmNhL4b+0W3kjqgZKIE858/dPySAK
GuTm5kurLdkLeqKxY8Cvm89b38n+J+J4TIv2tFm7YFzX5tqmLvz/AkVfwKuaa8V0mw3TZUQXcEHw
4vT3iyOGU5niLNn1XtuziuExlMcNz5UXBo1qDpvWuEjXMMQOYb1YN4ejs7jtiYi3DhGN14MsaHKg
8xfGsRa7PJ008oAXUo53PnTTFkl3XOZDLwcsxHiQqvygslJaGIdt+9aG629NlDWyNiLQN4kpyUlx
feat8M+MvLTflSLYlpCMHX+LNtOf3ijjgc6DesPfUKCsOxMyro/7KhMNk42fZgeoEsuLMVUq7Ehr
bh3oHOnY1lGTklphGON3zZqNH/2ULcxFGaJIGh+ERTIfFHe05PTcRsBKxouOHleFLq0dWlSTTbaF
G7JWVE4E+ay4AeZm5znIejT06HDWwueB9YKBNBDH3vh4uZkH/IX6NrL6VEy5kTlV/pKsKvVnsNS+
fCxvkRChORjtwRzZGA+4wck/5+jJNUlt8X9Ohe0pHk+1/tByG5UPvxorn2fLqSASXZUr3CY+otjI
i6FApNY1TTgs2k2+VntyimVj6mkovNL6ZrVF+bZUgEH7UY3FrTMwaK9FnQZ0gPdeYYXdYtWfS4CV
Np4qwRta+LNXAVVRKy96a2LstBl1GScNGx+P51KDOhF7hxzDH4YAjtGXbWSSXtEwxa1DyyBMhtzR
3wxvr8MiB+jAKme6R8/ql5HdTwWKBvt/s3ceS5Iba5Z+lWuzdxrgEA5sEToitazKDSxFFbQGHOLp
+wPJ20Oy+/Y0Vz02NutiMjMjAfdfnPOdTlCFjCNVtpPQw7LTqOfdPAt0KQ1WlFe98mW2cYuFZADJ
XG2EWeeYl1FMDwHrz6g8T7mh7Z2k1EPKT/UaaCtr7uJiUE/RZHRnxX4WnfAIG4YjAyp6ZTuCiA9e
7ZY1SDIYFGeCHEPEHPA//TY/lqKTOhjEMLxkDEUUk8t6kCgnMLIeKhNh9EbysfJgqlWbiM6ndnc1
xqKvdGT8eLZF2RmXNGk668vz+vloQxYZdmmelB8eSgx7P4RT8ZnylPKm2ANISkHqZb3NRvZ+gQ2i
B9NGBUsj6GyV26uLbTmANEchgsI2Qv0YRxjYp5Kso1IO7O7rsa9OYnbz5ahVIT75THFTOKrEIdnW
9L5BmWv/PFfT/EAXO3CBL7gBoD3ylplCTumtWHx9amXhl4HZRMulcTwsikNjifEotAKSkKdT9ZDp
uqd3HR0/DpyBv0dQJN3YspW3l9uqzeyO09cYn3VKncCXowziR0J3YFJ4vAg3d9qNZk9kBJUpET/b
+CU3JfzHGg1EYy3bMloofeMpLK4Ghgc4hVmsPWeFQSAWhyzHHwPeIaCPSWQg85zubOK1bY9+biHo
W8aeki6uS6vgFSypWEwcDhPluevtu54rp6WlG7Yql3mywTQfPzoFDhkEp4nxnHsFWswmqrzdMHca
2UHYQYyYG9Gdu8Tx/ZOXcEAiGDaaDRLFZNr3ddzuh2iqkUhNvXR2pjUh3nASi5kza7gxDZQ1KkDy
cbYc08LtyCKLUBigRCjND3eYoJY2SD8fPSBJV4ndz8W9UcReuInjdKLCq2YY8mBXe7m1VMKtZzEW
iW5ZRrlPoFbmEc0b+Aq7G5TNwSZ7H8CmVyg0cgwuLqLI5wp13RAaQZKLeNxVc4+QrNZ9fYNXb5hP
dS3HaM+WjY8u6RBBYeqTHqq6JlbIA6p40Rv8OJV9KFI3xgAQ+WC1JzcMHz0nzdYGtXKSzZAWdrd3
6qVubwdXdMmPPEkjctqdgbN6O/BbseSRFs3WUMwND1rWZf6pSVU0By1Wq/noLD0K4z61jWaXg8dY
DgSaegVzN0ACbovj6qnRoYmVzRvmF8IGiXNyiM06hVWJ009MFHSbaUymt4Xw8ONElm0RuFHKnWQk
9fDDzrrlKhLDwjGCtWC8ShY3NpHySZS6eVZ15jah7JiuKmkWCKRLNaARMzu23oBq8CV18D7EiWD3
dNhZmW7uCVzq8DBxe3S3peAGB0CEyh1ppYpR8nGRiaBOpYqOJXJ/jJaZ8BswhpbSWziGKtkuop2N
DfxC4nhcO7L2epidBv7PVPy0c6Gua18uco/vgz+J0drAEWzduFuXFgsxfcRgemNFDCkDHoPuu2Ic
5u08XEWIw7tRA/3we+IwZ8S7b96iqNAmOxbu80R6vEPrLc3zNCyRt0lZUN+r2Ypi/Hd2O2+cAUAE
ADuzx7/m4Y298t1JflZFC4eDoxjWJMMC+CGTuVpH+ZoW07CTEPI7VVzm2GGED1NsTvGB6z5M6Sj6
OiJuwywFCR66RaLfdzWvS+b1bOCW0YsPcOdjuB+FB0wjamDaEZVgCNSgcxirXYYcmUAHq5URztbM
i3Ympecps/jSbZqOwzWzBIXQbArHBCWz40xbeAkt8n9PFhLLRoI4nzVf8j7JbriJKWp5USvLxd7C
OC1Cl8t9SSPd5rgbMYO+mMRpoOMzp+kKjxWOBYy+6mqxRZ9tUrcOfyacvB9F73rPregmewPOKOE3
sDUbl8Wr20e+pTOfUdJVL8RUtxP6xDj8AqNZLcfan4U8xnSS3CjkY5OIVjfqlgpxmY+uTorprkN3
jIacYrPGPQA1ZJMxAuHsWbxWcS733U3aRTGufwSXHwogGQALKrMfYs7Vh9E3GKSXbmBqMXnYBrrS
BVuSg9KsLxWDm3hnxY5zlUYsmI89eZHJCRaJ8dJy5bzaGq9CMPdj9ox52fhqlDnJm7opGZFpUiyt
rWHzhaclH6NDVTcRuYF5k6JXjCQ7a2ZlqDEX+5N94aHmupEbHVmwOPDrJoehs+hhCS+jMUdft9y5
KFlPczpnXxYGXZ+bQZgfHB9D80ANHbvHLpyVhzyTAmLLnCHjeacdi3fYqalGGA3NTBbZP31FnQin
DV0zqnsmZMbO6SwmNp1a+EPbiyveOlpDGmYf/+VBzWj0LsmC6TOwDY1TwB8potAZrrmlWLct2tNO
2MeZFKJdPSR1CgMunxgnWi1JzEnBrIHZI4bxupCK1jVbNCSERPXf4OwJTYQjt/Fem9r4GCCEpwEj
TLZhDjKUxxQgh3fBKIh2UNo9rkIzzUeeWJ9G8uKCYtwT/oRVW/URXm0jUj1yfGt9ZzGn6TMXU5Ht
eRa8Y1XV+QTZyMpuc2uZqGOqvq2YjXUyPEhPlNY+TqHj0pW5dFGkpMdvHHXY9XgeopsMUvsPJaIY
+anRpYjSRJnyJ2vUMB5Qz/tGUES8DpvBJhZqI5pZVCzvwWkw3YLhuWOdDtuBP+OmGtAiHs3Gop9C
4hbmu0b3PtALGPo5LXaDULFYU8TnRlffRZLay94N9fhQrj5YlDmL2+KU8qACqHiaTmZftMwcGrco
jlnHHI/v0HEOQYypXyJ8+ObJ1xz6jwxsWp/cKtul7GGMaUNsHRzIJ1EPqc72q6zaZ2Y8J6j0Ozp3
TgqzpT6tKpzKErsHMPihoXHBuAvnUGidH3jo+lujoiE2nZWClyfmajRcFvBCYQ2EYF7ijsmtt6zW
EhFhVGbAW9zE9RAzioqd5YVZDtsz6NY5vXzIXMPAEf2tsxsmDdKNXwd/0M7GSV0db3r6kCaIMJqU
wZyv7o2WqXGIDWPWTCQh9nylHFgMlZQ9H/AMoXJUjtccwJ83z3w6Zo1LJY8vNasqP1B66S+qogQK
Olk6Bw4EOhk9LtOwqYvcI82vWnCj0/HVyFprxK2BqN02ZN8iVXWksjAoLZaG/LPJrJm8l5TPdDRe
6k2IMhfkBOZSmGrD4lMPV32WzLciIbNnP+em0+056HV1BTOFxBNvcX3/OGmjoKqJeg9zr5O0JAGZ
dfOdeW5GB7S4DnlnumyOs+Jx2Yysx/RBNDJ/6uHsFEfHiXAFoP0hep7273vGNNfehMLo7l2rdapL
mhvRNZ99P21TLxS3ZGJZPQSCcAw3dRYb1C9RWjJ/7kL7KpnDSAaAKem+pA34ZMeUKybiU1n8GTyW
7n7QyCK097mx2t2TKMoeYGyACuxyb3wnxAHTSFKGSqzWAP0yJZ7AQbJghZ4WtkHbuvfabyKqaLdn
5g4hxCMCHraecggPSucxToMaKMZw7Hk+3tq5NWmHdFeW130KjiAgz0t+Sl3Hqx+u9D7drJFPNt4D
DGjMegcQQROO5jSS2T6aY+uH6lqAVDNWqlcX6+UBzxWjRD8UaIFrRfgtF6QbAnWK8WKCgqJqRcY0
fkPcoD8A8zEnCRM03qIbm/xQNMvMdgSTqI3Xl/8/GJec/n/w89zdVWUVZ7tesOE6ADhIzpmrEGv7
EYlEx6KbnQefzijlHB3c7i6mUzYZB3XRPQPu5cHxuzTeIUuvksMMTV9eU/3RscBJ0uHFBmkTPiTs
J7otBm9j/NkIbDEtf0rVqWfWLb6zzWdWkYcKVIV1EfOUxveyAOdwM0yTnm+9NK39ByK6M3Vlg/np
35zMtzC9mCSFAWFJuzvTyUCasnis3f+Tpuo/7JPZ0CKFIB0Ntg/M1r9oquyiJi2TEmVrhcl4mno8
IwZC/B2HnLXHxdP/poH5W6Lbfyml/ZPg9va/kuau3+/zD1zF37//KnX9H6MdrmDNfy26Pb+XcB7n
H38mJK5f87vsVv2CotVBwACoEvWNt4Zu/wY8FP4vq9gW3KG5wsWx/SBv+J14qMxfTARxhGeTpYFm
zUJz0f0mu1XGL55E7LKKcZH8/FMOfPfbqv43GOV/Tjv8VSPyx43+mieDnAPFpmPAwf8r8Tuxo7pr
BGdGAVvNhf41R6QemDbyDpUd4zyk6Il0gii3xeB000TOkFyMBZl+AKMkyo+81wytohBCY8AQmTI2
7sdiAb4JmoUJhp+8aof2G+eOGt9ypkZqH/chOcZTakDAmEyDliiVEYs0y9E9dcNiBLWssZkZyfTT
vDSMqqnzMdGwC/cHisHDQvhnE5R2Xb6nS79w/Ifp8NgjEOnVTER0lnTGM0SEiHFz4heXURhLu7XY
ne67hbE77h1mHrui7eLz6DrpJxgD2BpsSzepnKJzPdkTh5hbDy8IJM2CAUDTHDooiTCGDDM/lH7/
5JdJke8H2uqhpJvkjDHvbCPJwNM6ZnxY0MC/S5yiMywpFk7Q6OT7VKc9YQa6PqIqpGMj0f7467P3
/1/D/yXXh/Nfv4aP7wA9/3FJ+r77Bxr4f9z80En3RyX8r1//+yvpyl8cBOYomixoo5CuUAv+/kry
T8iNTKQPLumSvBgcnL+/kqb6ZZV4odvmK0wLxd2/v5L8E0JH/hFpDInT64v8N15L+ZfD2/FWIDIk
Uh6mVdb8V8h5WiezmXiRAbS3T69dBNsPFmzEGUtIJO/SKcsPsVdBfaoYEO8sp8KsmXbhgM9VzWUX
oHdAZxGO5mc1xMnemMzsJZlnEDFehZFb9iZonlEu1JVEAopLPtVvXqSnjzX4vt6WkLo3lF7tD9vE
XvqHP8vvZ9AfJff/gdvLL6e40piTsyVQHGR/VhH5LhugkhnkNnLc5N0nEOknCBtxlUqJTMEXlmnh
QTIxI9nWI10StbuPlOAbrvET2wnc2H//lfkv76Q/Xkn/Xbbv/433mM0V8q9fIJZ88fBeJu9/fGmY
sfzzHpPuL1glbJbwxNZIz1xvuN/eGWn8Qg4ALE70KZKMspWo+/sr47i/2MDLOSQRjjmKr/r3V8ax
4ADD10VhZ6z/8Lcusl+dE//7IuNFXXO+MLWskiV+hL+GQdmk5YCYA8quVAg4vIaTUAUGAfbvwov6
bFvR2xEcFOundprecsrvjbFgBd0vNN/mDmIqcAo2BcVFdzDrdktXIENCYegJnJFRv2LkG+3flRFg
oss0mWLetp07vfzhI/9PXg420X/Suq2zTn4FCgZ0nS5S4tVt80dJLaoTSzGZY0g3stA7LlETD/Qu
rIPOzdhyv6osT74S2foXxTT4R1IjnNtEzUhZnMCeItGezYpN0NjSxFsa0+iZBja5c0O7sEi2HfLL
hD0o3bKJ7x+MCNkT83jfTQBKkgu4umAlDbbn5dGRoebUHDvZs5AbDUNwUY9RxFSGPu5bOIzGeSxW
c73XjQitrTYdUc5HY/EC72ZiqdcZeUte0EoOjqo+/6y9uNC7ke1yvo3hK+GcNSpEIm3S6yZIJ+lZ
KPPc1NmVI/gyKCOasMSCE6EJNOJftbEzwX4+IUrhLobFlG/8mtCgoFPaw2wehSMbozVxcVK9d+96
OUbeiDG43qVmApIEbQlUg75wze7o+uRW7JHItVd0K7N3dpwyrA9mx9CTQU9ef3mJas7N4juXtPWK
TZaCdT3liA+/p9jibBDBkcWHJJqmDbzYJBvJt/zl2LRD9N1hIXAH4o+dRz5JdggFlqIbxqCDuZIM
xngrxSJcyJKKAFfGFFREYoaZGUAsTm8JB7NIJ4Am+hX2SKpgjIzWzyZr/Y5fIh+f4G1p1oRWLH9E
EiAbDOA22fVk7N5gtE/lbTWV8qoZ3RHcb17xBoz8xFCGWmSFKmUL6JBM8ZThdB8fFISfJUg6BHT7
CSXArVFgjQzMESlfUFlaWvD0kMd5HdcfYttq7dyLoUDV1trOS4mx+DMZYQpsWG7HwHtxZpqbqly3
Fdw0DBZiuFdQwjJzavjrxXO08xkk3i5lzLRLrFIpuAcanqUQyD8PU56Sb9W06fJzrCeeZnbdUGAN
GGXdnifRIBuqG9YhiB7j97EuGNBCePe/z8iz+Dd7IQSj1FlFw2vWkFrHFEGZ7PWB5DTkWyKbpdyi
vxnx3oa5u65aY0JL0VRjDKaizU88f9gcR5iDB2EPYHBydmzphmX/+Eo9gVyuLbzhDl1Fx35QM7EM
U9N7oJ9dxidLdum3NEd7iDF1Gt9sFk0TKhQBL5GZMFs9pwQ7fJoFu0IkIHX9UzDk+BwEil/4WOV8
LGoQiwe0WPnP0pn760Jl1ZMrNbmFQ8i6kTPECnJe4otB7PQH+RPu2SnslM0FWjDG5t73Hrh5d1yw
cT/NfcMfG5Q0LK2q7j8xh9U+aVVQ13i/oVmeZZ26xrYz4IbtlGJDRKiINg+ia7xv/jBoYJXx5HM/
13UBc9PXaFI7tBQ79BsoFNIQ/dbGdEJM+oAdlbXLtEkGwswa12QX30wcUqZQP7shN9OT5vPeerFb
JftBqN7cdQ641q3RtiARBWc3mm7Y6isapOlUsPgQi3atnXcfqAe7V6eMSiuwciM8r9Oa7FAYSjTB
YNl9tdV5FK3bQFM+MRvgZZ7dcQAuskQLD+IYC+Y/lEkfWSirchdOOUHQ0o7uK8uEXI6fAkAAZAh0
YISMpNVO261NzJrgoYE82vavGUcrOknJziwgbRyqA0BNGDQ9jHOYCaoodl0Cfh1lL2Cb2A2z12Qe
aT7wqGnECNCxnKCGvPQQ+2gXN+aQwNozO68sL74x13DWHZYWgd1AHQ0m5lkOGz1rAI7jToQ3Ujsm
5l0UmnZEEHLCQos6tqj2blanLDIHbSsictke7H2UpzeYpcHbCnYnfEJqVN5VAZURPmObj+9StvET
gX42eqw8c78kQ+JpZzBU1VdIzsbiyyU+ZQOBQ7rghcIePa4JdyvIW+kvZ9q/HBZD6hb2tpblfGFz
Dyl29IzpPWMXdJ1MfT1sOJiZxGP/hAvHajrAhsiRVSWoTwMw2fLRR7F3YeIzP8ezBTs267rynrgE
71bFmbyX4dT9bL0K3ZUup3ZPVJTDZHwcIGmHXafyoPMz6fOGWbz+fdi77S7n4B64sOLoNi0UV0U1
OiXIDZ4uBo5hZF55dd+9z+xI1K4cfCi+eFVQDLV1DcQz6VX/jBgCCcGEu4WHXStnPjLIWgz+Vwlx
eN6s+7cmNlKGa2CTwBzFWTKBWXWyTxYbLIBK7ZGL2FRdmG5ZwdtPSTjzX+dFr71zP7DyQpNgmXcA
6BApOpFgrkYUKIsWQPzgG6hoSPCOeMS2ahy7fpMPCbs8TXOTXcm28u/Gtu+fpgLrCxutMbyDUrBq
PZGCMxpt2IXt/n6x/P/omGe1xf3r8viRfJ337K/VMV/yW0tJqoWDPwFztUs0tY+J45/VsbnWzXgl
iDCn38EsRcX3e3Vs+78wn/NWAxUWQBirfNHvMx5bkWpB9+lR82AwtQ337zSUfOFf60rJ/8bjR3DW
gY/Dz/jnurLr5gz5Enz6sKXA+74e1xAxfUND/NMr/a9mWAGYiEoQfYLl5F9eCq1ngRmIjALgFJQY
dia/MgUFMJ7DsoIG5xU5GI7AB6txpTCsQMKIYuYF4ilvErRCp2YZiXeHDNipLp4obZ3DqAFAzivo
MO/r9KLtLP42six4AFCwZTwSXRXeIo5gKaedanX5KVeAIuAq/cLOA0zSilcM615c1amCuQhYrtk7
aiyO0mA7NDfAPmwoja3xovkdsugtj9WeTc/nmJZ3fnYX2y/1SnoEE4EpcqU/LlwZkEHsL2a5xaPN
+X07srIlDLuS/Y1aGZLRrOXDACPonoRb91v5K2wSMyts9JVAiSzKvU9zVpL+yqdMDeCr6Mj6c215
G+WgE0IVwqhqSHHCrYzLps7dPfwMdwevpjmOoxN+Y5Nk32A2MTcaEjPKfmCbbOGYmxsBw8IFR0L6
PKiaTB14krneuSt302rq8VIwxAIJBZVzWPmcbJ7CQ8jgze2cTzNzhm0/mtNdqSC16JXuCUjb3IQ2
65cK8qdn1Sa4hhUGyrT9fsz8F5mE8WZakaFD0fErrBhRZO7duWJjuK1NyKJFUXNnA9H0+LWTFrks
UPkn4YAm9VdIKUvA6aBWcOkkkSU7FgTsccWaMnVr8eZ17nO6Mk+NyLnDohGy2FPWVQWV4hAmZICN
HpR4IrlAp84wVENyXoNxLqwjV7A4yxW1arVW9Q4730WAh5Aube9dMcjrke5go/3+JyIG4K15PZi3
xUp0Ld2qv574ubBIoKtwy8W4LNMKga3sPn/wVjLspDUwpSwqD2zwoAytBFndT/2LOaqRWBM+OA1N
5NViz+IYoIS586MLwu/mXHP97qUjRvBv1QbNHUadBiuPNzZrT9Zys8hJjmdY3HLvWrH9hgiS2WI8
+wjOauMaU8e0s/pkQSnbSLh2kHPTymtQY3jgdPsmxS0s0ul7KSd0Kyt3typXvTORIuZWg+U1+JLN
MrEsOhUWkJiOQQxA+F4d2R4iJ2wcddv6q6ytp55GHrqw12/HmZoRIjDdD0LkSaozKW/uRqCq2bVJ
Ej4Xv+KEU8DCUksIwytruF+pw31tLttmJREjImlPYZgY5roVRLiZ1+bJNFprH6XZ91H1EJR7sIHY
nonWAHY8MVMDLbUSkHl63v1UoD1jO3iOV06ytRKTyajpNjC14CnXS3mIQbdvOsLM99PivgEKQg9j
rARmCiw6K5nG+0I30KJXUjMXMbfqr/jmZXGz7WLDdF4y4YDnhvMMPah9LJJEn42VAo2DBtJ4ovXF
MWFEh3LFRY+m/+SmEKTpnFYYFZLA0lsB0+7Kmh5GiTR95U+XIyRq4nGoaiw08P4UtZvchFjtoEq4
eLKWjyKRchfl9pVcqmtGgMl36XoPHehrkXTDrl5p2MoW9VW8ErJJ/n1cVmZ2DTwbJmay8Vaeds4r
Tfk6UUaOGlUn6p3AaSBwtyuLW4gRAi3CqW30K6l7ZXYbka0+7JXjPXVTwh7dVo9YFAAHIV++hBSX
kDzHEXobNHDyLWzeiT4qeM84fataG5iejLvITD8SebQJxdnNSu7FYL9F4ui6BfECa21oZWo/1c2H
bUu72tOuXs3xwAqhKQjJKUUiHlCjLreWN9fBWEPSF+OOoRKbfg0AyWD9vQUyVePPNsM9ZrT2BDKC
3qgbXwVBNzvDKDYJ6J+VhugE+YJZLcIVQW/IBBXXpMz0BW5SeRpgegRDX8qjv3SPtpfcziYZG5Wj
5Q6bUnEzIIu4G4ckejVCsNiDRJIBTYkIAce7w7tiAUQqVxbxt9JRp0aOPbxE6Z9H28fp6J0NR/aP
akn3ZpwNBzGqk+rhqkZ4DxFL4iqYI7TlRgQcLGJSso9GcZ4s/6eVpncOpr0ditqQnUb0bvhRvRPm
aN6g2qzPtps0CBqpWtvWWz6ZiVA1dryniH16ikumKC51n8gMzDQydMlYg0bpsDz/2crsO0peHOii
kE8wjaO9kYM86qfxB0se0hSViZPHDvPjIoXzPXET+Eg1bbNw1UynYV90HXm7Cnh4jnzSpu2AJ1Zx
lZ9Sj5zqaMkaCubhesLFdFaYJFvLvOcl25vQozIM9xmS1OXG9LL0dsCN6rtoYHaV1NYJeRWaUiru
bu9pEoEmktqMPR5SE2FgFf/0daifHRPQW26P40FBmrypxvyt6qR1iFCd4GMbrROw/58kruR7L/ZJ
XJz8ynvM6tDelJ5jbDqAfhfhdeKA2rKzA0Mhdw9F6DyAg7ZvIn+o74g9VAGzPAjkTKIenD4zDmPh
u+dh6cNrJjTuvmmG+rTMeXXBuTVDX6SfncaOAUybimeU5rTuFd6keU657foFmiMRl/by7EcJ5jLP
q7sftoe3LfDnRm5bqvmN4p6g23SQN6L4PfslWo0cB8FLinvmDjdaEpDsNn6VtUUi3yLs6JKyFbsu
0sxDTElw06ivFBEIe7twjw5uVeK3DOL5eizfyBAIokRNWlf2VzbafLBc2afcsIorcOV6h1iFnsSA
Vtry4RNEk7vuzrBEeDuls3NsKLK2AMy9o8696K0TC6Wed4LRw5xwvmBSCsA3793G2BsW+LjagWBF
350lAwrK8tj66WUg523TLBzeoyACGhTgtVOPyBVmC/NGbYMhxY5k5TgTsiG/QsZq7xvg+NkwIU4L
6/tZuwogsQvtrBhpZKP5UxjiFDIuWTra22m+m3t2PxHqFmJHEEGpNPo+ZZ21c6bqGhzZjRehau7E
fOkdMKkVD/JhcNpXM1uutYIFvColXKPtgKMi7ANPGRao+5kDbUSmxUF2SGwqzC1GfiyEfcrnZZVJ
GGAD/M8YU/w2TnmIeUf2yapaYhvqs4OJdkM2fjTirScBJuEdNadrj6tsay1tEbQ+smdkCF7Y0vvz
SU6dae3z1L5Kh+xZk11PVkT15MWexfei6ooq/OV5fUjKW3+GdV0tzqGL8I3OaB8Zq0Fa7GejQKys
v1pTjltrZF5kiJJRdd4EMylSkaIGD9C6noQMPyvtvzjueZbIEym9CbJEPicMQr0A5DFlvljNagfh
cw7z3uKl4aCJFfdjDnS3ZroY1H64ECqbHOzIfMK3dDQJI8Xu0M23Ydx/ISa/TDGyMKJd3d2o4pfe
ZvZjDKj/q0eGvl+6jX6GWbMbjfQYl1mDABiDJmxEHEgQPom0ug+BKGyWuiiuBOunvaUpfgf0PPPc
kw5gFGc7kvt4IHKMYXiy68ZfqbYd3r7M8R59/t50BHpTuxYqFP0aW4iia9NssFFHe8SCN5GDloUx
LNxlhuX4xp/LVVPFqOUFAes5nbZ64kydnaK/n4i8Cc3o1A92dTaJrEGiHo2vZH1hUNEMnD9Ebz3p
pRRYLszkSvA2exQ7NcaaeRqObds81U4id2aPAahIHLi3eXqDQasFX186xxk5eQqNTvrfkDMyvC6E
/JkvqfOWI7ueIIWTC3em4l/3D4TmREwm2HxsWNLdZDyK9BdTTA4QyzIE+YzPnUa1PzSj530E2H1T
NTzp0rb3VqOWHVl1LO+TEnxki3axd80PfrtzLsR1oXt3q7DM3Bo68557jzBUeg7jRrVOSGG0eLtG
uC0W9aHZtl5LGF0xdK8mYVob5euVTW3u4yWvDrpvxEU4zJbV4hfXcPDdZ3xl2Lhctz7ISlUAjB9m
a+LHBv2N39wh4KBLZZAQkxyk/btG6pv73nbkT7gY7nxFhFvQgXh0bXlThcm5Thoy9aIyOXcgMWed
fp9bAnjS3pFYhvQZei+nEwsDTBfRrh+9m4Tw0Etnk4aBWdW8pi5xA2ccTV6Cac97d42D7C0ztLu3
p+Uayy+XHhy0k05zsh6XMT0NjXfHNUCQ0xJeerwO5PI106sdEvSum/EHBmMS79wI7WYfnvVYUuy3
RNiOEA8p+9uJlDTrOk66h77JAerJ3uV1rm3ek+RbrhX3R9HhcETxdquN3v2GTSaiQfc534TdkWjf
f+RJAkYdUf8eoJba+260R0D6ZOfFS2mQWZf77k/SGR5lhTSM0MkySZhvCWg3LjPwVrq4C9aR4oBR
YjPn8wynGvVaYvshpgV+ztpvGaX1yz08Y3h/Zf4Ox7PmKJvFNktdigiP/C4jQQjGuupQ0smjXco3
I4I+owzPZVblW2FqQNZeHe0ipy5ekbzs8LiaeBQdpKYDsAPhcbim6kWaWMQINjxnlbch2fcqluh8
B9+aTrWJwkMRv7aKJx707Ma7xXGuc0/tOMDCLWpdF1kijJE+VN9Dnj7uGze/bit33ulEfvYS64zR
3w6FEd4hkryXTnJh6Pddpg12w5IKqEDg53lhSGWSmofYNF4Bu3psDEpqc0+GO3zAxFi31QvSNwTm
cWxcWy5rJIre/EDZWUOOLuZzh0uXD3GYaerwsirHGb7ICoEGz2tKNE7n595pLkX6bR14XjsKMIJq
mEwHemFXltazei+LRR5a19YlHRGJcTItwm9i0dYr+Ic5YDsuLkDqx00Uw9xIo6FiGbPaZ+PCP7Xt
Uj9jP2fNX3QWbjp3yiIOcIrMeXUuxilwickvnNdC5CPeHz/5Fqc9g4GFUzpAfIBMVRnzfOM2Fixp
I3ef6mL4HKauOGGwLs5NhQc3w3Kw1TPlMU5ADDiRJBUG7/2VSGz7VA69QhxcqXtMX+xbs8o4ceol
T6Xjpnu6PHHjLzM3r+oVcpfQ7m56S5ZwvQ3xPoZZfz/0frnp7d75KQr6vow8ZzLZwD9j81tRG7kT
SMdZyqDhJWXwmTaviZ4M9IpLduJl1Le8UJKEpLlAnl2b7CaYZYePbCKgvtWMkHduXTYPY1ulb0NH
drfEPHp0YoggSGfFQ+UTCuDRDmwkUl6Gv6UDa4Z4UDcLvX1khMbBS8Gy9FWS75WpUozh9RLf+ysf
eGzdbOMjkb0A+l+FjJ37wcJDXcyhY/6fVgl6R7YphP9ovukCmijQlpXvhmbhGp9Ku0h2NYZqKxBe
jWQ0ktN+9K123wyjd8myyTM2hR47KhuVEBAxqWHTO5l568WklWjlQUgow05f8sRxv+PaNK6RG/cb
YqjzrSJb9JzBqtm2hCedZMlOtiCufO/ZMn3G8vHeML+7n9T87ggmgBU0jUPjx+3JCQFg5z7j6THm
uMoaBuf8Ce2d4xtUf9UWQ++WTfF1QYVCnBljunDBxw9vql9Iq6LFd5d9Vmh+2PiJMIQeHl+8hXdr
fjmD8s4U+v5WKGc5JgKxplPX9SEmV+vkE/n6vWwGohJwJMBHwE2MHpn8TaMVdyV4GfAsUxGfkdwm
x1bY/mdlVDXI51Z81APchb6Sw8Fd8QK7Hjvy87+xdx7LkaNZln6X2SMNWixmA+Vw7U7hFBsYyQhC
a42nn88zpqYquq3KOmdVbdZlKaIyghFO0gHc/55zvmMuvfaIq/tnKljcrYxxpioxUh5WkWUSYXng
9HMb0SzIioGnPW1vBfzjxpjHyyxNzZXwuvHC3SV/sUYtoeM2NE6iOMfUg3TKQzhE3APye+lIKlvq
dr0XkZQ0kqAogert53tPSXGvLIFPxkSHjEmTyUREtqT1goIT6V51otxLT2azKWIbmjInsOpei6Le
C1JQP+lKUe9Q4qwa7iiie5mKQQTwEokE41S2NqwF7rUrJMFpYCFGFL1Of/ayqNwSHmP09MzR/mxu
AR1OiwsxiH6fK1S7/HVt4L9upPmnKsK/pXUGS8s/1wYOyc+vuP9Zdv3P5HcbqMrH/RIIWPUrhOUs
jJb4Nn+VW/+yz1h/qAYGGIvNyC/l4B8EAuMP2cB0I2LAMGUsYX+3zyAQYLQx2RNJf3puVOOvCAT/
qfRaIpUOQ069+1P1X0rEP9pOBnHCndo2OtbLonUHHZPLSp0gKzGcAyFV95GWKyeIP5Q2q/cN5Uzl
jVIumSuKg/5kkBV1uUsMx7ViWUsIxSHR8EmT7yvRxtaRkaa5J2hnnOOTmyHspj2U7RW/f5K1L5lO
irnNTXmb1dhuTB6PpIWRH72a0hzZbpKwQZsoqu9Yy2tXxe/mzkUeEnkY1mehqJi8MtnY1ikGbiBm
ul1GZuljYlHPGC/vPRIFfncxvghCxZJaJB2ZSRMM5HuNZV+WsW/RmbuhisB4UJtBdf/6lfFUFfz1
/4ci/s2BtvlZ3XvWu//4W/1bXjf/0rN5GOafxSd3reh3zxkf9Oui0f9gpMRNKd69Y1wICpfTr4tG
Qx5DzbL4Hy3md9PZ/1PVNPEPiTcyTjW+09TC31Fqf1PVuNaAq2E6M7BVczmaf+WiUbTffZq4zrhS
UNS4slkFmIh/v4tqS63FkTJEqi13PXGzYV68voBCRCVp+9XUwORnEh1BnBbSFekMBQQWrZeKKZZi
iafkmK14BUIsVElryhsdRvGNweJT69Z+s0oTB/x7FsiK+o+k0D9qI7xVrfq2zmyrG04DppZ8kxJ5
EpeSFqSYqjkpvq8KW6V2+vLQx5q1M5bowRDMH6p6D6+rdbOd18agjgQMBV09ukO5Jj1R1tJyug4/
m9ma3vCHLvTPxckjmdaF4A+i9RrdyzCkO1FHX2iliRg9x0IevJLIPJ8nBTOs6lffjID2xNBPzsxO
VhDqdMvfWS1MsYAJOlBaoPufzTJ8jziA7jI5u8Yh/YnMroJJT+jYbFJtyXaDgLKXJeRqi0F6x34I
RSmdN9g9vshl5Tv6XFO7YL6bpXBvxjOdZZFi+mVVfBKwVTZJj1eKRWjj82AOidExkYjkHmhsY1XS
ICTihouI0BaayKdkfkxEEO1xSnqXsHG/A2sR7bvefK+7lh2g0cqfFYVSMLBaQwtUbpP7OAV2QjRH
pkDNeC5RgpiSi4XqwF5ATwXDlLKXdiShRUSiXrgwhcOUdBKTcducpgraeg9kysGaO7mWXD6gbmgI
IFaHgZHxXE7kY651KS+0ZX2XcPxpGM8drW5vyiJT44JvjX/clVeroZJ3oQk54ognDtpNH6onkrom
dnS8tnk83vA19H4mLUdtom0FY9VwksOksRGlTDzz3HjzeOFoKCxBQv0ICTPis7E0vvQTB0tVbh47
qWFz3Y3HXmXvWZVl5YktefukXnyi7752fwWpmX+ENQmXUDpoDeVbKVaUe43aaR1B73Sh/Ckukc4M
nPLVqyu/VsW3QYcdmqGmSEVcsBRS9hTOr3Z0L9UAZvfZjpzB8nI9C1H5vLKoze7GQXkGwddpL1Qz
hX4PA9onm9l4/Qicvqrn1mllznWFQpXAVENRVGLDbkP1RzRp7EnK6UXvVBWgP7vGGI6JnTPqe1Y7
vGG0fKoJ6D1qQgNKMYIoqMTxxoSY7C6qvJM7M+Ahj5MsrHXOIQZdS3yWkp9UWEXh67DWqYkHs3a1
iPi3b3hUVORMU8IqYoRBOiBWtj3K0zjMwdgrWzE1zcBalE1Ndzeqr1y8iH372es0X0tlNbjV/ZsQ
geaj37ZZ/GQ038Uh+jLH5hk9V7ZntqaumYsUxPCa7MJarY00VDTJGbzOfMxPtTXHzqryha46Y58N
rJLwh66HOY7qXVfKeIcg+LqpVrFAhOYIKiHB34IKHLOV5PAhi66kZy+sgnI/UemMNLrpUdHStySZ
aPiuV9dk378RlDZ3oaqDAJJw0nFvlDdqhz2s0szVsYomxt0qwUUwhf6kteyoqJ93CBWj5LMDDzRA
VD7qeIF3U2Q3QQnxw2J02hOEK9PNoimnCjtHOFy5+7uStOzRObdsk1ouNZ2O6JwMnZzRqD1wvMGq
sZdLNNZUSCSn/FCJHz6gnW9DpWb5SxLUDSmTtq1VNPDE9ycrWj7bcMo2Qr/qpqOFJKYjYCVNzd8J
MCyLkBqGW95+UdjbCRPIUBqfI+SInD5K7D6RTp9Do/jAwV/yyUJ0nuKAkAj9a434SVGMsskNSEpd
noZAqLg6W1BMlTAs+9QQNBeMBsC1kNdz52UFYWL8zNoBB0DO+tRUxuMszz8qzIN2io9LmbpqCxHS
4BBGkPd/JpeSgvPlCfbZ//5f5B/Kvl0efkZJ9fvkrjFq//OJ/1hRkDn+bpW/f8SvsUVhArlzeYmW
iJoIF/pvUwseet7YMLEVqgYYQ+52+L95gUzKGXi+WxCMDcqj/6FmQdX+QJi6nx1MbhCY8P9SuAQ4
NANQ/Y9meTLvBul0XogkGwbH0t/HltnKlbaJAdGJ+rgfJ6GYPJVd6zXNGmG0QTfQdMfgcaE2wrRF
+hw9dJvRMdi7nzNKGNMA657Y+e2QmBX7wbiXUYIN5QUckOUJ5viDLCwHhT5tfLGLEQONiHtXN2s3
keJUp2rrPbn38DUVFWvDYJQ+rGNJ1VqpHjVdsDZ5FnU7sTNRQgvhG/bbfJT05RGPxw9keQKMrByo
EyCGhXAtdcMo8RRsVnUXc6u2Y1Uenle6g06qFnauESmTeIGQhWwjRSPNRakYytx9GmIyX9UIN/op
W6U89kEy6QFhZI7LQDCe1mJ6R9wHANbLDDn2KpFY/5OTZfjSaIkBt1dAU+UiDI4caahHybogjOrV
chzl5gZRRWg3sryEDyyiotUbZy0cQHgaqg2rMdlKqOihrac6YAkqRc8IPM9yEcsvZjSoh1nv7ikd
S+InowUju1JaOZ9tUzqACaCtZi3wuvEjzxYNymolovU1pXHOx4KcqjGHuscCKTx3cVF/mjg8kP7v
z4laVwNEsvCMhzYed21kac9awfkTv39TCB4x4fnJEiTt2lFghZ1S06QvkaeSq8MOsAAFNd0uROZh
usrk1MtFi1X2MFAQowHCPbBV03ZAq1SaPhutZUOtpl5j1iOmyDbbpgOPl6Rty3ckUR6OUQagT2vv
cx6Vxvuxp+U9Tlvh3Ge1PmwnKxz3WLs0WD+K+gypJOgHXXf6qOMsiquNDiJZ1h8W61JFNFTirx4t
N+u19F0m30ffIabtjsbmbJwXFpF1kxy61EpIgrdgNDh5EjCnzlYTZtoTy0K3I8xMwcilaMsi68fm
zvEKOyoG+3bu6NCoSBEWwx7y4kuk4zfOse3bi1j1tlZOvoA11Nda1Y2a5aijcDGa0RtXGRRR1JO2
sYQw5AAM66anjavEutqyKlUXfGtmJ9MuLejoYfJVnyPjwNvLVdq70TszUi9juYR/lkod8ozAPcuV
pt1VdhNCXmT7l2VTqwoIK3X0ybpPjiZBwhjDtSARrqnuXIvJllH+MCFWWNl1IsBNXTA6mNiz6lbu
u/oy7Pud2dAUqiuDsOtlJIEksx41mCEbnGiN3Q+5zGpw7gNtzm9SPzpqL8OGsKQct4iKtiFQy5kU
AvgBECuRO+t3KTGPRpIrxn0xuCDTV+duwZgxh4ewCk04YP3ki6roROyYtQq/v5A/W2KZPE9Vnmwn
NYVlKD0bS6YfQNCAeTXpm41a+d4jSiAsVpLvNQXu1prT51obVOiN7TOGRizTjXFdjPg1ssb8WMGR
Jo8JKAg9q6CWbp6vMdvcCy3lyzYqMgaoRfQT4nmf/Xj30isFpxChZb9QC33QCKZ4I+HNFViW2nNr
SgVtZ7UBgqzBIczl9q2FJYEOEiZYBoZxloMiEsGl6VlaOkydo193FQbpMDmtK5c6OqAW0iuZwsbx
MBTnz8taA0+Uh67G6Iid71yiDoMTOWBQDQ/6MuH+7wqNJD9OCoWqLozh13UU1iuBEtPBsPBzgFuw
yxENAkFK9E0u6oJoL7JeB3VkLCcpwfithJK+b/Ad5jB+AYvVoKfkaqiOyYT/wi55w980wCm0T8Fx
fOyNZL7nZudc4cajRD6e6sZWGhXMv5alV94oQD7XXn5T6UrcVry5vXlq1CtVzCzBi77G8Jy39a2m
uZobZQxlHILSaJleQSjWNmUOZbJgQuCZjRxsygTTZzOtdNnWXBs+niZpi+TJ+nudsZzHy33EzyvM
pX2nf5BKCn16vUCyxUisRgUmLDTx/q9GReHr3RVDSYEmDVTysi1iuLKKjTjW2MTHOeTBR/BmzIw7
YMaqD0gRtLNx/niIRkE9IE6FHk5ZDs3jFB3wabVu1KoDTE9VUB4SomMVdqxE1dx+NJJ3fVmNczMP
li9qBT21GiWC5IkoQVy1Y5e1r9OyHXNeuaa3gSKVXgyT+YhUeqmGpvJakV8b5uO6zwQ5P0O4w0DR
hi3QowqwYp7Bm2x0tXDNQZddsMp671OcsukpQG2bXngpw0jYxWJXXfJI0nwqccMLFE/TTpTSow/J
lQdOZYpeHZJG471alOdiJAbRAg0AjIe3b8RQNU6umOc87gS64jSZNqZ4VLwFu8ghJHHklwOBBDHt
Guh4NNV2xBlCyCmGoT0mc/SZAMp3MNMJQWdY7UabiXFIqzbiilhSK/fqmKyYwltviesTUdyLIlr1
Dpp5vx1mQX1M8+a7yyS0Tak61CBrvpZ1wAYvNQXAr5NhzvGmqTL8MLzzHhqBT9pGxXgsR8SwFTX/
EIH89I1Oxgimp8XBgLl84VSd7jgQD9scFpQnF1FzTsuivgi5yGvvCulTMtmCVmU4+mJF4bqVqsfE
sIh7L9WbLDVxwJmR9+Mg31phpd23qnl+JSmWwE7VuCTiMBigfXFvqZtrw+7rEW0/ugHk/R44NDny
NPVgqqbwlNR3cCz7HpuGn8kGLP0wzvX9txziQDbEZAMvSfFgeeWfgBKRameh3TX9JDqN2nXHUosP
SgG2HeL44nA+/YgBxj+K4pg+ZtlU73WpUrjuy3WLxZJxSUqno6INhcfXQ0Nn0t9y4vEbvklsUstF
4pZNBu8QqvRS1eK8q5ATDxjbBZ5hurXVEXS21bLmX90kq6jui2gjhT/XlXFLo9LPW2XajRJY9k6z
yosxhrNHjALtPy6N5wlU4hlHnXlmT/UsmZxcDMCZBBuReHisPwhLiM4cjVVQiVa1b7mtPIKNmvdr
zak8ocKwAj5MPM0ml5a8NYoqsD/h6tA2yZJAU7XC8rHvBcFjfaShqWKa2AObLiq3b7MJka9kd6zr
Vf4BX5Fe9aq1PtbWql6lSUyOMEHMaduzKPEEJV8/JoiO9E4u3fCOSK896DPUfwJX1a0oNPWyDMD7
9FjryA0azyx8tEDhab4H2cBGZY7FK9Ewlhd1F8dPA56Pt0mPx++Mfj6P3AmiEKIcZhhLyE7rALFo
JSj2XUvl+DASJdxnDZvpULAWL+anfxTG0Oywn8bfBCR/psUQUn6p4zYZCh3yStYfxGjSH3pF6z2D
O78D07Ja3HEq4GMuqhg5OQ0TwaKOxEpW1KBjT/pKcAEjGk8pcFBgcRM3QeBSlb2opeaOnWX5JRY8
yqc1jgt2KKTpNtRMDD89xQhGF5/mZGgD3eTOKABs4v7Ur34N8fO0to38lenUd/cKe/GyX7tvrpES
thTJLz9psNAzWFrqDgrpy8xuAOt/9rPXuDdXuaLf+oYAIO+/+jKZ/WdqjNF2jhgXUgM8uCDr9LkI
7N0YFofnmo2ej9HzzWCf6cmSNeAzHNmVmM/RiLStiluwDTtNH1mGVUa4ieWu3tTTPROWHYoBN3O0
iN0ToLxH+J+OXsVHnnd2j5ZOTyHao7A6w9qdTJBFbFh7YxPJhmWvYaxv5rK7lKY4oBiuH5UpnBLa
pLA54wq60w2ZbIvQVZkpybpStgDV18PawXwtG16nktop2g0jSLItWau1qVJvQJV3FDCq2Y73cYFL
WZmCZgRrIfHr9wIGMCafnILFBWzqIBrmNY7yEpaOJfgF5oIj3eds6RKr8zGxWUFCN6pL6DKxtRng
FMvTm3YvCGfUgWmajQfBZKSLV+krm/HqhqN8xdxYsqtYBm+eEYL1HL1n8hpK4H2RaQPjCa5rklk7
YNrfUlrvGgKe25BDhCMs5CfI/IbbZZJMXJpR6xbZmO96oIs2ESVrN5DI9LOUDtIqRuRd17KGWo8n
A4BsgqVd2Akz728FmSgY0f4PEUUsYBOxeGVi+wlCSwVUNtswzCjuu1fby+uUHZpBQW9uU3xdXM8d
cwNer6WfPkjHpceCspQzd+KXsm/axzLVwJL1MpPWgvPCWNSAyOjs8ot4oOd9w5WTl4ca6hsuvp7C
Vho3zDuqpDXmy9CZ1p3g8ZTHssQ72gpaDIKVMjiTOW/RqmKWxCllv6Qoeu4nliLoB1bq2IPUERMS
gQKYiRGeb/pJtq0yE2pdBW6gFXV1WowFs7bKT6HRYUACDCSoWpoHSVbDs2kubyal8QEK9I51D5kB
BQLSC7Hbowa+O0g6pfc5LRmo2kq1CVVww8QMPA3Knd+CtwzAAePmkqkvxhf0zDZwgBsIbNWir8S0
4vg5F7L83YqOlN7ydqn1yeRPwhVfZmype52qjTCNiaJZ4QPP+NFf1OaAUB5QvDTytAkDK+JbIo10
5xqC15Ad0qTyWWtSHnHs0ZhRmqBiHeqJ0+DPLaVMOr+Oo/UmV7LFbzPllkNt5/Kbsi17tmEvDD2J
iV6jLj5DJUHPTwxwnRkRlNlIfTkDxIchu6TOFKNKYeVPZSRgc2TMD4swaMfujnDuUR/Ksvcktp3J
lFKZROm9K8JncptFzn1BGMC2pANoGpUXzz1/KxOFV4gs7NIFt/UoJlqwkvKAXYNkI0vlBbNmG2Tr
vSq86KtgAcIRUO7Tc+emjVBeKuZNg1l59bCzLFvIHbqTpJQvJ0L6Y46VS6f6Raenl0jDHjlhAIAx
17+2tSQ4SqG8N3xubi5lOglmpT5YxXkYf06cVW1B0Sa+2sDnUkyqeOYZrl8zfZwdvXjP0rrC6E1q
K5/Y4ox4REv9R9UX74JBbZOF8deWi+E5I2KCAJKRt1TBGh6nwTolpv6izOZnGFmJt5CXd3NN3/f3
duoxnY/TAt7Qwudq6wuBAzklyko//Vahkgl4G2hOnuhkWWJx3qfS3Psg8TGWymZNeKzgCDGgHFC/
M3JBVwtGlZbA80Aam3NtsY9FICeD1l+JceMB6ceTtPZvBrUvDqTrRxo48KCYwsipkgSVBf6vFDFi
ZVUCqXqkEptkg89XAb8We5MhziIvN9ftqmtehmQYGFLfsz+g36VjAcY4EUsBlH18F8ZCBJ592CtX
xOmOUajwcvYypt2JoCsTZa1gMDUN1jV948EDH5206FApbqaVZe44dtNFZm/FHQ/WkHq3BIWaToML
Zj4R0P8WC69wp7lVe6mYMb/EAuNM13JQ0dOOFXFkqfigyb9Bj5aaxqT9FCT+LDRgBLpzUU/nKB84
9fHcNGnVwUQ90eZhTDvuNxHx0PnPVd1+vKtiFrj9JOL2q1vKU6LIR1DpRF+1eHAF9n32SkGcA5XQ
9KSlUgOz0GpHHouHki5rrhMSNjjO1XrKAnxUZ8uqOzvuzPqzlgE7K2OdnCAZxYEgpN99ldMf04gp
pAQsPhbFgmyy+dxmjT4NZeGWWWKJsIu5fB/jiaNGypcu6VVhJ+H23RFhwNbbCV+SKHGvUqsV8jDa
QwlY304q0nWVhEk70UBhxnAbvFRBARuSfj6Hq2jBy4TnxKEjOzLG30+kyiPv3KtpDv6Shf0RG6DA
6iMavZBOHF5GCqKQaLhRh8cJiFxYaV+YCzZaKjwUnMiDpk8eEMhYPYr5QwvBYS/n5NiL6GpWJezq
Am9u3+KHiG6YK3+IRZ/5Ul4pLph6Mj/jONlq3cL0VquJY5x+t3wubtW96Mmi+vjOKLYB7rnqxaUx
l88cR6EW45witCw6MUBgzIENUFy5eGpq49saDL8BwFDO66kq5kMkGUEnlrtGnT7MgocDIOZxQ7XT
6NFgIwKUHwo3AwjvFyW3CZkDMNKG9KbQXb1RZeHSxeZ7vsgQB5Ee3ZnWyfqejNAQE7hxgR5uWC0N
y/fYsOaIVNRsWlo+ljy8ZwEoGGiRQkyC6e7QMCPJc7huimrBDGIq6IYoZP4wRh+5QitDPKORqM2u
bZG1UpTQUSVCudA5wieKvFPQn9AlGQ9KU3gjnPAOGeXCCppuJCNP3DEafFqa3AWCC35UcOVpfxX6
8cYCgprtmoDhDITLVvWI6xfAiS3jGAfRkIWbbCnPPVzL2XhZquq7RSRlF6DkdhgXF0uHwMgIl19g
2gi+IuUNwTL2KqsMhjsRySMt3aaqk8LXOyIu+iJxmmCWi1tYZ7CtxaQ/DjnZPilrfs5yf4vazp9T
+WMpMkpJQmq8IViyEEyMAAsuSzxWXg7P7caFILo642Kec2DRrPo/4wpUk5IxG8Lt+BqNGpMeaHcX
E3HPWM0wiUSVOUi9wLDl3l9Ik+OQ0bYkjmZnldoHsxNppRebiPpd3uJweR9zliqOVcoVWHt9sKFI
jWwzsdXNEitgkrs4HUOBXsa8eRYm8T1TGZvCOVGecqW+cUADoTPoBq8rPTWV8Fit6nvfl19GObuR
RDuRruCjkxZqxDNWLyBF5BZno/EDlN1km31NmoIW13YqzvrS5+4ckYZiOZ04iVReBT6QBa4cunVW
bMim7EptZBlK/Qm+agzwZZku9qTOEdm+RSLjCdZRrzJ40yulYetiUi0DZpe0jvBDDeGnyokGwMCE
K2qQO7D1KoWTUrI4iWV4DbLKQ1/hCE4zlVw336owoTfGYDK6AsN8EbJRpK8roGbX4eR4zlt0RTXq
gdHCznNqMGKEWsIex/o9i7FYDbtc4dtIx63QZD9xbvLkkC7hnG1bY/iITNjoIBZviSFXjqrE5wWe
aivEwTBjvOu45FapmR2xn4DJ8uQ/Z+RVAnC7/LcyJe47cg0bRbz4tE9ZHuVTaP5pBaUVn4djzNkD
6wkybtxz1HpLbYt+i4d2z3nrk4P0tEnEwziPG2JSF+yEz3O2EO8ao/umONxRuwY99CeAsS+pTnex
Nr4OxP2k5iORrRewLu/ExPRbAb4XmNJq7CSRx06lhtu+ielQ4OZDQGHINhmoCrvRVMXtjDKQzHUz
9/oN6tpn30u3LO3iACnJ5atlkpzgyV/9NBmp6jhHysgzV26X9x6GEoUS8iunRuzIs6y5QgPXhX0W
ZSVU2Tu8991JV3adXn/VPAXxSWTzDiZ6ssmASm3VZpJtThVaoEsTme2xhgnI4NcU7XUZBFbx+ZM5
KVezFl41WJl2TYekJ1MY5TU1kw/m4h+x2DfHcBT4PgzvZlWNjjne5VYzrGAAh5kX0wjDN3DRSZ2a
SLCC2u7ZpO/n3IIUah1K1ZScxFjfwNnScl3Bqq8MHoTQQDMyIELzkyKDebHDNiZcqJ1VQ07tLsyu
89Ajw6g0og7RUxWql2JQL3MaXZj5Zm/sRIyb0xqUhUZJGsI9XVuNDaRF5UGjL3Yy9TDqmS5sgVYu
5iHGMo3+8hHYOH84TCYIry7MCFeDDM6bCxohUNLMjTuDQIwOFUM0O+uBqhdq4sqpOudN9/nXFeR/
6vX8zdj2L72j/47uNg0417/SiMuPr+o3Z9v9A35JxKAEKSq3kHQ1HbqDpKDR/nK28TMihWoQ1WDZ
3ZXgvzNBVeUPClgBIBkSrjfQEMDZ/uZs46dk1QD6aqjcY9kE/RVnG4S23yViWTQpsgHZRrOvJaqy
/B+cbUbMWR/i7sjEemXFG7nD/qq5i7P6sZO6Y0B4ht0Dt81HEsa7ySvdYpNsjPO6+Cv33mmx97cI
6HpRORtl03sjDqhXPFq7AWSNm/rT6xKgEnr9booCEmri4DLAdqdb53V2ERC/90x/bQ/wTMiheeQe
5eImQlkggYjnwq4YVOziOGoPdWKPvDD8av7o0tI6++FkR++aOzjXgVdxhSjsWS7ExK3uxZvEzWzC
nVdlomLtMOwTwif2jZ6rg3iSr/lW5NPhqOfLu/qgb+RN7Wpve8HN+U0El7RI0O5yT/5M/NAbghsd
GI+AiOz7n8AZ0ziTyFEOoa8kXmLY4sP4Jh8HZ7CvVER50hm8i2bfdtfbzbKP+/v/WZz2kG877111
yL7Y7aE9sH/bZYRw7T0Tkv3qPz1F9ifAhQNkB694gKZhZ7eG8gJyBSzV9+KGDTLfjgRvDRUct9in
VMrg9zbs98R+4mtlp9ve7flvs2t8WbZg6w43ws/2TXGzh94FlXXAa3NarNRJnslQPxA5SmjYg8Ya
0TFUch+5Nl/rRtzWQb+/i3FsfxWfLLzGxx20a3KJnHrTBfSjnHuqXSKyS4Unn5Frhm7HX7p5noxL
+7r6uWu6ySHa8j64zR4pF1d/z3cwjCgUhc+OXM8gMF0auPAXgrFC52TX+lOd0Frs4Wd9ljJH/an5
zXXYDJvc7b+YrtrM3hMM02xF277PJToA7Bt34XvNkLL+HI8axK8NTHWKm2zrhZ4DG+rAM4FjUETG
ESaK7LXvbBhzN4u3OHHi7aWMt2/tvI2/BwZjSvywsfnkyvbilszioX1b3iekKpb+CLhM2E0QqyQp
Ix5aLt2Tjegah070xvFlhUqRn6xratOXszFf6mN8kI/KY3uYNsOzblyET+uzAqkrmgnECpshhx+I
u+wUu8KZUA39GMdp8kSnzdCebFHzC/5pOvy4lZkVbSJ208HYMpqtmiPFoObdBW1DOiodaXg70e3h
GwGTCQ0z2qT59dPwAfhbO/RnVnJttZ2WHYCsKg4UN9zFl3SbHrBvDN/hld/S/SR3Y18uhx2vv3HE
RypCuAVUuCKQ4V4ZIusnJGnqMBNO1d/6u37kHL9hHWjic3QEjw5dX+ANdne5spv/6vho05U2Lksb
6H5OSEQeEovdj7ZOBRuhq1fedQ1g8xfpknGuf3MRk8NH8Sv1bdyANsneQAVi4mAjw5/1xSdm2aUf
+4N/WQIwUE6U7UHE8dXBh8ci+KScw2famNz7FSwqz8tLnIE6s6nmOhQMr6VTv2rcNwxnfEUMvET7
+YdO+PGn8Mn2lyGAI2an+M0caJsyemmYIpcnzmRSsBwpP3X8xbsH0Ox+u7pnkA/7T8FGnkEG36c/
spO+A9eif+A+sbOfIbQwNl+O+UZ1h2C3gfx2iY7WBzg11sbpRX5QLomFlxNv3tu6bHtHuipH+c08
1G0PRtEGWfclbqX1aJ691TE25mtok+U8IMTb9ad82SoPG0hsp/hbOZmX0UGze1R2p2aLa8dHcRCx
A2dbFEb1prZ8Qu3pfroPMpfbsvfxEQescKytaD/GQXXZpZ7ivHgU8tqnxfU0PLjeF6KjGzndD/nA
j2zRVV/LjzeFmzkLeXoD/N4b3MmPP9iv24xyNq0s3uzlgeas3nQ4yb7knJiHb13squd1x6dgJ6NT
bKsD0ULPPFdbkV9CDMCu7dEhooo5j1+DLUi385O2m1xeEH+9HOC5w2sPmIkshbiMkx31t2yrhrv+
G0gEP8y/34zNn6/i1N84xbGw2WBzvRngPHEd2Mj33aE5wIHE+mszmY7fqbzrXBA17D4JTPr4+Qb+
1XvFlh8erM2I407jUdXv4IiE55xGE7uXNsPiDy4fw3p3k2s+lbcgKmbenuJR/YoQF2vNV7zoom3e
hKPE5wBog8QxBtsN70rX2ABLcD+Uj+fUTnePTvAtkK5z5b2+N/1nsD+cJR2cEtoHmbxty3PTOEon
+l+XS8KXaPAbl36nzf3v3hOuRu0I7zxjefkGJbt29FR+ZIXTWZvuwIsyX3GEnqYDOr9OCtSOj1bz
voDf+cHZ2+hdPSLbeA69q+UiJQEs2+DWGKNABdfB8zDnJQukk5lhTZ+6I2UMyGnTiEhiWrcE+68P
kP+F8MR/p1iEjiPwXwyOH3n/u7Xw/ut/zY2S+oeGjKWQFiKiKQGi/tvcyM/gDVSJw5AlkjEfM1H+
X2+hov/BPIeAbshMc3jq/j43KtofpqjLmiWh4WOgUv5SIuLPCfQfrYUMiha0M12ldICk03+qsRen
qBCiDFe2pnC7xwQiTyoLXdRKfbiW4MeS5aNXlIuUf2C7MYfnodr0HIb0Jb6CxtoorOfm9MBSzeu6
RyKieJUDOF7MqgFLkjthzIuairZvLMZrYErXVSYkrr2u9VHHaHL/o6f6SZ43WGaccS/UX9BwLIFF
ZxA96/NVzDdGy9vNLdg40NrKGoWtYW2TGuROH7oVi3OaJ3im6mwL8rjdVfwnIxddELlm8X+oO4/l
urE1S79KRY0bNzbcBjCoyXE4ht6TEwQlUvDebeDp+4My+5ZI3RDrTjq6MzOUqVBKBwfAdv+/1rdy
Wid0SSmzxM17licb2tQr0V5VIc0t690qryDirGJaTAOCubT6MY/MEt7TtFRE8vobUJHLTgAWoRRl
pYibw31jm+d45XexRj0rf3LTb45NwbMMifGR1MthDcVyowdQB71tg6pCpN+Nqjor7Vt0jH40vNLp
ebBhUZAysrMn+unmWO7z4MEbip1ehbu8jE5whLFkQ2xVkLXh+Yc1fSJ92JXh0kBiV+xUexwJG139
UCOagGhVIZyKQZcehoi8xfK5D08RhWebsBGRgoJrLmBPrpd804DSyBh8Z57JJw6gxj4T7/r83Z3v
NO9Vl2h26FItuWbR9M1GlEMb6MoLaIsTAZU6e7sJt02aEtjIJt55wmoOGLVe0yakVaqtaAdwOG/B
KflBGW2pQbSQrrwiWwOl8SkSXqplqbXIbG/VLjX1dR+ZEAIIrJH9tqmGrQM5weSw0qIWpyQmsnEb
ITQaNRiJ2AWi+rXIwqW6uELEsxancYiOcdT62DvWLS25YYpPlTCwYdyaS/PnjfM+XtEQ+d64QbCi
XGvVNC8CBaFRkqNl4whlFdWYXMfQJBuZ99vOiBYKqZsh3OSPMsMWqo2vlWKjPAqzo3Mmc4SOIfIq
kDZEgPuze1l19tp0tmGMeMPIjqF8GIZniFwgfc8zENZk5K4LRsLyiaH9ovfYWRa+VvFM7DO3aenn
H5L4O6TbbdVMG0JVNzWjzaWZEdbzZmBdmtHnEsi8tqG8tIjWSYvdF9HSRltABiEVRrWh2r4pzO95
GlOKoKmtigk7PUnClKhqpbNvUxtqGvS6riQ6JY36k35bpeqS3vcvM+G/AGQvjsffJxhE1RATgWUL
B9/Xr0ZFKjiGF3VYmYzsR8zhpM3vU3biY0CtdtzMxlVoYphCGTI37plVJ4fJIZd9IOllVjstGP0y
C3ZU4HeDqe8GlPohRZcg2gFh5LeR8qt/K9TNnFH623TvlOtR1NGCAGRMQqVFdJUodyNZt03qrYzh
VEY3c70jyXqNwmw94e+wFoqC+UKz1zChQ4gHb6k3MZqXgKXBZYxTQJrPpPUWUUBOCu0k21ONSCVr
D0n0ahISPkWI0SBL3cEbgIfYYuGRWJRQ8t7kAORs5f/5puosJ3+8qZ+Q/L1D3RoKIMKp7F506ZVV
JoS9wiJS6SovXqYK44R4oh48u74+EZhX5188V+oTv1+ChVftZ80DgOangkMxQH7+OzIXlrOkzBoR
84to/CojX09+o/2T49iKnK3dbDn92MaNJQ+F9lQ7BxVsU6LmmJeMBxGfMeq1CZz5KXT9DC2wjCnP
7itBHby//POd+2QAXJY7WJ+Cd3G5cioyH99GnTcGzEhGs8j71lPn7gU9LOdsSucv7s/yB/0i2f/7
g0xE9AagEt37/ITCPuvFSOQho8zgDJ2tiA12lR+7+7D+6rOc374WWTAeJWvPENJCJmx9/FoLvhd6
UNSvau3MLeSNE+iHuB33OHD3gxw2MAPxChECmZhPYwVj0jZ93T6k5dbOxSodzzMHfXNBiSadknv6
EzRKMiCAS6oYvqZQ24Ss84RBsnbm+wxSUBIiijUfIgYvDrw3FLdb5v+1l9WHeKAms8zmPSKl8GJs
v+vgiDp7upr1DQHA5wrcp7q0xHXt9luT02A4XTfAxRzd3kBHmWw0B6YHRYt+tZPSO+FQSOlaEL+M
J/NlyM1DKdSZylAn6Uwlo4I6mu2N8CHjfNlH9aFqwqVhuw9hRc8/cu0qTNtjgx+sdSjQGtCvFdLP
CyxJRrn4lKm06xjpWBBd0q+64E5kh9itCHzZO3CNTdR6TrXDCrjSnRYBODPGMzio3Vg9ajbh3tOG
srdvc06FWWPSq8WhtAfMQAPttnKAE8PGnMT5qDgsT2+6OEvdeiOXjbx2NyWojLK3yc2PYlH62cep
p0vj/XD1N4dbQOyWhlh5LF77lJ6Tc+noN0l+CeAb/ELa3QysHBIcZq09hulA7/rnCpCXj13vbWrX
Xgud3h+B9q1xNhLymUDLhpSel1A23R6y4uTP5rSRUUXDC3IBm7bOBUOhNi0CG7HwvdHcWxy7LKIL
JUanWa3q2Tx0c37nZp0f0T8h6M7eWEhQM8faK5wqbYeZEoEFX95MyT5naZt7XOlk99SM+0w/zRyg
dHONsj9q/BD8cRLovjORd1xvEjY8JuNkARUSYrfuUZmHZ8TJbkpk1xZ7Mz6uiCCxNhb5RwFs7IfU
mY+jPBqtX5jwOe1VQcGFxogehNuhr/eOvAIRxVTuENWesOX62Vymo8XMXTR7gR4O1Nrakxd2/Bb0
1FLSbYCfQE86n1dvJ9Jdbjy5OlY1O6HbFu5NZfkwCNcDLgiXzeMUHe3EO2CqwAMnV1AQUfnj9EDQ
XLQ3s2HfZub9YA/nptVTe5RHHWxqeO9G0FJcEwGLScDsFjvmBlb5Kg9uYCT5rnZF6j3McbSp39EI
sfsCZiSgjYsjnJfNAHJ8dHaj2x5BIrGHSTZG/qMfJfsRuQXBfVNYqKar8aBTOjGqH6XYy+6makB1
EmrO2AoAvo+0NAhJxbn8FNMQB0KFZ0BblaVxiLwrtn+j+04HfI3eGyER1CiWSP2hdi97W99ABQHE
jamPRTz3WKi1Ozt+7NWdMMVBc3k6YwROA3E3iep60eHyvAyEtnXQ4vTtd63keVlPY2+tIy/aTCOp
9kF4u2wpUf1sew9pW4v8JBp2UfW9aB+rtNob7DWn9NKSYtf1zyKO7oFnbGYaMJK+Kvs7s91rAZQo
KEEPg8NK2Sx5fHiT2GraOG5jBx00IDBUT8VuYkM6QTstF0FwLtFiObyqVxmWSVPxrkzQR6hK9I+O
cR4yzbbDI3L8lRXzXpJz0Fnz1oL4RUNzMxlPpTi2GloxxjzIz6g8FNTbAq3bmcaVvk8RdWC7MKKH
WouOIbi8qUwfPDIvRsR1bmwv0tl1r2eXjoOtA+sogFK/JrbdRgxlTtTT4B3kERCnDNp8Nq1E0F7W
ursOpdonHol48mA27FskbAXJMKZUSvYoYp4DTwvh+0Of3OvFj4K9kpbQJZeoxgWBfRN7p+ShdcR2
LvVNcpupN5tjT132e0XECndB06TfTfMxyimbYI8XUXOttTd1Oh8Cgz0vHSzZEAAY7+N5xHtKIQP1
kFFMq9lUW7e4ZWlo9YgchOxOjKeo4S3NDoN7qrVXfaQQzKV0ZbfRtasU16jDeQVH8Raw/Zo4b7ZV
+Hns75CX4bIwbAUhYbytFDImVW0NPq62NVxhyDbY1YYkgvasQyknWxywkK4QUTmP9nSbW7ACW5SM
aXlM3DcdJRFTXh/oJw7kfkiLIaJQDv/qmzsfB28/WhRxbIhkxino7lOx70cqT42fDvtBPONCW6Hn
rWNqRk5xsK1LzfYVTpHxutE28bAPhV8FAK7PTHWLBqsO9hm7Alc/cwibN7p8TXtp31KCbrX3Vj0F
nL3Y+3gQgfBBMRecqtReJdIf65e5eKiWz8mzCwCXLxoRAYNdv0jXWwd9sU4eYNdvXIzY7O53rbpr
nJDUSg4SvLSeoO2dUPILxbpXlyQNY1ylAV+F66lyLjTO3zS4dzNm3GYoX9x4nw7GRlM1KDVcY/PO
4gybbqHY3OnloZQXQ/o8OC+6kd3rjVxb+o+cCtOEojgpN0v2Y6Z4T2lARZDLEDTPkbGZX7BxrdN5
R1k14EAUxQcTAZ8WbIm+WPXo//BJTII+i8MEnjITAf3xrmceWDJTONOdDWI/dCPJWvWkuHN0reQq
QV+ms8igxSHvYVcvbWBK+5F+bJhM7crPO3M/6Pczki2jtLfKjRgsdMSbYadcbxF1P9ZM9WOJOpLj
VVTdqvas7xEqeTiWgupMz25xLa46usXuGG0954nD/YVJ+HpR3wfqXdOmi9aE4Ujjw0BrP7XpD9SH
q7rDZBMdCm9LVYIH86yZ+Cw9b1vEDDzCVTtRnHvIfwN6bUHa0/flOH8HDXuNap3yQg8Dl/MKr3Ul
B3TqKGT4/u7E+SiCrmkhsRQdCMHQ74vkLi6BStJ4cef0OGPq9jpMhEOwBZMEeRw7ELI9z1jDMsq5
P5jSIA1GqwQigOLumnxDG6FCPRfnhlFtZUTIK0tMNtCPGVjPiYQpPWiWAvVkcuwE4LpqogWD7hCp
m1mC1GbxLddZarE5odYJTDEX6kJjLEfUVbrgR63yTWtkkCVRLTlXpG5UmFBcYjZjOu/Q68De+VgR
Nw4ln9Sw/bzRlxC01ZzPZyYnfi1I3gdhr4fBRehU+Q1dIavNdrlwL6Jll2K2l0msaBaJTWzt9Snf
AUDYVBlvj6jOrbDc0Lfn0F5u0v5BBWjT2mQrA95U+kGauZGJushStp1pfl51l3nK9iNvtmo5tari
FefYBSaRAzLUYJUT45AObCT6t5Ypc5DZEW/rIQT651ojx9VmreqreYKBmSe7RM4Hj40oagMX8p4j
8zfTiXD8ZWtisim6vMA02BmqRR9ZI6u3N4HD6pDra7xaO0iLKxfVzIBqvNp24mSKGbmhQuAU7yz5
nLu32IRIzWb5K554m61grU/Ct0BywZHbpJrEix9tsuCl1dmZaPnemjgql/NmLB8aY95hLwWYeD8X
9xwKjKoFv2HvrGxmDts11WuYUZofFi7pU9jA+7DIekyeQvcpT5cAlsEfp3NTlcga2uxSG5uLkX7W
3NV+bIw+RTjbyo4A4TZ5Ed/8PNUtEoLwvfy7yvBXTuavWaMfxAj/g4rz/0zV8P9TXdr7Y136qmy6
HuneB0nD8lv+Kk1rkgI0x2BP4vXGC2pJlAt/aRo0UwdkRS4MaW8cYBEo/LM2bRn/0C1bmggbOOT+
FC78H00DNnp2dAB8bGlbKPH+PVoPH/7LCZpP0Lk6yuAGai2PHMNPBYaxLLLZwsy+DtvUuQDdEl+j
CyfFZQjjI+8Q+djYVwPit9P4XPQyuv1zqeCnZOK/j/BcgKW7rgAKYOPJMKjQfzpUV2FcRCYiV65U
u9faTsNMy9xeWYU6DA3aaBw7HCGtro0vSGWEx4Lfy9vO7oDeDU3tfFK2rB7yST4HcdUivlLmeIcB
cJh9rcpsRlVBlA2+8a/qQ8u9+XjpcOlMlCcsiLal65+qD7WcSmrSyLVB/6icMPpYl7s2riwWVDg0
T6Cu+2znKU3nOwWzER9Kk8zJ06QMFuU/38ePlRBuI1HQ1IkWeALtBUd+uhZSmNusNpRCYGyD4CWv
QZd7TF0c1UHok/qXFiE7UTCjHqQxrHHlFxeg87J+vhu0UTy6HN4ikLGXX//+ehMXYftf/6n/L6zC
bb6AWOjAq3EGYN+z17CQxAlSyqPkW+J29s7RrcTdBGk+l7iohgEbgpd3wldVHkdHfKs4kyCxB9M6
00SSbbMxrD3fitu4PRliHL8q6uhLzebDM5RIeRiWJsyq5e59ev3AjqaYkqGJ1nYUgC6GYByuUaLD
9zazAVFgXRLKdBSBNWhXuTV56K8HAAdob6HIcHg0srHddlZGah2KWZdiCqbn7uHPT/dfXSYjRRo8
Xa4RRsXHm+t6oOlFgCmFkZQqDrpufyuaMt1VcM/DtTDqDu2q0ZfGPpk1I7qgrhslvgorkEOGmGHT
tXOjs+4WxCIQameOxunP12j+Nhwk5T6bCAtLwIRHp/XxGnnNjakp0XZ6pR02aObMCjp3hOdr1U+j
nNkiEiaXD54VbymtQr4linDYWZprOPuir4YeYFTiHucy6L+1EZtkq2I/cKrt7FtSJ4suV6XNTWl3
CMGlaWPHLbDhIovWxoDU9MYLrW2PiXO4bEiNoYcPASG4Zwc73jskYdpEDDptu5F97oZfFAcXRMnH
98jRHcdj6C0KNMcQnx6QM2ecv3onY2eQIDK2XCPsUXILWnWjyMFvlEFN9WXEtL8dJ0M8Ru6AYKZr
wmAzlLLAvGwkhvPFZWEN/XRdC26FzHheHjqZHkvNx4dSszftXYvzkNWUmXPQy7E+jB2p7FgEyrr4
hqB+SaQO4qI/EcB1KOK+TLbJaOKV69wrj2AJ9NyDGg9OxUYaU+yuTZrmoRf9eDeZ3pNX2OYhI02d
HhhIsmjd5RUePnzqZ14Hfy0uKPc7RnEZE5rbQrbGNwRloPNN0SRUTlxxVw7FW1FwVjGd7D4LZ3kx
NcuOGZUzWPaA3pFNkRet9wi3G16SbnXU+0A+NdkiyJdgnKviRYkG7iJOkuo0ag3BeHlliT1BbtnG
cJr8BJ+JK9GICSjqDq4rr0v0lv50Kw8118ur6rjbFobpgl+syeqZssUrCJLKcPr+OCkaIMQd++GS
HDNXqrrVZXjbzpUOkckQ+0wl87mlsppORlBQxwpr/JQKhppWZ/qaWMzoPICGhcQ3kC9MpeCSIWIA
7PP2WKIQ/BVGcVScLVFMkbOzUh0JsuvMDgfUFKFhP9YyVOvU0W7npKYhknTFIdOn0EdkkO9y3F9Y
tjAIOfBfYKsY915Qp5dGhfVWj9ngU+tBWIezUouLsynUnKcmV9pLA5Uk4l1Nlsi8pJtR+hGQaR+B
Uvbvqq/rt5zTs63arWu2qd9mKrvSXKKCajfIb6uoe0EiTUJSX7ybyqhBhdUKsM2SQ8AJU0gQDHqT
fBONXs3g8xb/QTUGyY+2a523GjbHlWf18rFRgfteNTOVKyGBUMou0i6sRMZ+1Z6z7zCsvD9IZy4W
a9JIUGdxEnbrwcc2sM44PIctLFFzA7DKBNelIhwDMoyvx64bD+HcBAc8t3npE17YXAxD4lJlpoxC
iuLgy2EEFtW60P85CvvGIKMHcwr8sJjNU0JO39bzRusYkhXprsY8s/x+iGiSD2S9zxMq7ZVmD+V9
VQ/fhzRseh5a0by6ut18M0YTnRQZWjAAY6O4tTusT52Be4yOfAlUZwbi8OoV4eT3kUbHFow40bFV
96gBKQLAksccE2AuZtAgNFGuB4J3rlyv50Cqo3dAiJNRqZWp1SeMpLTA6aWk0yzottjvEwuBYB4/
hZpt3rpdg15zmOpvTKwpBRejfolgiVzVw4j2ishMzAsc87nptLRz9I4pE+wdPV2DirojkXy7VsSJ
djE8aUZq3NtLHTNqQuZyqRiyXqoHh7zuU5o99XweNpShepucUCOKgfYhY/MiAmMAYXOyIoFiHSth
+bgZv1Vi7lFZ8saikzTUcYxlsxtcMH95zpEmC8arfByeKS5TTRBuc/BIK7HXUE3t7WzoIyLzNL4m
NCVYe2OqX7ujFd2E7aAdjGEsNhN0Rr/JHUpAY9TckecqWnLDOUKzqbniZ/FDgstgnzqUjglJBRWP
KzO8o2Wjvg2aTJ46zD4UHzlioiGvyouJfLi9nnb8oCJSzZpgat70MkVxDm68eO7SadhPsCrQKA1E
JDYKQWZHUhFV06LJ7tNZXZsZPQalyembN4fdup66b7llv3t1TUuiMrXoZOK3us2bOr3ojWT4oeJa
sPc1E1DjVuj5QYJ/onVnhMCzyeMz09EdN4GC1h6wzt3n7fxGTlX/ZGldeZMvIHArM90jqgpFBvFy
ExT38TsxbfPByXO6i4LjCupWPd+ShELKCrCoZfWwJj/Uo3BLKrK51w2NXss8xGO9beuueDBS16TW
RVHLdrBjmWUr97rACk1a6aveBcN10ankaIP/89uKUCRp4/BvlBTbaoSq2RdN+xAUVXCWjY1xmNxk
omowdFc1lKJLEj4wHPJ/02OgzAhwAd8B4CLQblnmh62eURzOxkeKG91F2uSD7cuwbOxdkC18yymN
60tXcZSJm7FryN0Lw3cRVx3sCMG8n+bxhSTi5TTKDlAXeyj+7WFqyN49Q3IWJ4J0C2m0uSL8Fcbo
4Lpr3KnJCpjRQ4URdmOXXYAkR0l8kvxOK2A8L3GaFNtI8ViiuRJTo+tn64sH/zokmOjcHqLoRh+N
5pCUQYqDPs8INbK8IT44uAQfag5mcIDwSJc1qx7AQdoVfLThZzEFq2ZxUeml0r43zvAee/QQgtiA
IS7dCfHrwA9OwIy2sCgadCFxsm8nzgFNXZVb3LQNJmPXuKvI7MZA0VtvWotlw41yqElW1w+olI0d
AAls/lV/3+aF7tuDgIZf2sauU1V/oK5rQCDNd63rVNyWbtbf7crj9QeucRVYYeOzCVXPqq/mi4pg
ggsY3PSwwhiRRzWC9KgrzEvgJ9TJhBF2CZKu3g8doQSFhFHEDGCeYkpo9/A/HofZ846aGaKwG8F8
Y0K3KN9GIKAgSaanGHY6oJ1Y+fCRi6NVoL7L1QD5O8jKhm2H8Q7ha7zF6AkVYZlb3AHUrFsr946Q
JQl3csgo/ipD3+WuVd4ysrMTId1du26alK4yO3CKPeZEC3C2thPFwge6reICgprzDHLIoeUc6PHW
DAJvjR2YXs+QchCq9cG9IwegeahDYT5po2KWd8xkfCcEGmVIMbsoBvM+3FqqoyfBaH41Bus2d/Gm
VCxCpHZ7t0GqmpeeEN/bgcrnj3Eu03fSo6NrQujSnew0uXfbIIN72kYNBUMXl4E+x+ogJcXRuIre
OkmJNE3RCZgBja049ipYH1F63i3PbAGzAzopWKtSAtP3iaRXnWI1pi0j6tsyRnCWzBa7C2W5pp+o
WV9jdqMebMIgvTaIXUUcY6cxfVfPOBlGW3ByLzT7O3yt+TYwh87awjmYHsah0sBLscHfaLDkdOrC
E0I1sqjXOYKL28G068e6jDFjt7n7Fhk4ZjdI/JgBrKiltVuI6couKZy1cV6ZR5Jx3Ut42Xz3roiI
DGZgUZP1GPU70MPRWU7i9U1PPhjyKDG99aWN7FvlU2Ps8A05z0Y4Lq4EMpScFds/997SAwdNnekl
wYaXFQiY3STdzgOApMjgSxL3ASIHIrKs91gxSblgtI8YqT0m7SanJMlxHDcg5kR+oVFl7V0PwGCh
ns0dAV/7OhxYzoPaqCQk4Gy64u1IwzMvnsJxl9T4PTejmAZ7Z0CpyPFkuiUtvM6717GxvhlmBwGC
w96PsKZ4zN4iJ7uxn8OrfNapXg5LSZ2Q8Kln3vFARkQOzr8VbK7zyOnx1Ea691aIzl16kwNbntCp
n1l5o7PK0cVexIkXrhMVWyjKhRVMG9F2rBtk50gM/OB5Vp1ZRWeJp9faukloKKYd+5sNK0/5nNeh
o7a6UwT3snHbfifcea6waGbgvoZZp3flaLI2dgt57K0bTfcec5V2ocaGP5jETznwZ5baK/jnmIot
ZjNII64T3qXKCl7F7OI9n0wt95sgA32TubV7TwrrWPh9mznP4P8QxyvN7Dpf9yav2cRsyxs6kZFD
kmIHdiO7Y0eIID/WBiRjTieitSjb9ALQAW7WSbMLmiLKiFykU015o9hssydxTRp9QotEsRlruNer
KjaihT6mXQwlcYbrZbnO1tMY01mFZOfe67WpbH9OSXOE1dBX2jrtUy95Kcw+OmMoF9pRCCAOPtuD
fvahD5TGlkIPisCOzlp2Io6R/n49jjRS+iYQD26bIqXqlYG4IqMgjcOzcOhpkyhvl2td2GglraIC
AWyyb4mpXefOg427P6HBxBPdulVvjzundtkcF2OOdCIoO49ducicawsq0AV94WwrvYSnRZoaMc90
xbCjGHVxrvXKfY4aiuGboHfNbSHRwJSzQoAXyasa1eURJ7z2akQ6xXC6tdwwMp5abT1Wki53NEbo
ElN1a0Pt8mdgcLRWGst7rPoEqFsp63xbEqR36vvQfFVM3hcl0bw/PGqRKAmVVu6NyOqY8qLGotqe
55w5+8YYKz+VXU+8RzQnuPjdfrJ3XLqJL9EasDForVbg0qDb2G6/qHl81GdRMcIcyaECJ71rU7u0
lvLqr0WvNBraIUAe49S0t2i+cfqJQywJaeJVvpcn2LeyWfPQL/aJfAWeZwr6fxmOaTkYGMudjIzH
yzIg326ruzaWUxMeWLcdbSNiQYtpu/eGQjGhpWN+ElMIVq+LBrokJa//EtxtdMZ6EHV2HLPM0nym
FuhIrkmQ+kpEs9fRHetqWlB2jF04zjNkl3++Cb8Vp1BeU9qm6Mh7Z0sCGT7dhCJ2wGzWNArLJPyO
jw+60hC05fs0OuE1lzKuhVnp1/T02fCzoKerVM56t14yW84zOSWXehaDcDBjS118cXGfq1JcnOvh
R7YonHm29fniRO2OXVWz68PUnNwTD8/Br0FpQtBNXufD2Ri6iZ9ZSpCfRNpY6TtZjaxWsxbg6Z+v
5aN+bCkvItCEsm8ReE3Ve+kR/PqyhBXglGQYkDxPU7VZUE4gKdQ2lMBp5jSxv3g5F83nr6XN5eNM
l6+Mxt3UTfHpsViF145xLHCwT9Zrp6nqAUzNvC476b3++Yv9y08icmDRxqFwd5bi2C+jIA9LLQEy
mlM38dB/TJ44wmwZ1503WIefH/V/rQn1/6BhlgbPL7d789q9/sf7TxjzkmfxX/95C6v222vz9mt/
6edv+ZuqbP7D5nUyXAwGghbKUpn8q72ki3/ge6B5ZAibQcBz+Wd7yRVYZh3LdKHuSLlUmP5pmXWs
f5iUMHVWC8y2vDjGv2WZ/fAOSo5HFlBlR6dPRQ+MK/z4Zmggq+a0FTrpuO14qZdkgLL+M5MCksk9
8E11TXZk3y6bzzIWWXemDbnuPP5yw67+euf/o+jzqzIuuqXb8LEK+tdlwJCm/2axDaPc+PEyCmnr
rUeLlyJxHHEkUMryDqXrzcGKM2zwEs8zG9+EEudTX0uo9X3DZmybkKQ47WE/BpcW9x7xTmg65tqK
QryblA5RS041jenEsYrw6otrXirG/z18QdAYlk3PS8dN4vAcf1Z2fxlUSTITviJLSIc0JVCsk88a
B053UdJgP4EtAECXBtFNC096q7G4HOjNs1WqaRiHg0Q/mQQ12apRgLj6i0v7uOr9dWlcG21IW1B5
Wtw2v473XnDrdE0nZnTU85MzSbXypjDZgm4adi2hebQRTdBtBkAXTdeRKcEpznRiGL+4ko9dr78v
BBktamNmOt3+1PVKx7qegE9aW+BKpGERcVa8T42WXdmwu3ZBveAUgxkeJWXcrzpun9+p5fnQ7ZAs
LlJAavo0mzdBPOtu4PB8CGkQKzUodilxD6giHVzkbG5l41cuazyk//7tlzbfVkdeRP/3c8+2XfaC
I2aFbRFiU8k15YGRcMmqbd3ESaDJ5Q0RC+64ahBp3Yw96RVTr/JrJw28L9t+H9fX5RHYyLXIebEt
C8uUXG7TL6+pnN0G84owtgYoYCDBjpY0m0Q363BFBJmDJ7IryuTYJAbnkVmq7JVgdBSpsqrDL5ah
34Y5DVCLj2LM0NTjJ5+G+WhxmA5S1IiwmifKGENb7wiXCs7DPl2yu2UWPMc06BE9V9lFzNnmHoJg
fTfYZAdLmFkrAwn0c2Mp7UwliF8nj/IaKdjBFxPS7+/tz3mRgFxbmNKzPk2LlHjtMBYYl7Qp6kFO
YOhY11JhZm/CcyMLsgurt6xbtgnh/t99eUzWA5NtmjAsaQHk//i8ynoOhqZu45070wrRjQpHQUmo
PdB0rRLPcd4aj3qfzT9SL1J7cN7RSVkq3qWu031hEzCWz/owxXEFrslGaOlq8s+nHUqfhIlQQJp2
NWc91Ni1kgzVkmntrAM2CngLvuzRYIaGoEBLjYzXmuM4VR5KlB0i4Wua3mZ8og2oD49IkDdlESLi
apsZIf1MxNKwM8Wkn1H8RuAINkt1fluA2UO5l6GwTSdF0+OLO/zbiLAcizWG0anrzJI/bQS/jIgE
UKcd6ymdTRus2gABfq8X+LLGaIw3Qw0iwEzNCbyAkXxXCwrY1ZHrfXEVH/eaDEsuAvEIXUk0Hct/
fHzMTMlhLIG17eAsERHZdjXlTwTN+rnXEcqztDD+/LX/xcNkceUktPglCQZyP32i2Teq0icoowrB
07Mwy3JHCc26M0RGPkkd07xGnaHO6rkE2VfZ4jjZM1puo3OuiSd6o+ifPQwz3TzEE8lDVVLtpRh/
ioCxZesob/O9DWoSP7KdlxaoQEqu0tSc73/+HgtI5NNLyffgRMOuionkt06uqZnW5KaAjrvWEjSX
LdFtZdm3lNDD+lTqRFYGHkXSWAshhxNbsmnz0rkd2+p6sppq50V0fmkVyBuLZW9rxxAJ69R0L4PU
RCHHDPrFemAsd/bjMOL8xZy3zH1Scg79+Kx7r0s14Gsj2Q3NknyVQZEtx/7SJtiWFKnI2BsMGGTJ
Rn7jaOP3JWr9DEsG5EcqSPF2TiYMLRDx78iB7i4NkJ2bTjPx4YMxmx4hgFrgPAt1maju3gm1FF1O
cK6ZSYIE32GJFdowXCh9Tr/YA/3+Ei/DCP+uyzpr8EA+fjEDpJ+bFNgxg15MZ22q9dT/h/KSndxE
UI2VfPEO//55OKzYxy1RJBJpz6f1w+5NYnsCmAcIaYons9Pe2HSACaqb8ZsI4+7fOxAug5TNKOAa
ZAP4YXh+H79fUw05R+B+3MWtbeFQsNN3bVbOybZpv7ljbX8x4X46qf/8QKRCti2lcBF9fT4SOuD2
3VCExFI1cLN60wkFApf8lgJajbx7QJ8cse7UvTZsMV/CTer7AiuvVwr9qne68M7syCPoOiW/WJd+
H3WLnk3qHNLZyjGwPt4Kzuie1sbAyzxwp34Ap/IhDLBseJnsL1QH7yuXUn/vOo7PZOV+Vcj5Vx8P
zY+dHLtZxv6nyYvYcwv8MRkWs0jVvdAq/QVzuK9ZudttuxamGJlab25rV8coIe79iznn4wH6r+fC
22B50MyW8/qnF4Es5AJ6AqW5lgxH5AO9Z98BMavXGRSrHlF2e4dr2bnqQucQRwSqNsIZLk1ivQjr
cM2MPlMVALBJMArFfRHe//n6frs7eNYlTRC0emx0+evjwwE6Go/UGM2dZCuwb6zEuCRVhOqnUddP
o21+d8e8vokYVbsia8Xtnz/95zD/ML8hDeTv/83ZmTXLiXPb9hcRQd+8Zp+5++3eL4RdtkEgECBA
oF9/B989D+VdX5TjnHpyuKlNkiAtrTXnmOypm07wHyZIoXtlgwzUSCUG33l1yGP4YLDqmccKEDcR
1oOKvX2xxN141LVGfiOY/l08r6xp9Fd6/F+X/lxQ8p9QojBGivn2VFsgxHJBmIWsE+h5SPRAcZcT
dfKw0KX7Qr/1fnLa/+l8/Ka+/fsh9r98CQiMYgp+FH48DNsz9LeyorFhvmSBF55IAUKkXGWz92uE
03Zemzg54wpr/kqy1ruQncfvgTXv/lBSvNE48ZRGfFZ6A2RH4rXkBvx+BUtpYr+c45hMuQBEB6Nv
C1oA5U97RdEE0FIR4XhdxQTpueav3JcEFJjnYPQIJm2Rl2wPb96o478/H28kpP//umhAZpyJtq8l
elNNi3j1R8+HCJozchW4dXskJlkCuQ3hP2mquB4itWBDriwJjSpuiEGctUbdLsb4yjxpRhY+++l6
yTyFBw2kM6eHYHbc5EAMClxlwMhAl8g0y8/a+ICG2tJZzJ/u7z9WgYj2Gb2PlKUldaO3Wq1BNdLr
vJF+SK2rnOHuli+XVj0th3IumR7lbQG5ugw221+eYYMiWzpx96gYohqk5biOZyMK/eS1/Mt9hxAG
xua6gmX49zv+z0cRxgagNjTIDC9oLf3+ICQqHrcZdHJyaP4carmC3ZzcT70vswdfrBL4ngfToFPn
NfbF6d9/+D82aQocCrTY9ZA/c7beLu5v70E44HSphUhOmQkczHvF/ByXGWZPj8ODC9L0Dx3k/5RP
vy8/PocTwlTDiNFqlrx5vGgw6NgryRUtkxadihMsZ8mZ9+BUoXufB06ojnkYmQt7KgyZInOPEOPV
1ZcsRIkzNo/KJvUhIujzLgApfG5W0TvHVtINaQqbfi6TjhDEVVNfrWLc//vdemNi314On60e6zgK
bzb+txsrxOnKcSeB6o0n/DEYsuy91wb6ThVe8bFZOPNKBtKo68Q63jOJxc5QrOMBeRsDYMbU86mP
66L9Q83qbWvF7zc1oPrhv21sgGZ4+5b/9i0OtExUZwMsSkMhNd6IWTNZRy3yQcSwSz8R/ONuCC6v
K/cheix1bKYhvh9tkNxGxJ2kPTkO9HlAFANKPTIH4bs7q7kzfTa7G493ju4735T/lwvPKLY99mmf
i39z4TwJfhvPznry0oVhZp81pj3WE4jeFtjuFzj6sAhyT7a0D4MJ8l7leebrpLEibVt1MMFhm5FJ
Co3EBud1kVymfFHU2u5WcWtvil7KJHTcP134VkO8ueNccrxhErfaL3mzf5huTMgxhXePhAhDUxF4
47eoThm9BMVLuzHJmyJ1voaDdl4Kv9TvUyVJgXeX9rEaebH/8Fz+l8vZjqbMZoIwCLiVvz8AYzBz
6qDmP8WJWU8FAoEdgy5xU3GkH3IddziYyuSW4gC7KWfELeTZ5oFfXOGeF3/QLnv/XHoDVtx44xZw
h6K3O/oqFUJYvVDhCAVwP2f244JVfXXCMt/aEP5dUNTDiUmae1/EwwQ9doFrEOr5aKcVHko12GcV
BnKf6Vn+oWz/LysQJyCClPGJsMv9p/n/95fFb9siGdyeqAJwrOGDon29y2LcDs/OMpQMwQOm25+c
1RnPkQ+4+JSSN7F8FVlBASSbxlGnckmU90D/jF5yjl8iPqTwmFfGirZsbtbHUHZAKDoyl4ryUp2k
JaANdz4xof/7L57BwlZN0hxhAXiznKbw03HHz96pbTNkKCWxUbog9hS+q5PvBkKeHwKfOsLMxXuH
e/IcDFV8CbIcTCEeuT+sj/5/+eZZ0j2KOEa5fJw3z2HMt1dOnAxOZdzYKxrA9rEd+TYOXuRi8BwD
7ziuAZnJGbzkfFnxF7vafU4ht5/KfnYviAkIi9siJTmZgKs/qhLR3q4eCNO1YuPCSELj3ifRDBax
KauvPckqqqjG70It1RfZJPHHP9zi4B+vOkdYJo3sW7xe3tvjBJkxq1MDETj5vGBPpVcHD/EASAE6
UP1tTpgAF3WPldcVK4ONPPspCvOdL6LD2r2Wr6Nb+3+oGP7LNkRPjIY5K9zWGXvbo6jUNPo185ZT
QaPofoh1h2MWKhVtZXvwZ289x1JOnzN2pUfWhfWwUMQR8OXFR8tHecIZHv7hmrZv9vcFkUtKYzqP
Ln18vqDfV6BZB/1CIGl+UmsUf1rxZ6I7i9QDNT3UeEc5H0KdNH846v2X542WL88aczEmB5QUv/9U
cAVgrFPODmVfoHwVwr+MLZ6/SjfL2Sub5g6rlPoshqq667Qb/8KR+K2MMKrs4pbxdI2I98GRGT5O
P2jvIl/Hjw6K1x1hnYzQ2yyD0d7M5OmQUHclRCZHFexX79lo7tE4Dskf7qL3n6bB3+9jyNe6vciE
x6cBJ5S3n0jis2BLdI8awFe2DxaL12NkbPC+yvyV9JgZVTf2cVoPBxbhrj6QzZddl2bUAQYhjpwE
OY49aRJNYLqP4NmL4uDDOrfHRc+u/7i6AY5g152RwC2ehADNOOJsW5Jd9nOFcu1Qt/H7qC5XXN0e
kJy0rT+qxVX44iE492RHtwC0vbEDcyCp3qugb0E98pqgZaI+nqjdQvNcTx6e7rUkbwdIR7h8jaAM
4SyuhUdXs87lLdC6MMdZzZCP4gZ0YBqjBiTXYnGyQztEioIgDiUpyqFrHhMi5CGCRUH+wq0Twb6q
hvon8bBBhUJsgS8g8ZHOd7BFuvzik5WBOskfteYDOlN9pUKoX2jkDL+QL5pst/LhDo0hauzAeICE
s96TFo6B7h/BNlTuTnZaBXs0oXrZTyYDQ98nUY/1YAG8qFSwOndTPvafc7LM4j06PSSNoLkRhylC
6fHxow57rFDGZRw1YkKsdNTPVy0tatEgJerE5kVCQs08BE+ZXh335ilmbERwyjI+QCjBXV/2jZuf
Ed133jmotXzl5rEcDijJLcYvXPG8jTXwARUnP5q+bdDR/mH523aQNw8kyzmkZsp1jqzRm7Zh18dD
W7KkHxtPeLfKrduTkwy8L14vHgLbbFlei+yAvsFMD1VQXzk/etc/XMV2CPrtKlhStmbbNvjm2By+
qbfccLC4tDB/r1U3XmWdFzfylVySV8RjMZmWcOr4XaodQTe1QAqyDBEglwwFT4XEuxjXmD6Q0D//
/bLenp742FwVNU4a4/3EHfT78tP1rP69LdADrY35KesFsOCUDM/zVMjPUSHV6d9/3j9qF1Y4Tmps
sKSOQ0F861zraowS8TADrs6W7L6CXXgb3FJ+QQe95Zf0vBtF2G5hb8VV20bgQSnn7ZjlofmOay9i
bFGV9mO8Ds0rmMfqXdR02pCtED+4zcQaARcj2WXoeoG1aM/909MURv/8Jjls4r2jamarYM/8/Z5l
4RJ1ODnzY+dNNj6qMBnSay/7GJAI3mBEWGtZ3nLsU/rsysC+63n+il0yYRc6mcgzD/hhtDnXZrGK
CCgOtftYCvVF6MqQ/5g0V7IAccB7rXa/FXVN3T23osbKmg6tOgi3Gz8ObXjn5AjEzqTbROWt13pA
TVWrkrDWJsUQDqsxJkMBOsbnMraGhY+k2fZM8w7RYIEMFwW4KUZ9VNWSS2g9s7LXIpXtCHYQ8wLJ
PWl0287X2cHHrRMd26FQ87W2c/O96yrRnSrp1/aYc5L4npCqLEm3qoL6EGcDhaMMBwxesfBInK5s
7iONTYf1ntwRFwpAwfdF0274wQIhx/c0YYbv5dACPQLyAzCPrc9rbsCxwJgsWzrSIW2C6FGmAeiJ
1BWIMnD0mm8EqTb+KVyqqmFJI93gPMXbgAmlS1tcGYthkYK2iiZAjgLxdt1ngMg63yUNhPsfAc+V
IjUXrxOyvSXEMK8P1dBMZMkYCzLaNTlYBpb21e3sdq/911xlFEQrbi3CnnIZ/sWOmD5HUTZ1+7ES
zSFYWidj3lj5ABKagNC0qn8XBmPrXHJlOUsEVQRcBMyLfiJXvFv2QVRrlLsAYUDK1a7/JRVO9qyr
gizgEhOJe2QrQlyct9q+b7H5m6OVEb4rNUL2cOp5flhaMw57EfAZlYlbvfnPYCGR+0HGVj45MZZP
x239E38KAT0qaQzv8ANZ+Q47nHikzk/K25IW8znxhqJ9JxwfBSY5srp/j2190s9Jotr53IdsTAje
S+dHXXF2vRZEtfVHiJokOMc5aA6nQOl1ynqiRfeq8bfUF2eUC27akC7ZKAShhR3mTzgXRLpznq8J
5cEvkWFtEnFm+mdE5FjkArG2H7KK7hI4Xm7CIclrDBqEgE3nhoM+xtUhTEdScyqSmOa59vjDugZo
0tKPzk+VI9LqpGwnX1u22fkQtGI9RAjA22ftjQDFqnRySHdY8IwhsebR9c2UFA8tzrHqmNtFvCIz
ElDNpzRf7n0d2O6dY0l720neTXMVQxJ4xAeZ1TkvbYSEOkynhPHYUjfVvV2TfASrSAjVppFe5Nn6
tSzPXkzwoqGh3/ysIxgZO9e4ZXhruplwI7qjaX9BDZ0te084U7D3Re9BcqTTGRIb39UE6NGQtU88
evDtGxNCUQxLSdoShj6sNClMR097aXdpQNWwqHNq4ZBnsq8EkmoSxD1AbCX2wHu+SBhP3LHlOtXO
RmpORfYOG4KXPLOgzOuhHb2FtB+7jWIMU9D3cnOoyDrFOEs2XwI91mPffOi8iGiSsKCUPXnhkNuD
BUZT79ciNKRl9Rr+nfSlh+Q0XLN3jQZkcWubNXqHj9/8iIZJsbypuYE2R0aSPvlGNiV41pApm0P3
Ue/6wQ5fQh8L/75DLd0T/EEQ6M4hVgrWP2m+A0Vl5pmr61fTdDRmEB9r3K4/DbK2j2E9tD32uWhE
th0hC7jr5RbkNRENS0z02raUzNOs232I0h+Nf9JU33PlmhF7ldIfY8a9wxnxBhaOeiHTluAlJwSd
qIigOXqyAAhZ8sSM+wnJ9fiSlHzQE2IXKsbFrwWRXMmy3PVZLf+qvNRpjmOmogqpQ2TDF3fsyHgI
cyo+GVrPMG0j8+UBWn751WlIBN/5k2Cd2JTlpCh33jAee7hNl0EXCSw9OfGq08k22aGYR6yAkUzH
F7efxg9WD1smDxnZFfzqSkMxoV+AGTTQ4S/ubtTeNRyw/KOmSProrATX79E62XtjtP4ZBIOm3WzJ
nToGyTiCFnMsycsW0XX8WkQEtR+iKDL+eSF2rofiqgkRq+RSfJiGDphOytQuuMZFvlxJRpXTtSa9
+R2pqa63C+KxWR8W4WjSFVFz1SfpeIZghMwSMt4nI0Va6gKu2SG+tUeM3iMYs7mEXUMPacTQOaRL
eQgiFR3q2umLixhdnwzWYkoBrrcpD3Cpi/AWDH7T3hyq032UNQP3vrXdeF59zBm7GGjt+5rEVPEO
OwNb+SRNBtC4nOx4aalNqdjG6X2Xye6O8XPxQo6sNx/XuAK8D5Pr80x670LQj7tOD+ROLe+SgDhb
4DN+YJ/IxzYx1psE+l2tQ5ZYkv9iZ89nWSrmecIkh7EeSmo/jKhIonoXZUaFR+5Wxklj2KOF/6mc
ps3NZzOBBapbcDOrSI6vZk5yu8eaY9IdKjxJWuWyeMnRW4IufWF2sChgC132s6xS7kvq97Qo6Q/D
sifcCfhQVXr8X6JRdddljpY7O88Evqbb6rUbbMEuOFIRgK9fB5C8phE037KJ3vdqkNQdatOvhJzX
uDJOI78VXOQcks6QDRUUKL8lp7s1pfy4djgb7wgkrtfrkCZyha3TGFiWlKY3MUpqnVQSp3vNY4v6
w5kkdP2pDcddwm19rBEXpvukCXyKH0qsuzXBKUsdmEzlwUpsi9iYY+9OxY5l9FkA9LnvupTZrJXD
dOpI2aZBttBgvuGbYiNsmYRQFQgaXoG28SuyoxGGfiTd7H0jS+M+NozNyrupmOLvaNcyMFfK35Ic
hgHU39IXA0FaQBa+lWNYl7toCvhpnPLtl8TBDXqc52wgH0lZDaDRGj3ug8ACjZuXfn0lJtOOoL2c
5ce0JO63xJMvBW8L19VPHnRnx9JgmuBNANhWNTlryg1e8tX6037rciPpYwLlPTiVGxGZAEj8wW8d
+uVJhkmCn5GBC62JisIZGyoypUQqk0PTzyvEqzUlYj6ZHOdStZJ743pN8UHQfd3R36yniwl1WTyQ
w4nkwKer1ey9TmEIq0ZULeSBs1UoVfjjq13aztkltg9/kn2yeCdqPsd9sc6QEOJW5HF+aoJyfMF+
MJL7QAauRaTjUx21tqQc1jqvwM62tlD7sh8x89mOpF9kqk17WFDCzpfWbZP5xKoRk2C7RTntyQoS
/j6ZacldckPkHQC2IHzp+8DAZzO1cxkjQxQBkv0WFB+kNXhfXdgd8qhLwys2JK/gKgaHgWA6kmU2
pHb8RuPTfVBYPp0dxAoyMYrUkgtfNPGUn138M4w1vY2rriOPLISgEy3H6tLJTkI5iz2nUow0IDT8
y3PehXGDqTqOiYGu6Mq+ElfrXxGg5fahN6spn8J0jgZkfSQ7ksDne79oOgXmtnTSdfah2znHWYaN
f0zGhQFlo7P2YyjcESgGQJmGd1QE3wARJ/i5HDQEh3GRFu6Ts1JZqi4s+kuo6wGsSu8l6sDLrpKj
wsPVFNM+WBscsyRZyW+F1yQfZJa25uDHE6AyPwQZA+KB0Di+l0IXuEmW5EtdEcz83HVtNZy6vGYd
Som1nMmTmOLis8uoDFSBacuncWr8/o4VnD5MUvrLo0mbrL4FJuxQtzEiJIhj6U11qm3hRbussJO5
r0Je1PvA0uZ4Ml0oQMA2hciPPpOG57LvqTDKDmcqNqdBMdcWaWnuy2wKy7teYL5DDo2+6az0FFNg
aOKSe4XP5CCCoHnlkUfRIpDEorkKJREZwA1DAj7USga5z0HzMEdrDH816cy97+UcItiDPe+hMO4M
nQxtyjci8KDX5aurflS5JFukSpvumrcegaKyooV+cd06eu2DnijZMkQwduTAkhOZ2pZNC+XeLezm
zgmKfTgarmTBOQ+mransd1fUpJ4YURY39Kb4f0gM5RY6/caKb6YU9gEKpx6QY0tiu2AEfDTeKqh3
APL/LMLNnL5IxwSPlRMHl9y3zfcA3E58XAyez1M+qqrct05DAONA/XZVQk7qHBE1z0G/X2aMikqJ
7ug4edFgaZxhcrZQetQpxeS0C3WvoZvVuSb3k3zy6VbbTRcbNeHwfnsbAOU0EV6ryhTdR+aV/Tty
SEHfRsTRg4qqFgNWuEkXEn4LjmIk8ogK0hps4mhf6WA8j2oRWG1KlIHG84pfph6w7/ZTX2OiCoLg
NsqkiY9u2HXi5lSZMac+kVF4CFMUIDErl3+QCUere97n6bkwbZqexsZtv3kExgKLEOCs7lh7xxfD
USI+jlUT/ehb45GR6GK/eocppbkTxOhd6HOTjjL1nmIAGbgYBCOLoXeh8oYlPyynQlUmfZ+NaP0O
qe2YV2iXo8KRjr5Wv+Jl1e1Ray8fzsLpwCCDWrHvYe9385WJUn7fgN2LCS3F5nYokcHqk+f1nGeH
QsgUCvGUzDuRWdKaRcHzcMjTloCYpOs39OYwZIcFIy1yUZ8P3SRpicwk9cMfYnLExylsZlICi255
R9+ufB16RRYQ8GgoDVRI7Q4GTmevlPJj+Vh0PfFXQ4TnEjKohkmXyGC3xs7mx1xL0MphYvTyklNb
uAffxxW4L5qSnLLI6z3/jOVhgiFFAZfcl7b10/uk7bkcteo528P/oGcw4Pxv97Fv8HdhIU30E5DX
jIDjEaYElccKeHqhbfcaoukiQmm2KeuE6HNQxZn28+aZKqjeUgOd6b7EJXrJqOMIhYKrM1E9N5l4
dgx2twOmSyKsfIh3r70raBgEYaHXs2JrST4w5WmHY4YaEWNG4WTQXIulD5467PfnpZo6cpedHCAy
b0z2JUAHesyRk7MJULSADvTriA6672TEFOegLT6UcFygXsqio8RsEsCCK6EBbq+KcD+s2s2PlNee
uoXlIJLDgIKE5YlB3gWrqoVUP9AFCqQ7h49aAfvYV1Cw0VxXgTWnUGclrr7S/WbGJHX2E5XODeWR
a+DNKBnuaTqI+60thVfSCG8FuuLL+DWDPnGUXmxQq3Q+q36UdHq8i9x8VmfbBfETNdbgHMPSM3d5
EtvhGCpot6eylVvXFxVlnOB9mU2yJ3aaZFbkfoI0uqFOSZiWtJ6BV1drTybSWmfyLuoylzZ51k40
nEWev0DYcdJTDnDyOphkGA9Vns9fS0t/4dQz8CewmklA/1SqTKr3WT85kDxlkgHXpo6j147+ml0y
NV+GrGWzosaiamiZ+YKcnmBQF4Uk6nXqkrx9Th0K5utQtbl/JZVe4s9bW7aU3tMlEet2WzId2auW
6oPz8jWtp2iAktto9+PCUXY9jobK5zh7XbeRU2vP7MBQ5N/wcrMMAgCFmOi3CO8PkJSrd+wxcXxh
9OxPF54qYvikR9fszolE4D5xk5PvJTkW+T7O8wqmTt8teBgXDB8ALq33V+PRlN9Ld7XzS97lojy2
Ubu0lwqA9zmpFTlWdjHbGVGP8laFbU3WJXMTWAPWWz4LkxmYlmrRbIPwEgqixXlY951XZiDKaR4c
phT5y0Ek4fDJxqUAqxDwkXeL7lkaVNRxdp0Q1hKsiUaOrSlapvFxnCyid3Q148H4yhEPSzJjwGeL
TftrMnAafmqlW39cVF19C+YaPK/fV2Vx8as4nfcycWNyT7QAM1lqU35mNIWJMwA2saOuWN9bAkOY
K3DoXm4cdCYGeGrKj+2iAuLhRk1+SNaB7RI4rclO6HvgZAlUkZKc2ap6wKmT31XJkHT3bjNwbs/7
uQuhfevgy8jAVOy60oTfMxp+xbGpwIU8hAFNkZPfiWLdl5hg6R7b2tKsozu53GXZEtqXDjP+dEpa
bCrkltj8s2mSarjjwTSsx048J18CPTSfvbVkINnyioZPwqlIjcvHdYLoXSj1APmnST8OhPIg9IhL
4g7bmvwHRSULWXjWtALjuABhtqARlWc9d1hfFq3kzzmJE6xRYVr94lyv2nPX1TZ/jJaVEWyrTPB9
bhd3QNbuwVbN+N/uuDQ/PcNs4npEUYJAhRfkwOfNw+FM5wgjd5LmFG2LNO6DZ910PfClUIcHiRO8
tPR6wCqYIvuJFm7yj4VpKvcCl4zZ4DwT8Fx2EXD6hYax5GBoJupdO2Ucn9r5bmgskGmZkEV9nNYs
B3zgraTJO3wiQC2qBvOT96jDdky+tYJJnzQ/EdrYayon7zu9QWQsMk+xoLlEETict4hXVbr9vNq6
9jk1rSJ/tmXnf6lAupTEaml0asukgXVMeUOoClpYDyBu5Wgwrq4GdN/F+hetbpO8ZIFYhhP5r87w
GrA5xccBeUh7GmySkr1s8gCgM/HU4c2dLJkQlLrpss+ctCkfgtYswwH3NVELjuCEA3o9NNcoZ/8C
hYs7/jiPlupt4bD+Tq/0M27pCEz31pW9+zAGSrwzARG3JHytFccdlREYD2/vPPhDWkPSTqkw10g6
9A67ecmJS645RXKqKZ+LLmn8XQfeY9jRxkge4OyI/sZ4OtankiAe89hlQzI8uskaRTs5rTNHGq+v
x2/AKyDrrKkZzqpEKS471/naxCE5ERUCA8JH8EXSEem6B7SpKyGDyFJBwCYOTvhsrqQiYFsOpLVE
4xxuPYsk3dPcs9G5R26dPLktSQSn0aq15F8ta/yJHmbXHPtANbRaRNP3Fz5x1e1WFIz6mOOzmm+9
dCLnXZWDyL2NvjfBI5d1nF1JgAYiVcCTogUhdOrcCz0P9SkyhgTUnBXNwjCmRA26aKbSxqnaU0k0
k392VuVDzXGyRvpPXV+6V+rKkW6q9YcnQ9XkXUzjJwjYvYwaPKP1qb/2GuXMo5GBkbcFMsjnsK6S
76iByZ4p27F0zwR6e+/zYCheAPmT3eYOrubIMNTVeofJc2zPxAJEgF7Y03e92yHeWntVunuvaaeV
2EetPlmX4Abyx4PKP+hIgbQvYssnZFkL60NI3+xLZvv0E2Hgm0Q+pwN1aDgQkuzg6ZVEp2L5ruqm
/O6qqfiaz5VeLynkQjQ4cSN+0OKbrqGZvOQ0uDleapX1Fkh2Vk3vsAsVcB/CJiahgm+Glm/pp2gn
igbWS164eh/20XD1Ky/51Neu/VEL0IJX3UWQ0ooattuJ97mLoa7TIT948xgsl76uTXKnsq37SWPY
lA/e4s/qWPKpUhjEg/uTJmuYf076SsVfmd2uObknJmx2WeVN3qlu6zZ97dAkBRz0kmX+GftrNh98
UWTEQJoQ4WrFkxg82942AMkDQR+cYk6HUJoT+aDrmfkf4+H6m8pK5EbRWrYHgOYJjCOTQiqxwRDs
NmvImZvBj+m9nCO+D4+FerPLMChU+aqJiOTLkY9lEht1ssykv84LzopnnEKi3DvJXCd3lJLTIWbP
OQ5hK5xTT5/NEI7a53l8icq5+dH5OiJdNATp9GNV44TAxzREm9uhgKiPXIpz/do24LBoA9TZQ0nj
6gXSX9wxI0Pvsc8Yg3wK+16s91CfpuyyUGsd2KLYEQydtvB7wwP7UcNC6o5uUMlLVkFTvYlpZLwf
iMIPaO2GEzj6Cu7XryUCT7o3yDOJz4za2N5VGOxLu6c/TvJ45Q7mIhTDsoNB9v6D03S1HlbgXDAz
Vs5TnQMTBa60s7rvWoAb4tFi8qt4ibPuIgThGPctGTAhM1Qa9rAoapXtQ1k7/qFs1/5Vty0v7EYB
7vei7NL0qMbKB64ncliyU7l0QAohdCN4TINmgivIDdh5+WxwxaKWTo5u0wc3pymg4Qg3bp0dC/Zw
iNYqgCHUuOhOXVSTCVEkjL/3OX7W6rMZYNhz4iyC/APzN/WEWmSMduU0jPXdNHcQNBr03OIsxzp7
wjYWQ74vYh/OyFgM05HfgA6Ca/ivFCtTRjrIEl5qYDWfTM/CBdbf1tBNnCXPOXb5LGr0ll38eSg6
XouSmfOOXkBwdaSBqoJxNIihlwfFoxhJAzjNqx7NmbvEdrPmXguIMcVrxwuW0p2DJNXpa07QPBBA
uJuEjcQ1OhcziQnpb7jG8YHeoVMxJkISf1DMgaeDjQd6c7O39M0eUIfgpDE06gW3o9ecAsfOybfF
i/X7nqXv8+DVE5ipVfUgnsQYPIBIUgSGpIv9uJZ96t3QA5c1I4WZpABeIEJAgi4p9TWdOmKmxw6K
zCUSVv1Fm4F7BcJxe53GeuNM+qIz56aRKekuTOb2rhxkdh7RMXOcUqJIwPPly0fdJOqvXEeGeSpD
y2Qf5El+MeiLB0KxfI4rQHKG6hCYNLyb+47MuNrZ8mIKnNkUcoku4zNv+xTeUa3is9NzFP/kJNRD
609XFXHikCa9YcBCQpKrinlbMpMpTClTIIVZvKkisASBLW1R33uSHY88kRjImhkpAp4btgPQg4t2
e0PMeQVxGFm3nkqZA49b+CsvTePNcp8oSboxEESirhMxl/eRyIafSx1Cnp5n6cgblZukbYEd/1Sz
Ek+ntinT6tLM9G/orDFGPZTWmPapTFx0SorPGZ9hr8XhKYWVeWaGIIZ7xof0CVsy5X5VRR1wPYlc
yKoZgpzU7BgmDKdY8ow8AVQKAH9A/3o/OGtOxCJn1mAn1pRGjBfLgDMV1IJjPy3c8WaJ8pteOrc4
6j52v4p27shYWM0y/0m6tulmfle04FoGOQ5GAbEj9IjfdRBF7XJm8yZSFnJ6SpqeymGco+nmOmLG
P6iKH4ULevBovUSfaHx4p0XFnLYnC6UrJqGmNNa/TdbGl1oNJALOY/mh452lgC+KL54ro2OoyT4g
lUfqD/8uRHkrOGezwWTHhUc+kng3fiPikM0q45lpyUlh/9xJHxp3mSQZY50Zfq2WDFFayFUqY3j3
BwlJ8laPiRd3U1rCCGc6zK/f/GyGVDYNa2VPc+RrwnyQqOVj6BESIjNXnmJ2LLhlFdPv6qzz1OSH
IY7X+NwkJghOmBtAOAi/ifVl6FqSrk2T0trnlI1EjnS4kGWHIlvcsdEVL9o05n2V+MY+eqKCLUe9
amqK+A4B8+KRucQ8I24KCj1adMcQxNJwKuc8TXc+wx8GLAxpouOQL033WMi1/CSicPNo91ZcF2dG
Hr72o/kgMGcH+9aOPwLkTHsauu0nRLDTM4OOLYuuWgpkLTNZOIUek5icybUciTcDNXXkS4rFCyWK
7cnczuP04I5M4QhP8atvdrFA1XcU2077maYzznAdRoQQlpGqfzS2RZ/urYH7PM05shfGt9X8WhYD
vHcvRHbFCp2rr9GS4jjWyjhfUa6gLneLMpxoZYfwGF1ebBraQZ1D+5v7/ksVw7T4k+L+H7qh7WuP
oY1sgIjN1vj7+xLS66X7nmDvlMQSscaSpYEd6epz+4/BKL2DSez/Y+5MluRWrmz7LzWHDL0DZlUa
ANFHZM/sOIGRyaSj7x3d178FSlV2mdQjS7MaSCZZkozICIf78XP2Xnv42vokvLhN8m5HhdiVcrly
bcG4ubCHG5I31R9W4y9S3HU1OqQNWDiMftjDf35bMT0Tk9bhtEOEUl9zmOlPfpz2exs4ywOY6m7f
sBoCOgythHUeWU+OO0ahhWg3hGAE7NYcCYf7/eP5UYzLm+LR4DNa4dk6aJGf31Rv1o3SMekTEV3L
U+tXar0pEFQZsykGI5fOo4Pi5k8uhPXJ+2lLA8CAiQN1Gm5YD4b/zy/rip7CyWaY1dU0tZO2o/LM
7PYaLT1yEvzOTNC4PT9AcE5OjT0888+UN7lXLgfpCn3XaoZ/62R6t13ajFrp9x/Kv3p34D1Wsh7G
ev3jAjIQQ2dMQY0dO+zNCNoXfnZWNFe1mavhD0L4X1yWVHvQsVw8XSCXYRd8kEPHDJljS0k2ba23
v6qusQkYz2fg9oOefDNnarUmgVCX2DX57vCqiVusBdPpaNn+u7+2AFuE3RPVpC7AVPz8pfRpX4+2
HhM9n4z9fcbVnXZT4vvQOpf02+9f69djgXAOhos6Mk3Mxx+3ZpqTCnVFvOwsUXMxF8hDof9azATh
nJJnzrT3RXnc+BXFwB9e+xctJgp9f/3EEUbi3Bcf9odu8iKmTqx5BfzsfiwYAHjmUFgBqVnd1iBS
OP7DgjLNj+sdLz0dbRPLFa4H/eNjVnNx0cBQR1sMekhXPABHMZuSXm17q6CmtxI1HJV09QHxX0ai
dF8a1Z4GFld8rkT6sfRsKpJxKQ31VdcyWIvwY2lQZhQCrBdmANY2okrcQOblspfYfdudnGVogCgs
FXOV3399xsfP0PFhmAgBfQ/NN4vmg561zyZWURNzgUfq/JX7DumaJa7FT2z/5bmRzvjaeA0qy2Jm
TytEXKIY8+lmtKtBluPXCZQFw7oDznqllGZ9noRML79/l//qTa6FB35F/oPW+8OCRh9eFIy596qq
hLGb80TNj3pFSmqo95PRnTC/qTX8/H/S0W//sYn91S/8ywPNR8MSNQHNQcLxcF/8/KrIl/QWEnG1
ryvVHOn81FRmtnNPjRZtFwbmV5YbDYd2ZngSjOV6YRzJwj4wjP6T3e+HOfmv+6y7gsQ89pfVNor9
50MFJDUzqXTGT/vI0JHXVagDz1XXmVdOJhdxqV2zSM4Ld77smieCiEoceKk4ttyd8BILphiBjyve
2uBk9IcLgleGGGjIWuM81AatmxnSM7q6tmMb17LOuWa+Qpiaa3kdgQcm21lQyViPD2YHZNpPEHAE
7tLRNq4nM2mvCkQO4pTZ7HOn1MjM6OIsNNg23Uh/J1jsET5CQmfOZM5gEQvCBXSpKGi5Y10Q33cv
DiiZ+VUuqZ7eVG1JQ3fq5uVcD4nvni27ta1rs0fIlDip7l4kSy0PbRXjx6s0xcUYOa77KPB4R5vR
L5zxFmlbPIW0L3FGtBhh939YHh+3ApfjVl8NG1j6KYk/7rJz3pf0Gycd2j0zLBgDfp0E9D2xmUld
QLSyGrx/5KLo3oDxKbbI/AOyS/pslKj8DCh3RPPT6O3wh1Lg46nHPmxC1XT9FQWBfP6DQQybp76S
cAlMzQnU6ntZY0wlm4vWCE7VP9jROEg/bIlrZofDbNvlakP9IT6ce9WcakXn9nKPck00qwDMqG6i
qsm+F5ZWz1sLUwRSrhR12J0CqfjkKy8hx5AGobyZBwwp+0xJR/8sPcV9e3IQG93Rf4uv/QJZXSh9
kJznDE2S8VppZT59auKkybcNZfK0reuu1beOx4xj44w65X43w0K6AvxdQ7Yuf3zgFRCw60WP5BAq
Pv10K6ZR5vsoGzVT8tfAaD6pRE7zoetIEnsUBvLvYGxsi7keQBPj4GdrnLqGpW2zjkdffIOwhb6K
6KJIQwCyk3TlKOzKfta2cNqKz2Yhjb1uuJF7ImMCFS4mrUgPmwzfEkZ7iCbU/lZ3g4S7dRifU1vt
mYgV8aaLZ+Uyj5KKWFFLG6LHjqH93qXvTpLHXFRvk6UTB4oGqfXQJdfNJ78FhRw2jaa+1xXBrvXi
j/kbZwcdn8K3VPHCmMZsIJ8mxqd5StIopByyWkJKHXmUXJ+Ko62c4d6qapfCJIoq4h5ENH2z2FnZ
4olAIjM+U+qTZ5X+eByZHlobptTdy3pk+UGDwjQOnXQ02oD0W5KkXS+3vhu5CUCzSvr5vURF+WDl
WSu+keGKHF2LG9J0VsJ7luLsJhWeXB0jZQjBYrnMNCQz4gLGyQ2Eh7d0i9wmbxBgRWpni6JkvtpO
9BUZ/nCLQfqjtND0EtI2AdJnREhZVUPkDbgDi8OUTxz/ipfKvcuFdQl1Q5WvHhGLZiCKwaSf5dbR
Zw7IpVrLtlhL99UknK2ZIr05SFD+5hPmWRzHJgkcJ9towcwP2uJt0fURpIUolwF/rNLaO+TQjoqN
E3vd+5QOzB0LA0hq0EBz0AIEcMwdEK71JPNwAMW7SULdCjTuv8RgI28sz7Gq5XmEndic6LELDFmJ
iKegsuLka5+WaY3VeIQBZxhJUYRZaxBGys1ILCF7Nl9DXDo2UuJhJkmR8aW8NRPE7/R1nDzbaGQK
d1utcOY6tNyueNCROhMgXE7J2RsyG/tA4zrvS2rS6MeZ4tXhWEXzDXEWDHkrtlXvhh45Qhi5aLdT
Jdov3P5JXKYzRYp8WnRf7WwBck8ZxV1H4DgPiUCbYDvbRNswII4HkEeD4YdmWVA+jXFkym3aWsnJ
NTIj25Y9se0HrSg/+W46H0tkBN/QlDRHN/PIWsVDkdm72oKXciwtvkEAJjmaS3wyXr3RuMcuYWpX
sxcwKbQuien4nNJDiRC4d7oapQ7+WIpv2AqnQWviJ9qxqr2SfT3d60YuYFoWtXFB0qm1m7kXTXmh
cQkvUixCRPejucT+OR26lBzwnokNJpbFfC0NnY5al2AgDGio8XGXyBbxlBlSnzYtZey0dbNpYngF
qa5l5h1lt1qex/NhnmhtIWRLzR6RF50OLDz4FILciXo+DWdJEBr5kl2IFBXw0xEBkmWdzKSqWCKx
6ERrxH8vdfNi0yQTQbU4zn0yTG4bWp6szsvqng90SgRrIzK0I0EzZePziBygOnneQF4AVoCXQlVL
Gc6zVhLDXqeS+DhSnl/oaemk5lSLTTgqQ5kixCCVwnTySYGeTVoCY23CljHK5DXPMLwc/KJJXjEx
YqGJfDk2ezNf6ieZogsE2iYmdj6miSWrImdt8897j4B2iRqVbpQ+kzuBTQ+Z95RvF5Q/uyWdimYr
iqzBYUfaSLQr4zQh4Noz0/mutwvS7KLctW/LWjLiKO24uu8i1zE3rU6c/Flf0EqH6ywHwj7gzYT+
vWm/EamN53IoFlEfDbtfXkY3pgyxOlZqAs3Lfc4R5CM3QbKUbmjh40o0e1K0oEczwK/mepZktVmk
PES0QkNj8h3CLzKSRUUtEOTGutO8uTGZDUgREkAfiObF3ZhNbD9l3Eefi4JZfahAFLH9eD5Cx350
8JjM6fK4QPYqgsluzQfqtjIN3QEawBFS2Kpn9/ErhYvTVpspZopI+8rUiJjRba0MYlMX+ZlZ0/SU
TkxL2cenKb53CCj81o6LcZfrVRMf3BICJxuWpki7myLDeTaYq9RE00IJOsFf0PBVuiRxdkzXno2s
xKU/oOcj/AJS0EafGfXI3Jjq57aOzWHTeiWqdLYpps02TEL4HoS9LbdNqcud5iNcCpdFT5LD3FMq
BQi5DX2n1VbB5ZQpAKkcAza/0Zo8d7dSyt1dWhlknMWdWb3jeOsQxBDUY6B9RROB3IagDiSJYouF
6TS38BdwVyqcYeQETmsPu2rePIawOi1fk1Q9IgYdcRhcK7I/1Z1nTeit1WDcTiYJ5I+Ry9IL8f5y
qIFyordFEg7Bug4CjE2aRvLeTDHz4AAfSMigeujYyLFqBT6iNj6RntanqNcMgZy537XfIQDa8NGq
z9acaVEeZFIbxC5hl+DvjIYPA09q+bYVE95QfTIJkkn9hpClISEw+xwXtvFojLNfHGnb4/+iXd+/
Zei0SrwXTaTfeXphb4XyweEhRopbJGBGWgZG3Tz3oMrtbVwiZtsZIsbtMXuAsNC3ZqvDwyeYFRCg
vM/Yld/QfqcJH6JFOsFIOM9X5LtlQnLJpJ5ErEdvjrH40yHiK93GRNl+ybgoLrsmKap3IT1Efi1P
ZhHWEv0VloWqUBuieeeSzSmjFzYSDqGj9uDswofh9Es4YOxUwTg201lw5WEabCzDeNC0FixPzxWY
OzFAr2szB9fzCK43YnZLwLPY9UQGPvRZWsida6fsY7lrdfx93c8fxTKPHcePv1yGNURoBwyoPOYm
VwIePMW31pcSVWvluGSfwJIMdQ/Dwy5abDyTU+Jh9fMmE+mzlvYpaN6aCPE7zHw10MGutfPNkEzE
PrdZMTNnB/FPGiQgxW9TKxsvIOnFtIn1yETLOu9o6i+6QNvZe6wDX9YPRpGahJMgfHwc6jlfqBgd
OyzMtUMU85wloZxrxuFF2hODbNM6K4nWaqZmx0rhCZIWV74iW+bhwjin+QLgCueBMemDc6MxVCZ/
KpmN6wVBHVvPYtTTpiyNJL6Qr6PawM2X6LMzSOe9YTtxgoG8kOpczoN5ixmOAQ/m5z5zz1ppldMm
rRvShrwE1OcmK9isL3AxapJjmH7WW86DhGj40bCjax76xUM3N0xbv2fTutKYwV8Z9Vw6Z1VTzN/Z
ldQw/MTAPE9eyZe0Wa/SyEhI8CtCS0dZtiMPy7lQJS/zxs90Gx1OWnkvmpxinc0JCURQAobxDjEJ
YjiA52TRKDeAAW1nDXVvGQjGNf51HHGP2BimsXjhNBKgRaSSO1UENxO4sKWqJmyKAj3q1rx7he8f
9AMR8ibqhi16yVrbDFNOoSh1zCovNRISZ5cPVWNwbGmELnem3V+BlNaKU0FD88uiK5M2sGqSt8jl
uw5x16j+UhnIZM9NYeXuDcgjd/jeEVg9bDNk/MOxTBf7TksT29lTUXXs+ijcJhXMaD+KLaWN/2rE
dnmY4kQnnazg7rvJO6A3t0kXe4wgBrPUt4KmRbFNNQ13m+2kPQHq5Fml97k7xvrOZfcajqOXy/iT
wIy52iFrS26TLNWLm2RBT3JVNJOb73CHyPHFGGTNdbwjyqpEAw36R+RxNOwZ4lXyPgePjT2gGSxD
MfRxu3nnukWUIjGcSI0ZuYVju0SKaVD1N6hUEPJr4y181pbGVp5Wd7LvkLELeHdjaI3Mri5ypF/6
bMd2dYf6Ea/7EiMNoLxMihd9JmW1+0On69ceEpU+OhbDE67lQ9H4uZtTSsKTTO5Ue6Rq1TUQiM81
Br4xYGasb+pk+hOcd22c/bVjAzmEOQEcEQ9gB8StD51xn8t3Ps6zIpckG546K0lCToL0fox7tWNa
EanQL8cXODPqinr3T77xf/XyNACAi9E6olP54ddVnkuHuWUqoScj8iVVaSAuOttuH9cUoCff6OT3
vK9QTlVJd9Es7fvv2yMfX3+d2NAfQczNB0F/du2e/IVPRfuUDErMUnvaNZUX4OCiC0M9dkT+1G+h
eDTbxauGVY2Hpp7a8k/JtB/bEmsXhPkMxY5BV5p06J/fQE01oQN5n8GFoSZHci1PZO/ozz6/+sVz
1fDqcBb/ofNufEQnrK9KKwhcmMu4kjL/51eVWPNIp4xBzWvZExOb5ER4Xh+aaFWTjZ5icpCp551T
A7hGjuz7HrRE8Yf+zy8fPRQ85wemAISxSV7az+/BI0aoRhFg72PK0OrkuEDdzvqohjEEgNgs5KFT
49/Hjd1+K3yp34BU6bvd77//H43jv65/iiqgJqALmMO6NMk+fBJ0QixcXnl6qOfW5b7d1iNRek4z
DvcIVkwRtjRSnNUd1383qcGTXQ6mqb/qU+LorkgjM7XbrPSr7vvY1zn238QV8ixtkS0HDv95CAa/
h/0y1Eu+jaKaWCOpxyiR7Nhlq9XaWW2zBkFMqPVGrp+XyUNKOzVxNe4INnWjQwrGqnjEeGFXL2tI
lnntpQrLBUHGSh7o/tYgL1zAVIdcqJGUJvI81U5VRBhjHsdrGEyaXeojVmGnembkPhtbpcziG6ZR
vSdvD+EgAWSG8YnGO1n2NryU/GwWft7v2onAtv3vP/JfBpPCYLAMQMaxYOM4wvrwkeuIaGeRjTjL
wDpvJpQxu6jyyA1uTNIZEYJcnLyaTqoqqqCiur6BJu/ss3qdnas5CSu9rg5/eE+/rAMGYQzgPMiX
JMnQHPiwEfRLXUoNDt3O7zw4TyNOM+3Ul6lB/BtxZSaG1wFnJDrKJpSWv5RbJaiMrlv6ZTwjJazQ
p4mEivaIrG3W96h3jCawB5oe3/BWd08etnl5mCMaRtux1JpXQcwDas9pcl6Ia/KICJtF86x1bZ6e
phQFcA4ot9nJQl+iA+FEuR6oxoQEO5kl4gw4GSheimimNpS0/bZ5EtXoBlU2iDN2DdLx6H449t1o
pVO9y23osg9e78rmSNnZ6wxxqtjeYXQfiS3XUu+SwT8kp5Zn5NlsljZH6NtMLc1yFZWvtSGIx5h7
W3HTBeDR7qqU9kngY4XjijzQegqNvnfQXBhmn97OFKrixPWHgTfg6SXdEkbcqhvXbIkYLMumvbdT
tPrE8xjDfHQBAblP5Aqnn6WWWoin0Ge4j5IviiS5yvrSaY6qz91E+2Ubx/DakMCSZbYrF8YrKKQ7
dLmxWS3LLkdellyPfTtyQe4W75M92LMTZrVc7jserzKsgIi4m5TaIN4VkUZXTTiETHGfUz4e4hSf
AmIGhmHMCf3h2hlSv9qAaaBjDh+y3fItLNEGj+Gc7TrHU1/qXNrkdIBcOU0GifQbFafdjlS61A2p
4vgVYhW7KJhGeJ0IBIi18qPC0LYdWPnkZkgt0zxVesEyJ4aTaDQh62p8g3eKep/YrwU2M7TVHjQP
gzDNusiWdG14RJ3Ga0k336Nf9ebbOut0UgA10b1wJaMQRvqCEq7LzHi6kZ3fuPeGqvITYiYD5bjn
5jG2nUTtET1Vxi4yMhnvS20ynDNOQH7pBEhccg3QIHrB6g4D3c88uwXJAI2qaI3o3Y57/FD5PCIY
G6E2nogNFt1p1lqkTJpbjk9F1ikR0AnW1R9OsY+lEoBD6l5nDb9Zw1OsD1oCiOe1HieLhK4FHE9O
fnu3tKS8UM4sx5KF9m/OcdfXo05YoV58H4b4cGBRjCo1mLyeVWjWA/ziNzg+6E5RnHyNnXb8+vs9
6ZchLq8HKtvzCY5AtwCD9ecDUmh+nQOJwQ0nHIwzop1uYunvWnyQr2kBWQao1ZCflT9UgZ+MthH0
vjntmbV7r6Yrv2RCL7kgu0T2LQLELOzo1AvLaEyijY9SLqQeqi5ZPZSXGFs0ftPEfv797/Bx7L7+
CvwGpukxejE8/cOuyv0silUGdU9OYF9wGxg7gS9qQ74zPVdpAkTTaQNeFLaEPxwz5jr3/OvJjh6H
YAZSj5j8+7DYPkxjq0qhi1SRuysTLDfIFzMAud1Y4iCLdEf519y5zIfE7cxl17lEQB+0MV1epr5x
1MbsgYCH1IyAnTqu2Pj0LGUeuGNibYC+tby5uRt95px3+wfUrLivcff48c5zFFJm2RjaVZ0IH2gO
3ach+P3H+svKZwTAJ4tmhA2IyK8PJ6hWDpEsq6HGmzynG5duz3dJiO/GMLCZokPX0s3vX9D6WDCu
2S8rwh4NGvUiFfPPa1FCGgQ+JJv9OOv0vCNJ2IynChh1+C45Bux2TM6CZkSxN2XrmkFaVoa1wf9j
qa3eJ9kc2pWOvQQ2h89Ux22Lp7LL7R79QYJlgNsYLmQRk7uK6XkGWFGo6VGaTSKPCIlo1SdVHObc
ifUDXr6CG6ud9scMBcdbzd1wO66zY/be7unHb/5vBZHd1O/lQ9++v/dXX+r//Cla7O//Cdj7raI4
xKDT//0qeWsrLKH9xz/101/q/v7jx/K9WlPAfvo/DA0YMt2p93a+f+9U3v94gX/+yf/tD/+ZK/Zp
rskVe6tU2a//mkyq8q/hYmjC/rIIfskju07U+y9//B9ZZJrh+n+jukFsYHFx48Hm2Rrfu/6//uPH
j9ivBJIEJN28BrtWWbV9vP7M+xtYU0pULv2sW3fdDjqIkD9+5v/NcFhaPKjIgbgQiH8nj+wDjoy6
EhUVUUiMe1GN2NbHvXNxMIXnvlavjH9IgEOst/F2wnacLx42z2gRzXWfRKUZFOYMY5GpPE3/1gRm
5zMRoE82pWjZi0VexpbJbmAOxfhtznjegzitH2PWMsMRr+6uoDfGXxfIJv8Qrf1bK+//u55+WnW/
XZ//B1ce8/ffrTxiKPrlvc2/lBzQ7z8eiOO3//qPH3/rHwtwjbzzITOvyCBujogI/nv9OaywNUaN
FeauDLf1J/9cfrb4m8fZzR1/vXus+ub/WX228zfuw0R8oS9aU8ZgW/73c/dPBQ6PLB85z+G/UOSA
/fvp6BGMyy0aC7wLeE2YeN0Pu6VFqdQYiWmCXljiF1plYIaZ0LqBAfinCvQGJ4+fEVc7IMVlcYoG
G40mbunWRccYVMy2Rg0c2Ibs6NH39UMM5rfuVHXsI2XcFFPlnzMtJ0p4Locr6fUVBrgura4wvFD/
oWi5AlSydRxhHmvJgkbr1g0nLnMenlnZbV0yoGAPDbiGHUtTe47J7AR4q98ZmJdfJ5Eam2lwvO5Y
+dVM0JzlnBl5P3DRxU3K395TBzNOL7GAUCrL9qUnT2W7xvYh8q7vcmwskFnKdiOQh3mhVsRyL2aw
DnmHR5QrBXEyLekfQRtjlW1MS1HnJvl0x53ADoTr4ksHzRL0dmPvSYCpT0CKxn0uS2uHMWx4G3NC
j1rLfm/xqW4ZreshN16gWkTvnlxk4DSB836rWe1wRRNpYFTUYLksDUMcx8EUBSeGRzCwYUnoDHkX
v+jlrH01tYVjtCbheSgIwSYWZj5NXbESa4B/vi6tYX4FUSYOfW+RFUCYrf8qsbOf2mSuHzplyc1s
D/lh6DJ8PdKUh6wE1xJZoJpiNR8GAqWPcRVhJihLa9/Tajow/akfx5bMTtU68kpaizh3sdNwqmbd
cKjirmOKyGj8XAF3DhWY1SPtX+3aSvTEx/1c7QluSTcz7glFnnXBmH7REjdockClDAC7jXKc75ze
7nloFXGz0OrulsF27sySsHkY3N6xUpa/9xqt3TNd6s7gBFbFXOae3GzI6S7jahbo0Wlzl+2jCZpi
E3VGRrAY1IAGGFYI+zDdOF7kbBpLMz4h0c7NjQ38nnkuxBGHDMZ6EvuZbhvjhaW8Hot63/WZ+DoK
grpMYBx8dDkwuEk8+2bR7MbexZeDwwL7Y8NdUo72VdlFToiwGJuHgMgnojVPrHDEsfCW4hgXTY95
HWYWjvl9MQz6EwUIN0AXe+voG4YWMpeNt7kLlqGn472Nq9R+qXIVH9qe3KeA5mt5jnwmt4GOpCQs
aExU9IxT4yXOYwI30mF4Q+iDFUpaJhEuo8lgp56MI/Vi3wR6mcR7mbcR/7XG+5Yi2ZqAxlA1CJj7
/lzj/zAza6sqxf+c+S4H+Awm9OlpdFeqzfTZbBc97Pp4+lqasfMJGuLnTAOBlxu5dW20w5l0rAKq
EUocCznGjQ+XbdvloOqwNg3bqqazXhZ8RP3gGldNsw6yy6I+uBOmMvo9nTMFOOBi9Ddzrp6a0ceA
GCEiw6KpUOD0y6M5AImOBiLOu6pg7jdVB0hExsbUWj1E/fBSeZ2+HW0RPfOoqgv++vyuiKcnEfmA
7h1YKS4Z0QrWLwzZyabhn+RZMHPF2JHhnt1GgK82dkbyUwAuU103jLrV1q9SrgUloqwndAjTwfKI
twIhL96bKTbOs0cIeYFBCr+h2Schnr4xZqCt95fC1hlHjQgQr0zVA/NBedI1Gzoy5XVM4X+O48KJ
Aj3DWmuDuonU8hXc4nwV19XyrcEdhMOgcGdc210cTjayeQytVJQ46d+NKNc2Pv/eXsvm/lTmxXg2
s35tdeBQzbPHTLOdepOMKdhlh3HqeALpOvg3STUzRNcalT0TTaxfV3TA0zBFuXCHROzKk/BCkD6Y
R46yGPf31ET407qKFUrU6CdsNXZ91HVZ7snC6GpGQNOW84ZQskI7mUKOm4koCeQibHekodQLJkAz
x5OnPeWqd88L4pBPuL93hT96zDJawE5tZUJtZunis073mOo2iKhktxkY/8HVjNVFDroLJYPOrFn3
Nlf+4c1qwE/6Cly7hVccugl6igmCchADQwhz0fmQ6cCZgrNerhI3HbZDUsCnZr7p2+UbIaqveVcc
hT+8EMh3jer7wSVEmMG+TBkzlC6iTq5zKqSPVB/6rP6CM2++wiYsL/jlebOW1RJZj15aWSAXue2j
M6kXdkraWtfE0VkvGgyoLbbK4hR71HXWFNWfskTMn5Om8JCAuBOqNkXWvBq6nqCz6tXMmxd/mK+Z
Nd94PRtUO7Tf+rYhAMCEtcLGuGW3GAGhiema5G47lHytx9zpzr3AdDzb3p2FcGYHjP9rOWrRMyRW
uHUZDBbukwvHNrRlQG/oMjxfsZmBoGfoxNmoEZd4TwdLYjIg2kgNmXeXAywNOpVdSLHMIdpxADMT
1MbiYCe+/lAPIvtSQB9Ng9yTIoSvwxh+BM7XIUJht1P58wwH7dTiqt977oypjw4ink1Rvai6Km3y
OhXWdFG5R8Osra/oKKAju2UC96+3yCObO+dbFWPJBp+t3yGYQPfCQNG7wd9O58rtTqaXzifivqOn
apic9LzqTW5xWL4ZBMqf2ohDjDjCOykM60GzTLGHxVrtZNcD8UBucvTJEdp4vRO/NnPioMerLe01
I2LvWDrRVG51YHEC6+CGfdnjvxxnz8LUMY5CsXOwfN5ksz6PIZfq+g71hvhSmvntwF1j2FFWLUZA
gmB5xVeMLKIXc3k7LrN6AvL13FU8UZPXAQpDnMKsZ5IBjfR8V7W13BqgYR/NiPB52QwObCVKTxFk
tt4gIaKICAguyzdAx9wXuHOcg7XVniO9ia5cM6+v4xZzUiu76Wh0WbOJtWaBBOWhXQMCwuntT9ob
7zG3AwNFLefK4Ilr2USE+MaetvPJYmHsxQTGac2tJYvossSutY9zDQ7paAJwDjK/iFHhRMuOWMK9
BvP3AFfzavRSI8gA3MrTYIOG0LjrGAEdVxfupZ1BG4uzoMKXH23HSNmfe480MURJ2hTQ3UYVhu7+
W2m208Er/fm6iup4vwBKO02t0X5KB09xhAB/CgaSUMLR0JtbGuF1z7TBBfTDw+4c4tSlLZ4Ax/rM
pSzrAa0ZY2jSMthjJZVIwTztARgsG1cVubSbR7d+Wtq0eW0tuhwX1K/RO511ZTzEUTlhAq4Fgukc
azDZCuIzKS9Lzgg0sU2MU4kWdqjd9si7vEebyQtzhO/EnVsPox958ITxusYc+0Xg9HXxxbcYsW30
PG32mdP71+0PwppVeE9ov+iU8FPtRDNpb4CDoSKJqwfb7to9rg5n1wzZcu/gccPniparRyuWqlUK
M7cEzCcUjwEk3GJjOwSr9HzhN47mPtvUkrsJSg8CSBHD2p3Sdw8F14Y7q3UkisLYwArLDrqK6y3f
BGwb1ICP5QQ/cCg+N3QhA3g4WSh0vhuRQEvyqcQKcrjWUYhRvIqSyA+RJBfbWR5ouPRB3WvDl7R3
rtOsb287JG5H6pS71m7IvK2vmXK+mxWRuXN53+j+e0nuKkKRN6BTe63SxWGsFvPiUCyN3ggPUNxi
Zze202wcp6WA2VXWDGYbSCUMro6tdDl7JrQ2bIRZ2CKyzUYdxmm8NxGNfJ1SWutpNs6UaH6fpgCE
3O4e6fyqKEqqsT6mjHe0u0r0jrjTsuRNUMHemZrVfxKYC9QqW1pVeLO80ySMHaHnY0jMcL5ZJqt4
iAok2Oh9lo1qeu8Ef54O0DIuNz5cEj0AVI3XA7ite/YY6aLMbckacBjw3I26wonjg+TbxG6b3kvF
H4mwHbTGfKWPtXbo/DQ5ePXCbSEGAEj73Y6Pmsy1W7Gg0A5paCzXdj4k75gQYQonsJ4SNG6rrGOA
zJI4t7bZtuis4LmVE9gWNmPL3SuqnCkhVCrvQLuKXENQo5oixhJAb8LCoEm1VMeHbIwY5kTpkAQl
X7CTsP9w9lrNOe1NpK6enK6K3g7nMXlxyaKhqVlO2rGccyqIwt23kQI8rQqRccOCZVrPHK6p6d3D
9ycXTb2UhWRgI9RDkSwoNNRSHJCbtTtvZV1IR8Dv7cdTjFt+P4JnvIsb85Lbza3bgGGnU9o867T3
75tsRhVtpmS+zWZ85TYksOGfKEOR5sW+TYU8osaJ9khxly1A6OgGbop5FRuTuWugmuydXBECm4rm
Li1Y3ouJIgNFMiC9eboanOSOLBXjYvejdhyZnl5FM4M5Ha1kunVjZnK7PhmK+6UHt8mU8DAqfYSK
oJlg//FdU3GTzndxeOwYfXZ0c5N4Sh4xzPLISunfG/OYPSuENOa2jwZpb8dR7z610Fq4PhRMT/kH
CnGR8BMuBOzIO2gI5RRObomcp/WXTWywI2iL4YYyBnuBGOZFWrZ/bWg2qw2M8HBxysQDqFxrL4SG
YWQvcr6tKNfBwVTLCTQaF9bcOmQMy26boRVcI1N5u4yRv2WHA4TvLP0ubvUlbNxahEXpTl/bAWhO
isKzWtnlzbe6Lqpnp3fw1fYT+1AgaTHY1dovBQ1nPU2gAvZV6mYPQzPj6RKOAwKG8d4kluwqSdEZ
DoLiR/Wzflq0Djh4W9vFmi/RkPcW/T/qznRHTyTNwrfSFzBYEBAsPwe+Lfd9sf+gTDvNDgEE69XP
Q1f1dNnVUzU10kgzrVarVG4n+S0E73LOc7K9Zy4Nz+eczzdt0cTRfzjba0lDI57nmwr12EOXwM6n
S+3914ovxkU/sWtE5qeuwMqauEqX5dFfJfSJYTbeodcsUV/32XdLu/6rayz5Ge7K+fHfGlkRxM1M
HweNlW53Vw8oMrZPEjlihEbvDXX8dPFvg5evOYMOGZIQOZ7MNqjDJQnma5W713k2xBFa74RqIbuj
7cyvrdlabv/6aPixIS23+nna+8N07r83wzt+NNdv1Uf/84/6vzi+20RC/2lR+93g+Kno3rL6h9mx
2P7GL6M7x/y0rRJMNgnbiMzfJrO/jI6F+GRty/eAfR78AfJg/nN0J8Un/gT3JiNl/vCH0Z3zyWYT
wgpsE3IQ3Bv8ldHdjzsjjzaLLoMEPYbQbBTZHf245qg4kHMxdBPeDBGcA7xwzhmX/Vlo97+8CtZb
XiK5JXgTfryKlym/yhRqaoM0PoPpRqFPM8js99+87f9qDvnTFJJ3hOWQ56M6QFwFTfDHy9AVwpNw
05FtWzOEQJaaKK4S44R0NTsnNrN/MogduGgKK/9T8/m2gfrn8m17I7kgSyo8r2ypwJT9eO0Ke3lp
ls24axL6t3eYff7KvrL1UQADI63WvUaKOh9xb5TzzvOD5FlbnfW5ZvAT76jhocDByC/nKDE8bBdV
Z5JZg5knZRX+x2/T7z8NaAEof7gIIrDfLdOg9o6YDcxxZ6W2vu8BmSLbdsCB7f/4OoyXf3pLJGom
Rs984h6X+enjwODiT5O7zju42JoK1RazvBG6aqcrn+yGjvSKgfin1zQggtr9qy/Sp3QTrGq2/+JE
3jaKv9G5DVrnVsuacuf1hrtDxOhd0NN3hz9+ib/71H1E5yQHb4I+buTgp6u09oIE3WrRqnp5D+yA
xn2UtnoGQvP6x1faftIP369toeyCPxLs/Zkxbr/Jb16PXAJVsaW0dmQo0FbgSKPBHJmq+vNsXJSF
hCzxx1f83deEo4rvsr0p9eBbyO3j/c0Vs2EA2OTm2Pdo+0+It5CpuY3xJxbi331J/n4VECaszVlr
/D1P8zdXkTiiyF3mKrap4vscCPiBQSf975zZLELbZxvE8S/Psf9yX/Fn1/zpi0kWj7M4K9cUfruV
kIQ8WEX7VVWu+6L9Ap964nnnf/xu/v6aHEm8VgAA0CTZ1v34bgJJ65DLgLulEY3Px3zVt5a9zueF
0VB44c+jiSTAZYr/5Cb8/ffGJXmbnCLaWvY2P5+JCVMaknZhy6JYL+9H6KFvKM7dkOPXG8IRNNSf
hDr+7pbgBOQ/Fn2sjQ7i5xy4BoZ+X7ZS7gj8VTdWoFq1G8wqxzrk58bZH7+rW+7fjzcGSl7EpFwo
cHD9S/mzKIYoBMR1bTHuepfZ+BGjfF6fq9zQ60uuO0JKEl4k8XzQH+uj0EzCQwGCvsQj7wYnaXWt
9TaXsylRtOM86s5J+PATnCveYhyYVrceEw2IieE8K5jSiNXIxbU6Gbv7muXGeORYYxO/eP1sn4Zh
W1iMHW5BJg5D1kUVeVTqpuuJub4gh96qz6eVTuPFX2eWYGiJon61zzA2BtbeJtCE5xakFHHK02DW
707WzgzN/WVqLid2L+4JVVFA9pcbG1+trqIFxWSmXhvsW/KMMeSKU00iggrlOIw1oE+SlKPEbKS1
W0ZSpMOxC8ZjVnYLcZkVzoLQLtVQXOVmQMYRI6BEHBND5rfEzWK1XT3hj7eEf6f2AUaXegWaaxgH
KlGpDghHHP/S8fDAh2W3+REt/EA3vulY9slNzP45NhFjM3BJyIXYGuol+crp6MzOXokER3oUx33L
W6smUUw9QQ2e86TNmRRX1SyEXwn0iCDHYQ6y8WKUgNGN3f/zMrPxOQY0MlYITBjYciIwdl2syKZO
YsaCvndYozDxgiZ3FyhIMEdzsYIvTAb1oNgQjWyGTBQYHgEc5exbDxOPC+vOaWGyIkwmiem4tg64
DtodDPR7Iyj0BI83WMUhncfRuJzSmX7dMPCoPnoNgGjcfQnhLjwmSNJrtHaBk1nkhLBoIKDnVlh9
DbS6xRYXAYTin+MOuexuQEjGjDuvrZc8N9D0xfhLL/qez52o7tVQ/WUMHO+ReVkDcSgnJgBHyNg+
+3EnTLyVOguiGfNUcS3xgCwHBi4xMX08AEO2HyX5eFq5Dx3i5zmMcf40F5zrFBuVYgYHxLkXrFa6
Wr51kLyaqMWbhehOkbvx2mrtfMRQV5eogvi74VrKKotEZUK2nvO5fYa3aDwyW5+Lg23jdgEPv3nV
UNZbOP+THO8C6IMp3yT2xne++djj3AZUbmj3cfxMTg3ahNmFgIeidwYPtwJ9bndZnBCYu0qWHfOo
1V09WPirSNOI2x12LRy2eAsH++gRj/TSlHXHDykMVlhJL0icMPCwv9sJTtbrLG9GEiGEuzA/9gvi
z/MBAFG4rqk3RdMUW98CYyAEA3r/MvP1gtQecR39VVaCrRQZHzyMegceAl6nbmnIKbTpl/nsiuWU
pVbgHHqY9uqw2D6OYtbw63CjKKzQWKYkNuzNhfvmsTKwUd/zEMyzA2u4dGCabbfXSxxAbQN2V30e
ksl8NcY2v/FReTnHIZvxqqLvKbIzmInTjPLUEP6TsG3znFvX/MxsbkloXQ3xUPfJGnwpBEEShzYF
KpVGsPC64AtzgSq9tQEhsCMcrXrl51Rm0bMwUrFsU5BITgUc2Jy6FwvHZn9re0PXXwAkHR5GO5Hp
mdl0glZ70MjnWesXPJQPxLALliei3ByoNeLPS4Wtojh0YunFbZtkXn8/eY1w2ghHB0iqam2Ja2A6
UHTf8qKw5kejzfL6xL1Zl+zVesf/ADuaxQfcNmB7xRBjMRoWYwZzOU0r+Vu16ut7cgTdTQnslAfm
EnpGrU5yHCNTAHE+qu9osVywd6bsizs2CWTwWrEq7imized0dTToV1/hD/YgHu5MxLrnvmuZn5vK
mj/coVy+11QB9lF2bXqjZj9TtwSfte9ssNQX2djTnShUAJU0af0nc9Dy2ew0JDDPSzbrD+ci2BjP
v8+R4nxTQbO+9hN2991Ci5jvFTZn7xw4QXvEFtmOO8+kgAw7U4IGSOwE9t5C7NrJVgzYDXALuxq3
9xr5xOmNB5DszbwjYgxCscKHw1s4C/z8yo/VJUq87tErEk6skWC4Ai3C6uwR3k8uDnZZPU/mxLFK
wMAaHzWCgn7nNxKwtizH4WMKMPhHIuiM56QtxC38T8MO4YqWya7vbAE2kB3OQbSNrc/xFo8nP4Fl
TkJNw90ea788gU+OuzMoJe7bVPgAflDgDq9YBqDOVQ7WvZ3Kl/l6cNR6h86b/NAhxZkYJtJNjVAl
sHb3BGzi3LQguTd83HnzgT4YXjcw24w0gZ7BW8ucvN+V0mE4OoLONY+liQQB1EjOZgrFQ/c4mRrq
ugX85m37aL9iR7UpsJjAQ/4weKX4TrMpOy6yGK4mj+VEBLTFYZ1U25oIwT65NUFzeQj6lvR1kbx+
ptj4rJgkTyYa0rlrwYgWHd7VhJH17WqsbbfTvV7800gClRnGgdPyBPcUWkW9ZsZ7hwYVt77RBNZu
TKfU3ReLXX/Rgu3xNZGdBdZMh2fIo7mMjhFWhKZd1dNgWZhFfWDaZm7HJw+z+Af8dpWTg+Gx1bFr
qb66WzDuoRhyIwBsmXjfIeN1xi4mQ4W5ols7fKJsc/YSEkh8nNkDKR6+y03sT+zQWi9gbRIsCwDL
BoXti8B02h/qOJDjTsJ6LUKf5R6+fU3JHOarJdODJSdVRcSjxDlJPU12O3eY/kEsNdZbn8DVZOWT
mfg1ioJ8ObEa/luJX+C1MTVTrmJqhIpiZ7af1skyFj5ZCxbciof0zYA9z84J30IRzp0Av66zGU+3
2/UzixaE7ocuyLr7JPfWdEfvoobIL4JmOtYT+/lIKewmOykFWbrotvEx90IPEXdIe84SvVr2nbXl
jjmUPO8Zh+K9z8MZnDEb8jUc/QlidVcXaY+weNZ6j3GSY9MiNwW+jY9z4NA7q6nPRkN7VTT4hfO5
9Ee8yQX4dTQGQFeHfR+DoUVwN8LX4RckbNsrRH+a2VI84uPLTSJXygEjJAODeRdkqzKvp6Stwcer
gk+10Dq996hLjR2homqzP3QLXldy0/Z2hwD4QGLi+J77I0E+CesmwEBuDufB1QhBojhzDbLf0jUg
6rFiL4i9q0iuc+SD00ljVwYjDinNxtulrLOMlAVqSFXgc902UZ/L1CFsM60qgnEmMHL3MeEy+hw/
HYPWAI/as0JlvIb+7AC5N0Rq37SKhKujObmJe/JsfLJ7O9/IVJnVZy8TQO23Tky5v8f16ns7Z8y8
73GVKzfs7ThNo5Fj+vso6+DBLYfg3JwUFIO5V90zuLLiWYvEVpwmQGEg3lbWUQc9OVlN4MUY5BvX
VZEzLN0zg/iBZ7w3qPe5YaVVw2R+6juF5RRthzp5jeZFdyqTblRIn8hLD5A8IiIn8Hdr5eDXnAu3
vqtnCNZRawOPxeRptS/AnBXY3tmszxvDXckDHiwoSKQ/e89GWihylBb81qRWAHfZbwTCbVvfUZtK
xhuoR3oBm9lh8Zdyp+E72Hmkgw4h6RTe5jpSLbBVy76CAy3xk6Mz81jVWnKJRo9WOITngFRCa5Nw
WF+CLTnHU4Nr1cIb/wDa0ymOhBbWV0iR1teOCi/f2zPLXfQ8AQWdYODNOHptpzM2o/VLvMQGFVFT
Vdd8nC1rzpz1dCQIOrpzdb8QdVF3rE3GsnrQhC8/CLHUTzyBKrK/Jh1/YLduWXhmy0C8KqsyFoVF
Z/BdW/xrP9ZENENfSp6DtYUJkiDJCiJK7PnrmFb1tWPPW8/BBzuG8DO2SGjYRxTAySwHasXU59Qi
UvtM+Rm5eACAiZtTrmGzOPFm8WI4g2QJw/YpoTrOefNHogfOJNN+IrQoWO9WTsiOr8TY5AdCtuKH
xRl4iACsTcJlcURL+tCgvlv8a5xVJKi8Y3Ufx9BN7e5mymNagtkLEH61/TqRUKYDPOICULXXEH4d
lsNKBZLNvd0RDK3NLMpmd/rMGkmtYVC38gpTlU0cUz81D2zbDQ5nonvoM1jGdWEbEy15Ti7LBGGa
o+hpJILq3Q9qNZ9KQiJvaha/6QVHZPW5X2yUbiQt+Q8EeLh+aMzN8EV3ruQfk8kGCzBLNrFNEz/7
fBGKM0c01UtgbhpFHecWHcAgvUvGCowiO19nTxb3DjSezHaaENF8QCTKWnOwY5gzvdBTcAjDeOQ7
GenG54PqysR6dXsQy+iLOe5JsGpILiwRh+8XmsWPvKPTAmFC47qfEzOY97m18VxXqwHzRI4nhOFC
6Qa1Da1sOKJhI/14dkq6IG+uzGhl47tBp1PSXnt/3vxc0kuPJBmMMetQy0ZY13A4S9ItP1O3OGJn
yVzdNDHIN/QryBJx7EMiDgWVwAWaIHZHOZFsBFZNkDPuUJ2ZFfr7Yfo8ok55BPNBGgrPrvp6gP7S
XjMWDDhgOpPao1OioqJCh0SkOi0q5kCWsazBSYyaGQs17ZdM4HvnlQXQntNKD4S75BOBtXLwq0cL
FdGjOZgkkPratx/SIin80GK1udBZUTTSnfeBGzrLkL2lMF9wzAXlisoloD3zK58jfZB808MsDmB0
DvDIv7uzTO9pvIb0wNqu+NLKbPxg+TTXB7zoPJr4PAwigHoo6YwfHWRfDaHxBf4k0/3u5iyzburF
BiDUjoQogIEaiNGLaVrhkxOYWR22V/oBWmkEUZSjCYB41BD8XFPUEqBH8lVJf1Fsiaf5R0au+sZO
pwQOK0usZNklTuFGXk9tHwoMX5e2xrk5DCW2rd70jKgyFQ1n6rviTViVcTl2s/48Jma2qbM4TgAo
5fqevTZmOh+LEyxyYeXmrpCy5I1c4DAdXK3id8qDgWxo1nP0sobL75E3CQGKZsf9ECLO9689r/Ae
DFkbT4NXtm9xXK482UHQPxLETTeTxw1QX6OL3Qd8W3iCgoqkpqsKYrF9DEawOEylC6YWC03JN9E7
6auSpgLYLjLm+XgO9Skp8AKQj7BaauufiO8CY7fqM5pUystOdAWvo6DqOKpJV48FH3RFCLWUJzA8
TotsJcC/ZepEX2zZlLsUHt0FSwmwCWLBF37iRF0JJEM8Z0QJwqX7yS1AIRAwOTrhUsv2nogD6Aql
Y8P2bGWFNCNZCfjYeYND6v3SJhSgUCy7O3yaAEZp2paGQp1zeG/AqFFhZYwyOQ5wl24cwxCfA73t
2oUyKB45l90Et8vAeEkxQ7kcqqUxyIxmdb4biF4qKB5qoPBVR04PxJQ4899q9lxix24dOcIMNu0F
qDlRuOTMov5BRZMi67FlfjMPvmz3DLGwB7eBJva0rargLFt04O46wBcDEup5fNYekVaho0frbaA+
NeiClpVoaXBBzXmN2RSgY8CyFFG3UWA93JyGRraQbgVXQauLalo6/h8bI8lnO/E6AfXH4JQBQT2T
ncfvUNtG+kb8ApepQcQHF10fNMapa+Z0S6lw+WI548AVpkX5G7wrdeXJjlfeWjSBdRUChdfZgY6w
v8pQ6FZnE5wa3IfYhIpwo70GoVbpgnqnbaf10GUaPYqTSJ/QswDhdMLHRyyk0yK0cnu+K3vTYYrw
ajKsIoWlTr2aDM1Z++EMUsONMOmRlegRDnUkE851Q7cFgcOhFQt/J6ppfuIOXuXBRkF/B0hD5qeO
FgpDWBV3QdhJZU5IV9z5AxSgDc5hXBaOCr1+dbQrz4XlAuhp+8R9leSovXS56L4m2JfIRnZSgsTM
eZIfTI/RXWgnydC6U60sB28Sw7fJm2HjU6i3n4PatZAXKgLLSczwn3hqNR7Sbr6nx3Ecmzt2HKZ3
5XeOetJ2FSMEY5t9WyLxeWWuEZM3YwBj2PdtDxCk36Kw0NJtz31j9iHl262FrlMSXkmqLt3F1xUf
MBD/lDVmT5w7FtS5WSSWNjNRh9FPnHc7N+OH3kd3ElUeZrir1SfC6IDvf/ni2QshCRZUCEYN3WhP
p6IryuwWz/CgdmQ2QHOyvd4Tp0yjAwvdLYxCT7aq5W6N65z9FvfvrVgFd8RQuOp7TYjjiGsLyVU4
w4fJIkBA+CaBzY7Vk1HkzdPSssvBuKDnR9xcDjo326Nq0JIm9DR6wM24ibAzoDnK1SWBWRznzjQG
nAojGwbmfoqMCle2ggqI6efl4ID0Z2yCdGCXGGjTN704KHKXyXnoDAmqa23FxRs5AYJEBm5CkNSZ
bMZoVq7/YlYBbnPQsQHRZE0ycuEmX6jhe5xny+r7zomQbuAfnUyTl8BguBMNZNo0ITM9Rm595jnf
2DV01q7kNCD4F0nFFl9e5p8zuJAUmH0Ogx1VAnLORqwFuaflOr76SDwS1GWypv42GT2FCbplqDdz
DU1Kxq16ARfYwBA3rYe89nW8d4d04sNkfBUNom+fODHHazF6kswuGk2seBzQ3+2yL94FsEEKAfia
yXGpaHv2DgFzr7Hc3NsDhmbYWVM2XMmW8M8oA6Dr7gGBMToxGpnx81haQgkznTg+k4yAmXZVjUE8
81Io5LCGnbzadt3eBqWBIIaRQEyoco2nD9FPfhvMuXAY29XilNjFGBwca6yukVRXPZHuVkzcgxP7
T14+Qb3verv1o57pFfJ/XQr/0Lhxn5KPbG3cPG9Y/ANdVXyZmvVQRTKB3XKeV6p5jRmztqAWRPrd
DLCYHoDioHufyXl+dNi58qHl0vgSa4lxfeVNaA6K0V+y96YS/IHdBGhxSKz7OgX2CMeL5LgXE4VK
vFOjVTxlY0PQNMHy7Iv6eay8iNhI72mci5anPufDfChtq/jKspkhUo75wSBwqJTrZVMUErqIFPWX
ellsaqTMtNv3UTmYTHULOS7kpAyS22aUZnkG0n76AE6hv1ktufPkAqXdQKoyW5mwNyZSapHqWjeO
TewNObYTgnwJAHPetW1AoIlganHVcU4YnIs4TzwH5fQlXvj+xSQ6ZoocypUzG96G5vDonK+QPOGY
tW3M3NZw/folN+HL7WJz8W9yV8n7hUnPV5NRGPMkXOjvad/QKRGIk/lH0BqaEYflqe8kfjTkbpEG
cz3zwLBD2dvixFK7VOcg8X2Yb0MLFVMpqlTN6PYjCFaD82kwqksDHGocVX2J9BkjQvGOaD2fuZ+a
muk+5D/EWzD3MJQHGZX2lNscswsl4hhNWkP5oW8jRQEJdKNPje165wahUN9yiVOcc5TdAacmtP19
BfbTOpDcIuuoZmTeUvLGVnaxMD8TOyCV2Wd053xZ6NhIEqCI5y7Gi6JvgGEuX2bYKrR6NngtfEsD
QjCm+JtBgGUt6TfIQx9TJZwPUa/ZCKeqn6/L1sYIbBIJDGQ12xJrWmwd93ZK3G4YO2sP83JJR0Ye
CV8LEJlxhoyedeYSLjTa+RlbNnkz2XrEFDbZI9OOicni3u18JgQI+Faxp3ZQQLMEz01+lXRKIlI5
gsepqpI4InFri0WnZnQvlNtlcjcEJPae6d6X18BYzFtr+25TYvHA3bVaWYxkS/iV7JMqJJIoFOXl
NJealRG0R+PGNiqBchG8NCmkxcIdXXaNAOIEO5PtWWfE/jFNWVOiWI5jjqcanuNekVFGTgX0VXZZ
ftPlxzhnpnFJxiLDQi14PF4VzEWNXcP0bd1V7lh/BgRtGBG+LDJoY5rNO+oRo9lTblJ9edjgn2BV
yI30KOOtoXbx3VjcKeSXYBIobyecxNPeR8spI+K0AV4usWIAEpeMdg5itYjDHXxFrGGeEFUNIcuF
i7/dKIRuGIiPsNCsA0uPiZFXxN8KvgcBYSdHTTA4a9Cm884wedGpj/SmV1aD+4+YV8vj9FILwcmV
GO3yWLMC6XZjEI8XQ6HcgeQMYdwwOyHgKyNtJok6046bKABp8OGsXdXvMlaCG/+KvvpA54kAFWR+
B8cRIwCk0K5bHrlvK2MPHJKH8rByKhyUZ8Y3WWk712ZjN+8jy4A1mpnZeBF4F0VnF88FO9+VUiiy
ytwlWZR7LsZFwk7qEMTKWDjjlvhelnGAJ6xNi+0UzxubJEeb1tUcAxMDhj17B0oZhzzq0liNc8pg
D7zHmJnpo8lAW3/NTMqxg7KXlO93hRCc+Q5XLW4aBVL4SLHPkL5h6lldgARj+wkkCYE6sv7GwaBE
W3YA5cuN2SrnhWemFiwEMOxEdeaa/YFtPvAeDFbDjeXKTWPLS2/vzYKwW+gxLnO1JPHGVyQBTJFX
1mA4DUXpWySP5MRN7Eqe0s4hY+fg71dccAfK/dmKXLOs8ErUhr5HtZR96ZssYyxbMq4NSdGaOM0z
qtVBBtVDpYPgCsnLklw5iaPUVs6mxqFnKwBgxKrdAg9QTfwaAmh6d1uuQ4E1SStMgXlQxhxGwglC
C6sknqe0glkAfLP6bHheb+6aQRgs0dfR/dwpTB5sDjJTYx1tmEsQDEgAHFcuPwejYRLB1LOfVYWZ
fw+WpnidM3R1cJbL4WsgB9V9o4tBjHVIzUw6nxtOq6rFX8AAuY0ajaYTbxx4kpe1dMhCdsvZUlGQ
N91yzmysGfadO7BAjL267OllUBSE3ozfjLU528QQOIs/fkfTnHK49R2DV7wwSfzIKiLV9FRT94Zn
jPPDwPKahIJIGOc4pexlQnpNcnHbIF5lhJPIOSUGIRVMkoPM35sd4qU9jGLnofZz6l+mTsPZHHjQ
laWZl89rCjt2hyat6S98Fv72PlitNotIJbfXhyWzbLgYqc9tH8dWvu6c1TAJ5LNclZ43HbvIHf7V
JGV2C8551xmtWRyKcrCNMzXJ4Nan2KtA7/XktDMZA7WN2liObRKJhBLrLQiIXH1WCVGeZ42boh1H
WMDglDpdKNr32Idm1+YgTE2Pe2MbUxP3GgZdzMR1XCsmYV1fg2hV3gD9NbVdHiuyboz1YAFsTrcR
kzudT9Mwo7KoiuAASMrAUJk4+IfbAnsjY8IU51ppBE0j2BGuwxn/U7NPJpzK6+pQMhThjVsAMoRE
GTbbMY3p4Jy3i6g4XEyajoaMLkbmNcuCUJHF+U3zmHow0CPTExr2Mkaw6pUTlYsjz5x40t7e0O3A
fLEmRmhnMevtGOSa2Bfs3tJLWADDZeBB6lt/IevOny4MSZpPNAVaEeMzZHlwbrHkvloXDeE690rr
ULcQeCOXAJTgKAiPE4QeDgl64JSwb/rInPH70InsiArR5YdviUtPCoV2fkrJoSIz12qDjqEz38v5
rC1K9yu+2eCr1eqJiBk0C4TwjZ7RuFf0Dti8cFoyeAqU6YHZYsZPhmcxl+q7XwNhKiACVoROsgI4
G5mXogqf2QnsteOlN4yYoMQxRyEpwDKY1yWgPsuhfl5oXxuG5GvvIaGu+/k+FpAez0CBaOfI09x0
D1mHfGA/4zpJIz1INrubzUtcWolNKb8y3zKPNhvF9GbuMifYp47XqlfBQ7G+tY2gNXCIIf2IGF0w
BbQzt/0f6Jv/e+Ll/3cAgt/Iqn6nX/53NCLJ8PY38AN/C9+69+Hb2w8Ygn8omQ3X+uR69KGu9IRw
pbuJEH+lYPBHRIrAN7PdLXvBd1AT/oohsLxPqIRADZDu5LjwxlBw/QrBsNxPQeDbIkCiSVwBP/Kv
aJn/zmT5p0ZSggxDIIlVHgaBCQXnZ+nZIBTb0pwM85Iu5QFQbn/OUnaB+9ys5rutAgT7ciziw2Ra
w1W9+rhI9bS0DkkxqXcm5qC9kzOsXzimzovv27g8cfACfM1IOnsnPINsAg5isKZz7V//5j3/F+Jl
+0elHr+9Lyz0UIwOKaixZqMg/63e0oB6xpBOTuyX5PI2zbZ4KFy5TdOCLZEjCLpnawSLj8Qmw1lc
iZ2bDYfF5GEWbgrzs24mST5EfmBx3jjbeHwwCvspSa09pFHvGqzJcjtoe3pljbggH11t43aEkbCt
Nta9i4RqCPOKcLI12dXmTUKXkGLw9pc7juf0EjdIcQY+knnGRNdHL7MUmxfTHMWfSE9/1BD+8lbg
YLTExjJCGv+TrNYaHGAE2CoBfuEhVxrf7TAzC+XIcqM/ftt/1GX+cinB9xahjukKxOk/vutZA9BZ
VzSRrreww6uVed4bMTuSYKS36mPvmAz13d+v+b8BOhk/Oj10H3+Dw9P/7TDU3940nd//B8+Eh8j/
v/ZMXDW1/qg/kq754ajZ/tIvtglhfrK5DWzTRLZKphN4nF/PGqA6rKexKkifP/OdLdjkH8QT+xOf
KGRNJKgE8jgSle2vR41jfYIzG7ACsFxOG+60v3TU/AQUxR3JsYUJA2k030Hb/Zl4QkC02DCaeMFp
TImZaDpKVEYLkO7SdJ4Z32k1f3GAH4n9MC7co2DySnS3damTE8jA3N2rZWb/WbGB39eJ7172PTuF
PXGJOtut5WIyvVkJba3cLZoDNEAQ9YzKS5jPqMumUlbVrsXSHTna6T48ZxbUfEbgHfAnyZ3vxQRj
I6MCad0m03jj1FBFsJqR1xQ6Vr48EdNJeZi1mxWKEMT0CG2AqdMI7TByJmU/VTxpWzx5A0AFc10p
0Za5+7IgQbhymJ2A2ui9/sl22iCDGNGwBCYCgdmdo9DjRGWFyNaU+IwBdEmlKN4Mwtptgtwb23E+
XAYNRmQ5XUOpTWp5ZNCJVbuVEJrPHLrM7QJbUxzGueepHbNF8pkZiapLNNbFuW8qNVxTIAn/6BFp
fbK7ktViQMCFeXIWkTyW9D7nGeMAhBnYO/GWFnZ1XbDBx7rG2/0ZXIp86ZnV6HBhlnnhrTOKE0WW
FVGtQa7aPQquvTUJxfIuX2helFlB6HAmMd4id4VXwjZnfGqZuJBykSwLFEVM3R6swz5HHeX5vAjF
yOV7MUjnapZzcYOTzH5n2GkPx6rypQ598pRdep4q6K6WpLLOBUiDnI93IFeissrNKzLfNQ6+5H29
ztWZKCyO5REVkQH5EMVe3cyHNmCjwuecFpfI4LKXFqQLSAltyv0Qmzbul8EF35AFRIG0pUZ2U8ng
3oOp88wXHKnpMLoxa3gD+MneiDcgJOARFex0V3TddQEE5XbV3XohEFRsqpWGPQ3FYeufGZ6ynuGl
A2oZJUSCEtMHXALZIkRI4j6hMDWSN8CuQ74z+sl6clyMu8RdOeuunzX86bJNgIEXI1uIaJGJJ2mD
A0QKiL26z6ZJa7bJg+arZEvajSDi0FMWTaHv4fvHV1O+mFwDPiSDLT+t2GLRbZwxVybrIfM2ZUxK
NisJMf5Q3PZB7Sk2QjOdFN+hxol8pKDs+UXn4PZOGqMLU5ikbJwNjpJNOupe+wiuCDZGEXzj5GNj
7NU8jR2SehNFFrEjzdlqqvEqMPrkXHICnTxh5DC3G72hswv0iuf4VtVZ33hgXmRFIACQ6cSukQKP
uQyRnV4tZObtkqCd7zy0THBGp817vGROJaMq7c27KsMKegY+YL7EDMxMLSUyFTVui37qETX/1poC
CvrVSPO/8bD6I2rc/0Vb3x/z4B4+uvfsx0p4+wu/Pp7sTzyZ8PUF1K48bzbq2y+lMI8n30IzhHcG
PxC7vH8+ndxPFv2M5+EF3Opgj7LnH08n8Qk3nwPjS1CJeHyn/srTCWfHT+YdQQYaPqGt5A426PXP
xWQG1jrwEh4AWL7H8ywtjD0MCHlueEnzZjfW8CLAxWJGRpSkl/kLgwQjSoXubnyE2ZcIJJ13di8r
s5DMPyMMJ31Jc1izclidS1pSnN60Z94rA7L+qEpE4hfSY48Q4LDAqYDPdaItviMyQ54FqzaumVJ2
99z+7TULoCmEijHcmkzwgGsN6rlfjSSqpzTfT3JgMs60fV/orN93gTCect06O6gF5O5auCnCKWNN
tJpze8cWy3lwOlprm7Xae+P5AwPxbDqzAS6dZlXpOxKj14uZ/eaJgYGAMmGt+wae7wHhaXHZ9NOV
kOZtApAomb370ooJcBHWA4emH1GZ2BvDByQ8Csy3wCcrw2yABBA2TD4vBgZa+W/xVPG7J9k+A6Cl
SjzNldceWReRvcMjEN3XubDLGzd5mpbm3pBlR16CnG4HHsUHQDXEfpvJNL3U3bhc1rWPsNoe9Ic/
KQenRlmdrFUg+qdO+A/2zmQ7biTbsr9S640LsQCDoZt673Q6ezpJTbDYou8MPb6+NiKiMkUqUiq9
UQ3eLDNCCribw7p7z9lnAQlkfDHiUL+VbVbttVHekQ3UPyW+hyY+kBCRjIAEB/OCzpO1nQyVX/tZ
QbkB3ed9n+vj2rFbZHqF1t0FNPcQspcBNmYE5mdh1dtLcmPbU2MOrCx9iIwyYHe/hL/xinN/bcQQ
qjOKvIsUIMFSc/Hi507jv7ZhF26zymyuTa5ZxD8H2rb0W1SLpQQQ4cuVKJorp25QuAMZCitz2Y+C
U8Ug97jzV4OsVr0VUsxsh1NQsmSPg74MkvbFMaMbK4GBPCTJkcpqeeaOsb5ssincgEkr6I9Nh6Yb
DhWad8KzlmmpXkKYy4ugDQhpyrr7TswmzDpow3OtqungNlXJh6gN1a5ETiXYSaDE0WE+4bFODgYa
tIPvMjr0G+jm2xmkjzEzNzpV61UQk2MW5eu+ehMVxA06Cj2AK0KZnOrMRya5DGqzXlcDgglKWKBf
JoY39P2zogXISKDTUXl9u4w86GH0WLZubFJ7CmhjQ8STm6KSvqBe5birDj7QFTKUhbRJRwNWshwd
APY6DlprTOFyWOaCTjiigW4DqmthUlFC4S85zRXDDrZ4dSY6710pY0/jHOFA3BzQTg2LwRyxkhCN
cwy7oVzDYENww55N9sihE5RqJ44rKzS9Hcr85GCWkXHWUShHJqZvLGXUy8bMzX1EP+GiLoha7lx5
PXCcAstSvdaaune6vrg0XOs6FyjkaKBwYe0yizGX09pxtOehVMk5yZbxjdIx48ajCQeNfBHBvRLk
B6zZhWOPlP4Rfy2YCOp5aqR9UKErt8mIVq1Dx5Y0fnCJ0XNYIKIDbpTp2y41+lNrmxIefNXetsI6
Nq7GWIUa2Vn5mYOIksybD9qUeyXD6GgHgzwl+SRWZXrZQIxeuePs73AlXKO+fyXYnvJlpZsni7Sr
FS3j6EApamNGaJAaqT3SuYA+ppJpBXHzzp/UyuYKt83HbOfAyZt19pFzToxWeZIIA5fUll/TML7G
+diSHCK52csj0JtZAXMqHJEtoiDmnQSCCIr6LR+dZ6etYHLjCXAi+rp2mqboN/0dsI74DAKt5FW3
1V5Lk+5UaVl2FK5Jnp1D5pTAvrbxEZi/mvARzyPY6gsaWtOHiotklZspVqXUDkhxdOot2gWWuxr1
Cdp3WkKlISHCl0a6qeNhQF+RMp+qkkYqTb6tGtFAhaTVIELzWA09P1yBendm+1S/TKbAXuuZ+TL1
kszE3hekiuXDNpDCPdAKng5U78Ob0XHEt6iQFpqPsDEusOqpy9qPYN8l1z66WcAgqRdtAjkdU5C6
vufm5iI37PDN1hJ7Z3Re/BhY0XjhqFq9e5Dx3gd+trNk8q6NLuZ05/bDi4Wz6nksk4pmtA/pO4VM
k9L1DKoAPCR9sq6yjL1yg/Q2c6K3pjHQKReVudIaIz8VzdTdzMLAUz2S2S3saQ+hApoz6LxrregM
EkRiT9TI4+1HbbC6RT5T1bn+jU5+72f0ivp4IgGNZeCiq5JX2j5QMaKG4GnNSVd6SBwMc7sSz2UY
QRZsNVGfIpf0Ib7q7IMBu2Nu6F+hBhZ5Vd3kk00huO5Tzd3Woyb3IHW0J7Mr83OOH4m7SsrcuZO6
5loLFN7tk4PEa8fdKL9qNIKQPS8pzgEQaqtaxpRyRZSJfEGrSJ2bGCBgrmAuu0fg0l91kWAZiBCS
v7S627sLHxbzDrtsecIJb91J+s7lEjXExI0hzbFUkr6pPVdt1N50QiigWG5+I8qwvuUo4iIQzO1l
arf1oqZFu/ANlL3oYojO9azhksrjdKSl056FSVpuLX9K7gtpnGiB84q1WXHwysE8iyY1PDMeFJIn
uyrexwkPYDWG7UfAH6L+F9XmvTMOYGzjQLBCYkXD96FMkiu2BTEdiO/z7ka0FnYgizQ+Twdg5nu3
cYzUINYvCPy60RKALmbhL9v5jtISZWVDnPmIVG9j9gKbU4/b1Hpz3XyloWFtZLeiQ/aiC9ofDmz+
MJLEq3r+SF+y8M/dhARfpKJ7RCDPbqcNGeKHaNZna+XLfFw8mNwEr7Kghqo4TH69dEMUFz62CHze
2moM0Knx+qJVabeewxxFuLISXtNttSmw7qXR9iuOEeZRT1mO9WQINrkTLvADTmtDd+rrLjbse8V0
QjdPHO5t7JgC56H0rsIgr58j1YKMadlmfPKA1u2UcPuBc7gPLRwBkcnpL2hKUHFeb7/bTv0yps5E
F7rtGZxMbUu9lW8W8XNrzl41Oyid9VZxSKsr42AVU3qLIYSoNR+3jBoINSumduuExgu5Ayeu+u1K
1VZ+UXiKXlhcsarjlHqi2LnTR6IKmZcWeJvALbbCJ+Mj8vJhMQmpnyDICLWAyRMc2ITy9y5G65hN
9JgmUQZbTEW9uYjTOHir6uTZ0Vx1KTJjHZOCdW7Sr7uxStBBUorwyjB18VSprjvkhILeEzRgXvZt
U+/sdMxxGNMnLXvMQlyh49cu9/x1h8NkMUHruye5tuAokFfuh5mluN2EVdlbgduMmQaMCeNnSBBT
YneXY3CmJ22xyrOt1eNDhOq7owkakRsVpldBocKzqRBqN9Ro/zA+BZe627XZOoKXtHbQjayMAMG1
xQ67B2h63U7I9UBFeBf9hFq5AgYAeYycjntgGTVmqqxu9YUVAhFgGY9M/LGoRGOyQi1SOrX4Wz8m
O1Nr1o7h31JgilzsepBPbWZFM1XbFrMJjCDT9fdx2hkfiazrXZmFB1IumzMVROYhLdEDV0Bhdwmo
or1SZbufWkc8VK6RLSH4wJuEVOSRlBvZqJyzivAwEBnRunVUCixdIi7r6MgTIV0nsK70OPDWIvLJ
YpZDU6/lJE1/4cAEZJZKjcOZGAPEBvN7Dnay/EZ0Cxdzq9kGxKM99k0qeT/GqM9WvPjBStfRIHOK
MtDhaSFkzzr3DxkTDRZ2oiRwTys014q6ACaOnjA+epmeRoKvRrgCjemAYtaYu4vYs8xdWVdNv0jr
AYVqObUPvQIDVblmhJHUVtTWnajV73J0aBj+62hmc8XIb+i96z4Dp7sno6kTcj1m4VZpOnckOiJU
xbmW3AyxmW0113c2IBWRGYyywvyABYJfPhPLrnTNZTlGNDprSgt3aU8un23G2SXrf7ABuhys64bs
5QnJ+KWPzXKDjVM9CzLw8ALGSfEhtHp6TgqERE1g95uhqO46ynckx3qqX045Bw3ZcJoTsSEQ0VTm
hRburGm0zzOLPclMVHYhVavO4rxM7wTXABYmLnVsIOBKTT5ATz7IN0an3aOjwDFD5RN5v0bCT+lY
5ySEPJWmbq1St9ESUF+RhRG/m/Zt5rPk5bqdXyKQF0Sttc3CBOi8bFTMUYXQ5TODzfmsauxpi+ZO
XyEI1Q695iJehDWyaWtXP+DT0NZIXk0y3cKKPCGprcN4bszSbs4e67G09nFJAE/r0uGZbGNclU42
7vhHbKi64tKyrfvEeLD7bkpWXFhvEKi+4O0rFphhaN33NI6aDF94U0GJpCbG5aviWhSSecyyLsdL
VHTmMkTStrCxPh86m7DCW5z/N72SZxg6SU+xjSsuDN9a780cgP7jPO/aHiV0FnHGJQ010vubghsf
8vXeO/NC8IyDL6M970eyBA7dPPJBn/wut7DnFQ9aH3kL3D/Ns53I9z4ODx2KkSUKjoWRwVB0zeNQ
Ddoi9tGc1E74YVozc0ZHWAzogwuD1xGlG2cPg1s654NsT16tiTXyaIKXM/+oSFtacr1PL6BQ56xA
qbubxgHFHPdi60jGE75U/l+eWMN9MxbVwkffsyh0jZd4cHxOhybl7xwxBKdeMA0EzLf5lujN/EAZ
e2mqZDNMuXWrpkzbaCCbt5VhPXV+6D6yECa7Pkq+STtHjUeGuMuXjsgqAjw4rUtRWFt++mLli9ra
NX5y1xMgG7K0RRwvvIa7Ahd6pOJlfgOLWiPLGgZegvTGSbeBp8fxutI7ZyYl+DiG7XjLXyQJzRtu
o3h6xVbdgLhEpwtCktzRrvSvKvSmDLdzMokWLhaO5cd76cXtS9wZOhxt+GQLps7aLIcNPrNy0YlB
w57QeTf0lrgVKd89VlyM3LY5RkmWXlpUbYDURPamIhIRx4NcWxZJ4j1t8NWAZWdp1iNQOODRnsUB
s2ouvMp7jVsX8jVc9EUGLXbQxMGMcKjiLfFWo1vdI4i8VVqBBq+izR4a9RNwgn7HpZL31eLnqDy0
3VVnd7tKohvOYzakPrggMUeeddY4XRpD+m2SOik9ZueQ7MUFlMuLvmwz2hdVdAEkOdjPrhin5L9B
1veWpGBs7SOiBIorYh3j0Y5sY1VaNGMRPuNWaHh6VxvPUUPTEY/8txgN7jrvIxxJWKvQ/QCPpq60
5tfDka9RA3a7rFm7bgXdM52uyQm/rYxqj4JlDukevZWJR3lZSQPEayDP2W/xiPi3iXjRRN9tpY7i
mTil6AVxNOHItX+Wds43p+4ODcf1yiDvvldsxuChbtkr6ss2bcuzzCkoUyAqDtpeHlDsTXtAlTth
+wFmf3/TqeYKqdN6pPya9d64I46Krgq2azXTt8tgxp9T71tWjdVtIT9YaLJltE19HypjX44rO64f
erRKl3WC5BN+3iP24XSZF/E2gdq8jBP/mHAe35U+Be1xQhliZvV9n8UbU8XnRabeStd1QMKjPw/4
XluC5KezvK4eTSNX11nt3CH2QWeWYoljhWm2OQyoi5R6AXJgbdfKqt5zRZ8tkQVptEAel6kMbAKv
wGzqcTOu20xceypyWEs144Xr24vtoFkTfQZvPwV7IeppBV7En9XbKO7gIWcJ/L4gIE6aBhl+psqy
liEddkwaeYFmXd8D4iXvDGEWLkjAdYj0TJAUwUKh7UuInV7FyAmOJba4lWXG9zDlL3T8xTtXtXTs
K0o8Xqe40pMgvEJYH6K8g0WA2LmxngMTLEYS5relGJ4bE7kLnTO1SPKMMcLLtIDFVWHMooqh0JNV
JH+jfUORXRvajbCrs6DyuG5CeYD+QuhcSkUP9EGEspXTK7K2nV2gtwss/clg47mUmXskIpNPNIIq
NKploieHPs8fWmXEO83Wo41tqejccJFuA/7uWVEuhA+4Z35P8h22SLaLzPe2sAWvOXjoyNw97Fwm
6Fyccitm+tkw4oTtCi6Y7ewf5Aj4ATPXfXfH8BX3NZE/SMsXPWbUBUsUYlMdPGtVmfiJmJycp6Jt
1eIzDr3mxurU0p7aejn6VnOToWX2ovSRAPZqT5g4IpuQ/p4yznWtvAZXvVWmZn+4SE1l5G+TcnpS
PceJCHqFi3mWdOdZ5cadRyH2kY+NJYJvnoe2F9AivpX0vOzCV4dNcdECdOIYFxuPRsbAdxjZ7dRa
TkbXXSP1OQgSFWSJiVwlVrtsBpOaQbQswyFdBU6e38kkC7eDHA51ULtsHGO/mUbzGU3YGVaSc8P/
5nS8V+YQvacZuBFtfgNlR7GyKeH2EDO2IKuhOVgtCc3KNZMD4OHroePn8nq1RnLP0SnLtn4zTevQ
wX9NsDGNRALwhL+J7Owusr29kdDyK1LufWj36G0OsCTjhfBG8x4j6QfUMOM8HA0Jhc4yNxrk1XMA
29q5W3/Tq+5Rk83KC2a2lqreAF92m7Ju0mXLXRB6fpytwr70Qhwf+Qv7LLI6oOO9CRE8waINBLpc
hc2Qr1T1rqRY49u5oAiNzzx9bevhUcSWvWigQYL1DM1drIL4GPXhdG5UwrqbAhZ32N68LfKBBNnn
AqXuzuuObTa1u6oMXpMCXN1Y6cN5P9bDqo0HrDKmz7GFGDenOzci/YAcsOIWPUJ2QUo+lfZFltnH
EDukFyYTo4c/wutJmhKWrT+RdYpjXNCMLP16Z44Zvqb3uljj5F5UwxWGoHVvqK1IPsbp1OpPHcx2
TOlcrFLc+Wbyjj9k45YpB0iQQFf2VKerFn4mkvk5ACANH+o41fYBQjPex3MsUsadrkliQEwtfQvh
mK2yHG6KQ9TANeVM0sS1BlGNrlJK+BrAKFP3z3tmVqTlt07sXzSa3W87RNRHgnXKJXr2+97nhG6F
hzAIWPtbTYO9RreQlsGjkBlC5LheF5MWHmQSp0eGf9horbWDQc0HLcL8TnkDKxUq6MdWe7S8biPG
Yc2xygbpmXVLMFWzHd1Qt5KgvlXvirPAmPYJM3HLkeQVgPzaT4KDrgTele4t94sLQj59QEz1G0LQ
rSiqbpGSqakVwRY+NiNGDGEGboGMn7U2ozhi7OfA6Kcze7JcWAGEreHA3bYEzR9A27drgB7yAcIH
xwIX5o3s6aeiwlbgjfSJCMLC3Q1+XW64TqUctMv6WnRgvSI6BnhZ05zqrd2wdbvyvbZS2rkK78Tw
ajp8HKeUw1PCZOcCEi+n/nYMrJ0d8RKiSUwh3iR7g8zzhh0Xbeoicp5KqGhsRxuntduzoA/H40Sn
aIMvBd0EHrvIWeojFRXK4jg8uN9l7VULpmH04lvVontVeZB9g614iH2N2ld/A7OlwjvQsyur+j7n
1BSNnJuVqrolsRrO2QA4a5WT56wDKngdUmkvbY4So15rW9C91kHZ7FQUwdRBEqYe9O1Io5cCQuUw
EbxKHioKsya7Hpxk5K+TjZG1ymk0KyvvrYU9ibGl3e4ACqP8Vx6HSalDoncTdZOeRaWjOrcgoOBI
gfQDzbhaan7Fwmtw8ltP2OEuG/IK1mmoafiH2CYRy5CzCWcHUt905+BX2TVaVhHcbkTBojQ496CY
61dDCAnYVoV3rKuupeWPFHsT5xYCYLhS5AQYsXOPjc9a9i2eUVj0iPvpn2fLqbLDcJWB0Dz6RsHC
xB4UrHUcu6Qoc3U2QCNjgDG8q5ja+4umVxj+OrfWlnoxO+dRJSMlL/RnWbTnWmZjFMijPWbJ8EFY
De4Tj2W+GyqMabKKZyEeFP+BR4xGd9uwL7/z41brLndx5DtuFywyArMftLTW30LONiUq5zR8LzCa
cZukIoZ3tVxifE1erVrq52EKRlcRE7SFGdQ/Fs4wnBJqz8sUs8AGg3p6FtoU9xFQW5RDI/NJSGkc
KQlZWzI889uWhfDS96L7bGr884H00euwFvZLp9eVQnTiQR3xtHKFmSY8NbD7QWgBY7vIK1Ky0qYh
N2YA6h0bVnQc+7Z8bJ3JO+uxB2yoTtWcatNmBRJLHPNBqVU25c9Bpa5kRP8APwn6IqvS9mEdOxe8
EO3G8Ogn8IPpxe0sYT60UWY9iWIE6xRaQX8asOmctUjbqDMBFRgRtQTUInv9DCaRPFiJMd2SThqd
26kxcO7ICfxrBsIZnJTzcFoE9hZvEZgBR7kPvRzUW2fhxcTNUGwA2o/rHkTzBngneH+zZVvssa0g
XrmRiVvshSjrx1xY4zn22+JQRJP/pgSlE2pAeWDY1BGV5K3OcmyjFLJlBOqonOr7RjNwqNZaML21
KPMWWmT4W0ql5qEYTpCwtGdnaHxuRnazg0LWXteBDFag9OjJ5VG6BVMUw9vw1KH264EtjMMFeuZ5
8lSwqxAILeuOcxFnvEr4V5Hf9TtdGPJgBLBDxsHKOSE4BOwxAGcTsSc7SgxAppyuaOhPJsmN4oa/
/t+Siawyl+rtFHfOIus8MnSm2qKuOQVrMwjcVaoFIUuMVP8NjfJP1cf/byjm/w/lGIZlzJTW/6wZ
3Nfp+/8qPtBCfo71++vv/aXL0KAjG+iMPeKNZ22eLpAA/q1Rln+4FJVIT9NZERHF6Dztb+GgJf+Q
BmJTIg5MCZxe/FujzL+aXdeWYzkSEghB9b8jzZjRot9JlKWj67oH6pQLmc3qoc+6je9wpwprnZia
AMYThwwKFc+wk+brvO4umiKyrp0g3rrEFhFqVFq/UtUipvz6cGDPLnutZfJV9Fl2+93DdaF5meip
ohYlK11LGb3b5ZOulkQRB/u60lMKeb3dnBFe1l1rhGnQD4gMGFt9fVZzVA6pJCf1nzcYtIh2kh6a
nn+oW/pjN9LGD8Ow0g+MLt1U0yHdxkmYZUY2vPbArwaslVicMrhL60BZzYPSRTQuXBw9gM8i8RYZ
HQ7boja7cAO9J1hILRLF2k3HknqGGs99P/SuszGLvjWTBPoeaDSe6Oz3w2lu+dpaaj1rJFJhP6af
QOOZQjxOmwoHmxJO8TE2hnV0rd6Tfw3t/4ik/gtZ0s/m5F2RB581UvOf/3suGo75B34B3UGpC9rw
zwn391xksv2BQHeWSRmmjfKcCff3XEQM+sf8p6FTG0wVixrcv3RSmpB/kDXIJP6XneB3ZqPxWSZl
OaiHTcuQrmVyDZG6OavDv5sRDh4aKwS0eD+4hUfyQlHvPRTwq3lC4AQcup1IdO6ckVlTyYQ0tpO5
GPajgl9HwVCtiMYwAnyCalp/N4z/YAf44gagL2NCSzfxRnh/EtO/MoqHUifVW2vufT1UK7/pAMPa
lXFV2R2YRQ3+4c+f98NIzM/j54CoA1MeXv3nkQiJPgMOE3T3QZ23aDghK2VxbfxiCTK+LEF/fi1D
cPpHi+2CSf8y4CEwRgOxWHdPyw01AeYtlhwCgbbM7P7GbaF1hfCozpFdmquG4hxGQtX+tYf+R/7z
l0XYgdft2MDB6U8D0Of1/PxdoySWNUqC4pTn/birmzF4GqsxJUjHbR80WRpwC3z/Gtyhfq2kb65+
PtQ/DgK7jOeYbAGzfh3fzOfna9ICHVMYwymnl7oExEOjVAzulakjgSgsh4hzK6aMW2Gijgf5SH8q
/sUP8cPPTZYPqkALrJMLNtyc//13L37eJBp36KA5KSG4rWWiRunLRfTn33T+It/tdgw0T2H+OoJ5
Joga/fwU2BV9hYGuOVW2qfYiAuGm427ZKjpwv3iUMQO0Pz8LKSbEaWaxFGwxLEPff6Op7HqjkON4
Gg0OYsHQxhsMR5RyE9c76wTxf2x7ofFIM+DR7pW9TbG67rjuRw8+uWTZMjJT+7eg38wiJKCcHQx2
fds2hDV/5u9GWaL2jbNW9exOGn0eS6wVteN4sK6HFIUOAqrl7w44firP4nfFDMUV5cv0Eu4ksSSm
44lKWrNGWO6tAtFT588i5xdv8Q+/LXnvhsHrC/4elav35Q1qqjk8jcCDU9oiyaRn5awmYLbrQdbi
F9/qM+KbYeRRJldUk+ch3/9K2c/LKi5Dv0efp+XZBjqbduajeFr68AFuitHmAuoAzdOKzFz/5njO
T+bUyLmP06TzNdUhbuCpyEQN6NsNuTMaOu/009ONtMbwF4/6YcHnUZZuc8wkrxdt8JfxHKiUR1g1
hxMWinOnTh6NjpbzQId9Edbmy8+/1/wefJosPAxt8HzQZatlUD+/mA6UZbzXfntKhhLPGHWPfJnE
Dk199LXnIEuzQ5vTTvvtp3LIJxGItZc95msmg5qmZESSop+IafRfkj6naq2irUntZqe1YDRBrpsf
P3/mPGxfvin+HMbVNfiypvwyI/gUsuu8Sj91AWFVHndBCn5FuvvtpwjBIgeMHtUzYdyfx5NUYOyI
jT+dYOVhXLXIW3TJY/zFHm38wzvCuHEZ4LRiMYRf1jh/LOjxW519ont9JJUX3ai+1JvyKo1aqGpr
w3xqcE94GIPT06AHa9hvyJ4pUKHxrYbTz7/0P6wA80lhVplwlOMM9/lLV2ZYainU2JOrkA3iSZxm
PvGU/3e+tcthwWVdnzNkvnzrMXH6qRsb+0QNSkR7SsnmITq6t71cm9cMgthXrxO9mDcSkXzvF2vP
P33J7x/+ZaYUBkGDmartU+4dZXvuEGIYHn53HHHTGmwTZPlwMRNfHtGZeQ5LIm4ezEFPt+mkUIUn
DtK11Ep++z3lJWXic640nPl/ff7JNHybMgQxcELq3a8TAWgQ/Vz5izGbj/xfJp1wcMjRyJ2tcRCF
Pj/GcCgtudggTq7bFQmpckXzHvQwgJeYuRC3+oWgomwXU3XWI3DfliBvP6o81eGKAk4icaGS8knH
E0UIoo9Of1XA9n7L6FZTQWoMzDw+yVzBjHSPmm04wykXE853CKlmMx5kWXVXqrVzbpd2s4pGNWsw
W2L/dgF+t3FRy8aH4dCF3gfy3OxXC92Piw7f3+SQCXdGsE1+GWYLeWQwmb1zyuu0WJeZby5Via7o
5+/ND8dYT3CMteZzOxcZUnY+jzL9DEFVrfZOI4CYVeIbFLMJfHDEmfCwQISVHJvzttenq9iHS7A2
6jT7hWn5xwVJzjc0wHN8DGliqvx0wEEu49TIroKT1QtvP+C4XgmdnEcYkfkaBOVv31I8fJ+4PsWc
SaP/YAwu5ASSVzXJSVcBkmFECXRNkmT1uwPLU/jP2/SXHbSfXyYkeR4+5K46OYXs1PRZzdLaxGPl
k1TYWVc5MtkDbX1/DxZGLMYgKH+xIPz4w87uVq6llGq4Av+5DXx3bEQ/JlEo58kJh2t0UTbdEzQV
QfQshxw707xVPwwoO81Ce6xCI/jF7P3TG/R5y5wf7+LkJ2CMpLEvX39IZ8pSaMcnWNCLXte2bK/q
AOG+WuMcKO/iEJSHPfrxOdC6fEkOYrqr6HX+4t36cRKRhCpMLP0uW6snv3wM4ZfSKjV+BTy903aI
GlQG0Bi3P/+t//EplAUNzjisV96XN7ifsNxVDm9UUREOUKfDcFbqsfhFytE/PoX11mPX9ti3v5wP
0j5zclJoSfmmxL3o+5Bo6wzd3s+/i/inx1gsvLaui/mE92VHbv2OYMdOj0+jliACSIr6qFnKoEJG
GiQ9gqspLGkxeaP0Hoq+Co9gnbJ7O+v1V92rwSH7eEDN3P9wnKH7cECfzRhCB9WoBib4w0g0sQXc
jnzCatS4TqPE+lb7ibH0OwM94s+/zT/MAg6meMDnbzNf1z+vLWIIkKxhGj2RHUFz0GGu06VEZa4Z
xqIdxdxBKF6yXFyX3diufv5wY367vkwCcLMeB0bX4Ff7enVDMZvSgFbxKU8VbesowyKqAUxXutFA
dDbi7QgKatdXrb6prN66KDp/vBl8hB5B4of/jblg4TO02U6FJb+OhU3lxwP4Gp88JAf7Wo+KTU/8
5i/mwo+rOdsJZ4M/n0OJ7ctZufMcQqq6KTpNbp8sSdamDOsFGYrEbNpPBFL/4nn/MMjOvG9QbTJ1
yRz/Mi2AjSC11lV9ImvoCWUoXeZQWIvesMc9sbf2o9F0jwD8CBctenhwrQ4NQ+9Qyaki+cVu+kNV
hjqMzgmMY6ZL0RLJwef3LYwyJ41H4oUCKYwKbh18RS5K2TrwahQn5lQ/MHCQiAOZ0VYNg1MYVfov
XvofKpLzp2AvtyhgcFdiKn/+FBVc6SwxnWYuGbgk0VTNA8fTYN/rwKh6vUXIlGOukyrLN0RYpC9N
a453vibeMZ1cFWNzQ8vd+0XBzJkPbN/NBvaCuZZBaCDRigRVel8PdEXv5pnrE2bPbo9Cu4yhgtdI
oH2YMGKhHJfOY61qg0zSfrSOgUvSvF2NskFjNaEFHFMzvYDQ738LjQY5hOWk1tF2QhPRd9+hByV8
wiYPmNCeO9gicI9AAxaXyHyJa+AIrj+KwAPBPZEXc1d5haGTKG+lV3VfG9eU27KY+k0k70RdmgPA
sQpaCIz46hsUxvAVGqy8Qw0Um0BP6jxewFNFXKUjj0DlDGT0pus1IJWZMk4jdntrAVgSryeK85BE
FzsOn4XeEO7iholHL9LOjwDwgtcuM7GRs4YVL+Y0Fnewi8w3AHlw9uIkEy9m5xIBJuCdvxheUF3P
4RGzzswKdHBTOofZiXfpPGrM8LUkk4b4ZFrvJxiY4FqRZao7rS7wmZGW4E1LK0RcsiygVz3pAOX+
uhr8Twvjv+YjFDvhf24sXhSqCWkrvr6/Fflny/fff/ffpm9Tkp3J0jhXaWy2rL/6GdBKgI3Y2LvJ
S+TsNKfU/V8myRzlSu6eQyODFY7+4r+6GVKHScKFjGOOY0Iusn6nl+H8OQn/PUkpZNArkPCDqEKw
YWJO/7x06KNdCWRhYLCdonNxzYTGOWE971F5AZziMQ4gKsQotlD+fDPq8jEMtb1t9/bzpGnjNg/V
mxVQygM0cSU5ySASt61iZ5JNxJICI8R7MgNNcDc1tq5vXBtjvWKiXVnSAZGOz7foucVZOfpc1DTI
liA8khKnD/VFkX6YTMusTGt/nepedNs0TnE5hcgT9vWYZLcJCU1UEWEhxBPZMqgVPLgZN0Wl1ggt
VombbQs7vgwGdHNkJy2MoRCbEcjjMUS+c4yynKuiRNMIHZf0lvw+LdSpyqYj9NijAXFvi30BLxzZ
dXa+pBo6gjnOzfVIpQ3UcWFfWlhhjk4wbnUoRyTwLLPG37cqvW8Ck2gdKZZRRHp8wwD6ijNVkAXx
ZV1UwFyRMmcwU5AEQdhryvOmas/RDb+FkfFWudqutGCwxHr24HT6GtmAcQduxdy0gYuXPZe3poFV
k9Q6oE5K26RD/6AwSI/BdFcl5Ttkxe4cX9NdUjhPU+acWRmWFzMWbzkwtNgAADeM2nUe+Yci97rF
oIJxgTEDrl2WeheYcySwvxzpbxmt+vLdVwSalR+FrjZEbNTvmaHpq2qOh5vq6jjxl400C+84mNsL
UwLZdVqW+EZVK2sQ+RvJWcnC7mPnJhTpXahuUnj3YEV9NFxEPIDdAp6fevUdN+RngPVA6mMsJhiu
Y8VHzYwGLwL8gKVZTOXCckcOl5G6qJVoLh1MPitKPSQUZki8fMMu+agwSkUb7EKV2tg4krVZNIQK
VpxNcW14y0hPje3QgzQZDCmANDrVWmB9XGg5+BW9Asg79OG3MeKNxkBCvEPvXCHzIa+icw+aq7lI
6bGL84UhgE5iIf4Pd+exHDmWZdtfaes5yqCF2eseuAMu6U4tJzAGIwJaX4iLr38LzKp6SUY2o3P6
JmkVFQIgxMW55+y9NnMY3oLC9PliYDaoi28JiI9Rm7tdVsO7T4gZQBbfQ1pZafqwlQ0g0agPd2O6
7IwmB2uC3a3bghF1j4pR5ftQOaXrQ7PHwzeXRNIUJBCs9SG0n9nCPzuxUiUrNHIwdvSo7bfhBMDd
uU47tOFMsfFJmhAG+6MMjS2Pud+qDZhAJ71j+yR5P3IyysYE03RFQE1kKeazQp4DvzSDqVFuEToP
pIEoPRtWogzx5WP5XIMsvrKqyzwOnyvwlqGHub4k3PGxz3Sf1JnACwsUeb3ud7B1z3x/rrvclDsw
r+Fl2u4Y+MIx6ee9LJNA9VpoAkX1A7ooqQ3cj8DBy0q1+RKRh67y5mqWgm8vebaGhEUqQgfMTUGG
rGZmQGfMz4SORoqv/w4YV72zLGe8MhDlbSvY/X7RsQ0wBu0WlymjDSrBON6VE91/tXV+mrNx8vQq
Omfp/GrJ0DnHtYWVsTq7WUR5gaVxbUetb47RZgLCGA64oXVjp6YqHoMC6VI/v6cawgdArIc5PRuB
cmP6XnuT52eRsYfBg2h27N8aDNi9SepA3VqAoBvQrIwHVoTIufyv+k3qMZlhPU3gXP1BGOihj+Mr
okDMXSYJsUeR7pHEg6k2Bz08qJegpiCdKccwHmFrIyKHnGqBUxpXUYn/SdG2ije9EDOMiFafJ3b+
rkCo2/Cs6Dbm+dzI1mY3PrrpfMHEDSjBrFKIzYgZw+bJmOKtuvA15lTeoBDntmbKzi5TbcX/mxzL
St+69kSEac4uMc8QKeP96qyGuG7PmV/UDBe44bzIojjSU07OlJ5p4FjFSCCFfNaYLFliuohybPbS
nN48ipvMrDC9aCsX3za9hMK3ctwAbWXtItFdJT1STQMGx7ruhzs1HFZjM69r+yWqKSBjwEonx946
s/I0QTbFNTDvGiw7sdq9ug0E4ma4m6AgE9j4SKTagBBxepb9cMKzg3s/B64bNUQ+K94pckYgUWap
HJB/k2uxwA+GEs5+MyaBVZblG/ZtBbsGSvW2GF+TGSe2683XDu5e4g1IWWq0n9pgiGNIC8anufbW
TZNBQ/1hjGR6IshoekmarNgQwfVYMnBcVVN4ZQ93ihWZhx5CEi4gmRzCGnvUTDl/5Y4xAt/Y3qhs
rnzpReV+8oiby0FIw5b3gtLkU8iW7xKPHf/at9zCG4uF5hmOc7NynGc8VPhZEjxCLrHiAjIxdH0H
F3JyTrT6CjAnvSL7Z1Q3cq3aA2pVzzwkKc8zLoLER5lorrHqvNUJTsUE5P9aUeP7yBHatrHtN4l9
cOMtZBV1YayQ/9Wt+nfwiiaAk2QLjcUAmHyfL4SWvtSUd7WSnwJGD9rlSfPMuH7APiROdAf6K0tV
iJJNiuZsLxSYKU6Vc1RAhqkGuEbR6MY/CUnNL4QtIdG/w2QAjHZbKLPOEyR94jjshTujdd28KRYW
Ta1bzt5b+DTNPBvfvIVZk/MZoaTIMMYDtAHYgQNpYdww2+ofI7J7XttGMQ8gzEPcPuiJu0XLNy2q
PrrUwo/KReqnLqq/Tk/zm2wO9UtXURJ8Qi5BOaVcg26xdn0i6o2XYBNcGXHV/URI4EEdB+lk4o94
JdQVIr3eWQezKNDqFq1+nA35qnih+J55GblPadHcEbfbEwvJPQ8njJS2HP0G59W1Gs0x+7wCpso0
huBHXFPbN1IQ1SOaxbCLb/Wk0kA6YsPEFctO5xJCVnyIeKtZ11v8SBaRNie1sydA7znInlfLndZh
BJF+VRaC2JUqvgRk3l9OqWtlQYuwJMGJ0LbX48RstavFvJpAZ2y1OUYDntrmeMbBRv5Ghi3dm5Po
oCC89FYE07JlT4nbgCNnVUGfJ/aTmKLpMs6aVyDRgw+hbfw2WrqCWEsnzSqSFpLr0hhTP8dXcmOn
9XwgB7G5SXpKOvRk1nPW6HBmWBU74LPKvI0Awx2ZG9qYos546/GWdxsjhH/J4ty9DtqEgl0UbyDz
1oq0fZwpR2iOILb0fF+KQdyTAAErbvQtd3xJi/yoSDS1dj7uoSCll31fWAA3IqAhEcmGtfV+YSHP
ARQJ9VxHGqFeVDEunDnWDzVb0NXYAlrrUh89anXtVFV/rPM5MPPupjcE2m9LC9yO5zbnKwGredyO
af4d+zjK/cnJ72U4PHTh3IOLpsEs5rjAYgXDrizJsqzYYkZauWmwNV6ikDlVhbtj3H/fZIxuqK2a
22lkejPY1158HHVewjkEPW0Rn9QxSzqbJBKsCPHaFO501TRirbYA2jPq0DH0m4QaP2Fwt+4Mpbq3
FIg1SNFNXe5hNqxq1dkQP5psQyW5GSN25iOIlE2EdLhIwod5FrBJaoGNVNrFwZl6XEd95V1PEf50
Ww+3ZqYGIJYfDLttLhwwprRKAK6v+lI+sal44iN9hFKOrURYO9392diWd+noGQ7CiriLkT/7qpRY
GifMgGR4dYhqpd/a4i1qtPnQe3dTFl1grN3gNO4Cb+qINVQY5iRWEEMJxX/rFSQ/w17oHievjNcJ
tWDeeT77uisdh6mvsqUpqmbJwDw4wsEQ1ITJD28ESQ6f+tSI5eMiHrS4US4MNzvBeJ+DfmFCp9HJ
6u4NnKbYpYaTKrILkuQPBrHU67lC3qzn2a23xO964iAbdhlORZae5h1yTfJ9VAWK9h95jyWXHv4L
1pkEY+J81JCDUI2REeryGPXCK4O2jUFyFxiskCUfzIHam2+XEuH15CUOgFWvkq6d+DDwTyikhE+t
rQHtt89dzuHN+bIDcEvqNqfpiU1kQQVE7mZctBI5xR9tq7/VPPj/U5WMqMiEQPpV++BYddXwgWP6
77/0z76B9o8FFLeIFpEY0j6jBfDvvgHTQZC/TFpQ3rk2e/Z/9Q2MfywIN2YrdCRRKi1jmH/R4haW
KeINz0CTgsrH/FuSZE2j0fDn9h6jWodJ0qI+gTxss7X/NATJ0zAtZjsr8eY27Q3xevMBPUa0b0iG
IMmULXKV+3EJtCWSlQosqssfHKv+HlX5yyCNg96LV+poL7AA5IA1rQXP/WBgE4FRiV3NwF9H6YKr
hA+C3r1GyTRupMO3Q5MSFxVONaUZL6OUvSHjh4cRCVxkU8OWXXGtaEayi11itEb2PHKhAaiRdkn+
3VWhSrKV6A0vRfLJbRP9th0PlasdMDdEh1aJ75kb/dDfv10Q586lTu69gnnHD/uOYZqGUYOyoYdx
H9KiG3fYQM4lXJDJyZ5A9fHeFdERBhpixKLfazWe/8HLQCHjTezt+kZX9WJbpjmhZf2U78Y5P7OL
1vehkh8dp7oAJnVkcmGeksS67impyjl08TuDEZWA6zdNll6miswDjJ5h0FbdVaEYysHkg923cpcO
BPuZmlFukaUGbtZtncohqbnpyO+O2Njq9oPo1NXceqQPdewFgFumHsX8ZBi3UTSdmxrVi1ndqJ4M
mr7esUWnRmv3yUR1UBt7essXg2oELgqSkY/f1ID4KfBNFCk677S+yzNsb2Xj3HtdQfZeaDxIx6vW
NA3yFbKGLeqIe33SN+y5lJ2Y9fIkTTNHeaIEYDRxrBmczIipsMVo4szbeqllsjLWGVDX1FXdvC/j
8JbWK8UJcUFmNhtrOKZ+2Rlsg8w2SMECOoVDnC1ZEMQu7AlK2MFB2jWWfUpyd4Ogc1sCgfUJIoRY
knXHuomOY83YXUmJnVHYiVMGVk+axi4kKwXd5aFZtzhRqJt/EPrTgfEIg3nIKLgbttt94hDS0r8N
Ji20pWbTOoK60Uus6yLbmg0G8krLt6pO0BtRxLu0GdK1SpWXq/IFot8W4323kX15AYXjgSHmVWH3
l1SdftYNdyCh0C/kPlRVOg4UWzpZw12qbZOaZN0k5eM4mu63BmUEAgd07QQ6rVWtBB42EkKY9tVh
dNRdqImbadD3qmFfGNW0h4gFK0Kyn8l6YAe1aZDEoFgPYemcKRHZG/X2jebS/iaD+YI8ziggBmhH
ICZ5zOyC5UyGavJe5/aeXxB1RPp4EdRmdFuX2Saqq8CR4eOIBZ1LIb41iPfrOX4zdeVBlmVzMCLT
J8D6bXac17YTx0jH86uCbAWKdacvxpreTm7pJe4nR7sw8AcZ2LEz2ez0d/+NXCCAyTYlPq4t662T
TdeeAmXBld5FlU/3cZNeR40ekCV02+jRdY2Ph1IS9mu70heDD+OZOz01tBUzyQ22ga2t0rQ3c+/R
IIS9B4uI8Pd1XmxBs9Fctyjc6lCcBPHAc4o1QU09DGDqjsDOBeKFd7Ouvjsi36fudz3n06t21S2h
1Qe2NST3LOajtu2HjVuySCx8J2txJuVjy1S8MN9c0i33yHCKTT09GGp0DKPKB+HMRoJIZlBe+h2/
IMuqdwLZkZI46888oiGbcP1cOGYRpE1jrTQWnEZRDuxZNiTH5pdNqpV7u7U2dtXfMdC4x4d/OZA9
um6nbptV2M+FKgo/1FRrS6hXhD83vneVkYqZiJDMe6QO8F29Og1MP313SHZk0WS+Zz945X3s3lM3
zmui0za1FmPsG43rYRm/RzO1BLv1YtIfsrYliTn0O1cyXmnXBAJiDpYNyTId+rMON1mgQX1ZvC7W
lJzVdGp56El5I7jhyLzpVNCdq0C/rA1eXWhWs49v5N5yyivH4mXDTstbAjiM4CJhAxggtrHvnxPH
ukEdQZ8FLqZhX+lm/9gv3rTQoJUURuQcFoBf6N6dY2mk63oevneVUZMsURhIJtLrfhpeisXhNnbs
v9vWvW/H8tqrx5YjYT21reJ1BJK0Mov2umrUTTHTE9Itllxylx6REUHeMSO8nWWVUHp6bG9KGkJw
yUa1vGIpIMlVGR/txWQ3TPFDZ5bf7Mi+IB34jUCNq6jIn1jO922o7vPBm8kUXoy5PaKWfqf35JiH
fbuncORtxqJGpa1v8hrTKN8OalUbSkRjDASIyunAzu2bYqOmtmP2+bMzgjEUJ6m7b/mAQZxuFe2e
1ngo7cLxYzsXQUh47jSafJmgSWiR93NkCLkhBbZnldd6ym6yfVPHHi6qJnqZRvXJTfMDc6ptS2jR
io8b5DvPeZun4Vj19WXCaHc1l0qNKxccksfKQGJS+VhqacOsNLlKDPlQqMqPQSO8wBvF3pTajZA2
Sam2Q3iocz062cmED1oQ2EpT+IZ0KmeFdAx3swVqEsyZ6KYjJL+EWFVnVzEf5quNbbKYwM05dIV7
4NwjvQ98P/p3J9WvuJ33LFztRZbVu4ygT7rzLjbuur9xRrwNLnELvO4sGdIG+dFPP6ZIuyU0uVoL
ZSGC1Gc+HdkqryFwyVANWpyFheiovvVqkyjyOiembTV2brMxq+wKofShqN3rpMqIXZh7DRIEXcLZ
xGiVjNG3biJNbfCIEDOzt053DzATyXEr5/RERUP6k6dxDz3ncTTJcBdzB35qlEEVt8mqTqqbpC6e
NIOtHJ7d3TCU0NK9rA5gmQeuNuC9p+wS/YWekwtGT0LxjB3qupzkKeMnaTSB0rrHwY3nfVGjZOhH
dWuii/WNSKNFrffaKamfbayv/cx+CSuszIa9sNRzJrxtLMbG98Q8rRxtZnnoNmMhN/nin4UksbfI
Nlxr2fyS2O43qRET7kS9u+ot9VI66daDFVGF3CdbY0ZLqAP995Rbkr12uhkfDTkdmUrFa90bbgxI
SgTeFFujdolxlB2Pc2lcwKk116ZSG+RZ4+udqmLYlu9e38J6hfSb+yIZTzlWtmCwaS9kRrclP61b
mwOYDKIN7y232MumfGsG9kitl5wgjpMoVoyEWYtkZxvluNFEbNLDyu6URL1gKJxuWcj6IBxMcDUT
9uOoAicBMoAuC0yGTUtyM1lD2HqFZV4QREfcVceqkWoHObThOg6jx3HxNM+yMbbAlnTaQmDUCkDG
GySLrIvR4veOgYWYJondKfGPNDhKR3/Varg8gEHqTSfFmXXuOBjDBSu5ZElMTo5bvjo4TNnHmwA9
F6N1Iqm3ROr3KlRFRQi2x1lS4kKeYBx20IcJgA5yy70Xuryx++R5nOVJLxJCB9JXp3fEqnXgx+Jc
HgI9ZoZnCUSF0iPD3W5qSoEQSJtaLhj0yPlRG70dsC7CQ8kkEX0w/5t0AclANArVVTeMl4puQLFv
jGsxLQwA2hJjuxBTaaW6EzlK8BNuiawFViOOhW4cGAfQReqN77VjakdnGm/n2r3vTDdoFffnOJve
miDshe+7gTC5ie0aTq1VVHihDV4txQkY8DMkcSvYwmU2kbkKW7NTiS/z5PgsRbTuTWSi+IwuZKui
Fw1Z8UU9+AlaNrh24c1IrB5FMhgHr01fs6m/0DSa+MZinidE6WzjOyXADKqoES+dyKjcZSomyazp
r3n62KmH+nfRVPdhWBJRRtMWQ0JN83htYszHExrS5W3uSpj4QSaNY6fLJ+Ja2PwYEO9oc9zpYXsB
/+0OGOAlGdA3eLGOPMMFt3W809xlPKJZ3zpgHUIF0xQp08FI8520xqMZG/sIz+lqECkVl2MFEs0i
GNP+ashRC0LV+QEggqRriuEZj8hqSL3LyBIF7IUBVk2VrfUFQCBha5CaYPm4KcU6y8KdpdA4qb29
6KKfoRH3W0REQc5XhRBTJNcdXPGmGB8zF/NqDm+B2JkAEcoeza57obqi2BLz2R+y2D5DyMoDrt6K
tQihVHqi2c8MxgOTFS++fFYdFWocWXRih05nwNOpLlASD8iTGlsLi3Jce1XS72TPFLBmWT3IWKiB
CCFYG+CAZuhjYWMCmaV31STe69BTuHa5oMD1Ot9xrEPdM4ci0E3ZJIClKFMg3loJo0rh8ah2AtIO
ff2Na0IFVUf51OU1HDzVuopNyA2ySxl26exCaTAZogCkmjy4TXlMQtcIwspwaM5kr0bN22hCJF87
y8ip9cZlREYZOBBbb5TtJlWYbiopaImmza+QXXXrJCahVRub5LqN02+aHs9Hs7cOhWVE66FhSZwM
pD9V1G6BJiOmttmOoss8G3FxFcfWq7BQ4hN5AL3EBOnVVpslAo10VWy9eIudZpXN7hkcCfWW4B+B
Z0b0W6C61ZMOmoCNX8QQPqZ3llpeSfUsX+wBsHiR3PO6viE9uGSmzf6iJSrQle13rwZDoMzxrV2+
SSN/xOZVbFqj2JjU1uxggVHKJQJTkPy1ybJZQ/5TlchoamI8NV3yIMLFJUw3vyAS6VWLa2o4jb9V
JLZK3yW+FctEBvnGzPDE9bEcqz5BmGwgPJr4qUYaWuLX9gVSgKc0hnVFrZCDGy01YNNJeTcD2WUb
QrMX7azBoF7TI8JVh+9uFcySETlAs9DYh6a4qocljrZGcM6gLh6yG9u49MqUhNgl7V13wDLIbl/X
8gAa+GCrNL3h68IzBX1Fw/XoqQzsNL19KqOYronOKMjsQSXYip7wRTevhfo0jU2412tzU7LJnQtj
b5c9hBO3eZwGiOthMz80jk0VA+eN1Tsc5Rk7dLsJHQNmqbWuPGfrlQWt0vG6zEJIKiI5z1V1TDr1
hPf9JCjBYru8B+d4RzLqLaDfB23Udl0ck3qrdVBqTLCT8o42Athxr7tywOFQmehUQfpIGqL+HFYC
gWU3t2x2+6c0PTN5vW8Li3iKuMt2ui2/tzODlI6tqUkFFo7LNp5md1b3sNysGD3obOtrq57WeQvR
TTXKA6BmIJikb6wIPyQtD8YzgfMrJXwz9MeRBXGYm+tkkPEW29PTsbC9E4P30zCAsJjQMqhDeBm3
Q7633PBQcpy2kMYahv+PzmkuatVljAw2cxldqBaNZyKSTQdFhZ08zQU44iurfoUasJ5EVvqOMmxE
TU3C9Hfdd1BSAE3sC4EKoXdWVljdTH0PPAjhI6KH+FYajnJUx174wpLZphkGan1HPUvHvKsyl4Yw
zdmCP7CSSEN22byUlEFuVN+tWY/owc7nFlTNrDMI6Nt6p9rauQY9qYXDzm67O+QF7aaUr1ZqvTqN
4+yz6WeaT/uUTkJBEldT9/PZmh00K8p3jTN6NKFNqar7VDZztetF9r0K+SncQQ5nSYTKCpQBurN4
9CHWgBZIUj1ARBdzx0Nt42Rw7JkDs81CJYEVez1WvbLV6PMZdN3X4GrJsCkT/We7JOpOYtHW6CLc
6mBjT4PlKgerc9KjLQyyEDTaAKOOCN8MyVzteuv2vZn6t3rLp+SN3lf1U3xOvvpAu/iyA70c760i
ejaJYtH99/s/FP2oljS8D78ISMMT8rr/0cqbH12fi//+P38Yi5c/+b/9zf/48f6v3Mn6x3/951vV
l8ihb35ERHf9Oe6Knu9XfeWr1/K1eP3lL/zRU4Y4+w/89WRQIRyjsfxueP2nud4lnIRnWbXo6f6r
3/zPrrL3D9vEWwiEAqawS3+OhvM/u8r8e54D3wLHKi1g2s7m35Gj6Z88QChFNQfzBP9BM2rYFj/q
n72vJT7HzvQmM2gEobCeZWq3uiPH3Qyxm53+pJ+VYhB7TOe6QQKn7t14tW2fCAJPLwxFzXx2wiZg
U5X5vkOWhRBRQ4j2JBTf6xN1a9OqpUkMxQqxern/04W++kM09x/EpF9VSSm6//rPJZPwz4LX5ezd
9+Y6PXhrOf+PZ888xvI8QjWCnGTwqyIOof7jkmYPGMnEF6X1XKX0XaVMyUt2aGceZDo3sGo1a0mF
SuAGuXG5gfO5mVMuwmSyx8dhkB26sh6ZqfUvXVzd0I5vnhyVIl5AEX0J4RSBmyXdhwgUelHNJKct
PrvhGHsqZMZZCKJ2OzsQZVyd1aFIdkDcCZNfFrSsd/VNM1XpsS2K6Q916P9omf/1euBnwnmrmg5p
N+iBP14Pq1WLqs8z+sRtMd0xH6TXPPd0WUMPnZ9MjOypUXGvrvp2+Pb1vfjsR+FeYIHBgmthVcWZ
oi7n9ic7DGHlBcTOTmMEx3/m1PPuRT5Lv3KTCaBwuMkhSNN/L0huGoYHhaSQg9Tqt69PY1FP/j91
Jcf2eJyx7OMhXfJ+jE8SaGS3IhsmVwTjwHZHaclrV8f8J/X7g6mjj+c6JKuvD/lxLPN+yMWDgDSe
8Q8WlU+CzgHTcy8wpwTuyOwbj8RTwXimc4mR//pAv95dbJxLmhFeLjz0y7jrwxWuh4h8c1sEZpqj
n5mtudrSChNE0+qmPzkI/LoWHF1KWNVvvE6fZffLdcWxjpzWWHwNv1jIQu5sRFtGBBnetW1RN3Xg
2mXmu13Elk5t78B/hasp7/xOmx/KkFytv//Dcw54WKH82L9c5Y6RahaCcSVJJnxSw+p1auyn1Mjp
stEeGAUBvaV99/UxGfh9fpjgerBmg6Vhx/H5kU6UkVYhQpKgHjtrD+sUhHfm1vdfH+XX5wfvyoI6
wuUNG8Fefv9PL06PFb8rHa8N4JwQzuGZiMIkfdwyg6j59aH+4jZyLJADi68cX8777//pWI49jlnT
WS230Tz2jIsazfoBe5Oej6oi7E/boFFlvptJtAPx+fibw//6dr6bxBbqAQwngAQff1Qy6sFc0AEO
BA3AlnQLlaRCRxUvRtTvNHKWqpq+CJHyfho7t6rivYwpgFfKM8QQk7VtgKOue9yk68x5/vrc/uIu
LP61f5/ap5dLdEU8hBGn5ljeQS+9K88U37g1u68P8xfLJJfAUZk4Yu5lbKx/vAS2Qtc+1WfmZeZ0
64huSyfkITfaFsJ0H3RKSgZ6fHJHdFGoLajZJgBvX5/Dr481p8ACzbeTsoT56MdTSFLCeKp+4iFw
G4ZFJvmBY200v/lJP9mUWDGWo1BWqBomUB64j0dRqzTHsYbdHWLBfSShG+fioeRry/Qj+PoH+qvH
ihcIdy3L42KN+niolNGR2lh9C5oR4e8cOU9EDSw+xNjcDpZAPeeyif36mH/14+EYYHHAUYDZ5tN9
9Gj72VPatYFZ93fRAoO04/Yb8duHAXfJ18f6q9cWUz0AJgdTIlaETw4soitnPWTTEuQyzf1Caaa1
5VbsmSUhmDhNRrzZCfpM4T5V5MKoaJJ+czf/8rk18IpjfaejQnrrx2uMrgZepEDoDxf75PGJPyZM
UzfQFNC195BfHYM+XJr4E7FK1K03ydAqv7nmf3kSGE1Z/1W+A78YnDIvqjBPlG1gTdUToowbqekn
qYm7WqsfKO1A1IKWbayfZuytjKmibP+33+Qv6s13VsLH6oKgYwy/zmJ3xN786T4MTNv7qIta8kQG
GTD2v/AytQIAnsaBgH3bmaDWsyTbQHVHUuGJEH6MYUG4J95GCMMk/0Sjj0ySZdgo2Q7zveq3Van6
X5/orw8n2CZsclQknCRIjY83S3Xhd8yQhfhwmfdJb7iH1COA1SWlYB6U8TdflV+XTj4lhOxCSzJ5
Rs1PV6UbkTeLNNdQh3fD9yxLbi2jMn5ChPzNQ7jw/T59kHnJOdgCYKEz89lgmaahlk3ZO8pUJ0mr
fpqNzFzLsruaIurKJERIGrUSUV5RHqZI93wit0eiPOAQqxndRMegpxZPLvEHzouw3WEnRhObYFno
O6IA1JUWx9ctOFUguYWLjBNmZS2kj+4DMa46vUWi/A196PPPBHXIBb6EgAkHtUaX+uO96hszRvCX
TUHa2YIMrxzPRdPVARlLr7qBIaiPkvXij9v8vWeE48K34hqypPA0f/4KjH1Jcz5u0LGxcQssq3BR
B1YWYGYz9JMR4cbXx/v81fnjeK5msONlA/uZqRgXIh3UGgJby67gWKWqBRc0tH/z5H/+FCxHMTFk
uirmzKVW/ng1cxOOYaIyZ9NDBk4M1L/NExxCs77oCjVgPFb85oB/cfsMCLOYYDUUHLwFHw841WMM
eyWTgR450VPdZDpzzuZVb7U3Lc9IGxgWLUhFFMfXl1P7/I7zky61uLEUp4sD+tNPaqWuSIXrTkHe
lLgV+frplXEXChjH2dih9hrqILXSe3cGP+/elmpySa7OBdKE73NV0Ekm7Hrw8L58fV6fFwNOiw3K
gn4wF/KD/am4mEqsAyXvYOARHeSHU2Tua0TNhMLLev/1oT67cC2ORVr4+8ZreX2cT8tcJpVeoCef
WHujfI1jJ1pHRu2bjj6vInYnwQxUzbdn7ZU3bCM7CUdfqyHZVuaGxwO96Zh8+805LYvdnz8Rjgr6
hg8UelhXXTYNH58Hejas5xDVkIpkP3MbsQ4w9oJWnsfIPtAX88dY9tWRzCoaD2lGw7spGvH969N4
R8R8Pg2dcTa0GhB+v1yaPkd7EPXKgNh5NL5bdficDcnlqOqYlhzxIxt7+26gtsGoj+f1pk1ructz
8MC6F1+TvbUnxs696Ies2k2tQ6fSiSKEfgSUHBtAwxtTmVFUK218Wc+Ktc/MWdt75Uz6j5qXz1bB
vKgyZvVF1LO+Dc3K2/Yx7eC+LZtN4xTduptIl5JEdYIyLs7VWG6bBpGQLptibY+lvp/M9BuBzs5B
oxX22gltuhFFxUn2pu+ljPdLXX9oRmO6kflcrvDCg4G0O+vcVFZK5EFeXRadmLexVzhBzBTCpxjN
wyV8bSKlsDHPwk3pitgqQ/dp1LL7zAGmva0dYcy/eSl+fVf5MJpQOhyDpQKH9seHYm5S18zylqDO
oieLLm/Cex3A4q6Y1QdGcNNv6uF3Yt/Hu8/xXPrTcJgc3EWfXoyCGAQXGckQ1E4UPvQambSYKS3Y
4Gr4RnA5iWE5hrO1nivTjT2G42OuGOldnLfOMXIwpQxgsf0inZSjKLq6XJEQTMRF2wCJpnLhxc6Q
tdyo0tOR7yOewE3NL61O3dbEFqPf6pPt10/0LzUw/TXaOZhwl2YL1/HTeqfAfkytnvkcyeJ3uHbu
eS7x69UvBJERFEIH3ML51zDzjKTy9vXBf13kFyst0EKPvhqQwE8vdW5JSebWyNvURiWmnDa5Qp7g
XrpMNo8TqtS9O0xRIOC16b95dPggL0/Hp7tJ04OvCGcAluTzMhdroYjCkDYENvcy2WRpCSl70Uro
lSsYFtR2/VzBIEfjTzjyvq0XDyUEmuKSPJny++QmyWNUEhIzTkmyLztruppDK6SDlPXmMa0r+eQS
h8HEa/iZ95N2TlGPHAmwz8/uuIz/mrDEtDDELrOYvpiGjZLI6mpqrOdS086qk2s7Xa/MY+1WLZkY
xf3sFa+LS4L3TlR7o+v0xxZt6IusPNQ9VZUDUDemfR62DnYHvbkSOaJNKgfvZpBmfR5NvSP3oOkL
hI3kluwVb4ljdlP9rlLxcfgDOWsz370dCUf1M5NlbZuG2BzzicmQAYoQ9wrL/VNcVOM9fRsvyMxM
JzdEIg7BkheljKfpLwRLogQ5rUVboV/Ju8tJkfw6REl+DBG7ISYDRf6qZL3ySp2t3XWjYb1a6EVI
yPEyvp5ah/gyFVr9POVe6s/NOF1naZ9voKLMe1UoyWUeuvJaG8JqPdQKso9OJ4eSdG7Nj3U0mDHC
HkZs5O8gsHat2QrqUlSG3zVlc24juskbkglQqsh0OsHaqXwrVqNmA20xZxhJZqi9RXzHtbDH7q4Q
hLCRLqPWz/OACqNriFdZaYbinTWkV6eOEAkmw0n54hoNceBMHDeQ5B2CTmymxQM5uoPtiBSVc4bc
oaat+0xNgbeYzum4ih0r3eVz7AQkYPcB6sPmIOG578gxzr6r0UAWsnRthsWLvQNL9xmce3pAUJds
nTSBo4qYau2qqbHu1IJHDfVfENfaKQ5VpQcOmcW+GDyiLLFvIKbMY6JihayRNdoqaRPwG3jRXEGb
a5tY0jXJdWubrRgI8QL4y6Z4U9kDswqsnhm1u5EvfnriqHYqBtEgzWJlHaVDss1sBspusTg7EFWf
0XonhziN3F3edvONquhxu04GbyCIaMzlYXZkdO3YFA+zVXsXaJcQIqcJlt1M+7/MndmO3Nh6pV+l
X4AGp83hNsiYcgjlLKluCJWk4kxujpvkvZ+sX6w/quzuylA4A8eAgQYMn4tzqhhJ7vH/1/rWXSNk
te9lq7+1voXCwJFiW6s52nVwaMqtnlbDzdTmDd4xx3/LMzJFptZz/8Ab2ByWyp6awF4gdE8EA30m
23Nhe63oLWvjFJimhrZNL33zRoHACNLF3RqzN4TL5GhMMiN9ysxJ0u12/bcZiCLwUjE9tRrnC1B/
XnPfkoe6q8cikOPs8kag1/ZV3NDnNO37NSVgajrk+Lnhnuq6JXQ1Rm3q+H267wiURXEka3w+tiUw
mM4kwwsna5+ZJl8Ht7VCh7wXAnizcd+3Jm6/PvdvdC/VDgu5dUh/NPclzRESTQS3fpmMbMJYaC7f
JWG6LFfK20kWzaec+vL9oMs+rIrcO81l4dy7bjTet8Pi/gkupPruVxqfLiqzL1Lk5v7XN1VdTsTG
1NmnKJ2gEXBVq28NMnmmA7CoHBVvy9VvTsf+PrIV3Spc9saLQYfgiZDI/mA4CETSVG9uPRnPn7S8
3PpWNz0MpTk91ZOV3oIYq3cjhf0d7rd5q5meBnbZd4JJF+QacRu+ycvsm3Im3MAIE1GAa711KBzx
6JQdO6Fs13xMJ3tIuaJCJcObt6HWqI+kPmvLp77GEa16lwi+CvNXDJFEkFPnGDkOYzFY904qRgJ0
CvVaoQEBxrc8pyozToDp0SWUXUvdFLu6k+W6hUy2tYidXLfgvq9od40DuAOeb9ZqG7HRfy1c/tmq
8+RXc2izW7I9nB+KuL8Ar219ayEzQJOn/C36ozXbsM31OMAdln6pdZvfaODLPYl6OLQgrG6aAqUF
aVGfRp8klkqK5gb4pjyleeE9alk1hNU8NE+D5y1/LG2XfnZme36s/OS5UrX201lcm7UHbTE1NONk
zXoZFNmIfn5ehgc36hIi0WNjmO9lRdj3IBHfI3zNpPtJZhkd/IWokSeKKfJmKXNz58we/zDnCPd1
dMcp3U66r8ywGuJxOlRVGz+mpI36O7f3h5A3rFYrmlEZIVVa3KCeJbWNamZn3A+k7u0SMkvpBtLe
ndCOkXspF5R+kayqR0k8bAPcAH9Im7WvxUQeRtK2DnCNqP6ZGdr0uUh8AOUDGrsdzsfos6WBQtwA
EEh2qhvrL3g6ITA4o+bUWyJ9CL3z2zzZqKT3b3tX/7EMNeq7sSf3BLuFNTYNCrZI3BPynX328b/u
04jUl00B+BcxbKoeKI6Pf7i5ln/L9TJ9qSX8CeKUyKTCaWL2O+wfXcoqri1fNXusEJ3lPWJb/vXl
QcToDCO9OKJDLx7pj9Z/LdUqGEXobSC4GtSrM1nzg9RGqiIx/P/KFkR/4NmxbgxSO3dxvYrgHHoy
udzDv1BIDjz7m/LN/jQKC7UX4IJlNxlacopq2/qp6+mfkqDYTzF6qB8abkZzMxSjeJ0Uawrd2Xl6
kOSxOAhWPPd1WUy6hzViVymzHP47vAMARNMLBVN308k15SDLiq+Y6n3MRm0CXoQMBCbdShh61vMR
Za3RBdakGdhR41uUwY/IUNd4usa/0yYmK3F31pGqIwIxB5VEvTd6jTa3xEmqial6mvXC3OuGImWS
DuQfExCU9M3tlq9zaicAxqqoQptLjhdenpEPhLznQEHJv5knQqI4sx7KqW24cnDn2beLeCjgGZGW
K3ouMInZsMtZ6Ii8wLZatna3oo/AO8EeqlSUQOBYT0H+EKO+SeQvX3aOBRjH9sGY0huP33jPcaV7
YCHFUN27b6VYzzFt4d86lkMybjY+KiNOd2zd2e3UL7fAO+OwdxrvhWj0QJQ61qU1X0cjP3g3JsVh
UDgU5lSroRAIDOam+7mKyi1YMxoxmouYfTb/ihhTcCCqBV9qKbYEk25LDd+7BGi98SLieP1afXGy
QTsQxstPVpIHihzRfd3mf5ZNggS2wtKae258avyG07XnH3MxTlsP6PmnnjSQIxD/MmybZPrsOGV6
AxedFaiN5jddL/rb2mWq1GVNqG2KOgwQVzh0EzqmqXYDF4MOBhxrj2x0JJ9TgfusD4QLzqEdQ+cY
SXLM4+VEILsX+LrMt91sPfSO0pn5hv0ISAe6hMC2epzmdNj1aVJ9yomFfDAX2aGla2Vymg1WUEHD
8LHNknpPYK1+Qrz2ib0NJBZvhhPszHkDTq2/VY7fbVOX1Cafhe5RTAO91KIUd1mXNk/Kiv07zyi/
Exs73xYFhaTQGRzvblr/C73tAZ4gewS7igV5m2jExCVp5227KW8PrP7Dxh2b6SZRyIrNOB5e+ffc
jsyum5Fu21q1N/pvcfltdlOxwx6rQjhZ2c2Qz5zIoGntG7uwOScDjzQH4bBiSb5hHDXbNCpPOF0N
oukYmxlnDG0wq0PURdMuWXVjEQxy/nH13XK0Ct9+Mp+SyFpCwWHwqKvceoUH2NwVVQzmIjXSo9Xn
+gNYlmY/mjqXnHrINSc0dDWVIQ3TieXTmO/cBQdf09rzq6PwLWZ+nT3ZGVlrVE/sjugfk6hsva7E
vRVXOTBujDkgJjRG/cLFDWiL29zSI0lbdMYIxTZtioUNIb2RzavsOd/5CVj0mAQJMvx8XxA9Zy0/
wUVIFSJzy/n3xAQR4YDsnYc5SiyGDqnGf2RuET+PJJwc+2ya4GlEyotDShbjYye5ZAeZvqhT00fq
RFzetGtMDdZMjFmB7C4ydF+GItPuCsteaWYL+tmM3CNqRtQS0deEgw1+JxJ8eh3g2lMn0Z5NY/mX
ljXC3lEftvjoegtxWXc1hO4KgG1ozpKUVODzd5SitBsgt9nOyKvsKS0AkcDK8L8mpVN9LkcNF4ij
0n297vlGQvayXqS81KWdWXihP3nhaHIShGHPJQzIzydgMj1H7CU9dLVZUVEVcgsmvzlNQH6qUfib
uSdIlEIMqWOah/GTXtDcL/O2nBsyX30ysxHv5tFWpZZ7GJO43zpzAY6F4RXqsSt2kae5O8Gpkd5+
P2cwsaNZA5cAa4I7grz7Jabp7dbY5ks5j0hBySyrp9oJnRZTaZT1ks5Y4gWSejNpl72364jLhoOA
Uqkp3LBTgkMdxJVQzyL1Tc/jdleYfJxaOTckip5o7RlviF5/uFUWv43KSv8ce13fLUNcfkeWjLxD
z1Fi2331pIohvulEndxhHWdtx8IbJnK2MEUqVIUKz8izb+OlxeQkNrO2/qTOoUoxFnekweGGEQii
g8Efo6DF8Hg3euZeWZzp+l5qiKphAlemO9zoVJH3k/CjG2OxyEPWehkaVYTe05NM1paOkxlX6nZg
sdpMICaw1Hc+tnLa50GytOhEKH4eRO9PaKi11KUfUq+mLTDI/QuWWwCATm0otSG7s9nmqti3lETu
fZ1KaWsJnG2q3xP7y/E2tgbeolXbRzUNLVQmsF11ao2fbTNXRyk1PMBRhwp4qOByUmGrbrXSZ79r
iZFLXhZhJzeabtQrHogDY1R4tG+wVZYQnVpOd5XFRSB7iVUaHfHHxWFFSYIKxPwcd6mDcwNGUOr5
MYn0tT0cI8sYdxU2xaDENrzLdZYkH+g5wfP6ghWFI/WeykBNVjHjPMsUOdMbz40k1siBPYoIFfeu
zfvTMHFdZNsJRt8av8d06gNO0F99k4yPGfRhtUGw9xDbCMCpjAATgoeIZym6810EZ07fEXMarTp5
rT4uC+wRzQaP02bHDglsZYASUvZ6iVMkZ/YgF7fTAiGA04K/b3t5tIchCRT64pex+gUuyRYC3wz9
GBspXl2aV9xVgm7Mx7BW0HNGUu+ZsX62lYmr7WrS3qizk3RDywCKXCr3DbruOw+FaoAqVASRR3hl
Ec0vM+L2UF/TXXTNce8NKyfNMZV3VpWnxPoyFBAIz1tv1mlhpNN9lfX4E+PiKco9JMpp6TPEes67
054El1c+wrc+zt54UW/wLg/KbrGMOOSPlphN2JHt7dhCuglR33cRijnL54iyzD42LHdGag4b4cEq
su7GMDkELQtQLFZKtWlsAReC0I/5wVva6dHGGS03cqy0J1vkzaaJM/OEo2H8mfoOEdBG9XmhR1lj
UO7IqIspnpCPTsicjbMkSqNhn02+/Z35BBdlXfZnBsstYFn8cJJiURBzt6wqv0e35zxEBZHELWCh
z6NhvXgLNFtVlvIkEPVtUHl9TkvChl0fBl7nGcstRt1iK/mah7Q2jSD1SQJ2/LHjJGSpoDBi7vMp
qC1ymF+LLuYqya2dXRSemJyzHxQn8gD2zysZ5ANizIQs76L/MUQZSn2DIWdzuaa2aj4Ic8Rgm/n6
feLa3qPlDd4pRbQfGnLIDmjjylOsGdD9PO+0Vr1JRFcDTjevSN+iea7ZvnNx6pPevC+wSZ30pkUv
2cQ7XVlfvBhatYW/HrSbCf9zwi0ACsY5OCKzv7gEhR4MIolxXPEv52iAuq+f/vSVJp/qbKJr4HB1
iRYwINS46R84FtUyMbly5wxNdwCtX560Jovu+6Tw/3Tr1gBcl9awwngBVNMKBAVtEDeVxk4BTyZ9
7SnyOJRxcO58R2DNBlUYDoH3XJCt04hBAjl6HIdSH5JvLjWR24Y5AfDFNG5jheejwvTtkUAIR893
ZgyOfZLRlpj7/lBlc/zJdaU6YY3Xf0xZpj3L1sr/imQ5301FLL92RNs+rQAnY+PC9Dm5DQ37WQlj
30fuQMN/RR9SrCFSMGHw1LEIrbbxmIrYDGKzm1+MKm33k5+Pr91i14983V4PiD5LDlHEwSfO9OzO
beNiS6tegvoi53PLfWfacPRxbiM3jbmf93YwiEm12JpqXLg8+r6vppROVjscs2YqqDviMlo629vN
rZMhCxzJns8daxOj2H8YIq3EwD+2hxbiowohrtG2bDIzpn7O/Wh6So2KNIzGN6jy50ZLPveSUqhA
UelvxxIszmbgyLCGP7O8mJ5b/Om37FP4WSWwViH8FxJIRYA1n1jPorTfqtmKiWoScCZmHzBCg82L
4hyRvE1TS0wnbBP40/xA9q71lnYQFHp3ip9Z45+o6AXYtsBD0Rs3kuec6iMHNbFrnAbOb4u9x/WO
ccoG5nktpsdEDwyDYTL4xR99SfGhqydMPq72l5WjKtMTSYUbd/GyDCtCcD4kdDqCKQU0pnmEuKBx
3PlN3r+lXnNk6g7f24FiTVsAt6kTZwh0pMCybqgIRhqFgSQVN4ReSPzGQty1hlbvE5gL22UiJbQY
855EeTolgk32pw4mHQNiae7sRYif82RgYceLHA4c9Jwx4WCi/PGWzHV5twpAj9TrNeB7JmGVy1gD
PhiJn0r8qggS/rkbq0Fiwauj0kcJtnsedAfULhyaewmTCBdUZLzkw+Bv9cFytvMoAOwYFbYho/OK
iNOZrm0QrZLOY03eY0NZ6+7XhXtOKvVKxg2+fyseQ7uDvKvPdXLAXSzYdpWHh8W5MW2PxD5rZXv2
1KwaWCp7szaHZ8M2yv1oz+OOYjXeSQTQ2d4aC/9gq2HamlYvv2Zt7X6rsjT/0hp990Zdzck3Kp3j
DHxXUt+W49T9wNJf31Z0hI6TRpl45sRz1yyOfPCxo+2rOX6YQSSEVjUnbx/3eszfO7irhIw/wXFh
mqMzet+sU3TC8kQ3SWKw8RBqXbNacvzXKqcmXchPVWTIZ8GveqXn8pPtiUMLKacuUj2LYENnPU6r
2IOM13DVL/Ti1VBZfdPVK48hrRLqa8K/8psvdMIF6zyCDsuh4YuM5P1vtqkwRQrUGNCwzH6d08mH
x2clXAJIRi9shFrduuKYA7hTi4nU0TS4zcrOvpce3LjFRPTJ4ai90qH/vW8mXJTYBmBdroOGcdb3
tPSKhA03hvRJybtD8UE/6jHigrnBGGxjRcmjTdNpxTVB0trffN8xEwhN8EisLVCyEc56ha5YGNFw
TrcL/A/CdKMGi9E0ZmGUuC8ys74hT3+d0RMHXpsRxptwUBc0DDZ941UPBb5LVIviG6WH/J4uqHdS
qV0f3Wa2wgU/4NdyAY81NPrapGoNmgmTMYU0O/5qEd9uqGi7nNSw+HOfMb9HbXOKcDlsDGlsq0T5
+5IIHrKzB+RjS1V+12ZcAy40iRvHLwmyH5aaa7fjvFCOSY5ETo9fWygFYRuVw17LMPyi6yk4zZRf
PawHMRZRw/m+MHc2TL361oYO+/PjSfGb8o5wSBSd9B/RNhCzda7c9SFiDtjiqJtoYg5VO+8JRPRP
VOLzfVE7VIMaOOEvg0f6+TzmhIQ6emBlQuVX+qH2+adFWGGa5H5YDi0ceOfvRzoWOIDcg15v+9ly
Hp2IEF/Ht9TDr7/3f8DNtP9Zn76VP7sPLU8vdcn/nf9P/j/0Ork2AjQmDrMHZQ0U7I+ZWv/734tv
1Y//ReQv/9H90wN18V/0fzlbyBJQH5NZwnBihf1PzpZB2iiaaFxPjqkj9FvFQ//hiHL0fxOCHjgu
E+RdKBr57v/hiBL+vyHIZHHxEUShbScE4j/NYA9/Lwr4yP5LC817qQaKIlYONBrol7CRII87k07Y
tOkMykQcsOrJ3/TDoKCkUBXIWmJ7bGfafTyxLj0O/xdvml2dpv3ZCknpldhTP1nCDLQERUncwyNC
6Q1OngjYEKXtj5+3/vv+38r495/n+cwIwl4tIoHOnpd3+KgahI4h1SI9VMro78VcDA86h+5w7sge
ovk99/hkinjng/g4fPz899P37+f7PJdwK/obBNi8n755SVKxJ0tUWYl0jo2OCKXKRHFFLPJehPbr
KSZyEe7idHsI5Dh/CldNiM8smSa1e04VXb0bKkcGpZ7O24//oAsv1GTMMGQ4Nax50e//oJamFI2j
eQlzm4Zi72vLthSNj++a+DqDO1mARU1se6Ut4FhVfeUv/bWFnn1Qk/2eNAqLCy5n7PfPt716qRoB
lqdZmmUMMqcwoHV6ZBvkA5ONoPmypXA6cMVEFp7dl3ay4Huuacwh52qS58lRSHty9BGvi6oJUohH
/HBhOWjxAxfe+QeXZve7LhEQXRmLxqXPZJJ/Za5CZZdwtfe/PfNhbpZE1ENgkP7WSUrieoc+3vqZ
pz2UE2nbk67dR5y4yKzOqK1hbDoyuCtqj1rxiXmTwqYEN6ZFkXb8+Luu+8j5e119kexTFq4ucTaE
ptTrKxmhbtcMOAiqceU+HrqeYs8YpB028yZ1I9oR5nRFD3xhRUCXu4p9WAhZH89eCq7EKppdKuaR
dAd6lfNybEY1h9U4/dDH7vnjP/O3T8Dfpq/CY3CCuI3NM/lqR8nD1/LJhrqsBJI6QkmgWgC3NkEX
ffyo36b++ijbWAfp6mk9n5QkxHWNwf03FB1cK6L04oP09fj146esP/jdd+MpeCVwGOh4T+xzOfXC
Rctpkwg/XN9HG7wBDU4bEAiipaGG/DhYFu7sHz/zt0+2PhNxmM1KgObz3H+iUQ3JxjYT5N9E6kFV
RXM/2lES+nkbh15ldC8fP+/sNMb6tj4Q/TseR+R9bBzvJ06ZYxprHB6YlvkM/ajK4WLHaWigZQn7
Of/aoQS7RV3SP5fMqkMJpW+riepaUOHlH8LocS3XcrATne2WwoExNAHYp71DCxAmS3MfF0jwVIGO
qATECKFSA2tKwB5+xak5tuSJ0tZmV73ySi5+A84HSPQMzG2/4Jn/cLY5lQVaDoBmaFJcCXKaDFMB
ul6HJRk4Bf4MS5HE5Horr8EtolvIzrD/89ncj6qhYu9aJ4sL2y0IExJOfdFf+Wa/j0sIpficwb+g
5KNv/v6TOVIiti9zEcqmpCiY6tG+tvGM0mgDUov3Lu/NeP/xS7nwTJrVWMQd7oUct86eibWAKgJm
wHAYiifHKZbH2IrKp0I6X+ueTNdNU3jJlb/zt/2QeBXshfgqMLixsq/r6j++g+2kcYSNSA/rvGlu
x7XQQIRfGtaspi96Mn2vNcaH7zXRLraxMH38F585dNaZwePXFWa9ADrWry3nH493zDrBDuLxQfWO
7pLymldRSnszlbYddoU17NJCM7apl/thZNYlVXi73s+6j8aG1s1WTJ25G2TphK1iA89rOWy5F5HK
INU168DFV8W2x7zhUoWY//2rogwrwdkseggODR6e0logIfCnjHGUYV6nxyb2AhLOfnJEzK8Yen/b
3tb35HLCBlDLEem3EDG281QtfCZ8H8VdHrVJkJtAVGm3f6X8C0eS/e+lGqi9ffyFft9weLDPeGSD
w2x5bgvsIOSZFJ4Yk8C5t/iKZDBUY7ZF8HbFrXXp9bK3OewCnDbBL7x/vT4t9r5yB51GkVXuDVu6
BwQa3xfdfnCkawOpA7xEuoh7S97elU380sz7x7O9M8EwEvQSPg7PRjLQb5uWsPpkcr1tbBjJXpgm
SQPmYl8Z/L8vgeziq0IaKoIgkvLsDx4Gt8vw9TL1pGWFDavZHe6J6phXNt0xPb1mCr/0KYXNssZh
hQefK7LhvjlFg9c1tMsKjUUe5fsod/50OaleOymuG9r7XX2N9+NSaODvYXqfrWSaZi/EatJZrcqS
pNic2mRVjQDwOoiHPnIxyg+1u58QgIWTJpJt5kPrrHRA8B8P37NK298LzOqDx/+HHZNbzPtRBbQD
ImaCraT1uhZdFtC1MQUfVVV5sXVr6X3ShlEGcIjt7VIBMIO2CZB37pJPVg6VGULLdFNzQT5e+WHr
Vnv+irDbuCYRfWsW59nCm8yDTUPIMsJRwPikpHVsPflIW5fgt2gBWDuXpM2aKQx9EUXBjBAJgBor
YGVY1zJvL41ELHqsK1TheEtnn8sq2raEemoQa19EwYDwly5FzAFejIRCSSd7/fiPvzTd/vm8s7+d
zDe9sVtlhGaBRDCupB0iik8P2ay5j+S3QrXzIR5+/NBL6wtLv0PdFT8sE+H9SHCGMXFdxCn4JKij
NzZhXk4532s9+k34KOm2EtgRh3bQtkbT5/uPn37m//p7ILqs3avviQvoOTbASxduPsQ3hyjvnCMw
EHln0Mvd2QqevBYVgIOAiwbVehUkYKUlHSaaTvzPloA8UZCNlpS7URbO0elsCVVUZlde0KVR4Lke
cWssD7yfs8MhschOB4yESWvk4udIKGZQ0M8MGlDgdKg8Z/vxK/l9T8NVLxyqgqtRmvPO+w+iKGnN
Oc3fkMgh6Ly9LgO9raZj1JJTYTbGPeDhoOiM+O3j56779PuZx3PX04EA9s6d7WxJsCPwMEvNJVXM
ZvoU+zpCf8/yrnzw34cbT4FOb2MhwoZyfi80G00KOxJGOLD4P3gE1QT0qPIgKez+GOUzzNM6KbFT
RD+8yfOunBd+/5br0znmc7hbz1Vn33IYs1JhvTBCX0t8TsvCDBNIgq8FdPIwbrJrVu/fZzQVXoD3
q+uGY/MvbtE/znHkSwhfJjRWCfdKtk2Dn1ug4eFQX2Yh/pZ4u3SpffjXPyRVx/WYzp2KksT7AWRF
Zltm60P1ylb3MSe3sMuL4cq0WIfD+XARhr6aiTDYUQB9/5QBTKAHMZLsLm4kW0PQLMfbRAu38Jbw
4z/o8qNw27ItrIeCsxMBhKI0Mhv+IBgBc2iUBBJNi96HQ/2vFzLZnanQAqYB9wvh4uww2+H8SOyC
kLNRX5adKvI/V55GmDo9xS/0Ov+dl0jQrk6Jllqzab1/iYsDZYmuJrDWrMuCruH2afqoIs2c//fx
S7xwyTW5UfK58NRBfDif3wj2GnYPFDsdya7h6EkviNk4d1avz4GnVVPYx1DH2SjSLx5bdCjLCfR+
24orv+TSEuAI7Ktgv6iY2WcLjbk0OTqsEeEzB/MdUnMMfqiTEUu232ZVEnxDwOXDLBq16xNNL6+c
wi7NSReTE/c61gEiY9+/85E9BaRtbhCnY2Z0hAl/MYlyArsojHHBzQE2/ONXf2nVYYelrsB1gSX9
bItF/N9L8ol4o6jqaMk55razPJycMnmOclpNHz/u0h8IEhTnLoV4Kglni5w308dLIxbyYcYoZ+lT
tC2LaAjKoXoUa27TpKfJlZd6adPiXUK0oFlJj/Hs6JLiQyBYwV43jznearUmb0wzGfe1ZbePNCPG
DY0BOGrNVQzMxZeLb50dRV8xamdPbhKYBkJmZphJXDD1gGe7VEYFgL9OtnzMa/Po0mK0ZqsYZKnY
dIXP3q7qp8xWGm/XimCzWjhhdym6hJ2BTufKumdd+JLcFDgF2LxWuuLnC1+km+DeU6Ys4q972TcA
a1ENWW1KZEKD61fDylHM1dEvDP9+lrp/15req+5JbdcJ0om43HiPTqyQ0bHtbRIDOQbOr521TNlB
card67Q94UKkr3oUW4eVp/lqwli9TSGQ7UQfm5tK9xSALmwzXeHTGyAkmLzkWR1T6EbH0lzaW6E8
EP4uDq/YMobdx8P5F3nsbKcBSgCbAC8wq4Z9tkhiIdIlkiSuBJ2l3ZX+PAQLCHCqhk5znDLYFv7S
9TuExvjhIfPvxi4udlmWE6XQNc0ma6xhX2BsC8YWAXkzJwOOztG58jsvDIx3P/Ns64CTbubLxBTA
OpqHjjS7R6ow2GIQD1yZ4RfGPI9CFGDxTihDn72RaE1BlZJLkmKc3pDi9NLmbf7W0yzbJt6yXEO2
XXweHAB6ipZHpe1sjrluTNrHemjzkZE+wh7tD13ki107lNbObtS1ePSLr5ImlMApjb/gvDuuxZXn
945mhF1rxPcZumpsqr67HQnbuzLHLj2K467O8R6+AE3Z97vBwhaBVaTTwzLtpmOP/32Pzs8IFx2+
98cD+dfJ/XwgU2jQVx4Oh0yxvuZ/nAa7Lmr5NoqiUTmXI2JmS3uaBMjtwMCE+Zba5j03pOSAYudJ
5dMYEheYHqwI02taNPKLRBGdNObPDD7hfTv5JNahfYGomkhkaruoTwBmSIlqBnNCQu1N9sRvIqvX
YPioQKF5BKRYTvR/okgqEUxONKIi1KqlCppGum+EEprEHCaRuInAM7kk75QekTFLpx4mP21vfIy0
Cx0sa3huXAoyG2qy7glEjbVihovkU1GY8GeK2HS+icKaMuKcUTWHSNWLZm+4VSV2iUvCLrmjBuB+
Mccl+Hc377/6UZGTflkDRpiIxsN9kfqftcTyPnuqVwRFmcPJrZz5S2mW47hhwWx3kuh0k8NLb34u
uVMVO1+JdmBplp2FbjzrIa81zbM+C2OnAOKTG28U9klWrvzqzynREAMnyY1aohUlB9K/MiZ0vL1j
kc5YQiD+EYsBgwqNgEgPbNtm7XERsn32XI1jvNd24+vHg+TSeLTRxnH9Y++movp+jMQm06GEQBBa
5aKO4PnJRe6SefXEdFeG/i8RwG/jkUsQ3Z5fmLOzZaQ0+76RBtL7fEkHSNUjvOKN9Eyf3VMZxpec
i5kdwMunvU3oW3ZKLIuYB8o26Zcqke1fxIOUd7lanB8eCROPC+7gDaqh7mtiC/+RuB48TBHbz5+N
1rmvk0ztH4OFqPPK+erSNsnChMphvTFTB37/zkTTRJ459lQMB5bDSmL/sgl/QMvpfRJ2r90tC9//
4+90cVfimoA1FqEFJ4+z5d4k+5t8iJF4az93kTL14lYvE/NAZNhdV7sDYZxEWEmdzA5/xt7UWrO/
up3QH3LYptDHuC8i8jeI/hA7hc+Y+MfB33/8My+9GrBMmGT0tcDiny9vXjchipv0MIrLmqCNtgio
4ztBjb9+k0Wo6sfMvfI5LhQXzVX4AtXmFyz4vImlBtuc3LEzQryXNOwJTUUibs9AFapRfi+LjG8j
kSe+Chx8CdE3U/w6Zt70Ns9l9KwaogA2BGdqn9Aqy2v923UwnA16k46jzrCnAmFZZ28EorfsKlTA
YQmVZeem8x+dhIo1edBz/U6Y//oHQOcFzQk9ONeW84Mxv8yIyKnjXXQ6mRguViog+nHgRInzkOcu
KY4V0/vjr35hEYGoRFmXgUkh4PwG0C7e2FRuz4WjSWNqtXUXLOhLjv1gN1ce9atkcv4+kZmiL/A5
hfOf7ycfnP+aOAH+QFQwBaRv6OqRx9h2FWB3SzMj7K5QBny1cLErV0aNXu00KCh/uCibrwy9C1fL
X5c67nUENvzWN8s65cMNKDiDVX7DzCSraCyT5Uam1bzJdIV90AOyD6sckL/IrtVSf5eCOIwt9nfe
BOIH1qT3L0O5mTD7hGKqRdzQj9IY0ucFqfRtF6mc8DphPWJWpqydk2PnefnwLEE9EvIqeVWJo3D+
VxO2FIeLTKfPV5asSyPfW6UYKGxQMJwPxWXyCyKHKHlpZWPspZ7d2y2+F81LbsBLXCNLnpFu1sou
ohguSSuic02cPFsgieqzdG+mlDJ1kQzplZmbXC7NHq4ZLevUwuBX1Uh97P6t1cC9d/Z4pcuxPuFs
aCLLoWa7on5BGp9dn0xBgiJhKCbWMiZ3qqDapGq8xpS8MOYsrie8UEGL4Dd6t+NiMu4KHPqicIzH
ejZnInsI0CrGftoJz6ygDI3tsbLT+Dg0qriyi1+q61DMgCbEUZXQsnPpFh2ipBgJAwqXkUJctExL
WOk1Ec5Rme8wcIuw1od4VyTNF/IW6RX2w4/e0MwrU+/S2Ld4DdzQLNp37CLvx35S5K6eDlTpUgIZ
NkVTOLeDPvrhjAN414/efFjL9JQiJ2/rFRNZ0W5WBEPEFTNTTkKsd0EkQCqePKnklZd0YRvkKgFD
YK1sc485m5epP2JYiS0znF0yeJLFNB5adnaYPvSVcos0lnlZrlUKLj2Utgb1yhWr/RtuiVBrJFBO
wvCbt0Pb5idrZaKkLgmjxbC4t3N/Zbz/UpqdD3gOoSx863EI/cL7T5DZuH8nyRN9ZeHMIFBkZxId
EqqSeOTETay1vzhsTCJc9gs+zzWVZ3rJ/fYbRiNMwUK2V178hTXHEmjXkW+gKjTOxQFFWTlD3Ugz
tKYU3IrrIP0e5WsnW2dvlkV75Yp1YePjWuyz53E/Zgiun+QfN6wcg2FkFdguU0PAM5KCG8zAMczx
B+/aeF9f5vnLXhnUlPeR2bKgvn+WYOIVsV9YIf3j/hYvEv2SpM/gjABpm0dCZGp420HWalSqy6WH
MeJUV5b0i5MOmRCySbwJa5no/Y+oWztFVB/xfnMrOjYFMW3WMLc3rV/LG69JIY2IptqmFFJJ3CH1
a7cgK9vA/8SKPxOiq2e2s1WWCwjK5Xd/fA65NAPYazzP5/uj0z37dVnVdAqIFEuTVM2uB/UeTmXu
bnSjJMVGM0k79L/+Nx6JPGmVzTDf7bMRkBlpPU32xGq8JP2pMlTBUatF+BKTv8krnCFqKKKZPn7q
pWHOls/Cx/aP+PxsLJAQ4NngcKyQuEHkIH5RHlwZTZjIRwHnfvKvzPRL45w6vmvQzELffX7Aw/c2
VMWQondEFLhEZrVHmzaHPa7BK3/ZpU/4f6g7j+a4kXRd/5UTs8cEXMIszqYsrShLtbRBsKcleCSA
TNhff54kee8RS7ys6N7dxUyHJLKASvuZ1xBNgeIkR+SOOSl3prHK8xws3K6z0vAGNYKSouqK8peP
sEGnhX2dern3Dx4KZoaGiAFBYRHyclVjbrHmqa/9HaZeSFDO6XHVPdoGSHQDWJCfgeR8fnsCXxtQ
AGaofVJSA4V8MoGzM1ZF0xc03NMQdnPnO9tBdVCdFCTCtx/1CrgLZCzhCAEJPYjoNA7LvSwVTj95
lHds73uQ4oiK+uX1UKQD+qIDJ0gd5/uMjOiIja27nanW3jTNYh8iMehrbBOwHaKPetkSRu4bI3Lf
jBSDIbidOeNeC20I34C4IxeIBuPpfYJIdFkqjX2rtYT0ntOHZnD6KzSCOsyscL4YBNpyjsycPSi0
cxGFuZRPD1jAqAC8OGaBQp6sgga12SGV2PymEUy8SktgCMoesUtS7TEg2721a1RPIA9dvj1Dry2G
GLQhSxAaCfjUl8svm6j5ICzIgzNB4m5HKRaBGNoSput/8ij0TUMyUeAPrnmVXy4sX0K2TeDE7lTS
9AjKQciuMhfGelfr/dvf6vG1fxvPGBteeo0o2z4KNP7yrCyqoBPMlNekV6h3UKwH0N9q3ceW82cW
Nd3tnMXFVTd3/6FB6hIqCONZEM/HCuUFzM72trTsY6wU3n2NR+TOAedUvb0JSJ5B4lTTdcoFdEyD
2sZpMpm2ltX5Z77Fa+cRjDiyO+D2pvv8csAWFOFWePK+aW6j1YLZ9t5r/O6qC7t+i6r5yP2Lu/fb
Q/daLkM0FZFUU5cjzj45HjxrGcpGTQxdN+TXJSfXpk4AZsyhzHc9DdSdV/n3Qx2kRyl1dT1K6ZzZ
i68sSg4nAHERYFhkiU9WCixfNylDVkprYUbrAL+9Q1DqWz5jq/lPvq3Agsam8wT4/ORRyvfiuUgw
Y3HSEZCrphPeivln2aBzF5RSI640wyOuF/LcADm7mQvqzL54LasxiTSxOvxVOvEn71BmQzihrEgt
OBmTYzf6CLi5WuyaBDECMY7rweOe30/U4C4rz8M+DrOp7UA9/+9DRngRcP7ksxgknJ6BubMmlka9
eVcW0XBdxihBl2vcvG/x5d2sXnOuPvXaPAOrMI0WUvTfKnYyq4RI05q7j1rnJnKt8rLIYhIlctwz
0eOrj6KJZHpJhih8spfwvFmaye39HQ6l7FiRcc4JmPBo6p6bT3Nknpw9j4S350edjmKD+CQ9CVZv
IeNsgzquvXfV1J2JG15LgKDpUmwwMA5oBSerJoySUOHcjDN8s+iHgBrHFgwLhkIAvS8RHOFIcrAz
t1Mo+hFuwBt0fOb7fABEqHSVHaMBsdAzu8mcDb99dV/A4aKXS4xxkntmc6+62dwmmH4E4FkBqGVe
SyLs9t3BDer+P3my+BvE09bbSbbyMutVdiwm7e7/0ZtwA0AqIdY5PcWEP4wDlur+burWCG0PTBzC
REabUUzQA1W8vg/80rqRmqZQnYsYmCoyPXWeemcWnrm5fxuSRwIuXXvSwpMLViyAlnrJ5s6KFi+H
uituvaENthm3OjdHKc6Ey68VKY22E+gLUwDzTytBrScS0c2Qdlr7ve9VGJs38/fUmsRxwJaQani9
YmEqymifp0V3O/VZfMhnVd5n/ZTdvT0Nr355CC8gcUyR/HTXYbAtqlUqtsI65Ns4CdajqjpUVVUo
DyILh3OeU69cmXQoKMcbgD4H2EkI3xZYQuiuIwvrMxsFFczQVbuWW0vKb20zFDudjd2ZVX/icfFY
/QPBGyEXzqgDej6Z4hD29mQ5KKum1D/3NgwbupRq3nO89RuyGky+Y0wk41LHO8yY3W011M4Wm6r6
esVe51botr1smq6+iXw4fhH9A6MfbO3oQ+PA7CONNGViQStqwtPVr+SxE3W2RZA5OmRW2N1VsAUP
Wd64wDPCc/Wk105OCotwtyktsm9PAmNrGWWr5OjtbC9Nr+qqmXbwUfttmHfnYo9XomDfGCVGBgkS
/5aArT4CEcineUAI63znUsXduVkWHDvKNjvI+VRwy2y5RGFWnzlNX1uoBN4QO7GLAfZ1MoXwjtBD
9RE4GKJQHYdWqvdpgITi4BYJqYht/4ON4ccg7VGJoxd/inYpEWzOXb/jVFDhgsLQHGxcmYKYbBPH
yHIFF29vxNdG9pfn+SeT6LX2KjJQw5B6UDbUY+/teyu7AeqiL5U/le+GHvsq6Sz9u7cfbO7V0+PP
VKj4H7wVujT8+6+BuCjoQNnAG0Dclj8j0WBsgy/zNlqX6Qv9Q9QaWLjbvAvTA85h54yzXsFcu75h
hHIkUrL+jbxSOAUraulcqgcg4IKx+cubO3KOUKhjZ1DUbRhNm2QpavBUs3uI0DUnu6zsG+UG/WZa
wuJ26lrvnZ0GOAURs356e4Bejf6gfgCB5tDmBU9GyFEWgrU8ddd0FlS3ea38vazdv/LVWw5T3647
4ATR1yotg4NnUbokiKzu7CTrz9yZr00V3EQM7fB74RI/CShEqR09C9hMvkMGrIG5oc1W+pfRmqRX
aFkGx2H0v60EiId8obZ15hh97Zz59fFmi/6yUupM9AtmcfRQUIf+kpDww8agsrUhcvxyZsxf2+7g
aw2gCEgGW/Dls6y+t+qS5HG3FqiK4U2Yf0vIxK5kFc+XWRNN23DN8KYiYkeQRbsXHdSVh8QXHUrQ
MZpbYhzor6hwO0199W7My+bMhn0ND2eKAbwcfAwfOPDLV8zHAhnATIJ7KlN3N7lLvR8mG/4yKr6X
A6yQj2nkqhu3XRsCrWI5pnaTXbYRl93cJOIjuctf+Kp+QnjYvwIKKWAdzP61P2X9DVnf8mBVAQD0
Ikiw+vawXptKfZOhrvltWPwITNCot4UMCR9EiRRfPIJSQazwJqHpiDGLihDPrb0bQYf3Sgxudxgq
d9i7Djbyb0/Wa9ANppguC1UDmj+n8TTD4DcOEok77sThQ5bBmo1zx2hCpskWnr93M7ZDeOWiVnmL
CUZ7wAV9ul6RmdoiHr7eybAY9zRsEAPqwnA34PmMC0ng3qUDIvBeUKCXnBfLj7UErCrG8Fyr4rWF
DaUCSz0ioSg4hWxQdEJ4sEahXSe8+lJn/ZGKRXmkidCfuVZeC38gkNB/AQRBEnKyh4Sfj9Ew0pda
6rI80DXJN1Yx1EaAWW7CeWh2C2Tb27cn6NXvx/nlUOoLwV+crFRI/+SuA30PEVbDwRtFfT9N4YMD
POpMtv7ak0AzmDnFQAno0Ms94RgzFNviSX0/6UsQ4FdJPLrvy9A7Fw+8+iTaxzQZAVcBZnj5JKgj
HcxXro1JV4iQ1Q0iYaOT7N1wss6s71evKARyjO0bxUf0Ul4+ixWPy2bpPpbxo0uaVi1mEH/Mgex2
SSTbI1WAH3lQzlfhRH/LEckHdDjjL0lN36sdowZnDjFtACVtQEJMl39/cgHtG5EZCsZswJcvt3ZU
DYG1saJ8CRgu6KpDqAjO8izqzmQuryxewkx6qpzMAmWDkxisXgTF1oT+To8I5KVOvfQoHNlvQcHC
7y5poOIeda619cpEw02E+AlhhcLHKYEk9lUaNW3s7oIpwlsk9SuAS2LGTC4+V2F+baKBjtAhokmI
LNNpJ8Np3fwJlAAvBy1ryACb1lLpTV/16dWYYOrpDkWDf0lVHLpyWY7BbJc32NrJbdIW9c6eCr3r
68m7VWMToC0eyPu3Z9sM8Um0ZiIQMlVBr4/q28vZJmXGHSPxAWEvAHn9cO6visxO/v42fvGUk4mO
xryYbMmaGmRmXWVZVWx9CP8XaEmeI0C8Vs2ksA1XO0JohYb4yU1fTST3mgIrEAGcs9KwRMZdDu/d
2gmOEJiHTUuiiIQ3Ustx47WXAEvrM+v6sX53OqrsbprytHgIR0++r0JEJk4WOmZj3DfHJQDaOiZx
uJv8db2oLInrde71+xny/8Gy+ul7kTUYD0RGjyLKUBl3CFatStKIiFOQpejB7Ah3xWHtLLQ7c6wb
emDt4OE9+aN1dXq9VklzLEeZomjffn97jbyyY6g40XFGQYe763RE7WGhJ70guTD3KJAOMi+uVl//
x5p6dfwHTyJ1QCWKBiBT+HI1OtoDR2JAPJlM5SfphdOxx5Ns13ne9BR8/i31sLv2R/NJ9z9+6NuH
9v8D5S+zO/+vF+ruQT/8149G53ox4mb//a8jX6QxIl+/anyZX3mS9KL2928jt+TieYdLOMw98o7p
h9L//S8rdP8NTZXbyFB48CIz3ahnUa/I+zeiSaZYHqEBAcWKf/pfUS+gvA7Hm8mf0XP5O5peL3MR
zmKq0BSazUUPehHT45dTLwO90FYspttuHjqId0M0o+fuI8BKfcNVqcfCX+ocZYpNBe8juZxqL+ju
k2hE6/eXYXv/tE//CzG/9zJvtPrvf51APM270IEI6bdCg6G1f9oiY6MVyoQ/t8S/2I7sK8/O9FWv
88n6ouuwDW6hiStCu0kXVLSO6YLN7te8mqPP6Frk9ON1XcpLK4otNPjG3Is+KKvJ1zM39W9DZgg6
gekhQtUxymsvh2yc7TCZhVfdWq5d4fsSD/BoZg616SvdxXzZYQ+TFsepd6F1j06Q9VBt6DB/fXu4
XnsNoMnMnG3W0OnMeUsn0Zepqts6RTvzz94bxwzV+7ooNx4M8/CAP8Uc9LsebdP4urDHSl+lepbR
n2+/x8nJb9R9UCyiy0gHCaoZ+LuX44GmfEHRboqvaqRlMucqkLrUm0APdWxft3m6up91Xk6oiHSL
BfWnyXAEKFzyoTlp7OXMnffa6xBB0QenXk//8/Tyn2OBz0DhhVdt7YbNhyH1smUjQWyC0kC3TjX+
IV3J9UydHtmyeSdG31J0nMtclh8kAkzLxdsjZAbgf68ltDy4GMEbwDOnbkkh6qQmVHlLPs2JF14O
kL7lspNp16dHVMPh6m5UWoTtvLGralE4Bg6iLn4Kjdr9ubT/kff54jUoDVM2BTVD/cP7DTupPWvt
wfaul8kSZ03yPew9lRsdDBWLbpslVo5stItaQJm/C4cC2vY282Ea+wiEhi2KUeUwdcVP25+FvW0W
WWAPMVkUfN3taKUZgDS0uZflOtWhFTxk8xypfQ8rloLqqMOufKgLj5RpG8dYmT3QMuD/9dCmOtq9
Pd6nS4DqF/VhGooUUVFqhN31ckVaogAomuNrSq3BgawV1oAZMdsTCtv4Pd5TDbqqa9qN5t+q0diB
DZ3G/uAA8gkzra3b90Yi6+3XOlkGEIHArsO4I/LmiPuN898KL19glowH7H7hwVlovbRXloNy/FZn
afBuzti9Gz/NrOjYRUOTntsZLwMKwQvAZyK1QBQPASLwDy+HBaPXKZTcPweHSpi+naOVEly9LOIv
353s6jajha/f97nLX4flrO+ztGztjcJuQFxqgMfTTUpK0h5tDr4FsXx7Xr+tqprXM5mayZ5/Wanw
s0hPYEBg4WsSotN+fBhVCnj3gjhWawXRwVGlm4EUyZS6bWpdfYJpg23V27Pz26KhJ0wCSpblUiVG
csi81C9lMQ2xyAqnbDgMcrVRb7fXPPiSFBR07vxMTeuBAcAtibzf7y7Cvkmq264XvtpotyaSP7NY
TsQLOUwDjlODjgLpiIDxKQI3cXFiQDVZHVbYuHeRHEZnPzh5UV9CtnK4/OZs/BC0a4+EGRauoBGL
4UNd9IqOVxSu3+ALJsGP2CqCW1fZlbUn8qfQ6AYlVuvZ1OLcNRLbNlsPnXDr791N5uWpwqC0Qn4J
3+g0q3cWXG5iqfpDmQzR+KGc5iJMtjqfvaNYZ+3er0uwzndju+by5zT2UmNKEIkfZ6aUyOpkHQFd
JiEghgK2J05Le4C9bKtjn9N2Q1ZoLj3nwzBRitgW6dil9SZPoa/tKwoh7U2V4xx0LXAxhfo5J/N8
rDsr8X9WvcQT6dwJdboVGSAgjMbtmwowx5V5818WWxb7Q+HGQXvIXCqcVzjTTOE2rbpiIOHIsP61
BCK+xwr7JwQok2zodloIeBdV4VfhZ9+X2EdDJlvaT5WsSnFHcUiUd6zsWp3Jqh7f5eVupJsKu4Ui
KfRJ9IVfvivk52qBhjscWhXWX3QINny/4NiLWYuDudhV7TgDBRQEtSACJjAAvWBx0gu3hfL4NVw8
VInqxKvxK6gnxE2UyA7h5CB5niZODf+toze3mQtLXepkDR+Q68jnqxlBho9TaHfxvsvpoG9SMQZX
OZGlj5RzO1vFLV2fVPWbfk67T6E3DfkmaH2eEDaS33IKb9UPby+ol4WTxz1Jdkv/wLQ42JTmhP9l
1lLil76NhDrMzrrkH2wQ+sWm0n0n3ntMHtL4q8hvQhsB9H/wYPBRFNGNvMFpuUBHMoWeiEKbbmoc
qWKhuqNAji872HXTDVc+mnkVAbqj9ZlC50mUaXYyWrQsVQpmr/QqwsbVyHFxKsJ4EfOnuhDh1xjX
ix9r3ej4W7iEFM313CJ9UHMVw9jGU608s11eGXfCFaqENLa4DU4lwyROpb4FYfNQ4fGiDt0wO8PW
Ek4ht61w0ulDi7/0rsTL4O/B7R9nHJAOp5gJJRn7kyvTwVFliqJWHwCI4NrWjUmd/FTsaYROpyCV
Gx05CuXvKO7P3UcvIR5PjwbzxaBzA1LUOLmPsJgdmnmJ1SEUA6LAdMVmk/848VWPMQ8a4xYuuRiV
YvedOmFSHRWGic2WyzJR19LGEunMrfzaLACYpFtMzZCQ9iSMLZRsazTacWxRmIndlFHc/sCcKL7B
jcZqf4z9HFyt0Uzd4O3Ffxo3gSFC7hUpXEOnBpl8MhBr29htL7gJBYbt0W6Zm+hzDxP+89R2Vrct
6RricJ+6lE3TIbCK/duPP01L2QKUwsFtEkz6dOVPxSCgoeW98bI7lIuusDJNMQ/B2STMw51f0AUC
C2TH1aZwW7CNXSSsOwnK41pOep2uPM6hu1G3Mb3PsuvVxlnUWZWA32fGDA9kQGxlKBadvuHQRwPu
yRlvmNMw3JVlEC1/rPhJXsZx4qg/LLzl8l0UjeeYGK+NDak6CDajV00F42RN+DXQEjTmIE17U/d5
SHW27Ao2U7INnDoAQ+w389cy1p7aQMyBvIPO1E3gpO4Huw6wDEOFFojYjcDb+MFFByA6c3m9EtUh
7gMimjootApfnFxebTauq49tFL6Ea/mf0cvQShZLU4IAx5mCxpVwi285E//RW5zisqJIjQuiU6/n
YGS/H6QcJPCUHaMQxRF+8iIuTjFt29b9IY2DzGIt1xGGe5V0rcvGlQ79qklAq6FRqKb2KnUThPp8
MGUfz6xmClEnMRERJR0r8lCzWk6PlRi1IzS4LdqIGOaCti8Hb90XIyy+DUJwY7QLVTL+KbupDjeW
jcFXUxIHHZaqam7LOVyLI2u++TLVTjicO/LMGLyMNCCzmso9kCpKxafvlsl66GqxgmBDigrViRH9
TcsGKtHZdnpNaFF/GXTRfLFktLQ7YWGrvEkL0RwdOdU/+rxb8jNn3gmunlOYhIlGPb1h+mCU404O
n9kGlDOPDFc0KQ+YgpL9lyRWfrWjhYqy0TpH/nGogvzPaKrmW1hqGJnRNiR9b9DnigjhNMM3cjh3
W0x3sC728VXa61Lior3WtX0YBjdOzr33b7eHkfoNH2cassxvUCm0DdFdxuIRzbsAWvQurCnQfxkg
LmVwCtUSftTz3M5/aeMJ+dBPRZS9pyw/999EibUrti3gk5+Lv/9PA4ETCIYZTeJwACrgXtmUdGhe
BlB+27SWh0PpQdlShtZmVtVAnm25XZTfuVjdBVfDoCyL230hLryv5BqOH9dpSAKxD2u5Fvow+34j
P729K06NbQy1kIoBG5TLHkDUaYmmCbJ1pC2X7IWFu5y38cjoqHxi9FNi0wHxXPgX0l2yddqMIZCM
h8Z2J6oHKE0EClFcwV8VdktFA7NpSHnpOIsLkP1C37T5NPlXC0SrXmwSC22ZCz9Whf1XEETgXTB5
iWarPnNp/XYj0MSnxsCFSUUfba6TgV5W8B0qteP9GvHxB2lsQa4t3eB4XUZTn8sNojbJvB3CVTZn
wM2gJl7uYwD0iKpx3uJGwdLj9n45zWjFzR6HSXFc2m4u4jtkJlYGCxu0mf+gOZ5KAN5WPI3zd5wR
/XC8LLkOOrSF1qK5CwAN6G/TY82o8BQ1p8wfJ9aJM2SmSEYjRs7R1rLn1C4u7Fan83BEfnyw2gu3
5Oy+n5tZFj+9sLWqz6ktV/Gt6LiPkw1V0uCT8lNsAHgBu1uirVOTiiWf6hWvQr1FFahZ772FJ0Dt
KiufqVFY4iT4fheyt9ncJd6TeOL6fWHpbQ7Cgx+Zamlj4WlXA/ZqR3soSn59WfBNjIBklubRiQAp
gdNa0yVYX9Uhzha4dpFXYUWV48jI0slqrF/xK4xMTQxJqJRioZekSuX4oFmI82yo4DfB/LEew2Ca
dy3MleX7UKtFf8XudnGaKz+guMQhPuK1hn29HXSJd0xGyyrmbRrFbg2Ltmp8zPowVeZr1F2DNA1o
TatU2DuWCSO3G8bY/BtW3ip414s8M39HeueIi6iuY7Velr7GvOgQMthzdWfVQTB5H6zYS137WOBM
SrWtDfwkKTpsHgWKKsxPTmZ3PVkuO+y97YxEz++e3xaAIy2Bw7rOITW4Yh6EMH6banJRlhqCfMWY
j1JLCJgtcyyBO6FQ7M4EuC9fmWVUYS9sz4oao4CWq6xtIlxS0wNezk46XDly8Fh4GVVRhn72Cpsx
ty0fQ+Fj5s7rQMbfa76x4VqCWVlTxQ4vg7b4GadFwTy1z3tfThmTXqoaGbtd0gC8xkzi6U9yAbgg
LhB/qPn2gdvF8t5F5BXusfKq9X5smx7POWx5fga0BtQXNA2n9iEfG3u+aZ0ZV4kNqeSAdErnrJlv
cE8xBq27obTMQyHScE1BPGzCB78TnfXBWXJTwQRmZ2arh01SAgbBB+4LnoCROLQ5rmTYjKJ/ex8g
/8orV0/vmvnUbx9CmTRLsemLkpDjQ+tOVhkfNZgHlWwKnJZadBFRZmZXaNjeLGGMIikcbaIo7YJ3
cbziBHfpToupmJYTTOj4yvbxh6xuXRkn3ibJRa+WTV1XlYSY7AQypx8bTur9KIoxgEGa2xqJvBQm
9XzT4bgbJRsqf2tX7LpYWOMx7YXHqZBBTY7FFruAUHyelrqX9w7Wk/Mm15ITaKNyXc7zJnRX6X1f
JTa6QKrYSwS9WN+u5bot2nGqB+TjJN/xEHa5ZGtBuhTjRxuXR874RnTlet8i7c1YT2vFOgD/bH7M
71g8VGrAgznt+wgHQJZgBbKIv3RonLbeHinHMrDeVXjc5R/XNjFXSN7ADLwoklSz2EIB1Sc/Csym
+U85zg3Dqay4LH4+7TIPqCi/5JM8s2/dNS5GZB68ybHiDcXGtnwY0N/kPUWWL+wVjhgz6bkPD5Vj
Tfas1aLHLvMPx8JV6yJefX/8PnL0eUikoNceXxT+nCcfm9E1rgclN96EPUIUuT9s7L8A3M1pavbF
LFrOzpRGAsI9OA0Ho7tt69Hcdni3WdF2KKghfoix/cnvW3ewy6ODRaaLC3ZGhXHZ+J5cik+cgGP8
0Vm8lX8JS29FtCUj3JU3SUcO1G2f5wnlONoxG37a5miv55EL/+kL5xmmBSPKFc4U3w6L7uj/VX47
/CfUczp87cs0R3RVeBONQYiqzYxvbSeB6e2dqR3avZ+yhv7CQrOzbp2+b8rmQNsw6j9oFQOCCNo5
ALqeWQOKIWpYretSD+mY4TVeePUFrplt/K6n7EovK0lKXez7yrImC+hwnqT3ftq7vHBS1BRqn7eE
lwgm6rmnwfg1roUvo5vOX/IVQ8V6swK8keXOXXqzjybszJZrPN01f0hkano+QxqaqzIaI2e51iFE
7Ad4n2YZImzZicu0VALiIqYudfxRd77iV2m9zMwpVXrT15impGRAa6HhBGyThpLxwMGy6oBSMsIq
N94w5vkNC7bBcwJem7NxnIrKjWKZRNFVCH2FDe1PBV1f2BO5OeNapV2uOY+7yLJ2DWieiirq08VG
cCHm8Zi1GIQrypS9k72vYKdMf66rMvf1c6zkO4k5rp/v8rIqEgLMxprMPsowHufz2fumQ/R8/WIV
bwKF50vCBVfC1uwd34RLT4GX0IG5r0YcLvi1UAfmEK8HafaEvTrmLi663FyqDWasfI8GZCDTVemk
MEPlh2brP996AGXw89nS301y9//06gIrM+dmiNMrJtKG2hRubUZ9RVLlqUkETv/xk7VrdlQsZ7Me
UrGYxlMTIctkbYvKJojR9ZTyUaKpmKctLqRsWRFkmUo/LnayVv2Xwko6K9hOGGh3ByxrS7xDe19N
7MouslJOW/8pLqU/jgwgRY8pbpadYg9G3lWR8Gd5rXXXc0DMli/5hZCWAXeIrQVNr62dKBNTOE9X
XxnWZt0Q15itlzd+gBvwCPLfnEBPTwhLUK3Ioi8UHex9nVfmAhXIq5WQNr25TckMA8BFmkBCBJ3+
Urq91Vb3PfgRhiFOcssuvmduYka9W8Oe43I7zFUiMbUWQNN7591Qu1HP2Thqs8w96ZhrWTVY6rUH
6TU1P4JtnsOk22VsvgURdcVAtixp/6K1R2913rtdVffFA4ZPXu/cpY0oGQqZjwJI/GacLD692QCp
JvbLN7kzPo5Uk4Xm+RkgnuR7bgWqq+6fwwInL3P9Z6uWaPiyWJ7HZsS2RptCdUVKuvVrbY7hPAuh
PO281jcxoWcQEholIN+jh4qUJdd+PkAE6i/0EpRMx3Pskbs9Lk3bzvHNl6yzmIj409R3wfixj7C2
8K7GuG4SGEWV+UBUuge+jhgGySYCTWDhaVlsYM26AR11DgyJihwSHLFZFcJuTPMy7zzzas8fEdYE
u/Kyb7Xk1YSnND+5ZKpmi2B1JfkYR+bgsA2Rt+vHW9w2zHpulDRTh3K32UXPgJA2qwNey6s94gAv
Hx8fBxqCjywpfdAuEZ1sip9wznCB2hHhw+43K8R8zaLqtVp3aDiU7nVVYVoOzdzOS7veW54Vpu+I
+2V+H45W3/wRZ0nU/QhjnrcdsLj19TEOVdv84beVTV+/K1Daxr7Lrvt2vHDmFsECUVdC1WwcIs9d
Qaun/Aq2roPAC611BeOSdZQ5caFUKh7ey3Jdl69dI70ahboeM/hx0/SlSxg2dsyMd5tpuDBqU8YC
V9PNKtE4GfYs6Cirvszp4vKfeu3rLtguYGeGGQhlMuNd3Q0YA++7mSZTvAHaWeGpUVYsqPd8rqB0
kUFGaP5CRmPUiORn7ooXJ2NThs4N0jayaD9GgHJsBAjtahT6zo+RuRmOLVZKkOx0nooPjkPBSl+U
sTLPhzoRzcW+s6T5k185rX+B/HlZW/vadYf6rlVjbkcXc4dg1HoVhYtuPPrxa+Y5iIb3ZY7/uL/6
nXOgN5gs3JFNIYuLWUmbd8u6BmRCvonn1aH7U3tZY/VoRjZmoUwsb3PiAWUfPyZPUfPzkd3mbgws
htjGqjiJg8Cc8bRzYmfa66hYigelWpE10J+RR3D2mnSo/lTUaM/itV5WqcCqDbbl18ItI2Z2Qh4y
0JshXh1MBbRTTcFGWKFd1UhLtqK1t1GYTxqNx9Vh3QR50iuXxrqTi1tXDCZcrWVv0jbv6ZIrZu6Z
ausWy8JX8J5+pLFTP4LlWa+Wrna0Yk1SRgKiODKeclPRN+azfFS1luu+EezeAq7YOr9PktlXBxZt
zJXOQiGYXB/TkyIuHu+Fit+5HlrP3PXeQlnEw+rcZLqun5rbG5bpOAC/X9xEzgcKv0mRv3s+LgBh
NNwIQ9uaU5/AD5/VeSvpYsI4ULVydf6RPDHBkzsofRQotqWTm3ylD0dztC/KMjFmEdXmAg6jlJ3K
eRVysqNS4Cb6OwpDyM/sAlk+xqQJgP8Oh/tHvIQNXJqYJEUOGNm/aQi5M9Ro8w2RmRgZU7dpDVik
qK22GQ/l4Bd9eREEbbZExxhU2bxHUbHpPnja61zmemDYODVYNcJOSpd71WlnQ4l5usaboJg5IxcR
PI7LUxpjKZU6HSjpQDW7XkVjtqVDpDnZ7DVmlW3XLF75LU8C4rqAFGxO0Zy4lQTpKXDWKX6yD73l
GUBOg1IFP1A/HXnGep145vlyTVorZ0LKyLKqfNOkNRWVjUyilTWM26qJfHKdmDPPW2wTKrhRag5V
/RSup0lt0kFJt8YkFItLioimiyk1OPNsbrpoyAcuiEg5JtCyO7SP5b7KrTi7ntolWdzvixXP03pE
9R+f2R0rJIo/2X6nZbprENlIfyBRoJNP8bh05cWaZ1aybsfCGj0Eslk/tb/xs85ftiklCqfHFjAq
ox+UCezPHfa/8/dsQudq3mUp03j06zEHiD+myXLfJmU9ofK3eusxbbW3fmZO1s46KhmLOb9aKDR3
aBWUci3vZ5wO7G9uUjvN3h3hzVgUl+MJw5XUGVTfbpD0HeTHvMarutjklZdHF9S9rZyLbF2Wcq+h
zTw4STW7l1aju+LPQqPPXGBvEx4bb4675gpNnDG4XPVojZ9qOnLJ3ZjmZl+qJi0Y9LkjwPuZrGOR
xrtAoci+84GsBOQsiEiIi0VyYumdqlsbPSeuST/Jb01qhma1M+umoUbGyBE8oh+gDh79Rqe6EVmn
1j+fM67nKJswwEQ9T0WCp3zF8hJz4fpDRlaZxi0BfIjYqdUgVjgAoIOr2oQsSvWUqKd8X7l7Wv9w
EMynuU+7al5Wyo0T1SOWRw74snx4SrnLZDWh5nOc+7wlYNebsLqza7MWLU939jfKBu2f3bjkIR0W
38z7YfWQQEN7Ixzq1oWElEwjh7YbscJ2mR6fwxETWudFZ04LVa59caMpkRV30o0y2BK1Zcv6KhzX
oAx2SzqbI4OarsmDLBIEHh/77czmL2WNlMuGWgapZNuVTkcIOjhxCTgyYYYl8mUtjp+7Mh+c9Cfn
UsXRtbaLE+/Lbs7nfEtWNlWf2VJBZuw7lt7GmluAFLlMfOx63jGB7fQuLWWEMFxueytualjGIrcL
+nJWP3DyHdQPYomhQIgE4tY9FkA2y1D1iy7+1IWFjNNGh2B7Su6LoPcHlB5sk0/ly2RwT3Dnm+U7
3mam/DVjPx/8KICQ5MUxUfXIz/mLbQ5BO53N+S3RbXVY5Y/Fo5BevuyBToFw/B/qzmw3buxq27eS
G2CD8wD8yAFZVazSbEuWhxPCstWc55lX/z9bbXRUVEUVJ0cf0EjiuKXNPa+91jskbipVYjiKepI5
SBsiBmKjOjb4w9DajXmD/4y4CSZFxWtm9+sMY8fZpCeidtCIcGKlVlLEVo3ASVzFQLIkv6spRTJh
5l/3UC9rOZ+T/RXON7ImXhv4ZYrjy1EWYlEDa3OmrGJL6Jho/rqkRdKJYS9TsQZSxSANYo5qbzb+
bMhAF0ma2pV6VRilWHxxLZfMNxL1AxOttppIaNRm1bY0RmUP8PxkaQMMcNOYAhbm9As8SBI4c8h5
5BjRbEoEhhzHRZs2hY0x/5UDyOWCjAluxjyiEYpm/wQFjD3Tc5QO3127Gwb581LFZNwBWlbmjRVX
KsOG8F84PoS60g8Pv+5UuahekqcjQM95G1hBNT8Felgr/VYDzCUGDTlFxnqkLkK3CbnFMAXRJHEy
SzK7vHT50bbyuALFrdko6txxa2o6yWDPktScwZDjRmk7F/nBrC+2k4OsNjKUFZJ84+WvNADFWBFp
kIBIORyaX7k88rBEDl1niW3/67EYDkHLkyLvzXwBVoIwyoSLZT1MLOBumM3Zt2ptsAmT5xltYq9p
jVFkh8KWjNg+xs+XeQHLb6J0S2rURgMxRe+J/ypgN0FJU6Yahh9rKMqZugYAB10IJVME+HlcMO9x
qYk/SFFh8ASIrXjIu9qb/8qoxelgaVeMe1ndZB35vuclzkKZ2EuZlhs9Usch8TTHHif180t55rdI
Aw8nfcIpPf0gD8mzMer++R/5jV/HP0BslX92/weIB9TzX9Wx3jAP7r8Dd/rHY1z8gI/wD+E23kXP
/4CPUHz/GRfP7WtCwsuv+sVIMJU/qHaBRRVVOAOJT9BpvxgJ/BUFWDSvUTsEyY3K5N+MBEX7Q6hd
UnkFAeKAgf+bkKCof8CtByaBIDugPygOv8NIeEHnvqoC42EPvJ46uZC6FZblorb1CmUVOFJjS0ub
bhTIV/gLI/cItIu0Pmgfhye6m4AH/aSnmvaYkHsGGTq29h3W4O0nuatdecSs0dVRNtrpRlMnPq+Q
5EsCpdEtpqmkHjd3EQ8FNXywTcwsoXn193NX5vO2p3y5T9pzbMp1dVH0CPQIio4GOin8I+plr3oU
AzS3CMTTzcibk6vPzu/0aizdJNEiz5jb1g3a1npoHbRsZDjx11rT6h96u0r9Jau4RsgOe1Oi3CWZ
Pl5wwFMDw1MjNUMDbdZ23qO82J4pxq8qiOKbgfmgIUYVGRCuvKrh2Q2JdWlOuXK0HKlVlJa34Qjh
dAEfQQwH8ilozzGQ12iNl0aF9QRnvI5OmrmqtjNJjlbaarJxhkT9lCaEoGOXU/cTLiyWfquajblL
NHAbSNHEOw4150zxcsUdhLtGv6mXUjxlEQqRiuO5IkBDimDgEyjXWFtTi2IiKKX4MilYgWdIqVzL
XNlYViKxokiJtMUnd/KcuZO2pjlHl1GsUD6u0h9VTq440ST5TGl/pYLy8oVgg2HUA80Dqbx2EFys
QsJ1x2KQtMd4uO5xo24kmG5IYw9F79ZNSQxwa7axt8gTbG3zKtN+aqblJlIOltSAmuxLYe5n/HHp
7Y1mFRvN+UqcR63uczVZlKSlXezcN/05twoxf6utDX4RRA6wXNDW60+vo6QoctVMNq0g4yHtn6OT
YUWeI952g7RUh1fn4d1fv/k9ShGzCZJbA+hCwIX3li1QOa92ng23w+kdNEgp5yPyYGeX8lwlfkk1
aJuBkL5We+0JTAnyoVk5bu10qRAZlxIsHSjH2S1aDF0wZGc+6+0w8FUCUGmgKQrCm/P39VfxGGgy
wmFmsJkGb+Hq9LDVaPacsVSNpf6Xkuhv3Z/vku6OrtHb4bnp+ub5H7Dz2n/s+uLn9y4ui/8L96Vg
yf17pt5f9+Vd/NzQOXFdXsd1/5yVxdFFKX7Hr4vSMP9ATYlrCKzKCzKJ5fProuSvQLZj0osSsQHP
5O9rUrf+ENVI9D5tAF9Ys2p/35O6+QfIFwssv41yAD+u/tY9+UKDeLWbQLWxdNDdAhepQARbQ8p0
qed0QqXTjxat3Vtj/Jk2d3WbX1kxF6HOm8hNFqyzMoUbz4o+UiVFCCmwd/aQ+FHG3wDujvZGkiNg
q2jfjDE23V6ut3pho+iMbJKeLxeUFXZyKd/3ZfYNEY4/9Ur3ZsO67E3pgqcPeVIgu248JT8BUhxG
R3+0IxjXSjB1W7UvyeGSG1IqxxP/IwmNdNMmUeXpU/iUQ9vbx9YyeGDPOcI062lR2uc8daRtIKoR
9WBzwsphtiHV8IEO32h68S2W1X2J0ClcY3z0WiNG/R61vkhvHS8rlnIj45p0vSC/vefdT4ZSj1wH
RIrnxMmfNtVO2AYNoa9Rf8mq/JtT5ni0BBddrxFuJMHFPFg7JaL5vEufZKNxfADs4XZQCnwIxGfF
rZq5wL79bMCxBRurT450O1Xa3bLYaNna5bdxNm+ikJJk28U/SWLzPOFLOJDLTWE6BZVr+TGPhupO
x2eEc5c3yDSSWVKtfoMp7E/g/YlXpk941+dkznXe6lV/o5fK57yVyDCP3wZzfmzRB6ZGayIKnEdP
42IdFjupPAA4FRD9uPLawLxpF1Sro6bb5kV2JznL52VknFSDOYI04VJV+NB31V0KtNpLZvqTOovj
jbah+RgxA7pQrpqp7y6o+M01ksu5ZX+BWeGVWY+C6mACFot7kE2L7E36V0sexAkaoeJJaKaV8VPQ
TvOlLWXVNuxVaevMenoRlbzbELkI3WXWP5jIZyTm0HuxIpHRbKfsEFNs+agnWrcjo0ppz9Cmiywg
29umVONa9AXTyJy280IdqZj4BCkXeuu8gNLCmT3J6butIfftA7nMiZe3BhetaxKPzRx7lA5Kt9CD
i6SRgR9Muj/hu+bGugb7e9BcM+9uZqvrKLazNDOqR260sNhNo3etStmOmuJpiXMAAomGT/FtAV2w
If+7g4hzoejpxyxp7iyZ2Y/q7i6nfhUiml6nZwjiq2sEogpuPrIgonK5mcZahMREkV8Peyv07ayC
yFYa/pyYe3A2GgsqO8ceEwHf0WkjWuMGAgtLq1iAHF9aQ68okhQFoW/Z0HXM0EFIGOH1svgCVXcJ
0pvRGHnRDhRW0vbLq3P61D2+hjO+dJVD1cTo0IDdv0LPFrmilRDUUUJN0yc0FcqNKSHnhdgi6BzO
mpeJwAICv6crG/8gabF273/CKh5+GWwFKtGLXIN45Rx3XwD1KWApIeCN4VpX86swMg91nQuduG0Z
pGeG2+KaWA83lHDuC4hUMJ/XcWihyW0DWCb0A1LY1O+hdc2PTXrbVWz5BgY05T/nQU9rx4uM8RHF
9euuelJrcABG6KXd5NpBvDO6Ak6T/uiU0ibvL+tkeLRLe9er6V6r6pvcqf3lJ/UNvINI+FtztUWa
1HaLXvtQzNgqLqN1qMr4ezK2BylsL4M62nIabWU7ejbricRrn32bMsl2K025gpLceHw4BLOh2yY4
ngU2xb0oGr/XmvOQg4ZykaduLtVmkbxh1H9adfMlIU/rIkbX+lWvfIh0KHWZQ0E4Cyl/g6p6BB36
gAbTYzrbD9EiP87Ad9y4sW+Q7J69EquRIu53ZSXtK/R6/gq3fyt2+g9yD/82rXAUWv27DIX4mr/z
GO0/X0Kt8LkUL/6jP2xfdAc+9M/N/PGZoe3++f/4yV//5n/6l7/UCx7mCvWCH2VfdOK3hYR4R3EQ
D59/H0q5z1m8PK///V9hk239AfJUJATgPFM6EdHRr7DJdv5AdldoDnBsQUT+V9yk2PwQLy/km4jY
RVD1d9ykGH8QwAvzG7C5CNPbvxM20cLrfSUEXIUSg6pibkBxxFohY3s1DhVSHy1At+hgR/YmLpqL
sF5+77j4qxlU5hw0lNAIeBGVffXwmJca/eJlRuJQki7LTsZR8yngGTaBjdHTc49W8Yx5dTb/1Rr+
O7woeBIij3l8OGFRYeLXsLS+3WCch94EOn/jl1iyUI8EsOk1erWduOBJWSubBqg32PBvSpDDpI2v
sVQ7TM1H3YzSHWDTJ2y8H7pWeny1Pk4d4WJg33yjrXN+C5NcZS3Ooox4SE8AFDjQJt7UCjzBSuPc
QNpgA6biPlLqh1pR96B8PlapSsERc2FUtaY7Mq5XsjodyJ22bmWg4BfVOI5IU35m0t4kasTiYI29
ANSJ7tciRQLihzhZ3fpwqQlp6pnUQ7MbkihxiW0vgNR80afOtas69JZkug4jvRNiZ/4EYqyJesOT
pf4roIdvY1HcL2GxL0uQQqhpndPdPTXjOJ6zgoVoi2yKC/PV+pKEeAjGX60fqnruV/ncgqZEmUqD
U5OWjrUntwNmoSkGznB58/5cihzIeioJBnhNCMlfEB3HjctkpswUyzM/45guzIB9JH19v4n1NkXp
UwGNz3pGCxXj7FUTpD5iXfDR/Vy2L/u53ccGOMPSPHPNvsk4vbQDo00I5SNgYa/SPWYHhCApotZv
nOYZi9DquoVEtYVyWAAksTI/tROsuucs3GAfAYYpac4wcl6SWq9HU3wCol8yxx8kpTeydUZeWFmW
So2fAvC4StFs2jawXyGUzPOuA6lA5NmN8+cYdXCSJIHyNUwNHePc3r6SjbSKPDgn8TNGSBi1OFZp
e0auTYdlNsc9haK82pmG1H6bmuA6qJ2bqrbya4PCsa+kw2FJlmoT6YooZVCoGirFh+h4C5+s95Gh
lTdjaN0OabmbkiX4hA694sKTvoKPpu35DOg5zbCdIcnvAmUKH/ROFrZ3SQS2Ds1hPShvqR1ZWz1O
sMLGuM8bGwtQhRxdjamUbREkOHQAqahEIvlvWqEH2kb6DMwy3clOWGxDfXrSc4QpFBMGG6J0W3PY
a+qobrWhc64MJ9q+v/BevPrW0wFr3QFPjq4fR+vx4oaDZGdD3jYwd+BgqUmUUj0eydOWy0eLU6sY
449d5FD0muyp2FRV1PtW0eiHqNbkZ0weHvteG2/HXnPckpXt6Utu+W2Ow7EMftbD8P26HQw3bKjL
ojEaSp+nhr+smpDaYK2E38IEY7k46fdcIqhJajXERtn+8/1+ntpg6LEhygnthdlaxbNzKE8G2g0N
B0grfcoQAbgOl/ah7rPn9xtan/tieSPW7GgyzohAqlfp/BHvAYTAusav5CzdF/UCu8cmZJzJNHBq
ZcjU4MGbfU1YB+77TZ/qIyIwOlxVof27ZqzKGuDfCo9mv6WG/gzR5po3o/I1WIpzZsar1wFpGAIa
GbtCm3MVtMRqNEnCG10mB5W/FNad0deRW2X6fUiYAZzqLg6qn+/37MSgCm0w1JKQWUDqRvT81fGv
SENQjLjw+nIX69sWtRtqcG5smN0mqJRrPVW8Ljun8XZiOGmUshF+EaqYzeNGJbRxsikeGz8PtXTj
mMkVIqfADvWpODNxp45l4XoojkVDUdklx01R2LSdGr6sr1rVczgDOLJAwDgG8FywkhtjnA5j3/1Z
y23htXn64/3RPdnRF+VLobOJ+eNx62ZtD1bjsG5QyAFIbVybUbdDcP9ML08sGiwSdCFOgcYm7R03
40Ab7AIsWvxyQRVGXYrHuMkQLq8yF62Oh0opnL8eM3+9AU4FYeJXrg43k0cldzYvaTAs63UDUp+s
u1T7aucYn02kZ9SqPUSxw+k7Zx/neYo2MPSqgzmG6tZWm+Sr3VbbsTORkTfH5RDN1N3fH+3Tk+2g
cYcnh/U2ejXhbdlFKNRaA3mHvgTQSXv+Xjk/gBZmrrVMiJfI/R3JftJzIBfPRH0npwE+qSB3k0Yl
K3u0l6xAS4xm5CVsjMnHzsGXPp+vVLO4mdXwKSFLunm/v29WF3x+yhJsX4domOLEcXujXkphiL6P
HwYYy6jCPbvA1cY40603RwTNoAHBYwCHEQ7e1epKgbA6lC4Q3lVBEMeqK4FrmpaPA7AXGZpDWf/2
cUsQJYIYIWWHVMVa11qXo5p4Kin90TAPtjJ4YdpfQ5Y5M37meg3TDOctaQ+E4jRNXoW+URLLApVc
+kPbX8Dx8PNI4gZpdmDnzuzQt0vzpS0qADISXlj/rYIBvTSRAgXi7UM+JT4Jdub8XS0eBQHAA/nS
4rqBLwg0kso+p9EvfvXRVj1uen2lAJCHu9ExmsivXIaoLg1OFnldUB1GYKkkmluKwNbFoNuH99fn
6fH9u8/2anwBl0ton0alrwXOg9Kgu1BUu74ubtTp9xSbie5f+oiaoYnWMNfn6qCdFiOdqiIshULo
tkCeJ2wKEjr9GRGTNztcNKNgzsxNwjzKq1MPaQjFXGCT+P3YgyT4rGajp/faHujXNpWs335TgJwQ
FHYOtBeK/WqDyyY4AkwU2AdzewEV/CIvB2nf2OnT0lSRi4hMjhC+9imsowvTOnd3vj1eaJ3kvFAG
RHDSXh1nKZ6pQ5mXTN+SOy76jim0J5LeTY83yvsr5e0RIwuNXSI7qHAgG1a7YxZw8qmpSx+VBeMS
EjQiWbk6eA6FpH1q1PJmacEN2BA17t9vWRxeq83xqmXyssdnaCUVnA0WnQSCeND73Aug4b/fxIlt
wLXMMJIS4I5ei6KGCxLMS8z+M+busjD3NrUnSd8YpnamoROrU5QKkVQhCsCdYHVQ56aDe+bIGWOn
zRe1/tjM6U8QV9u6xTqpNc/s7lPLg7c7KB5e1g689+ORW/AmalJhbWKVuddACmtKRBQogbw/eicm
yKFoiuahBZ6CVMpxM02cLTAj2HJOWH3DBGALf/fDf9EE2uTkBMloscOPm5io9MkwBNDMj+drM89r
V+3sh/+tDbFIXsXZoTohDeBwQCW54cExdDvcEt5v4sSEgDnhAIQpTzSorvYrQqNjNQ5S4XeOTHI+
/jnA2ojk338MaWQ9ARuwYXFJAn1w3JVhsnPo4LRTWJCR8+Rp0CjQEWn/V/35VzurIbN0tNWMyin8
KrMld0mHDQpKD3Uenkl6nlxhr/ojttWrqZHGWZusmv6QFv0gW9DPYeucuf9PtoF4xksOCoGb1Zj1
M3gj9N65n6xg2wfYU0DbeX/6TzfhcMoQkHPYrB5VlT0jmVTSDVT4LpKuuBoGff9+EydOMnAwwtmV
xDp9WR2W8uAUGUdBwTuD6n3QX4tisYAJLE79++cysmtIXBLWIjK6FqVVmiAzmf7CnwRNQhRNE8pl
v98dgnUEVVlkKIqIEX018YpTptBqzMLn4XaDligganvY6XXsyYl95m1yanZE8EcaEqk+nNiP2zJx
JTCcUqatTv6wtB9DKvnv9+bU9kfvX0gfK4iPvAnzlKYExjcwOXN+RSX7h6gl5lZ8plZ8qhkkxFFm
t4C2vdWgtbLcDuEnkNkG/QDjGQlazwQ08X5v1BNRK9elRXSONDLYptWuXNpusQMIrj5o/9tyTl0V
UWLFcquq3liVsZMSUE9IsneNcTBac4sUlD+2X1MgnoWJPUhdeOkPtDiIIRZXr6FMq46fltWGePii
GPX7oly2kpXuG613Fe1mMIwzF+SJ6/ioB6vorY1aw24dvPyyTvPU+qnTVT+Ry2tVb7a62py5J0+2
hkCPJosKM9X14wUWOr0cWxWLOUbjXV5uwXYDv4YKUP4ZO/2Z2Tm1CIg0/m5sdTTnEylPO6YxGU4F
94GLIaZrmZ/fXwOnuwQyUQSGwt70uEvIO3dozjCAE8q/bBhvkiM/1K/SitgeGOL7rZ3u079aW+3Q
YQAoU0ET9qEJ7Sxt9g3pMVLPHGunG0EAiIo8t6eAiL0+coLBgl5c6fg7SvNWKj7IDtSV5py/3alz
moj971bEwL462LIB+gkCnDgXJDCQnMvlpYg/bRX9f+zOaolXThgPs0ZDg1Zu7PxHpn416nNOyyeX
gUniFWlwahvrIhF3HRrxcHaJAzBVGP/UzNpHRh4L0smTaufMo+vk2P2rtbV3URSGcd+OtBbq7XaC
/QV3x51tSLb9OauzU3eCgN0iSYOBHrW342kya7kCgTyzGGSUr8txl9vWf7NRXzWxWgltH9ryIE2s
BAw14vEC+d9NpP1X640iB8Enl9sb08i20OKg6FkG43xtRLKHB8S2knkVn0scn5wcLjiBqhaeQqvu
hPpsIYbCLdoZMWJa5nZW0JRRQX3kZ27Tty2RW1N4/YI8YN2tj9NCrRw5iQl1BBpL0+pD26IaWve3
CQ/v9w+etzcdTalUijjiXqobx8tgUKsIXDqHaSBZO7ueH4es8iMlupHSyMewS20vi6Q70+jbg4hG
ybGBwCJXSgb3uFFMgjMzh5cGDmrZykixltlNfhaH/3br0opAS0MF4a2wTh066GwtCAawMJJli0Xk
NkxyUJif40Elq2CembOTfeLZTEaUKoop/DFeH3t1KiVGWLOfOgnOR1EBTB+3+Tht35+vN9uWFc5r
HtFlsCRgU7TjZmZTConzjBrncedCrcvPgKHObNs34yaaoBgjtJIdIHliybw6wFEV67NgGWt0iyJ9
p3dD4alSA+5cmb+EKBj2Zy2t3izC4xbXx16IkP/UFDMtllWwTQJpuK1ghG/yYvjeGpU6bRurgNRb
2oh4jO3eoILem+lXGPg3mVntncSYfPyNvw+5eh0KMmFjadM+seLn90f/zSTzoTrZN9LCyF9ianM8
NDOa+3Ix9LXPbD9aKCWOWn1jJNGZnMC5ZlZrKe37yDT7ofbR8pA3MMIR1Z7STSCP57b/m5Nm1aHV
ciqzxokX5Bn8eFl+IGK3zQfpNuvNxy6fziyrt1lo0Ra7A6YW3kpooR0PHjLYaqRnaD4nWpkBXL1K
0VF1m1S5aW3jWrazg5RmeznWyeoY4cf3Z+7UvkH4GJNfIUXMP6vGpzge5YollquFjHqDPTy1+VR9
+d9aEV/xauuUaMOrEQVxf7bhFyECMYfnEKwiqjnKGcrIWGMMQRqEZzZjdtzE5AQo79Va5Tf9dM29
/RUdi49Km9xZUXAv1zmSngRG7vv9Ojl3kOYYOVrFF3x1JhRmj8BcZeEuhyAvee4p3C7zR8i0y4H0
BYpgceLJZqvsEx7ph0DRz5yua81NUSoBaMfRhogxJi1rlHAyzcGkTjnzVynfyjr7LEUpTz9sy5Uw
/zTV6Ve9iv/s1KxAlFTJXc77zftj8JJaWo08YZKgdJHmEqaJxyNfxiwvov/KL40m8Jcme0ZU+eNQ
QDVqEO5wB+SfYKZnH+qx0S5yJM79blC3Uaxb2wl40AYMW/qhnYMIqbHiImxNsPHtkO0mB/pSZU6b
ekrTA3bOXlNALWjK5cYxhnCHUMB920TtJSLhj+TdkXaZjMtpclK/6yAs17iw+Ra8fU/RBnnTjdIh
q4vlSx/HQGlC5FAKqUWXhBkzpWUGdKwA3UfNCBh4CuheS+/HKMtQytDvqsY6UGOILiLS3xvCfMWL
xvwa953uSpcxVVKXeNt34cM0ZAPaitrF1ExXoR1rfhrVNT4MduLlizlAs4faoAPp0t1iacHux9kO
+dh7M57V3SyF5iFYtNto0lC+w2tpG6Vj8VVZHNWVy+CyzpvRbxcc3lrbvhoQAdvNMqpSZtXD10Yw
xtXbTrlIIVkKfNifuWE9xS2apcV8iKUk24StgzBl2RiXAvJ9KEN99/56OHFN4m0B9YlUBLWKNR0y
SApsCuBh+d1YJN4yLqEbhRFy+vFd6CQf+akzm/BUg+BciGeo8QqIxvH6I47CLyCqKx/dlNkjLxlS
OpO3gZJe2MsQe2NXnOniGyQhuw6yLKrxFGLA56+ZjHoDvSZtzZKcGwpItYG+BUny5B66WwdNL/7e
1/ylOaTOtnKMD3meP1dld8WnFdehWuluUEXZQXES3Crjab4FyF086ZKq7XoFUmxiZxDz35+WUycF
TCeOCUFSZauuDkhoqenskK/32wqHdKu66Cepu1jy6NbWKnjtNoq9QbKQwKnVPwfJvteb8ZzY+4kL
HGcMIgRMBzix3lh2jLVmdb1VctvknrCYp+JveISjv/2KY4IoGnAewssF6LU6kzTk4NDUmkqczvNv
ZmLswHmcSR6eCM6EsxsBtKgdUxM/XnaAxBCfaIbST0f1sR0bqsVFgaZxtAcOF7si+jFD7YPVGu2Z
qTx11eEVQcxAidUm8X/ccoGHJ+psMmWLNr4QxipZFTwginU3R8WdUaJTXyS/nZYVAwp5l0eXSJKs
uZ2p3diL3Cn0NsW0fg6W+9rIt1aM3qYejGdywKeGFvw2xSUBMn/zouxnFOQmDAj8zDDvcN5NqedC
btXMy8pC6Fi37rXavEf260wa9dTAkkIVJhy41fH4Ox5YYzTJ1esKxXjElZR2W6nosGUoIG6qWtka
s6CFpenn9zfmy3trdX8CqzDIDwqXXPz4jltNB1SdDC42f1ic9IBb2RWWKw7nuPGkpVOIj81suvaU
P8VmtwfVtynS9FKZzQFZloVhsZx6C5Y134XjvHhhoxk2yieasZVKjvsm+aHrFRBMqd2G0th6hakZ
+Eg091ZqPDlp99WqFg25PeWTlvaGS2b3ZrFSVIDQKHLtMvpeaWruAtYNgXjal8DjBrfX02iTOGm0
bdoaAVCrUXeC1rcZ4nM1h5cK2ZvhAcEIdgdpAktf7TMj080Kyx4KgW1OMGVJuquKB1jVym6zlMaF
PvfWrgrki1lEBxFy49+o5e0QJFnu5UjfdH3UbqmHHoylTLaKVeoMRq17Sax/NW0MYZMwdnalkAt9
f2ZPXEzkfElV4HMF4EJfTSwOcIicNhW3hImdD2roi4t2CFbk7RRe2RWz2te2fWbvrK2liAjRhgfq
zH1ompCqVm+xLJsMCDhG6Tej3u36abI8NQP4VXEvgzyrsJ1f8pwMPML1VRYrHl5dHCVJISPoqH0y
bONpGrtH7BpgJcrLh6TCIHqqs3orl4505iY9cSuJIEGDoA6mHa3x1Zar2i6srZ7cq+wIebzkQSuC
zkXAF808pHfE/81nosyoZNUA/r3O96M6KudiWLbY8RojT0asQgkFXTpQ98dbcEqQzgrssfDRRLjM
ZvlGliN0oBHyj5RNMTtXY0wIa7fnnplv3w9IL+C+owu0mLA0FCfSq4eR0UwxqsEUbrK+wmRccfwq
WlJ37myEh56aILpnlbqT0V9D4Hp/db65i1dNr/pct7ES5fDiKX7NezQND3MJbLsazszwmWbW5Ul7
ULMIe0A2gTNcFxlS4V3rq+U5mJ++nkHRG1QdcFRlCt+UJkMMR3oNTVt/nPTmEJh1eZkp+rlq/un5
QgxVMJUQRVVXsaa62D2GKcBGeJLs1E6/j0z9xoyjp8Fx7voQ8h5cgsu6qfdqb2/fn7DTjQu6Otlp
4k5tdZ5U2dDxGKBeXVfShSDx9UHyc0673p2r73VXH0I0ST27eUD++3CmbXFqHO0QMb6v2l51PJGk
OCINX/pk4neGk20bUxBkePTN5qYYhodaT75MtvQwtdWVoxi/e5SK5nXsbHFp4j/Wr/uwsCZcPYEd
DPZTNKvIG4WXY32LXuAeX8QzjYm+vOnrq8ZWOZFFQjUpHa3Cz1FXHKgyQF7ejAZuikb2PzYllvWr
/R8gvImsPhntVi5cbE68kNNPGT6qYKHfn8HTnTKwvyD2x+FpddJoel/VpsIG6VFF21amiSumjJ2Q
YS3zDXjP4b/pGRhAEktoggACPO5ZDhEEhjY9m52m38VqGroNOfRd0OT4EE/a76puUPZENeVf7anH
7VljOvRqzqShQXxnKeN129SH2sbzQe32/8VQcs6IIji7fQ1fR5ZIVdC3xpgGfQa3svUbB/WiJssR
U0vPcZjexKSiXy/EaOpsyKGt5q2V1AKfU9GvGeqsaaLgh6Rc73Tbtl4OSQYNTNI+vd/Bt7eygFTy
rn1hLqnyOpuuN7Ikd4GYvD72ylmVNm0QPXU1SmdhdZD0/KqO6tgNheBrZ91nQ3PmcXXi1jj6gNW+
6FGhGGVcl/06hu2YmXsdYHhmjx/f7+iJW4MlwwuOlLWQBVpFH1ltLtgRMritokQXxOa1C6r53NKE
5/r2RCFJiC6I8GVCnWt1egKb4NhOiWFNVfqGL0KA+EFu7ogIvKwttu0oRx/masK2Spt/IGEDZ4aU
3yZVY43kl3yfSvWfqLzVbmyrAxT9pDl0Pfm1rK7uU6o8O2tp9jM1qbrUrpNJ/YDQAwJUsTkdBiUa
dmNsSLC269HtEUBHa9nBREOtPpGfaq/mErY/BlrTDnyufhmgHCeYhj3MM3yMCq8PWOdwlJwGGniK
ePeQ23+Wgxzumywyrsoh3g+FdDf0Wn6Z0tIGUwbEOEb5Quk1e7MMGuZOabcbhCDzUkjbcXDS/YDk
HmA1ep/my8+qS/WbOtC/hOS3NhNUmxo5adfKu8G3demTlmTZFZP0zcjM6b7jdeyVTri4qlYt+ynE
e2eZAwtF47JwVSOrD2Du+o0kdSUgj+SyX6Z9WWWZ6+SQ2S18XD5EiW77CC0Ft7qeK8ivKrDXTaht
usGryVS6TRhRz4wD+WvV9g+jFEiuVqi3VqAcUqWaKygVqrFr2sqE5qVaX/H6xLHBUFvwPRry2aE0
X8+pPG6idAk+RIExeKj1NxdwlGzwObJ0ETUy8noieThGafosLVp9YapzdSM3hJ7CkmPuw2brJJ2B
oKGaXNlGWHpyrh8aOTK2KOfLhxEjYWQ1qP3k2XiIdWUQSOt7bQ6/Bzn+lcl4j2TVeBErVo6zJupR
nZ3+KPSsuhmW5oln9kK3HSSikIB29KXzNS1LtqNc7kcoXVsdHi53IMYPAKnsPWZagH4SZT9Uticg
ojjTzhoVxMTYwNbR9pgU3pJ5Z+7GAO2aeOosd+lL48tcgSLAhSLpL+FETo1rawF+p91SeImKOFPe
RBdYF7WfFLiFaH3UyNtaueoreWhurEUvL/S+nVDXxYvaS+pmm4Tll9Jus12oJSmCJuP4AQ3JgNeh
1h+kNriuzFn+PEqhgd9amN41QaVJqBOjBtU6k4sFVXBl2mB+A10fvxlFk/gFA99uZchX2g51Orne
D5MiXZt6nTakjxujQPdmRnYXVToLe0606dsPPUV2H5GblMPZTD20vPHeleoCAfyquswpVRzwMtoa
bYu5Wlma/Hj5aMndXsnH8ruBUdshSIyPvKPTR2qbsuoOAHwP9WB23yOtQt0FSF7gFnM7PhtRpOou
MnFDfeGoNX6J0iwlXpr0D/Gs7C0SFnh7CR7BtK2k0cs1hwJ51JkXk2p8taJJuaxlBbpzlVnuaFnL
LVzsxhtDaddjFuEuWs8LuW77ZqP0vNgQaAgyr1icwc8UhMcRGRvHKzUMv3fyaG6Djvs114xE26hN
uKBeAavXD+0ZVjfPnhsrx2um0vCucStcQUJPyxcVAdSStKcdNotXqS3M0DCs0Syz+jHxqmay5K2V
lNWtJBXDtZU7w0WrsGd2SoIIZ25K7X08S8oBkLOO+nauxz+mMri1IhgTywDmrBz02BvkQP4gDRR0
3bHkJJtR5LwKkvEwjP+fvTNpjtta0/Rf6ag9HJiHRXdEA8iRzOQ8bhCkJOJgnoED/Pp+wGvHlWRf
q2/Vpha1coRlmUkkgPN979idSfycgqgpv1qDIq2gFkm8qRtvaQMlscAkozyyD1pnxR1EfDudrdK6
zdaK254N2gOFucgyQQdHHZlho8hAzcyrbEivcYjfTJq5FVH9VLfp13auFZ/CjQsrz89urNIeNB3N
pZ59JyEKzHGECIZWe1KWBVhGxfk2uClIcp4fZ9yNu6WrLlw7v1lUyu3pEyw3S6fkIfvHMxLgLrRL
u99mqvbkWJwYzVq+MMfGNSHqFBmQ6LKTor8Gs/tauNwXspuncJzigybMKeDIeaQJPPK93vngB5F+
h4O4b8aLqE4eysEMJ+Np7BcM8O3w1NnFk1DZyQlsYklW69vJ6+8IKD8pRZn5WV9duomzmRQTr2lz
O/bmu+lgw5zsiQjDGVI62cdcGW32bpQ+4hF79Ia28xVb3ZDgtXXd4VTa8dFxS8vXvInSErCocG4A
Uu1WXEalFUR98S0duYDeo6i8oKm9h7JMtmDdh8oUH1EaI+PuTnFOSp81bMjS/6bm5QM5JASfa9Nx
yfQVLGWKt/HqpsadoykXnP6BxlI6JxZOKpVqtxeSonMec/E01lTSZA5pjFPaBFNWXuvGsvds3gUy
zstbReNJz5bi0RhnfyL/XLOqK7jiwB57a40t+iLGaOTtGp9NrQjNRHtRzO7GpDzswHvGH1z3lWfq
NRvnwHFIyJZa+e4B+MWiuFDb1t3F3q0d2Vs0Ve5bUWWnvrBPLYn4QTpyO06tsp9z89hHlrY3+BfS
iKrrNBZ52JgWRQUq2fDWuEkYSAhB74nJm+0+MN1lZzbdbVbKb1hYxmMDd0/+UzdRCrIT9ph0z7OQ
Y3JjFWbZVjdR5UixwZpub+MkW44gmB9/P4b91Wa75omQ2kwFLIPfT8tCJCNnUGaQslRvL8mLxoaN
vdp90aerWVevdLN4jM1pP7jJr3bqP2F0wOfcIgi9LAw9sFY/rg1NSf0jt1G167qWCDN3n/fUXSl3
VT6dvci+NmrlEKkwqtSP8VV+o2XgOLfOTa85F0v3RvV62P9KEfDn4RcRgEmIBooZOv5+Ti3gOMwz
kc4FuzWx4pVyiYrHb4byF6K6Pw+/fPG8xE3828AJP8vf1QWoOcncYhd3KqHNbq32925qp7+iK/7q
10HY4HgOrA91lT9d4rgcaV/3yLEoKvOOurhQm6xrWNZfrAx/9eswX0PK4UlhUfoJz9KWLDdyxyiA
MrM2cC3AukSx7v7+Tv3z7aKR6kiADfjqGvv60zZGnwXt5P1S7HRv3ljUXRWqd0ky/0Yng4U63Pf/
2o/76XfCJjJFDBDFrpnmLc/Glavr/no7emswf9W9/Cd+HIkj5PcYnyjyjw9DKSpVH+2RH1eT9OR6
O1oNd6I0/DxxieLqfgFJrJ/+R5zlM+0L3QAUHfvRTzcG7ddiatWi2E1LQTp6/EY57AaciTy4czLP
+2F29kr8KxH7n4GQH3/qT0DBYNfZQlNAsWMspuNhAW4haY6Yc0oq//F2+bfSpf5VKNT3mVD/5/8v
X+qvg6r+G6ZLrUaKf50utcn/191bPr5RzvZ9xNT6l/4ZMQUMjyQKjaeBv2zdl3+PmPLU33B6QrwD
8v6Rbl3S+CX+939o5m+fNIvHX0IHgOTwnxlTxm986Qbg1ydIDL7/R7TW9T9uSFK5/qXNHl3Nzzcu
8Va8B0z+n/B2f3pBO+Yiab6zrW06RvcDgvK7TCrVm97ay76nbyzfqpHVbwavLugBbKPUCEYq3y5b
rWiv+7iiZjRxc90nZ1FJ/E5XxhrdlzW/VFo3X9CmQo0v45C8il0nEoEKhYxYoJdhmWjlg2blyWtk
G+VtZxsLKIyotBu2ZegwT8su6qoQeyeO2QYtXdp+IWHFHHycYVE5znvbe2moW1QlQWyMdrqJ2rzd
DKsXGWWWajyJRDEc37Ky+blMO1oiiWJUTyLqYAmbpVBuUioWbgqtsL7WSdmYIQVDeu0PXYO/f2gT
k4iiUW9o8DG7mG1iyau9kesWLk5+DyfMrcShrlAyZ/kNccG1r8G/vLSVs1xKXcu2Daag16Q3PTeg
8A0lU26aFUvOTEdQPcXmW1ZY8zHKCzXM3XJ61Yc58vy6M6jXLswwhRTz586tvyplvuCBo4GHj1Sv
ez1fQAGnE/dXuW60/OrSOGkYGNINnKp6hP3YlVN/LDPPDhfb/VBjq7+P9YKKhh7XSEjd+Bz7jdSJ
uoGwLE5arqTnsibxGyj6KxyiZOWm/G1B4V+NPflcHQmflpKrDzHixQiXzFC90SCvsjKNniDbG7Gd
OvfPMmtqynNLZU9yce33NfF4fTe1YZTqL4VJk3MIoUjmtKWcI2sVO43jSBsKdduoLin6bFIyw7X2
3Km9emqjwcCF45mvYyte2VaWoLeUhJTonpw/h06w2B9z8sOaCTS2cZKdkdRHNKTllkT2/oRd7TTb
wzleSUsnK0w7KFzZcVEw52BzIt+FYoX5JmpU+5SVqLxWKOkeXXH2xerR2VkzjdQ7q2aD4AZy3adl
0YxQaCk9XfV8v4gq3sIM1fve6KPFL0oX7ZWhg1p1fUcYedsbwk+FBcKSp3cjQoOddK0gppbKp3sx
3xRG+WFPrHaK1MdNTHHhN0uDEpbd8NaW1FHSafo86fNNXsF3q5Qk+aU2Dpdry1uVkgGti+HVlkXt
R/zWYakZ743dFoEpbHJLdZhOp3M2FP5ODuW+rkLW7DAfiEYhrEjU3bb0ujacwJxk7910UcZ/n2rl
fdZ43zqNm92t9GJDoc51bfVZWNVa41cd96miKfGCDpe8oaXHQBEUimOOBFQryqY2Nbmn0yJ5rTxV
fW5NfdnG+jTpgUmL1C6z9cw3c/2mokIwqN0Ue0evJRtdqtNVbxKYlhf2IzGpOZWu0njH8mZb/qh1
xnM7jxY3UNQOhLO5WR00JX0pgAq2FxS6dt0OFk9Tppjcq7NBZUcF+a8gK+6Jygq0BvCqtWfSrF1F
P8ZkzG2yyCSrvx5MkhJ079aJhtan2k3btLPpBYnSeiSrx92WNrMqZnuyyacQZec96pIGNAX6mxeQ
uowbSTG4ERrkMd2bwHNWuDSJG59V8nK35swAohiJ0YUMA7cm9Z/MqU7UX0tqe45e03RPrLzRnZzn
ybyGYmQPprUVFUDynpkYzSZ1zugQnuR1nqf2Hc5rKw2NyZTXWSKIKo81cJOFepM7CkGj+350lr2Z
9R5Ze30XZqaDiEytuzDlrbElQSIJilkqt9PYZ+wDEk88pHZqA1iRiFHOpYeKI5VX4yS1y0rm9Uz0
pvQC/rgkgYQd3K9tBEEL7SlHS3Pk9ZymUDFpW43frGF9wiDQaIYgHDfwZBl9DB5FAddR7DZPLcJc
nmC7tu/Kxum0y9yhQ+YXQ5n258PN4IRVsRDj+9ec9RT9npLS2YZmi2rF7SiIE4trOsztYaP22bFI
9KMdE0JPFTFYhhtvEofQljobUFvAOlbNU1YymNrUZ11/NyH8fgZ/H/X+afv8YVZc9yF4K3JwcbWj
Nf/xUxkpLkvBlr4dFGEE9Lg8Wfn0uFST7ddJYwBzL/fawmI/lF8Mbka/ySvKGIRynyX2GS8rrSlV
OgTVyth4lReaVlH4KpZyA94mWLrhg1SFxQelO643z99//E8Z7s8fX8P9jxIN4RuitB8/vt1SaxhH
Jh9/mMudRzQEq/eJmsq3z8DqVcBlexXFqp2kjTrZ0SlqHqxU+oZsNkj6d9THFHv211+oRf60z3BZ
13CO1cxvE1r/0z5jKtR+9HgKt05eU0JdI2ATheH3ljb4MVYeqin2n5fi35qJ/3qQ/U9MxP9quP5v
OBOv8Rn/eibeDW/9t+Itf/t+Il7/yh8Tsfsb7ioUYg40+BrwwPb7x0Ssr6GrKH5WRxSr6felLs5v
hK+AbKzpKOhb1nUVKO9zWDZ+wyeDI50MRsI9bMRJP43AfzcSEzH140iMzhLv4tqpQXAkWvifEyGy
qchAw8sMaEkmm/LzuFsPPoaJazWh1qhfD8UsjT/c9ZhUnVZZ9ds3ID/7NJ3bUF8PVbLGYuKJ9fkQ
WVl80DOH09flHI5wXU3kfFN4Rk9JQPLeu76QzzebNaPnPL1WKe2dMWf7UloDYKTJCKI4VsCie5O5
43NZFGQqR9ObVk8gzhmjkyPdcdPMswj0qfmwGFThMWyy8g07WFCA78hcJEKV6CaTGCbhd8OM4cbt
Kn8Q+OrW3hYmF20dYko8fbSoqPfxOuAYiWOE+Tr09F6j9mEemyWBxy1gpuFo2Ze5RzQ+U5695Y/t
kz7K+aZOKcr2DTLY9tF63LmfM9cU8UpCrn52au0s18HMXUc0k1lt/BzaXOTHNEQG9udEZ0x1dzF8
znklIao7YvOt12YdBdt1KEyZDmumRDWCAqDk1ybPTok/UIIxTdaed65WbmWAqYlDpMkvbpZ3oUYu
nJ+tI2myDqfTOqZm8QRRl5zMrl22ZmFaD3MxP6A9IEJhUuNTKYbi0JWu/la1JdmazUz1TcKR/ZpP
MHKltugofxE+Hi2Zv8AkzF8tp+kuEzO3D6D983PVKN27XjVv6jKX5jq9i953jMZSEf/RRMcKP/By
dLxpgQOYnCCVbXKYLMW7IkeJI8uqmqNTwdlhqGvuqbdOgtruFD/xiJSr9fx5MaPi4GbaEI5p1V64
3WR/ZbAZqIe1s68JgxLzd4Om4EbYpaGceoo5+30v9R7NMgf/ZTT1SrqxLJEdFxrvrWCU0dgGssUx
gE2bRlsZN+We7j3ogMjNsxRAQy9vRcwk4pO2NPnqRDF3ZTn95RJbxiVM0i0rJ1zRuEKgpTMicBQo
wVr3yZ7ys0eJAm3Fc1DU+ZPeU7BHieojQ2UXGu18h6bRvAMEyy6cSpSsVU3GijRgrBgCVTjz/FRD
TzfPo5JXJ6sx3H3fMi9Z5dA9SWVKtomWOF9cmaZ1iJZzubO7LOLQ5wuMY3t+UhmUt3Iq+rsUSf1l
UVjRPY2B3i5VnBIBubRcor9pVhtSEhscPMe3WdXmV7JLimdj5pHNh0q9dNQlNTbJMKfVlT5PCvdD
YSRbCtGUp6qw5fVAsXrtz6yQPPsg/oLvUEl3I/WE+9rqbtpWfqjRqAbzVK1Nuax7tjvk4aJpGjGu
xnBMXCoHhCiu8ih6zlQZKqOj7pXpqqmIkpeWmR2I/kjI+yi+UbopITGNctuM6rZIURPRpDCERqnQ
6QekEJilKe+1fKZePA06p9U3ZRFvh5Qk4yiJz3rafY1Uo//Wi5YkrcTTBNGoZoZb78LUhFAecAq4
IrlsYyXPu3NtZok1U7fULem86YBnUZ/aVqTjOu+menhEh3WxsN9/MRAbf+3J3Hi2qtK+jjphHpuG
iNa2p4pCsYIh7l0IHCoQFHfJ901jFvt6aZEpr4LLmzSxvvQ95cap9OxAh1QvxehtclNb/CgW42Mn
IuNcKrdkIs92EFHlF6J+nk5DIysq6tL00nMz8ZJ6fXRFTul4ipIiPg1DiRhUR6i5Fa1in4uh65tN
pxhbbE+XcqJ9PnIu3KGtfCnLd302DiguhT92JZqjegh0GiAPUdTeQaNoYeepN9Yi4Z1KJ5xYGAPD
arKgS6XcKlmTHavmpZEiSAw0SjHJWxc4It3rNo8w3Ih6vPLSglI7dvRHWsAGojkJkPMRVpHSqaVr
byRpFFsWwMyvVOlIP3IcwD+tqpINFHm4tMuXnPgiWXd25qvGNB5qSjTBWoTxMTrIqPH9+cowzjfr
OxNw0j5RnDEixdYu+L6IkbDV6pCUCeW2TUOwNIkv93bWbGH5tCs3V8p9KVX5VafseDt1nX3txbN2
lH1y15k4Vpx2ru4NG6K1Ii01qBkgQyiGCfl5G+8xHsYb7t860BIMN37Zq3d5q1S3Ywe4k8jmWVUo
PqJR1dmA+nzlPbWVTaUgn+WJqyS5v87gFTRniGa56zXvERGBsy1LsWU6yJBn5E8xnet+ZbIhMifP
JDrM7TXhSNyPUvZBri9+20aXFkL0V7BvknpJOPSNKFe39jLt0J6XYSX7XUTn5kYUHsuoRvqUnj2Y
+RjvmnJMiL5t5NY1M3fbcVbeO338EJlNy9dMZWWVOXfjtDwv45TdjV3awMlP4yVUerE3x04ElRzE
doCYD5lBUOKaUMnw9ehSqnMsh3PnsWxrje5eeGmNdB5PzQEH+nwhMK3vCaFtg8jkHFMR+SKzmw2/
9Jx0k8ygb7AwbMOjSjqJcuOqA6BIP5c0gERXWaSdsxUGqIaOsmOT4AbXGSk4sCMZgKvBTS68qfoM
FFAu23QwnxcU+XSmK01zK+TQkelsd7qVmkdjFOZIZYoAUPT1WavFRjiR6jwqeZyx47qjHuogJf1a
l11ezV51VWr6VmfEyPLykVe35Zu2ngT92GsbmSgY+lqR4r7QAZFG80nrdWs3dWIvPe+kO80NHe24
AMf5ZFQmcH4sOAHtE/E6W6xmYQndnKqEhCjJAd1P6+PjK2mDKbfphNoneeJYfQNhQn4gkWJ4GTsu
t4Urp6Cdm5ZZC6O/2tM/EwFeRuICIcihFMlGInHoxvbLUMfiFI+evFMmcc0oepugRdoKdqS9klVq
qHcZOdcGp50d5vDVPvc8by43yr40ldDu0ASxlqxzmkjpK5oi68GaahFaJLeHMaW7d5NecC0n75vl
DeVp0KB8Rml+kdgitpV02hulHUYOkaivETqkl6SmqahlB3OcdEH99pykmyFn8N7UA7Rk71eVSJZT
28b6EPaurLKz2QFDn7KhK7CCGJZMnYPi9dPkiySalYM5i3R8ogg58b7Mc0eht/8/69JnzcUvCipY
Sf5uX9pX5dehfeu+X5c+/8of+xKAP7HyZKRSZfnjvkRJBRUy2GaJF12LKFZ0/w8GgWoLqgtM7Ivr
EuNoMFJ/7Ev6b7Rick6B5n8yD+a/sy/9GQ8gFQkbFaQrnw9O9CfhIYLEIReZbW/lPM0bEGrfRGVy
0avpjaHgDEXlFg6RTaq6C27ZPEVTYx+XuNAPI/mdG41irIWxaVtoye131/GvkJZ15f8Bqlgr9XA/
UY1m23gyVsjgO0kyTfGT3pu8t5dJi17yqIzUQCmyuAxqw8h29dTFcuNgNzuAYar5ZY1ME+0TXpeD
Ginz3ZLQM9MYQ3eviLFbTaydGZqKxvCmTcu13vcaNoNYJNdptfRrY3NkAixWhY7BKWVdGqoo+qbD
5aDxEi0MSsR7+FIx0fX//a/6aTf86VeFOmd54xvQUIGuUNh3v2onWgM9mWSOwUJ7L8uhn7YRxzfi
IA0xYTIkiOeU5eAq+KFaZUheCqtWRr+bBYsCyf7JSen19CpBgbFzI8/9ir5EYyyrN7/4pH8C5QyY
ekjS1ZbGP35OXaLiWh9VLxG7dFrkNU2axQP1rpuWTN4jdNh0Nbaz+yCFbLdLO5pXi1e7h3RxCDKq
+ngIInzqhz6qkgt7maftLz7derf+cB35QAi6sM6BNUDb/XQd7UraOXuDta3x89xVfSPBAFU3mLS8
2Bc0Cz+Cwl6ZQLxoueDBLLJ8fiFm+If14qcPAYi1Omn4HGAbPz1ShAYTrNLGBri9reQnrPixcYwL
t96kZvYcp2YdzkY+Bx31XaGwOjNw1SqjYPlhgbUi8KnULrJm0RnJJ/VSsXCqNNMUGOMCJxGP1S2b
d235lTLvbQQaW7u09GsjsaadNDW2y/R17loNd7qaPuLBzH2O8eyxm1sgYwf93KSbNHlO98IW9akB
L/HNWV9GjIZDci+MSTAqxDpRcWPlvJGZogkAeT3fRgplbmiKxjK0o0E8FGqT79RWvURTv7j+NJpg
0CVFZT6iz/FQtV6m+PHcq0FK1tnTEDGDEDlF3FmB5THx87H2tt6obijOvEd3JENGd0zZgP9fJrom
Xl0ta/ZJgw2+03qbkTBGFt0u0uFZhg7ZTLkFBlJjf/+mKLkW0FxuodHm+k59G+GdTyE1RxQKj2ra
z2waNFUsRBS8etSwn5ViDTwmGHHX60O0qSP2dmHJaq8gSnqLUPGltFVfusTKbpt5LI5DpqM7BBnx
Mbu3h6KrzrLMCmbTxrose7oOKzu3WZxx8tWjQjWevZYmzlp5iZlQfPP6PNvobjMeNKW+M0jyD4sW
QAgCcAu9Ou3UYV6enbyqCcOxvau88VpSmcYELKnzvNd+il5cd7peZnVsgnGwjPsKjiYgAOs+mWSd
h8KdvfuUUPuPOK9TcSEVzz4jyKI4Fsmy7+gl7YIKOeD+nHHt0RrIc6wLaBql1Ys7e67HcC41e2e1
VbJj5L6bi7raZk4T+VpHbwQZlnnvkyZ3L0TqhWxN8xAQpSH9vKjo3Ev4EqVeiW2jSe3Amp58g0i2
Ak8taS+b3JcZ5yNG1uklF57yjaIdpKGyE9eWUb1KAQllV1zkBbXyxk7taAfg9UWZ4VIi6R1kPrVX
0dy/M2DrgfRqK0CnqgTVSLFpGo8bS0GNTNp9s1nSsgsTbqSik/rFuCg3oklv8sjqrjPmfLO1h0Oe
LUbA00iB8xD1X7Pcura0aNlNjTgXdTxtBWoTxNDOF2XsUXJO8aq6dSHbk4KyDi/hG9OTNtBJFaHS
PdIQ43b6hRwj8QEM0p1516jwbIPQX6YFKXulZfZWi6pxnywokYJqaTVKUeL50CLp3Si1942juvMR
fPYB9+R0Vc/Zss3SpL+fc3gsWu/N6wZDbQmNgxw7H8O6tYgMT8DwLq2mzQrfKhMV6smRr4ibvXeD
GrVDOgr7WUHh8Ir30vRnz0wuowLqNxjyDLNIQsDP3uqW20r3ljOycFp7yb66cpsSE8D8FHfQRbzv
rMuu1uI93rdoq9SV+diiO74TIjouUb4cq6KIbjIJfd4X06qLt/famnuQUo6IYVnT033mpaAZVuom
EOWVGD4yntFXncBYF7WrDlASy3i/hr9v1+73wJhT7IATvZzxku76FnW4z0JePw1lahzSYuJxQ3k4
5PPwoVrLdGbDaDfW0pYLbXk5bHRsZ+m113VKAG78nNbzZRvRNic6XmMovxtfBfE7CrsgWicDspo7
JTu7S2w/JSQ8UVg3yfKiIveZpTF56Tz4/1YRt3QJNGczjvM9e+sg/GIqj5qDCMFxJ+9+Kokc572r
3XZ6v/aEdt3WtgUjlCox0SA0EHVoxclVLAZjWznJU0ViVRJSuNHVYTEOuF1N8tH6eFR03yy1dpcu
jb2rnL49qkZHhuO6JHFPFAGCuir2lTi34dTJNkm6IqR7RxwKrUmfp1RLHtSsVD+AdacT6+k76V7J
hWN59cGMFOte4mgIy9jTD9qUfnh2czfkazKHNzwvnxOViOtyKwg+PsV0GB0yMtb8yqidU+NAzpTU
B16ldnFTLD31gBX7uGbfcUyJo2FISiyJwTnknrdV9ao+2u10mdrdlTNbxob191wDU/lKV1lBlrTt
wakLcDGz0fZZsjgXZkwv7KjelEM+YDmZap+kfOIK27ZXbkZc4Cgh5ygwZCJDtU3ENkqj9xIDRig6
0laKxs738RyDJY/1U9vE1ZvWNPVDoqf5JjGHirrWsQ2zwbR2MIh0WOVmSgi3KQMDAfnezryYB9TU
N9IbxcEUjXNj9q4IxdLk2yIn+08vhsLP3da8Goq0yYPG5P7m5Bv3qMazi4qJ74H2eDICCuer1BVk
s8nDkBJOqM3RdTOO9abN8vRjNguUx6ZdnNLISfautErW/2hCHYEz91vZJfmHEw/TuRmbOGxrihlL
CGBI9VK9lqlXd0TMK0UV6riVUUooNQtiN0Yy89O45/WlEaA4+G4sR9JaWFrbrTKUnXvRJnhmNqUb
Q/4246yaEOqjopGMIyu2cqwOuXE3J06LUCOJ8pJgnaYR4aQkpe5bQ4/BIgdwz3dDbRRfSg6n/NSM
6eRc2IVB2qPmEi7zFfcBYG5CVrsaqNxA1b6k+MTc1ZLu2zsAt+JSi/KB95MHYDzaVt+fiQ6o7H1M
SzgaD0Ra8UFVZWNv9cloJ9wOMwSAgq+DkcfpQCohn06aOcUfQztDj3v0Qd7pFfPVmdt8YIFpiRyR
oqTNqZNYAiTXQ6eKBJfzEBkTA1g6Xq7FHUW46HP3ZGq59jC08C/mOObnunR56c4WtbhJ4b2pWW/s
UU8YmzJ1HUKIx6VzeGBrkW1gfuhHw5gEVUDkbGAMwtwMy4zSauzimeQgwyEPTYNGDxR1lNAierVU
G4E1Ae9D5cAs9X2fPjhEqCvXhTmYeFfs+HoQSbYdUbRseMuoF8ugGifDphIzn6roxUloF9v0upPV
4eiM1bwRIuHd5LUpFK+s0UkAQERHpVCjYwYyo4a22ZWHurSnO2M0m6M+DDiYdBWsgoJ5fd+aw/zO
FWBOG8qoZgZN7duqqaKjSEZms6UgQknHE0HX0fhed3pyHBZFa4M2SpJrXY+MpwrA6JVZ29jwnyzv
SLqWDX2jJbJqpXK+GWUvnMBJOvPOKaa7duUQhqp8LOiXDyMveUq4bsTuS9/W0zMFYE/dykQspsHA
urITBBjKjZ51t2MzGpdVOcNhrGzGQDWh35dqBsVhN+Ut4vEk3acYpyFBJq0q93U0RihKKH1OqeNt
g5KQLAvBipUeC9FH6cZ0hrG4rHO8B1ZEUfAeLwAuHBH1nX6TLB51fUvSZl/poh5A9GL7K8h6c6G6
uHSBzIpDu/I7AqKnWhkfuTgJviy7vlcq2oyhM5pjPRKntOYcXyljCm/UtzBIcw2ZlH4SS9rKMdmf
dFP6ST2h+4KG0vXybZqm7t31uvmZ0Db7YDrwVl3Wzl/zNH2RK6dVfdJboqoR1BFP9WonFQvw0mYx
EcC9/pYiXTtAb8SnnpSefRKNdEW01oOxsmnTQH/YqgnTVnVY+SkUs1fNmNKv8jFzVZKVNLDhRrEF
aDFmUMRmxNgjPDNWDVqBGA0xUXrm+S1O9adUbeDjxzB8hkE+K0C5D93EbIPAjdAOOyyQvI1I34C3
1SO9xsjhvFUZl60aOWE1/VWz6ua4EkjozE85XfQprZOryi5Z9XY1wrtqVeAVRqV4frbq8rxVoae6
/Y0RxSjwSmjYUE3L6Cn71PMppdvvoGLq0JFDcTVX0KggzVHucKQSGQAimeYAruOoBAR0kFkEXEwk
mBJCA2uB1nqKb9bKt3wc5FXWpQfOXd5yUdl/JJ/iwtoZXW8/2GbvhK3S2xgkyr7a95+yxDyfPMij
OSNcUeuX7lCbdXfimn+UagL8683W3qg6NYD727RUQ/pukQdTZ4iDYnn9jacWN1Of5GGWuU9x0yyB
2TUMk0b7FnfxRLMlz5c1ouuIZH6TpZl2kriTH1x9IfbaXNWV8afQMvfMiBwQr9ji+5HvvFEWqm+y
EFIbQSfQ6YEdqw7SerJ8z2ZH7QZXHGJewGFEChVEVewCHJlZys0PRhzb2LQ8T4AhrcLPJHXSx3wS
aWA1jJwM3+NltSpEGemyC3NVjTa9nO6pyjvkskei2uR3Mw5yX8+LeRPVNssc6qTyoV4qGQrpjCO6
vM6ysaEpxl0vsxUqxnqNglWlrlu2enshyGTx9Ya3uTdr1lmmpr5GNRqbTsdhw4kD+poSN9oipt9W
CeFsdPE4b4Dvj3VuO2f6J9P3Iiu6i2Lypg18kGBk7Q4xWkBTcbOXCDOrtVPzND54rZF+QdXYPQnp
TtuEbqtHBlt6Wb1Bu6yLcXoblq69WuamC1WDgOz1k2XiUPeJQbtaaTA+YEn7ok4xAL021+62aG1n
DFQOA3xmyNXWRILQ8bTqIkn19NsnfPI/iphfQbzfoUxrF/LvzcXnt4Lm4v/bDu8/iGGAYn/Hdm3v
NwzxJt570oBAalek+HctjKP+hqVPdQmOwgYCIMUf/YHt6r9RFog8BuSJBtjPQIJ/Yrvk1YHrru26
AGzGvyUP11cp2vdAFPkKqG6I6dBt/m9Mmj+iiooL6uEomROWk1bcWCraRwqd4v1Ef8O6HkzFwZ6S
4n5wlfiozc2w7CxeDUGtLNl90tXjUU2Iq4xbFkpz1QpA8mlXdYLYMtT+H3tnthu3km7pVzkP0Cxw
DJKXTWamZmuwBitvCMmygwzO8/D056P3riop5ZLafdVonEIBhY3aNpNkMIb/X+tbyPZOmxLzjNCU
e2OOXvF18Fqv3JmC2sufD8z/M2fC5fCj6frmx39dPFXtf+364uWpI3H6V9L1v5Kv/8q6/tc//r8R
hL3KH/+zLOt/F7JPsreqrPVP/HMk0hRYU2zJEILdSsH136osYf0DnA+sNKr7cAWsFbf3z5GIlgsI
B7AhvG7IFhlu/+oyePgUIHQAumIwrnmTf9Rl4Bt5MxLxQEAVsxkTBp46/vN2JC75gLZDSJZmS4d/
qicP0reyLUa776XfPXuJd93X6F9jM61O24HN82wz3b96Yld/DfzX0s135j4+1vV7pDmJLYvWwkFh
lh4wX+Po2Zse1MVZ7w2nXpH/aJW6nbSWCVWj7ajcLCiL8pzO3Xj0yfUPNY7r9V2eMl845fNfXaLX
VX5/biqj7akR5LanJRvbNK0QEUZ9WeVOjByATRl8Mw0DWTALV+e85NUaQIE2HXdjViAgyKEaBLKW
foUuS8UbQY4qOqSyOc6yqio3//PZyYP8eXpvr97iu9n/+Cnpkre9Pf79v78612AmNyn1wxaFBsTn
+M/ZHwOQS8sKpyE8Y/ID+bD+/uZMFgYPYgvdibUtCAj19TeH/JXCCzpIn7jaP1NCcok3nxyseNYQ
3YVSD4CSTJ6DT85rLG30YncLE4kucbImGWKy9E/KOWGjJ1H5XLCF0n5MbdpdiqmR6q/h8x/tSesV
Xi8/f/0CvEmskKTQewf9O1MB22rqxt3Kokx3TW1ZeBoKg8Na9EnwHrPbuyutCZQeKCyuddhxofCp
RfnKAcgNo97o1eJs4iL7lC/87irckcNJlUmM2cNhIn39+cZeppdmb9uIYFL9kixlvQ3rspTImhA1
2jszzzqkT4X2RUy980D9xEw+aXAdziBrwDHjaQXMmszM74j5LnJ7pUx7Ozc1VEjRiosMz9Fmytr8
aBLUjCxan38Jpf/je/wrcfftm0QtbhokAWAHZl04eJMUDaM60ylR60WlqGPHSQxLws6gi6yWK3/r
T0YjT7qGvmoIjrTAqaI7aFr8Ki0vZafZbNr1cQ4GiuznRSUyJ9AHUT+l+HGpH5XEarC3962z2lia
JKjUAudjWgqTo4a1UKFJ4mgR4TxTpwz4pUZ3hPXDvtW9Mp+OEmcyQTy7EOpeOBFodeiR3EcH1Rij
u9hK1DdeFsDfzLKfPYRcA6RiXGzHuTJsHHC1L24kFaP94k6OuO6cOMvvMMdnVuA7c62OvV4Tj9KZ
I/uLlflxf5facwbsXi3DzitSgyKXWCykXl0+PLhjDCvZmGy/+hKh6fgqyV5sQypo6m4RCzAE38ZH
Fogx9llqGlss28KM+ieBb+q7JdFc6YLy+Rk4m4lFAcUcTWlb7wRCqoEDmG0M7oXHSQLfr8tjD1wV
AxvpgbPIFdibVSGdrcjaFYoa/aaqYPZsho6j7YaWNwa5vKTDsenKSp4UzeLVW0LtLI5lrpPvEs+l
J0HVZ+GIFvXOF/SC0y2nZmzwRr4sfjBli3dOgYrGR2Mk3vcczCNYVM/BsmQmZD9Sh1NHekKrnFVs
mdE08qH0R2NW/eDAanwFf4D+eJjU6Idmm+c/az+xYxqF05QEPM7hipLyMzLquQ4yVVJaaTyH4qPt
TfX3qIvycNHgmHMiHZBj211ynXVufO63wv/WcHD6Abwlb1lHdZ/ym7dY3zILUn/VZt2Ry5ntDPyw
O5wpzbcf4ddlV2ZtlYiKW9OGZee7FE8ny7yA3u1FbJcN/3pAntBsIDSIksq9NHcyLZN8U5puC3lk
rkU4Frq9hINnj3RP4r4O7XwqjI1fIpkOHFOL76t0iK+rLM00Cs+V3x+TWERlMGszufUUPev7fOCh
rYInSoanQI+aOqiW2i5OJ+Rey7mfTmtf0cz9G2yLdY+zyAdDWrbpQlWz0YbQnD2nRqzBOXKz9LA8
Nm1civLYHjP5bA+zgPPtZ6oKEGB6YpVv2UHtl+o7LNsUsVi36Pm2coYVVQTexLpU1thF4Vz0RbdN
J9qduAJhDCR5tNzM/Vw+et1ifpddyaZkqrXoei6Vdxmn5IAGhlPJu7p3GeNqNNofbukVV36i2zrn
71Zdz4nRIemK9AzFfZKrduc5mnNva3q+b4hD/OkXHT0hv86GfUvW17NBknzN5GLERuCMhaiD1kZW
fFyx740usRDOKLJ9PbHwQ8q+D1VWTijgHSNDt6xPFNIbwFd2YLjKvxKDE3f4HgvjIcojKw2NopeM
wdwhrbKlsv1F7xSAIYGtrac/gLIuEDX0nE1s9rwYC1OuuUv0srI35sjeOxwSf3msNaGh/Mq64glt
I3HlZtyValfkPQpJ31qx2vQq0RQjTG5I3PGsON7gV5sN3AItZaRGWzJ5CQVbtaGV5oOHfKEa86N+
sAiW0Ua9qEPXZCE6Wir03ejCSYcIZqOO28A3Cmot5HwB5hGDNz1NfUMOUlq6lb7VJ9y4IRV1DW2/
T99qW6vGAnA1QPw6taOEznk1KqvYjJTMnjxp51cLozcOkK+aVmDBur8Us1YYYeYN0Xe/r5S943Pr
HzOp6bfsU7OILwLbSDA5Lj3yRjfB6LSKhuEGsUTjhcggLXfjN03qb5AwOLd5qTr3uCgtdBBr4EN5
OvYdI3NKG3HXG76jgkovPPy6CMCNT1a1d6cBljTOPoLFAiKugZfr7XLOwRmvsSa9LapMTVI1o6zy
bKMUYo5bqEaesQxP5kmtcr3dTIbeNnjrTEwYNRPBZzxyygFvdjAreMBcD2+GWJkRh2HdXsl8iJqZ
ul0Nuydrr0sjck7VklU3NsTg8NUe9ur9Seh3V7M4CkKwZHvIHvXtrWNWW6hIK2ebZKV2hXhx2Yyo
BsBIZfZFrLofH1/uHaUeTxDZtg5abw5WbJwOrtfQjW2Y0OztsMj+mjYoiaCgcdwJR4G/0JoB1Q/8
KVZq3Cpt1os7s/O0aNMNfIZbvCvtSpIRWMC7urUvdBpX6F+kJaNQG4p5vLDIThWbOtPaGYeqTLof
Bevw3xlwf1Qf+/++DIEK7z+XIYKn5hlcQvvmRMSf+PtA5Pj/gAVPK2518a2VLbbIfx+J+L/Qtnns
LVduCWQd9pD/LENY/6Acthq3wFUyOnxOWP8siFn/0GkeruYwalIADtw/KUOY6w799T6WH+V77N5N
y1lPRodB0jiNW6K7bC1UjnGu+8gsNsqWyXZJnajfCj8ne1GLTOZIf06WJEQ1YGphbDtNB6zJbE5j
TAw/nQUzTmim2fgDMQ2bs6a0Je0Jd3VEWMb4sopEgqatxF3pFOqiEdnyd5jz/wzFv2uvJy9gNDwG
wn8ei19+jP+1/4FTsXh5Oxz5U3+PR8MVlLFs4VLtsV1T/BvfQUDUPyjOruVRztkUxTi8/j0cNdP/
B+MXagISSRZTRua/xqPmULzF9oC7kMH8V133D9yK6/fwekCy7oDuAd/K34X+1jxEBZn6VM4D8W2P
GR7AnSPl/DCyXgWE2GihJjrzm2g7NpJ0ZPC8RIl7A5s1fhq7VY3r+Gn/+OoJ/mZhODiy83vW5Byi
61kYyeoz+LRfH3GTBRUToi370WDvcTYmSX26WF3Gimw6n1QHDuoTnv3rIwRe5MC94noHyy/2t1nP
3Untq+jIy08WBPTUzwKvrwPcjRN8yCzJwo9v77fXJIQDGD2DgtyKt7fXOf5cTOy192isAsoh4RKq
rdz8KUv+r3t7dR1G5OvH6FBXoX06q323A5Wyk6dst06e9EDbVJ/c0aF++92l1tLIK+UwEhw9sxIu
5QYaN4UrKCTUc5OE3+vN8RhYgdh+9ubc9dW8mkYJGyG2ZYVoMZ0T+nToIYdYIqKGMsRz3yhqIAp/
JcTvBt0lIEBTHMF7q+TGzQeH7JtKg/EgKJNsBoM+d2hK8PWhmIBPoOMuUc80ZlFF4eA0WF4LFxUJ
akU9tUKAE7m5i9oxq0OamAjoYi1NLy23iBBJjKX37CERw/5aTZOD5tTIC1x3dOCDpnLEY5QP4nhx
9YE0dbSCSzChqT9qEzCwYc8HxOkyQrgKab/tzW02ucb3qmwzEAhW272QeCRsjioLnefJUxEWvDFS
txVpJxgqxwzpDY4573aiRcl+fixm+7hYKLAFmSlgeVgjbrqjJLIg0MJnrJDhVH3uh7LsUz+gbU9n
1ejg2pxZtVEBN8wNdd76yGlgzdi9txmQ107hQq6Tw9qToP3lxG9ejMrnlhPOguXZkkdmG1IlamjS
9F1+wxHPUJ+MsIPa2vqy1xmSopPFlIhT4e0A82PfT5y8WZ5jAyZrYxTL+dDP2tHHX+bhxIO+AE05
wQeU503bsQ++GA4GXVqBynyuUICFQ4xtknNwGfrUuYKPL/Wr2fB2+HIt5ri1I8GuYu16vP5kcjdW
4F0z4xnXq6lzscrqg2EVUgV1q2fZthN1/jWZ4uRWdH5EqI0ijr3Hgbjvge7a249/z29uXfCIyXxg
+7965N/+nBaTD1PyzK0XUuwcQ1sLV1113Mzucvrxpd7Of3yoTOpswUmKMtyVanXwlGMPNqXZF/kj
s2O2SxNEkZxEU+pqCQegCFepKyYbwnLpn7eRnt99fPm3d7pefr0woU9rTdhkH/j2Tpe56ZEh59Yj
UcpFMPoeygrsVlsndeJPCqVvR+2vSwm04rSuaKPSaT24U2+cvVjhtHisk966GtMF+eZA0eTjG3p7
jvrrKuuQZfkC80cf4O0NtdIyZ7erxGNZo2tIXNFcmFSowgjryZnPRvPh4+ut+93XUy9X5L1h9QXj
jP9Hp+b99opd5WU5WWvW05Co9Dk3Fk8eaU6M8ibpmqE4t0EcovLSBHHEBTWNdLt4qkDz4CXYEYuF
dN+jXNRZghjZzZvdMLrls1lrmkW6fafibekYcXrSmx2q9wm0/PPEsTjdjJWCg5yr2XpB+05gTOfh
27tAQBqfjK3N4i0NZswj9vXqZZFY/VFWyzo5AVtgNYjgHWPezkPX7QkitOSx57AyEIED1TlYrHG6
r6JMEXLpx+6ImVGLvjSChPojVcc4NXG5Zv5tPrj2hVlnSGBgMmCxW9CtqTSYaHRUWxuRxYuC/FCx
ncDncFJYQ9kFM37Qy7FUFUbeZnSqIzg8jo6cbTb8DZwX636yK++ujCX/surNrAypKskhlKLKjgd/
0awNKyw4JMeVZCjOuGvsizJqJx/ZtBT0LKkDLhe9Fy3q2CrY5V3F1SLT48zIdbFDUjZcMhSHjCqG
kaXHNZltpxMEm4Y1YlGQqVsrd/gGWgq3HpZtPbQqvYk2k47S5qiSK6vJN6EcBCXhicaVXyT9gB+9
jpojYC6YxjV0tlTipY0ZIOe9zDQYx5EjievJny3FPWrE8Oja0K4NKN6xLn0+dGGwrOp5jQK/9/Qx
MDXKw0g0KXwH8GD8c6pl8n4R0rtJ0xy+UFyYHtFLPZhr2kfCv10cOd7npT5DZnYb55rifIM6q/Rz
Ctujk00B/mv7AWFk6WwspNObWS0NsJusx1nrToQEbhIRm+B5MxBcZ0YlZ4tYKIJiT/AHqGGz4Ogd
AXT7eX+Exji+R58EfggRw3cy5LDV1Jaqz8YJk/sWRkTpbQeKOS/DNFFJra0lLbZ6Uvp3WNHjn1Ou
EJRFNeQsiEYtAsJcq2LWVWVRn+1im8Li1EsX2LuZXgHD6npSA8W4M8YG0SKCQnEkrXa5R8jVUQnu
enhSgLIAh1cYAXZ9R9B1ONsu2vaSfNh2hwhvGvAZABseo9Y8neDfkMnolmMSUgs3qxAUsnFVgVxe
tpbDLqgFB2DvLNL81G0Wwybcs5fykpeUrY/3pctkfCn7Qrtz2hbt9YDDYDwvTChwHGfbqTvDBTRO
gEpmRYDrjERUak2RU9E2iYnJfXcctksXVSosWjXeSpHpSOy6yb7IR92786PWf6w0xf6F2OH0GxYe
hmlq1XNJrGSk3dTKK9m9dHp2CebbaEPiAr1rBUf1B8gk/6elOuNhdajiQAcEaJ5Q0OQPOFMl1LEc
vSzepBrZiyBSSTBpUNVcG/yVcFRkMW37osTUC4CrZbc1+wCHkDVIRGSjXV06smkv7EkWKQ+wxuwO
vaJ+cfNkdLbKc7JbTSd1EXDJILZMZ8M1uOjosfai3A3zqDGvHW9O7oc672/nxSqnoHblcKO1ntrH
3ehwK7G/Bm6KMv468LKAtmYAt/BmRWIDhBBUAfFew4WnlXhrNQ0BdDAPKY+qL4YGG/Jgt9+HcSpz
sHCDLgI9JfGySglACMp61mykvwvg/zlq25+uO4ybukvnaJMveMRqoXVfE3uwsUZn83gVGQUZG0wa
C2Bnpyggesf4Yqis8yaKzGivrXIG2u0Sg4D3hpwBavvaIF9mh5YJM2Lh+mHc9OycZYdrKuyZw65q
h4ltMwpNJyY65QSZ+pN9hKVS9JzwdHphWTzl8xdX1kZ/bCjXwPaT+1ge8kiax87Ixu/cx6/DHtU0
1IjkEO7JKXOWaW0K1NrNFixQNuFaVFW1HTLaoOCnS/EgJgcS9Sgj7bJmF5AAzct7tM9phm19TIrs
MU1N+44WVLyErdbgaqvxFi2bOin8xy5KsnYLpBVdfqt8INcqs70ymHU00aE9abAnS5mXl/USaz1V
mwmsulS0hLHSSyDaUwZvYjNoCnKlBJzPNJe3BK66JOYSO9Yrn5CtKSYiwVwAdCuUpcV2rEx1Nyv+
XoIMXO0lM0qW9laDOxKKntxIxKsj7Je6xCGGmKND9swnmxThUIqeEMbFx5mj50UOkUX0PagRiBDn
VtXVj1NBzGvgOXN+MvZzgzfNakiuI6AKt6RV5rjoB19BmtEng0FdUAPo0Ji6sbOj1SmqDRi2nBCD
vvHBPMLOivDlzeIG84H8ju+HMw/Bnt2Zqarkpkin5JYMHESYRM0256jVcE7Nfb9uwpa8kTswKfUU
2E1bU82KUwL2TE1F1/3gtJdWSu4gn5Xh/qRasWDBtSN3b6Z4NrZD1yxPg7Q75MKYEb5iFhzu4IhV
WuARSE5aIeLiSzexxQshvD5NOUkxftPUuXGdxq34jmd/+Zlbct5R7mUOzAT2jA0WC0Gzkr4xKSix
N93q+SiNo17WnLqc1h9k0I4zjgfTbMiakDVOyMUcvD39Jw5jpOCOt1lS44PiLhw9ZBbhmNpgUbqy
x8r+LslRjYIa6TBGuAwVtern9rIrSpEH2pBk8XYsh+h5qiek+tKZaj0EIj9sCiwHCJ3bRr5obta9
dCBpQC8YRvqTLSxmwkzZ2668JtRCh6FRk1uzazmDPLSj1rDALq5ykMu7U0ZAgJYagUJreuHkBFpt
iSGIa0TfVnnee14FkX7pJQrjjgyDwEod8YwqiT5R4vXuMRwXjEvYTLFlQfuQ+xSu092IERLOlTu3
8Fh1uw6GSC+7DStmvO/iIn1UNUmxzEsif2K3pL7ng+kycZX9ZIZFR26AM8sayzTor3RXLgWnHuAs
/gPwku4KFyHwdVZFZYfJZE0nedyO54uZ3PtOXV6WhUzuIS2h1x3Lbml2bsmiiV8O01md0dUNcd/4
8a7Qx/5mLjw33tAyBMWYT9r4y1fHTCD5ThC+GvReQYc0XQf8QiUXZu/4BEbbCBa3xJ3VkkmNaQpK
UEQepWFlX8SgtfWp3dbmvM0XOVFqmdbwGkbt1B3Hmm4e5zPQPUZidLFgyMeqp6ruq1kX7COdyWEW
TOwxkFFcBAsOzv1QDiQOIVKf7A3S3SkKOqzwDzbfaRpaJhYIvk1mYFPN6hxVgP41XTrDI7BFQcms
IOMClZ3kjMViIlnwVDUSB23TLthUuyyPLk16rk+VXmKt54uxvAA5gEe08oK1NojHqEaCnRaSwkM+
QkApAr9Pih7TiIVTzexd0EWWo1XM/kPvP8RFXV4BbOsuUiPBPWh7Q0vITKoN5l7KlWyStEKcAwZ3
8fzpNU6pCZ7nbQo3xAy1soRDangwkjSb/UVACQKvBPMK3Vs6fTyirhyLo0hl6a3CaMG/kXYNEV5m
zfShj4towwwrImkWMRqQHVhWFx/WnF11PfoL/pKiPNESD/7Kyvu+FsAlp1O9Gby7CECxPJnrHONb
vxSJfYa/J0LxLSGRRWpTuX3dXnd6kbZAd2xb7jQNZyGQ7JJ5yhir6HuS9lC1OJlbl/kCMzM0m161
x2bntpdZk5pop81VISJtndpJUWMyCo3V87wlq5sObLyItVdLbf+K2hTwJXAo6VnTzsY3Usr973rF
dECMOX6obWMZaUOXlT1IKGkZLuGY5Zaxc+2iByGAxZwwOviZQUQbmb9ULMll7btwgbDIjLupAN5F
x6ChlyU8zsMB9k3tsut0Uo9q8gEQoJve8OIpAr/ZAHACo2TUaf2x6NQYRH4mONlUbUpGDmXGIqhm
u9gbdNeeIqlXJw6HOLHDI6ZuPNkvJAktCdMlbYlpNZth006G2UowDc4uhuTIrsArFeqBox9NdMY2
uYFm1RzbqqCz3TcS9T4zFvOwtPRnv5Tz8Vw16U3Np7Z16IryAXI2vmFQeM8idc+XJN7oxY09McpQ
owjvjmMsZvdobIbxjMW4fzILE9Uicprh0mu0tg9EBPtlk1VZeW8ypUUXcxelSRLag5aTUB2Pkhay
3sl72RpJcz5UOTkp1rDeGH7/Nj7N+9689KKYTN7ZcXCcolEeHjXqbX4QcUTWeQxOfEqaHoOMCah8
6Rvce0FV4Uhjyh8TbOTU4QcKaxKHaRM7AzEj9INNNdlsnznEokSK5Hwat3V7LxB9QXIGB2sfDWZZ
3AL0NYoNnmis1rGyeKoybaPr3K8BMFV1hV+GmOGz1peZxIPV5NdLomdfOZbme90edfRSItMeyL/g
O+xk2txzOo/vtbIq9k5t98+jDmR0wDtP9BXHY0xJaVVeDV4/SB6l0BokPobZX1ookW6xq+XPMx/O
GLApcB6H2e27nR/FouH1d8hsIs+X7bOcWvy9ketHp2jII/1MR6Ewhh0t6hH3rkq/8SOah1wbyDie
qunGkfDq2SKnw3lqaTALCndGZFPFgqq9G83ldd5aE28ljz1kHeiDxEnsAovIS6lxtunmlCDf0ZoC
Ap7m7yicnlewtdxEmUU2FsVm9gbY7Da9YjYJCg9bO1QjCw7J3C7OXVP1lFMTYsJ2naG7uGlZR/ww
0k232FRxTi6ZRJaHDYl0Sg75sdV+a6nRUOYn9sy+IB9T4GxMkWWc2550qy1+GEpf4+RPD8q1eu3O
bL28uJh5etmmhWCcn8WmqMQWV6XjbmGJDTfu1Kysx1yM7cmQW4P5IBd40mgkEilQHCFO2RppMfwk
lM+yd0ovSYeJNSBc4RzDWgOYbIvxxInsiKIb1dWAMnp5Z3u0gq4kD+3YkUXVnCCq0/kjlec/j/TP
3TMtGXtjG9NOP3XKqjeO9QIAQMDKO6Q7ABwAcbHGQFfrJWzikEMzi59lqtHZlaZykp2x2FN3Kidr
IVgLPSa0aYBgxamsbT/dL1qBsUnlsI43mpDgENAfT/2JBLFew7OKovQrFYjCvofLS1mcBwKjmPfi
jrtMW994tHTr+qbM+KrrrLTFJVVrBhivfLitTMP6xvmIcKfaWbL72CJMZf2s2etDXEMcpNj4hENO
iRDcsW1fZJNuR/ydbZ0fkRgFoQ1cGV2DjF3furMoy69p3CnCgeZUhb1wFf2P1En5FKqkbI8TmxC4
MGpGNlZG3dv1EWvjfFc4BhV4TLXDtaJzWAS6VtUPRmb3MowyBsWZ6/vr+RIBjnNmZqR1BW1aON88
uynGcByc8haBne7AagIHGP4viu6mg2/ZeuyFKH9UfjJnQYIS6eXj6t+7miZAKuTrKIuwv1PHXauR
r1o9yzKBr1xm/5EYwnGbzUhXysz45CLvSpq/LkKhdk0iZIY7KJymmaBCQ0n1ceoJdhpwyB+XTjPB
jijZr/Zq+qT6vZZI/12M/1XQpNLEA0IgvPpUDkqok5t0nTcm0ePitwvoNyze3ZjoF9RAi100mPeo
ReadNi3qkzbA+xs18UNQc2c3y7M8zMRuxs5ORJcWe9/t1kzLqDnT2GOETb5EGyftu+s/fHusdYSH
r7pw13O58Nu359SG0SOdVHt/jJejKfVcWPBt/cnjfFdif3MV1DZvr+KWzgiG3KKmkWvlmVmy3om4
axBea9XZn96QC6/XZzuiQ7jyrLVU/Wo4wsRg042Rd9+VA6hKunSXMwjP24+v8v6GXFTsq+rY4Soo
R95ehfoPEXJLVuyBCxZBzCGR42H83FOH/aSY/+7zQg/w+koHn9c01Yiv9aLYa57sTiyKdmQRVj8/
vp13o24VHazgLghFmMAOLShAaSGCDmMBf1aiiUcUeSmlWT9iCbS+jN6inXx8PeM3d0WrFs326kIg
EOvgLWEIzppuqds9jFLtUWpVARARG/XXvMEz2gmF2XWSt1HWTVc6QK2d1lg1tcOyEdeL6IiFhPj1
bbI7/ZNe1G9eLJHwOIzQWTDV/+rSvRo+xiybAS5Ru3eYNY9aBNNB3zrayVL13z9+Br95BCuFCcU+
6yX/PRhCDV0LlsupBqCDRtktTViTGkGGH1/ld/dDigFfOBqm1b/3dqBmnVFVo513e5X5hGUt+cuS
aXkY0xr+5EoHqhHmTM+l6cJcyRiysQIczpkc2dwRn+k+04Zom/eleUxxvbjksGEca3U0HtfkjVwA
MhnuswY9t+jG6mIxWvOHM0j5yTxgvusqIoShusubpDvFzGa+vXO4AgvxyqCvY7tQRhi5A4cWzPHi
KGNzgH+X44+5jczaBeZEG2IjAEv6O8V3djUOpf1NRB2giNKOlA9Fyp/6rc+RH4CTv5IcTQU0MsVw
DPcx6+VxVVv5heYW8iWzcu3Sc8Zq2SxWkd1pVgF+xG8olYbE4tjXZKG7lxpK9OVP54p1ldRRQfAO
AHcezn1RnpaqJpflMckT4hXIkHmw1iD2j4fUu7VxfbCswojVDGaLX3K2V59I5Xc9oHCXnhnJkKGg
Nhn27Bx3HdeG9eTE37ho90SnbPnkyr8ZzIwxE4I638wq6Hv7St2y9hwRG/3eorCwZ3dbXwzCyHd2
7bSbj2/yN5fCZIjrVScxDUPUwbroWkbukUvb7TMH3r+ms0vGg/qg6qb45Kbe9U6RF6xD1LDw30Ko
PfhsKs2RaAOLZU87Z7towtuy7522qTH+EAo2REokyR/eG9EVyJQttlPoyNhmvH2MST/aS+lZ3V52
8wPQMOMru2rM9Fncfv3zK/EJeuvNIaP4Jdl5NVQGzyRjqJbD3uspKCHnHnf9bBuhZ7rRJy/s/fTD
Xa3bUJdtKPM31tA3C787UyvEQdDv7SheLkk2jq6MlgTKLDeBiC9DvK1qbT1rdI8Tx9pvYIv7Y9LU
COZFOX3/8Y3/2pC+2UDya/C82hZHW6yVvnj7a+Ysr8iuqoa94mAJ7c0Vx9PgDztapvSJYVndRGqO
UMc34sYdkMJzzHfumzzXqbeADDdb/fHjn/RuRPOLVqEMZOt1d6kfPB8NbiVdAmvY94jxz+081bcE
sgJXkXDCPr7UgaKVpQBlrGmyCmAcXP/pQFJRiGoEIdtPe80VkDXo7IOvpb6FdwEczXxJzuWacNyb
073n99QKrMzxj2CjowDIsJN+0dxmImzEnGkkuEOGBEt32+KnDfuMAiY1hFNqeRxuGx7Us6BIcm+M
mnafqVi//fhe1sdy8CIZV67BptVCTXE4hIH7RlDRrGk/LgV572ogJcuLik9Wq1++x8PL8G509Ewc
s9/NAhmdWWPOi3lfGDFq39oVX5ZqqXY1Ccc3sSWIxM7hvcd5bXzBUdZcLb3NE5unjmw+T+7cLu/P
ULnZx5z5puOPn8E6WN/9OJz6Ni8VHNnhp2WYTUr+uZr3kwGxiB1Svo1r+VhHfGPxMJZ/uowxemyX
8EieBKZU82Bz6NPKWHUE855+Bf3OaFLbCk7QJ/Pub24KfQwFLtYy4ioP592GdApMKdWy14S+llyT
ljzRxAKCvmgXZmv8X9wVuyPLIRaTYcS08HZGMHsNhYlfzvtR6NqpZpb06j0z3X78qn4zXH1CiTyW
ZcBSlnWw6wEQmORkQs77el54OdmgPZPbY37yhlan8MGIECjiVy8xs/v6pt7ezORAVqh9Zewj5Tan
fe1Mtx5QEkq6Nm2knKrdUdcQcmHUAtVBa0f7kqoprG8rO0+coqbaxY5hplh2YXmYozQvYbPvG2c9
jEXAEKr4ZAi/fy5sglHys2UBX4xk8O0PFoBpi0gzjH1FfNiuqnOTHBU7/uQzfj/HchXmO/iPaPnB
KL+9SqPBLRZRZOxV4UdHatBzSPVRvYGIbX1yQ++HL6o5Zll7XWb4JNef8mppVSQqkEFSOXvPocI/
Y88NB7cRFz4BM6f0463NxwPr3TaFMculdMEHw1Tw60T36noz/kH0TLq/576NI5fgZCz+SggMbEtt
UJRP5qOKqtS3jy/7m4XU5YPhLsFFWKRtHWzETCejlN102h49FvEpdMm1L1UtpuisZHR/wfQsL0q4
of21h062pXsdO98iM69VuAjN37c23fDQiHzqrx//tPdDav1la6EG6zFHq4OXHY8kUmHtiPYdgpWv
fNqwZ8nh++Qqv3nuNosou3oMKiw/Bx90ZJJZr3VK26ejkW71zKw3QhpAxCRWzC+JSIgmHAv5yQf+
m6sytHiTLN/oFA+Fr0YNk6qoad9wgtFOJMjlH2mqzEeVdfGR0RfONvWz9BNG8fshjSpS4H5bjTrc
7cEDbed68TN/yZ8aNr8nPgEXQUuUA8qJErCzPvf3f/wCfV1Hdc9b4n/eVT1MIHeqnnBFZgNbRNa1
iwRN3ydzwvth4rPArLUOd+V8HJYuaTfWZtOJ6kk4y4sPP3Ojt/lni9nhxMP5HniHycdJgdTXD98X
XSuzQkflPFWRe8HEJM7ceLGC2Cmdoz97aJCsmXfQWWFSYV9rrbf7ah4oLE6VFfvUp7zz6jMi0+wQ
kvRn6IQDSBB/L5dh9HHQY5qjQnkwvZE9jyitZyws/03bmfVIyqRZ+q+06p4SYKzS9FwA7h4e+5Zb
3CDPWNj3nV/fD/nVTIcTUeHztTQ3JWVVZZoDhmH2vuc8JxoyJJmDrQ77UoVGd1kROXU5GUF8RW/C
7lHpiZKGrIV0hmChXq8diQ4AUvxW3c4wvySHIw4hzSPivd2IDZycl0huWica0M57UqH0d/Zs2d9r
WQKWC6QLIKJdy/kpV8R6fv+5JuY1bwusmY8K7z4pOs7W3LpB2UhDWmymbKjO21m7QZsQnFg41vNu
NZq2epvQZNp+bjNa1yqpJ9pW9wrTT04sFB8m3vKcls8Qew6NpUIcTwf2GmSZaGZ2qOJEctNUwFK3
q3qbDv3r1xPv40jsPBeB+GJyoi6/WghDYlHA9FXhAaM2GVOSwYGu5Fg+4zbw/vZQGj47gceALRiP
a3VReYUkNh2jQy6DaYYLTQeravVzVnfjxFP6cGxlI7ikJSvQf1SWvvXyMMScuvtcSw4YywssIlrr
FYj6URe3pewBJJc4+lil7GhT7r/2Ih89UYvhMpzCAtIc3aQTG4uP8+b4B60uXgqI+SH0JTmg7KEd
qGTSWZCqbO2+vsefDaMtaxVFZ1ImzOUL9G4dqaE593UpkkMEY8+DGCzfWmIofn89ynqfyt0FhbZ8
oJfNA2ff1ShFhEiNTLWD3Mujq6dyR8iJNl6gibd/tJngjCnscDNPJUpaP4xPdFfWn9FleBhWSwEA
vA5+iePhTa3LQoSBxYHem3kZ4/JyWFa6nYBC4gU6CijCo/8Hd/Zo0NWOyVfDCumfVRzapMt2RjBU
O6BS/8qp/Lf4lQ8bM66NuiquQ66LNc1Y3VrdGJHW+0V5CJMy/EmKm482ropRUCjdpkyRYoWKRlOf
edrtAkMy3NjQbTKobeqeM+s+VTUiGr5+3h+XWAM+HV+ovyySaxhO3CD46lS/Pmgovy9TydS/W0gC
ES+mylVHQPSJ5e+T8WC5U5DEsU824eIRfj+Lk7QD38rR8YAScr4ZsQncVhUZWoGVy1elRnLZ19en
LpWT90dx7jq9GjpOfBkRHpirAUVZFaZAinrwzVqB+U7KnOpETYskqu2t8FlKBuu7PcvSCyF8PaKE
uToLmybFhzf42XU9Mlu9iu/mXmeLTECWAbEXF7tWy05XJHrGP5aa27rMh8LRRst8M1pEISdu2ycv
/2LyZ18vlljOdatAG0n8VtqmOdhpR7LCbDUXkAX8Ezfr4yicTxHaqexWaBvrqypUFw20OcK5Pejg
9jeBFMlnBSCkv30tC1GLlwB0FkUia/W6RelgtBp6voOxBEsrVpKQjWeKv7tcYhNWsb/iOYefZa89
Ug1LfhSJZD5kHPe2cjT7G0Sz0YnX58NyCXxh+eaxaC4nvcWY/H46L3aOWg7t7kALR2rgNGsYWUQa
Kxs/aOurWIzyHpkeMWZ4BWSshnZ6Yrf84YXiF6ACxSK17JGY4Me/IJsnzjpC7g9tKGkXUz9MSKB7
hFbZiKhjUbd//UIdr9B8d+kRgRhfUJn0r9hhHI8HYKVrEqOaaUSWPxB6gtwxunlEyq2LM11HkRJG
U3HKobWifPw1LGsGpVhshR8rashh2q4kUvWpnURxn5lFK3C39ChzEwPvI/mqZnRumjBMSGgNe3lv
4MRmFxfDFT7xlhzvq/78FN1kOVk6kRoRpKu3RI0Ql+UkhxNdB9PE6POZJD2KYeQWdX+rufpnKK6V
ozyWVgAK6xeyRaybEh+KewQXza7A7YIaKPTPkJieOpyvFso/Y3FCYDZzorQhTa62McInSKUeU/nJ
LqMA1PA8JbdF7KOmZWveR5tBDepHok3hv2c5PXakxn0g3ClJq0tZzD5QSBRuZygI8ayIoJTFhdTm
1U2u275EQmESnKNdkh4lhcY/bF/VerRIaPn29fQ8fiH/uooFyQcWhcqh/acO926XNEVGPdI6YXoa
SmNi4WiVG01pWrcah+l+HkniwTdT/c5E3l9NsZmfQNh9MjkWechSI2X1oed2/HpExE6khpjnp14x
GoJwkLhFbJhwf9TF35+HvIf0iChe8tjW+/se+HQrtZX8pEGi8oC/znvbJ9DGJlzI+/quLi/1f39E
/7qrf953tD2Lo2y1ZIuUzM0cEsdThrTUi1BavTZ+orqNbNU5cYLJZVtJ9nkI6ftvlTj+NTJm4iUq
hAVWXS2wBfEHfYGp5GlMq/o55sux4f+tLZXQcD9DoDrVlf/sAVLZEMvRgiL3h/ZFkYd6Cvv+ScZk
6WFTss6bIbQIeFLqE2/38dK9XNvi3eWjbsFroPWzniu9ovFiVeJJy1hS3USL4q2wq+onznOsU1GY
hz++fo4rz/RfQ4LPoLjCLt8kUeB4emI0bf0+muUnK657c9tbWkkcvD2F94PdDE9w4lFWR0mU3PWa
KC9Zcwk90oPYrfgXT3xJPk4q8mAgOABDZEPMC3v8W9Bz9uz3ltovMo6IekTMxmyecFiqVhLhxIzT
x6geEXfmpfr89Y043un8uQ9LyYxv54LK+CB6mqWCZJhWiKfACvrzlNgbT7bRJH89yse5hFqHph7F
SF5TWawqChA45hB7o/2kShX0stFWvbDuDwEYshNT6eNIiG+Ys6zebOfpJB7fS3Vshpa1Lj7Q6VU8
JdayrV5LnQeftj37+qJWUqTl3rHlBXmNqxYeNbuB47FCOvNVZ7fJoQzs/FcCIXGHXFPdBAFy45pM
kisF39sGH6/2XRoMjWWf7DA/yxGWYm1xTXIhnEiqTu2EPrkHGqossFtYuRfO0PHvmqWqtKTOTA+D
Fcee3USdWxDEsVMjOqNf34OP04e3hyF4f9E8st4cD4W4eQx1PcgOeTNmO3nOi00Rasr+61E+brVg
eoGC1myd+h6yp+NRWvKZ4zpvykMPw/Kyps5Db1ce8OTopE7No/kLqUN7Yqn/5NJgjCO45vupkdm4
2t+VrZqOOH9K9s3EcbWalu+nPP77eygKnfLCMeD95z9Xl2aGsjSOU1xxBkh9NworRAWSpG5zOP0n
Nsh/mq3HHy9gr4aMSE9mk8zad3wbDcRcXT13VK0hCmK0It/62Qqk8EL4yXjDTK9ouJNUg21L0aEo
pKhxIseayNt0Ie8aZxyDjQSzRwrIkDKdoOVeznhO2f3i0MnNVHEGMTeP6hjWyVaODeVcj2RQnIY0
RMSm418RTjdCfGU/OspvOSYLiyjrVP82UnIonYq1B6fYch5yWlNg40B8/LPws+5XVur8RiQRHZhO
035EZtu/dF1CvVYkcV56tkrrYY9AVPo9y1mpOVlZaltZ7oPKpZzQ41O2qvK5LmQuM0IHlIGmJBvZ
CetWvWhMTOt0Dvz4xewrFVNOLsbbYcipnxV+TUCD1SjYMluSynJnjGtdumhxJsluViRyiFlIDnwv
xs8sQdJqoUhSn7tvg3B8K3Ts1fRfIJ86o5lWB322IBjUrWz9zkWXYjYH8nxl5BZ8R9KDMuriZhvn
Xp/GuF7zWSz5duOskzSOPQLfHcqQdkP+IpgPTH/W936ss1OVzE+2wUx6k4WNZi11vfUGLh3VnmmR
1wcD1x2J36gtLhIxvRJUXt6W9mJsjqTxLFI69BgqcTAV5pvHWtO7LSCM0KsUUoanTi/2Guv/fm5C
i0gIag6B3I7nHAAxaJapuge/oJ34CHzy6lJSlkEKA4w12RkeT/QQ5+GoRlN9yIe65EBWI/w2CmXz
9ar0yTJLs2EhwFF+BfGy2gv2aTUY09ikh6rD6jrZg+1Nc487IJj0/8FQfEGFCZKD8r+52vwFmhjw
qAtWdHs2zzIjMDwlbe09GKLpRFHik7UWfhdAO26evKx/x/fOh0EY9nqaHaRQxd9Ke4OvBzHWF6Dh
CH6vW9++b8txuv/7N/PPaQutDBWR9WoLLAMmkennh04HJCqEKOhz+MKdIys8sRn5uNukqMt2k+lB
Nxolx/EVKgJs3mjY+aEQIsUyjb0qDMPkbNA6yRFDHW+/vrRPjuyGDB0GWODSj+WofDygVHbpQNwE
pWS6fJuqoiKexEPkNWpP0Uw2/R9SmoSbmk3BuaaJaKPRiT7xof5wHKRcQEoA09SiRkPf8vg3iG4a
fepYPNYY51JLV+uKwE7/OpOU6EY2DX+b8RMdrB7JpprEeOJj+mFWcWznDnA8YwLTkF5tSTQzDoCI
ZArVdKX5ySR+JSe62OLlifclkq4ze2iKE8/54yXzrQPoRcuR/TXVvONLzufcjvkOqsQGzcV5hbkY
ALG85H/kBamZ6YCbvumyK7Oqm41FKMGJ5/5hFeKa2Ttw4xl9UWgdjz8YaYilQKgHza9bb9K18TKe
9VO70D9q7/dfdfa4SAVpbDGZ8RSs35yBIjnisEw/UIltFCfII77OWGTtC4DYpAxazSQRLoVM7qfW
YHIDEhLAUpE5nhduWCTtdShZxq/WlgAYFFmNWykTU6HiKOr13qmHQb6HPGJddIXorvrc9zctVpPG
VVMsqAUd08VN5L+R+FQ8+/lM9dposthTmG3CbaqJWAdoPcoZtuzScBD0YYkJRD//klTC4vGX+3i/
xyqcnwXQGiSzKUlOrgER7Jvl1xglfNVOz8BXWXtl6ht5pxg9PJucD3LgyI099WSVFYru6FigKjRD
OM83rRbqlyIK+sFBKVnekMwERrjOc/la6nR+/RiPhBjrWvZMzpIGhoyJ62Z5iNOVxOyKhDRL7Z8a
PGg7CPYw/fwxk6YTU+QPf/D44eEVYpkllGQ5Q5ir13IMsBhX46gd5tr3J6hGfeYmCdmZbMQUY89O
BAGjMhTRrd8kdr/HOorVFHCzMN22DrPImwI1uhOSZH4HpR3VzjCa2v00RP21wj3pzvPUlk68WBhe
mbpHP1vDWULhj5AVCtcsp8dTG2yAMiQl1leBrxrLb4c7tc4TEl3NxIq9OKc8ggt2wRuogtRft/MV
+TGc4+KgxWNKL6sHO+cZZuBru7Qtm0tiptrfaRhLD3Yn6fX5mKtwIhSxxPdFZKZdtNLYzm5eyJG5
67sekEnqW/EzjnBjdroKS4iTL87Cvh3U30aKpdapAW5APPdNcsiJ2k0QwQw93m+oNjDZCjXHEGZD
I9K38zzHJEqmTfkM2kciQbOQskdj6MdphwxaI/XT9o3JJYVSJy9A9hP7AVQXcZlJakHhIksvfQAw
NhLXXA/FDUeu4CpGCN45SlPMv2x/nC5UC9C4G5ZNcNUlLbQSe5Iwich1Mt+ZUZdIXpCU0lk3GMW4
AcQSXwVyN/peaOs5ibhEpZMam3T2T6PolIeobUhfjtrJ+p0GxXyVYUpUtzCzpMbpqbEf8lqTb0a9
nX5RnwQx0Ms6K14y9earlnSY31iA/Tvynq0e/VeR2BctuQVPZM2x5SVWEAoQGA722Ek4ADkRdewY
WlvfQxQvbRd6NCGtuJ/152SYiVPOy0InIXpuJEBFURQ/VmlVyFdZC0PBi211jHelndmAmau8ULzU
zwbp+yQhLfZCWQkqLyYtbbpKqxm/+4wa4wDhu5yubT2R4juc6n78ZJS+LqEgqzpQ+9ASpOaeeIjU
gmsQB0V81s392Icw94nnvRpCGWUE6kzJOCNIkq9eUQfFtxjjX+OQIZBoXhwkckPnnKqEU2Rpt6Np
D2+D84APi2gyylfTaNsfFkHlwGv0cBoWsFPz6AtYSEaZ1GI7+35zmUlSKOPRjVWOBjRRzznMKcTl
Bp0P63Dq2WFklWrH15M/klkJDUMZdkWbVGCrurg7G0RTtu6Q1GW/8SWLCEK5k6bkIrPk9JUyg3E5
aTHw8NBXdSA3g2JcUUWrnzXRaJVLQ8C4gLEW4zQcfRCDYwlzBDAQnC0UKtEI3EfOiIydOmvcLcpP
/htEHeFGUD6e93Ttcvm80+JJ2lCmUS9NQkXJ9JEqEK5kyhYE6SpNdU/SqpTv8zYrk8veCO3oph6E
iQOAgsZe6ZriHPdqXhGPDPT9mRBl89oiE4CbLQbCw21VBLWjlJl5xXWKeStNOeuV3xvVNdhM6a1r
S3TZE9l90JrGzIe9kMb+1aCBIjkfCyUIyOeM7TMlZI/kMunTxpVbUaheIoZO3Y7DGOXXGmEcgI4V
v8m2StFDRqALCWkgLqzM3Fch+cRnSNPgkflygPl2HniHUPk3YBcKfrhTWGP5bEJxQJ+o0vnbqjzo
nza24ta1grSH/aZGwT0k76xyKgqkv2gr+/pGkcZk2iSh7+9bACOmA1Ymfe6VCom+Goaz7GVTzbI1
JGq+UUndEF5pB9GFDpg5BnmmJNESzhg+k4asi91yfqxQbZfGXZAANTsHkVlc0EyAHVBbCY4kIB0k
F0qptORKaLO5LJRq+s30OXMTua3XjzOf2beqS6A9AxcMEGDDxbGBmE3Rk99YYM5wEdslfvd5jHZW
pwQ/xrlGVqCSfAbgf2qJAhHkRhpunrbaVSeDsHTqeo40r6JUUS5wsFDnQC4MeWuQoMAUhIQaORCv
OD34kLgCDqrq/IjIx0aJ7lft90kryjeLdMAn1nK4VYUItB9JPFW/y6ple0YuYsydFWZY7EiYMg88
3Ll0y9Yc+egVYfIolZGSeewvwFZnVtS/aGlikjzORbKLbxVlI6IaHqoWhWPp6GFkhg6FgrR3+LSQ
Sp33AyVWBdSCOxOrIG9avISTY3Z2Chw1o8PszYMldkXAmcytatn/psKXJzt7lOJvOMD1b5PRVgU1
iiZSNy3Yol9U3QLLU0c7uRnGjBuh25VyWQupvYTepj7EeW4cTD/ibwEZ6S4tI28DVymk6DcLh0ZK
gw1vwBGCCsLO9GftWsoGKAj+NAF8YidJcaW1SriG6JzJmIkgC1HYIAX2zCCHd/I0XyaGpBZyKEHU
MlrLGbpI2yZpySk9L1hknanM5F9alNrfaQlnIQ6sqtPZgMXmWStCna9DqahvYdwYqVvLSfRcEIaZ
wRqI0wutTecOVlIhQz8Zi0H1gFiNv+qmDwljaooq3pJVmwDbTGBQAbno4HvlSSTu2NoBFSttI/g5
S1HanSd0w3VHK6pAdabaTjVyQSRyo1lpptBli8OL1eQzVDJZhN0TAUTZcxVJBP2BB5N38RTBdcSw
Pp2LPouIAIyB+jhLWtF3XQvapxKCya09KGF11mmdFvD5MdVHLbfKe+RR5W2ekTqMab9kR5hy7N7m
vlrIRHNIyY1hSc9GJdqcLkTGijqMUkeUTBr1PO14tJTNqNgS1K1Cscc9legZrAPE3Qt2JjLls6iP
XkD2ZVC4KJsGO79T8xi4YamJb6zeGpmD1axCo6CNwOGzFfmtSc1aAByYZm3XTAkNj4EEB5YLIxKv
edKmKiHywr+KWnmgMaCNgPIabGXfWNX5yoxNrAEWbBPlfrIyO0LDGOvfqHzI5kVkkT+zU2CXpA59
Rt96yFlqB6JWomH6RUKC0TlinMxu1zXwgrYUcxtyyUN6grtx1vjkDxOkjQF+Zbtjw8HbVEA1mc7t
eJb9J40K1LxPQqUsfueyAYVPnqu523aEbx9qS4onxxjn8F5olQrBaGj09KzjBPiDzivU4RGVu3Ru
wBr9Hqa2SbUNor4jh1NveITjFE92pKRgzkCWDRsgFyoumsLib4QchFz6RXF2NypTOFynfl3qbzy/
Tv6V+KiY4GxGsnxescwE5C3UanoZsmhAbm5VcU8W85CdSXqc1eeCMNdgO5RJa3wvgbdeQjA3Hsn9
Icee5r/yBhRiIiwnC9rEa5mKjZcNeIy2TSe6hKCqQitpInUVAbuR6C7stKmlDYHMkCfAdLYLjYV4
SZmSVORh42tJNO8KjaqaLVW/ehKNRySPcj9eqUo6m7eT1ifjrpjVevRMEuID1+INlj3aVSNBtL06
da5ok+G1iydTchGQFU+Z4kvlfspIUadg0sk3gay0l4O5ZNXmWpY9i9YgeVdMVZJsiXpKgkvQHNFV
nFPS9BSf4xyYALBMW7OnuOr6XYGBiIqmfItid2C7TiD4974Nh2rPWQamD5edvZSlbF6XUy9JWwmP
/uQ0dWsOLiE0kerqrEa3ug6PcgfPjmSjJmgN4UxJ3bxyXJYfQfi0B9ZpqdgWMs4KWxuyAIGRoe4T
RdImt0978UPypbnhvnOi2NZc2mXMiZVlYwoT37P6mqBy/sXmbpTjioNHVknlDuJNfW3UlTxuR4Vj
mycy4s+d0U9k/6JMlPIyQ6QBrmAIUnIQhllVN0qcZldphhTfkStD/T2GFZ/w3oRU5Pp9pWyCRkLO
XgDr3mrBLGtO2/VR/ottWLyxyBJy8ZOBHy51nBxgkyy+WHZQ8WEjkZ0Pb1zPgdv0GUR4MiEbL6iy
okYuYYvK7cGrcbYwkiBxwikjp8GSoUTscLoN9U5uVHlnpkB/LsuClSeJakW+TGZFvc3srtJdooZj
cu2XNidHHlkyvLTp4qdRl8efsjIlOXTXESFvUTd27RWNZI7Q2STdd/WeVAngUnN32Rn8wSki2kq8
WdrwnDSq9mZbs30/6YMS71PJgJInEWnCkS7zf8qkq95ksaQBO21l/dBDp9SgvkokprLmjigz40xp
r8va1+trtRznZ92vivq8ngao336/sJpB53Io56vzNoja6Df9ZJey22YL2k+1Ju0hzcdYcFVouTdD
M01Az/VpNohQ5it2aYHamr2+q4aBvJchu047bLKY4Qe+fgoaJLKd8riIzkgsC39K7Np/m34wty68
TxkrO4QrXn0h0SmM1Sx8hZObicd2pIeA4agZrpDPTv2Zb9Pa2FEPHd8qoG/sTvNR/w0WjdTKAgC1
7pVGYANEX2BbsZOieX1MoaGFblHSoWLpIu2Ae8uxk4uN6kMRJ1bImUWNlnisZHyxYZED8orB+W86
qdNuODWaE6dkChR8fDTzESu8halBVQNYQ5RIW5fuIxygAsMF8FzJj69Bg5rSHu5BBn4RSqVyXivZ
FHikhVF1F1LYfYuGBd6oGZmJH9lPsq2IaTwvjRlaLRgBMWAFOkFougY550xS+lxs1IF+LRZmIuQd
0HrRbVPWyz2odeU7CWc0UPgqdocxHKZrmsjDTRRnk7/XABRU7LpK6Rr0SUCMjSj6X1iAejou41hc
ycmUwWFDmI06ZRTiuQ+jxj+35xn55WQ2xlmVmdXr7ANZ3aj4NyWnm7Uw8+whKx5hMBKGLahOOYUB
LsxJq7R+AN3bYY1t24l6pmTLzVmqx41+A/XDBPo5FBkHckQFZ706svulpatd4EADiOoLoPtuVk/g
HLVOjq+mWdEOY22avaMmCt9PCFWh5qohR0mHXL1mcDqjb3/NcwGQoDBNctrjMLIuRugh/oUqNIof
Hdsq8qNCo3lcQiO+zbDaL21RDuGmKQgY8PTYNG/8UDOu46icX7JGajWXf6t6C9PEeBkq9s6Ozf16
gmnYAMKNTPWAnzRRGTIkmd4vUvGTWl7wkPQAoDiiR2rv9Oz+Gxh0dnlbgZjF1lVILC4l0nSTpQe4
96aVtVF+zHidNAjHoCipanQ+60jJV5lNQZNfGmib4RkSDtDshFG3P+sxjt5OFMeXCtdRKQnxhUqB
EhMA4hZat8elpDJZ0pOCNn9hRXK64C3LrC3w19l6zAvOsgQryfm+iH8n0b0CtO7E6OsaLSKeo9FX
hSwlL23ZNEld5iR1xeazfC4etKv2p3HH8lgqbtTtStNrd18Pu65Mr0dddSByYZWBJjFqKrDbzPoz
UMxzSVoi3sHs6htj0tyu6fdfj/qhaLe61uVXvVOEJQbILL8duFbQbqbJ/f0OTSfltrfAYUmS+3q4
5cH9+wdLmfB4OMiqspz4XKQxql6aZu4kv0lmAoUxPNEd+/rC6FMfjzRI3eCrfZ+/jFJ/Qx+BkYRL
/BonG+Ba7Va1H7++tK9nDZP3eMAyBwHfkGPzUiY0wrmbeXT79Qjr3uLxDPkgCdLzMpDgnuYvFNcI
0XMb6XkYT4yx7sn8GQNJDnpZ1CtIBI+vgo68TqdPyV/yfbPTPHMn7f9e1gbwi2XKvRtidaPGudFb
a1TzF8Tkmzp7CZVTKrWVmeDjEKsuD15CBaASV8Hhl69srjqNk36vvHozn9t3wS35rf+Tt/fdRS2z
4917RFp510D7z19Cq9tp0a7qKDzutCLfpcFZLv3AvnXiVfp0vr0bcdU9U+upqc2EEQ38RH69DUiF
+3q+ffqyvhthtQpTQGY/QPnyRZbkrSZpewMctO+fJ80JEcqHZuh6SqxWXB/7b2R2U/6CpWKPLNSd
zJodTep19RXkbldWmm2cv9bKSXLUp8sEMi3gM4uMWF/Nd6r1c0lHOH8xH1BznGffo/OCfAcn2WkP
VGUSL76Cgv8wXU7OqQClTxf8d0Ov3gM6M5MRqVb+0tuHbvzGGTAYas8SL3JwLaXhThNPXz/PT9eP
dwOu3grUzbmYajN/yXjj7PY77n5XhjP+9SifP8x3w6xehZmOrpnBMWMJUbb3t7fwtz3YRieG+XT6
vxtlNf0xaoSio172kplkSbCjjU7FUJ+aGqvpr06ahI6e21UCz203VIeUBVThjuRqnTJZfbrsvrua
1QsgaQkBSwpjFZZrbvUn8wl2cnbilikfRrEWOxONfpSQxIwZqydTzUWgqfOovKjGONyi/IJY2wOX
n4149qZwEdhWbXBFR1IQuJSnLvvy5HdMRIDXkc8LJrnJRicjuNurC7J4CRHXkIeW1qkfuszED9uE
RYmxoKcWS8PxampWdH+z5UtnxWcQ0PXCMQ7Nr+CbfUchdR8W10S4nPpofLg5q52QejxmFmdtpAg2
DJkVs6N/mv2byXpDL0bf/FS42AeV6PGn/E8Y5PvPBbptAEMZ+6DsEF1H58mdtTdu0bqZFCAuSQsL
IE2/ZieW2U/f/3e76tXj95W+0ZFUsCWaHmb7R1m6QMi+fvk/XdPeDbF6K6eiiTP6rnyUUKI5knIn
IYOT2tuk7n9pVNbz7mCHz1+PqX6YLTb0MF1bRCwoKnDfHz85oXblApkkPRnpRbShEDEmrkkoWujS
AYkir60ET3IpMDllF0NKwbZCvk4vGvNOGW0B+1if8wt78uffCWYSpDiDGFqH3XFbniMMMon1sWw6
LZ1ERne2qFacXp0tLOMCmLSv4oz8c1H/P6Ivy9f8oa1fX9urQ/m/lgGeaYFC4Q3b/338x+avPwev
hXdoD0d/2OQtHa277rWe7l+bLuWv/mXdXP6f/6//479SLR+n8vU///FcdHm7/GvIFPP30ZU66+y/
z7t0iyL5D7qLh/ylWf+t/5N3qZv/hGyGQw5Lmb4wff5v/ioion8i8gMPapq4GtHY/HfgpfXPBddi
20ALQbCiquIFb4quDf/zH5Kq/BMjHBsAbRHUsUqqfyeB9fglwP30h66B/AanC/6ktdTahLTfGbUv
7glWHfELBAuZtDB3hIP4tRug7XImkM/KPD+8u1W3fy2Q/5F32e3iM27+8x/H38Q/A6M7Bwsh7EXk
uA62ZD+h6U1Qa/ci94ulFmA7szmH+69HOf4uMgq+VHRyKnphyBC8ccevm573cZd1rXyHMQFEYfXq
K1LoIvs8T4aXAKb6OWr/E+vKsuD/9wfh45irpYvEwrocY1m+a0KKD2Fg7pQmm5Zq9K1V1icGO/4S
/DUYfEu4k2hZiD1bbsC7vTwqD79vQX3chTkdFzvptE1FvJEX9c78kMnDqRi3le/kz4Do0RBxUgDS
uL+rq+u7RtR+a6p3dZDcq77WXEL52edJsg+kAfXsJO0jtTuvtDO/u6a6GZ763i4r5Or2ItgHK2Ih
PAfQsvreFoIFxW4L9Y6hxGWnqdeRXZS7ShrMs6Hgu4R6C3lHT1vdCPP2Idn2JOxBlgeqH0X5Xtq3
Td9efT3PPjxzldYX4nQdqRF7gDUQJwATpZRpZN7OQKvpJk4T0hJyy80SILdFXsmJx76CpvEYGFAH
Kwi+ZbERr5973RuNYQG8vMWUxxHEih44cFwoANe3ZTwNfMfoWVN8Hp2wklyd4HdzWDKuyqncq7le
e3JWPAQd3/Cvb8SH9YTfZeLNxr2ikke6LKDv56NMqtWASMa8RaVO3pC+11r/KaO7tJFhxexCgy1D
TS7blCr1iS3Dp/fE1nAKQ4+GnLK2s9SgwpuuZ2wzQNJixm8o68Q3BYQuv3b8YdrdDSXgfDfrBJ9T
zAv2toIXk5gkR/QTQUqjr3pf347P5gX0KJZ+ljqbUsXx7ZBU1tcADdwt+PjkFgd15bZB95pI2q+8
sdQTs3B983EOMhswEcrI3Zfbfzwa0G5MnqyC95AFD3al7utS2vZS9Uj//gk3+DcUkbSiMFB/fZWr
LSJXxudtQdZQ/0TiDcJwPXBYlj6k+XvNfkAS4SRW4GnAQ8nZ1a976bJqiYFDkZghm9Igd0Se6H+d
+A3rpf7Pb0CgDLSEzypT7/g3IPEW2jyoyj28RQsQkBuK35q67YxrnU7mm/1mGtuRTorkBsTDoRzd
+7MTnyoafpiE65+xWp7SGt5FwEf8PngjN65+Vjr0Pl7du5J5buR0Jp24ctODUXumcq5JJ+bb6tj0
ryfx7i6spkBL6pYvTww/pB6SVULC+ogMXnIhbgZoJt+I1Atrt56/pbkX/czTW9J2wtcTj2KpjL5f
otf3YDUdujjLMXfJyn1nZK5Ok1hNnM6qnX58zuU70vac2p5I2tNOLD5/8IgfBl7YNXgxAT6a64+T
zFZzilL1XssQMrmaDCKHmjxa3F0/35MW4mBt59PAnvkqphtRD09zcZ1r59OwHdJHkxaDJs568RB2
XlaeR9qegk5gXKnq2de36M++6sMvXVh5fLn5jGnraaJLXV0kQrlP6u1o7+beuTEo6oxu0Xlt65iF
N5Iplmzyh75xq+f+rdnr+Ubakavsp9syp2h3XSmQnMnlo2Yhb/XvTeF1oduh21Jcuzuj7/L1b14Z
av6aWwDmWWTYLUJjWC1mJWm1GTl+6n2S74bkbDrU6mWAJCn/ZWob6uMRfSUyHvjxmyre0JOcg7t5
+DZKmz73xqvwxGr3B+O0vofvf8/qaQNhCfNC6vg9kxtTng9cBHuk/RCxGm0Nc0PuSZxcNcFeINEc
t1n1LRZn9JOhr94ETwTZxOldJl/o8hnhxpK+TeQf0eDUxUatABBs+premrYro52Re+nPxLpL/TMC
W+T7bD7x2n62dr2/ktXaZctt20ktdzaCRWCf2eY2zXa+deim70KcqJp/2MER+YtWm88k5wsF9tLq
tmlSqNv/xd6Z7MiNZGv6VRq9Z4HzsHXSSfeYBymk0IZQauA8z3z6/hiV92Y4w+GE6qKBXjSQiyoo
leZmNDt27Jx/sHJVerKwzXtU3OxQeAgR3FrfjKtqi0S//MdOvtFqsNXMhqIEYIfc2VM3OCWAQWXX
1vsIZczM2BvFFaIrVg7s0lOTawhuim8L5E/j/BQNB1A6Snzfd3ettBfLXXJThXv8+7RH8WZO9uOw
a0ysnnbAyQET0z20qYE2X1UXZHCi39LK3AE3gA/zqQEw2d/SMowBhU43SuDwl6MfeuGEwpOcb3C3
Pt4Ab1O2FqUucnJ9feeTbVJ/zifQTB6aP2JlZ5or/VC+Drrd4J4eeQ1+2oYThTdVYtfVxil9E9r8
sOJcwvwK7mUS5NN7EHE1FSQtK24FHtADzK3ALC8RWMOCkEtnP8V3ueYVwz52R+0Qpvb4E7j+YDqt
hMvA7VC5oe8OeITJ8QtW8QLuxf7Ozx7x21M5a+nN3Lzg9ag+y4cI57VkX/8CritnX63iCZCyVOB8
g5/Rp1m6FsuD4JgFqqZbkX6pdX+cJSnjomCCNuQqfjZlYxlzwCJTfG5mhFIc+TsyV8UL4E+wF510
WwWuPF7ldEHvuh5U506ZKYe6sY4Ioddu3ftviomXftDq4vXbXkJqZ5SezAn8iS3IL7F6MyROeI8j
TY+haHvfR/e9ftXF15J+lWOpJOzkZ63ehVjn6BCqdirxM3AaHw8gni7OyEcBXnEP0iIs7O6v5sX4
UTrTU/ioAb7aGc/sLn8+uvrgYG+Dzn79ZLr+Vx2oxAuwukDfqb+5WkxsPl+yO3IA6956wJe6ytyh
t2WgV/wt2SmvhJ+XLwp1/Sh9izCwtHihQQijTnG6BSEzoUUrDNITZIh77Uf801Js7a9Mvm7Voyi5
uuB2hOub+kr7Vc9Ai3bVPXPPvpOIW1/DeFd8F+Dw3LVPyr58yT5VR+13fceWo6+ff+1Mu+XS+YGN
5o1/nc874bG5aY7F1mtinbq/TcKi1UJeC3laXJLtdy9r2UiLdgSE+cTi1iASFIyLdtmdUDp17ZXa
TkoOfDbjVwsSE+iLl2+d5JWNA/ctR3h55KlUMHhzr0U6h8YSMj0M5afwJxDM5jPM3MhLOsdSPR8g
P0aD2DxZLkFTA7j4Vd6Z182n/IkP2h2z0skXcCgvm9sWI8odHl6G4F3+0CsFv79/oU75huRfJiNY
bXorM+pSN1mj2hVB++Dr+on7X3vcQ0ZpHtrP1sY9uTngKrjVadYJ+rKzkCBI/Z3+C940bA/wjVi2
zrcqcjRkdVs6V5vDrvZCDj0MZCrD+p/nH6D3hrvul/lJeoy/99+tl3Qjf/7wjFu++z+rqi/p9bud
J+jZ36MFL9AvBMU2v8s/tdBGqTXqNq6L85vs3WCrpiJgMj1sNJ5uYLHE8Qg7PZggmzXklZDaiq+h
ke0Wzgf5VJG6sAlUMIKmG3ED+59wPi3kB2s+lP6dCN9Aq1/U/FZlu/W8vLR7v3ouxq1u2tkE5v36
rMILHCuhUyJCbWU4SuhgIFYcitoZsLKcuNfhmeTx1sZb8pR1eH8/5ir3RUgx1eHCswP4DgDRp71g
uXnzTI4p+Hvls2A4+RPFeKauPWD4tnHQzl131FVE0H/UfZHKX22JYMhVJGHlJ/+3iOrIlf9qSfv8
r/JaUqHC3EfZRm798UW/7MF/BlxzP+WgzxurqOQn3drLpkOTQrPcbMJXcTdpGNly3KPWy2XEdiH0
iLorFxtLfu4Sef8LVhuzr60GNjJT7j+hTMSzCCNY8vQp+XR5bT/k3kv6QCgTEbKmorkWLg+Dehgn
3xefB5xHwnoHvn+q3D7zYZWAVrdeLw+3Ykwy0Gq89bySLjfqiPEg26Tmocv2be+llTOh5ypi2eG0
mPBVj6nhJDyeP/eP2GLrdHQ3vvDWtFeHaEAWzR/wI342pStc/iArZc2VFLzilr2w/i5P+mOUWU16
dXy0uJhxA2U0qL2w3aoRGK8bwnvVdlhgWOq+1++zWxPGFB4w41F8zRflsVtdoRvhJP6Of7CPRDlU
KOxaR8OIkiZlfLuU3cu/9K1IeHLQV79UPT1pWuL3qKnzS9MO6JUdlDehsp97FO09WrkNCOrrMvCm
ym7Q7ai9nAMx9jLSnz8qFe4WOfbiWV+A2S4pJtS3g3k1V3dJTQHMmQTZHhEQBMs/d7ss8DrafhoX
l26PQmrrEDG7CUDbocCCQeShWhnPWf/z8gxXgKO/NyAKlIgkLG2RNWBRAwLdRdgUPPf5/bfSGmzA
86N+rA1HU16V5GjxtJ8fMI1v9Y2sfQW3+Dj0Ol8wI0sMRYYO1b2B1cvAIthd6yCr1nAUZFveBEh+
iJzL93w321XGkOfR8Pf3TG8K8ShC2rjqLVfUfxohB+5WsfZGsxGu9XODgglFvQiXIRHAzukmwt46
0sV4kp6pwrXVURW9atqFCsUZVwvxjV4erdMLNLPEcuToKk5cA235xWXahdLTt9yaxyyFe7NUgSD8
xgImXns5dtDw056GV+tWNI+++kP4Nr0G7EXU+1hF/Il5H6vyrn+C2Kn6HhBx6xaeLmVGiPW8CUhU
QWyH5o1VdvhVfDFxowiuzNoeMh4QG0fpTQB7fZQgENHfgxaCPtAq0qX4hy6W8eJzNNPL3tWNHdz0
v6Hizfg536OeLgLjtDzV7rEPLDyYHByf+st4NULc3ZmfhCfIeuA54vCWBE8N96J5UBrIOYfoNfiU
3GacS+D0+8h03liN113jIjOsg4Lo7HD8bAn7Tv3dCVcpqJvCHjoXz8rI3MkepaKZxfwS6pTjf/n5
ERhFT1U43oh7HzI5Nt/7FVgF2dZqLJgM7PdGfmzBzvdeJBz04/cqA96/hQ97ww5cWu9VkEUFYRJy
nfWmyHKsfxh8ajPbDxX5Y4FDe2mb4U74BRK8kkHMejJJ8xVvTN5VP+pvqJ1y0fh/JVsVoHXitCzB
EmoMXA0WO7HTo7BYqUXJHEvPteIoMLsDm3fJRkRbYvKHiaPaigcfPk9Io5yOkVdJKmX1KD1Dk6zl
nWDteBq3P9O/4OfFvt0ODiQ3IP95cAi+XB575ff075BGE+6/x17dF8qIJqSaMTa6T+qL8UX8BZiE
Lah96b8M8S7DPRpiJs/xV6o9jWQHX3xqKoeEtYaHf3f515y71N//mFW1LbBEiPPjID1DepxRCHiE
LCE2Th3YW62mj0+i5bu+m/eqAJNb8yRk9Sw9N1N+MBOKeZxGR+xsU0JncBcIPFxcQbyduo2wsjny
6hJJsikUJ/hpz5BLKXBVSE7DrRnshheKvENAszJ3WusYm6/ArW22ukoyWK7KwiV61r91L/Ure0z/
jn87wpXCi/ArFO2qctJxR2Zy+auevbHfr/Uq+9dQIzENCFPPmvKkSA5syaDyxDsSSOV++q7+6kav
VPjS88Z2epMA/niwlna7iIMHp/f0YFkp/M5+ECX6IXZco2pkoyBS+55moQfzDYT6rgs/1cXX3Jh3
avwjCp6nz3N5VSuvlYQUmPQwoLbm04ulFegru0yGsTshX1HbCs4FmFtcXqjz2/+fn7uKNaFfSn3L
yM8+RQDVLrlnmqMvvdB+7KqtMu/ZO34pbi0QMpU65OnatKmQDqVaSs95u690hONKvHZUegVADeBq
CrAp3TK82ix9vllZfvgo7wZe7YZKKMwSVTJmSdqe7rgDaRtViZPKe1O3IfZ1vZNBqP1CIyRBUUOw
9c5BmjtHcniGkbzvJKfp9mHuhMlxGq9lmuGtpwKo1G90A7nQZ8iMcX/shyutu51Hz282AvbZa/Gf
Gaz9Ocw8koQGOzfSQLulMl2zP6iGTvFrOx7mkHwncS7vjI8lySVcYR6O/uJyH60BGinmh2jOkZGF
xlGZF4P3mwYasqjlKAsd5c5pMJLrvEq0a/UwIb0w8gaEO69nboqlR/6iwa5EkwM9mNbRovtxvjWx
nRIcRUZ/41gtVLuOvP9LLb5G3W3T7+f0a6oe6/womwc0VpB6vymzhYVVYXhIvVympiI9hf5N1Dxv
TPbDOUD3TgGKsmhGoaFrrGLzFGlRiIqB+GyVtwWpnWp2TtdSZja97KW2jkb7GJf3nNYsuw6yoxG7
c0pb9lFD6kLfYZSC/wvyXtav1rKV39K0h7QGYasjVyMJI3m4E4Q9LLIw59123WJ+ZVduOu3H2m2M
4/BVvhZ3XL0sSJs6Zv54eXpvXdyTA7Ca3uoCEKDctbAvxWe8Qq2OFyIiTXbx3bSFK+vYJy56iXm4
D+tHqsiGzMLvA+Na1ShIuWrtUlIrmZtqm5oj4YIb2NbwOxacWt53LBOiCdg1SBBWvLL0mHuW2eNB
zZ9rfEhSe2gOeBGiBCGGjnaXGbYU2yxNbTpaYGezqyffs27fyreU2JvI6WSHjm0NKw3mcLVDyiRh
+b6NCHl94/mK7B4ClAgN2arp1tqX0tpQOvpYx1nWSlctVcTwT6SMfBqlEIuQQNoEpEbqfpJdMcSG
sn3IA3QugASpXqHaTfcQVFfzknuPV3q7UcxcPsaHj/XuB6xys7qXh1avyP+AR5vV57K9Q4zDkK+H
TRfU5b90aaR1JlZqCpgokm0RgS+eltP0VdIfZTRTSvwdriz/kNTXRuQUhdMUh8t78k03+9Lgq8xL
zJRq9Jc9WaHaP9l66lhshvFKFLwhv4EKp4WuNu5hpES1J8V3Qe3pNezA3ci1uFU6+/jOXn31VQCY
azWX/DiUnrP8ujUOJt2Jbq8+Fz/B7VXAB5qtnGxr7VdHEkSPWs+Yij0DcMynn1V/zEzEJJQvYvaU
T07VPHbZV1ad1MUfm+Plxf/48AFwslhQoOO1GPt+AH41KN3ms5o8Y3XYk3zjS6+2Gbxla371jSJ1
5nRWeVx234LKCq+T5fnVaMrgNAavoVzTNHRa/DvMyHNbnabfplwg3SUJv+pW/0bON3lKNv1AZaGf
B+OWG+vT3NT1RrL1IbtkElA50bDGfh2zi9VJXVr1hhJJyXOdL6AKvRr3I9eWd3mtPhbPeY6jUa4Y
4Ddoz739+bvmAho0ClpTRviMUMHrWGQzUjMtAN+ipcWEMfceqPINTmEUZGQ6px1NdaXfmuvHsPT2
K4CPIhiOyuDa726szQLntCl81kdamUkTOGalx0DuG/2owvGHkH1A5XPY80LPioMg3DSx/GxU0udu
iLYkjJfT8O7sYnQNyBoFd90CNWSJ60wO+bqqRfUoeEaJRHaqKH0ORxwHxDb4PdS1sJH8rCgAXMuE
YRVaCz0zpB1BjZ6G5MTMNXFGp+FZ75UbXY4kV1LacBH2+OynAYrEanRoZaXelzneYgkvKUUshOtG
nL8WPbd42RvCTtWRew/S7AcN0KDrtEPVK7w2R1WxIwKLpA3JMdS1dCPrXWOAlh+/dCFM9g5pL04W
pz9+mgoDIItmPckjrY+5onxYS7nqWn5y9Nv0VhMM6ZgHI1bFQhY6ZpAJblDTQyqrpNoZevEyFRWK
+KJ8lEsz8BTzWg8nwYmNEZWartv3Gspal/f8m7XA6Qd+g1nJ4FoQ8TS0VcY8TBDDZSMQn0ddugsz
cTdUauwMZtRcz7H/SYgS4VHO5oCu+2gc0rDM9/kiWhGbw50Wl+31OFIsBF56M0XZdOwUyUbI7TYC
172bRDF88Jmn3XUzWQAyFHeh2A13kSDGyFHGW07362jHJ9ABYFk6mGJcVPjn9BO0ehdbkSY2z31s
VV4csvqB0EQkF7mx1+oIIFb8FQuizpUbciM/AEhjZAkoOPTjaI52I1TtgWoUneU8aXyY+5Tggll3
I5rcGI5Wj61soAeCK7Pb9jCmCgG1MXnkdX35w6x7IUClAYvi5cT5w0cUNPPpVMRhtHoLNb6nGEmG
azR9Psukmplu3GlsJLvQS7hFUXfQ0F2C0q8Nd1kIoAVR4+QKgbp9NwgxAjhIVhhQEoE7xQ5yjeW/
f+b/57f87+WZdIHf8n1C9/4cw2X5e38zXAzrX4YM9xqGHngFWCx8w+FX08JUMaV/LThkLI0woeFq
XqhxOfsHFovE30ItnoiLUw2ffslL/ya48EdANzGVBVLA6wWm55/wW+TVtUrpAjg6Wp8ycqNA5tde
bfnYD3lehpLbR0mLuXxQQFYMgZhJhis1Y+Ai4xO9qqL608QX58EQUcysUewRK7zayqT3HSsorIPY
TgX23xMFpzIy5X2f4THdqD1v/j4+IqTxmoqJ9MMKJ+moj+oWHXIdd9+mAc4f0Cwoa6qpq/wyhNQR
1UoturMCpSpIPhsg+XdyNUDp0sewu5vIUsJqaumhEL+KXVyOHOag6A9hUkf3BQp0XiqN+k0loBuL
1FdLGx8ZmB0KVd0zgnzl0ziXX8R0i0L/ZjT4LvouQtwWFx7u07xGwcCv7rvFAgRlOV1xCak4V0pq
/clsgvG1UKsejaFaEsHnlsX3YlIBr1TD5xDpq9s8kLq7KMuR4FURvH5A1KN8ias5nXYySnMIAuod
r0wrG36Fcm8d87B9nYpaOaK9038XlFrGEBlb+cfW7ApbEKe8cUbRONZWgeqvhboj6KfWp1+S5qUL
ofSLqKc+V4Aq+aRfkwYhicwo/uvtBP3fiCU96WVX//pfUOWa/+XCr/zeQk87pcn9v8ma45xfiCrd
X99P2HL82/8VS9R/kRWBGxPxjCShX0q//xVLVFhvbzgoCvz4/S4PsL9jiaz8C4oqN8iipYAUz4IK
/yeWAA/kkoEQIuKTo/xJKFlHEjIf7DQp9S1OYYuj8ellVVRtmzSYNngNypNurUjwuEN5Cwq8HOT3
p2UZBUH+hRZHx8xcJ1ilUBglytu9J6Axiqp0kdiyFMYOqqJbjpFbQ7Ha73FGcWwNdG2y3uMX/dBa
yXJ801ftoE7EjbRxVfDTmBSvDVqhInVkfJpXI5kmoNRUljuvQMbHkVAovsn6oaEo1oal11tW6WWN
2Ljc4M3rYNUKO+i/d9jDv5fvAtnw3+NzTbGqYNXIXU9nKsm1b6XC0Hl6JyNQI1jYr/jK1rP7zHou
etIS981SfbNWaWZThqi2JlXnSaUgkFlW0VWQyQJyvGA7/nxCKj1VXII0eXEiXU1oyDAJE5H2bsbe
9AyF7rAfWn/mvMjTDF8IHTldFUKVxVNllezj7VEGpoFyoiz61n2qtsYzgOOtvsqZc0UmsBRl0U8i
G1htjs5Ay5NHD2VEs8X3EIPAx8lqxo0VW9VE3+YCI0pbeGnAss3VBVq0sjkg+tl6gYzabyWpLU8S
uuhpmxpXgWUaNOdDy8kicctQ/tz8FooeWgZvachqZDEWjKzF4c3rEDC2BeQW90OkT/vLO+Lj5nuz
4Vl6rPxYHmmnO8KYxSKqMhmDbx/wSDFWwo004hEtVXP9Zy1dlnJptFK/55txouXVUOiNT2JTjnAu
pcy4muXOOGaFXt9VhpYf/3xWi4Ub9wHWD2z201m1eR+qcxaVbHERhF1T09QU5NgVKDZtbJCPn8lY
XDX+eyiupffRkPrdRNEoZagWwkCBaPP1GGRbE9oaZRWJ+h6TghLJSA8hRRVlf1W6jYpgy8j63GaA
uIy9JhQA/D1XkSjK4imrgoC5gJE/aKGMiYCgRU4sIrh/+QudndA/Q60jUY9yvN8ETMifDPNoBNrs
oRTz6/IgG/NZX4p6x6OuoGbilXFmeqEPySkcqO43MHl3l4daPvPp/cs2WKxm4d+LPGlW2So2Yf7k
i2bhIbtXe0GbaYcIpWw3MrMfRMP0cHm4s8uHD/jyPIFyuuZUhYEwx61pFF5qRKiQtiG6vYiM/fFH
omrAs0FbaMrLU+h0b1e9YORZZuQeAucv3dgn+xK1UvfyVD58JFQESN4w94EVvlDwTgehgChHPsKU
Xovltq1LYftTCdvK9cta33oPfVi2t7Ggf8iUDQBYLfXod1VMbiu/AAqSemWvj9/9gJSdR0hUbGyG
NZ0SwxeI7jxcgDpQnUVk8XScQsOrHRJ56olmEt4JuhXd5FMD3AC76JuZWsq9RM3oVlCG6oYnmnyP
SLj2pevyObYllER3jRLOtwZSHCQcY3zNDdAgYTyVG2yFD7t2+Z0sOmVMJCHQDjn9nYh60PNro9Tr
gs76hseRdiehS+wJgWo4Ytz/cf6BHD9vObbSUgPkdXc6nipH4IMDREVlCRMEcVCcVDS2PHfOfGSu
MoMCMZhnJDJWiUEy576WiFXqJZihumhKYi6g9d3G0r1dVycnnrkwDpZNoBwoZawCf1phPyN0QuI1
fKbvZRoqExLuCkJsuQqWp2ziEuu1oRYBrmXjV0UJLa/SdPETkVxGDLcpwdAG8s2AEOhNprAQ1D77
IdllfTPvqUoUqDOD6NyJY18+Xj5zH5dIloEYosaEczSV6+VMvjsHsjLNBZdI4iXpZKJ02RaHWpi2
kHwfcidFBsHHV9Apjy8vs9NRsL4VO1xCEg+Vav91KmmPFsMUuOhcR9d1X9c3/jD9Qr2jfb48vTWX
jvPHyLQIOOmU59HLOR1ZKY0cje829owwjEec9mLlmfav9r0o6ykC0rfIm1JbGB+nWEwKpyqRiLbL
JgnotpsWx85vG+tbMprVtyDE7cxOtEYMtkQpPh4/3hbkd/DfF5zBovLy/jN0WiYNI0K43qynijOk
8TctzJUdVhOTPc3KFpz63PeAF0TbBK1InYLQ6XDpUpGqxTmGDITDWJZr7V5bnh623ka+pyel+q1L
Et0rJz3/fPmLnNtwbARSMXJ1pLlWgSZELXpqwi720Jwt9m0IRhiGaeJdHuXtaJ+eSTacahhksgss
/y0uv9vXeVToQ1SnsVfFNej/VJRQYu+z8alpRvXKoBR2NU1S+BmwiI/3RaAeh6rHuLrPW0TtJdX6
02uazpy8vOm0JVbgNnu64lExS1JR6gt3U0zY/AJtj6jb2kZnFhdjONpD1Cq4rtfer/WMSWKXapHX
hcK4D2QAUlLcbYFSt0ZZfUIp8qeu5LrwhsmAJs99jh50sqUYeO7ocnLpY4LJhOCurkKTT3nP7CY1
9KY+uzdzEVJ9hNUKbhZahR+EUXWNXVYT1NNS0CP0psEOqoVchK4Z6+IxsvQi539aMgpwqfK7HBGT
dy5vs3MrgUckdSUCqKKaq+jSFpEgBb4ZenE3TIdsNucHNVXi/eVRlomu9/LS1eW1xFud5TjdO0k1
S0GMR4oXJRmQKmyhQah2IX4yCB1fHmpJR9ZDIeOEIxdqKgSH1VAhQsdyYrahR3Xl9xgb+Dhh2JC2
xmf0OdzYlP+6PN66m0x8pmMKfYZiFSgTcy24EJpSP9djHnrYlyde1kUT6jd+0DoVT/h7SZoHT6h1
GmixWOxmLcjdslDCBz6l9uXyT/m4yovpBu0HQPcgnszVLS5hgDFZSRSSEabzJ92MsVMxaUMqEWrZ
l4f6GO1Ph1onhTPt2rhnKJm02jWsLDloUjd5Y2QFN3qH9NH/bLzlOngXDCW16cXKZzyK2ImrF6Xy
M0qSEXkLfdzpSLK4l8dbkrfTXcRXXXK7RbOM1VwFiJhcpwVJHHpK6EuHKhGh/0UGIm62P/XSrZDX
iT0YZe74fmu+YnEk/b78A85tK5YYkTyuU5qca9RSqCRC1Ujs46CSq8d66IoXA1U4XNh85XrgK+8r
A35EOqnJFSYF/r4zQ/Tryy3F6XObCqkL+olv9Sl9leaGY2FYQVqHHphq6ngcO7vruxpudSpuxKKz
Q+EPzZGiUErB7fQj+2NfS0ERhF5da4BmJyQ8k2ky7VQut1RPz+1fhX4dqRXnhQLi6VDY5YxmlxoB
aMcwvFLCcdhntebv8aUBhBmmW/6hH8MsJdelC0i3D3GedRKX9LVgVRFeMskcFtd53Uu/RSPPN6pS
H2Mfo5AzUGWmrQxE4XRW1UijvqnEwMOYr/9SpoKM8osiubLRh/bIu8wp63ir5Ht2auxQkgM8xKli
ng4aUGsk1cwDL1XE8nnGmuYxlJRhIwCcSYfQFxXxRKToRja7Bu0IgonHNLAdb07V7DGZk+lHQFi4
oh3p38lDZVw1kxHu1VzGAVOIc8gsxvhgKCZqkQUIkY3juQSAdYBYhEMQDKRKRWXudNZhNRNAYvhr
FCOL+4QM7iUPZ4EbFCCmFSfKkwjIpYYUp1S/ilhS9mI2qQccwePbUg4QZMkTyH+Xf9W5T6ErJk/1
xRKXeuvpj8pEacAqrwq8urSUX6KY93am9wiEXB5mja1brjy0XsFxWCSDFAdW40yDMjV6G0LeYz/8
VciltU/rury2sllDdFMvjpNVh0cLv5V9iSTr4zxO41ameP5XmDJtcp5jZC+rhJS9YHW4ZQiuMsXz
V8ySVDsucrSDQpRLq641KQFb+P3McYz0g5HvMlTyvl5eijMrTslhgRhTJlsgTacr3i9eO6VqCm6G
rdqjQNN6b1pJvbH5z0QrGniEVghETNZYnevl2IV6PgAjmtsXAW+T2yjM3BzXC+KX9Xx5SucG43jp
RMblClz7gipRqcxJ3wruGCcdJEHL2JNPaA9ampvXRP3k6fJ455aQrgdka0PVsFFdXbUhBr9al3ZM
TlmcJaUE5b7I2OL6nh1Fo06ATL75EeDW5QOJU1cLINwLEOh6TC7oj1vlmjMBWF0gmEvTiPOxJj3S
5AjnumKUvtbihwAvr73VLGdfRCG4K6rhui6a6M9ozMtpPBl0dQ6CdKpBtvN6idsZ34tyaK+rdrK8
vinUvwxl8A+NafaeX/qG+8efDmCoTKatvQntrHKDJBeo50SB4FpBqHpiT9Sf+3ILr3kmLWAzIvfK
LPmCa33WCK3tQatHy5UyPO3GxYRJKywZMx4gmn88Ie4xKrhoZqM4u34N9X4tpUNYW24Y9uZnc6jm
a/y4huPlUdZI6eWLkVaijkSxjafhuqWDf5hYzzW6JXqt4G+lF2G2B6yM1140ij8UacihaYrRTz02
UxR7tD74UaiddCfPYuLhMdU7E3fuA+5lQoAurVFLu5JAaDf9XN6GuWY6U9cNWzj6M4EBFXIJcUsc
9njJyaexTuRRg7t7ZLkafoR3ajo0vjdLSg271sy6LMMVpAsh+hni9BSBNu53MJ2jH4lQJE9yovkP
4WTI0a6VRKiIKZ8ckqBaKLk9YYgcPFxe4zObZkmdl2oU5X56Gac/tkqsThekznQFrMz2Vomn3jQI
6d6o6y0xjo2h1m1HESdHjHXwWTWbaLznmmiOsjwOt9UI7+t/NKt1E2PqBx8wd2u6YWKic5PU4sGg
d4IsWDdsXPJnZwUIG2to8AriGyHv3YurK5IAbKVoup1Y1x1U/hgCXKLU1hPKLPr+8rzORGcg3/Sk
aahyma6rPgIVH2yaa9Ntkcu1hdCc99YAoe4/GQVwLgAmCwjL6hpNGX6Ka/YElfsO0bVGQN8izzZi
yLm8hMn8M8xq6yWmNotjWpmu0lfVSwWy2ut8Qb2RSvF33AbSd8XXOmoCEXRF1CG7na7/oW/98oJS
gMaKdLsInOBLl7P87usNRir5qtiw/etMgOKFKow/DdrGVM9+NvDzCLxJKttktaDzbCVSlCCFY8Kx
8fh/EPvzLNjIfs6PQr11gftSf1/db+YUT36PnKZLkfx3OCJqJuVVv9ECObvdeWgvHRAeams+XkcR
h/cm2z3CTvcuDIX0BWtNzWtKf6vktjXUaj5FnZl1oHOIq6TNEELTLK9Vh9mOxzJzLu/4c0OBU1gu
T55OnK3TbSDrfbiAfky3F4PiMLVxczXi2Iz9Wmv8B0eY7gR5AMgInmmrBgk+2Ra1TY4wHqo6GVxR
78k6tuDSZxIskx6MAaRVoV/1prfwbl/7edMmCJrzmYZeu6qmKLpKQasdVLgGO9xZ6us+D8svl1fx
7KBk+MCaUMgBqHO6in0nCXmf6AaM0KHcLx2wvYXK8HXRtvM9ZeOWVoMSbYT6c7ethYo0c+VBx7in
g5a1ZfTmxK4v40S/ywbsZWUTC24t7YxbI1RS9/Ikz5wy2CRLeZ/q/uLkcTpen2hzKbac5baoc6eL
AJNrxbAl6HZmKamDI7UPehBwwfosq4okTiJ4elcSk34/BKLp5LwpHKmscrtO2upzZXVbF/S52gH9
GirPGnUKQNWrvRnjdl/3rDRmsCo2m5UgN49yEOWFq3e5+dqlxEi1VPKHoCl1t4yWjtqgS+p1ngTy
USBv2biJzpxLwGS4YIDKJHdeB05F7OBYoSPtWoUfIcjZ1bYo+pWrWtZ/8l2BToMmB/WH1csqa1MB
adaJbBouDujRYz8gvqIGvbmR0p7bPej0kaCLpkQKvXz3d+dSF4pBbAhAbmuwR/FezJyoa8I/v28Q
2KPMREJHSXLdhA26uYn9mFFKcPNubHTf57rPvT8/CCjDQkqiqK/S8TqdSmL0YpniieRGTQwzbEpR
ldRQfPsPRlmYASBRljf0asFMa5ajNB0MV7FqSJAy2pWDGXYbn+XcPgONosAyQWGZvvXpXBRJSGu0
7Qy3aSbzMAiBdOULYfaoWGL951cNkZ97Rlq6dxzx06HmIE+VYQoNF8cq3dEDPdoLvELcPBTVjS90
blZwJha7DgAfbITTofCq7o15DAwXxEIJsbHNDqVkZA7uC5vJ3HJDrup8tJHI5uh6grNZF4olKQZn
DczDlWrtCEkq2cmFsKdI/dUQWoTvAuNzbpmdXeUiMaORvw1t9dflrXJ2uqBM2Cgq+Ml10u+jaZ8k
9AKJXl3uFppJVS9R830N82zjIy6p6YfZkh1TuiBEI1x6urLaaLZJJk6625SycB0UGtqogYwHri9J
t1okw9UdclwA27B/NCv0Ai7P9FwU4X7F2oXnNyn6Kk4HVpsIHD3dTU1kOw01b+2eWLkRfD+2VqCC
U6xeLgJDhX+4StALwcqnqK90VygsFYHZyM93mOwYPwWpkq8RgoQo2/j6vi7iArKl2rsRrMwHNcbn
e+O3fJgxP4WgCVQG9BLNu+XP38XNuZJwixg73W1NMbtW9Si90nvxy+VlXdPlyItBDqkmdUqe79w2
q8+KLAea5eDaXVUvumk/V51U7aD6Ar8U+250zVyafvpKQjZViYI0Uk0YwrvJmktjZyhhWu8GNZJG
px2KDBn5VrR6r9ea/HcxGImG86/BrVr7ZX8tdinUxmGSkv55rGXxs4HRU7TvpaHAxlzDjHgngFLZ
CHNLsHy/bWHW0BJYrnh6ZdwQqzQ3mKyhNKu+9wyzKm4bXgt2npvIsI7DLB5KBFE+i7Es/Lq8rOtz
+TYqRSIL/AlAuzVMstSCJJMlyBDYlDf7OElhzrS9uMvxFd1fHmqJ06sJEoW4jKjq8wxaN7VhXPia
yV0HFiSz3F6Vw4d5Vg17DGThISxV0U0C1fzezpACL4+8XlqqouRMsJRBFxN71ug/K0QqXc4X8T9S
lt/UZX/OYlk6WR1Uh0Q3gwP+oOP3y2OuF/ZtTCrPpIjLwMbqfIZ4rdV4wfaemtYyCvpYJIshTnvA
6/7MM3OpwREBUBmGTwPYFXmf0/OnmTGu97leeT7XqJtKTK0rRM4/iEcI6Lm1sZzLf+/9h1zGWwif
KkQc2rvistzvzrscFVPW913ljbnSeMUoz8c+iNFv6rAQ30shclm00PXjyL19TYsddZjLa7sOOG8/
gIegTLQhJKwrnJUVp6avp/+Hs/PYjRtp1/ANHQLMYUt2NyVZli3HsTeEI1nMuVi8+vPQK4tqiPC/
mMHAA6tUxQpfeEMXq3FAksvhgQsrfanEwcX2fN/wetCY8Ik+tg72LvLwJ1RcuXnbOPDFZjZSm/OP
xZ03ykFTi1vfmKxTBY40fnl6z7cOw1J339hQPNt7lo2dIArv0pKJi7n8Wvpo2vVthwy7d8RRurKO
lIs2/wB0CpDy3n1Iq/Wl1hmqiSFXOrdV5zahSjV188/TwVMJOOvWDSd12T2Iayp1t537JqbWIz9L
K9Fuib3rk15rxVFO8nxG0MoCGns+cRz09W1p/9qaq1H0QaLyOs60Ch03bzBCijHl6eUZbU/N0wMA
Zg9fHjIO4otnfBq9UbqgiFDFXTrlp8DAKp3mWixtI0VvBr+1l4e7NikyHyp+5H3E8ubTSS153xY1
mV6s4egeARpKL2WxHEGBr0yKxBUpCbxMNoLe/jMZRb5WmdPEk1t8dqvVivLCvhlGlO+kZs4HS3hl
TnxkiMY4HW0R8C78xRnQc4jMmrhf9PXRGht1kYH+r7DaLcGyNrQrkSAbwt9+i7+2g51ozmx0RhN3
bYmKP7zZTxaGVgff5/l5ZRQqAjpmZgQnz/QxVa36crShGqx6coEBRZnemO14qawjxa1ry0aTEQAa
mZDl7UOtXHe6otD0Jp7bHtUr8H/06acjoYVro2yGq2w1gCzuPhTRKGQ75VJC05DSiMx2HSEcaEeN
t2sbDn0bwLaEyQEgpacfJ0CHwMP2fvOg6fz/MjUY50kF7rkIZvw08GM9CLCuzeoPL41Xg/r8Hota
TkZVdOZax1NO18r3MBCsMu1/OKxsBLAd7GnKiH/C2L+23DK10qxlWSM/VerIT6D/rLvNkT3blS1H
QwjCBEQBHuO9oJ9l6ymSUFYTZ3Kubkgy0FBl2QCcIvX18u3zrBXAISJxRO+a+iNCL3sAaFuOotJy
XgkqtGPo5z4gZeszvdrvfVb+rsr5VTbV7xsVvGpFf9AWvvLNtqcDxC6Db4TMp3tE9kkpKS40cTCl
mAMZcwvitD6a4rXVpBIGG5nkGK3y3QVrci0Oid0wSjMACB65YPOhfBR+f3TtPQ+dKP7jIke+tKkZ
7yFUwdq5GmSIJgaGnl2SbnJCf7CmOCmH/MFaUzNqwHfcAPtM33WlPRw8xdeWk54+3Q5ImlC0t///
1+aE0uu13SSa2Gsw7uqxtUPBV4wHO+bKwaYDwRMMFtcAUrJbTgKNSndmWErZ6Aw4lWiAvMVqY0Mg
Cwvrj0KfD0Z8Hqjh7EGJGbokTDnSqKfzKoyq1uZSYXw/qO4V+SHZX9rYr3sjx7hyhS0cAjDo+oP4
8OrRCLi8uPbR0QE3+3RcZ0mHWksyrrBlpTk1Ce1j2tcFSsym/WNpbBFOU2a9HUXd35lEip8mUD4H
v8SVuWMqssFBCBbpP25f469vKuxKGpMeVLExBtpdvuTla1un5j04I/zR3Jxfgwj4V4wBdwIYve11
0Cn7wV5+OiiE97GXLRFQD3LsRhWILHhaOv77dnWI8TdyEkeF9+jpKILb2ncqs4r1TmFBlrXjSaOy
cH75gtvemV00RxmF4IC9un3HXfqUeV491aXEqKsbEdhYW/MNfFWczoYxOyUtnMu8y7Sw6ab09PLI
V+4dh7Rtg15b5MV7rOhYTWZu9V0VV63ZhTqJUlhYqrmspi4Pcra99uxW0yYcRnOBjUqDZD9L/hTw
kGyrWHPdH0Zb3zva+HoUwSkv+7fmON+4+H0SUfi3nepOhZafOyu96dvm88tzvnIFUZYmZqYQCbZh
X/426y6tRx6teJp6bkCEQcKxKNaDnXNlZeEAk+1vmRTw590VVDh+3RrpWsaadPubRHKT1nL+rGmV
OviGVy47FpSsY8M5UwTf7Z5RlRq2MoCYl9oQ4eBNPv48wG8FRnX1P7fE+YobkY7NSoBBHLML0q1k
Maax9YpY9K1+Kru6/2LP8kgv+MqVsiVREFd4dPE23z0TlZdKYRlFETtBsXzNFnM4q3VGenvJg7uy
m427fE6NIy7oXkxu26JbjO4DneAoEnA8Pe7ZGuR1Bm8jBpLayFCbijKuYOzceKWL5E+OPHRSKfNx
NSrjBCeBlrPWlxc52PRqHb9EGn21YifpvIMo5Fnvjd+M14ye75Z5b62Op7+Z0koe7Yz4qrGaGRX/
xAuLrEYY0Q7ufTt/wCtCXEw9feNl1X1eI2/V+UiWO8vPfz48YD6oExJgEjjvMVd5X9uz08FP09zR
uJuGoLsoNc0HF+KVI7rlmaiTOewBntOns6XUuExOreWx3ckBRLTb3yWj8+PlqVw5oRAat08NGnoT
i3k6yFCXfmsrN48T0HanJcvWaNPYD6dgOhjpygmlpcNGpkvJ4dmDrq0F+O2aqzx2lxUXUMEVN3gp
X4/gf/28psVRPvisNs92gS6FWzwRAf+x70AMtSzKWcB681eR3jnWgo5TlWrivRxTJ26DpTxpi+hP
Q+kH4aJU9qpXTR6t7qH/z7VPiWrOxid2tp7W7iRvwdJiJFUeG/rcn9em0nCUbuUBZP/at6Qy74N+
pfEOVufpt/S9LC2zRs9h3jbpZarmDgfzFgCfXR8p4z+f0J8CLpUDBEIpQe4uQF1ltvSSqorhYGm3
drJ8H6St3x7szX3DjKgGJwBY9jzMNLf3E6q7xAqmOqvitkbhI5KqFd2jTSynzvDMkiGqJZpT2Awt
PlZRczt0IU+q+WZD1IORTeT6nfJviXQwyHGTmhANsVNmL/2jPhT41RZZ0353Gi/9WWRQisH6V8n4
anUHbGMCwtVNLDM3fi6jJT5IHBFuVVOp86yb/Zsil70VaoY12BeaGnUVS0+tKfyockZgkxvwkz4O
sokHR/XoZbnBSSWG9bWzAJygSGBV59bt9G8ikeUvTdm6OnmjRGPM7wP9OybjyjiP5ZTc2Ogzd2ez
RVo0nAsP9KZpp8hs1b0nDi6cK3E0603qxVWwQXH3hVald3k+mhYM8bxdP8994H7pckfDg0DrH9sq
M14bFcrKQBTNO6/WkxPCgf/akP3zzbnmQavAjqZe93QTk4KWpsodnhx3TS+LOa/h0qKkPdreUbpy
bRNvG4uGFgMiB/t0qEkWkz4EqB6YHUJqjUqKEzn4vyd7eGERXaI9tZHA/uiX/pUYBK3l1F3Ql3FW
JNaNU8n5oYRad3D2r82FeBJa7abIRJP+6VzstGBJVwmJq20+6DN8igR34YPo9fkFg3DMX4PsFiwz
lcgKxSCFwKVhyP0CO18Xk2StOCI5XR2KRJKOEdXdZ/zDOl2nxuvnMp5TfYAg1iWXBMBqOC1qPJjV
84eJWYHW+VPTpUmxuzZX0DoKsTo+UN/Wd0M7IiWfNRXmYVPfZmFZL0ekl+eBHSPyplPQ2VKqffiY
J70I+pwRnW6wXntU/SNHSe+EjK8ZbeIslzm3/r1WxaDUXzfeE3CXfVhXFDm1zCArY3cW8m5uLHy1
IGjwCKujhs2VzQjBhA1PPkeHeM+m8Rc5r3UdFDH6rvJ1WZnut6LztH+vwtKF3ppgtE0pXO5N9byh
Ah/YWwzjmPLBHJrhy1gjwP/yK3TlY3GiiCLILaBO7uFIQ1UR/0MlifOmTKOs7YxbBBWNJYJWbaBL
L9zT3Hv+AWTv6qi4K2wwEYD9+9gfVuTkqk4VcQo77dLZVhcZ45I/uEmhX5rUzj+5a+DEL0/12ndj
jjSA8HqnrLnrfbsuzG4KU0U84vxxI4IxCTtsj6L/YRR2xRZvEpftNQ9YStsYmrGI5dql90ublLhl
OXNzcCNux/ZpPYHd8dcw22T/unfVmLn2gvhe7Ix+fusS53rhMlY/0JUpLoEY3LjMA4gOqsr8O2tM
jmyUrnxBi5cUnRwCPzA/W73jr/GH2lRJ1iV5vNb2+DAj8hUtNl4Ky4yLwTzY/a1WVemnl9f2SopE
F5HaKVkcamIE9E9HFYOq8rbr0LJwZtGdeWiCB9H2HibUg/Vb+n7/Y+517xVh1Ryaer7cZJpmxi4s
x9d6VSQHO+rKNU4TEHCMi13CBhp5+utU3J3morV5DLVdRnAuS/TsDf3UZVZ2cE6vbF4Ln24w12xe
ILq7kLTyE4VuPUkZUcUY5llXYAwyHcVI1ybkbfUpm4B0AxA+nZAt9F5PYF7GSZHB6F7X9lLruf/a
cvAjf/lbXp3Q1rDd9IC3+snTobxGT4zOYaisC76mrl/f6SI7Inxd26UAIyAU8waC1dp9oGnJIL34
Zh5bfiKAjSOT39YqvbdREY+y1HVvgXweZWbXZkaVmIiLMjyd6F2wkidVMwUsG+ICOC8bvinfLXPT
fXx5/a6867QDeWT/FEmDfdKFtFlimxUJp+cI+aZI0/5tnSfom0x1MEZjYjkHN861aQUwWemmwZsG
Tfj0g+Wqa8c57SmcGI0fO5o9XDSlHykTXovSySQRN2PpQOPuqw+lplezXcx5HJR4CumZXG5lZYh7
q52Kt2kKZZtAprwFUS6+DcPqXNKsWpuDzXnlHLC0aKyhkEUZZC+0NuQDaOc15Z7xV/tToOUi7HSE
K/pkPqJTXFlWDptDw4ZJI3q8O3KTnOTiV0rEdaPX3wJhszuHoD69vFuujUI0RvPMgvPuI5P95LrO
TQmGWxWIxWjG164CmGl1KBW8PMi1VQPqsdGSeBgoVe4GQX0xLepMxAs+BFgAF3NUG67CycsaD+Zz
dajN+gJnCjoj++enWmXt9u0fH0ztS5cuyUlI862mYeD3P8yJbc8QCNVRaXk6J16/dlYewjSN56ZR
owb9bC0iC43kn3kh5IZQd/6U3uiHP9NjsVFcQVjBRAPH7qj/9UBYbS31zy9P6ErggPgU5VaPvvsG
X306obx35soE8hfTB0Q2AvYE1mNeW7jDmW+6nKVyPRUlAGDWUJaQPEjGNeeAQ/Ts8iL3ofKxdXY2
Tuw+N90gpGM6cL4Q0WzeiDkfohnwbkik6J2qqk4OKvXPtv82HmD7rbS6cbB2V3IwGj2SV3Uez55X
XQJdTqFvj+nB/r8yCv0AhqJPtlWZd/vfdlHVJeEWsRHIH52Gs5pu9En48vfbe0hyJ6ITsekobEV6
0Ee7yEtfekrIohOxRi2hpQcwgAnRkLsrs8F654ugeHBljgWD3WuxlxuTCKverF57JjKD6TBgFB0Y
M/amQzqEZYfqa2/hZr0AJryUjoa3lcicKOumVYs8q1NvNSXcTy9P4tnx3eYQbGUYojgEkHcrVaEs
2ZsjK2Vn4zCcuq5GBL/x3VKECwHt6eXR9s6ELBlUZQ4ULXGPpvGe1WILu8hTTaLMYppoPGCCm5/9
hBLpnU7tJLkbvA10W/b4wcpk6X72q0ofgkZiA+upRgv9xPDvIG3XPzPX0uJGmUsVDqnTvBa1h4NH
YafYgSXidbNKD1TrVIcz4oFRba327TjmflzPen9TSdu67RLtG6jqIz79873HFJF2+OPDDqpmd6yF
odcGyAjEnJrSeVDFkIeF3YqDc3TFWQClNeKOzW+B9dyXe9zcSo0yn7I4MUUQTismYa35LutGgO/B
p2EyX9le8hYlvjK0K/tCVnwb2OUcJnUfZbV6u9Tzh2SmsyF1qYe97C9dOeF2hlxPYy0HpY/na7JV
pDZuCgEmwMPdSYH9HWg2zcaLXc9qDuvGrroQpoV2sL+e32aMsyUAAEhgd+5DlrRAMgMBA/9SJav1
Xnh5/b2h7F/Rqy+rdytV3IMBr01so3XQ3AQNxj9P7/Bi8JZ+4mm4JMGs3QY5eZe1ZOW/Bnzg5ja0
w8at27rHuy3lBAJWIs0OKA69vLWnUZw2pb3/ZS5gRQjQt2rAnhPuWs24thVzyUeVvU71ToZtVYiD
9On5hUOQBZ54SxuJuPfExAyTrrmQMEPGru1ObpeFs9/8qgGoHEznyl7YojkAeoicUa7cZRyjlY5N
NvjupU5T9Up2JSm45ZF7zI782Cn36NxfH4+3ZsMfggDfvWzCdsaqI8q6VLB7vsoJoU23QgRqRHjz
LBvDObi5r2y9jYgHIJV3Gw767kytRT0a6Hq5F98czVdJ5uRnakbL5eUb++rnIhQCJwp5Denwpxsc
8n6AfNk2Kwv0UAYm5WawFG65yj0i1F9bQN4iLs4N6QZc6elQlvKRHrTwM9Ko/t6ta2e9mRf6Heu9
0+ftwTZ8vnrb640MEJ11LtE9MmsUTtNYibAuvancMOt7PpTUrIMQ7/nqbW04WqoUQ3ns/jyHf9Vm
mtxZF4YxL34XfF/dwogc6rSXHsrJQR3v2nw27TWiY5JCUPJPF2/s5pIbwTQvfaCVAOWd6VSlZfLP
FxHzAfxKT5rPBLP46SjKSnWZppZJGzrHk72YjI/aYEwf/nXPAQOiJQdqjWIoPNCnowRIUGZNIs0L
XjnJBS0afG1bR8eN3UkOhrqybLydG8kW/IFh7Lm9q40YcuMvJnF3dzvMtvNqqrwjIcCrg/BxAPnj
akRf4+l8li7RkShmELesFdV+z78TUjvqMj0vyW1RBzua0GODVeyrqvVcovFaVcZl9ev+Q5+NuNJx
2Y/Zo2YT2L81EjkMYaG3BTy1pG71sIVbnd4267AiNLUi+3leXWc+uhifT58o6A88EEDnxj94On09
rUYp4FZc7NQtfpWALun/692BD+Pz24OyuU4le6O/0vbfFUWCSlVD6dQ6i0x/zfcVMvNpeT9nXRs5
VdkfnOyrw0HnpDO9aZnvlbShZsF0qVL9woFZb+vWNi/CRZspnTeXKh37vJfPxLNF3Dg4BADENryf
4PWfLuKcCBt3UNxw7dnF4cgz6rO+2kdqhs9mxSjARHmVSc1gG+5ukVZfEaCbfOcyKPHTnkcv6gdl
Ix8w/tA0pzrIPa/NiSIFqYBrbWWX3YW/tCIful53LkuLRS8q9O05Dazy4Ka/NidwZwSdQKcpUGy/
xV93cAdTUbSajddh5qbxEtAFsOdV3g6tB2zUzo5kOJ+Jz/8h3vrcXqBQyKn2XTcx0baZ0Eu95F1C
J7Fd5zHBP2Qo+2jtbOAAtt22GaVpE333YS1NJ+z6VH7CjMPJcVdvmzayZtOcIj+To3EuG0OzeDi6
ZgwnOQLKxsFcHTW5tqv7SRuD1gGJC1h2CCE053endMqJpHKjsy99Wi6fa0AXZ1Vr7slqobKhm+Tf
L8AGDlLo53fWn1FRGaYCspFJdw/KtPir7qXkJ+malQ+NmoNXAWIfr/zSxwGtwz4iLNxG4tLcajVr
4PoXCoHNg93kyffZcqebfz5mFDbAo0Gc3sScd8csRedhtnOI+kGd2Q8KFaFQL9Xwr88os0buBpET
EuLNu+TplqRcNmIvM6KOMdrq3pa4dxsJ5sr/PheWlGdtU+J+ZqHXW6ZA/KOwLwoTjsiZUcCebHbY
y6Nc2zeoKABSJLWHHLVbMbPWC8+SvnXB2KFJosovl5MRQJQKe1f1N6RE9i0VvX9u/W6lbwhmkGI2
O8I9wXwpPGWUFvGbRiMR89UGwu4Y9AdLeGVyvkkPmxue25CL9+mHkrU96d2kmxd7U/YODMY5I7Zm
nBLJex4KLkV8Bd3x08trul2zu7OI+gE7BFQSEfXe2dZVpY3eJr7frrGk4aSW8kMuF+9stMqnpJVM
5wbD7MfEV79fHnj7WM8H3polsD82Vc6n8+0MD91y7h6i4mk4j3M1PRRo09+qyTUOTtrz6hkFILQB
tgyGOwf1iqdjFf0k2mlSxqUWOjzrPsOOHgW2gVkvrVacEkpuPzI7d04gtv0zTerp7OZebkf22oxn
JOX6O7Ab6ylXbX9RXLl3ZZph++KNKP1qNMyCqRGvOg5ImCkTo1dh4Ev68oJdecLouQLQ5c6geb9n
nAWIc+l8GuMSOL17oy1FHiX0TA7O2NVRUBAxGWHjkeyWaqhsnQLKaFw0t3/TD4n3dkxy42DTbT9k
9+15HbebnxF4BnZvfzNQy1z0ybgIbeXCFfP3oK1M1MbmWzWQpv8PC0c46NEQpBCwx4XXwsqmZGiN
y4gHSqiPlndbrHhTvTzKH4e4/aSorvMYcw1Syt9NqsYWqC+XVr/otVM7EeTo/gueYlQEKYT437Wi
yj41mZmLaLGQcaOUuMjhUs7UKMM0n3RYkb4x/O6sJcF5F8XPX5Y3rN9k0s9FuGCRaZ9hQ/Qi0nrb
KaMeiLWI0fHj3SrtaW3R2g7cbw5eucHJthSSZvwL3m1jGbMg/k6sOhS5XX+tZOL/DGjq/TJIfz/M
ti8/LqOGxa+jLPsLrg3FEkLwdj7b6QB7AAbMaIQ6hD2AraYPeq20U32JKlRu3/nFrPsRbiZ0RqB2
Nu9LIYsvad8taWTZlTlHs96s2E23/lJvfJlyDPnFlXP+P7/xvMwfaoxXkzJ3QzcFHxzqjV9/P/g0
z7YbLHYKpehhQTWjM/z0+LuYrMy+WaqLotLEKz9OSCs2/kDlxDkifD0/P1uYsbGRbfr2z17CifRL
GnmrLqKZ+yid7OBNJrPy57/OCCAwrwUVNCIHqOJPZxT4ZbuC5NIv5Jne2VzKNlw00eJ2tRxJUj2n
d5AWU/iFgrBJJ+Ml8nQs3Zn6Yli79ZKR2XURSex6Sw2iJpCoKtHfLn0+a0gfZvl0KqfU/YSTSvvd
bGT1ahJ1MkWqlJR87aJufvzzKmyKVXST0G3i6O1OHKbsbd7AwwJ82plRAMPzRDfUCM22O+omPH+t
CDw2VxMAQ3zbvfwXt3ka9E62XvrEkGekf+2LpvsSAOR8tODPAwGG2qoRPMsbunqXXU76qI1+4yh0
RBOSaKNL2kdjtTEXtu1Ue4sSGZ5CqbIQ5Xp5OZ9vXcosyOBB5kFEA/TZ0w/tjE6ZJfbCMZHBelc0
ye/AkfpBmMOu4cc8vScZhu46as3wTKBPPx2mXeuxX4xguCSNLIKbLhiVdq5sYy3OVqKWr7bTAYbW
m9RqQncM3E+z8HOddZAuUOJuSJJT1iylcZqdKjdDVHw1OxSj1YnQMKSRnZegdcwzkcxinzNn6T4s
wdpkkUwEBvJSITJxgw8iBbiuCpbukpYD5HoHUeVzXSbKulll1hbRMlA7DnnCkHdBYDhPI5FQxXto
qwpXF7WWXh5Vjpn+16nZ16LWnzP/FNStfw+mLrVv3LQDGuv1TRC2hTQ/6NPUpeEsK42QKsnT+Ty7
fVWck7QSjy6Q6Ir2UeqP0R+V+lMy6ek26V4W0aYluzVtjaQ8WYZycXVOzOo/ocbkPcSD8nH2U/dn
l0zaeyB2eoGCW2u89zrD+DxZk6+FS++XE95UDQWDbmgcF5SzKV/bpWECf3aW4E099U0SBoWXO5FS
jbdcBgylUWb2tLW5r5A9okm8NjBzZqFNKS1En+yya/1APJBMVrhOz8b4lkL8AIFlzfSP3eyXIipa
ay7Q8FirKlyFUyWhsNANiTu3zSooaWaSn2huGu9s2QvrLEtzaG+qrJ8+WU5mfaOzO6I2skHYRe/O
D66mZWXop5yaj4loh1ciW8313NmBzDaWW2PFY9PWdeTrhXvK/aXyQ9tJ7d9Bn7gOaj6OAihnZ6mF
5Zky3sySKzYshNQ/YSxj9xeiqjQ4s1X6x7LR5gaDAAMvKGM1R4o8bhaMoady7WboaKeGKFRqCe/W
qr4UQ9GxaL7GOc0mTWEN1g4kl3PQcoaFoDcWJNb0w08c+7s2uSNKH5Un7lb+9vc57RRfpveJQOVa
DPeUe1br0g6z9WGeg3IiqtSzkVOfyiByzcV0cQ2bst+11dj3piPFWxqhyFJopS/elsTW7/y0Kwly
A6+eT2Pn04LQc6P90a8SU6bJKyVT04akibjsJDrpkzXfNVnhfC/AONCpo5LJzKpgtc9pnqrfbV84
7005ux468aZBS210lTxJj7QlwgGWEip+PhmXVONP6w2goaGKkjHV386uBuneBX/A2yFTcW7g599W
vr8A48lF+9tsnOQr0kXdl9qHLhkOpHiPA9V7KzID8mLYCUb/enDfeHN634k2+SDbTvtN9jcUUTdP
Qx2hIuv9krAgvuT5ZBpxH5S2upizVVWvStdmsaXI+x9QrZwa173Mzy7mlBUi7P05f6iBC+eRZyv/
W9t18y9BueiRxUngPrCHlkhHyPVXE2STF8GY1+pQYgX6DSH96YNSUm/jBvVn/tQL5vFkVYbVRBOy
1Em4tkX+gVqoKCOdZp0R1qgEfB8CCjdn/MNN5zSphA1SlE7yH39NAFKbpBsWqcyzSDiddwbF6JJk
OJr3btQUEnhOXvihZQzj29JqURvDJtRjVw7ZpkQvAj7BUHtZG1pga18F0ky62wRt9fnCiQreuKnt
Y3m2KBr9ttH0aTi4Jh1SgZKfF1Lnkx8I7tY+5AvKnIjQsF75javeWVWuRzK3YBlLXdl33RoY7Fkj
8+XdYMoWmi753BihEptWIROUON957vBKc1zxmLjjUp+KunRwh5l1+32SJdWjm3WDyydsDIzJ3NG4
cehgvG0CFxqTR9eHgBEdnu482BgnaMFYg+abxP2KouuHzjaN9eJ6rdPd1XjnddEgZjSD1RCsQSTm
IrvfvGjYG7Z0l0vDaZsv6zI2dTxPeVtTmav9+qZo+xkMjKgAsC7N8F9JS2KIMlqksZ+kNhduWyNO
Xw3SufenHn55aXbGgw5ky41klU+vjW5AoKzCxTHGl5NbtMYeUNxh8JyOuKZk0ogdd+bO7KC9fOiL
vPyRmZpMY0f4S3oZ57wWcYkSF5kdkboVC0cGRN1txtWUp6L9ygALNdiM8AQubWC8x86joL3ea0QC
PZFYDQxXU0WEuLz5ea0wP437afb0G9xqzSx0+IoFH0ZAGFqCanFCa0r8JoSoOf5X+UJHdyHXYfrU
nr3+h982lm1rNZqPvlmUt9YEeiEUsmuW0LKQEzjnXiqGm4TLWD+Z6eRpyMM13vsUOXM3DHizXvcc
Ou/O81pNR/DcLsvQzOvyVymmHtUxJI++0L7vXzWI0SYAx4yemmzrkVmotVVvk2DVZrxt6oo7vE+c
JfTyHB54rtk1nxmB7dtySZywIb+Jp87TozUd7+FQDW9nqTm8RcRyeWjiXjZcnLadWQLkKzAxSzfD
TTrc01tbLGkeAl1LvwyOVk2R08+g+emv5Xf65LQ/G+qFpKTO5ORhbutE2MTBWnsq85ooOFGqM8K0
dRtxUsrT7qcKrVIqRE72xbJH9/WqOiliLkprObWayXuWGbkWekGO4+NU2R33ZZcvb50pH75UTVI2
kdV4QnGXOgXML2m0yWkFdFKEjZTOfOLAlME5rebx20ovJUYfW/l3MhPFTdfzdJxyjyD1W+EU7noW
hUyN26zWsq+ePtvtqZWzMUV02cRN4+bTeVxEcxlEC5HMtorOiGrVVvesZU5mKZqhicSqpW1kIrz3
sJZwZ7/baqFaPBWj+6HtHetXFrjQdd2hlPq5HH0E7msmO4W5wXMd6n7P9TA27vCm6Pvu19jx0MUo
IwI/s4ZEka5y7Q6/Ujn5vEo6ReY60dVnw1qqX/NqmEQHXa/sD8WsyR9j/zMrL0ZerT9xlfa/LOVa
E9G1lLKXZARqYoKJ8ENt9tzuxHdz6OXicvnYTf74Y5zK+XODQHcZdhCQP4nFm3+SnxDeta7RylCZ
A+GdjeRh+X4LTx6zSWlZPJcZepYBVl5zCD0BcknvjJOMUPRYsmhdVghDeiDmD31vep9b3xn/K3wx
TA/oFdQ/oDEXbuQPhteHVaL1D94yiN/OWJv/mZbdkhvaSfKbi42neTBtCklYwlZpyM+p3012bXws
9Mp7P3dKB9VTacjLA2Mou9PCNaedOI1lcEsU5S7nojGWW3dlOwEJ3nZPAecB6ZQM+qufjt4jVmBF
GS5Zm0EFRfHrUW9KKz1Jbay/tEnh/CogFxJE53PwUXPMzEKSwKl+DUmgval7Vb/OpbGcxWwU6lwb
fbU5MYjpW1U13Q/VjfDLqiRp1w8Seh1bQizZ+0YGBO1eWhge7ouwHsM5QR2RORQKdnPdFB9ZsGK+
m5F5+ZQ1mihhZzRa+7B2vaGdZp1q68njvm9DinA8SHkhHC9uDYMiLCIRqXMq09EUJCpDlb/Rpaua
j4Pg0oiG3rLXU7Ho4Da5CcZHVNH7NqoDT41hxVZ9qPtef4Rf72KToUuuNyKvWoUtZd0qNDIMX0N/
ygMVFgEqhiEdRSe9MQM86vCuW3oR0p1up3Mx+ukn3G+Dnw0NMyCA3pKt4QiQ733RuVj6jK6ufa2w
U1mJpMvsnTR5RUMhqK0tvZ2soZkB+QmXJm2aUEv4nBzHOq3vnNFYMkwvZuuhQu3XjAd3Er+XsZ7I
rM0iOQX5Unnw1ZYt98gtY4ywvGinqEcgVLuTmGkJFCb87EPulbPN/ae05RN2xGq+Cfx1VOeKLBBv
R93t6K5jmMozE5iaQznWndqLm6yivukgJ9yb/TiqU2Hl1L7XMiguiTCbAVU8y/m9WUYTisrad26b
qVl+ghr12rvKttI+HDQvodhkplVUwJn4z7IaTlIxejwkTT8twxsTA+LqJu2nMoh66YjiZCzr8qm2
xulbAp4yjYppzobIlGP7TQSiTyPglt6POl/xcJ3qenVDv+T7RQJPbie0tbH/POp0+sB9Vf63spnQ
DoQY+//sndly3MiWZX8lLZ8LLMwOlNW9DwAigrNIkZIovcBIisQ8OuY/6u/oH+sFKnmTDGaLpe6X
Lus0u2k3lVQQAcD9+Dn77L0PCFpRWNEpHvKNslE7W0s3hqxjptRxMhveBMc9CnI7VaNAWaKBx7Mk
q9lglC3FbtAL5Be6GNKEISv4kuxskeOtMdo9EHKUVsZ4jglGOV4MUtifFIEPjq+NHVFbVRNxOHRG
Lz01dMDhMMLFfQ+xywz5FWTPt6KhUQ8bmRv615zJJ/25ImXt+HgulWfxHDXVkZvN8XlBnmB7fVaa
pUcd2n3FQ6i7aDXmqXvTUlmp7yokoz47G+3dYul96JeUGRUJC11xz2nmlKw9zbMr7KNyw+uH0mXC
p+zl6Nm4Rpc0VFw57jpet7NLXMZ2+E4UD/GJXhrufEJmxFgIUWvOUd7UKtS6EoNYP09Fe5VrWf9Y
ZkTEYMzm5uNIu+uy6DNy/jSiPDxJQ5kTO5BIMG+srrr4VKmVdvKcua0Hhl0WGRbfycSOm+Kxaj2s
hMxbdO0yDjLbqi+miYEphwppwC7LaIduqkENv80ZTzpoSe0y3+ka9bLuG5JGY1SrdDP0g9Kuj0b0
lyDqlRt0Wd9Jz1ncxvDS0uDBdYYe1eSTatWTw0wsJDAeevow+SztJEsIPMfx0HYVGUhUfxGK2iVH
GSqkr46KZUKwLFG7BIVbMl08H2dMG8mgul3Xg+fighwyKbSbxfRQYLxwLAeL4nVYGADmIXTDSUit
myIkXDnF4KHTj84kAtQLJ67tS11xCNlaExXqZnaaUPcGm+wZYDjNBEBJErtcq89q340dF0RgGdV7
Z2jxitPrqfvepDTRDpG7hdtqWtwwsEtZ3vfSaNXg34x4qGpmoY3bbC2Iq0wneWyUSbX8f6ttSvam
gFVAw0GQsnejcS1qkKfIwiHOxxaXWWF4Q7ixB6wembw3I7/iO7u/bMYpQIfoojsQq4Ee91tiWjLM
lTGX07YdzDOsNG1OYwli/Mu4lxBw6bA6thHkAyi+BqTSuVeGWlPHrYqcFPIvqqdSnd9z2X/b82BW
MTMVkc+hRmfBvb4KMVfGET7wDIPq07MijYuLtnDzYy20jG1TOcYvO4twPZ35Pjg40WvRnD0ccUka
Y7GsaNyOJkP+LPZx0Q6cbsb0WcH7xHPKxvQbPJw9ayF5L9LL1CaLbn91AKKFbshYpXvG2r2C3ff6
xttu4ESP9A7voXQ8HGtGNpWYHPzyS+QqmOVAU+aOtX1fhUxHUxMZY7dFo4mkuhWS9IDhMT+HSN/A
wJhl0rSChq+uBIZ93iq4WJ5U0YDNeDgOZ2nOBBnQWGtHOp37P7/UGzSWodaQSekNPTmm7F+qm7o6
Woa82DadkH4bl8mFnJLxnUbCCpG/BmMR08CTwgQPRBZ/hNcvhy9vFpL3wsvJ6esMpHp2ej+FA3ib
8hWxGdTu9/jkbx4itl6qswrlEAwBoO7tt7xn1GOnWryqMs18rUiVQECF87Ho/2VVHjID1gWpCFuA
hGZvD+iLtJbQ6uatyaAaL6FU2S24c7+zKt68qqeroPJAm0Eve388U54W5dibDYh9rSwb8ufFW7Tq
ly291qvwzzpXnQ7TPoUpKsQotK6caTxMtmeBYm2TjvGOi1T+sH3+9/vpP6KH6uLHApD//E/+fF/V
c8tg3m7vj/88S+4Ztlc9dv+5fuxff+31h/75YXhou759+O3stpa/bfvy+22XVOX+Z179Cq70xzcJ
brvbV3/YMKK3my/7h3b++IAgqHu6HN95/Zv/1R/+9vD0W67n+uEfv98jfezW3xbxtX7/40dH3//x
+yoL/feXv/6Pn53fFnwsqIqkTO5v9z/xcCu7f/yu2NoBUPZKkEMnSMxZGQXjw/OPMJjCL2817lqt
u4h3ZUVh+4/fNeuAtjC+HNBxYL9hC/n7b7Lq//jRyv1QV7N0gsvKXHz+bq9e15+v77eyLy6qpOzk
P35/6jW/3NZovDCQppyngYTGcN+QlMMsjbtEawK9W6H51EGonZu64oUKemK/6A0a0KLGGdUzMTd0
PWx2ZGBpoR00WSFqb+xU5yEr02NzmJUGHLm+0MpJ3/XSthlcB5gLbKswewA3nqn2rEmAQOgu0CU7
GVjeVubGjyHknLbO2J+mzjB/qRndrm9icyg+272mfyqbot8xSG05dptkOgmnumq8tm5pcTcMJUac
tJzXWtf026c3+ffqfrm6Cbrvr+7yt48PdX+XJ/ev1jmffV7nzgFcexbqalqELnZl6fyxzoV+wAZA
qksfevVAXrfA8zp3D1YhKHQz/DLgkayJ2/M6Fwdw3vSVxmKufFZULL+wztk1e+cX9g3sJ9wIyHLg
2O9zs2ol19PZyMcN3UtHnKQgtPO26vDj2mZZnl7rdLTGDQ444K1LKNNhK+HsNF4vm/xEamqlB4aS
RdWxtPKZv+iqw67XQIn9pI+T26XXaRUteWV8pwnF/LEMpkXh1bXZfypTjgJfjNBjPL2LlBTQJGnL
IzqolR3kbIhPSalVIP8YNlHtdUY3e0npmBlefmnDDAYxgziiwXSyszIvZOS1w+iypXoRpj5UjTna
ySoVCkyLzDjP9M76rNlpV/sMbsSRXismjIbbRYp6E1ZieHB7S4BYKuV03VJ3FoeZ46zwo2mbw3kT
F7hMhoOsG19xYwyZXDf8vtri9R6CPN0MBsrsK4jMuX1WarJ2/Yyy6Gx0B7c/ZnaqPntzLR0QlHYq
Co6CRUclNBJpcCDDo8HXgGPabac5SXFONO7GQOKte1WkYLKHmpr3Kz4ywCim2XgxWLi3ByPTh2+1
CZtDT9h82od4PMkNNo9YVxl2qOj+qCblGFRT18ff4q5UPwCTqLWXLE4FLE9qO5xTeJnjTiZj+0UW
1kBj0kWwMmyUBC3EYVPX2TXYTWb6Q+IWp0YSD5NHM7g4C8Wg3o7CST8wp0PcYYVuSi+kJCJcMqh7
8rQoNTXUY3P6ITfd7nPduJnjG7WjJl45IT0N4lAx7hYxRbMnp3T5FNEzH+kEhRPdWxvi2bZBYQCQ
ryxK4s+VhBHT1hhfM8+3scRlKgC9PCaTDtZuUarGODbNONYpo8dw8CsErgzksjT5EZ8J0WyxVAzP
amvo9AAMUTysRJD8HGxT/9gNzKk/Tc1Btw/r3tCzYDEXh2nbU5gVgVNMOebuIVLYkwrroPGoVMBl
/UGf9RHMI5RdILupjvy8i3DPSTUsS31taFxzi0dqrAR9YeVZUGdGHu6UxjHPTLtIOz/qJPSelmGA
xm7S6EJus2SGBBpXsv8otVhQWYdivNeKcRo8W8FVw6NTEA+nZUfLD3I7pqAxtffku7Qeak/orWP5
SjYsR70pJe5B9qhiJGQbgxZ0WomnA+2Qxg2cNquuMEQLaUOVSuT6eDtqaGNziI5fe0sJHZqkOPZz
OmXKl07iKe1Ja1I+t8kwjkFSCOuzM47qF5eufOhRBZeCN76OfQHCbjdaQiPUcKbm3q0aTP3MVOXA
K9NkpjvTDneizIYLZZomTNmH2aBLjCTiEXQUK/05g+iFx9ParOmKhzmE3rub7GWe/CXJQs0bXAfr
vIRZOgTRtvDzfLIyP4sjed/BqOr8MV+c0zqC1eJVacO2EXEyXcd9Zp2b8CRArUu30QJYb8VWYOgD
shvNgl5ZVUdHRc7dBlrXoRXu8VwsgqrOlCYg166rQLdaFzar1oEeFARq5jSZLaN+EG3SD3QZIzZv
gJfFGe0urfYVYdGlcyfwfr8ckmmCxlWMxokeWbieFKp6X+hhf1u2Jp0Ha2SkIjrr3DS92V56bTeh
jfxkpmkJjseImyuLRVijVo4TelqR1X9RbdBnL+rw1YHVNk+4VOGYUAfJwNL1RjOG5eGYI4hiwivQ
IGhH0V0UxuaZ2mXW6Km9bijEzswt/Giy1cZzKgW3QHNgbtjW6Y0sfYfr9/bUMSA6Y7/BdHdMr/Yd
U2z0fstidZiGLrW2CfXQ9UDF35uh8aQjeZnF4fiyKkspXQQELHvf7UNv1biXUwvfCBusjn5fq9i+
2rEZ+n5Jz+JUbSEDpOG3MYutE22hfR6YCCt/5EuvioGX2eR+vWZzl6hqkGliuA0+sldExdJoxsY2
mo1dFdoxuPjw1apT+alJSpPE4l9pyB+J7MtLrWz013eM0S1ca1RFqLIgrr8uR8sydDWZJzVChD4p
/MGcLLnJtJG37Ha1o522TQ69MS50WKJw7dTel2mV/OHb/HeG+CJDXI39//Vq1vLqVf2zax/K2++v
yp/1A89poXaAowhTruEDkuHBHP9XWkhlRMcCgIRsTEBOXLWiz2mhfoDxl4kBxPqSyf+ojJ7TQu0A
XjOjXNfBP5xWkMZ+IS3cX7CAXggdQNpW/AuJ1vrzFzKcmXFYZS2aNDBSJfWl2dgbRRvkoTV1Injx
VP5iwb5xGVivxdfVf3hTccevr6VBqdImLPaDxnKVsxzM2QtD0w5cOX/Ts7V3keXxZlXkMca7vsjB
ShnpSfvTmTkO4SalPmM9d2O/gLMD7q8kWglRVel3Y1Fti6FKOXNblyYlzefSyaTHaCumwuQ0Lu24
5uRwq4X8sTMuf35r+9AQdwaYAVSJXmadkLinHBEMHnWzkMsvipZvOyoAX5tkteH0aDwDlZOX967t
LeQF7wSc/fD648qglusSox5ef/7i/ZG8o6/AuAMn5jLaYF0C0K6a8zuozZPL3ctgw2WQwOLKTj3C
v+0rEOhQaknvukkwWunQBq2l1pusj/tAddEkccQbbaCnTpgzGCcK7+HBR19nTESbMZ2Fr2WKfQU7
7lhw1u9gBdLBtSgUHuPRSS6hHHalp8Fq6znHqgjyQt+nJ5Ojpd/SdhIBSj/aHFDnjBMDGtlRP1rT
l6cX+HcUexHF8DB8sarfhLGz25YJCMykfnhZ4D596DmUqQfYqzHpEK0ss/9gbL8MZax9iLgCaIaq
dW0MPIcy88BBE0ThqeIxY6xWJs+RzDwAguZHgDirkRSH9i9Esid72ldrlC8EZL6qPkk38Hh5vRVy
2dPKquIyiMuGfrIrRHiY0hJhKvo8L9fFEJsQdDKxnUZjCeKoH7/YizQfCjsOb2tFHDKWjoEDep26
aBEnvYFgoexKzPchEk/KldmhtlvS1r1OUvwYxZjmu14f3WDK6vJb00v1ukJR+yBr6zKKRGN7s6EO
AY4ezUk66PEHCq7wmG5Z7NtVKwxPn6V57qxkUlFA2KKz6mjfmeJu3XCMtBfzYMREsEleRbUu4SR0
BRN3l8TorlKlZH6kVeePlJkQoJpZ6ywKZlP9rOmN8X1JYXB5o2ullxSgvRcZdQevaDLNytdpTkLS
sGh05N1gVVtjkLQpK23ehEa03Nh2iPLDyauzqlGHb2HRCM9tR5hQ2IcyKHUW1G8ZHZqjys3073k1
RLsmc7e08S7qcNQ+0T2rvxvJ0n02lApGAP1/9VDozIuZlpopfHlNU2yY0uaIvD5X4Xot5jGUYDiY
89SPXgzZ8J1c6U2UxNMId9NVM4auART/9dKg26qZZYRpmGVLN4AboR6ps/IH8f2XgsiH+qG86tqH
hw6Udx/afQUO//eFgzEJ+VkguQCS7qrfPib31ctI8vSp50hiHei09SwNP2SL/3sZScQB/cXV7I1Q
8uQW9WckcQ74q/Q4Uaeolkle9GcoEQfse9gj2K0QZtgfvxJKnqqFl6GEFiCQm71KxwChAd/21ksy
RMj2ZQH73FY26EfGwJRQkCE24MCEeWYeNGDax7Murhy1hwmVlZvaSOPjPF9UjIXs5FAknP1x5zje
kCrOqZ3HdzNUjuM4blxfls2J1qMdSpTB/RDRPztu8rnbvHjuf5FxkSS+KhHwgsDVkaWPvTWuc/vu
E2NtakmoJQUlAuPwmKEsgyJMLqxClT6GWJB1Um18J1VYk7iXjw7zPAI5WjWwUHKFfVEc5FuYUjO5
SFirWWC4+SPzxb65avGrvjj7F1pv/kXm07vTkpBwRBvTzL+1KcwZp3Cvf/4A9+PGeg3uRl3TK9Lt
/eyq642kpDkQbWBgMLt7lMA/XVu/85reTCrgMvjkMfxGZe3i+7Z3K6Sm6L7qAmcxp3cDUMWTqnC/
hInFwK32Zmj7Ty1j2USG1DBdtMvCmS5+fp/r0bj30lYli/ljOusbbbxdDZpbp1Dl3Kw6zaH7nS2d
3njZAJMf/Oc94debav3phunw49tM55YZjq/fHRwqA3OLVZ3SN7MPFnwXA0gh83MWL8zFh9K1JAxC
8xLK5+NgN1c/v13aTm9vmGF3zKpii6/GV3sJu1FOirmYjBNO3PoYWvR5riz6xrTTx6ivl0t4NJfw
QstdMdSG14r8DlXLI+b+p7XepV5c1DLIZgy+KnWJt9CZzYvedM6bBCaPKE4dxT5f0uxR5XwvEweO
zAyJaB4VyFw9HDItIxEo4GdcZBooHND/9yEH8mzVFfcMjcvFyAyvXJIrS2u+ZaF9LR3zsmqtS0fl
yqaIPqXGmPsYE9yJWkivWVoZrFcbO7j169dwXBucqBTXI4Y6Xj1pl2Yf3TF72wC0Ur86c+p6w/oj
K9OtKzWcug0TOlsvj5320JaTTkeKS+WyrH0TZm2AlelyabaVE+CdLL16KE6TVL9MpQPDZb0zPTXP
ZiiYJ2azxrxEwYBXGXGQE012lmTyBlEbdwVNkRJsKfxxGp1AQfW5wV3yvDEYuA7B86siZPmlc8cw
gM7u+hVyck8pIGNa2WBwR9Ld6VRaHh2xOzsX5yRN51baVYeZpLbLs97dzpZzbYf25BHDlzOnNgdf
xDF+I0aUIGtG5cHJc65Z5ZqCueRdCpYTizAu66y4y2bjs57oeuAKeRMWcb4pBF9BS8r50/peQ1Ge
pp1wPEYzxh96N9zA6tL8vnakb2EbHwy1qWzMuDU8U8Kun9aH/PQYJxPPudRBbxcDG38SGPYg3eIh
zBCutqVWurs5Vl3fScQ5Ru3uzmrneYclloPaN7kzS4QXRtbVW5U+jxchV9hIBZndKI3lsKqsyyq3
LQBrlgLMQOtk5DHElMjbFu3QJl3c+SyMQpRIipEFFkMY/bDgj2HJEdc0+aMz1jd6LI6evnseMTlO
LcVRWSxg6xPi2kF/pMtwjXNHvaVdWaGA4CaHJn6054geUjTq2CfOiG40Gix9MnQbB1PcQ+bnXhY2
4+4chhRvEoPvnbnJsnVDeQMLTg2s1M6CRHMnL0e9FWgwuzw3TqKtkZbzjmySVVN2N4vFAlCs5FGJ
TAY7zu1NN4lsMznQ2EYlr32y6BLF+sTx6iY1xb526Wrw+IGwdV9JGz4dlqfrplEHfvGI0t0Pa/7z
ut2RuLRg00DTA869tHlCfnXvOt5cZI/WwCbLl+IOZdU5KoUzPRw/NKp7XVCpehnimrOG3tg62sXd
JaEuvX40L5cQdLuRk4PvjX1elqghyzwRXle659psXCLklZ5uR3eGy4OZK41rhO0N81hPTaW+URSe
1CySL0IqFNojL0xbuE2dSdrXKRNRzmIRz56ZgfJbw7pFxXI/4AnuT45zrS4LYv1CuWZW34SOwLk2
IhgMMr8rI7YsEvBrGWvKZg2+XSeyoJHtTVrol21Ss2nhMSJxYOGrISoZXDphHChQkvXRgk+NrMcw
CRmLaKfjOumm46lg0kxhKwY6AbXzGNgbn0NNXUIfYXSK5IZXY0m+pIoH7ZlKFwjzVIctWud3Vmdz
BwUUbFpV0VZpGri5Q1XcF0t8lJkO01VrdrxM25tWxPiL9Ddt0d6Ae64ejsxMEHZLUBasEyfme1dO
/JgnqHCf9qlSi+siV5ddn2J3EUHG89uqrQ5RIbIr4IAHUNp03xmU62nOWFyKe+xmeb118AP+iO1I
/nkQIaQ/NUznXe6GDyq6s0CfDGWjmHwqVPXLPCsMjyMzvJXMm/KsNe0L3TU0NpN2agg42xDTLW1n
yJFxLpYYP2gd73KJ+unCMQiC0MazDb0G42itVLyxZWkzCk/OHi9FOYwSSAN5q9zOUxRfGE6h45hX
VYe9TsDPrOrGpvpj2zC06tREwb9l7pr+UVsSOj6DMrcng5iJtEamMOktZnYt028sPqn1ymFh8pXR
yM27CC7fpp0HIn1hXLYxReYy9YNP9yOz6QOm8kubx/GHTCnzjdVat5DYssDUChmMroTVEBvqDVWm
dYK4uka1odZfNcWZdk4ZzmdKjnsZ2rr4TkZK9jFRlVutgZZK/3Z9f6mKBxDUeGWjj5q+GcbG/E4/
EgWqZgx+FrFZhpzSEePAfDMhRAjQFztb0QzqDbX43TRxPK/BCaee6djgwHbQW3NStTdPxyJ56+U8
tjrjYNPal+p6LmZhewK7G4q2YzH5k3VYCrZBTcAwEMIHemG1J6bWKb6U4wd6icm3qiSCP8WILLHP
VVmXV0qZ3kV5HR7XEbq1rtKTLSF+PVPya+YB5V5qCyQExOOJLrmfVcljX+sXtdGftZW4N+P8aymy
kwwlBYglZ6mckPBUZUFVPag6KhM2nE6I2/YJxXel5pCa0Ch5RlbMJ1OjZqfzJChUQqcNKhVAjk13
pGfDVSqHYqvnah90kzVd4HINyDvK6bjE/8gno7xxyvU2dVVyUfZjnjXLtz5xYQzFdwnGB17WJo8r
vc7XmnXTrgnGU7qAuOFmtrM7hgbVnFnSQD8wvOczvg+skhc/gUaooKkKYXS9ThSNglKvnJZ4kzOE
aGML5XrkSgTN9HFMWp0GIdaRumok/s8zxCcyxKuM2IaNBM0V3oZKar6fIE5zCdlbi6DbieFDnIig
6+JjwxwuwwztX62hvYxwSPHUNg/IR87sTvmsieYmxQlbZCXGbSbn+WIapGy4j6htA6O72abtchWN
Weohy9X8WMqjsFPvLadTIKorXwDOrqy6PWk0p942kwVaFH3SZP891fNDLRI0VlnWQx6iMaWfHBfJ
Mdpp0rR8mM4tpcuOi5m9XIYEbkPYR+Oau4+4r3rrmrNS89woiTqpscrIcyKk7LIPs1PbudfCKPfp
OJA15i5bcpSLPzpz4RV1NvnrRKtNr+jvGNC+KVAxJGAQAPmKwC7gjTlnVYvalomjBLZOEgKDkyRN
s48WET2mNdGTg/Xx5y/2yX9z78XieEuXEACCJbXvA6z3Rtk1Ya4E5fqkeDkmBryktkbsRhspl6+9
I46alFOlyM3dEDrnazrJCFTHK9xB96H8k8AvnLlrzqSOpEDrW25JBmYju8MlOgsKYgiKyaM5GQIJ
5/+o0vPHpm5vjJpMp1+oa1LjkqllLiRtGstJwhjJ9djX4yTfDJ15qZukjmu6qSxkDgVJuFTZnaiJ
s43MiQHxoHZkbRQtTznd0MJBWXTn2pFsEYXzKcta5VAbeduytM7rhb9JIXUzpZq8rnDBZ0rmiATB
jVbyQ8gx/uNkpOaKRg6GcVaVzTTFcLtd2brISmoCKwJIJBKcCq47K2tiJwNKlTtYB1mwpltG0tyg
qes2JM/hcYTP5ren1/dLENt1VfC/n2Jr/zVC5u6hWhmMcv9Xrd/mXyTO/zcYmFC2XqzzN9j91S3k
xt9O+/vkVRvy6VPPkBvgvVi9A5/Gka3I2kvwHvbjOpmRWX7khyvc9Sd4T33MhCN19W+GggFC8oze
GweMXAVMJTbbjNngG/4Cev+WholbMzRPmqH0RAXw0etI385WF9YoX4JkNrZQURJ3Ixkds1WrGM7j
ZN2j3W6uYEx0p7mGAApwXTKJbK5OgHNL5LKWifKkE/NlucC48azCXG7RnMWn3TiWp4utpjki0aZB
nRTG/Qd9ak+NwjUvMkV3b2HKJBfRHC4flSTR/Mix4uZMzvguNA7ZqSdxB1rgX8/qtlCGudx0VjN8
xtETmEDtyQ3zsDicuj94zL+03P9ra/m/MZr887YUB0+HdOm3zyjWkvK3I5nflt/lK2B5/QXPq9w8
oJW+LlWI7FDnV6T/mWxMH0qHLEHk1yBiYm7z5yp3DtBb0Go3gPtoYq3tzedVDqtTxcCVSVysdhNN
5q+s8r/A2WwbdBv5DGAfXkGvF/m8tG09SYZBShORpTlOzLCUNjqnXZ//qmkcGBuz87BwWpkC2B3v
YWyqRIE4SOYcdKXVU5VF6cYmH9+4sfz8Itb8Bcz8xjPu6VJPXnxYx62s/te3NS0l/MiE28IOBk9/
92RwPpfFNAbabGbbApYyva3hyM5CBYu++mYWE2eOekGNX30rjMch+qhoZrpBXK4GIezAECaXYWQ6
rBaj2MS/ao64fl/crSB+rzwdTHlff9/UQZiFatzFUYJzcJGN6htjBZ1uXNbcLpwDhSb/OyivuT6F
15kHxrQEObJKQYAz9nLZnBCV93PhBnUKac9pqsuoGR5z3c0v7ak9G5lg7xXKWJ3FCZX2ZGgbc7bd
s4G4VqIRDHBwCpLEuYzNDgkfHmiGxHQlas7q4fOkZOM20bQZTBDzlnmhV2EVOACQY3ybLZu8vq6u
xta+nOB8bjqTQn0GtvR724k3lsAdzVKZs15QO6Cmn/22dWkWRPXKkcu/yFbxjWlI3nHHfgrqe48E
4Q4v4kfPeF9ORleRGddZB0vJ6aegFYXlG3P2HYZv4iUao056Gd0UHR4LmgxP1ZC516gH4BRH9u7n
a/iNdRdztrAo5q24q5ZI7Jt/zlUmTNBeF0ZDUnmwHGUw19NafTsAk02KvWuuuptED7JYg/Uou86f
zdYfreYLVi/vWVy+iRSvv47YY3e5Ji4R2YAQ01XqjP5tEwWDQR5m9J/bkTklP7/7N30Orsa6xAyd
aVwc6OvPX/RS8HdAhgzNkkEjIeY7Yzds8Gt4b6L1XxRV+HTRiEXrgREvUfD1ZQqznnOUim7AJO+U
FnD3zaBo90XSnxUKFJ8oXYJ5cozjOoalGGrW8SzqOVg8W+AgKdHiQpUVcmdPxcfaWAWz+XBYluI7
NGnAAfesz7XwDHVn5CtGvw1LfdhgQbpTTAUz+VkqnjtQ5SeD38Tup9bSPqDKNE8of5pgIRH3migG
Q0mwE61RNM920QHUBQ7clyPUpQXGElUbFIrYlU5cbMxJtvj0hLeKmn7PyvEr07eaUwcUQ3GjJXAm
FZqLS0jJkk9DssoIbYww7IrKiuvEm6wEM3aHsnon0vzlWqZUo9OtIWjkcb9+zvGUN6Od5ahec5TE
8GirNFrgklvVYWcp1+iUqxNNjW3yrBifjSigjTgFueX4Ax97pyH4poRnbRHwYGbSjmTmw96ZJ9y6
75wwdAJY/rEH/mWjh6+onO/d0asBI0C3O/WdBf2XF2XuBxpVaCfW/kXVZcSwmSHR8Mcuhq5zGVqM
X6LZNmdL0grPyVDoR+nXn++ivwxnqG2gfa4W+VS0r597CffaHFATB9LqjySp9gbmWrYbeKbVoLi+
IvtvoloUOi/i26xmyUkxWIeUbPE7t6+tO2k/sDJDgUzIoLHHgPHX34RB8UtV9xHNxHY0mXGJF0+o
gm3HgjaL2tAMWfCb9hkMxlT5Np1AfztnowvlvCYrOXZsOjN95U0AaIc/f0hvvD/XQMu6ZEa5g8Uk
Hnqvv1qWYPmG7zQGcMVXQzT5h3xmHE/nMUFxS72hsXlWlygmARmGv9jghki3iRZW0m/SwuqCLOKM
0hDVz3rbelXtfpWFYfm5jAuQjY+J3mJKJFMXU/GF38ZEFV+Utm84vRcO6VnjjM6GZuvXKZkDnArx
t8xubZxcPWVmdQAiZmN6SAMqhLkXlT5utanXKQ1CLzu+BZ5QvXiZt7LSllMRfWhECTxSYMmK99GJ
gi9xgG9d6uc86Cia0oA5riIA10a+2eSUC+Y7rtV/dVIIfTWuFjCt3/hbUqjUZR8KJxhTdwiMXqF6
6TZ6l3yii/WHv/7fBckLnhxs3BdL+k2tDe56m7QPryqQ9RPPFYhzsE49hoaCFyji0zVIPFcgzgHm
864FuQS5C2Mh2JXPdbZ+wN/U6LxDGkeGuM6Neq5AEI+xY8RKEBDMzMXM+P+mzrZhtVB8QAiBhcrF
9sIxLkmpyiwmDafATvsS25gpTR0nmQezjbwiw5GUhuziM7K8+czUdPWqNc3wSCa2c2K57ALAsptw
NGnRNJnT+yqZ2T0uxTgY9TFhF19CnA9Hy4i3EjsidERLv1lKtbs39cz+1PdRndPdmNyvWV46ZyQe
9oOSRGnuhY3THE2Tjsp+yhz7bMTVbDujhkRUVMRbHgyUhLEaw69CasvVi3f4FzXM/oGxPhbOJ+AM
7CVwwN4LmG0eLRqzBTEuHJpwkwijCvJyqDcWjP5gisrqSIKSbQq8J39knn9vqVdbiij/v2fQX93e
3b7eT/z15/1kHOhk+jr0UZQbP8r25/3Ej9ZK/pmNuk7feN5P4gCa8goF2HzkR7H1vJ/4EVIRIK01
LflVqtiKw+2dtBxkaLWgtUM9Zc+/Ps7wL7bFEjp6sHSuspszcWg0iISdfnzUF5yrx2u7xhQPvsa9
xGcMHrV6hAs6QHzhBHg1nbLM9DMKx22uGOaZ1f1ISv5eXq+WF2/+J8trBUc3vezQ2/fy9ULjg88L
TYd4iO0BiQmEJANG8p+B20C/a6g0rTlnn2CllwvN4j+SrzwtKiL+n4Eb/S6LUIU3zzKFY/RL0JH+
9pxfsQryC6hijAJYT4iXNVqR4FqYlhqBuwmFPws669NtNEXdYenSopWMkEiOZ6NNvpB6kA5Budet
KMC0Qg1SHLD8ZjRvaJim23ARtCujYtfm8kIbVa/rKyVwRHWlh4a6M9LxshoXv0vT/xOzhP8fGLI4
Cvx0QT7B9R6E+/h//o/8oZhfrsmnz/65Jpnfu6Ls0DhXg4IXa1IHzyfh49R7Wq2rsO7P4EdIBLOE
4LYGzDUu/hn8nlbiiudz2K08/V9JJtZc/XWZYasYyBAB+RLAJnsohUSzK5R+1AMsdxFFp3jGre74
/NsnouBOjfQdliwPbhpe20mRYyiXKJuWZpPoOxcyyf8i7zy247a2df0qu3lvAx7IoXkXgIqsKubU
wSBFETlnPP39Sra3KVpbGj69c85ww7IpFgrACnPN+c/vj2+DC7uxHfhJDjV81fIKR9sWM23iSd/d
dzI9tmleHhxoTpZEHRKKR+EOQ9B7ycLBGvrdsLYmq6bVdGr8GSDiXl7SHYnGt28v6B8to/8bRi67
LNrpXy2mhxfG7tfvGCF//OKfA5cVUzHYYHEP0r6NwY+LqXLOr4HqIQL+vlXE/g3fAdoZdSLTb7/2
18DlR3j5qmdUAnJxhvQ/GLc/OB7TyuSQdMQ7hiSJ/emg3pVllMyBrnFUCyl9K2dOh1HfGzFI5uoe
QEEqgrK47QuwzRVkDjfNgBZVPexTyUwe2GZGVzejX3ljfkvMfD+fkKQiwqVNjswF9Pzv1/gxqycc
MQaNNjY647t2KDZGI+8pDrxyzIPGlwXPUofDRJQtl1XVXKYFPeN6Vt7PYEG3Vra2cCiG8mbfKUoj
i5HGN8rFB9JRGYdVmi2g2RqC0ONyoY3ds0YLHQ9cfvK9WrLywhTHL5iHpMIRVrnIUNYqCiTTpo0D
CcCM1lreV3hCef98dv1Pr3Mp56rST4KUvokLqtEft4Jvv/LHjDI02j6JQjABYxacrQT/PaMM5gYZ
FeICk0wP+du/zpUm05Apw98GPgJ580zY+XMr+A1AF3//3JgF84DA9R/MKAbo91sBQv9zNwdTCr7J
WVH9KecYkmswE+xr4HjHCopVdbG6lc1hDk1xRpFhZStZdTJLGY563k/jQ46wZ2+E0NBFmyZJsNET
JbyPUruIRBu3xYK2L6MEpExKvsrz/PxH1awLPzE6nCeHKDdENGbSqmhqBU6PMdIuKC2cUPPM6rW1
bQG5FrqVyxNFJ1zyZnpgX/SpLwaysjNdUdpiRT0AWDRYHgRz3GcoPpSDy3YVkc6J++rkzLZcunMV
lrqflFOzLvAsIekU480uEnXpaq8zrWFwFym3LDezG/3VHshse2O5RMqqN8202oat1ZP0k+esdjtI
nOkV0vPFEYBZ59y37Taj3FUm5EPhwyxQjDPAnaNtR/coqMdlJTcdOFglmpwrPZwg4XKKvguMsb1r
tJLbcexQe2j6MLoGdz8pou763AdrkXcufgtD5EtpUJySwoat0jYD3Fa7Q9nsqlMc2NsqtKaXxkmS
h5LS5XMcF7BRhySaTOAnJmRZfEPi3qscdShhmy6aq8xSc3CWUeXgHQaQWifroQz7LEXEl2a3eZNH
OXL0uL8t5DZoPLLCiOOj8FxF6mznMc7k4SpDLtmgPxnydVXJSrwBYR2uyJhVcBhKtd81Qxbn0IoL
CWOvtO4nH+63WR90W7IXN9YaFW2LE+p4Nuhac2MrLY3uuOsUL0Fiq+2FmnQY5RHo8oHh6OjvSTIO
GPxNha2hYUWKAJ0bBCW5T6mePVS2lY5jd6NPKMjD4kpTgnIz8DJz8CqyUYoESaIimsI6IzS1Kv4q
h2X8mCWUVtfzHCNewqFA6uiwizpHmB0+4HQzFKUp2nbAJmPRdKnGuK4wA9B7BrLYoFH6wCtaGZbE
0i2GtY+asrdhqSpJ9FIgzox34GGm99zWJ2lLkyJkh8ReivwKvWElrQYzc67muunQ30Ph83pdah6n
DI/RnaJncrI1gya46Ya+ZLXXJ3lS72BYGDVcfdjW+1ldhhuwzoP9gIkl/BsrNs3QVQypmkBlS8FN
n6dh5/ZSoWVC1jMLJHhWZ9W1ZC65laC7LsCmYFG1jJvIUMPjgGZ1RF0M4Ab9e2ZF60IBhH8xquN4
UErVIj0qyxFcn7CjxKb28Ox9B31hdxnIUmV6laFiQZDIJI8W9tjJYvspIx0mewsXY9XV8GzX5wix
3w2hoZUbWSrNDnFtoaOPUgBeuEMaDhdtmUnIu6W6r90iKhOqy2pVQXs1WzRuNH/JV0oZ1TeJI6eR
X6e60W0lY2pvTcSpaLTzznkrRnLsXuKk0ks2FunJiWXqgGXOu+BhJtqLbiXD81hFEcJiSplHSx2A
y05BNN1WC6B8Uu1lnqCXtEj6VyHmP14EGZw/q3X11GjKUruq3ZpPQTnR4lAbxvySqVnwSL4h/For
evmeTWaPUBUple6qZjXjCdGVsPkAcGsIRR0rujCyqmn2thakb2SJC55esqAvVmmjZiSZOd0VeqyA
by4WxOH0YduvRpFpUINCy55RIGRZsg1trb+qHTNd1g5YciriRlzDuY0jCq5l16g2ZplVdVtNSxb4
lAv3aTcqizcMVrqI6XxIXrdLnOk+/VJUn+fIwtp+wZDDrzEUOCJvq5pXUMANougworzuhLbVUZE4
e1rWemrtxhQWpR9F1Ep8Fjc0iOjm0do1zfOojfxdmwIOduEy/k1YQoyH1DRzXSRtKG+m3gg5BdhB
FIK8Carn1G6H574sYAuZS0NxMavn+BVFfo+WPjFoNijHLKr9CSpS7jqFqoHDSeq5Xtu4TqeigSTz
oLZl+RWY7PJWzJJ80nDbZs1JGnP25kzVGflTC8yqx9I5BRIct1DxETecddVVWIgsbpV3YwSo7/b5
aBhewOu66pzZeI6xz/EJgncomgEY12kTsHjm82qcJ6LRdpiHW72LoQuBkdNvVD5w2MhoeDvRgZp6
jXtTjTgbSc5rDPG5EIEeqXCN42WZBYAh5ibkGWjdc1zbW3UIqFkPWF3fYz5m9IibMWXwKrbxAz0u
YeaNTd7fqBKG7SJI9LBfA87JH82A+6OSZTibVJm7aC1FZ9+IVhph/HRAng1040N0K82D/IB5CbMj
LwgDIOKbkX2l0xNM885cXYdFLht+YCgRRKPBNNjjSlzYqUItqfN7wfEfHdX+pweTVOrP/e0/CSe/
pRh+7+n/1/9ZNS/Fl6//92Ns+ccn/HleI/kFgpHQkob/33NV/65aaL+dD3HoIhBjo6s6Yz3+TDRQ
6wB2gWgA8CqpLo3A88/okpiU7BdUCvrskVGjw/0H4SUJi095hnNyFQYFuQbTMD4XVkHyt91EcOzN
uB1sAKHrbqQtsq8V8fT76PmPBB/1UyBL9ZazIVfCm1A9y5I/JXQ1A7OWKXFY91s2NavFl6Sl3SON
dFwnJjcc2ZGKARZJY9JQXrGCYZ+1stFPC0rx+rp7j0E1bbp0Abuld7mQ48jTm+LCSvFU/vBOCZ7m
sCw+MoC+NaD+7cBIFofIXiZH9BnfotqdhfGRpnltad0DYMf9EC+pC0LHQ0k4OVUD/fWcBs3zsdCq
NzKAvXXCBiXy1paFIdFZUfUpIaNmv6ZxfWs1seVW9DvkVi2zrIPpVu2kJt0ieSn9eyssFbp1GFk7
mn/xTJYqDpAw7b3kqHa4CxVIhkIbWNqINJ+mnhIMvJrsQIDvOR94Why/RXZwrdXOtA7QIoDr3hlB
afj//ED5vyFdc54RSBMxoEOaC6GQPPOHEfS32uWxbN7LLP1DRflxOfjhB/2+OJCQ+I1mWWBEyOWR
E/yVGP/2k3NCmkzP+UR6/skfS4Ok2vwS+XJWAKxcKWhyXv1jbUBQ+xskJBr5sZkl/YKn6T9YG845
kb+mAHJmwDt80tlDHLvy80LzXV48w+FMH4M6euh3M2dNQVPhL7oUzsnbn16CZe5j6r1TtK4hVIse
PPsufBkes9NgcaXR45D64XX8YEJ/v9D97WY+g8gzyypTx+ZKpd9sLn/Fyf7xjZAh4DWCz0Xt9v2N
hEVfpDoemw8jPUWiPy4PwUq+rY7xL9albwjxv72UDxfi5X98Yroy2UmlThHHCleLcIgQ1qpRhPMa
rbaD0HbGrttV++CSPK7ot7PXHDUfWzfTw0h8a3rAnJyVYv2+KPzHpf1T2u+Pp/vhW52f/geZW5YQ
DS/ZHD009mbp3HSzKr86fr/q/NFrXqb74XnSham4P3+nn0qEf7/seQR/uGzUBISKFpeVd4rX3E7b
5SJJBN0+d8Ne2QWivWwHl1Cq2O2s219c+0cDCqj8OdtKeRuoxvfXlmopMfWkix6ULyQKbFIXzxiu
PaHE0m85dOqndBWrrOAiff35lc8f/HkEfLzwp2npqA1MPuU81GafviWlEcv9l3Lz84t8Ulz9/mg/
XuXTzGy1ISLHO0QP+L5x6KieIBoiP6A1jgsinMV+MpZc+oZ/fl1N/eHdnWsvFD9Mepi+f6yo+RK7
UJzoQc/9pmi7VRjOiz+e3SU4wDpCHzVOUJZ5lRu4RM3TFhIQTYaN2e0tRcowvaZmEQ49Th4cCA+Z
oh+dLqVrZ7KA+zTPHKvv09xO/JwebY6107pQpfdytqKNVVogFAcpXgFVxXOifVjmpfWVpfoVRf3c
3PGDd/jXXX5aLgqIpCAm1ehBXUun7jI8TNdwTo9Yc97Pr8oTnba/cDz9pFz8833+dcVP60aBfeIw
qEv0oN3otqtg9CN0P/dDYZ8QydmPtvqrN/mre/y0JgRzRkIMa74H3AFf6k2Ag4jb+9Mqu0A21rpI
fodLaP9e7tMjO8OS89rQd1BKpps4EiP2Y5tonW3bTbbmv9OT5Kn74BcL13mu/G0unYUpJMo0g8re
96NtsQcZj2m+Y3Ox7J1j7iW/t1X9x5XxW2Hh8xXOnQJE/wZwnW/a9Q9L1NxB09WbOH7IBRLydTOI
Q3pdXjdvXSUWAQXZ/zImor6zn5Z95M2n7gGDa8mPn7v93B86e2Vu50v1hkqzqNz5AXgyxr8CU0hr
K62Um+mS0JOT5VdOqE+jMN4a3UsV/wom6mX/ll4GglTSHlMpgY4uvHwZxa8UztqPFsKPd/hpLHPU
V2Qan6MHQ/R+tB284iSJZVVjAiQWT/bHa+zu0110Y291gT/B4gZC9fKV/mqKxo2eZRHw7/om8qFO
e/2v9ojzQvWzF/DpFc8QygpdCaKHeZ1czDs5ctv7dNOvh01XelZKwnY97ZSdfEEX6qVzQSLr5yua
8aN58PH5fJoHaJ1GeaAL6gH33At9Fz3RLbUp3WY/XqburbVJvGlve6n70Oxaj15DBkW9I529aw/R
qtlPV8Xr5cuX6Srz41XmJu4jOWRPe4Iyhrp/EsmhfFCv2z1qg+ow7n9lNvKpBeX3hQOEJSfOb90u
nwlfkZrSNEH75EPndV6xBTNmrp0vxkrxilWywvcba2HfvMFP8BS/dW53F3rvP3+CP1y7yM/jDcJ3
OBffv5+lKpY1M5aI8UN8r96rX6Vr/c3E1mxXYB22eDq+MpoY81+sX5/YQX/c+IerfgouljZMDbRE
8UOyqk7GRhKX7UW3jnbj/ldT6JeX+hRLNJVVOYHEpdIjScb8wIoQrOJt4QdHFs5fqdg/Qbj+fmef
Iohac+jJKIv4QV8Hu8mDZnEM3M6bLlAru9JxepX8+Une0qfhNWLctjeph9D24Rdv9YcT88Pz/RRh
WHOeLTCj4wcm5XpcV5tlnb1Gp+jVOYY7w9f86jBQCjoER5m1c/3zq38T9fxtWaCKrkNOZGh/+/mH
dbnICqpfAc8ADaWXeaDVvXifeZGHjZtbvY9Ptdd7gah26j70ms472K4c/mKIWeYP1wZyDKg8zvKA
c7/dxwAWZEZYlTrP4HH7il+teLw5vN6v4iMJV48R17rDvhSv28OrJfZkQIXi5a6vCn+3rkQkLre6
m7sn1ZXdfJeLR3P93Ipkla9vWUOi1bWfupuLyFvhO8fnbS99nfsbxOt9uLrJxQntKb+52ruF23it
0MQB7rZoxfPVwVrty/XzVSpOC79riJUlDE9fy+KKboaLaXU4Dd7ot27guZlw17N3+XV1+XT9xZ9P
Np6n/rKKxeEku4ZQ3VLsB8/cnQ66/3wbuZp4T7nTw/2zV4vbe0x/xZfGm93TYRH6NhebUtxmgusL
ZaWJx1WwpaP+2wNQVqYbeXwqbBeWya+nZ2ygxVXp5eLmOIu3w/PCLXh7yfOvT6IRFzTACGPrra52
96UYxYH7eYPfvbrbvIUrmy+H8kBs7no3cN8eA//+OdjGonQvDbavzL0hleqW7olneR4d0/6V94E9
rYB2y08ksTXE1eHGG7zDthO360k8z+vnvfs2eRr/63nipjCFZdVkL3f45u369MxJjZjLcVe5u164
w/TQiWuTtzpfmnxK7uoe827F53fC1wXll/MfvviG769t4ULfcN0bf3fEnXm9vVxN4mlzx1fV3PXg
bltxic6CcXvxcLzZZ+5RXF5Qz3MvNjtaJNza83cXO//6whY7x3usxX7Ti5vG3xr+BRdxibSEGzC8
3l9sr3WJSBeez/pJFzoj7jL0u50tWN4PvTgWwt8YxBIlr6J3jzeq2PiReFtWBg9U232JvPW4knba
TqirF3G8w7vxNhTPkZuvTR6cf82/KrELz+8uEfeA5T34Iy4daOLiq+X6u2od7P2d4p6/2dfSXXky
g21wzdPxggvxPd3KPZxiz3/3vd366znQ8Y9vh97d9b4j7ljQEGlc+oW//rq4yab2D/3uanYPgzes
Bk9Zdd4mFZsDxAtX3d0zuyngMmRvB281u7PfeHf3h5MhHjf4W4rBs9fy2t90niXuD/srvnnqEZH5
+HmKWex7/3SfeqL03jVx8/jGSD5PI0u8556/ubt3/cvdzAA8rp94fLl4v988joKnO5Pce7lohC2O
T6H7NK8mf+d3VzRGicXHOmJdepFI9oFgb+efNawSEa42POxqF4nQ41PPn9e7jmd40vkL3fl3fLvO
3wXuzdXj6yj2GLvyQCzBzFuBftve3su8MXNt8wivLC+7k0W2qY7NrnB37S9Okfo59vvbKvthffuU
8sU/0Iz1mvUNDwPxKO0fF+/10DJq7nlTTNht5B6ovvHoS/f1do1V9fYLaYN6+2CLi3PsOvj1SnNv
/mtRIX0yHHFJ7sJk+n7hrRJ64CQJSae8K7ayH8ZusEZOkIrsJllh1O6NJ3ODTXPha27BgPv57qOc
P/5vz+XD5T/twE7kRKZetOeYUL16Lo/T1mIdXMe+dgw25slcVbv0VP/ibZw/9PNFHZl6IbptEouf
75nacDzY2hjTdArcPjKCS0dNOGwo9UtBizZYvKrEu6CxfpXl+9EowBMEU0PO83Srqd8/7Dy3y1GR
uPDoL1v53X7Xn8ZH9ZETSXWwLklV/x5y/6M61f9Dldy8ZPFL8S+M9r6+9P8q3/91cxYqt1385b8F
mYKA8z+XoZCqYLH88jHTfBY2/1F1MlBIkw0hOYVYlW6Uc474T22/8xsN2iBhyFrBi0Kp9FdqmR8h
gsLcDSs+vM8RfXxILSOLRY1Ke/e/hYf/ILfM8fo89/8ajmS9Qc7KUKsZi5hXqNang5k9Do06Iofy
SdZMUE1NGG+mm6hNPxyKMFbHW0lNZ3lnZSM91XJUmovXlIo+vxpzp7+GYRVYz53SJdBlHNioaEmg
WwhM30Otd6t5SbFWBah23ZUw71YyxCuSVl3iGCGGrBBYRLnMhXKqMxvJ7DJV4yKMRjPqC1kudRtX
Es2KxttCqQwC8rEuNsHQGKXmD6mxTLqLRKlu/Q4wY3qfgb9It3pdNpxrG2t8p0uye07CBnciuwNp
FM9YFBfwiahUx8dJ1nBH6vPCpe/V8uOkPEm9jslEDqWZ0jTWZH35BUqdQdcMXpiAoV/l2Nb2yyTt
QjkM3AjTIBi4tO8tRVqLKqZQXeWKvl4SaS8DOdqnqdG6WF93K8Wsgu08OHsDf6kTQN0QxyBLc5Hq
X7XzEnspbtzQQcYQUFA3HBfcdZCk0KpYUlQPcvpK7aQ5Gv0Ubbtobm76oTJ9ewjtLdRVxGMQRlaa
gaw1VyZPqa1TaBrNth6kXWWX7woW6JqRLkAcQ2nVTPEdBgUYCwygDa05Ka+UTH1FJKW7jZPpng44
8K7K48ZP1RxNmpy+SqH9XExQxVC2lmtTXr5oZiSdZK2vfDVOatpPF44xNscFtYyHm9TpAWjpyvW5
nR30q4RpdBEGd2eH2eeYEbCJK7PypdaEu4c1HKZRMJuEbY39dEtKMJLfRryd79VBpkOxHq3evKmL
eN6aTh5oWOgOnfYWDJmNIVBZSiDMNERy6jGJ8WtZVbHRdetEMmWYpgtaKCcL62gX9bZ1I2GerWSd
mCUImp6i17EyelgK2eR67E6PzEtr7hy79LFsLwz7vZLDbp4vQqtvHfUy0kNpDEmMdai6dm1jVIWn
L9ZQrzFKpxigh0t/HcpVOe/tUlYaL5Qa5WYkb/piLRYyk26ZNn0S1Ve0fDlXw9g2m5juG5SAJuKG
oQsAqMed+ciwpUNUQi9VcoBDLyvn3QaMY31ogqR610KtoymzKGsXU09zh2ZhPvZharWtX1YgoNr7
NsYdyLWSNHDToQBfCY7gqEzaZWiVaMRMLXc7BHQxLn4mAvc0SBjFmPRVw5kap9k7Vcnmylq3GAIv
m5ZudXCHk7QflUze2A6qLB3LWleXpBnuhsppKA7q9qKt6rDZtDC8ZK8tpqApcVSanVcnqoNNZgzo
78YoQAalh2Gw6QMphCPY3qENM54BREQCzQpUxmqUxtXcV9GlXprz2pIkxXckxVmVdiGvdFRhIOBD
4GwBMho11zMRoVdbcD0TQVfUW7xi0AonNUpLahQYgcXpVYyuftfq6M2gDgAbs09trMb7JqgKhIIN
E9ZoztisZlzZod48lvks7fEvQ0pddvbBXsbkJQTkAhSTYU9SnIehwbnSjfNfWUBcjKOere10tNct
llchfDkr3tvNQOxaNvbaVqV2m52bdpPeoH8qrpwLSun2sSzQYpVOIm9kPU72YzRKe0qS+l1syJ3b
hrDy27bJ/HlJti0u9jcy80R8u2SKb9aNPge2kJ1v38q5D8n6ctoanNj0eB1cN+6ax29vsGwreQPx
VPNs9fwJkjl+baYGKXYevaSQHPfTqEu7pozGbRhhIIcxN38tGYNT12mtq1ht5kZNRWaE1vNVCwx8
b9cj5sJyCdS1Ry5FIkXbxg3yxhGQIT3EA356GaMnrnAHqCbzyQ7m5OXb9UvHpIhimcCOcK9DURY6
x2/PsAzL6Vae8m6L6jSaDmFmUGJi6r2FrWEfCi3S3qakk6+Q4SUvrZUVXkuL50vaa80j9kHL64T0
CVhZ2GMaNcwsfbBpnlJFmrZI4J1bq52Gm2YppPu4imoQIs7Z64wUfE3n5sWomKmbq/b4Ho9SeEhb
PAUdBWyZ0hROZT9g7exI1rYKkgkQOM8YM1im+lJmw06bzCpBvoTnCBxZYl8VRWBW9d1Op5+0EZVl
pFsJXvBtGxvaDhHgtO5G8xSU8k1Xp9ezWWymAheH0h4JEce1mrVbpPArtZ83vaa9VrZdujLKfc8O
2+LMIGbwV/Zp1GoGuq1c2uHygMVdCVG3btzKhFOz5EqLr1yHtm8AJ8GeM6/ipmuEE7bpSu+Ns3Wg
rVHNWWxh07NKPO7IkCMjfd9qZbsmSc+RZYg11ywsBa6CEW4akyEO8yBX3JkGNatWVHfqya8H43yv
WTiq5FZ5m6rBc98EX4zaKT2lkG4gXNVH9hLH7ce52CiKmvtJPzK6LZZiDHAoSyx2tqFoZN5NpTGB
3lzaxznqKt8aLGmPb5uEI2IU+UVD9cjErkFx6pmFW7ffJ7ldLbO1kZVB5HM2smXFy3XbBf0eo/l1
G2hQv026EGYlPampZGGjN0WePXah21qxvZ+zQnbTlINQbpJYraK7oAgpaY7Ae8a63dVd8lB3y7oy
YcWZ2WCuO1sjZaykX2I9njEwVAo3K9XmvQO6hKVaK+MChDF8EytU1pV5s/RS7feGlfuyMxUe/SSu
pEP7DPVyi00HHUeJmV0ggjXoCc4nryzo6i+yiGXQsKTdIC9Yxjf9lvmarKVpNv1eqbadc16ry8gF
wFy8JHM8sSl22tWIF8A6HIfANYLauYQyUF8rrTlSwstknIQy+wbHDnUdFrO2SaEmU5jK4skL8zb2
6H22SM5ZerEZTMW5CkKNTgwa7bwYRvM2zXR6OSIQzselzbOTQ3/0irV6wAQPUeFVYwfNQzPrJoau
A6AR8M+OR0BKhios2UbMWe12Fv6THIvmIy3K40EuuswtU13x7KrKr2JUpiBq6nALKBWPtbzBh4cI
ufMCHSE8JFnGqz5Ex0Au6lUjJ80tUEedpKlUll5vQvwsUFmvrd5ovMkAn7BgOLkdhtykoRAf0Hiq
pX2c2+nWKFplr5mJtRlZr96mvqwYkol0Quc/MEzD9EJxGgwbo0LZDqZ+rulP4+RWkeTkmCyyyESm
o82Y7c50cwPWVBeRdEBewhhYOGDPyLmI4T96VkVnS5WX1aGMga4kWJSuaF6X8JKUm5sCbJA7a0SM
pj2HbpVa8/OgSkhfMzUO3bCxwmvakkbPMobFL6Yx+poYqIzGok/WuEwCUI0woPf7mTpxl1eYmxCp
e8EyzpfVqDpXoOjOIfS0as1UOp67zr/wweklbJzM72rW/0HulrthmtdmoHfCjKVku4zOThtn3TPT
ef4aqrn5ZleWvJZMUBtVCOQ61fRNnAStMIJgXE9KMrIhmlbsRWXQER+zJ9lJ8O6QcPahm1t0IaSP
XTq2B6WJyys9xUVlLMp73FNTv4pkQK5NGt06hIwepep4a5YGRUokoutu7k0/mfkg2yre2dGvFxXt
LahHVjTZPqKEvQ5knRomtrBMolHtN03DbhI4UX6lz8CSiWpY1WrU/ZnTgZxGrhoa7Zvl9F9A0BJ7
oR/zirTSoV1gMyFCdTE7lsuiWQ1q8mpCpPD6MHmxsoXdb8lJlvb1qWGOiRROlpiNnp220iOXUIOs
pW2qwDhkbGADmcxSZx3yolAvOIvkayiwKKvlLLqXdWwtROVk9j4E6OZi4tgRKquIeJmXfVSOq6lg
HW0424lQKqpVLKsvWM1wf4lcvHTnEUEQvwNxGwkpKp1NoMfV1VRYo9srWb3Po7TgNamB12TOsOvl
ifykPN/MhW1u9LqWRYx7iRjaMfOCDMa/Yb7YWXuXFLq6ktFD+3PXG9hemdKqrQMzRPSfMukXdPMW
MSWSpfNL/arFNgmV2uwvw3KEypXWX8dWItCtm1w0VYFKXhuKG6Ds/dUgFR1pzNhUd4uECtmo7YTB
1gf3LZ1hlUeAZa5GoiWcZ5d6m8aNvkZt3GBm7XwZehXDTLMvXF3nPbWNGmwHtrpNpkm3aQlqRbLr
XaCP8qbTYvM0pPVB0pUFvW9OJ4GDVjgrz13tekTqPXTI/EiN6mZ9u6xHHiNQCEUrYIX14TY0dIYz
EbjXxYt8HYByehi7giRZMF3NRf+CUiG7K0b0GZ1eXbeSltyGuqquB73RnjhXtavJlt+gq5s7R8Ne
CUjMCcn3aZHLYw6VfrSJtIoQdX9VJcU2NfN5q5RaA3A7ek2n+AIcsP0QoFsThOu8R+XcBBc7u9RE
g9EEreJ2Rjh7RtYCW1WzdG10AJCFk1X6xah3xfWo290K5UyNGcNZTaKm8mrApWyTZkvgn/nc+yEI
Cc+kZ6uI+oPlDGTTAUN+DWDL3WuxcjaRjWlrlUZjw/pFF2taBffo14pjFsvjejHxpiXbxBYW2LI3
TnaGNpKYJ+BhmvIYXo6WhpXb3BqnuIxgxJolHr40uo8gAtJIFLjrHDCky4EA990RSlnqRhIdAcuc
18dYnenurmgmFAqneDeSUbDrzuIlUzRcTXMmrafzOZRgBZcqvTM4eNf9qx7ptBk16uxlijlTycmj
wp2k7hXVN5GSBR57Ruq3NmOjvyiZ2GNaKU8G1A/XsBNlFxs1DrjWTKzT6Y/zmIVunUwp9quT/FBI
VrMe6V2/zVpLvgqHTr9InIrkwjRKBObO4g7hHO7jIr0aavolws7UVoWaPdhxRJZTrwyvGmyarLp6
2NKy0kJ7r2kTCM24hmQ1BZfcXezXbXnUlxyaV6+Nxs2S6E+NqdOiYKZ0e/WV7lwW9GDh/KG2ryUN
BG6RIIciQkPDb8hEIn1f1MRnJtTEMcw2RifJe1TtgWf3nKGINmjD0rLhprXVkDN7kqheVWrzdVSG
is9ZON2UhRER/yX9BUfUzi+t0NoOkdJ6fTOm4Hfz8lorZrYBnXUW64Bs2eRZ1+y10kiPfWAPb3Cj
WMfzWt1YaYYxNFVnDAjswp9KXXrsNHPalA6NIVlTVP+fuzNZbltp0/S91LrwBxIzFrUhCRKkRM2S
ZW8QlmxjHhJTArj6fuj+K8Ki1VKcrl2t5XOSmcjhG97hutRyCfLJag7poCWwnfJs2grJ5dJbdvLU
JdltotdHi+Q/TvRvhd10jx7lrHWOn9G2UcSulR/JHa4Rj6ks7CCHl/YsjUJe5nHjrUxBVVQ2bnGJ
hn6+F2L53hqIo2SQGHZDay+Xll391P1RXMQqWS7h9KmVsIYpNPOpJ5oYKOx7HDk/i7vQqgROhZqF
N3gUv9aT2QVRFr2Msht2RVseW9Kvbunq6xYmxa3rzM6vyPEKfMTi4RLRfPtWa6N0h2rcglHZGDff
qsouLlm6FMEzz9qhdI+Mn550ty7B+M1AskWRPIK5StFhPRA8iZUtBzSuHA7LaY1wYMNTTvCDFnyN
Z8sXG+TR7M2SQBo50UKyO5V0UzimlbtTVPPWvl2qnV9hOO7DSXn2m8ha6/aSbGoZlfeLKkCKJzFI
CvSZTrLw1bZrqDHCGVQADxGUYBOaE/SJXMLPK2dj3NX4RwVDH8kr1Mmiq8nPuzUBbbmppsr6Vs/8
qA7ceUedQzqh0cjybiGsDipsHB6dnvQkaSEeDoab76pTlUCPB32rZby2c67vfan3Ib8r2fsTxSRq
DcXRGot2F8Mz+VVA3aG+3oityvsCkFnZ7UZZzl+7hstHRyerWHHxWa+OIc11Uy/ed8+u8yBDfCpc
7N4Lna6qtzNlm2fk5ucgg2AC+G7oxQ8MZ6qn3mu6AhuVwb8TeIJfyyXTXyu/jzCt9FpktV3r50A5
CQ7yHG+A100rrMSrrT9QoTEiNqWfTM0TJajoZaiy+irKUGCsere+jJtegsuv1GvqD1/M2MqvVJzK
cMA9QcL1nOpv8zRZkCN1hbFfNn310qbnCrG8F+SJkotG08cw5+Eu1xOqQ3edrWX3YxdxCdeyWWMu
SqINA+hQTzCeoBmma6vhEaoTsuZVXFY6Zi+18I557qUXTTakL2aucNPh2YmRdzXK7KZvF9pYo5mh
N9alHsFD616ZjpbPFwqqWLNLHLNbpSX+q0aPpwK2PrjOJCmPTibGi0Hz5d6KMDTiHEj/upoy945q
W34UTR5DGpNNuioAZ6yQh2zXY+KNX0oRn+RUef9bam4PVuxEF74zaJti1oyt4cfqUKd4oCCJfiJO
atrPoalhXOrpTSfj8cYo3elQYwC4dpCP30VCcjfmyxEp6Xg3Um+8zNw8utX4bASls39jTOhKId1E
m3IommMT6dGBu7W8SnJhBqUtp2uOR79y57j/4RMINTXmJ4b/otn6vUVx9VKrMP8REYZqC/HQiH2i
bk/QEtkmXmL8KPFbWRum/80ZsqAoMCpszTK+oLhYPPTCwujdNjZ67j46qknXqKm4a32Ot0L0QG/Q
ytsITkNgzsbGJpCF0g5bLEHQHPZetj2BD3fIOnPFN4oAc24OuJH29/i1s22weBmT2OC6K5btmFVq
nSAxf5CmMW6Kfn4CW/1cSx9Egz0EXTVua7LRlYj08SgEFcQIgWgO+AKYU8OWvseVHun06sLFZCec
4Eaz8IpwzfRiVOkSdw19Ffqm4/ThPHXzbm7nAm3S/FC3UX8kTaInJibrZXSzDDNLXv50MG7NWqpQ
+hqG3ngiGKkZ75p2sX46etPeO3mnBUuOh7kySaSWucBQqBVOqJLJW2l9lq8dSJwBuRVAAHfIj6ry
qb2WfaFW0q7IIrPsedDzcuMmln6TQbA9plIT4F+WwQp4UvxrgCxJ4KfjQ5kWYiM6BGW1GdiT7HsB
wdEsttKJktuxp3qgK1fbQMc8LjERfVdQvh2GNt77nVMfK2pJW7dV5FEmSXZbs/ZoKkO7EXTsf8+M
7fAwVfOdXxEqp2NurYg7ifqkhCVLZoVTDp1ZyEnr1J4O0YDIZedWzZXK6r1RZ1+aLj6OjfajwaFv
o6Woher47VzpcXerz+BoRref1zHszXDBo2qjxx7Rn+29eA7Cn7joPFPikesRTQuSKC/Zz2bsrZvo
FLeXxraeqP9i+RtoKKfcjo3JBlAlJWkTbAjpxBpOjUSnZ9RWuW/WsH6Vd51wuNeW0aTBmOXl3ivd
y77vtp1RPyPJj7Jv4ZIGS2+dW3RIs7QOSB+ilUN7aCst7JDt3JF0NxZ9Q3PiaGX1w2RnvG+oDzCy
c1n5+ByhEoSDVpKoQJouvOpySoMMywmnsKjuJQ2N7mgyVgbOUQ+u1n0FAETuQZt6DTd24sXUL6I6
H9bZ7KlNmXjdheWpR7yfUopbNRrpjf6ceSZUTDMfQ2fwH2pIlIHszekISK+DC220O99skHq1hzvX
aeiOTMV4VVAZP9l7aOhU11O6tat56xvjtzHx7+2IkkhWZztu+mGT90bE3dt4+2HK9QfCx2yX+q+L
Z5vU7zDgyHX/gTjyS5xO1yQaKCWbdXKfDtWPmX7OVQ7DbjvobnW0NPHDjVwKTc1GT4G7tH2z8+VS
hcocgFtiX8OLCYp7YEu4IlW7+ZQG+EW1Lazmx9iX+6Q2HiMZWZs61++WyKoP+BFml/Dg17Evsg0k
9u9oIFDfKsl7kMCltRVZ3T6HZLuaUeZcAfhGpD7LDmRJ8UG5SGAamngtRPMQ5+n3EVX6Q9xoIkSc
sghLv6CTRMB6EaMhsDMJ1S51J28BIHsq7Gp/DGZn8a9n0/hhlmNxn+vGtK+hua/tpGluTU9CBoAW
vYkTyKkk7+1tvBiYbVXD13TiGblUsdqkyQNXutoXpWpWJuLVO6OksTM6dfytmRro5vBrV4veIXfp
WfteQWuYIy1D/3TcAUrcF2r5Wg7isouH7YLW7wrzsAMebddY1mer1I7yrSiyr3Nt3bLe+8m0Ars6
bU+M4sxZ6gFV112Xp/dTF22mjNafHKroJk34R+NQXrSyQ6u7a+7otN2ZU7sdjGTf2DhRGQa4KJT8
RDnyC2XTX1gRwNAhuRl88aTFHPVm2uc5mqiLBIJcTOALNfHSlfre5jSMbA0cwrJjo3t7yE73wjEL
5MjLw9SB+zPzAN7BasEB92bKarGivwYumArlxtH1Q1F3WHsU0nlK2uoZezrC36r5Kiftxs6TtSW6
e0smYHkWsVd0IhOyxYA+b/OsL9lVgiubVvYbnqjNVDSPejJA1mnwiHPMK1M0gP3n2djjPTdfxWgU
1H0arVsvtYK0PLEFZnpdBipMKp5eFhxQDlrr5QfEGAfCrOjZPkUWtkYE5RTDxhlqZHiHuAuKefpa
JroKpiU6GqQt9qjrQStxSaRHRAkIykJT41ZKA2HrSfcQe4l/ITuRkuGZlfuFgpi9Ii1MMaDp1TXK
xBdyIY5zSDWD0kG1g1JD82y1c38zuVZ20LI0Pfqo4VFJcDOqqbA4CtPZUWdJ90mnOdvewD9pRWOx
ebJkpl5A6chVN1F3YZNXxffUscnWiautiDu/Ofna6B0GnROhHMLZPxxnBHyYxgkNGX3YoAgbj8Rf
9HTxQKWfR+kpGS03MPkyCHBlAfpTvN6EJlYkNm7XBvZAJTmmmpGO7n2KX0w4utMYWN3wauU5lQea
VNQsVsOQ7vmCa6LBmqL6UG2kqlsuDds+GKq8E6Uz0tLQtskwP1lRdZC4L60GXb9xhiUPDLcp1mUk
n4pkuMFq75FWaL5yGvr/GgSejRRxu6+Wdt5I23ttYylIzHXw4ZlTPwz16B48K7vrF2fvRb65HaQZ
odgu5tVgLbdGszTQWMcaTY1l4xQzkPdKfB179KcVsvI4I9Jps/T81uaLIm+BRHOKaPwYuygajtXK
o0CLQU6HJ06UbyYvusrL+M6tKFp0GE0jEdCveH1CTJzBycfRth7sb50nvg0j+t4tPcVgRBZm1Wb9
U1wPr76O6kbk00px7GC04pR9bN4kg2q2ddHRCir0VydPy1BzAJBbLv05N8d8mh5SMHoLoFc8Utt+
3MSDcva1m33FSDIo88IgVOyvWk2ZOwvE/3bp5J0XCVJu+w6hlvY6nvAeaKPJuWxrC+hsT3l7xJB+
xfVpHrzKxdc7rnF5XZJDP6bWdhGyDv2csJ32OcX0iCTUdepy3cbek/Cz7qpqcvuIS+xFh2dU4FZx
KKLpOsPhgXCChyYiwWizPCjrLqBzma7G3GypANHBzY3sWukQlxBQNVaZO1e4NaX5dqBhHyToO69z
zwBtWM/pvvAoWusOGmkaaQHCIiPCD9b9uIxOMNnqVpogRvB9ecI+EWZvjJiJHdfJPh2N7+ZEGaMu
jz08/GA2quKoxxYAf+x51+iEwJ2aTbIblM0rqrgkdidqC+T9yXwazWYqyps6boT5czGaSG4iSfce
VQWsv/dmPeBcNk2LM68a2RXmkZ6saJEQGfN233maEJc4HyVaQ6lC0olqYwwAt3bnq3ZDHb39njVJ
QZ2+75YvCaW66bajlIQTIMVIteOPyj725J81FmDIld/wvkftdavV868Fsdo2oNXeUK9HfkcPS+za
ILRF8LON1USrBK2hWNbQUuxWw4fP7gkIndlNvspGxeZVj2BSc2fQFCOaZt/n6eVkp/VwN7aRT+Aa
GzLbDGCUqkMVJ/6w9Wl3U7y3/cFZN6Yc9V3t4O11r+dLnWsXMbXX+UpNEZOLopqSlm1aXb/JvIxs
AfX5UUATb3s1Wc+VVIt+8GexmIQ1kyUQbXbY79cp4An2MSrSiF9o3rxR6O+M0No8/wY0hXeFvPbL
JO0br8WoyRpHZ104Vbrr807deaYFFiRrZIiiUZSxnYb4W5mp5kbLtRFZi6pfwJLqvKVrvRLeHqDH
3TK69kMZ589x626dLKEALqK1UQ7jNs7NG0+VP0wk9zQQOOUqm1vrlsZ5fYg1r/HW3IbD8mSlg+f9
GtvWOI0/Ohd+1T2qBucGJZOtFkeviTWIHdJMyIu0O3jpa5r1l7OdIu6TCTDFWZ3SCkkWmjApVUfX
2NK8gFg18scq65e9KOti00of2I/bT09yscOmneqLqDdI3gh7L1Q5g3vGTPOitJNk454WqcLmldJ3
u2s1ExHfycf402xeKs27Sgy/JEeSB9UQ45EdTVxwi5w4ljaaSTH3qGM0J4oeJ0T1rniMOpf7eDKc
Y4ERyobq5QyUIQP8PbbWF9zrwSmq5UvT5z9qgg5M99odMgJR6DYyW8e9X6GMYWdfqsb/Ycxeth/q
4ap223xXj+ohmdLpYqTydSuld6LVu+02S/VvVV8l6zTpeGVMjXp0C9Vvm5GgVdiAZfV3RFywq12W
rTXRJ5+Sk6lcMgUV2DWSKkkjQs4HmnZmiJLDsPFnowksoTCzjAuHKMF9HpKMTLnqpttYRM7Ksct4
7Rh+Rvk4AnSKbcTRc9s7q/KaB4Sqc9QZF+cWTJ8fKhm7G5or8jVSCECpFBs1X9oTvZlOhN0Ixqtt
O3KJjE5t0hoxPgQ0KXhnNRCRstpz2qm7et5FCpjmh6RxQHF/QdoB5atrz5j1dZX79gqxAGOlovxr
7pB/dilPW21k93k2TmsMsb2ANuz9MpXl0c8j2rq+JBo8yUxu7DKbntCTLwlmwEgdaHgPM0gL1n5F
WXRGWtLzl+/Aw4yXAqXJGoUWkkOk00axrQoxgRaY66zb9nqiH+ysbF6W0aceiOOEtC+tolzA2RfW
lzwVKR3GunkE2WZfAHpELtCkwYmo1GE5XVlI+kU5AlZNRTusuiyAC66lTs2l8TFbVqfgRnTaEhJz
ZE9Z3iRgnhJ1MLpoOnCBEVjjeJ6v24Z9EFRRi91OOwiirq5SDexiQ+f0mf0weT9I+iqIGYPtB96E
7W3rY0NtSXWY0DK702ynO3hDaWymRHNu/HKC8YYz7lU/J9Vd0lSvRhsbRw5xhchMod3WeXlruF6z
b1vNuqctsqN0/NNuMzyc2+zSGW2uwsWybptBDOMmFVj9oIaVRWCAkqW/8Jz4m1nUj3Qeh82cwsOS
urbPIlJkI03vppxGnjVTm+IdDj3MdH9WEoxB7bvrbq53mVGhUy4XteeG2No2OCKPQxKgtD8PbPLc
2iDfLXiZnfwYI1o++vT29ELs6Hw1K8NSF43VG3vD1KCDIL6ILrnaLl7O2ivVpTcoSY+E8xX9yD5x
IQCWMb7Ec/poNL17FTul25EYdj1WGi3EUM/o9yLJsSpKjPYRr+8n08OPRA3yBwlQfwcED5RDre4T
rt0F3NU0/XRc64ECUbod6LfQqb+LS2h+UevjOTSoB0LQDGcM7gk5YOaTD82XxcdOmIdaHaJO59OI
np64cqpTdqFahVz2ap78PruMbduG6KzcRzN3rGOh7ALzVT/dTT7OsuCAZr9csHTxVoxNfcvLFurg
g1Mj5AQt8tJNZGVtDaG9DLrnBNSJ0AyaUv3KG2aLU8cOiwQ4FYVB/Ro8l44Zr+2EJugAhdDZ3K/F
kourpe6/5bZURxRF8l2RdXNQDLF1QTOyuzIniQSRXv2o2I+bZkjzC9kCW0UxKP7pJClIIRmoftpS
0b+cDU6aj98bFjjbmqZFWMrx0tXcjfDHJCxNAB1mvwiC8Spd16aestWNjvjHB5rh1FtJo6ED+UPr
/eAPIhxoyRlzD4+3g5jYgojoMnHvx/2VWzaXJY50VMbqEYvDGICt1WILXFjuEMSL38DWR7lu7rJk
ZYNU2rSVpJsaK7FxkqjGbt2Lwq61mnCg8MZ8AX6l/vxUir5eo4BGOZ9VyrsUyaQsgwcxZXdapz1h
1znT34Iy7ttTtOrVvPDU2zd1OeYXRWXT06JjnkYlthJ40W8Bg4a06qZNIgjJ65pCpZlj7NHk3tci
0TMqKNqrKeb7pcFktqf8HuTteKlUpm21EUMQbKFID23P+nkqPu8xu/opsv7Es3bw6s4JFVYoei37
isU6RmhFkIH8Bn//I8j7/3ZpJutDQPwaB8+ff8LhT//833B4x/kXLorwV0G7Qx79NxIeE7t/QScF
D2HilgIanf/gv0VWBAD63/wMtE8caAs67ESa7H3yX//BDf6v32LhugAm+1s5//9fZQWVZ2RcTtQI
APEu2uO/qSJ/EBHBQZmZJqblQiR2R/XFq53iFlRyET0aVVmLxyTO6pc/qAI3/xdk/6e60RnhFG9Y
pEuRh0GQCdY7CjTM/E/eYTrZcRnFhXdwV9fx6u7L5dU95LiPB3nL7/x7jDOKjT+PVoMemXfIV8/f
IH/B5/lnxJK/hzij0cxOU0oqRd6hC26fjw832eZmWX/VV59NRbzVqfl7oDOuKtlUMdszA12cOJgP
yYbJ0D78hCp+pmfy1zDndNDISISe1XyWPEIeud655QArJzkFyyvXaNeRWW58L/Tde1FjjVmOhMz2
Gm9PfMSxobIOeelTzxo2/6MvaZ+xuKz5v5d52V5f++vdFTin/+EQkFL+3JCSCvwYFcy8PJEEH/rV
FTqxnyzviSb+J+FEuMj+GXghY0XiAHs4I5zgWkUU67v9rnYtdVJuTTZOapp4k2nuzccr9pbfBbWA
oRwKl2gnCUhm1hljvdEiA3SQ7HcaElwPse0dKgLPEDhvflAg3VYgkvRPztvpzP45PYTp8aJEqYpo
EUGa31y8Py6SnFR7yUkwQgqHoFB1aBs21JpTxbY68A6nu4/neCb8wH3FgMLABQxcmG2D+Xr7zShH
S7RoDAYsIdYYreWA4GmdNXgB/AUbJbFKltGuz8DUJr10L2y7bcJOKHosfizJgHv1HYXatln3QsDC
bVA7K9J0oiabTstGmyLec6ckorBL/+hGdHyHMq3DuG28XTPxtKbd6O4BFZQXGogkWkioy5mDlFvb
6OiVunoSUH0CNeOWRdCM5acycedrbsGhIiY9iXtgr+uf3XF1X8Jgp4ezNYEMbv2iAEpZq3H78Uqf
NuabL2sD2zVhWji4lQCYPb/mNCozub7ILb55Br6I0bhttaH9ZJTz42H4CFrjhuQYaI3jH3Z2ykmj
yM7n0tri6tY+YRKuHUhx1f3guOITJuI7Q4Fmh0HEq8wza58tm5Fjh5lQI97OsVtBP9Lyx7nsh8Bb
rOHu47V7b6iTuKKNDS3Pv33iJv5xKmBReHVq6qdyY2wHLqWhjaDls02MxP/kfvnrM2EkxfstKPw7
iIYbZwtIJrU0EYiqLW5TdrB4jdr0hfYZd/T8akEvEp9Hzh5bARXRc2HCqBtgOCp/CN1IGL+qRiyk
qoUF0CSiSxIsUBnu/W70/60k//9UsnnLHmWbg+q1cAqwMfTVLdM8mx1iRbrsrTHaxTF5LgC3on0u
7Fzl20pH3KS33fZrSqwFnUF0wIQ+/oznlxuXDRZAlgNoHbVlTz/bMbjAJc2I7HEocnga6yWuhR1O
aDNCMmppDRqjH4tPLtTzlba4Sk9HjgjQR53vZN7959bxygnQbqU5wHXqNOTWjZ8bB0QeIT5MPG+p
oSnU/SdH43wTWTai8mjOU8Ow8Gb6rbT2x361y2jBc8+rw7KaY6oodn0EVp8eP17O81PxexT80tA9
wn6cSb6dmnAExYOcDpfsu/ICIYwaMgEsPip12j88FQxlYL5GgG3gTQjp8+1Q8WgLnEeZkNMCk1Su
wBdzWT5zQH1nQgZUV65i0mhX985GyWqw1HCgmlBVRk2Q1C1Fuo19pHs3VDOcz6wB/x6ONx0KNUJ/
FnmDd/qKf3ylAdDblBv9FCqku1c1nmyoRJfpuoJJcvXxp/p7QyCZbZOGcPQcBynSt0NB1+jrxHbm
UI+i9sqOwJVRlp8+CaXfGwUHb0xvYP7ibHAWf2mIxsRu2c0hTuzatldpG2qyevnHUwESwnOBn4JF
snM65H+sGsa+XelrmQobLB6DTNUUlbM0GX59PMxfdwWrpRMH+afwhNzubMVqb6IgIgoVauzJa3eQ
0aVBK+HYzKjbd/M0v3483lmiwy6A+cLX0aFKQp/2zg8TKuHxMNdT6FRWfOvkvRYIEyxIVpZyI32V
b/qmNwLoB0h8mGn9yad7Zy/ix+5CaToRvbGieLuqOfelmxgj6AQbD6CoSTXK/RAY0OV2xsePp/rO
NnHZ8hwxrkR83s7zoFkvcVUTKoyhTxRgZqj3+bGefiYD+N6cTh6mEHxOYse/VQL/2Cm0fc0sM/05
nGar+s6Kul3ooZcgdjWD1fuPZ3WeDmO+YLF6uKaeXlVUU892TAeYEmPCQgvHWJneFhKL9G50La6f
QMNrVwu2AN3XrPS9BxV53l3V1qYXSDr68aoeCj/75HY+0ezfBHxM2YDFZ+gOZjV807PrJZ6czMpQ
8w9j1mGkjjuN/o4WIphiJPysdiP72e6wzCboBcdHLLfNE2eEI5sZkGYp0/dAaKBrTfieLxmyRgDK
nkSczjcG7L7PXN//OgD8XJcH2nYEr/Rfyzc5bjaU5jKHmSvcH1Wk6WD4jKEHGmDYF8qIM9p7Xncc
XIVemD6rT4xa/3qoT+N7IDR9h6/nnCd2bj80tlXKOZxPJESj8q21UGO6M8uyfY5GK70EGJ1+smn+
2qIMSuXGxJhO1z0um7fHbhmWfjIqbQ7TFKuC3B+LYR3nXR2tRlFhRP3xFn13NOEDeGOSAnXft6M1
Kp9a1N3nsBrTce9mWLCs4k4CZkwM/ZPt995yIrfG1YkuOC/C2cw49pGivTOHRa9B+yHl4pqe0yH0
61QBuTemYHLd2Pok3DoTkSXCPK0orwPvN9IVWFm9nWMizGSBGQtFEVeElcQMadgZvRndwDrBaxmG
UVjMFJIbN/+ix6q5tiYniCszRwi3BbA/jelRkLYU9Izi3vgkMHvvTBIGYoyAjiPCyGerouHHVigd
kvSJ1bFOqm5+oASvKeCdJ36BXnyWubz3GdB5dikbYzlO3eLtckQutDBdlXpoF05Br6jy4TN09WNj
yTgYWgTRa+Von+iEvjsoF6GvC1C7xBtvB9ULc9TsxFhCWShQERVgC9BKhrw30ja5S0yd5k8GJ8P9
5OO/s78pXph4fRLjU6Q9E0KbJBhIcEx6mCof1lsOJEYLimj0fjh83C8fH6Z3JolSBIGOY50cn8yz
B1ubfHp9rjsjaaBr7KK+KFZ26gxXtB6rgN+Bu0wzdP80kDu9Y0SMBhGjwErq7O10RrMuzNZZYNnT
cMAbDb7bWleZGwcfT++vR/r3QNzGp4X0eELffkMvSUyT5irMl4ymNAlVHhaT/pkw5Huj0Kn2mZTB
k3leQtbhG030YUTYL209buxIVfoGc/LyUyHG0+f4s/xxCgBcg3IamiMnQZuzk1fhxKNFOQhN2eo6
mNp2HiSmSSDv8Vk5LR8CJ+VD18cWVt1Ln6Lf0BpdvNaS1oWQrArdXekNJJYw9VK7/WTnvrcOROiu
y9VMQcw53Rt/hip+VDU4FIkwK7zGh1+B7srWsRL4+h9/1veOyJ8DnX1WclVIQSYD2dBWcDWqpIYs
2CSLO9FKYGYfj/ZXus8VB9yFtq5H2kZ56+20pMS6VOV0bZHJcmHcwDV0Mvq83TSVkKY69zpFhxqr
edNMPxn6nXACNgFNW/gGmB+evwNzpHLA2NwFc+lXD7a39DqW2P50x7sAxL7off0y1iKQF76NJu5Y
NNknv+Cdb0p6x9zR1ydPOU9UXKMeMOzpoIiXWYEImN51CgZYh2LGx6v8zkDsbPJPcnHLs8/rxBV4
57zKewQDIHduiqIBRz/35T9/ushQiJB4W9F0OtdP7cxB9f4E2B6oh0PtvlSTvxlVWr5yESU5YNnI
ev54Yu9sViAv4Og4GRYNtNPf/zgVRl4nDWRwN6zpnW/aGLcPc0bMiRQw+iT/eedhxleY7U+kTE5+
/k4SGWGAB0eFMnTff8NVq7oxUVMdN74sUUXCgw61go9nd94POoUqPkmDYQJdpSx7Xve16xYFBxFb
YWks0t2iaGHMq0SW+U0rEnmxqApnHhkPv6weZgKIvlTc0lZ26s0nP+RMQfR30EQ2TbmROAEx0/Nk
lyK8XQJtdsKxH/yTyzzRyBYenbzVQCI6V0JvzWrn2U0Pin/w2xb9GMN+7WNM7LdG3jsZJ6ga7cBJ
vfwpixNZbzpekHoPTRvbh75oEw/KhNk/VVXaDus0jYx0E48W8ut6tUT3NeiiL0JLyysU1zv5bC55
awLsFNN16bgKlZzOhOMxUthydjD3omarFZmJ3IehgR5Jctl768VqLahz4+yCmfVK8aNtx/4XAais
LxPDBltSKCN/ktCmNTZw76KaVXT1nT0AMl5lnaYvq6YDMhvURm+9jr6nQCLpUQ8/phIsiZo1/3nw
IV6tbWvK201uj5q3nTgZaq2NmNyuy9yMrukPjfVdhmVPtHFNuMkrjRqcvTUzMJgriyRQrErpGVGA
rPT0TaB83V9n6dAeRwV4fQXPp/2WNQToIBSE9r1DWcXbIxagENP17fmpR4ToocGsEDwRKPUHM820
nzPovlev6y2560ZT3TpQpg0+ZtYAhY8Mf8anj8yOMHyyzVs4xG28GWcjum1TXZuBH/T+Td81QqwE
QlevaJpP7mrMouaq16PRDZnT+FgPgx1dO0PM62E7mS6DAr2yqwGoCPA86lnTujWV1gbKrspvCuK5
uTM7r3iclI2XXCTV8MPSxzmGSxRDxUHVJRHoeuj2qxcLNItN2VTVRVL2erV2lwnTwLjOaYk41mCA
qx34QduujD25TSuy0lt9USDFykqC4HTGCfyIV5g6mL8ym8d1b+g4WCbmCFszLhMjBCRZ67vJ8Oto
XRtlZ25iqfSTMU9uvtbwznzcwYRy17nbjuXBw0Hn+1QO0ysh5LKfEeuAmiMwpVzZGCSa2xa4zEvs
6fWLZfal2NbtUIBAwi2vCurZ0561WHfAsndFe9sQRhBFDDo/g30WB57eo7iNTIOC7aYjPLOBAVpa
Qcwj+es/0bdQU5dJk+ezO/2vZ6qfq3hOwaJ/fAO8806fBPts4ZKJgkE9/f2PizYzG19qUWeFljJh
qbR6IfMgn6bkuY0nNaxiG30lEJoxMS0CX5+l/u88YL7NA2lRbwOseN5eKU0tqpTeGGHPNXnV0rHY
lEWRfHLNvROwk/We5kd6SBvnbJLTPPRmbZZGaHTaCNiP+ICX39MH7E9wpa6wfTAL9yVx567+9fH6
vve68DzTF0Px4vSKvl1fa6jjU6hghHD6JDLKqT3vOlNf7uzGc3cTsk4fj/f3VE9yqSeTYsxkwGac
jRdBcgOFruxwicoe289RA4HlS9WgIJQvUAe0zl6mbbJohL8fD/33VsI9khrYyc6Wftn5m03TScA5
nLJ9M8eZjxuia77Eaa6Dm9OVJ1dl7VZDMGCbpFZGkvif5Z7vlOEo3NKqOyUt5GbniQsISXRtnKzc
OyniTmj+IEOwrlJ05qDmEmcHPSkdXAct7cyQPsDJphNpC5DTnd4/WjpkxU+W5O8whlYeNS3QAoTA
bIO3Xz/XUgnCH/kI2Xb0of2u9S/mTtiHsU297x8v/987jbE4yz5tNtcn1Xk7VgPjsaqRM9njooqR
AqIVgSeM4ZhYyt/a3ph8Mre/dxo5C5ABlpzKteX+H9LOa0duI1rXT0SAOdx25oxGOfqGkCWLxZzj
05+vxhvY02zuJsYH9oUhAa5mhVWr1vqDcT1eDwfDjVA+uLhRnJxBBLnAk+fsyYgn7QyTUNtNqtFs
nOSVCZUFQigDfCNwjMWghjpKvzvDuxC507dc5A1sWRsEZaeqG993G5ocxyFgsCds9bZxUofCdlro
EJfCKvWTYnbJQwvE/vTqVXNoziBvy2GVFdDrWdSCmcdC2QHKUUEDQiFWPjVi6I/RoA6cUk1sVBEW
fgwy4SOTp59Gb5CjQjX+esAY+bxh5NVGbVgvUkpfLuGPeoZRPY5DZXwoKsxV/QHOQgb9EKrCGYaE
eNcMtfM+UkxUNF2k8cJdHNTK52BymhAusZGlT7Fu5qBRESzrzk1ptR9ite2Dt04+mT/aYPK+zCGp
0Mb0rewHgAC89mjdudaNzV406aSWVhtccMMZkY/R8Bs74oONQNMUWlAH76/W6nAS4sClZctS3vXk
KQ0+QjPIn0tZde4EUTPP8DowqvozYPNCefUzEjiObEhquqbLuHo9WoUEluJA+LhgyEt6Gfb2j87O
6g2s0co+ZxRM5IAa0ZdZ9mS8mhHSdAouha0AnVcSI+6+qKOtuRsDrdwPLmBruqvcEzIgXn9O4ph9
ZZtlcJmdCF020mWd7A+mW910WIbXgT0c4XuINxFw2K2iwNrKyXIAz1e2vSrxmC/znJR6sdI3eoAr
cRt9JiNq9e9JbORfdAWA8OfXbxNKgzzyeMMCGFsUP8LGDQdv7JWLUrfYi1exF8N5rVS/17wtR7eV
sM/Gp74LsIIs4wZ2MyLga6JXdwlThNzSvm2hw+vDqa2nvyGj9htRcSXq06wA90kljYbvsp2Momc7
epmmXGiNi3e6ilO4PSP41yQpNPayV/waQuXGzpGLc13BA6dCSZ/rnXIOLi7Xi9f2oh25uxW0VTJb
RddDFejCVlpjHTu7QQDRRmQYp/YoH34qeuCe9aaZzFeXth0KLaD/+GpqS8syYpKPdmYh0nGhcJlp
F3ThAIbhdI1+KJpDk3qYvTBs0HRF4fj+dlo7oQ4443+rSWBnrj+foyj6rsmUS1rN9mOGOsE+5Dm7
8X1ro7icTfpfpKuUTK9HaZRytmq3YGWTSTi7gT4cGnKd1zgbA63tWAyNSNBofdOgWHyO3XtmYgWC
z3GoJsVeW+KO3P82Q2qudZhtgW/XTj7HQjpQcshv8pTWi+K0NFwPREyDPDR6oLSfWtS14v4/HA56
6LL3CiyNrbII2K4FDlXvUpSBkxZ4WOfG3QdVZCZIxgxKzy43Sz4vrjxv4xpcmVLiKbrr5L5YEtwE
gYKt3858Y4c48YWyLDxibba/IPBJPQRpjeP9Hbkyp8wl961Dj0AaDV/vFSulqC4fk5dUs+AJBRCg
JuFidjs1zesvQZoshFEVhD1FzsXZp5WfG0j/eZcytqK3qZ6Lh87u4/PrP4gUjOwI6CJ7f/FBIdCA
oSCTv4QIDjy6TdweYXKH/3ihlR/uD/VsQbiIZtwNuMZJfX2XnXI9eTqm8NqQxt4l9ho0U6mvnNAa
hsNSqzbczwD+b9oGyLCGHSg91MJ3pe2532pjDs+IY7sb9c+Va9njrUhAk6f/5tmWUtjI6lHe/yhK
0Sh0i/JcIISLigDauJESYhyGrzqi971SbczF2j5CMZVDKc/LTas4Aj7mdBlj02uBrDbYI3AoNzdB
5drKiDf8/alfHY43KmGHAH7zGI8MuIW5YZEtKl7pC3s03ANbYng/lBMc7fuDrZ1JyyWr94gGHBT5
Y15UVuBmeQP6Ch7pDlBqbRxRkzF0YxcAvoAYp/6Pu/r/CbBcKSqTmdIZBKSs888S2Wkr/QA5qfUu
TTq3+C61OmoJ6G6YqF4Gaq2c7CII40fK/E1yzsKmh8meG1FFPRThwY0D9fzYXu5yWt2Wi+saD8Vl
iIgHszFj14SAFQ9I+XkUYSqkubNCvKuLmnKrSGNUe4JZQaJRSZPksYcO+g+ict13BKELdAu6FIFO
d0QnkntBy7Kz2nbOw0RZfdh1AYqFx9evmMwunkvzsjN5vWJ5EIWjOovgAhG6/gdxuuiHmiTFD/By
6XTI4x4Nq/sj3p49nmJ0ysmKPZ60y1DgcM4tAX8cUMA8VGcTTvWPABVW9QC6Im2PDcKzyQFQjvlp
bhAV29iit+fBVQ1aZFwdqnznLu6rzmoSbw4Sl7zKqFGWKkwzP5EEiffVbLT/Y/39f27Q2wRDjmaC
eARrQ8RZjCaA/3Zt6DqXKgxdBEzT3O9ac8smfvWbuCpArVFxYeNdL2KThjWiaA2jJCI9aXNvHrI6
FyfAiePGHl/9IN5BMKDAJIJ+vB5KTEUnACs7lzQASeNBEriUer/lNbT6QeQSVA8p7ZCaXY8C0lad
m8l2LsKpEYr3tGpf9ypK1kr9+lSJFeI9TUUSb5UbFKxuhFaEjwn1fuLFHq+C6Vgi7refp2LLe3n1
q1zgMNIdHVj3YpnyjCwbhqtzmcX4TQMxBBp7aODsl8PG/XYbhyXMylFhtIABIeu8nr/IAmo426MD
uqto/UjL3ZOaJcN+9HIdwpOxtc1XxgNJDKITLCCYsmWBBVldPQdi5F5yFCgeChXx0irFBzg3MJPW
7GEr7q+NR8rJoXJ1/l2SIfIkF2QP6DzS+1Lfd/S7P/B4w8wiyHrrlxoUsb7xHFtZO4gQIDhB7Umq
0mLtwqGtk04p3YtQumkXFQO6Osz9YUKZbyNArg3FwpEhkG9qN5gupy1aQGQGruD57D4Iq20O9IHG
Q27m/cZQK6eZ0iEHWeZBMg+83ieJVxl2y81zMXpKtW3doKeDXs3+fsRfW60Xozxf4i+yAgNeb9lO
jXvhaIDARB+cxt/Uf56wubiMmW0f/8N4YPRtwgfV2iVCYCCHm2jpslbFjCZJXngfJnvE920s8pNp
xurrCy0uNRZIHh4bg5rSIigqbu9Q6Cvci4MS89Fp0GaxQeXR6hq3KCVyRa5TDCrBEGBlL51SsLcY
qrPihqwgZy5rFV41hhaHxGRHJtmMjh1G35cSB5BdBV0ByYBa/31/alcSecYHo0ApBIQdTZfrHdMW
cyIMm7kdnBiSeYTI/j/I03X40USug2qUbjfF+6lK6uHs4olTkQUZzafM1puHkjoZLedBxNnGPl7J
KYgFwDwhuwCsWiZeeT3FXT0aDsUna0Lcxy60p7gOnJ9dVzXDnt6zh0Cz0Xd/tMqiD3x/UtZOEa0u
2C7U2aATygP9Yn9nEh9deWS9dq1IkTSUqeESK/79UdbCApvLADwGP5L/wfUoInTMMVLoPThJNb2t
kZ09xv3kHtyx/HV/pJWsGk4IyTTvNPAoPBquh2r5o5kqj3sB99C/G3IQG3uNZoe9H/PU/oELX4wW
AJKtvqry4va0gZZvq2x1klbmFZ6ki9MsIf62T9ChqwnLZvIuuSdQok7KftdP+avx+Zjr4fBn0LLy
gBguI3uN24o+1Bq6+3kcBc8lEqDYk9umG5mnnLXF0ZXodHgWtBpkzel6VhGvl+AKPJRgGhTBIUVs
vkLTv8YKLQ3s6AEtxerJ0FoMau6v50r81Xni83WQOW/bH1NN+z0vUvZnmmhvWmYbExsRPplhjWgx
NtEbOeLq/pGgQ/B9zCrN5+svdQqdHDHRKJWYRv8jcYPyyW6ES6OEBoIYgvFoReSocF69c5PE2WnQ
2q3Ns/bR9BDYP2gEmPqyhjKa7Tw3Ea2sDvmMH8giNt7ZdrIYh5ichP3IH6B0d3+iV44oKTiaCXTd
uVeXFw+1j8HIPC46t3W6fT2jjGYUXnmK62nLkHptKMaifiPDMFny9RQbFqJ+nSW440AzfMFQwPyn
IThbO5FZYbWxc1fCK4DV/x1MHtQXAU5VhzG3Jl4xdidUc48JaPKjm3E5GsGQofuEYu57EB+usyuA
CY+X+7O6FgZ4bsjuPuZL6jIa6VLjy5sU96LoQ/E2MpPhDXQBfSNlXptQqnsy0OiyMiP//uU3JuQT
ZTcRXierPpoGxi0Y9ZhHUZXBxnSufRDlUvrIoEVvqTOmCOdZTcm6gi7GHAOJsYObG8V/GAUcpnxi
y27uDTKgjSHaoUR2EWkmznOSFYc5qsrj/cVZ4d1gcElvkLRYlcj7xUakij2Ws53Zl6JKSwh3WvNx
MhQPBWSTwp6ZIE0XTOJcouBzaBDh3iGvjYywN9C5NKXEkjLgTuVU9dssRtc3mGNrY2UXcdem0UyF
GrIZTwWK/Mu4W01mAf/KHvy46dv3YZwa+NTNxZd0dKs3LpIeFwLzxhW6OqasrFLDpYex3E3RVDSm
Fgz4Fhn0bw711KSP5AXtIRpValCliRrUjiokcMj767EIe3wsTwaVB7qnQrm42cZZ0eYJhgtyW1ni
rYc8xj5FWP93kXXFP+i9s63vD7jYzP8OCB+Wch8syBvUaq2P3SD0pvLLBK+8OcDfJEuiZoNfsz4K
lVpJ7wKhsEh+NO4vBSPIykf9HiVzb9TcD16Mkeb9j1kEgX8/RvIbpCTE7bJpobCga7e1j5jZHO6t
CUsZzFH04SCMsP/z6sEoXUJ9RwaB2sMybSw0DE6rSLS+J1rlsRVxdxJjkL2d1DLaOAKLV4P8Lukj
LLciLXVwWdfBzRssdHJwkfLLsqna33ksKG7o3ZSiF5oW47mPaqt/QIM7eA+BJH07TRrOEPc/d2UJ
QWJw/GR4JU2XR+ZFgLXrgrJbHTY+fbDuDWXNmfa+Gny9P8rKCkqwB655YPBhTi++1I0AvEfAS3wB
/f0EfvYnqnDZ0THLrcbXykmTZ5saGMgcWXq7/p5RRXVPG53at+NZPXejG8Z7z0TtG5vIvju3HgJp
GyF95eOALbhAc9BRAj+4OAUYFLSjUVutT2V7fF9iwHUyUdZ+1CszPN2fx2UOJ7eMS2eN5xRXIk/a
xeeZlUcOnFqdD/ylyh5M3PtqmJEwQ3aWV5sPjVUX/+TJhBxJAlOXOKh+1sO62IhnK5/MhgEtyU9Q
wf3Lv3+xazLdGPVKnzEC6/r5cx0GXbZzo0aB6GBsMQtWVpSPhkArNRtuW+4Ogid2F+F6FzX59Khg
AouOeocPgNXwhtg3Q46K5v1pvh0SlQaD0EkBH3DX8vPcdMrzNIoxGa2H4jha9tHW0uaglqm3z4c4
2hju9gwyHGZ7Nl8pm0Ey0Xsxm/NAkiVat/aBN3V+i2bCWeFbN0a5XTNGQa8DXB68eE779Shp3hUU
N4Paj1pvfos8pIu4pwejSuu2mETLoVgp2PH0n7l5eHsvH8VKZQYo4SqzD9WzemgKg2e+6hQnirr1
RvxaHYrDLtmdvKWW4Rqm0pzVdar6I9aa+AZ136OhHI6hYbyynkDlio96MZLcNC9WSZsMDzvLAu13
UWJV1wX2wVTMLbbS8k6Qo6BPTC8GixRKJosD3gNZ5KboNF8jG8GhwLK/Um+iCQlq+9i3Wnwset17
IvMHPKBN5etoPPIjNXiEnG2qJpCQF4EaTUZwAUmp+voQNA8o4Hawguet7ufyfMlRqKiDmuRJxjt/
sRXhbdtmRGTxc7gLh1pqXEbqPBzyOfL2Vm5VGxft8oDJ8f7NUXT2JKXp66XrZoVsCDK3P4cpaogU
5eLvde240es3o+x3kudBIueNu7gJekS/JyW3MfRsO8C8iCtjs2e04aA9ZBpKzBvDrXwWL00m0KWM
cFuStorKVgDiG37ZW9BeKsxxWFzHvx8MnyUKXlRI5J4g0KtwmsGtSKbp9ezpMGs4F5Xpc+Ib72tU
UOb3hVk0n3EVdCcIBAKQXJCG4pSbDZa1eaXrXLfzaOMPrfX6XgkjTZxat3OklIlaX9jbGmg7GqDB
Hno0YvMdYTXcF1NffSgQoFYOgRba72d6q9lxThXDPNlDEnk/Rk+dmr8E3S1jp040Bk72PAjlYQxU
zEZaa0YHeUyBeu+yxoum0/25WIk2lE6A/YI15mwuq1JjqAco8ae6L1SUmed4LHexkhZ+qOGCd3+o
lTMiq9ayNOXxyH3OBF6EG/RE40pB79NX8eP75kRT649TjbGv2ZX/jFP/1/3h5B2zWGQkuahgkopK
1RT55S+Gc+uhy2eV4Wov1lVkibI/gdO7X9CIL/aaGHVMfjGbKTMctu+P/Jz83QxNwYTUEKjiDZQ1
SzEsq6puZj670HosczP6nna59xFak+UXOGHC+BBd+A4Fmeo7kuPVqek9+3MVFPq3oe2zd6iLj8f7
v2plpVEgkfApkK+Ej0UczkZIcVFizjwDGgudtrZ5mDQ460lYbDFP1odCKkDlGUw8XEy9Z87l0Cs2
K92qxhNMJoxurCh/KhTUVv/DV/FdFI14roHRuF7lrEes3s65LQW2iBmcDMzgEPYSHz0laTd6cysb
2JDvJxRJ6ZvdgGyriRQkbtwZAXPaE19DcrsveOQYT13q5tkvXZ+UjctrdUSJPkU9BkD58nkv8KQJ
tSRHBn4onY9oqVmHMOjVQ9KFPVIo4RZmSO6B5calGw7FhBe95NVcz2bTK6VTJe3kJ7h+HUYdaDQW
FhYa/lX2rnHCX2BI7Vdm3gRjAFI8pdgqwBaXnX5PCHT6QosAnDvFx7BzEck3KtRkhjT6/xxKXj8v
QkJbGEER9u7kz7obR8e8nYYPWVJjk66kKizR+1tzdTIhbwD8poN8kxOYGQaOYmQyvWbQHoe0TM9Y
aaZ/0Ae1L+Fcll9VkpONPbp29HQarSYIDe0W9RInalMOXTH5VlGob8dWpOe2rKOzfNJt5CBrAfZZ
24XXJuj25SmPm3ouCGqjz50V7PC0x34hhoKJIKLOo4Lsp2uKEFscR9+o0myNLI/Ny3VEbCVWppyP
pKe8rzJHOSrehAsrFsgXc9S6371ognRX20W+MfRSB1bmDgbYA17+NOGkvOT12JVV9h2mcawqvg8F
N3kbAD2Ipqg/gIGNXYgdkaCJzrNo2Nsgf/3JTAXsRjvwHspYcbWdalZY8ADFwytSw7S23ekYubq7
2qpo5g4z5ed3HSLg6fH+hlzbG1SBSH4gJNyiXTKRBdqU4YqJb1p6GjyExcs5pZc6q+7G3l8LXCQU
MGG47Xl1LsKy2pu4qg3Iavd1NZ1wZGku2AUXwOen+Y0QxXS+/2lrZ03Kd8BkZMCbdnFG9SsMDQEL
wAs8/WR2RveUDWDy3iPtobt+hs0V/ixJ0368P7CxkrJKLRZgDVz1ZMqLXNIOuedUJH4xGhv18oDG
hfmz9tQo9luncuuzRM642CxGCTYJ2JbPJ5rW1rQb59H6jqCKmr+z6zrRD8AFymQXFNJOq0TSJ9y7
c9IkJ/rwKMEXVR9/ydDcrw59jgLKSS1FHWI+rM9fYixZpNC5ZSu8E73O/KsNEw+LSzVpfwFXnIsD
6hrojeRIu36ekDUxd7Nb4UymdkjJP+Iaa8DGvz8xKzuAai1OL2D9rFv26Rjnja3I6MB5Kbq9VWqp
8hgnYvjLKNU4PTV4R1Wn149J+4h/kc2Wm+H6bJZqRWbZKlTgCxWFTyjPE9uOyHBEkzLQ9o3oKXr8
lzHpX9ONowOwhIfXIdVhiWXhmDtINU6anR1aYsMJUMb4qVe9jQ23st/oTnFVqgY5NPjw6290csvo
cdkZ/TCbcRMOWlWP9taQ2VvNuJUjZVKbpksi4Q4EveuBaIUb0YTQpm9amL++UVMVeUiBVRysrHFI
wl0o5vkNdgfxz/szuhKmpMotvEc+8laBdh7iBh5uPfk6GkDxXtjR5B3tgBbvsYcg8DrGhIznnFzq
4kAnbXI6OQ0v7hIzG8sJIcDJr9q5e8hJi7WDGSm4ZjrtbOhHHPC24vDK9UULAzUluoyyyLMIjm4h
wtYQ1YwZb+3lT21SqDXiBHi87Krsp60oT8jJGeM+d9stQQ65OxYJnqREy/RfszyefddfO00Ogik8
T31iSnUh+KfHDArQQ42Rmo+hiImsio56eh1j4FH2Vb0x22trK/mEEiwIxG0ZLSkBZyTnGlGhzT+4
45D5kFn/nts027gQloplz+sqmVSy9kOvapmdJJpVDnlYsa6kSfo7gRNPeYhqR8kPHa1ebP28OSuf
DKcDQd4JLf+raqr8EvS1+1XNciNFasHz/uYUVPZDhNBD66emSx3p/mZfOc5cV4CUAc1LCMpi+9lh
1zpgxGcfVaL0gDBfdzQafUu/7VlgfLHukk9My0IKeVEzul53RdcK7uOIIhy3fnoO+qwrH5vKCx+6
whr7/dgPtbGPIy1+dMwC8z89zOcf1HGLed+OSfPTq9I+P+PaJqyL49Ta70YNdHsvEH5pd82sOy3m
gZWSn9NyaPA8atCpOAbZJLJ97Hmx87cNwTPYR9T19Ufeh+l0cZtqCA/QwpJhV0cZnrkB8D0WKUrK
dBfjWpa+6acp/ns0RfnBjMLwj17aWEQGAx7PmLU6arevYLxr+6zv6wccWpzwgIHYhKpCOegPhtpk
+Y/767Ukwst9BTpTgk9XqQcpNOxIvup5RneR/ovYUg7/dIYov+kRac57FWw+b17cTofHqhtnXAJY
GLGnkDb9cepa2cKkrRwpKvocJepzJKVLAIqLsbidVpqJK52KwXFoaV945Zvv25z75/7Hr9zpvAnp
d4GsB/VrycD2IlaqXo3FOnqOfqQQWw4QoirzIW5b849W0w77QpdBvP49QxWFEiTa6oy4jJXhHOmR
NZqGb3kAOC9kDbA8B70Lx+8TwKCtZtvKpQd+/llhQT70lxmEAAxumrNm+JlR2L4Bhu8MP4fsHS39
b0loDFholh/uz+rKdcB2kq4EmKAAxV3MKi9Hp8fszKSpDeRuJ5xUx6HSzYb3KGuRPFc9VapwTh69
2QyHy/3BV+IP2lbIuaIaTkT2FoMPGc5rJo5ofk/V6qiGUXZOonF6fZRDSR6VfBqlOLM48le82DhD
pNtzMuW2n3TWsAtx0TrAfI83HqQrJ0HiVYGi8Lyhua5fjxK3lheY5GP+WKjxAZx2/MbIUPwFm64f
70/bTduSMMAT0AKEC9GM2Vt8Ua2jDxYphu3XvWMcVOirb0y3jY6RYs1AexxQwGbWfje73jgIxY2x
neyNjVldOY4ScMLK/QsHXvwGu7RVqfXk+NZkF9/S2Go/OpWGD6k7WN+mxgu3+sJrX43APWxPi24t
l6r8RS/W0W1Su6w9tJJJdvPPam5l5xCxux3qSSXIzELZ1xOGqckwQgoJo2EfVLNzuD/1q1/tkuST
IfJjlsclmdRpxHEVb4nMM0/QvhgltiXPKegPqF9uKv7KaVzcnZ5KzRoegMTA3dSt+zi146BzfCPI
YgzLWy85VrWZH1p3qI5OieFdlLjRR3AP6UFx1WaPUJVymIBF73oqvgecbd1zZLvV1/szsfbDKHs+
C8OA8FoK72vFQJFbVSzOrmt+RKJf26G5FW5UPFZCIjP9v6MsIoQlhUciNbJ9NdFwORTdX67X6t/G
wfzZ5/r40AytsXGQn5v+yymX/iUUBcEg3NjBdI5Cxu5yyZZ11im70pGWGthul+/xZGqwFMPattjh
xdpM7/JGNMWTKIOke9JjOIhvEsQxfrRtMV2wsAj6H1GqmMp7U8/xCZywdMLDEKAWrsuZUKBFD0Py
EX0E+0+T6NiKUh4NxzNSteNXWjgKQkJQzy1flHB9DxGAlbNIWi06GGo3Z3t6VO1wKOpYCw6zK6wA
590RWFJhyLJiaI92eGgGG6fVBiDnVgd39UAiuUB6+y9YexHynBGj9zhsbCphAJhPcUzudq4rzFVw
Y0CscdeAaVR22hQ5F83uJn0f6CHByXJEsAXHXQm/srODTBGeXfCg1evg4EWdho3gZPvYeeCebYfo
cMc4I3FzqxsxQO655f4g9iKsB+lNNgyvh0qsBJMs8IJ+H0bid2IN487NsAjPwnp6ymxtRAYtnR7o
6FsbZY21MydBDfTKCAr0XhcjZxUI/AnH6Wbu52NuIQIBXH6rVbY2lbRAeSRKkiedpOtR7HSeJM3B
wq5uTP8G9poR2WLjWyLEl/sxZG0kIptHm0qC8Jf3Py6GqWEYGTezB5kKL+DiJyBn4ylqQVPcH2ot
kFAqhjohc1X6gNcfpWDd6ZQl+yMbHeMhtJTqs415yJuIN/cbfRysv9As2MitVj+PxxVv/GfU6GIi
w3g0kjhiIh1U1pwjnvZ2to+svjwaahJvvA3WB+NZoFLSI0teHEazRtXSwlTDj6SXul0hWhPiX3qx
utLcOAC3Q/FqhXbHPYx1BzzT67mcoshKzJ6g7Onp/FjVE3KzgTV/Kmfg7/eX7XbHyweyYXOouW5v
jrVlFglBVbd8ayhUbM645LO0cU/3R7Fvj7Qmw5gmJVf5sGXmjcFlgC59bPgDYlveeaRpoX+wELrF
mHnMcpw8VK97lPvqd64o+qXB6Fd/TKiQfm5qW/3smcAK93UWVxq20Rj+iL0xjY5y6DTE4Q5B02r1
AetV9+vo2CEev0LP/8xRpH/qS9wZTkFhmxQoxyD4Zacx/Xu0tsMvuqYU2Ru35oLH/pfSIz7E2NDu
3T6wf6VdYhnnqJ6SX441usnOFYr1Ty1641eNL8G7ODPdv1uvq4o9L9ge8lSvl+rOq5zmLLyycz63
zkyFK5nnqv/YjGmcPyYYAXyYcwvvnqAv598ubhXZJSjw1jxMA4igvTpV+ufBngwgSBUg3z3ArlxD
LTNpxMFM88HYhWUe/0oxUUNyc4rb6UAsNZ+SUrHVvZFVrfqgB0r2U9HUTN3h9N3MUJkMXILvr+nK
7UTfnStcimIZFDgWByJqVXVqk8TwyYLnhhVMvfBvtRLchhTaIlfgtRbrKOmhqemesWMbYwrgbh9R
ni4xutr4OSs7GdAMb0iNnQxpZFH86tt+KHJgOeRL4pNbmc0xpkF/SQ2q8fWTOzntsasDc6fEtK0K
xfQOwhTxIa0Ng/6SkhwmKsqfN36UnIPrq4zzC6MPeBRvP27x65M8Z0VVj2mh+2Y6dUm8s10lfxPl
ceCw1bzwmzODX7mMeWTiP9tjaLDPPHXG/6uI2vQhK7MxPplR1m8d+yXgnkIHLzXAdVA2wfFRHb3+
YbS+wJhOhemPAttV35uCMj6m01B5T5Ondj9nxcMKuG8QtdgHXae2+4omFna0ZqNkX/WsHdWLEs06
rm+OliIJmbTtT1rz07sy0vrf96dxZWmRXQNuCKKa1GPpymE5U9Uoem3QKM/UT0kequN+Muxpq5Dm
3a4WxXdQxcB+GW2pKN53jtW6Aoa4OuTej7QP1QOYlvKdQZ6a7fA5iqUsxJBWx7FJnRBT+iDXNkAB
t/coVwuIf0smBwjzLxZGcfXKTrB/8y3+4xN7zd1Vaqb3uyIblfBYKTDZUiCRG++AtSnmFqCjAzAe
kbfFsBFGk07TzhS+5h6begzGH3g16BuHdOViQ34BKAAUV2i1yyQhSNVCUQPX9OkAVBF9m8b71Xll
+AGBLjXeuHRWPolXBnkkxWip7bOIT6T0/ZjXqeEXZWb5E1z6D3Mbhxs179VRJG8FtCp9+eWjuRrc
PE6cwfDJKcMHfLj7HYoV1Yb4oH27M0FtgNSDhGIjub0IbvncOoExVAM2zEHg/fEG3U4OcApM1Jga
DuBTTr96Y8yVnWgiVQYHjczgtheeQ/13Hey9fK0ymr8GVSJTGqXaOX0RHdBZTt5MRZVsLNqzlsUi
YppkPlQ+4J5ItYvrwNQggiGi0ej9Phnq+inTK3ByTi3omwBlqt8zPYruo0+KZxraOvS3bQcR7dBq
RLmP5XqfhlJU1SHKslg7hGNTh+9GOG5fhmimxyVBGk9OWuX6MUxEqX0WIfnODiA+SslaQsD9aYhC
JD9KnlY/lVZoxQVxY7cBxKVHzmlAcKXYZ6TW4cfU7TMbJ/TZKDfSsrW5f+ZCQVeTIiOL9pwjPLxN
q7b1MWOaPgUKCtgo/6kVUJZWP43I5lSHUauGj/cD7co2k205kPr05ixQg9eTL/LKSHA07HxtHLz3
aWjNe6twnX2Z6+4HglW78ZkyqiwXmwIlfUhQ19QQ5TS8qDhR/+rIngGRR6OwPgy51vzKC1fsB2GN
R1G3869nJdo5b/KNfbZybHlYEoMwMJKnd7HNECaFRlbT/+zMxtmZld6eLWQvz/fnc+2aZQROkYwO
2AsuMvlqduOhKu3Rx4k8KR5aNLubix1rum+XA5pVcV7gH1y5rqIc0q4U86PVwEX91GkB/cK+M4L2
dx2WRXYi0PXq+wDfVzA/aPt/0dVJmBu/d2XbES3pqUne0i2ZKB0GJCzrmAYeOgW0hu3y/QStmESg
NZJuF9VB6he4tmyZTK6NKx01eQxT2EUa43oflLER9e4cTL5SOOUl7drog1kX477vE+0d12SzF2kd
fb2/OCub/bkwTtkPpSVQpNeD9v1oszrl6BvuXB6wbEkOldu7x7ErvgZF7/r3h1vZcTip0JjlfpWK
bIsjXeeJaiJePPlN0yFX7/SeLnZmifjj/XFWelhg4SnUkMrAFSZQXH/XbFW0Aktv8C1w0Bg/hkb0
E2VjddhN1LWD4yhq09eUCkenpkuiT6oiTP3cm5X1ZqQ5Of28/3tW1tYhpQGayi0Ch3Hxc0ZktU03
VRs/Gkjw/CKNnA8l+/jcdnrxiNBzox+1VBSvr7LITJFjYci1vWn2zEmiRvQjYBOifn9Ejlfs0iRs
Lj1pwfH+J67kjQ4BjHuLog7tlsVOmryJh2pUNn4xS13+EKlsHHO8vRpH7Wk0yuCsBWp7ijhLJ+EW
8+f7w6+9xNhUtJKIpRQolmCOeAbXHull66NQPAcHHWU4d5c3Y4bucJmpmDB7WgxKid1+NKIUK5c2
1sJvqrD1LQOXlQwPSTqZwcIVBImwiKsjT2w04mHtjEk3HWzwOfbOVKRKP6pp9VZ/feUIE8FhL3Cu
gKEtr0keu8C22gZe11CA1mtFd+GZ1e28Ig8OTafmG2/eta9DB0AKJrPaNwKcouqK0vDi1m/Hxiv2
VW241XnEL/ZH74pG33DXW7kdacjyPOOiYmstsbM088ums2uklxos/TpF8/aNpRV+F2vKyRmn9mFE
yutDlVJAvL+jLJ0YcX0xU2uRaTOfKRu0i2UE2hIHRQp5CHZfwlHtSdUPmiVl/6lhqPS/oI28nVN3
+OThMl7vCtOdvqFprgwH8HsBJXbXDTCJm2fXPdRBqeL27gaDemiHthG7cq4wG5+8odYO7kw56Ngg
wRfvmxCgDFpWxajuInOOrH1oBNqfDEW5bocszuTsnKB0Pmllo6DU2WTj26DTrD+JoyniZI20DHwU
PbXPRRhk5q6v8w6QR9N98ganxicckka8D1rcI1i8qcVfxRm8fk9ZIQHIqzXDwYKR6Nu6CIY/hbC7
wIew1zp77IfRs6xrlDeQooqSUeysrGv0fVgJ+5Vcc+ac6rZH6if13nioL66KoOf5bgt8luE2dHu1
yNKddjiquVDhUFmbtQCZhLxY7Jvh5M31IgvDvJcWUBjal7LvtZ9Baxq/kYXos1NX1IO9z2ozucSl
KD7jTGeWD2RVvXn0grna8iFYHK/nHwITCeEMiSK6ATsUpj7R9uztizLE7XdPaGDf9Cp8l1i52AjZ
i9v4eShwvuQbFOLJsRdTjMqAsHOKQvgIsxfiRp0PocBk5/45WsSn51FQloUYx1I6N5JO+HYNkYuk
xUWIyfFF4+oHA3cQJPWK/H1l9mLjMbq4a+V4ErnCfUtmy+UnJ/jFSlKGKtuSDu7F6efuMeiFd6zn
THnLDIz70bJyDJOa/yAigtY6rVpghLzbnm+nF4Pq9BZCV2FQo02DXZKX+mEY/h9n57EjN5Kt4Sci
QG+2TMtSqeRadkO0pTdBTz79/aJmo2TyJiFhunuA6YEiIxjmmN8o1lXvrWSnOLKxnuCbJCOUaJGS
/3qnxsvQZSLmqyW1d4B6nxwH+MyX2G0zWFtVt3cP3p+Mm/FW65nTBEyHNHWukZ0kB2rW+otTtRNq
VCK9Pt4qG3sfHAwALuoErOUa6FNPTt5j8GRfizot/AiPpXcjxafPlR3uTGprEUnqYS4QIMmSz2qT
GAbQMHeMgrFKBj9MaHM3rdu9WUY3PaQUHy6PZ7aKjl43pQQJezybDLpGBQ5JoRiIYkaB0ThOHoCo
Lz+npaZVh6wyxh+uPXn5iYDWjXx05fU3XTakweOfsHHaJRCbDUFIwt2yikG7eFLRenGjoK9b7WTV
CI1RgRM7p331Xr9OlOAL3AIEaPpgq91i6XmSC2FECNp09bNRx8Nb212ct05j289RSFv7yAp1ke90
XrSTua+ZC/8bHFFwCRsmc3fkV//pFNJriAplKuMgdipPoDqD0Rfyw2AHnvt2xNNKExVyDVMN6sm3
hjYOn6x8QFp7UIq6OkIUNC/NZJvL2R7yRuakqdNfRsV1s6Pl1k10WKjz6gdnNMWeZ93WwtHrlSwo
+fc6Y+kzavC15aHET5Ab+46uOOewj+P3ebJ0Tx5IFN/NWvXkzIV7erwzto4djwDpknQSuZOvDp0q
zN1uUq40S8aj1y/6JSys6UgEMu5swq1zQGrNkYMQJc2Ubr+Qw6EDerokQdnHmXcRWAwsh6yp8+6H
HRr6D3cwtO8TjYnUT2LTfc5AdXo7IeXWdEmHdKkdRplnXeAxcq9rqO/EgatNyclzm/A0Q/xq53jZ
uWU2niL4Xshm0XqWWghyNX7aj2mWRqo5Jzg50AujSJZE+HImvdIsh7ggkvcH2+vGUyLGPt05hxsX
HEQYWMZkfcgDry8cfST5NgbUHQy0UmGKDG4KiGmo0Jer+HcfWypOYudl2lhYk0uV65R8ROYit9Od
YvIvL82UK6Zcn3PRlZ/VvPhcdO6w8wW31pXVJAAkCXHuNmzuWCQCehVe87whCFUVaJEL5sFPYnQG
IElo2ZenyamKPf23rRlinyvzeLL4u/rFrGpd3+Ujaud5F7tH+o2l6lNGSg3fmZplJ9PauBIwp+Hr
QbmXMjqr9XR6JecpQd+8mWo9unidg/+xOw9ud61SQvRLxXX/L2jK6FOpRO28s4U2h0e0EIaCIdGb
q92bKUPMcXXDK6GW8lkDnVodI6elcdwSZkzPvWta1dV006oJxAId9svja2njrvgflAJ4Bh2Z9fRB
Alfa3KRxkBaDM/yDgV8XP1Xsv+EIgQynvdp10hK/vayP/T6ymtrXvLbeExbZ+uasPrknmJ977xec
V8SMwgKHeGqjN7nbp76bI7/ROVGxc4DWkH75gFF75v4nYGZnr9mwVenm2aI4yrVBJiB669Ugvs90
oOPSH+DmBpVD7p34vdI6VFFstWi/egUQkIOqR7lzBkfbpBcHg94na1KU/s2oKPPL1KMlvLM1NxdF
pmcUOqz7LMUqxhqsdKRg3zX2lt/XWfRDAaJuHlAmqvZ6kluXGZsQrXMuU0qzq1ejyEI9CzMcceIS
hLRiicryTTdejCAy6ujPhPOzpxqwES3xIkoxFHJPKkqraIn0rJv0SE0Cc9aKc1ujhLKM9h7IVpe/
fJV2EqjQXPJwGJFd19srM3OXZKpci4il6eLiHxFlWvKGAsec+I2+ZJOfGHrkPc2dV06XXnUWJaj6
0YJcj1tIGkS6kadfhUkT358boxnfhOXQv8RjYneHzhhq6zAvKWi4MgEa96SnTt18TFCGs/9ViMI6
fyzqiagGz71qZ4esS7ByL78eGoizKI/fHd/R1KYM6YIkULzc8ALNXpwJyAk9RF/Msxe97VO1bg56
6EXqoV9aVriwzFY/G4aSv9Rehtfq4wtl65sCv+EsA0MnTZOb+qfn2NaUVh0NOwk06idBIuyakjr+
MY9H2TgaxDXUXAGGgOhfFy6E0N2hsd0kKBwrfVIJh99n3VJfHEoy3x8PtTkhsJH8BfD8LppairRJ
moUl1iMAnVOq1weadMbOsm28tvLP5phL4CP58+2y5arIVBQyk6DrYcsrjoR9jg3C9VWNQWlt6t1b
tDTqy+/MjUWU6C/9TnU0XwY0SToOoB5pUeFDcVTSYyXcfGcNN145i8Ki1B7go6HUezu7cHTbyo7y
NMiimJSIOSKImdC6r1HfKynieaGb1C8ozA6fzUKkv+7ARb7DBK1XsbU7dl4klnoyqSdy0TSkZZ5u
QvcW9UvZqOG17Lr4+nhdN+5SpgrdkSYxxZH1qz7GbVSD1omDwurS84IP1dVcagPcbzx/Vad0T75i
YzwQfEDrUOYAhrC+4TryfVzvRBQUWVuf4IlbPrIx5SWsk+mqivI3XiZbPqCQF6QvxZoV5xhjlCOT
GwXz0OA90OX1eeYqP+NXvOeGuHHSGYoX0IT/791Fg1zd6RiLLApaO/FwZrH1N0KttaAekyZ4/NU2
h4JnzlalHHqXSSxTqoGgIjscRuyNlxQRzFBE7pNS9OOvQR7kvW0jaIIuOdCbezWrpdKKceizOFhm
ay7fDG1oNEAvC8s41mLB0nqO0zT8ZhXdEn99PMtXhZbVcwgTF6yYzEWJfWVI+NMNrVmZ0C2U0Gki
wQO/oAqFc/DketU/bdyBhQT9U537RYTGEYH2OT90mK3YZ8dO4vxgp30/HxSjNr8OrTT9Fn3vPPc2
/8PJttLkJYKxGu8EqVsfBrInAFIOFd29VWiSYYaJtNLgXUdhRRTqI+9KFSh/IvNRdh6WdYvr9cvI
PAAlcUwpKNzero5iIr2PgDjYJwxMXpJGmATC1QhnOAKNIeL4NBbtdBJhkhxFE6sH0SX9Tkq7cV3K
GBWHWDADlHdWcVELKLVJ1UZqfNfDf1U1DU/tNJnH0F3Mw2wm40fXKv4NIezv7I2Nt46AgvoESp+k
fOv+4hJbVZJMiItnyIpeQ6Bv7x0AGntrvGr6/G+NEVig1iY9Mdb1q2mue2NSsYgl3M5KnxaLGR7n
pOvjs14YzXcsF9KvXaEMX61u4P9gpnFJrgmAsDori2zcQKr24vPjg7FxiVK0QwEQzLXMEVbnIkfJ
MEYlHnMmhBTeJk60/Gd70YKCzEwfCdzit8fjbXxl0OssNAsAyGbddYtHJ6Inh67y2NB38ez/HC15
Fzf2WxHZXxvN+LMqsUZ4PKbcOauzD62NuiSdD8TV12FGO9KzarIJx6vIqL63MGsPqgutLZocyrRL
/Y+a2ebOXbdxejm6JBYcXCa7LjjbRhF3hL64+3npdypN3QE+LbrmzdLsnBv5hdazAwUr/+L43oko
2I1lVwDaEVFPQLUflE7veggzaT358C1M16/sDl29KtbEX1GztOHBKxrl/eMl3poutTeJhaaDe3dZ
VU2uDImgoKDVil74TqbaL61joRsx2B0Y7t8YjXcEaBE157tA2GqnZTBNiiXgfvKDZlXRl8aK00Ni
DOJ3JvbTUPLy+OndGBJliKZiCK9Jm5YX0SvfjTodz7OWjb9xEinooC+q0dy/094tRhIMqHKYNAJF
DWo9Vp+XhsvBnavu4E7tHhpp85MRc7M3t6CAtWFQTMtFeIXN0SYAYGe1P+ltV/xraIu+5wa0dQbJ
jcjYaIzc986SUhVq29mYC9qWJKFNSZG+gC61sqM+zzUFllTX6PoiCronf741UcJwRIC55GU78vYT
esZkj/GscPzddDipLMhLWYHbMCpTnH59Y1LBo63sQPe4lzqdEnt2Y4w2RRUtZyhwHHszUq9aD1To
14cCmkGFxITNyUVzOysY/mo9QR+4Zoh9vS9ULeLszc5hWGqxZxm4dcUQONEWlO3Wu0h7dLwyW1Qa
g/A1nfdCiZBxC031A15wCFtq3di+Jc1qA5yMx+8jrZm9/Hrr1QDUbKF2Kpn6635yZGbKAkSAxDAO
Q+RIRVj254Wyyb9qHoX/CRgi7TEac+Mr0UK+xxTc2kAepQZwIsz9rlzp0cOj7eA5V6eYi3ddYU/n
2m1tn+KOtROLbA7lQhAmGAFrtA4SAATHiUXD91r1Q3huUmM5iiHJntRW/w0/MMx7qd8zEN90HV8a
+kxupTBU67nLc20bw6HDUOUQi3Tyh6zZ27Abm4jFk8YN0EfumyORlZZ9Al7lKp2mWnxGrOWzwDGn
oRJVRd9nK+P1akrd+pskonqa9Tb59/GR2Qj0ACXwJHPLSqvN1ZGZow4CUoVJhV5bzqFpu/w4FM4e
9mHjE2IxS58ShAWC++t2m+GC4NRjrMF6AN7n8X9yZfp0SZvM3glsXkPT1dtP2I7COfB6Hbm8VY4Q
Fy4SJL3nXQf0qoarNSaZUfodvY2/RJyP3letzkMX7GufN/9GSmc9L5OZvGh1aNRfFrOmRWQOtTO+
jMaoTOexE3P+RRkHFNOzbna0gzJUUfG20OLiU1XTd/HTplle7KHtlcOMJNfyPNSa+okGcNecFDgc
/WWZw/kfL60HZHzDVjfO+jgLmGRjWx7GuYsTQIpaZMmyszYfGzyt46d5DP3Gy71vmjPO0wernGDC
60ZiatcyafNP2tJGtt/iUj4cdbBh/7UmHFU/q9u6O6RFqavXGeeGP5VK6OGxiXq2kiva+KOdufPk
13ZmlkHeDWKgz2DWCf4yXlMf1D7tMLtQaZOdtKK2Ft+tXfMl9eY0+1qB1FFPj3fgRrQNG4hkm1PA
Blwf77kZIE3JM0dVSzmMY1oHipFqflFaMKv00v71QInxJNDJ0GCprs94QggaWiN+yNaoOh8qTyue
uhqTD6S1ds7W1q7nDoRWgMgHkDr573+Kk7pBSQTavVEQW2ZWnZ2+jCI04yKQ/XqSInPweCE3wgle
PuJrCjIb6OJZAHYgd1auPcCgM89j9Ic1T62PSJp9TE3TPFI5HncG3Zwjf6qUyQDbtD7Zwm5EC/iY
LuQA8JWPF77oXmW/w1m7Oz2e39ZliTMIJCnAnjTqVge7dSZzHtuGvgSAlYGOkB5RtLCaxPYbBbeE
o5FDLzskuWo+6TCrpkMaO4a4Pv4VWxMGdyRbrnhc3737eKEXmPJRLazjMfqMM1N5MBc0ngoFlZXH
Q71GYeurTMKrKD/IpvL6iS+QlzK6tKNBRSA4f+q9svpBP9Sp/TpPzPic58s4n3s9LPM3S6Kkz1FH
Aw1iaWZ/y0ApvxR57XWBkVuoVDmoTdO9tUA0YXepmOmHJLK98pBMlpP4Stw3n0VeZghOtvAsfavL
lOJQ0hv5E+xG+oVQtVTOuH+j1O05eJlAQyrfYGyQ/IazKXgWlGsQQwHwv0bJT9TkFM3WlaunFp9h
e3oXSN6Gn6uTsfMtNx4/OOqQo6gmStsveaJuDmiqe6EDFAMP+PwU1gV3b1XvaZ5vVZJg1NBqpDHD
bbDuUVR1bXpNYfIZE3N6Fkg5QKSqQn/wNJY4LU3zrxrz99NkZ9/GIYal1mv/Pt5KG5csP4EqEjq8
Orfe6pnXegqZpadwTLGfvypmlo9+ldTLCaCQdkYSONoBDWwcE649Cvw89iYVNPnvf1radrGzMW9n
5ZqZxoBm65AfYDcll17h7X08t82vSAzMtfdaJ1vdC2KZjNTqDeVqIc9xTex4vo5eY+0AHbdGIbGW
gC7A33dFoQTJdlwNQuXaRuZ8QKs2O+kdflGP57K5VyRIDvYAJXUCmNt1q1wlcaeZAr6KukHgYb98
LSfDfDfYVL4tb1r+o2etgnAH5o4akbXERxBg9ofHP2PjKfE0yY7hL+oJ6/Lf5I1FlysJZX1gx9cZ
R+PDAEvnRGi6UL2Z+gttw3TnO24NKrFKwA/wMbvTNxZ0pgoEqehyxxE4blUJnwwMlN7mcSauQ1SK
j3oPB+/xTDceFUlsQxmG/jNHc3UFNK1I7GmqAILFSf1Fi2PjFHUCkOJiJMdJaYo3E87oh3ji5dTK
33H7k3gT1CRIcO6rNmoy6zX6BJxLmpxvy64uj5pX/xu6VBpJ+6edJb7fxNQ1AHcgYIFg7137K9U6
rdb1NrzGi6P/4RgzVgBeOe+c/bvMlKwUcSAaNVQW+Ev+ip/O/qyLTnR0Na5e3bofmqGp3/We3h77
vHdeRGE4GL7WgBLBL/1yosHQ6N6QlVJflHil26GL3gtT+Hf9dRriXvUXOxY/2nBZZh+h03DPk/3+
tHIVUNLwaEnRrqUtcTtcNLvmgqHzeE2nPsJAzMpF4bPwVfcSu4OpHGFFOe5hKWuo7YLEQ/dzfSyJ
qS0LL4rHW3lj2UmQYf7L00OgJLf6T8ueph36XWk5MPfSgzUBcL84RazG11T07jdXFb15jlrDgZYV
WyQTvzy8FErjgSE84jVdXcP9EhvDSIf/SthiHKqOwpLfLXbrl1kyPLclqM46z50nvS++/vrIiGnJ
zJK3/K5Z4fVuRZGlGXkAwuaQuXX+Ri1NMflmUY4XbYncN00j+iPQ6jB4PPSrEMBNiOZwnKR9LnuN
kHCt3xO6bTggB8sOWJzhKWs6E1mHMtSP+hAvl0lrlec67Y3v3txjqyKS9pyqRugLG40MepiN39ZW
/Hcflt7OxXZ3m/LD5HPIP0AOobZyuxsqAxPuONWHaz8q9he3tD2/rBfnAgcBPyovNj7DSx4/P16O
uzCD4huEfgoKjEgFbrUHasA10KL1/lrntaqejCnPr60TJ+9Gr1KaM8a4ZrzzYt5dabLehzq97NhI
7/j1rh8zDmBUD1evJO+19GQ+qZTBT48ntjkK2CGI0TwWd1CxDtmrMgzb4do0vfVXbWU1lhqq8Ruj
kKPxCoEXkD2S228mTHwfkIZhlNG1Li0C52cakHudgq250LDHBA4rE1okqxCjnS2znodxuJqdMh/q
Zo6Po4Ou/+MVu0ck8WGA5YCs4y0gll8NUwsqFTa+9ldzdNwLzMuoOZahrb1PI2FB5wcc7/kUQKyX
Jamq9wKjR/coaFnFh7nO3b2n725rwt4AR2KirQ7GhQjudm0rp4trRxPLNVb6TPeNkqqL3yEPEfu2
VyF0OhF3/fN4De5WWo5JeQ0pAzwb7ppsXV3FQwsA7KoQnr7vza59Kepw3Nk1mzPDIhQmDO86D9Lt
zNwqsawB6hohTLQcKtPrryla6B9p3+oXzAO8Pdv4u4eGfjhHjb4aQZqUKb8dMJo68PGaNaP3bKYn
Dzjbs4PC86cJ1Vp/0iLngjywuEZdEv1qB1GOTC+B//DGUEu+HdlOaAaBAkEIRhH12SwMWNszvQTb
QzZh52KRf9bNzS7H4j3j6yHQewd7dg18gbtaWa5Am81TE3rzc9fY8aexwYljZ6z7QILBNIs7k6eb
nNda3dYTHUKns/XlOuaK+GqMevyGeNRNzsXYDJ4/mG2i+V1rdX+PkWe+uIM3vUtTKoI7McT9jpUN
Wtk1BX0rHchuF9iNunqIUoJ8Xejle8ga3RkkWLeX4m8NI8mGOBzwT5grt8MMRVdBFWfLssHC1EdW
u3UPUCWnvdx7b6DV65BpeqGI3FiuWqGYb1LM9k5Flv8y6orm1k/TecWd/hR5SSUGw0bF74roR+vH
5bB8qM3071BfhqPQ9Gkn0rp72uVwBjUwOD/SwVhO+qfhmiWnquioy9We7eVUFRZMd9OcLmO6CL8c
UBMaC4rCv3qX3Q66WsmynDVrMYfl6lqTdlnauXiKxKjv7L/7Q4eWFgUv/uY+o2l+O7VMJ7u2F85B
qE/z+1ifxalz0uoaQXXYGep+axCwYwoHFdPkZVg/toqSxl1rDsa1VDKEzmIQPGbf7lHf7ickR5FH
morzvQC0rFiCORTGtUtjcdDnfDyMxlR/Snqq74+/0P07AGCFjQGDAOjoXSqbmnoeZolqXGdsun03
zNTTvLTuqSuK5DiCxv36eLz7bYjYEfB5TXImYDTpt9+qY3fjOxqbFATy4YJOlvhRVelyLKJa6nWi
zSZ8oKzqTiFma0VlnwB9Jb4e9aXbYSsowk5cYEANkDM+gtQbDrlGs7xSjD1Z0K0VpRYj4RQsKxCs
26HKaE6FWqbmVeSZCOKuzz5Hwl6el1Sf//VmSrY774A8RLdvDlgzgiZeA16eOyNBlE21pI5hf456
0vyZJ5kjnjAWh5Bg1EWlE962inXJm8I5YNqkBKWpV38//qobyyv7uURJhBNEuquXCM/oNq+T0rli
iY12kefUBzMLtZPrpntaNRsnkOo2iH+mvNHYnRHzL/UIC/alMuILpDj7uLA2p8cT2viIUGOk8Qei
UvckOCigFq5unkW0Ihxac1ZxHmurP0IcrS9jPil74dFqWnRiedhwpCDGBPlDAeR21zigAEo6THlA
ZcV9tkKsHzsz3svvNkaBAs3LAoIEgPE628+b3vBwZ8/h62TlCwq5zXHBCfDj48VbnXE5F2QZCF1p
uGyoaDqmkF6ncx6YWtn7CFRqp37J/3IGbal9czaIhCKQEL92DF5HBRBDUkcNmT7uKqLtu06DZdHk
wYjL3x8pTaynITTS1B/LtPL8KhOSRtwnoMY1KzLeZy79tN/5DVLIRQrHEWnKlfnpkcVPc554VPNg
mFX3o2UQcE2h4/giCtODnSzNW0XxhI+Yf/EtN5v6868vPLkO7TySafLN1fB1TusX+ZIqoM2sHZp5
NL6Hji184rPuoCt6+RZyGLfeL4+KxyV4FgBQVC3WnI1lbFAZmUUVLJDNPkR4AV2EPbVfWnVy36Z1
9m8CBuPb4zE3NjL7i469Q5PrvnqjVWXeLc1QBl4ljHeI3GJZoKj59fEoq5tVbingBzzA0m4ZxP2q
UjdQlpiQjygD6cT2w8UJNjuNYszqK5FNg80HBiWVP6TI/fsZauDNqW7DJtmpq68u19dfwS8AymtQ
rYLWeLupxs71es3CDlUWE76F5vA3rnOWj42l/sfj+W6t6ivokAiRi3z9SsZavWAdVlSBCMPu7CGs
dl6MKbs8HmVzPtxxr08FpeVVUBi3CcpOzVIGbUrqSQsSWRYDpdGuVX4R7vS6dEgySh1H3CUQkL9d
utayqrSMRRE4zqR/GY0cRmivcHbf2sokI2C9GuwgSuO0PlKItIpfPxqUZqhkgCjBP3N9J42IMUFm
6upg6TMFpZ9hDrDW7k9jZRbHvtCJeKbO2Il1Nr4iAAWUnqiiA4Fcw/RGhGPLMh0qRIxV42yEfeV7
07jnqL3xFWHF0AORfXzwc6tdadSDQq4flkGs5aaPrFR9qQ0dvyZFGU6PN8y6KiQ/I2NJsVeSavk5
bz8jWn9EWgqnHQ+wZroYTShaPxFG8T4fNdM+1wDPnyO7GebjUOtThpA3PbFTMztiPKSqV+bHx79o
a4ltmZ+BXKEstN7CUxFH/aLNTB7tzr+FPnaQ4ZFV28nZNocB3ALCisIbrZHbefdTmwninSrIRNt8
iMbMCcLBVXYms6rMvK4ufzyIRNkHuSPbiyTXm8kTZWANXmb4JcVM+2gUyDeduygen8w5nhQ/HZT0
gothoe183Y1JeibpAPVwKEhs2NtJeqMCSbVdkOIStvGHYlXjk+b1+s5Sbu0hTAAJyKX4BGXS1TB0
GkbykqIJIsVUP3tKE76rG9W5KA2W2XVmKoe6ixWk/JbunHdoWOnZJP6wlCLbSSE3Dg49WgjT9Cw1
0pHVnZRMfaN3cdQEoEDKl8G2yq+UiYTvGtGwc9NuLS2YE6nGCnf1rvKV1piFa6ktgp6e1mkoIc+x
h36xBSvBSgTjUgcK0sm9+SB051AhU84C1cGZyc/ZacwGvSrOKM+neqYU377H43uMfnXrMDKRjsQm
QAK+A8vnJaFQKiAGUq+MPhodvG/oqf0OTfZuFRkF8BAPCMVY4srVBwu9pitdLUvhkDkYaUF79MtZ
7J31+w0qh6FbAPsVQbO7DYrzUUKEGiZBNAjO+FxAQvCtpvDqlyErxvCzHneL+jSOemucB3VIALMj
9qWc6AAsKMMjyJHqweN7bi3X8vptZVtUEnJJUNaxXViXre7EbRqU9WxMvFsq4eNsRgW90YkNd1IL
5DDrplocP3ZT72+D6Df04Yep6ZswTmQjC/F1X200UqbJNtrv2gw56byERfxH29RZiSBSluwxVe4O
GYuJCgQYdAijhBirb2b2QxkPqZEFqMBMbzDnTvBjysMPTV54O8/t5lAEF6CpkRC5u78UjyZx4S1Z
ABspuy5trPtTlTnXZMk/P/4aWyNxP0u6O0DVO75tVFRA2KIu5aCh59sZSO7l4WQgrJArp8dDvdpE
/FRUeP3w0F1J42Qh6s64fmjaLPLUNAuINfV/KpM+GdQ1w/uswOia/RyzxB+Cb/AjRZA0fcKBJnGx
X+7V75DcmhzZut5ES4+wp39r1YP1ocuRszs5yGpWh0l3y7/UMDQ1f2gn4wtq++Hi63kB2hQd0Hlv
NpsL91qZB110f/frAiQ/Dfc0cMYqP+AXlPpCbcRhoLGyE/FtXRak8NKhCYn2O13oaBrjEtxyGpiJ
Zl6Xfk6egW5F58efZ2sUnmxwblLjkZLR7ZsJILfzcsdJAzv1XFzMkD2qktk+/voonHzeZoAuiJmt
nswWdTaK+X0SWMVsoTgIBBneYfvrK8YNDvZDgl0la+d2Lrg96nE1s2JjpkfvJ7drj5bdF79+iTMK
cSSAclD66ybzrNhjafQRo6hzc4KHlJ3NcDR2ooyNjUYfhAqY9hpOrbGBjeJhdUH1I4AYPzsnJ8ra
yg8n1y19u+7dPen4u8iNLE2ySSSxlRhq3dnKihgJxm5JA+Ah87Uf3BISSQ4rDz3T5eukxe0pUVPj
TzVP9zIrucNW9wPyUA6xqbz27tTS2tixZUElDSqvMY6NEQkF5pO2GNfJVau3WjyNX0qgbv91Sub8
I1Trn8d7c2t8Skz8Ryq43jteh1ZWlo2XBUNZVPOZqM9tYA/nvRvYXpZFb1NdNB9a4Hf9iRurKY/G
gl7nToAln5H1KkjxYp24Eqm69fOYY+trhKLLglgdiouB3YJyMoFufey0tPwU4/qjPwmz3Ssxb2wz
g1It6QeRJG6qq9dNwVuv8qhJBvZoGfMhdEthoUMKrvhQQmP49QeOJJKLRpaUyNtXmR5udqAxrLIM
KjGquq8tZvNRuCL6ZzJmey+k21jRm8H029sgw78VadOQjL3Pijd4FkZHq2txHUk/K6n6rQqtaucu
XZV65UuHPACtFo8Ykgmu7p8+6Ubh1WYWWHmTDX6Wp+MfbVkAdSqmBE96lJSKacfGQpPTWG0caWNh
yUY/xYE10rVqkfMc6jgLClcsHzyxREiPTfMVrTvjGNnleB5ykR2n1NauUVsNB/APzYn4sfmrxcJy
5wreWnQeRnDproyazFWdi92TIKntElhYeAu26tA/TZ5bP/cRzjMheRNw8ayad0bdeMTkRUlYTcl2
Q9teVbPSVqosCLti+dBVAMCEqrh/Pb4otj4vnRgohFIgxV5H70j0TGPXEchgSqWcSyVszygSiE8N
6IOPWYLi8+Pxts4mZ4RjyXnhqK+2k90RnreewloiFo/O2VSdrKh3Lwo2Y781FHE5dVAenfX7rE72
pNRukQV2o1u+Jaa/alNbDjOWCTvv2uangvYCSJAO690VkLaJgrNlwj3Xp+Wz6ijjU0htbafcuvGc
SUVRomjJKsMc6fbse2rT9s5IomWmxTK8K8M2mvzJSxZxSvoybQI7iQz9iGyzcJ5K3C/+e/zp1tpe
8ipAt4ObAEEkYqt11rDgseC0C6F8VrqIOYIcV6+RgtZAoCxNNn4ztMTJv5aiKrODS1F99BNlxmLU
7zyn+jwnqW0e0zpt2sNipWZ5Kpcys89e7eEG9vinbnwQfqkHOYA34J7/BM64NOKGs9O2ZDVZnhRv
KG7sHJ2tQdjHtIXpZTLMaisPoUn1F3R1kNC+v5DYZL61zPVOPWTjgMrckk0Mfp1a6eqroyBUDlIW
NLDGxvmohXPyrrWm5M+5dvPPglg931m7rQGlVhL1gteO5eo9c0A0KnExRLg4VOLY4Q516aZofusq
y3eD5vfp8ad6DS1Xdz2ROr1RkK4yw1+F0XXoNvpYDXHQFaL6YNhLbPpQ+WLrSM+7/KSN4VC9dUPV
hitIx/M69stAed8c5yd7XnTrbPQZ3r2lbLn9maaFUYALSGNk67tiMHx1zhD77tJyMg/9pGsYfmpG
HJ1sLzEyqtquQR0Gjo/ilzjNKIeqiTIEdKUEzzlXi+rsOanSPInQNTofF7DUwGTCaehag790zo02
4aPzeEk27kgK4gQUvH/kl+sVqTBBxVc1RUNmNufT6GYj2gOGcQy7dt4Zautj01WlesyxlgWq2zsl
51+NlFfhB0zeHISlXv6BKWv+A+6iimOuov/O7qKWiRAImlE87KvtHMKrMIuoV66j1jvHqDJeIg3L
V6LA4WlZlD3pw60zSsOTWj+XF+Xo1eZaikztAe8o11BV22OCbeyxrpZy52be+mDU+C1ddqjvu9Mq
OuSR8GzlqumdCrVLaG/aomk/IgiSfXq8N7Ym9PNQ8oP+1EKFIIY6s4uMUmvk3cFUsuLiVIhR/cYo
MA0oCgCZQETpdhTbXqZ4kIyZKG8aP6MufqGLl+6MsvGg0TQEdIj0m2Qyry7QPImnXDPLKAgdozuU
maacoIMnZ2i1+lNhN/ElwnLkGOXceY/nt7XtvVdUnglnA23Q2/lhhKfDO+KE9dOcHPCWyi7VkGu+
lzHdcSisw+Px5K5e3XGULrEUkVoiBNOrXe9BCyMPdZAsM2flg9lq7hnnx+Q8R5o4oKGSQ5yd9wCB
m4NqOJrQFeK/1rSnjmYrfuNuHIyaHp6ycRkOfRNbAZI0znGorO7qUVPdeT02jgLyTrhCowcHR9WT
+/en/em0tggVpUXvxi21lzqzO5Jdp/+iDJ5xfryom0PBowKdyzPPEb8dCos6e3CxQcFNLXHPvR3m
fqEU0Ysr9pwLN0cixwNCzgNsrQlNaekVVlGjyOZaQvQHDfOVmgZbVXwv+nDcwx6vgasyzoLgQ4DH
2eMNvtMPmKK47rARDtqu77GsV7KzY+aF4btuZH9qR9T8Tlax4Gxthq35w6wM8SyWothrz/4/P0Q2
vzgstBZX2zaqhSOqHDXyRBPGMdZEdqnDtD+Pel2d4sHDZXYSA0uhVe4B1SxupbBvTo8/88ZZlbcD
bxTsOZIw/fYzw+opR2tCj73NeqTUUuefwsDB0rMzi8KK7fzGBib3pEZJzYLO6irZy6vR1PGNQixX
1veO1dQn0BO7+K8OfPSeMOXGbc5uos9FFZmC9brrNlWLqMOqVq5JMY4HmHnN05ype/46W9tXghel
Oiu44PUjOBfC7q0c8u9UJ+1wxFnZus4ZtC5/6BLj+298LvIg9Hek2NkajhGPql1VOozDeBiEdSi7
ii/3f5SdyXKcSLuGr4gI5mELVJUGW5IHybI2hG1ZJJDJDEly9eepf3UsK6zojRftDlNA8o3vUDhs
QerOyfVOX/DOG3vrgEBBQHCLQRdOQa9qmN6PNnILHHaYCOjkx75agDHUZXEjrdDMeSBVZL8T0N96
cQxGWOGfQaF/2VINWDUlaCiXl3WFm6iv/ASSAM69/36Wb0VwyjLqCiYPf8+xC7hFrPYoxcfWWgBi
hF41nEYIa0dU5ufrmS0E9jmeCE7/vu4bB+a8akZfE8YfZKdXTzTRDJdEa3Msg9q5EqKrDo2no7Pv
73uD0r+89c512Rm4cF5FnX2Kzm/3/yUMVL93k9RrdbmKUtknVxXzkOMlXezZot3Reih0MIRHT7mq
umhDHMmzop1Axrh7ATTGru34i42RpH0sGw+Tx0Wt91JNdYj9aRHY7xQObz2Z//9rX0XE0TK1nCeF
tgjAkdw3K+J1enZTrLnW//7ywVCwWzqbd5LmXl1KTjX7O3bUzH/29au97V3WtayOPWsabrsFu/Jp
npd33vz5zb4qVM4kKSpIsNV0+6+aP6SXx6EbqRmiNqk/zdoxaWg5Ilsaz83iUFo5Ghj+d16Pna9L
oj79++C98SmDyjkLMzBrPKfBPw/DilfTrOtSXIZu67V5OUoWp3EwK/dUbhhzpMaOMCT790XfKENp
DwBBUejSlbzu4xWCZAAxcVNILLe6dpZuOgZaN+luSYdDxIjVafoVqKD4j9Sbc6InboGh4xNjSv/6
dreyrxsXDOal1RfhbRfZPQs/vOfceozeebFvPVlINyhLncF4f3kzRiYEq6fOu5C6OJf0g+ecVNi4
p7Bnclnaw/7Ol/LWU4VLQVd0lkb4S3O5XlTtgRCsL0W5lt/01PQArob6MAaOia7wQks67MbC5Ej3
bql3Lv6/ofurcxyd+wpEAikZeLd/HqQA50222gNPdhH1AnHU8odcwuMQVx6iJ+OhrPHLjvRaityb
aXnZggjbTbGCa28tMen7crSAxTalO7W3UE7HIOtLp7iKvGVuPhVFNX9Kxnj8iCav7WZ9H/f7cYyD
rn3ni3gj0UA3hcZEhMRQ9/Xh3EYx+PXAdGTo6+02ML1TpgsWVMd/fwNvXSZhZ0J/wsLorykTtKcG
BUIpLtvVMh/iBVGl1o/eEwF9I3oiHYtkBkcQLeXX9WQ4BfsS6lBd9gGsl9yDgYIuttWDkPMZCz/9
+57cN44g9t8OAB+WpyCoXqWxFZOnvjkvSwpvistjMfXbmoLQcr9UytdLFoq+LVOO6eyejGv6OkWf
M4FhPW1GPik3qPcj91HJ3NRmefbQfNszf3NHeRF1Ef/ApiwU6JckLqZTt5cb3reLrW99W5T6yxyG
ZZP5LX4e2TIUpXWFou1AxloXee2XS/sJZtM+vPMi33jEMPkQ0QF6x5Dl9XlBCEUt0eIpquVW7Vkx
rPrklb7o8Rvkz3dy1Guq9jmCxXT/RC9aBPL3q4C9y3Ze9woEaVGtTpyhcyWdbFH2qNI2kOWSCXdW
T3PlN/0HG+q4fepLq9ZpWEYMmMCVYtpsraOzMJ/30GXUu+qHd+L7W48ERhy4fmp6hDBe/cbWdtS+
reDt2zrm/dv9crQ2M6WBlP9R6/J/jwPSKLBPeGQgvl9davY7IXB0kZcIpTpHxNDmX4UqWuzm9/bl
36f7rbtCPRqux3m7yn7ozwhXnrfbPRIwl/bcxUfTeGE+o3OShU379d9XeuszIj8BkGM8i6Su9+eV
dNEszT4peck05kmqKj4kqE+mNqIpn/xErxlWLk2unb7+/u8LvxGU/uf+g0oTit5/FSMYPJa2Cnia
XTdjeWpM9NEA/vrv+9uzKgxTGYS+UA15FSXk5Mt2GieOB3ZtF3tj9Qex4fdlLc57yu7nrPMqK3Ep
5pFkJiBKr0u6arYLhScnNxSX4koo3WZjSEdWLcYhAVkig+Lf3f/7Kb5xUBIQEJwQ4Ah/452L+WyA
skKdqcw4AYaaiuvawbCti6p3QCRvHJQzzxADJWqMv3V25spNRqJxc6k3a90vExe53itBMO2zwdtg
d+x1t203K1DT8EtZxm7xXjh6o8o5b2MIyiSYv2EPsxmVXXY2BB7br34VFjP7C9R26q9OKOWQTlGo
viLWxaQW6b86/GyZHqLNSMUbpkvgV7fuLMPutKLIcA3GK46o7svST2UBvfbw7/fyxmGg6WExSUaE
Gfx6qFRF/rrUDdu0npLspNwtTDu72S+6wNszqajvi2pb3yF7v/mKAGnSTTJfYsvw57cc9522i2ht
LpdIet+dpJP3pms1fbkvTvU0Nx8Uz5f0ZgeX/77dt4ZJVBh8xaRjOubXl2Z6ZFrMIJtLNzKiSysF
FTuFqbLXmUSKfcjJNFIiKNL1bXa2DPewuYs9KNrrYH3+949565uAAnCGjlMcsqj88zHMrUfvHAUS
9clwiFP6e/exKv3hbN1iz9s7b/qNOAZLBpIMs9hz+XP+Nf+vxaXLVqLrSUBA/yJoDhNCjOjL5f/9
nqh3mUac6Wt/6RCV1CsMDheuIp3oEyBaLxW2aQ8lefGdG3rrM6MYZaANDfs8Ev3zhnAfbAZrDmGw
BUVzmpSKqszbRPRta7Tw2Bcs7f1/vTlYuOCIwFNRzFHZ/HlFRIEh7Se1unQl4u1p7ONuiPRiPwdp
t+/hO1d7YyhBJfw/O2pg938LErY+Y0CrII7gJI+q+NLVaEm3KmgeGjjA/aWvpnjIZgiC/aek06JM
iyIBPm7GwDKnkERsmA+Xa3FodViLQzj4uj0MrTsXCBp5g/+fXwiKxUgznasOyG2vJ8buhK5Ji8zn
JXTy8VAlW3CFnEp/wSfV3M7JvL9zvYDH/WciA1jOdhKMDtShv8w8wNP1zF26+rJAOjij7BizOsbW
ofXW6OLfb94559/X16L6YEDKMAqax6v8jHIYfmnOLC8JKmbKxbIiyB6eZalTVCTsrx1t+/dCTkN3
2qOxWjIDXWNL4ajWJVzpoW/SYVYivAaVvl3JrUyeATGNC0KwG+7ubql1mUN1DXW+1pps/M7vP8+n
X/1+FiL/09cEJsoy9c+jG+1o4EYDAKoqcsa7gnHbT11Q10H1dPcwG4vA/03jmMCCUgkRqIn8+otq
GmU+hK1EI1nAp6neKXr+/oKRqUEhHWAMg7e/tMp5ngtOc+dU7XT9V6eywtTTSXJY1erc98v27d8P
4Y3LnSf3BFxqrL815yvL1lqulYQ5Rz8iUC2/WeodQFMSMtTx9/o91szfyZWdEFUxgID4DaxM7RPi
rSYA+1PN1WctwGRvtm0g7/sx1qBmuQC1Wb9T//wd58E0I8iOLREFKzv1P980bIAODluzXvaNPRz2
eJJnnenonUR6/sT+PlKsTGlqqXLgz73efIWqKuy1kcnlVI6eOIawWMqb1kTBIXGMJVKlLe1kWmzR
d2fW3XQQwTZFObIJq0lVbK3PmLC07pmWFj7OW1De9oUU6iYYJrzURketwwdYJfOU6XYzHWvmUZRA
etxyOhWmQOxsKOdtvcNUXYZpteMznm1NIXEfXmw1ongfJT9GW1qP/hCoO0WWLRnjucVjXJZiT0NJ
WZUDO7RedpTNTN7ua3fjqHL+Ycwm1Ydk37ZfgbOuNdSIYG0zr4HXkXErQqYo7qEZCGBsejh/wiLd
GIsGx2EOhMn2JDLNHUpl8qvdquYxqt3u0dn2ejwJV04PImaufXCqfd9TOWqNG9BSNM1vJGJEd7kw
G7LSOJFCp32Ap+sXXbQzBiJwIxv/pHXI6iSxFtP/KCuPGaExQ/DZsrv4Z6WTIThU1OH65OLM1iCj
0Mzjh8ZiVfpBQZcq8yXYZHO9KMvY14DGPe/nKpPKShFX0vsvIlqD2tYgXeDqzt4WWZUY+VG5oUXG
G8feuZNtMXxRgVWUK2yRLbGf921I2gvLHbT3sfY6drNYAW+2S2iOrFaOl3hqA0x9dmOxhBk4rHaj
3vWCZzYLbXhNA29OjdmHKVvOXjkXGxOn9ULGq3wWhbs8sjCmUlHAGe4XGwnui03yP6SgLHWb17Nx
txSFxQjjIDD3PV54Qg8ZAKLyJW57z8/gO9Z7urRKPnWm1JC7ValZWgxx/BlhY0eCCFPi2xAU/QDF
bJTfZxRdZebGEzW5IdklYNwA7h0wH1FDCprH2VO1S6A6cmwTMFcw5p+LEvm1zHEAewDHL02Zg1NL
ZM64d3sojHBuKGPm74CI5vYg+qkZD6ss9ZiOeN0taYjcv8ziBKnfbAz26YVvPMgRG2w+mSlpq7Qy
c/jBapcYqF3E4lF1TuNkdCJNVhd9uGRrIqpP1jQi+xugp7yk0PyX66aOZYfZZjc+lEMjr+vAa09W
q/qfxgtVcnIb4/T5hG+GzBJEiD9VcxfWqdW665Zx/Jsam0QUXdJxD6LfzuoVjztOeVddvVXbAVYN
3mCtLT2ZzzZ55oMYBhdySdP7V4J5dZfavZ6ul6o2IHejsvjk7Hb1mJBCJbLqVfmla4r6qx0M+5Ow
6mnPgko4JqvdovyFE5Kw0spdZZU1sCzL1MKGzORFE7XxRe/M24PnDt5d0ktvSauubB62Zg/uk9Jf
dLYPJrxZFMjSXFSx/tX5lnHTZe2YX45x3AkYXIsH9X/qawS8I1XZuehWs6RJt68W/31JDnW8jAVO
E119i0Br6XBnVTTU+TJ1wZB7ZqrML2h7fMpTUgUi79j/yQtrHvwPipXZ7V6IJFcw1FEywXTSpMAO
/T2bV+i/ecdyT6UK7b5MyUl/trxwnHIza/fWLz3JH0E75qrfY5Vtuw5EppKlfayaUb5gm+tBG257
h7drymjmFLbt3WBwtc8CUy3fRCmnMhu2Uu0p/id8IOu4zShDB+3wswkwvUoLgpnKJxxqi+MswvAh
tGv9MoWxfPDapdkOc7jOQZZMobgLeissT+DJIQKZdljKXMgxWIBoMQjMKfgThyqnLKZUl5Z78qdG
lUevY4mUruU0ftwa126IdErfF67L8Kv1qZvTLqq9X5VdleJgRgSjjk1jYkY7bF++e3tbizxmVIZd
KyJw95MliiVTVRh8Y743zofaKscuhZe5v1jsec80ti3e092xzDeMt9sxS0pLXYw+TXWmh8ZBbAJd
1iYPOTNJ6lh9ewfHrX4EYAEGbJ3mdUuTxJ6fyrIYME9qO/sHfhHzNwnWAgmDyW2eZGDC4VAi6xem
iZ7RfYwqrpXVVXXmWMA2C9K6qPoXXQEhyscgrNVhXbcoyobYlrcudIBPDqyELZs3IWZM14T3AJOb
GaRdLXF/X8x2OINIW9sf+xlgwufoWONhL1usE90Ip0HfUbOd4/Q2j1kcie2hh6VDaYplbYDbU4tF
dYO2JnoouBg46T66CGcytEXjN2z3PTrElo7A4EQW8AVwqoio+n5vLju7CIrT1PVnxl/kVzwUd2Pi
nwVN41pZ27uOOtTach8YD3QDYq8agN7Sdd7zpJLkI+wj6IaRgeOSDqpbWrwtpfnkbWv/IWjEFKV+
OQJuIkU2t8Ydzb3fNft9JwfOKkJh4UtcUMcdup1ymtjRuFdb3aD5KscyHo7+hm1dmvTLbIBVIgea
WrXy5QdvWP3LqlzEj7IjLOCOKESTmXod7iffE82xXiG5rIz5uyukePaB9Y8/XW795PzAfLDGHqPn
X1hQe68I84tdHtox0i/9untIakPsYZqsJsKgPXXJR0gORZmbxUQnx22nIfOKIGwzND/n30FbyCDd
e1uIY23mSPGVlckLJO4RC1miiZXuHdkyU8AABWauFVag7KDVy1KF605tITpm0Z30TeoAK5gzpxxL
mTq6TW5FKRBNsU2wZUZibpX63lA/rnIRv7ve1WteRCo2TLWt8FPp2R3ff2D5LRsnGVBgoGoKQInE
2gy859Rf2ul2j91lygwl8+fCgg53nIj9l0u4FUm+qYLiuCcTucwKzRIDp65QvoWqR9YNw2L85vqd
uwPCKZuvo9kTeWg7ALApblLxbY/ewJpHW8GZ7Nx5my4a2Gq/vdZq7xqrxVAnUL7SWRnHfZPpOlm3
3DTnqMUWw3zayq4KL2q3rj4iVYV9xYRdH3iOYFzvGhwkzMl0kPyPRAn7LsYRfqMocMyhW1Sf3NDC
15+wt6D3Hf0hUnkbGKBuxjrDJcg3hoi8l7I/2JUt57QvbdIOjm0iQhBH2tUHyyr7Lp3HTvaZhmxB
fly3nk+UaP+73ef6Drk0un/HF3jG4kqyuxf73G7PibOUpylsg4TvZd6+dqHproXx5q+2rUiDSO6z
f2iHaSjSziXCZvhJKHSGfZvkbzUNMilxBO4gHHX4XcY1X5i9j95VUat45g4YfabFSFDOHKl7/PMs
sXZp6XbhR3q5aksjBGz73K+9xT7sTee62SYG4uLobUGQA9IBRiRRZ3D5RJL4FhAQzhxRIYomtbQp
Wo6fsD5MiFKotB+mlb+s1uS2k+ztyDMRrsKFTrQ+rTM7Q/ZnksKrxjXgd+8GSwUznyIWOKXCqFRO
LmelMEvzjP/tViCVLJwvSvXlvRUsyWM02ST5UhLTlxqbp5MWohiPIy6ZSBOFrjMyoe6tDhebLbQ4
8K3FCiVsu8c1sdeeyV2zXOD7KtoLuVXeVzUu0qP/cCov7UcXTGOyjE57tAfLB9AdgNHI2Wogfmjr
trj147OlsvDZFINFCpC6pMOSmHUaV+ijYFUzo0FmoR2+QS9bUisMmp+L2+7jResL67NSNiJFE0D1
e+cMEMmCEQG1tA6Bj6egI9yLVlkb+zsUYLEe2/TyJan6wc6aOV6fJtspPwi8ZEzWjJ4cLuiTnTqD
UkEmsWh2GspD5d+MftGyG4yFc6WN5eiTAnY3pTLWy1dkUgJ+tR1IjL5MaD81fV1f6bDQTdZGiJVm
89Bv3wZAe3MqnCnUGAF725aJZVznFBmYosdxXDfi4CwU4lnS0tnkHFWnzVgljb9E46+oFSVVVKdk
Gcv+6FgAQa5pDiKZusim0Uqtrvo8VFU3pUj/uL+gnQeUIEmLWHU09Oqg65ZD5mPUolMEP4a7Ekhj
l6I8UPz0Fmd+2Hs1bvlG8dHynM6dwKg2NearaWYG5/HWjGnB0hL0zTBUX6Z6T24hLJD/99CM+jhR
JvlpPSTlr3nwih+sPR2VBfFgr1lY+D2XRUb4pmOP9Dz6ARW2sMPPCsHAMW2tsbkpe5sFrGmD7QeG
QijDJw486Mzv+knnhsrrpx8447ezwph11NQjj9buLC+o9qkGDukSn4O0MnPaUL38UHLl9tzJrEyX
4QHcFOxj9NG1ZPWLFm17kb0UEwsByRH1VT82dBProNNa+AThYgv4wVo7iLZIegw1MWIqvPkjiIbA
z5q2l78wjxp/+WVC1pA+Am/pIKa9yufa8h/9hd4s87dIP9LQEsgIWOAkY8Lzh6ZUfpUZp1pFTpnX
n5+PQlJk3qV5CrZw6FPse+gtA3f3niCKUvlY1TpveRMkcoS/tHaPVVHp52BRQDlqReuUAk6xbqnY
A9rXZZDFaR2Uo9NlmTdeswyG6oDR/AR5AZzlTFbczHdVIUKXztFoWxkJvr4qMEMh2oyN+Wnpsrru
3G2qP7UOUKDOUuGDgCjeHHttEsgIXZ941wigV30eT6o8xcU4Nzl1Zw+AxTFrf1Ir8gzpNhqvpM4u
uhbYibvQOSvf5bNWm8zsIjwPjFVJGseZZfyNaW7cpNrsFT0gsz95OCftp93ytzkNgQY1OTG6uNkG
r3oJw9mv82Cy5OfVtas2Px/q6w4vFQr3IbSHDF6Bi6VDHTFom2bQc5rq8UtswmXMJq03OwMSYpH+
rGZ5boodTlpi7V2Q0uRuF22dDE5KaTXel7GJtyyqUaBIrXG0fkiSxs9iC7unxit3VJdlshD7gy6g
Iw6puhx/c2LCX28lWS376ZuRUVBhq7ON0ZG8b77Udlf9ACYzfEJ/ST2N4e5Ep211hjlLEIMv0yk0
PRlDtUuXiV1FhH8FHDhVdDg0x43wfyzLON94FddNKxxBnre+UZKue9cFOgK1R6ohVweZPWz6TvJ3
n2VlJdYpVI75XiiVfC7WuU7ywgJ4xZcwjGRmnwF++j+KUCqANVyudbGLzJKLBxws3gM317qt7htq
31Oi4uRJ76FPHE/aOiDeIVOf9n2R/EbzZ2hSisFxPCRj4csjughxnXmxIKCaQqtvVI3OB41++pL6
feDgxh4503Ts7CH+sRW1efK1O18FzlmjDutW80y45qzEc8AFE7W0REkQg2XqMAJ4nk0Q3y7RPuwZ
4rHVT+qjxE9NbLVXkDLmiCnFAuKAecBQXIp+Z440DfauT3Wia0b2dk32CPcxSmhoPXWq6cy3ixGP
MQtSfGA5BzHJ6SO4FWOyao6rjsQ0MIJqrZK3Xw/LKNPJbSXpzDM6vrZ6bd8vYlxuoXxTDO2+Eh8o
mmnXjJBlC0piWjGkXl0GdtVuedSFIP1kKnr09w8qcMtPNr4hF63rdp/1Pk34HyTYzqSFE29drgsR
9eker7pFICKOq0wIw9exQKlgXLa65hD7Qv7cVyd5sq15rPHdSxwWssOeLOkaG7dM+5ghebYsvffV
s9fuqZ6TDZPTMdaa4fPU25f0jYumYtVjleFuZzuZYLBcpkGM7Grp9/Qb4TqIG9tK5JBR0QnrCDGR
bQc8yOBzLUKnzaW7oKXrMeAyqe+ECJ7U0dY9h3LFpq9co51cn8TTQ1NvxWe9eUWRs2Rwf0/czU2T
uPAJI0fGn7Zq3viNqj6zkd3oqQCSpdKmpilLp4KhduqPSfljRs6xzFQ39GSYUsTDoadr/+16OhY5
MuIdaWVevT0Neg9aaAew+KbwFDl1YEAzHZ0zw+5q3of11pK1EuAB5+SuD8eFAG3ZO4ONaPTm3GLa
2h72oLM4DGy8ndRWu3vVLV3o84OL8BEtF9hssVzVJ8t3xEfsQbaQid7WfYvMMvmZHVbbV127Jc+r
NOGVNXZWdAX8OHZYLC3lhshtGYVX+JhvLz3abNg+gJ976X3DWKb0beSsFXAU6pVZLs99oJcxNXPj
fqAyM8tJnal+aVIx48m2tt9uR8rYpzYJF3RqWMbfJ9jFCRryqe7Qg1ziJ3zr5NcVbwVSxYZMKjjI
mF6s2bv1Lkm6WtBpd65z8NWuQihVkf2FhaA1XrYzvXWaFG54I4PCu0JoOHHTeC2Xp60M1E8qOPfF
U4ZdgMBHGHO63kPIpy+iRlCx7c54KtrKvoZD2o8Aq4tuy2Nd9j8qbzExK7SknBBxSMLpMO/l+LAy
a3Mp3sumP1ALMFqMlr1CMFqJ4UXagz2xAyrUr3UsCZ+SmW2c67iz+PL2Td1NjSNeQOjQY7vDsn7d
nWm7Nb7Q3zkf3ucQE7qfgilnk24T6FCkMYvhSaEX8bEsu9I97c1a/jBUjHE21oY9YBLRjKV743bf
Sr223/fGsR/X1um/jGgFPVpqGsOTBj94C18/+lFVZdEji2iaOh+YwLX5bjnbCVwaqEKKTPf3Dgr8
+4SI0aNsN7VlSB3RuFKpus/KMOfPUZIKOXMLH8kSew3CebbTfA39Avm8xi0AlfjkfztNkGZOUqNk
MmaBvW3bKRmZsFC2dPMDi2v3Ux0l3ZclEN21M1RRczEr2xZ5gzaIn2mSyZbOwrNxQXHxSUyN9suv
hTWYkj2cW3/TibAIm5vGwqHrxuB3a0WGcSorn8e9WlDcFLLqfUbbjd0f2Pnoqz7UWwTqIZofnNIV
A0Gt9KJTi4R0nHIugTxzd0gNmMX+QCAivFVFV7B57Z31BSghUcU2Av9IlkuddeR5nbd9HPOvpo82
+oWZLufS6zcdpKZjj5j2SbPFKaXH+jTAGmhTaC8xs7iaWjaVbAXadOgrH2OTmQiTKgDYFSuThYPl
la78PTFgYJ7t2IAxx8lrjz7YQifzZ0zXcyNG6LjQRAiNgyVpifceVZU0YFBo8o7paQmURMq7pRmw
rBZahR05t0uSrKyH8Uq7yLvxE+u1zhUG5h+xvknCDLMm+6HYxvBlYn3xpS1Xaoy54XwuIH1H5oRB
5xOeJivBr0+239wZsfJ0q6Lqfl281bvHyMX/PAAl69tj3APC/8bOevq9DK5FjJ/iBWfU00SuC074
AfQfGzdZ6GcGNX5wKvAcFwjwrepg1q54Wogdl1SGmzrWPRiKTIZz9+xXRY1ueiHjEf3WkNEzVncJ
rXO3LvfDpAVTVmK2OK3RvHxM5hkuOC7w64sY9Lljo0H8FJimvzOVE7UoHYyepviv1UfdO+5ds252
dRggaFVp3E3mpVahd92JyHwNeqf5pjilAUrHg74zmzf+6OohfGhZtDNBq0Lazdarl3sJ3Lr7EOGb
M9IRSU1bObgUz6tyakZC6xrQSxBIq+GmZ7o6Oheyi721YQgTmMBjtG+bbrZBM0WuChkWjFN5YCvQ
RlQ5taFytwEGNwcxOgU9l+NVVz3+f/znFhu11Io3x85H4ut9bTXeXczklHIDKM5vjRrot6WZrMeR
3+KkLRr+hr3Q5EBPpFt/jmbPZ71Ci+xlIA7qq5mZVp+LqT/PAYkyNwjLyg4WlquHQ13wc9hqbOEV
1IjWP9oCgtCzdGArpz7L7xnVuWKlkkkoKFHkoqMnOABDm9FwK8KquAk2396y1ajkS6uHbbhwkeo1
p1Wh8noeLtj9hatp4g6Bq7b1IL22/NZa4GQZX4yMdLBRFGFmI/ta58KIfb62w7IuDpu3R0netmE8
p9XURzrvgGLElCVz+xnGhqlZzJsBKHakeRBNMuovDCK6KasTacfPwpYBW8FYjPbVtDh7kEZkT5FN
vUd5NseFbPiYKNNPLIYwQ5gWGoch7AeVD0oNhvkp1I2D57Q2DWBV2qhxJQaAxxG72M25ww1nBbpJ
jvvmmiJm+N8GZ1XH3veUfQhVvT2s0TInufaiGQZzyCor9QFf7Le8vsHN5pCNWz6vcX9N0laP66i9
i6SWw6+GDCYuVpC5zTHWRtXHcBiSW7VOqsn5WBgh1G40CNqMsEkOnQNbNK2WgAKxYsDeH8/p0bks
ddVFH2sahV+F9DGvG1bvezcL0+W1dNo23VBn6bJEwlVBdW53XoLWp7JJGYfN4cmJene+M0G17I8M
Pbbp484IPDz4lDEiLaQuf8PiK83JYXWnrhWWR7QEi4jUQ4cGqXt0BqQwcoaC/nAJtLguj2s0iu7G
N32xpaXeo/ZSM04f6UR9nML5LiiCmUZX5kp5/uQ8ErboaJIeFkKVVnpcwlRW5OCbzZZVcGclCJ94
qZWYbT5AHpVfqaqK8NLeVDfedu4ZINbEgXFzZXf7c1cxCvyxnMmbp5mDNvPJ2yzuRGU7B4+QVx+q
Er5fts5YphN1W+Uch7hc6E05P6xSHY2IW4V08Mz/2RX+FWpU4XydnIvue3xD4u1XLa1l4gsm+KQN
7SPPa6qm7Qbt1YXQ1tn1iFav9LyP0baF1RXdrmoy6BE1g3StBcqhBRk//NWFQZ+cGOWrMpPxxH5E
BGWyHthNJA/CJBZYwGF3f3nGn7bPsgin5dDppknYqrbz9FH7K7oFyukq96R7M+iPCMxazsmqK5Z6
Fm4q3ZE4N7xsnjXa+EIXyDbM7EKPcnf0c1/WzEGawmya4iVxXlb+8fUDI7ihOXoMMef7SBCDTmZv
aR55Ps5tZ8M+y/6PozNZchVJougXYQYE41aApFTOw8tpg72hEoIpgAjGr++j3vSmrKuUEkS4Xz/3
eo9DgQqXGB6ROMSLmDvX6uR56mcW7BHXM905bFUc/3GxREvC5Klznqx8iERSRn1sPXkUcD1hDfs0
P8T5EjGi5P1fnh01jcs9WnXofToEgoSZXrXHpEVt7nKptmgx97wDjknoMntyOg0vROopXPKHeda+
/ddhzj2mkUSavxFL0/Q3yLqkC8Dfc4kY/Aiac4vL4jz6pi9TP5CLPrkTONEB58rmvjXIQ/rQ1ouN
uGMjpSfDptbuvgs1d0FDH6vTZewA1Feya9pDQxJ0cwCUsG9tZ64QnaQYt8TtvdjQGhGQeokR3v7t
/caMGTZdm4zGNRfHYshJAiw4L+a7Lh54jhhx72tqKH3Ua3U1T3BXSWJx1mmdrFSxUrrmY055FWcw
AcGa5MrM3269z14SY4zeDzxwJjgXTViZo673gC4iZl995nZzZ5LRY3dtqtlQuGU5CXNuWhpv2D7q
qHVthpXeFLz5unfCS8xslSaRXMNEWB0fnM135tc4rDkOF9ZUq2TGZLommt3OeyqbeWb5rdmMWS/X
XO8tXXdPVhmuGpc/K9jx05TWuKiHeOn8F/7lXJCKP+5dm0U76W6mmHgL5vr/6KT0AyFIxXZmyFd+
ePn1OmKzeGTf2eVqL8c+Xqgs/IV6k4mdRZlXBkXbX6rCcC/WpbUHKQTIzvTbhKLfEmTUQVzYYeS9
erS30HeVIeDugFhZd7QN+bS/q81mtyCLF6Oc8ULH5FfFU54f7dn2+l8MIjQ/zFy1xS1CBhSAlsag
MTPfCrJmLQER4c40o+yiceZ3ZPiyOO5rTtooTolgSHt2/8B5+5FZH7optO598IroBjkh6A9Wb0vn
1kf7+DXNuY9YWgKEMUPVFifYGHdIc17tsSEphDxMmk0Qja/dtkehc9q8PJqwCNpDJekmL/3ukwnM
VkDnBWWWFsPdYswuOrDwSPJTVN+l56g9Vcsu86QN9l6zKk95Mq06+J2vvm2pfAXjqeoQiqZrzqOS
2n6MazyUx3ZuI/veJu+OE3xGMmCmyZyEqgdrgPAzSghCfZp8CcyJh3FnDfuosfaUVYPI60D+Wg8i
Bz9/9q+JHB+1KcuSYfDMtDbrq5y+14O89l/7QNpzOs0EDP+rTB4NDAs4Rxvqc/QbxFmbB32wacJO
3ohk+bC7TiVTC/BVZMZfYnPuCk9Pxxg+sHydxnWknMAV1x1XiyTxvpk3dV7YxvzWkkd9O7Liekxd
aXaminAeqSgdv7sLRaX6G265FtJwlUgk0mgGhaMUM9vrhWw/0bvyIJFDlJeshfGnn3Y3gSQgoJm8
m74YCWWasYL863tHPy4Mvz7xtq//101sBgHGbOKIVGy5rBlCHnhjcVu0sbrNC4fU7SsrJ0uIkngl
BJmhF3SBOHYd0YFvZNeArIfsIvyvmvS6XzoOwSWzFhlBgXDkkYPfM7ZZeN3cF/gLpeykrZG//1PN
0lQnHKd1m4zMscPU7cJgPg4eY3psZas1DeoQ7lXN+m/bnuf+viBWfCauGInmDuZVzsegUsO3GWGj
0KgmibIY2x3xGUR75pyIBevYtbtj0G/mffygm2jnx9GPyztcxWNxKsdtFkeFSIxKMNfMbXW8Ox2Y
TSdyFtjVNZvHFxNB9wQjoqAebC88+LjS2sNqieVeMrOPT3LhMEkczcgw8dvV3ViuNdLNTZaW07Gr
h/5kgK2KRLCoqrxzGZq1aT7hGD5HBGRB4W5dvaWsWp76RLmbs6em8NWUMGPgxuaal4K5tjdZyeaH
xf3KuiGC1LslQtmL6/LBgHBCEpWTzx8mnT0LpGPEaYu78avqxuJhxrUMCyP53A6BwO1xp496L8sh
eNj43F0S59FE911I9bGsjfubEIT6xfOb/rvInRbyYt69/elK3kT3jpgRXWGXNCE2iN496/witR8W
EmS/Ze335UGYqNFIIBar6QodxPtpX63uP0fyYh+bNTfdkT2Ivn/iZTRR5pbh3BxJjgCSMmrb+pNr
BfV6CiAKdKJlEfpHDEE6f5snmuV09LzrhdAZ+4N/mTPeGQpW5zc7Z2P/pJTluKkql7089lGg4+NW
sczkZcpn+curPF5dqcb8q45ijYKxeuKbcQ8cV0Vs2KvZEAyztVj877HAQnIYaPCYFVO08MpzML1r
NLcyyctx+FlY+9umktnQA4pgDVYTmPCJaIARuCHy5+rIdH3lTXLL3D7YQkl4IzXZHWGBRYAy3trd
r1Kt8a9qC/ofqGGvufc2WwIvtzgf3Fk1bRKqEo3Nt2WPp23gk70af1DlGXSL3YbrjHL9NoXXoQWV
9vQcLMP2x4HFaQmbjOhZI0sN/xjQVfKOpYhc+HkQaO9WbEbrzwVeMjzm7OXyTmPJ+XJxLSTeU7Fr
MaWDFjPMjLu0WFBzGpsKSWm9mWRoXonm5RG1rKD/bvGy/Vkgr5+tmCTnpCsImeGNZJs0i3OJC0jL
YWbLSL/ntnelswRbS2Fiu1Pez/PLbuaWfnrsCYUxTOjj1I02ZkeF1RjkulKyK6DvaW+BOZZNnwGZ
piW15sF+wmKEWqbKYSRXlH63PLa0g/+pOVoZTm0hw+ix4NH7W3frWByEu+4uKua8DjdAf3wJFBL9
QbMipD2K0jhlGqzG+6K/ABlARNva90mZhRt8mrmTWETLVPuAN0SRj9y7uswmRNjqvlaVfC+XuqnT
QcWOndXhNKrPcMi7gB9NMEURbMk1Z9sx3kKyUGv/MfkCuAOM7+8gVcv8RxtrJ01hkJM5QwqxMiH0
fbapRwvbeNLQrf1Hm3p4+dcMExrLJBjPJYutcRA3nVUqCK8xkMfSq8iWjcncI51P9P374pJ0fRyX
kQ26nEm1yPjfhrkJLVzHtezwPOuhNQt+VLl/OmWVdycSfsk+A9vzTJbzoCL7Qtr/qprCDu+HIC9g
FQrjFNlaGjR0O7aCy2ZNPWJRGQ4NM5zxWqESiuknrIIDGCkwniOuFnYOkcQAprvpGlbCpHMXFWsK
+1aWYCY9MtbcF4btuX2EOuio0HrfupZOiq/ry7YiFutOPTYyJvuMf9N1LhkTwVraQBCc0Cz6LPiV
031qwvEsGa7/3rVEPgvRjmfquKKm0JDl8DbPMp5v1nJ1/gt0GeTZiP79XO0ayIirssRZ0YfBdTzZ
Thm27ABLyVp6KfNE/20ApwkyLA35f2QRwuZcQ3Se9sBtq1Oct3Z44fic65RyW7hcEf1AR+zvNgwR
/Xx5LCgbo5PPD/9j830N1LcmlKcGULn5rUeS8g+UHMykDzLs3DNjgeKCM96abjCVxvWVg9n7JGhX
+nsXCXJ4UQFq+sHtIkQ+XUXOesu5WS2JH/dRFl29YwfDRME5+wS3ticaoxK3X1GXzQVyuV6BMn2N
MT1EaTvyhHf1vQNg2vIGonJkGPbzSzdu431p+PmPezDZrwzP5pc4EvG327lMvUvN7WijT9s8PICK
9o8cY6s+GAabZcogyBHHOl4ZbqDCNxBhK0L4NMjxJVw8e0nZmrNi6Zy6PjoYwLkFcFkvbobqXjP0
c6QLP45GL29rdpqM2OUcUzDIR9f6DDuhrDspKATSeGAMnHh2TVydW7rW/gyzgfJmhjwO0qWx/fsG
Bqx82RTZRhV7rFs9JVAp8r4xq9M9in0ZGfLprYxPwpLymqSvnRcbHybhfJZ01+chVgXmYbs3/63K
VMvtigasHilJtmumQZRTD3e2sk+MXilHvMAM7hPKlDKZRSfdc7pG1YfSS+0dRO7649uO/ks5VRdo
wxThq/XhDIM1322Nw3Rux1ziPyB/NfORbQK+98tSzS5SsK4V6TiQIrp2KQveDaClMtUUtvJQL5Wx
+Jr6+KmiQUO+ZjBqnwGa4y8B/V0dzeTx3MRxs4IyCrH9neZ44w6sB0bPBSQND1Vuih+rH+P5BXSc
wavHWHV88spogyJFLFqedjHN3wC19QjSCrl3GOY9aE+eAYbKChNbmlTnTetEreH8tE+VO1PI5urL
UAgV+E+U9bX1FsVi47u4mmLRzstbhA/E/A0QhUHJvcVgjlF7v77uLA6xnwyCEciEO3necJbLzAVV
QMQ9u+HmeeggfvzROY39e4jH8F1A6k/XPm/4aoumil/dvAIed/e2iu8Wuy+ap3UXV8UqktFwcsFu
YXwFt1XSuwx7n3eJsnQ3jsMQ3zl9yHzBM3P96uMzDR4sM7nViQoodzO3ZpDCpqJ4ttC5rHyksw0K
ud5VPnpUtkzB/Dfmqp0TXfY9R7VWdsci2IFWP3ccjfZP/ttjBZPYHgLZT+AXHZ3w04aApFKyvrr8
QKXRsru135v5ABY7ko7JSjq0+/WaZkDfNVO19Dt7j0eKseuGuj03SThuCilMuZNICr53oqumYVFU
F0HUJzYH7rWExTeYqo3ZN8I+DOUl5xWMk02iYSb10EaK+qUfuoQYZD5hFPf2+LOvlXDLKx89bdkY
u76bOMjiX7JemuWAB1S42RSWoXevR8Xv6GnCm+/JtQCh7mO3128NGu1+3NhRcn0aY0Q5nBlVk+yB
7pqjB6qygWLS3VQkecBEcV9zCc6B/+n0CE0Jla7TnmpL9+PtMtfyzRn7ViezrjYrnVYoXSayAmbZ
Q79+3NnAYR1Zdt6KrOuLor8szlCVt17Uz1SqYobR5Kuh/uzksj10hCYQ8TU0inTVtVIVTafuNKV3
vF3wg1TNJ47n8Exi6PQyiBJ8aB36/vfih80Ps8joje00SOKTm4PfswD13rX9+rHB+fy0dMqM2cqk
AsJz2tyXhkKYmTfj7hdv5hJipkkEErXRMpokb1zwZ3vS83HptIjvkCmdMJ2iUn/zNgxcpUgAjMad
ha0Oiir0q43mGbPENoLDbYUf/RRr7BZZJXW9JoBxuj/H5SB+Wgu8NQsaoAoaSXbuEZ07VH3APLpe
/0xYAD5WzR1xnWkH+ujtQ20/OhvnfMIYwx1vhJzy/VSDrH9BSWGCcLc2enPYfDw+9kB6BskqdBZ0
lihXj1O0cUjraCbGbl4j/3cp6yo8IXUwLVOFlhcRbjGmBhLsmzOXugE9DQs7C/1wbDOYVuA5jQfz
dqey3CDtCBi8tE7sPCuj1TnvFECTO+T8UZtccgoZZXuXKGw5ZcWo9NfcWq59DMuK852+nUOWD0mT
VMsmGH47XCi/1jLQY1ISjyMy2y9FdG4lBX6GG8rrqXI6n2yovFAhvpcesqwKlvbv2kTTx7ZZw3Sx
Qnu5qU0xey+R2aPNY7As9392v2Dr8TqXUcBCltjXCJ3v3+4cXCmAedXhyu2H+LhPPv0X2u1atkfH
Wh2JhWGZnkrL6v6R+EE/vNn2+K1kU6kjqBa8cjXPSPuq65VPfd7ZH6xO0+UbPpzlFx0Knro12uJ0
27k3oSaEjbtm5B7eKNX/sOpwWVNLTRxkLMgGz7JFBP7c0mI+VDCXvwgVYNzmDeXwN4RVM4eojvvb
UCi2aEf5hJij91reIn3w/JB4u+okKl3/m8Xh1fsmIxkeNAOT8jBuYB54r+U+H7ymlHBY1+HhXcTu
mTVzck1dGRoHUhzTNSjHIiwXBUVvpH8ZkjTevL0tmFvASfwNJ9zON+G87Pio7T0Yj6ELKJ7k9iqG
k6BMy69z/VgmM4OMbLBKqi8S7NVfyYtYXkyHbQ0x0XWb1FoEB+xkKQ+5ij+oumtbRhqQ/ANsCUQh
AH3n0hBkjY4snfVxsT6QnLQEf3a+SXJWqBjt2z70WlxS1eTOx1LGk8iCRWz1uQlXb+D78jkjmr0x
OH7mcpUpbQ359YeVQlKz84RZCCJ9r77J3sL0xU8hZMps9Aoc9Xb8x+4hrw6Q44182G3dDJkVRLBd
VCSex5frdZzN3TDn03HELKPPkYXozih3h5odjYPGrGFfdcpGERVD3GwgvpLyG+NewRqxjERvF7Sl
NA91uPT3YWh0kYalKcK7QGzOH7GSXcxkdV68E8LSup20jJf+d61D7SZyhpG/XGmxPmUtBhoIEl80
p4FV4PKitIiis3aWqrrfB0f9pTneXjjPannCSSPvLR1M/WlZC+nfAonHb8RTyb+dmTZCzqCcPbDg
bmT9l+pkSUtJhPehDWeuZqiqTtKVgJ0mmA2wIzG+LRCZFG3ikcQ01vkNUnA1A+L5O0u1Z+M9Yaxy
5DF3TXVHDPNuMk2pWz9oOoxjNwlyt2JrGDktWYH4wxIfr7oAHs6fsZfLB49OY03BEc1/RWCHn73A
dvUQxcuozvtom+ewWUX9ZaNA7L/2Yl7ac2S2wvCM4iJJu3CYY0qEOtQ3VRFyt3D4Ob9Wh9TbpPEa
TjmKfY5dbsCJXFG6Jk0ardN5J2uZPCvFq9C9IGDLH2XN1t8ejI++bmKaCDo4tb+ttqNCDB12F5yZ
GQUy88umpnyq1jJjs+p15BUJCaBENXs3oih06WCD6eJtF7WX1U5o+aj2e/inW0uGd86MU4jqZaj3
dO1wmWZNKOEJZ2LYxDmwIEhO1bS7X+EEUZU6gNnNyQ7C/E+w8FHHKZ9IPGIe94hrBNRqWsFirmk4
sDym7TZz46N9H+tgWweIB56lFkNcN36U1Wy5jHmuCYSj8Jf1NKB9DhwKbfQbD7F4Bq9w/3Cqz8GV
paqLI2LjUL46pT31sP3c0ea5rBfFBAfKNM+qdt0Wrh9f1mfHLVzq7GCjuQRz71RqIY9/qqH0ppPY
aLWYaRWqvS9dlqjg7cvV9GSXfq/Tedjmu3quO3hT4EhaJ8Ek8B7jhbLBYuXO8L8VPZslPSOn9Ww5
yNsHFFbn7PZNYMN5rbh7MG3oKiUQqLv1q27wHtk5UY7HwLrKMHqO5RMfqPuGM+b7OezMyajXNqdE
UmDTcv8q8pWhx7TPBsyXSHtcMYva9KUKVdxmsQ2hVuO3g8UnrDw6ccbZ89kqAViBI2LN6YhY/gag
vlE/+4Nb3Bfj1JmHJd73CR9kuEMv2NghGF0YPC96wmp/asc8D1/4UB36LdadPFlyW/zKFYPdpHck
7W5YlnEOjNdxGMclyOBmT9jOZ/CBu9y1/PDYYXq4rWse+ufQJjnpTJ8OoE+PBUQXDI6Vfzb1OqGH
dmr58QER9hvarnE9WYx5xQVcnkIz6GpxBHVveJAqWd9PylmgU2Hk33BPQX/xnKrmheIz/gvyWOMb
DotpSLB0uXSsBISWb8FQFr/hjMLt2BPl6dNJsJsPx5YXuseh/X/bSVKe4L1Dc//rLv24HOBpq3s0
olFe2PTQzsna1vpndUtUbsQguP+B0EAeoKHj15YU7vvR9qd+vyhe5SJtPCmfZNFWODRCXuV3bucO
LwBkQHFfQktHF8ByKdKpxo4KLMkYN803M9y2jajyBAUv+hgInapPeAepZKa2rvqbcHTq8uK4UrFd
k8UQGHQYMZGeyepztNmcuXcyNp7uPxZV85a5bkWoJXFprEHwO9uYDLU7ah4BdUnbD9YNd8rm9sUj
q+MUt+7crBlDAC/P2mpB4u4tEf1ir7qCSBm2Jb/nJQOxuDZzr3bhOdO52SMqlzyMOCICH6NSgNk3
SrWjufpj0avgblpDbAchMgCHr7OE90sd7J9y9OHlNKJ8nLQiZ+oW1zY9jVvN21PLf4dvBaeC5AXu
6URqN+xkYoMP+Jlg88aStQJfYNY5HgqFKtD1DtMIaZUEhevVJ3CcOjq6Mmq902oxLCWTqxtPdiTB
awe9CXn2glx6x1mW4sqP+dWjMUuuYNzqoH/c21F2z7y/KrjJHWtZbzBSIBc33vRYhjhpE9WXM8Ao
XyK1OPFVrt070z0JQWt0ifuxeyg2DO038UbqCPhLvdNDyC2Cfsmrnx2n63jDeJP2CUkqlvZTa/lR
fyBirfZ42qq9SVtT+iodGaP+0S2j/CzUlhqTIURDosTai2eNL2D9PRjBjExSsdVZDhwSnPqZade5
n8eQypH1CD+CKxKPR8h+ptQO3Ko7zZM3L0/GUXWAua/Z3sOFHH/+E0EbYVgQ422k1sI+2Qbu9TDt
BeMJIh842LsCvyI61MDN09agMIe1Dhw+aF4x90Cca8CVbSv4F5dhMSaFu5YyicZtcLKWSOubNeb4
TKAtiTn1dzcYub/WUf/Sc7EHzKnYrqQomiitx2Lafuk6j54LRjwOpQNIf2p7hp3eDmASvLMqsT13
xDfj6mh8vRz8PBx+MwphbB93saCH9UpQQ74ciWZBXVifgcmdOnNFuCPVBJMnmYJhKs6IzynCozMi
/t9soDSIVh34KSVYbWvEQPC6dAgXaSVVrbnbcpIfvZt1Byg/+2sb/WPmgBkLOagqMrEOq8h21W6/
eIsZJ2LG3A6RsynnJDqyaAlUmL23Af5Q3al42cylGPz5nRf8uqFvnoqsjZX6J4zYfsB1JQ6ywdpg
wiKK52CC+OTSiPA/9RV6ux0rw8QbU118sla9j8la5PmejULQP/G4PykYqR+G6HEKA3j1IqFMj5/7
Nu8VHy6gFl5oN7CWzMXwyJBqoDxcYV5uqNyXiLp8HKODyndOPRET8ZBgvelUxhIPH/5l4DRK15JY
+ANF7fYxx755FYOjv9Y23M4NMUXyMqBT34YkpV1NrAvmm4ZFKnC8Ifn/aFp5dTfAwH265Rh1lJbK
6cGwObh55MNhzci0ylE0WbcSnqPFiup0EyXWoHgheaOMgB1OPaAfkQ7WEEEkREX3xKKw4Yu42/JF
brX15Uwdg5025Da5IxurERlC5ewngO/RXVitGEnYuOMBQtks9RN1CCDR5u5yvg5BGe0B3aOrQ9jd
a2/t/9isP16yafUIIiBQAc94GKkiOK3s74hRBEGOXswWxDR43D0HmqX4XcPiSXwz+RQQM5T7bz40
c8WIxl3fwnYfPgKvZu2UcFT523DqrVmD/vxnsCC+DkDGxXoild7+zSNBcihtik1fFC7rIwET3jUx
b/c99oiMdZ3peNL6iT0vI1C12J2/wbB3dCPM4bpUhaRpp8Ue9q+S9B+RDf1UPEkipP5xmYdBak3N
5tJIOwKytmuaPx2TuhUEfQjpa/bFg7ITNSOtcVbgRLugmN97PKuwsVHtn0OX5iwp4e4Rj1wymA/B
SD5F4jolEw1vLWIyKiRxRoYBzXSqCzXnXPNL8Mkm9gV/i2j9xyIs6IWcKhafcx667mlS4fpcyaZo
bgPAlZ8gnOWntnre5ZZ36/8S6T6lJN61YUI0UvkeKlXN50Hu+DXCIozPVizc5QF/GHu+5nid4Cld
KbZLFECdUjzOqCGqZofpoTZr8LUtK5jAOsUmP9WMpW8dTHvy2LM9xaY00lfZGEOkd9qtfbubBrNM
Ny4WvDgNappWHIdLHN4yJdUtL+HAp7AmhRCNT7OqmYGSKZH6jqn6h67Iibjg6bV/1ZwW3Qlki11P
lqg3/VIHU/VU623/6+B2uFkdXJXXOTkL6c2shoKt8Zu/Y06KEKzjPIjdxOupAm66YPBsUBSLzDlP
lnVx8slmYCjve6pIV4/68oQiXzrfq16XN+XNlj5iagzud1O04ykgEuJLTnQWyKt9+wLQ2S2HxeeL
4zEgqSDhxiRtY8mD/UU1k78dEBI26N3RIoetcAJolsnaaHno9rfiXKBRZq69MuGvZOt4FC7z8M+4
EU2CAS0wB7MEq0e3s+fP7dQK6ygwEPy1m0YEN97iiv+mvfdbpJXAfsr3ugW5V9H0eV0hDSyC8Z9S
weti/7IDWrLqndSQx47sKlBmhknTZetnfz9iNu+eIgRwbg0SSH8vGOgRzSNf/46DtrRuJuS11wF/
QnXAEi0fDBRxxQyo954cpHCesk0wC3A3JfN7/IcSn2c9xo/aaZr1hC+TJbzudSIDQTO8Wo5BmLI7
Ny4z3zQDr481mukxXoq1yLalYZWYJvldnTmeqLji1mGhL49jw+qgNaobnqeQLBHZwY6UBdMxTiIT
iVPvej78zv8VovbqDEXb4JpKNvzdt75aZ564FoqJwqlkEkOGywQa6DCz+lOPZfxYcb2RDsNF8h1g
7xovsswLN7PWEP0BQWIRWUjGiEyx3oYvbr47IO+iL1vWVYzhkykHTnk9UeRZ7YA7lkgcuD2ECwZy
B+YJhUj3Ou/R19w+PNrMpWCculL4ycTsBf3RttULRRqF3KJsB6ub5pg67b7YHhuHM/Qwb4zRFr+S
1xJ6RG/e56BCGVOyTOQKB3yYc5Yp3YrebvTVjkIp+YeeJgxJBPHdR75n7hLft9kYhp9+e/bI4/rI
1aAJXygFHP4uOUGOpHaZ8WLTwbwUS1hjw/d7CSKEoWo+qAoc/R7ZASGsUNp7z6M6fzLFnt/bTGry
W08Fe5iQuWEtWRwvTnvYNyfYbvvCIz9tNXb7w/bB/ssqp/x9Ax7db2oSuX4YfkgWmnUgEAdUxZlU
8KFEG3PyuL0jHppDV3hz+Yc8ozI8ESrHssRta7aA9odYhBsr7IfHvBwcFPiAxivzR0Z9/Axlh4/J
D3JxDi0gevz4wQ7NOA4jMwgVOanXtUNSs2zQPzMWY1QBHVPlqbeHEfAapDO7N+pm6l7wPExPWzXN
z6JVmmMaoF1D45frx+hd+xP8I/OFLAawsahuw+WWMy63X3kaMVIEm+hmkDXfd7IiRyzBCAq/dqAx
vQbv22a5zaMVVtK3fNIyGd61SRAVjl0calYs/TcwYb8iaziND4j289fkRBDg9CnjS2l6kH3ScG4V
lJSf5RsjOHKbCvxouSjkv2KYnDUFGSf65ZqZ4R52kI/86KO7GAIDRPzh5275TlS7eq1XyYsjvc6c
t0DZNmOY0rvFoFO4h4qHhuh/6p0q82tBqsQm7fik4krcMZU1Hdu4kbkfu6mByUGo9t9MHM360E9i
5EUA/8mREwpuTI/yUT/suRziQ0FYlZ9op7u6uAvqmswqnOoz0NWwHwcGLdMTH3V9GbmcCOa3hhgF
NfCFyXbsBvCU3F0BX5fPhLP1dv1O5BPTn6aJ+r86nsPx4BRBxFXRTDg3gDhgRrzRQAIW1+UISSXy
Vp5Ge4X0IRSH1R2oQUI/uHss35D6A/+BB7EhM9QNpjxzBp87DfGf0XkxQVsjWvpDkdn1QiIM/9d5
yIg/JregCnei8PAzEvLPd4vnCvkI4ZVoh7BKx3kx1VETaVvSYJXzg+vO9jVEICrv911Y0WuRe9tb
e30ZkScqutxexcGbDQFCvIHf17fFGDWChJ1Yf84MPddTi8f+oeVCYJ1ax1rYgrGT4mqYlm9DNPR/
JCZ4d57VekQbhVEeJYUHRH3ByWaT4Nyr9YZ0Iv8yjqxcPGBsgYrYqax4Xunz/W8HQfTDgdCkbII5
QtDEvhm+Bm4j+mwe54CkGy7kRGMyuiGIYh5O/LOyPuhlxXzTuEFvpwJnUXuMvGn7bsIFZXufy7hI
XTrg9htRNsqw+F4lHTFSN9PeWeIMUDhdZjGjI1nR4FOXhH78m+mZ22DCd8rr/UA6NH6JZhFvJLHZ
r6t2m78Wz8mXbld1X3rFdrWN5Jygfr51fzHq21eHsoNcFhNi91/ZWiyzY/4SrIeN++s25knfbhuv
bZ6suqr9ZIcLrg5+CGrwSTJGgduNPcS404hnRrff6RS5Zxg2p2btl5e1qnbzohjX4ZuKR/PeokmC
hhJE/wlhsUQn8DExQAF1nJQshQz9wzDQeJ4XW1n6m8G43SXuIof+Dl1DXRT11X4awWLcrLQLC0sD
CBchPe1aPlOHuN9OkVN9djvYCMy2gYHb7WowxOmw+eEwMFdSyMqir077Hm84yrqG4rkP7Jhnruw8
ymQOwPXY0sJxCijt9I9x59UPmGnG6m7pGx8UyG6BrupCdNDClVdkPlpyTwk5X+egAymMz6SgYV33
HRl1N1AygUjgsvLfJHAV1VM/+eP/ODuz3biVbNv+0CHANoJ8zU5iypItufcLIdvb7PueX38HfYED
J5NIQqc2qmpjV8GRjD7WmmvM6IQVhp4dK93pEWXaevmEgXNZ7rRQ5VdTaKPrZ91G/o1K207uEi1N
gjMB0px7G/ZEHaqselS/NXah/OY1ntG7fS6fR5GaSC/HqBI7sJFt+LFE+nUy/GFsj4k+8OKf9K5G
AGt4+QlVXfRBg3QEKirPi+kpLEsD21lKbTCAQ33rp0//gzJQKE3Y9K6wu+AMnrOQj50ees5ukuOg
Hf5H94zKRBSbupPX4ZSlpVmRgdwxs+TYQwUeTqjQ1Zw/akKUkEfFeF9UYyaPScuJNbYMHIUTcb9B
91wBiQouOOA1obvyRpn/93/QuCQ/RxI9ResCjFb3mpUb6ELQ7+q8M7fg0DNocwHiBBJCjFWAouSv
BUg0mmmhVPS0bgsm4eABPTqGQrefRuAweyJE8ofiTbwnHO6B5LTRnuXcxikEjIwN+uYaKFIaWMeT
FpLYMi2QoApTmnCZ2rq1nJpTCw8TTHbY3d2Gbq4wMIUEDmfrxuzqYCxwlIpPGHfkGeK2XvWRAfS/
GijM59yi4hI/4BFVJhRk325UW+1lAPgaembMg5aeJhklkL1H0NHtu077gIzBvjN1TdmbJGRO3Log
F6GvOaa1mA5FH5c7zE2dfdHnW6a8a1MLbNf//pCZSfrP1IK2VMlK0MldmkLfQ2Zl21r4QLlot2HR
ujqcyDUwhJrB7leEVzGIRJpV6wryx3eGbVhPAmzcBrN6tRVpSnrLMBC2LYazQ5/SaihEXR13VqJT
pnWf95V1vD1+q5Pmn1YWZGyj8QUqrKF1C4qiXRwq/KNNdugrJK7sHFUIKbnzdRvrYWWosPxRMTHV
VImv8OLTMJB3CDSarSvhIR6tYmye2rj3gLdR9nf7+1Z6ES0oqhqBXAla/QKA3gJbQg8StS5GdTr1
s42wT0glSZ6/tR2d2aAauN9ooGiXm02QsZ0jYmH2RbXxlE86UtFp8DfmxDVXl1a4RhqmpEbyijgL
rBFduMXM88Atnuy81D97zqAM5ymMdJc4oKdvWLPP43+5ieJHhaUke5cEIL+c6zpWJxIeUe1yRWi/
BBbPDCVK4uOQCR+k8sz6j0UO/c3T9Q3w7V+jjkXbEtMER8AcN21scRYrmqwLhWDh5DadIjQ3RugL
eslUHB7ARabnbifRHbpVy33snqyAKHmmaNa5balOOMWqU/Ku8qgpJkcPt8VK5JjuKYnwrPuMclpE
BCkcUDKttuOfU2mRhS+Qd+8SSvLTI3ZQKGRTmCcoBZPJ/CSrySg2ts/r6QnlmoPBRDFj4l2zcB/U
nCQPw1Af3cCOxSdAUegYpkB9vj05r9fb3Mo8X9ihMUdarLcqVmKTnMZIqgrMQKD0zV7pAt3ti6m+
u93U6gc5wrEdE4QiWKbLMVMpVZ1sX9IUftnH2CQyO0sHN1b12gdhcoGDnCFMQaD9shUAUk5VOSYm
g4iJ9mNtgT6YeNRRs7DlNriyAIhsqsRWefVIsnKXTaFtzqhbtAfX54GU75K0hw/V9jPSCIChHrwD
sxq89k6L7FZPlDHY2FjmP3+xCGya10xJySp5gcUGRjQ1SluzHFzCJQohxJR8bd4j0yPi8FCWanQQ
Rr5lQr7SvzYRQAunMrYZnJsvP7rwijCSTTW6kRJi6SH65Cirtj8aYG/ePpQ0NfskmDh4YCR52ZQv
IiDyMXMzModvpj60VHeR6xWGmW60tNqT/7S0mDRNqYCQadPRbbiEvqDdEk+Zk4+UxuidW0I5ISdr
i9Pt9bDaqEM20cBIR+XGcfl51MPxgLYp6KgRb/xkxfi/0oLHi53p2mOqtfrrSOb15+1G14bP5Mwz
6VTTVpe8cMrWfJI6ce/61Licy5QaK8Wk4oEQdbXRqWtN2UI30eI5mg6R8PL7YE/zRO2Lwe1NoOC9
WVJ8FHb/tUPvvPEkYnqoNlgEm4uDAEY1/5J/7nciGnFw4GnskssszI/zwnD+IHdugzvy1WRmg7Qq
waUaMHh2pUGy/nC7V5c7wf//AZbkQMRMxVleJUqI12ogldFVhNlELxPozgNZo7p89HH/uQOrGz1J
Ai7vxyL3v91ue3nw0zY+Ktyx0XEZuMgszokQzlEyxcZEDizPkCoS91UR9hPwT+Rp7MWWl/RyWGlP
N3UeaixNzCitxbAmsQRhiV+kG5h1dgzJKBO/VP9rOlDPt79suUCWLemXwzroehaiIlLdgRzFYTKb
CUFsV56ooIhP5AuykzWM5d3tRpen1N9GsYCyNe41Bqbkl4020Wh2XsDnwS8P9j2y/nMH8XDzAmPw
5/y7ef9th/sLg8c9RlUXT9AMYk/TSgshVRdl/RejI/3wwynz2HgtZD7FD6oZwI+P+T/puyasyPcC
u41I2yfEvEAO6E7p+rjKk9FOEtK4BQa304HiSJ0SzDyFhoHmHqJJglB7DmgURfQANyOgFEjE4FOB
s47hoVCNtnRr4MAdKFiSw+gx7O53YQLSPQZh2ZALDLxJQY6hUa5UxtQPHMAbas5eqzWY1OQ8qPn0
qS7ozkBfjfaDEshYe29D5Rw+OUWvfJ45MgG1DH7rP1idjcifon//jydkLA9mQfbgULZh/ELlPRyO
qScStJ8oRo7uVFUUTxFi/eSYdL46cYyG4r0pUhhcwmiyX3msmiesZ7RnqnXkh4of/6D3DpVkfuCr
VA8h2q4BwONcQn40isp3wFEtCEjk4L9ojQa0PUATPvB5jf7UN9oUfasnygVAifhNQv6cKjY45GlV
/LCj1q5+NglUCKR2iRM8WERyRuSfSvSlGcfAO5TgbfITIWjnrtNxFvqFSDH8SCA3je8o+xv6e4qt
pvyDmrNkfmXoOyq+VylATgWiRhfTTPpHtBW8req+jZJjMRRt/iEqKVHfq4Nlh696neT6ubYraOIK
HQOBIa10okxW1jn3CDG80GXxsptPyJ/OFNg1iAHiShvh3nEK7bMga5T3SdOJfk8xJKIeGw2W910U
kTg3jY6uWhHsOeQwguibYiF8A/+qxcOnZCp0B8IjOKL3XhiZxRGSB2gLST7N/tL7su3fTWXbgy8n
J5q/+nGsaDtdVs29UfEe3jklSmqgM0Rt3ymNRyJ2GFrT301B4ZkP1QTl+t4H7DG4Ra1SL0SSRtGo
TB4FvB1yffWJABYhdMhCznhQI8sovnZ1KPuvtaXUOihdXX/10f/XD3mYocXy64AL5sD+q96PVG8N
qLuwid85jZG/tyzBNumwPNUTEiGVAJsgYTKkdQkVbtJBvsNidyCIFUIzo2NTUbe+i4BzntWcWtQ9
OU39B6UOHlkOChpIzyTN+IysmVoH20ckDJWfUhyc2ofHPI3HklBnFrT7mJfiT8+reJRI0LzFQ2Y7
0IprGc5I74JhtzxzoEQ9kJbiosFGE59QMxdS9YVF5jFBpyN2umFRHtFYCpj/urMbjQJn2/hZWT2u
FiVaFUrYUCpR8Q3tKz34eqWGh2xQwvReS1stPaO/RD4Rwpj6klNM+iDQ16MSAZvzrFqNsI52BFDp
bJmyG8+Fo4X1SU7Sc9mDY5wtdSd8RPul5ncJxf7VnjJqFpYEMifR/46p/07VGng3sGzA9nAT/mXZ
FHMihCIgvJ8s0QaHHtdVxIyFEhGFA6cX73HmTKw79B/T41jZ5QO9RqejbEARVxI8ApBoq5l2nCKH
ohsReaL9MqhNJX8bqgpCw65b5NecCx7Fw5XO2Tta2VzEYJnaAXF3nf3OUFtpvwZEql/gB2YftETX
PltB7fl3IVwyt6esRjuMOVLzh7Itq+qOP8JwOztkiuUVLsA7Lm76hk/tlX8mBwIKUCpxLNPAzcVc
nHZ2XFhhlIQ2Js+hX6JRDOyTmermK4QO8RH6g/GjsKzksSqM6hFYnH2qfR2GsKys4IffZYN3pEIL
zQCyD+319qG4csfgCsc7B60ZODlrcSgqItRtECTSFR7INaZ9cRocZ3jI1Gp8ULvMevvJT0CGhaeb
hgNJaP49/1zoGp8Cg6agL0Chqc8VuqaBdKKR3HvMZRCboXA+jbnXfrn9mStn/+x86/C8QeYv1UWz
aD5JWcSjdJ02DCGg1907T1XH0+1W5pN9cfL/jdCoTDkHx7TFY6M1VNE4niZdJTHAogEr8ijvjXrj
KaPu/0tVBtkDeezuHTUe/csEP+LX7R+wcoPjwSEozta5nhv24jOJqUR6U9G7iPmaQ21YgOb8Yfg4
oFa+v93U/Ectv9UgjMfV2BBcGpdv/jIS6tBifATzm9OYAuo9W7WGY2jtPGn+OG1cxFc/TRMCuTFl
r1e3Nz2qa2QkhnQ1PXg1fVGeJwCRsJMmdePL1uYKS9Xk/TbPl2WcISeoGLOdSNcEOLIvk157srp+
fLndf9dX4NnR1dKpncKPVBOLTcEbhV522mC7FrTvhyjyIRtOGIuQkMPSzVGhIurMntuNXneiQVSB
GaJZDl25fFEI+N1h3HW2q6NiJUCGyIYYNKj7otsy51pvipc3M0Q1reVaQERVempfQREcoQcQm8Op
0LTGuxRs3cayux4wPBelJL1EyJyIyWIqIrIO4QQx6zFm4RXYDtMjt95yYxu/nvCzs6OlkVdSHarp
Fq1MieG3UW9Kl53cU4/kYvwZF2lJ5LkKBfAEF8mevn28HKKguLhZTLvlk0WNalYDknoCzFjYUcIU
1RgSBaOyF03ZbzibXe9eBq8+4r1UPBHGW+6RdV0HDapGy21nCQneKJ4f3PcUzKMW631dHobBAMwr
uNlR7Yhl1KG3oT8cbn+yfv0ziD6xf3FeMk+JvlyeEPA58nAkJuP24NuUPdJa68lgkpp7s9SdT22o
R3+QSWIXopXOWOxQoWBCU1d9JlBeiRLkEMbTxYmYvJLfAUDsNaxH/Cg+dTahkAMFtpV98B1RVB/6
tNFbHhSjn330FSeSj+M0jWS5W3MWQxMaRH2Cv1C/l5OwXWA3oO6KKDZ+TWXX6hu79/U8Js7h8Dw1
sCs1rs7iMu+msQ84Ppoyi+4DqqseJjVrNzp4rX+J8GnEVQyCfMv+dZywg9TGRpqTj3tpxyr+TpkU
tA5Db5AH1hQTn7MUjQp8KuwW0e2XX28P8d8s1uXZge0SK0mYM1/c1BZDrNZhVAH/MgG5wWA4oIwW
2cceFnD7YGfKQEhpCJx0n/BE+tRRXlYj41Up11UKGTbfA2L8PT7YSITvSwAD3hHEelg+lFEvjeOo
9IhGNep7so1Y1PXwMCYGU1KIOQu4XB/JJJWCSWO6DcZtxzDC+mDwETTd7pyVfXOezTrBe1Vn2c+/
4p8LUk8FllOFjuVmcwVsEyeUdRYhM3zCM27a2F/mjl4MBCHK+UaETaRN4PeysQg9XOOriSC6hcKm
dYbxWzf1eFDYkCY/mFxSy30bSBX6Q4OO7faXrvQnRGpJyTkeszpdetk4FHLfiAXIx1IStgOJHe9B
u28dDn+TD8tvJHVGZ5qOaWnLDp38tJZV2dou2YPm0R7mzxspYH+udYUcGO8SDGsOqtroJa90FsUp
VWNeBXGmAMM2PCzJgA2I6dWUcaHOBT4+qySPZlewKARKXtkT2LggxwvxaMdRdS4aIAZ7itjCx9LB
EGNnxW31XXTcOND6BnaLYw+nv3qsIV3/srWmPNfUKhpPTsorn+efjhdLgwTaOOLPReYBEY/z5r1m
libMAU2dayL588vOB/bm8Q8j27XbOjlSTGzcG6plbwzx2mRmKs+bOVFaR9cvW8kdrB/ABEk3DKga
HRpgcg1f9D6ihGnj9FqbTdiRkzFUVe6/xiJ42ekJpyhVRtwPa/WgKag/Ai7r7u05u/pB/7Sy+CAC
elFpmjHdpofT0c+L9OQPXvcpQuC50dTKBZFbqCA7QO6Om8dihLwe9G8M0t5t0eBTCjtS8MPeTdUR
saF3Tkn5NhA3uXFDXLnlzAauc1Cfp6q+vEt5U4McXCN4aQaIAi0AvycVAvDeGvLhWKFs/XC7Q9eG
TdiGRNbN/CLYfTlDUrVCFN330o3py6eJamdKJaW9MTnW+pJ54bCzcnVjHl+24oCERyDnSJcIpANG
F7swSqiIq6BBPxd1r7gIerutPO/KZIEZZJIQBTFnXh0YNiE+7AlM4SYD0quwUHwX0T3afSewj7e7
cWXY2L1xw+WRa3FCLeYluzveZfCk3WEMMt6csaX/UgxleCLVljw6tkg35DB/nwqLbRUbckBZfCBJ
ZmOxew+IbXzqQuCxJL7/2FJG91txYuMr8Snn05BAJcrihg0R/uwhBqT9XEa5N2zc/K/vMobkesx/
OEJen19cZvOqkjlemYLQOjX40IKmaBy6A5nS9EvAhcpBQxzAOHJ0kOq7RsuKcGOTW+l7yTJF18vt
TVWXIRQZpGlmDFJxG02dRgS5Sjoi1lbGP9nksaUGQFQ2du95vi46n5CNbvA40/RZ7XY5n00rCKoA
Si2axil0h24QH3JqF/ZdOILmCmaOgoMFb8eL4u72RFtZr5L7Dy86ZKDG1bD3wDQKZyJ4Sb23/NAL
dO0U9yUb6/Xv5rb8QKohuQczmbklzj/jn1tQJHUbv51SQYEyqBqV7/bkdpB4JdwlBzSRtGv1P1WR
8QfQk1hsETUO36sUf71iW2BNn9IgjmD5cDmElaZb0/CUh2me7vLQ8SNKp0uh7R2la1DK+UqonZpG
kx762UhFz9n6DoFOiv2nY4co/V1t5I2NGUeigdEXCXrtQEAshpse9vG7LiHPQF1Er1r38G60Tyi7
nP5eU6Kc3IbfGS91X3tfK5GHL02FcdchplS6PpJKCZq7MdHr50mLoXI3/VyR3fB2x2xqLMGC9/Fc
8dmF5vBRxHjo7PF8VTHwGlvtPQoggXzcSrFFygL8Oahiy6hhCiQVN+D/gZJ5CgpiEOAzrG9IEUnI
spH1Ie2cIt03lAWIXeNrqP8t8kMvHDNA8O0CH5td0A4luRzoyM/41KGgRRtDMbedJYP+IYtEnh0C
kCX1Lort8ZzxGP2TWo0OwCHX3WKkj4+936Y/4riIAXATzq73KhCbnyjWjU9VGqY/SWl634GFVr+g
KOnjOcIr/LOWs0APNp8KhjJo7Xdxa0kANFKBbB3EvPk84kOUKWlxkSDLiGzzc6pIEWycvSs793z7
BnRO4pny08Xmhg1jbWhtq7igJb+Ogy7IDlSafTTNLNw4ANeawvmRUkvu4dySFjs3VMOen8FFRc2y
4dkxnPwDdnbeGTinv3FIrKxdG4WATvDHEnNi+XJRkeCLPET9ttuQMbmPKbp6GiMEzLd3iJXt0LYI
w1gOlVq8ZBd9JxD6AhKQNvJTTfnGAJYPUFrUcG+MlIvvh9zOu8PtJtc+DDmVJH5hzoHs+Sf9s1uM
UQ3kT5t4oI8amhnZdY/AnLKNVtZGihsm/ebwcCaqddmKHQCyClFbuX0NNjLu0uGAWdIvQ+3jjem3
+j3ssBZhTsdizC9bMoWSCBHwPZLy4HvqgSg4K8Ah3+619e/531bMxfcosd5lSaYSDIQZto+dMrkj
cRTuGzXW7m83tfZBnFeE/RGBw7hdDBC8ATumuII4lgY1oCbc9btWZPTzza1w/s7lCQii5VX8hHpU
O8HE3nH9Gh8To83Hk5bn2dtXEdpIlUNJm9Wly4tPNLLbUnTgIE0MbbwHMGFz7qny7ZuNTlsZH15M
BJkkmjed/ehyFjSYfadpXZGzKNr2E7xBhAK6UQ/g/Vq80G733VpjJjPtr6Cb8rvFCOleR/il4WFj
Ad4GqNkoh6TGqRmV95ZGf95mFme7Y3F5cUjFcINc3lV9kXFz0cnFJIQ/lLneivw4PPUIiFquFA2C
gM7+mQVUJ2i8u59vf+jK9uRwW2MdE1BF8LL40MCQHhIK4u4UE6c7BZ8bWK9BYbrkK8dPtWn4G8O4
9rk2qVRqV0wkn8u5PyXEWiPEGa4uk/gXdkQUIHa1Nx1I9yVPStINR+y41acaXP3/4f1NdEWQILXm
ZIZYfOwkMG9o59eVHfXTGatxi6uOVclH5B+mvrE/rixyRNwG2jNeBNrVFKrZQLxJ5tJtgTCDO3DS
J9wHko1WricqRahkTUhgzDHSZXd2eEtIcJfgPJA73KNsqHdtHeTvB+mbGyOnzSvscqYiwYfYbSGf
dQiML7rPsk2NLHXguRkeaYBTVHME/0nYCOzjBI+FJ0XV7ynkEz1U0BTsdY5rLNDNwswoUzRN7odH
OdRi2NiDrufU/MMIEuOaI2zTXmwNKqBVUWfhfD+ZfP9E3DP+maa+eaIiVCtw1Ksbc6+PfhXukpwy
tf9L87OQiswEm+1yDQ12Tnm/qnlu2LZ4GlDAPII+CzOcr0Bf5g9drxpffarnwmPThzzB3rqE54w6
A0N6jtjV8uvziiIlzFk9d/JxyEQajtWQWnTHzHOMl9SPt1J1K29dDhTe1bbGrk9V3Dwc/9wvZjQp
mdXcc1WDevbObFJQJEzyu7Gl9qzVGgySMHTa64Xdf6CelHIfsy9ebn/12sTnwYWChCUNJ2hefv/8
CFUzu7p2KsXFLdaANjvEJy9pMgxApLWxxq5X8nyAEjKdKyjwql5ML1Abws/7XHH1IVFR9fCexgvL
+D/MInLUtiQwa1C0tVhdVEW1BXYHc69G40nVEspqGnx8hhjiNFT55JDEvYGB2DDsbnfl/Ccv1zX5
XUJrJkeMugxyBa1BKfZkem4RWmJfIjt+hFWV7W1Vyd4rZCC2Tte/gu1FixpMHtYqbV5ne1Himwiv
G8edkIfM77Y01n9MReKXL9bM8z1luJx+lU1jAN/JzGQvIQzIfebN7qNBkld/uiK1ngG6EN253Rlr
uxx6SDFPLX4dV/bLiQX8Ca5xVSDJSKw4PXV9HH9URaTblO7azdeecuziVNRW9kNVHB9QT+Nnz7jR
6tWhb2WEjY6CO9vGFLyO7CBB5TrCqrPmONPiR9WxVFpCO9KNQvVlbNN3uYb0LnRq6zz6WnLkevCb
mufpAJQk+Xa7R66jhfQD/+INo9vmVX2GyPTAEPgLo/4Xj2BqDnEAfLmSyVOSB8jewDjf325xZW2j
DqIOkWPTJhtiXA6B73exQtGp4zr4HwCLUbtjkGjqbxwF365uILLLpZLjzP57glw21RajXhP/cNxQ
Yk6PfRRuBHrTbAzf6gcJtA1kGin6Wl48cErikkoIxkWmR3EZDz9eGEmZfZx6g8fG23vPkpwFVN0R
vF7ujP6spfLwEXd9gagQ7Wl2kJlnUXfrbb0B52m3XMeE+bDuJfJJsnwxLdXchvqktI4LJ7wN75uO
GgDMU42IUEoAtGiPyytKdL2z/Y8qJThbi3Vl50IMzjWLNwH/tRT4EPuwuWKxj6i2Mh3s0JyOk9GU
IIQ6KC99P27slCsnAUJwPliSsJVXDzdA1LoGFpYkRG31jzyGzHsuFVs5z7WvItgiONjmB88yTTTC
84YlSoLdHx1s1Swf/kMaGmzDaiHx8QO++HatO7uwTTKXIpQVZUVPiU+t+7ziZI9dsFpX7wo4/I9E
4vC8efv0nCsfaY1vu1oLo5K2cLFS3R0KtT92eh2fKmKSezXAKufNTZEdpPaZ9D5ej8sjVZ1QwBij
MNxA6gFG1D2ZD0JmlvKnCOo43TjA104OQrO2SZN82tX9OC61qZ8sy3BRduLakhpRBVUnVuNdlPBG
xl4uB5dhVP00urFfFSaQpx7vpzjWYYIUM1vmOKiQYjZ6fGXW2ghjCEExl4jWLCIbkdeUuM1Plotp
XvV1Uv2vA6D3l9t9vdIIlTZcXghRY6e0vESogWcASsuEq4Gx32tECl1lRN1/u5XrpTEHtFDjoGPn
fF5ePeHkaq05CxexSCmeFYGbGvAyrJu0copew9E3NzbT6x2OBgUxBwIplk09yOX5AChcylqLpAsy
2HtuhJmehtApPuZIg6DoBN23qU4xNoqseiPov/qp84FPDA9p9nIbrzWvMSK1k4jcYR6jGitIJgFU
0Y24JRNpRKfbXXs9gCAJMMyGqMZJSJr68kvH2MGAEpGRO/vW3OUYHt2DQpFvPtoRM83BKNhBGnfA
xVxs9Yl8AJoKt/LJPI2q4b/Lquknvkb52/tPm5EHqNP+Ztzn7/3ngWACDY3BVXBtwZr8SW8dZNFN
3YPaUbTTpIbWRpTy+ppEpnEmxnL2ckdb9l8lOwAsVF4hIcCwKBIhrP3C6vad4g1nJTLHPT7zb60i
N9EN2bz7BacRx/BSsYIww8F1pyCnWmE4golECd2DeoVmmvLPb54fc5kuWloWH++URRQWsU9L+4N3
j9Vn8NzVfeXahdZv1ZpeX5UQR6LBIG6CcIHOvBy20WhEIXzDu89tUynwYgHgqVNN0R7wcNtKAaw2
RtwLCe28wv9WX/8zR3QtN9kaoZaNqkju6raATyxKIGZauaX0/pv3vLgrUaJLWp87CcFy66p8Tcus
2k5FFZwB3aLLDMZayqMKZhcH+9Fsfo1pARE/x/cAI7oqyWcOXpO9ZpMTZcB08LOFETeUXzMrT//r
M4JOp3Zqx5xIQ5L/DGgX/9AS79O9aWGvvI+m0kIjCflCvjd8xkzf+b5JIUQyRdjL5UrYJuATcyHu
YfV2BU5Gse8dOEzHr0bplf/14LXREyLsavcGzOV5Z8fqOIP6X+/Z62fLHgDOxRGbx6bbF9gkvbeU
iRBXOvkBvMrJSL9O2MexUUI9+jNFfnWPrsjSDpCZNSrne4BUu0Sd4pdhsimDeeOEnTtcR9dDZpZI
4/LNRAVimuFz4gM0hihPqgcnKFz6NraZqymEyJYVyBrkxYVYdLHNqIFiYLg1KG6NJuyzqRbGAf59
+wShfytSfLVD/21qziMhNJ8li5dLA0ZewPUCdYas6vBodJX+MGXplohgtRXOAeJJhPWv1IhT0rbC
tyaCafi83GljqBzx+n6zsMYwNdUin8OLCEXPMupdTE4VdbbluSQX9aMnm2Svwbn+5jltdDarAfre
7dmwMk5EuSken4VvHOiLziMVBn2lCH1YcLmyr2pV3nlo8XZB0G29iq4FnXwcpf9kKchiCuo6Lgcq
10a9RJapuPg0lJ95WRrNYQ6mvQOmiQkFwY0OSywMSHpKHaeepRKI5pxBK3uBkzu86NkAKMsyYJJ5
CQ6VuzzXI/vIws1+knqutlJfK0POroRV4LzfMhyLvtEwwx4aStlcmWbRs1q14Q+KK9Wn2yNgrA0B
TZDtIA2KPGdxw8C0CXsN4VBYZSshSfjA7x3OZIMnBhw13buPsWeZcM8JFX8/wt5U7jEPEtRsa7ir
pSHQ5GeMrZTuANTe+oYvPBVTQV7jBYC9OEY65B8bjI9UNs+HLsazDH9ZqwqeNW+YMWFZKrDgyvXG
usNqS6n3VB3Er9lgduO+7iz0imOTYD2axXFtHC3ZYsoQGBbobRJ5aC3QGU1/iAKX1L55sD42rppr
o8BVU+ffvIvspcJNsSLN8kvI3OzPAZttOZ4Nr6Sg9PYwrI3CLKt2VOr+roseulrvrQzql1uaGBa2
lhE8FloCgVSEHWyRtzeGwGw+WlVCH8uUgdZ5mUJ43nOTqIspO8QWERZc+g4lXXe83dTVTZ1FJymF
IVJFzPAq6z15Eq9pj+zEGA7mvochDAQ8sY+jOnXvagJbdwoeqeDxhfjvdstXwTlaptgCNAVr2L6K
D3dBCgAACzEACkgUd8UIYxi7meHQqwFwbLzrjrrA5Qts8HREhZ9v3DzXJg5qCR7utk493XLi9NoE
l6CtHdfKPEBo2FvtoQGkG++Dtf5FwYBDFypMLpyLTQK+yNRZnuK4pqzgLHvgW+8SDD6+z7V894rS
v1a9rPeI8t4cMaB/yTjNxxFZDu6Gl9upkiPeimy0dfiaAZWtDLzuUDmhLi6yt0YMuL+zllkZ5NKI
vcxd/c+FED6i2mfzfPXsKn6X6Wr2kJWtPFUFzuO3Z83KqDFVUYSYhASuw3TjHKIzwEWf7b6sv5R4
x1DxmXYbKv2VUaOsan6XkF7mrbDoO4HRxDiY0j8bnR3/8fWuv8twFgiPmEk4PyYtNdjXrCy4S+PC
25gxa184F+r8levOmaLLzpSxYtsNWbBzkbfWHfX3Rg+xgYqrw+2enL/h8maNBJlYAA90clLEqi/b
cZopzkgb+OeJ6j7Mt8L7Ke2OTtgM97qfFRutrfToXKpGmSihDmbzokdHYwxNPfDDc2AU5TFJpHOC
dS2OKRL1z0apl65up9W3hhqhjcl59cKc65CoUGH5sc2R9Lv8TnxhHDtQcf5IBBq/AQ7WXZMk8Scq
Zo2HZKr+UB/vbQRc/u7Qi86dCW/IOwy2lquQ55gKZIYySc6UJhTYb+imYu8yYPL1TvZ2OxyxQEtx
dwyj3Lj3Bq3uzimKNmRrgNW/JmUEDHzEtPMXlfw6wGQzzIojYf/pJdGdFpxoDe12Z3RM011tKv4d
7mPC2AE3smy2MUt9jxWQlpyhmDbFGUcvr9nlsrGxflJT/bedjtQSYADtdgV0sxnFGj6hrfW/icnr
v3m+2v8J8YLNd36J1gsXckf/hd4i+Z6lfugfBf5FwZNljfWPJrbMFxK005NkwlKsP6kCKDy8wE+3
5+vqOLLued+iWL2K75a4PLRAtXEDC3AD+ZFOWqPhw+b0YLZTH5eMfrYv2w/UBBsbS3LlqOJRTcMC
+QOvlsWShNcSOtGYBjj1tElzh3Osj46x9k3rBSJ79ciE77E1wgKYa3GrvysHj7zW7c+/jpMyj//O
qfk+zuY0r7B/NtlQM5IWQ/nwPEZxEz8nFsc2ekYy9hSSsC3h0ySnaa94mo+/iDZ8GKyhUw/U+NZ4
75ay+zh1RqRs7MfXaW1+ljkrmFDjENtfvuQEZu5+3bBV5liOd0caqgt4kQWVLQNJSG0H9zy07jSt
K5o9bt0Wrna1wBAMxx9t41W5Nk5Iis35WiGoDFtsMmaLYIJwgH/WqcI7zGnOI3hS7wl4snb0UmHt
HCXLDuFAwSF+IN6v20M0T4PlokewSN5vJrJdPWC8sQOz6KT+GfTsDHMfrXcel+qNdbByE51BoORS
uB9y413sZ6PNC5BCK1rxeWkie4KJQiunvpy2ts71pubkKald1NqLywvP0Fp6TswREevOscEY49mI
tP4Aw6LcuIeuN0Wwnc+iBneZEyv8lltM5PvnKO2bA4YYmF7A79+1XbuVFV6dsjxnoZ0KQrdXy7nq
kyDLu0ZxkywWD3BnMjx/DesTnuf10xDmjRuqWbJX5aSemkGj0svwki+358rqckbxP5dQzhWBy9du
6WGrHmhcZFptlN9Jc2I/X5RV8b5WkwiSCVat6d0QmwGa7pjt7XHU+nw6YM/ef89NDYNbXWTgfW//
rLVNlhlsoKWwyUgs3/tqnE6SXcQ/c7Z1P4OiG5Cy4yr+WXpN/ZC0xEx7vce063azf+OTi6UDNIqX
CPdxsLKmcbm5aZ4G25r37ZmsC6abpe00P3N06a/5MKrf8XMsX7pRJtmLjksA5JJSbdUd1X4RfB18
Keq90zTyBQJO9Hka8xIfPpwUXyVUxGyfTa32yQBcjhVhVpbdTjV6xdxDsdHagy2CkaiCUlSnLjd1
ar4dDtayLzB1CdpIfoxCmVhng9q/GolfFdl7MIv1D9IXWfKAh27y28azhJd/IoujCZlplqqDudlD
AAr4+zGJXqKxLH8r0WzzlVMHgEAe3glspDSIDLzhcq9mZxzz19rWcg2LhbGUOxlhMc/TUMm/1baV
PyAQrY2P/jTEx9Ssp/qhxOn2V4nT1X+hH/S/Nwbkeiu7GI95q/vnsCn80R5jg9nZW/Gr3oUSFros
98Czp/s3t0TRPZJ1qjhJcC73mHbk4dRzDzqPJqI3q/P7+6zv5CELB+vD7abmH72YZHNeg9OKsBFM
xsVHZXVpyxz49bnLnfyhmSAjiLzKD7dbWdnJcGXlLUTea0YvLlqRiGAxSBiiMyHx9issshBYoBee
sr7fyutdIZQ5elFCWyhbEBPwd4sNmuisHZSWH517xSlf616dfoxUFn5RYb98xFKxfw/TPn3Vyv/H
2XntyG1sa/iJCDCHW5LdPcMZjbJt6YawZG/mnPn056s5NxqSaEK+2NiGJbiaZNWqFf4wJvVDIsdT
646TNiBvrtvh9/vPfRA6uHd5s5T1SGtsJ28xngnD2JCfgH3DX7PH/AuvbTRzgU9djCpV/3KM3Dz5
pOJG335SRATRZOE23MuxtU4ulU2lxEGD1tYFMgLkDj0eXqIBM2YJ/s/X//CQYhBHm/KAK4YwF9Zp
PGWQJgk9JrQL0s+RUlr8Y56E35j+z1hY04XSTiLk0d61LYfEzwY0Ambz7YEkFiLtxMw2iCl3E1cr
bcwC1/hMOnqPMWNHUa8IXLqBp9D2Hl5SR+ktdYmDFtMYzQUgOH6R9bx6yPoQZzVLOLFLcDB/NmWI
NOVY4+Vodq1TXiY80r2+l1Pl2qxjc/Khj06V4CZCZGCz7+aEkQpVoh1isn9VyV4myZpuU2g7z9mK
e8r9b3zwqoXgHsUieYjoTr191Xk8YolUN3GgooL/3WpV7dqvsCDvr3JwXBwZhVTeNaAY2vpvV0nl
pHGwsIqCRuXCmbXVT4bQW+R08cIMytWAgoV/f8mDdwicg2uWlh8t9m2oneZygmCFYnGJo4evm5F8
MxUG8iZCLidR/eBcgq01RXsBBCjd8bdPh5hYKsn5lAT10klPY2oPLwhN4xaWk/X311LC5P7ksx10
GCgKhbCvQP8wVH67ZA2iV4kUTois5e27hsz7c2fZy1MxdHIQJ/HwZJg4QjPhS6Xh8vtvlg/JPEsc
nd18flRX0ypkkzZirRU33Uq+jY1UfVCb5t/7Cx3tTY2ITxuDqxKm0tuHXDJQRqM4nhWuj++BC/0t
Azc4KaOOFiHpB62MuAddxM2bDCt70lbhDqF0aYlbTtjFl1jT2zMa6NER4DIQABhQaLtNIhmY5MQ9
DzP04+eGNvSN2bV11fs8wbpokmsvaeFWn+yTo1NArQpSjLnjHodtliixYC1NJJH08ENbT7gXKzOO
J9XSnrSBXqPl5noS/HdaeULtfzecgLGhdZFZ5wEk3jm8qkPXpO/bYh7+1+oGyo/QR1Bom/tI9zX6
jRamRHH/oUZtAvDsGn9LU7SwsYUK6787oEI/5SgaPpd5j+ZiURo1bitObZ0l4/vPbzCXEdkEqu3A
MjZnlyOkd0ux5EGt2Z2L17xyaeywPmkcHK0i5may6JDt5za2M5Ds4gYYmFOZ+Cm6KJelyerfPphs
Y42uDZ8aIvcuKAzxHPd9gyTjauZXNnx+azG4ecxa2Ba/ezQZ1kAnEUNghja7gq61U7WbpjSwJLD0
dd7Vlxbj4hMBqf2ZgTtFB4jjotBs304Di6XHYLBP0wDHJnVy1b5Zew99DOt92DOZddV6VtrLCOTk
DIrxWoO93cxMpEgLxJwIkuS2NjQpplCWTIoAfJAmEpFOtb1RHXBXrzG+jd1UWXXn1fkMC3T6sSbi
0fIs/13n6vC1RB509Kd0gFLJbWoybBq74mdT9Ap+dk2EpiHObWP07OACB/gVmPi/tCHn9wb6qaYH
KUJ/rztx8qlRTPRSGtVpQVJUhYYZWK/khV/1vW3ibIc7lz/Fkbrc+F6YNCf5OhcfDJx0cxjMnd7C
0FaK3rNbIc2Sd4WeYP4r63+sWgVdGqdTQk6KL3eCFmVrIyZk8K/v75V9DOJVoo6OoAOZMtDYt2Ec
WDx4Spy+grrs01uur/VFrTB7rqzMOQnmRxtGcO3h/4LV2Qnk1JjdTZI2Y3yNwCkOmLb5Q89acL7W
2H6Gk6J4Nj6RJ2dhf/3zfJR1aLawNJIpb59vHHoF93PSZJAjykO3CAPHylFwfVAlROjn5mS9feMP
uAoFnUlxB6Z526BtO2yNSqNMA8WujNxPslj/mbZmqAgyYIZSLDfQ1VqccrqAeLF+qhHGZicBbZ9/
0H8HU8Xt7xwJb6VxJmElQ/5Rp2XojeESfaEXnT91y1Q8m73cPOpqOyArw+8/WftoP1FuMubgte8R
5S1ArEWdWBtfV8cT+EehoayjiovZ5P2texS3bbo/JnUInfjtq86khhKnYD+FiAhfZrusH3Cv70/i
9sEGIlNlrEiqgyfEdgPli7Zybs0sUKXCqzDgu4X03125QdoF2MVJLq4cvD9c9ETRyiPtpTAifEkk
owJDE6kDTvOoM5kPKei3L3ZcduFFRIPZN6IO3jEuXij1tk0mPY8FqKI2SXKvlIamejAnZMO8EKL6
UypHZ2IpO1MTUZQR9En9gIBycW4OFQa7+O3OA3dZhE37bQX+AhKGiYDiRz3y4M8K6oLypRnq4X0U
zjoeoKo2Yuk81PkXOR+y/zmA4NYnE6uNR0OVeyFr3erfbSdJrYsJxS715TGxISDmcl095vS/pMCB
FDB6tt3FNeK/azbj+m12GdjMdPxdy53XJ4RDBJ+XDB59yrdhw6STkSwDn0FBDeSLXuiOq6EjfXaF
iv/M5iIDuMM5he4G73H7Ilfc3LjHARo5NjY0QVLlieJWJvMxoHlSiVW6ZqC5PSSNoXw06kqXPC1j
fOF2hqCyqcKMEDWvZQq91JLLz2G06oh6wEif8RWWe1q6nY6brD3alatWMaACZwCc6KVRmeOgjr/8
O+oRIIwLFoKrZ8wxntXzqJrfi2HVPhnVMmmuAjwOK/MuTtJLps62iT+jZHR+l0PnuihDY6r+NDLa
pcNizX9UrYY98zhhyFtVxtS7RaLI35s6Cf8t6tB8UcwFb20LQOyXZMq1H9DnkUfsS6d2nsIS4Wa3
pukZXnG2H7+1K/6BLgEclYU8wmvxUgyQaXEsoTPoVtMkYcdeLc5Xsispu666Ej8uWS7/Y4elNWEZ
0fY/imbENKcCtxmhg4IiuktXI1HepViS/KG0S+dg8pXYBjnBop2VugedMSoYvjJPQYN9d8MuZmyv
NTrgj203I8tMn9RPcTb1IrmY34se4YvTpRXTsr58V0j94PfMTzzLGtSTSPZaVW93G0gnUUyB4dqD
7yNVK7JpsR8RLNH0ixONce03ade0L6szN5wqNU6ipwyL2fRW9GQGqNtLWfLQpXOLGXTvTM4NiFa4
XDVtQn++sJBVydBANlyDtrz9zMhkGf6VlTbpPUSSaHkXbJev8mB0+UNnrzFy8VELt2eWRqx568Ee
62vVZ9OPIrewBkDzXKne2fbqvDPXxdT9NjbbD6khpX9hSGiQ2OV6VvDX5o5f3hfL4kmdNaWuhJLA
t6Ra5exaWHIPVHxJKErWWC+mTxDKOSwLouhlMC5DFUxdghEspw31mRwb0feytna2aznss5NL6iDp
obAQsB6OOEnBJr8aG4Rz1rlyHlW5wZlbLTBm7amv/ElhD0gZFm8xWe7JqkebjmURp4BXznBpO5oL
sQyLAMrbjzHSBG5qgtyYsqLyk3pgkjVUuWcXXej12EJ7slpPTyhutTetW87gtQe5CFczpQi/BZbv
DkOCvnrK2IMfAq3Mn5psfZHUub8whzJe+kGeUbQvrKthnDWBDy5SLLdk1F/Blex1WywwA45Wi80u
O+U17FJcPbFIvwqZxtv9ROSgVcklxbyQLgifetemmEvGrDoeAI92NvcfEdWJSy+1wV+7nbYy/zWL
bMVafkRu32pkppiQwYbkyzBJ63dNRTihQZgRppMbJaFc/ja6DMw/GYxgR1JF7xo1M3Yrk5ARsaU2
v2RJsQbaPBUnqxztczE1I76RG+wwXvxBUSwQ7B/TNJUYbAGa/QIlpRW3x+AE85BZtpsacXKWBSoH
GbdgNQhzK5CvO/QcqPzJ6ptYesSjtZsvGlbJZLaFY4Bb4Y9we1/6Gk1oY1x+zEYy/0ss6j+xbxis
lnj34eQda71zMZXQwGZdQy3bD616/HMBZMYgz0qlqz23zO5T6tFPJ1vn8NeLSpZUGzj1dkZDK3nC
Twluer0SqcCQMs820rwDIKAU+vOiYWEB8TO61pUiP83Yp7cuNbHhwQXTXyZ8UrxOGqX3jjZL19Ue
5M8RPtUP4FCkvzS9m29xLp3p+RykxBojDmbGUGJpaGzSv8HBH9qJgRsTR/LHdC3i21Trxb/pPGdf
kkJSTl7SwVGGHCNUmOic7FuNcdbAJ+lZD+pU/jOHXdJ41Ti0HyIu/TPWweFiNMMt/EdRY9i2pnuE
+5U8NqXHZR5Sn/YTDi1oND8gw2Zc73/8gwIGnjqhUaCz9jKOFdpvCMTwXAyRZ09Z0W6uFkM7qUiP
vpbAN7OjeRy+29tUlicknYpL6oMc2EndrPlFpz10i0iE/LhSz/B1Ry+Q244OOHS0g14qNJQWa5Dw
cS7MwTfIrC7SqNYuShq/30AlsgsBMCYxmA9ugUh6GFpzHolHS5b+GVaqjOyynT06+ZicxLfDpwKk
S+tOcMR2sIB+YsQ6ZLjQ1mPybpCc+ZGOZfe9UGLLvb8tzpbafDCMZpR4jlKOF4IsV0u2aavBI/4a
hclvq9rTVedaMPkfk1JwDW/3hgX+b4LiG2JcJyMtOCxa62H0Mj3MFkHk/mMd3BC0RFBBEMU0szMR
CX8Z5Ettr6bgSeCaZ0N06fQ1fcEUNvUtY/3eDPG/eqdMJxfzwZv8dUl7U8VN5WpkQCCcR8VMoIaV
pjp/rtBNHUlOuzP4wNHz4cQFXuUV6bxNuRoBr5Hx+nisbbN8kXCnecqaTn8qzQ7l2SmauARX66Sn
dvSEwhpDdFzoqW3BrPzLte+G0H6UKjkLzHig74px6zUypupkWx7EEd3UhagWgy00bjfbchn6ROl6
UspqlHp/RZLRn7Q+9OCtJR5lunm5v1+O1hOCrAK/hmnAdv4LMzgcxhJlh2wY0ys+4es/U2d80/te
DRJzdE5q8YM3SXVGl4cRKOnqlmueKEkp5a3AmWB4/8zlUHkFpjs3ZCXPvEYOl+Jbvd6few7tXCVw
FmEaBATf6VkrjeWFjo/5YbDhGd1/iQfgLgMNNMS6UOFgnL6dBRhmjuOZGQrlUUe5zkshefVc6v4M
JuMmKdZCIbJCqoWc9tJqtbB7z0pPVWrpKYrodt//OUdPzsjXBLPAXtpNobSG9SsHv9sVxdPLAvnt
gZxOukR0aU8mXgfHEe0Zdo649rj+NknK2I7hZI3w+vBBW57xxI0elESSr+0a5Ze2Mz7MUpWeAE/E
EdgU2CACuIcY1dM7tTai3XJX5IjaL9Jj2pXRxVnK7CNziPZEq/jwJf6yyubJarmoTLwfpMfRTBPq
cZUhReo0iYsmNMCl+1/sqJIEmw/vla9FDrbdQIOwDe6xfnuE4mH9jXuw8TghQ+GPIewAUlFH+9Dg
1vbUh7Pzh9JkuuUlqwaMrAl/m+FOdQHZQkwqKDN2tbTWUrynGqlZvch50JtWHjiRc2Yocfh6kbcT
0jXQ9rcVqySnVpQWdRR0mjEHdg6Axjbi/sVxiv8wqOOdQgcgTRJc6c31O4EmTJsGAK09x8AvVad8
yMfi8/0veHgQhOIb7Qea8tsrAhECp7VDYNEhDhzuYi04gZgZLoMpErhjnnTekMUnNlxH7/A1cAPd
4Xrawp8BJimzhThuoC9RR29Qrdx65W1mIYTh+493uJQQlCC+8X/bYqQifOZol6EdDfvOW5YMo41O
Lh5DpNtO8vWDXoaABSPQDXlkD+pmetZWckOthjhrfhsGW0ZuZciuCKimfjFM6TcKMONrH83/oR0N
MNEk+QTFIpgcb3OnaUY8B6FoonhcO7cKuS3fSoblZPhwFL4osGiXkE4DHhE38i8ZGur8ymTYHHVA
x+iAtJL8mKlqdnIHKEcbksJRqBDgtAXj7+0y1qAwanWQK5NaY41c5KkaELT9uCiuiT1V+xBaq/Yv
wzGGqO2qzLXfdsvY3op8NUTfah5rlylA7/iYXQOlFXsjdqt8Lf6Ry7XtLrQ31bMx0NE2EwLK1DV0
Ukhh3/5oVV3jGTM26bEc5SVY7Tb/6ZSqdjGtWfkPB9YCts8ED0HCnTUYGlntJNc5DY2qsH0BoXIT
Ux5udV+O1yxbSreoqvSEZ3b0UV5d/dBto0tvb3YYqEYnbmWgZlI4jeg+KthfYgJxyQzpo2kvUBWg
Y/2HoyuI8CblKU26bWfKUeHQqCkEf0uJ9M9Z1SYeKtztz8Vav90PEgcn13lterMKVel2ZxfpqtRd
CsRNKlFJYpygt09aEikv+N45WEsaUfHZ7PV6vQErPSt8Do4VtSkBnk4knZ5thLJSvK1wf40CYwZ4
6yqtDF4T9Vv55HUerkMPjE6YwJhsOxd6FZpx0xkw5NusntzRmKzrtOThj99/l8L9EdyeTH61fZdx
gYrEqo80MVFJChg0I2i1AARl1hsGSM73nhNBEcTu46zcP3pAWovksw7A0F1rRmXQZXYhbdZ2KMZP
DLMaqCbt2aV8lPFQD6NdjviMxRnchMEQTxRraaCrxrGQY12TprN9iApCX7deVtqYU1lblyJ1itCF
ljLNdG/jiWHJqg2Wp7WlVp8ks0dPLki04BdAau5EyCt7joy0gnlf6PLy0tF9gA0wn2Xnh09OgUex
IICgPP/bIGfkiCPWEFUeYUYoDzOd6QBLtMqPTOgdWi6pYEGL6AXkzew68TA+yr3T+MNkNyfdlsNf
wlEVlgnAC3cUu8kYpJFDaz/mEiomfhEDX4ATbiSNX5qLZT4gPzQg4Cg3uE2rFCqXGoGW9qoBM7Dd
TDKn9OQnHVwADkh6YCuiFt2pkRjAKtvFyMLHbEnyawtC51lLZ+UqgIP/4WuDRxNKF4D3d5rAxVqF
CIsl7HNLji9G36QXaW7OyEcH9TWyiWgpk04gari90ealDLWuwZPCzEBPxU0dPYyykgH/aUO/XtOf
98PG0fsD9carU+nW79h5DsV0lVfCldeE3i+3yELU5Yh7zJjlv3+XCZtGATESxOJt54D+RIMuVSQh
YJaEt07rUsnVzbZ+HrvV0MhEY0VzMyNe/7j/iAd3KGk2UZHUBJWlLY+/Qki9xxyXUgkPhls7SG1g
W0v0FKY2thfIDwRzp50lJq9OUJui04FMQmAg5FNubW7uuIbajoko+X0tlfolqRFe8pIYHRbmHyXl
GCTOIRjw89bcVIvbn0NrY9NlNQDkoGGGXPRypks+BBRreeihaWTuAAO68pq2XYaLHefTx2V1JHAn
bQZKVEmGOXWx4Uj/pr04M1kv1iK59kgf/YXzZhZ5cH3bb3IP6+RD54wjDnMAoB7SurUtbySERScp
5dH1TshCcxYhS9BHm7hlSXGdNHVNy1mKKwTlZyt7bpbauTZWSue5iLvqMXYyh/lPndzuf/Sj0Ax8
3oabT3jeqavmBgTyUmkQ8FbV5DI0Wn8rkvAMRXB0WB2NXgi4KrGU2Hq/pOZVwXxdnrj6pCbNHwy5
lcGoYvgc1gb2JpWWnfQVX5HV213164KbXdXWOCZCOkDx1KpM+utd4Qlx7vfRDDiQf3JcfcEUKQfs
5qohGl9WwqTk/qs9fGhagEQp+o0Ur28fGldxNFTgpBEy6ub9LDntNVkj1ZMazXAjpzqblO5DFNwd
hgnkozZyga+Txl9estR06RijF4N3yYh59Kij+gMj4WKG+VkRtA8Vb5ZSN49WpYCLnFRINttW+WMt
1slzUFLymN1pLx1zat5xcSYTJDrsb78pDyVkmxnZCfuKzTdtyLCZbvJN51TlfYYOWEhAKBc7CfPR
zc2u+phFdP8cqcN8Kjd/2/NYsIVBkyocUYjj28Iv6wx7ndUhDjStiN/H81o+20NTr48pwNbwZAcf
fUzOCdIHaMvuZbC6sZtUCRf7IIui/EULux4nlXD+kFd9enJfHy1FVYha7yvxYttqnPVo0dM2B9hq
OrXfpzYGQ8gUXLoM5ev7R+JoKfpf2JTZNrnItmSS27KWox5WbLIk0tOiSPk/nTb2vrVo85f7S+1P
Hz0weg2kYEL0bts3yodCWrh2gFdTe0odt4WhTdE1C6fMp0myXu4vd5DysZ6wXhMGaOR+4vf8cvra
Ll2SaEIvF5lE+8vYlqE7ryFIZKlQLuMwLCDQTO2KG8PiY3KVPddYWHlzpmgnbZD9bUKrBdYBnRDA
5TijvP0hZj7FYz3yQ8KpTz84leF4mkltimSB5enzYrhJI4H7LkfjxMzjoFv/dmlx2fzyDhA4yo1x
WLKgWWW5A6nT1b1xkY0se7fa6PO5dbsmo0vrGfJwobRaMGAoUAdDHsrXjou55+012lngOLgNsKFB
7wLhQ47wTs5gHhhijdTngVpiGVGWnXnrpTW5puNMuVfk9ZM2dqnfj6PNR2vjW1pN8n/Y+kJ5EXc8
atxdDd/pClYV7JEg6w3LC8tW/qYMQ++ZOJudfIejrU+vRzhj05bdQUpGOWpoIUGiyur1T2QUStmz
UaLxpa62Ppd0Ek4CyOH7JYEhWUVyWttxKrVYR6fCkOIgTIf8qsYKHa5kKTR3UELTr7RQvxgtcatS
lfi90dCzxX6oPekfHD01mYzA85K/UmO/3Xxo1NtlF8GUU5rU/i63vfl+XLLyiqRG96STwZ2Jix0u
yPvFnBN80I7GYSlpGuYOcVOx2VpGIeefFiktnqxJij/m6EKfpGpHly6FDlILtHGJoJsIU8VDptWY
3AbFgEqFNU04DJYzJnXlkC6UtmPot6mufbof2A6fEnSHwH++tvnfvtY4IvNPR/SGWmecv8113Lul
FKcvkxEyrI2Ssy710S3PqOaVFwOtaXvLqk1byH1px4HVmDjvTcjEKMX4bTFDAz3+YsU0MM68hWrZ
LfPln/sPe7STUXBCTh5WCfF8e0EZY0Wb3sHCMmROhbNgpCBwqSgoDd2k3lyvBZZZgdqq1hWTgOkd
7TLtUzmusXVSrotIucl1FPqxMOsQBEP4efOtzQYocz4PUZAzz3ZzxBU+15MknyQZh6tQZQLh1jg0
W/SWzRu2c5tZ0ZI02j905r42yBH+efJODy4k6nRcsxjz00fc7luNvkczCHscuZRWw6VNRBsxWZP+
3SDXeDgvdAgC2Y6tvzi5eQb2FcFUtxxBl7r5AObXleJwbd3FYTO6WIYOkbea+I3jBNEYvT+Uo/CV
rLJMOrvUxV25/QyiVUcQPTL9ysmznaRQKMVNvXE8aYrX53SOO/uWDIkuP6TkOBWpp9r/FRXyaPiW
PctPSpjVf0f9ED6bVW4XPrlA9dvWA8L6nCwKsXeAZbs25gQHIy8NCVCZFE3Xuem1awyO/h81r+SP
c7meieAdbRUyFxqKaCQITvfbMMBWsaQRgedAhZMeGGqI8NAAf/bD/c1ywI1Dl58ECpQS1eJuHobW
jxTTBYuCIk9z24UgF/8dh6b+tVvVhp1QhCgZQkuK/lYHS5nfSYtWPKBX1I7eCvO1e9GWKrMuaiFq
Eqid87fYMkEI1LYq2Q+WkdstgkLj8hcof+tHO6a9fFNmTrxv2mmD6MFaFJ8rO8RM1GWmY/cPE2pi
zqUaKrzeDCiotrtiPDFdpxl5hoelt5fVXfSqegLd50TuNCrZ53KpVfOdHKdDTRt2iNqbClbiu8V/
JPtfH8NNB1rbRtalq0mRLnBlmujzyZs82Lrkvyo+jMDmdpHMUtesWpcedq68aAHobfNl6rry4f4q
B3cSc0MCJtGK5tg2To1OUkH+Z+5Sp5X81NZT82SWSRfka1a8wDz86lSh8tf9NQ+KCMoiQgm4EMaJ
2wl3P9adWlRsfTQWam8u9OKxYQbswx5JTgLAweUHdADCMbN05IK3oYtLP82bFdDQ0lQ/a8ce+abZ
8hmjD+d9GDnlcJIkHqwHZ4eegbgAGXqLUPpLAr2EdgSopAAiEGoL5EkBGbg2uUTDKpK0dvagWsrp
1/vv82hRhhIiZaLg3M0GcejNm2UYw8c+kZTLOqk/rHjtXHOpkWWs1zM7iIPPB3+DdwlrlMC67dI3
VtJBTmI+MbTVRL4diejN3zZ0r0q09OQLHsQtwJx0brknX3PDt2800rU6khuB/6ga1CFkDPHADGon
F+nBK0SuExwsyiICzL3ph2g6BOzaZLzaygxRro1Kd+KzOTkxEGinXatL3VaR6d//bgcv8hUhRK1J
uxZsxNtHwyzW6FASlB6bSW/QO1yla1anjAcpdk/e4sFSzFWAQgguBAOWzfPl3ZLGCJYBWGnG6mpR
vr4bay0uvCY/DVzqwScTaS7FixAW2/W/oX+akrpqeWChuVxexlCBimmusjG6hjG2pptQRv5sByv5
nhTFULi6Ms4ZNK1c/zfL0uYdEbdefa2FtXypMxV95zmK7au+2MofcHls04udWnUgXg1whKSp734o
oyr/o9mRiVlKlU6fbZy0zpzJj56LJEuls09LZ9dq1eeBDsEsZUGdOC1C90vth9iInETko1Veeyt0
PbBd3R4vnZvImCNqcENf84d6Qt7G0ZazXtjRKqAaYYWRoJJ+iHvh10AVKVFia2MegATsnxN4WV5X
9WfGimerbMLh0LDMpHZ5kBhACbTZjK+q2cj/YXOLcCR4B6Q42/sEeD4sdsglQV3Ikjdp9IuYv1VX
HXDqSZwQP/htPglWgCCBEO7/C1u9fW2gRuauW9MsUMIoaT2qifYSmoX9aVTMIvK1ybCuqP4+aFYW
nxTp+yNMlk/b9LVzidXK5gg75IWmPOtZsJZ6ialTIruaPi5BLA3LSfFy9JSgFhlgWQJou8WFxQjP
lVTdeaDFkNxucZd2w7W1Zjvy8hLy/E/VGtEq0AstDPp5gXx7PzAers+cGcIzmSTktbdvOWmziUk0
b7mvjfJJX6fohf6p7NqdET8U8Zy+QGOTrzDKupOVD18yglZg+ikadpzuXrX6BJw4K6+ysnr4w9s/
DBifkWur9dm+3Z8OFIE4fqYComefB5VTnQ8dKv5BAhEbf/klfoaZN9zuv8x9hgdjAAgScQtu/843
JNXKiTlvCVkaOb0S5b7ZKHw0CLrKHcOG2NrEffjOpPFyNjQ6aKkKsgJaICjXkVxu91ErR+XQaVkR
VMhPfA2rdn6X56kpXwqUwn7GvTF+7LvS8lHXH54yTYoyLyvzKndNG0ex//BpadvBqAZDsyfSRyCq
U/Q0cnqb9ZcmLqzH2IhVX86S+Mvvv3HAEgIlKvLAreQTKGO1H8y4CECm5+gKO/LHBbq66+R196V1
hvJqgYI8GTofdD4Q10H1SQwCkBDcxodubOjdFlERlGNVXxczQl9CMeYPE51mf7DUf5ZmcG5Z2yPI
mHflhZ7H2Sz4aEPzpdlp9E1E3bI5t9IUolVgZUFLg/w2NLbmpeB6T8L94ZOCSgBKChJlP3GWdDtS
5NDIgtlp84+YnI6OK6uzk7q5UscCZT4tz1UfxRfbTIrKLWtz+rriXngGTt5njQLQKizsAVzbu2gR
qlOvD1jcBfipZKtba9b0o86gfSKbOUeXUsn+y2FmekZQVoBC72hA7YCO8EBeICjEOOfYXK5PU8fQ
38um0GzcIUvGzGvVsTVOjs/Rt/11ZfHnvyQMtL/xNOrSPLAraX3Rp8YMMC5uTzrfh6tQ7dKiYE4H
+vntKjMN0qhoQj5t5xhlAAkwROM0iQbHv39GDz8doBMEngD/7QR9Y3mi2nC44kJdba6G9g8qVD8w
+VK90kG2+f5iByGYaEAcpAcrSkP17VMNvTxHVqalQTapavqFOUn2p4pbhvo+M63whglC9SjLw/xw
f9mDZ4Tax0iLuAAveNvy6fVFZ0ptoPfeDSCgx5XqwAtTWmCJmnVPajmMJ92ffe8X4VJEIVGvRTdw
J/YOrHOsk5Zes1lOdNfdqZnU5tmWeglUrF2Nn1ZZHbVrUyZ5/L8ONar+WkxRr3/5/QcHLCtEC2nv
7z4uakpqxtJJYAOIfgeltfJrtR2ByVXRc2wNZ4JQB3MznhsgPVrU8N13XKGRgMhoBNUZWxswyIrD
2h+TRX9u7bW/tZaJbUicIbe0qJ2HT07rYYP7lEmR8o20bjz57Ee7Tdy7oKsEeGt76yLQPug6jZ2g
ijM6mvmgS8XV6Jzlj6a1E38c9O7RqZXo92UHwTvDlwK/IIBW295HhIJbmBVMraIoLHx9LXO/ta9K
Adw/GZ/H3vmgpVZ5cu0dBAySVMxoRG9gP5AGKASCYXQYlckh0i11b704a3XGBTtIC1kFBUAhoSAU
894e4NhRC4dCCbFTQ0o8yBntdVWW0F8K/Grv792jpSDqiV0ksMnbln4JoKWyVgScnHWC/9T0LY5P
We+EKDmPuEfeX+0oREBRgmBDg18g2t8+WCPBMu5iKQ0KecalLQHd0gMgeHDW5McKrur3oy71Ge0x
wEh0B7Y5SpSulZ60ahqoXdE8Mua2/XLSukdKxOyShkZ3kvsevUyacKIdTcW+Q8SViIgMqsR649TF
QTyF66VHUcevkBa63H+Th0sJZCYT+wPKSa7Mi5QgkR5IBUlJvZbqJZs75c8eD6aTt7jf8xDKVNFb
R+GTKLfZjV0XOU5az1mAIj35JZXnRe2hQ95/oIM0i2V0rGW4QQ56RkDwTTa+yjKIC3tYzGY3Uc5c
aieyofVr9gekw5qbhZypKymz7pt6257cnPsLRfwG/OoArgMC2cayOe2REVrIKA1jYMMQxR/mUVqe
U763N9XObLjE88rF8QttnSU940KLjPVtvc/66AyiTMuO3bXH5T4yURe0yUfUrk1d02yfMrtrLxHz
PW8A+eOO9bp87K0sOTmZhx+Zg0kLDd929uPbk9kr3YDEesHbL+L+siKZfutKXfvtXfvaGGdaKoAm
sD3ergKctEyaDBGrOZZCr+JveVOrWH7UtdJJYDt6lQrylsxDyVx34G7Bo5ecvmapsK8eJsvqr70x
164lrw68qVm+gqKcrkbfGWccrQOBFB6TOlulKoPxs63IukbvFYk2RtCMpfVxrvT0ZzEaoH/FJGK8
0ZrEmCOPpeQdk7e6eXB6K7lwEQy+OXfJl26NwZog7PjbLR1+FmMXAEek1jucR6SNYylpBnlhZDYL
yK00/LQiCdn5UtsCGr5/oI92FKwC4OPoMEAw3OyoOapzC6voNAgRztZc9LHsL43dd78v/8dTcVgB
xAqS1XZPJRaD9zWpUqr+oR2vKXKOX22EgUf0Ouz5qeoLanvIyXmEGqEWnlQQqnJwZFEeQmsWyOZe
Rt/Sx7zunSIN1nVtsk9q0c/olWnRGvmKUB38s5jrESmnUknQFpvSSV18DSSb5qoKwm9uYut1jCdC
WlaulIAM9Gejs7uHfF27v/pZraFkDPWIluMSmte6WObkQZZHLXTXRY+1kwC4v1ZQZROcC8oh9u62
t2mgeFtUZZYGrawWQZHNs9/bRv7Qr9rZ/jgM+GDHOSYo6dACEyf4lxJPDR2l6cYxDWLAVO+rUddQ
KkOl6rKgzXZJmmR+ZxsTck4Q3P61+xhEnoJl0u/vUjSMkKODo8ecaROR0j4ZIsNAPBacYf8yr6Pk
WUVhncS9o7NAjooPHVN48sZNMxU54rjsbWALRdaMj4bVSg9ohtlnDYKjr8caiGDy8dDj2LzRdbTH
Crk5pqutYvqxnJhe18PYdPLIOmFl7zM5GhAg49D5Aoa+U9wiaE8QUyaynLXu3ymIw2PXTstyHpXR
XzV78e9/p8PdAlaSqRl9Lro4m1c4ZDO6i8KFKV81+QdqQMt46a1y1J9yxSoVv6UZ3rg5yoK565RZ
ZX1IhtJ+L2c9FKb7v+XoNaPHK9qcJES7yoOebSTZC3LuMSQh39bbMIhTx7r+H2fnsSS1sq3hJ1KE
vJlK5bqaht54mCiAfZDJlPd6+vuJO6FVilL0njAhIEtS5splfpPiTrfz2JtLUcMz4+Wc3CgmmqBI
IIMC6y3ACvYHTaqN9jSg8xVg3MLc9/6DbX1U6kpap3zQW5BIjC2K6iiCkqq18mAE0vQYpWAPvCQ0
fwHC3IP3bn5U8CEwjah3kKNe3RF6iZo6LTdcb8JBlz4ah/LRaE2zvKBxPItgKOgeoE4VfZzyOK2O
ZVhHFzGWxl5/ZuM9I6y8NP/RMzPJv17Gooa3MhjoddEymccg02bcZIBbpZc+H6qdK2NzLYIr9QGj
WBgOL9fSZcenxofmCrxZv9heWh89Bz6d0CCh3P+gG3GHUS/9JlZhhL5+v9FQmzE0YrYPWoHnLGvK
U6iGe3yUrTuQXAdTUboxXIV/PvNfkdyYRmi7ECiuNkqtpo8g5fgLTyntO8Am962h5QU2HUOo549d
0ZdchvgOjj/QWU+9I0rt5afWm9TuaCLdfynqNlIPQ5kOQvMNbcISVTNRrA5SKu/ax9hELAAe1zma
Uym91x9tIDAUw9Te6KKsMzf8xpkwo1x8VWwDO97K1XyZReIibGntHO2Nw8ZShE6uHTCo61oj6xOj
14dEXgu0xZ80pWvdoIaO9C3plPFkmOGk7RzvrY0HpwbSECkxmO9lt/z1meJ2Rq0jI/vGoWJ66hrT
PVdK1CKa2Hk75cRG9o2DB6BT8l8wmeuHK6di7qH1MQVyo+RZyb30Ya6FXZx5+eYTlDnnylyzwooS
nuHON9za9BQx5DGgjMj9lxf/12OiJQV0I2PtBB2P4wQY89haSbvzhFsvc1HG4konXHLfvlylMHot
bJdpmldlle0Da7LQZ1fS3/Zspjt9ha2tAo4UbDs10y3pCk3NFIn7VuLRZqfHRI/Lx1GJ3pd6Xxxy
xx12tIG2lgNGsaTukALYMS8fbUB8qByA013zIjMPDbfN56iD3qyYvThnhrU3wNp6lbSMycHQjGKw
vkpbrEQ4tWlm8jqjSX8Q+hAe2JL5ITeU14+M8AigHUTrEI7/DQaGegUtFVBaVzXsw0et7KtjGmV7
A+XNB0LsgaEJIKkblUPg1V1nurS52ily0BdOUDwqPdOf0ef9dD/C33ZfeSCoOBC46bnftApFX4CO
KqW4unU7nxTiIjOw2H0HdDY7N00jHmQVqq/ugrIochbky8TJG4RuDoKvqiJBIKlIla1I67nLyn/v
P9nWLoSUQl+STIux1/Lkfx/jDLt0Hcrs1QDFCwW99guvmk7R1FcHRct33uPeaqs9aFZ5w7WAAnZf
JNabUmY/0kqI55ajF5TNJI73H25rhwBmI1enzYPO+mo5T5/gVeSRuE49PIMOyEGgxLBPo4ITcH+p
zScDlAxUD4XYmxQSD94ZQWM2o6ko3ikxdHnRm6gNkjRRj3U89qf7622FX/Y9bHZQxre0O0OfPSd3
abx4QpMnUvnyGi6qyvdX2XqB5E6IW3BN3864ShMbX68rEIFze+9oQcM9TnQqL1Gn1//hWzFhoEJl
3EKSuPpWLi1jOdiEwyjVk1MRJrFxUMZ5PCL+3Gc7i219LQdJXQY7dMlumq1FNDt1ZBALlViFpKjF
Q5A4CDmrM/M6p2j2EChb8QPUDchUSIMA6Jbf89cpA3UC8yTnGpu8LP9UZ23jI6CbnJKyUT+hLzMf
9UTZg61uLEqSyA1DJczXW2dZ7MOsFkufnBfQXAuJarIvW7sNJruNAlvJMDLu6ubr/S2zuSoxclGG
4uJeqzQpjg7H1JnTa5Njc5hQQZ8lI6KTrGPnEZme/DTPhfb6fboIdjKbtLSlV7+qcMrem/syrVl0
asTbLp/j96mWiEOmj+YOWGzjSFD30wyDX0Rtsf6UuhObXh/iSTg6seaeQltW7yIBcvKhsCltdkqL
jY1KPFmwH7AiFxWNlxtnxMlDGnFIPS6k872Kq/Dcd1VztpJBaXxmrcPOpbP1+RhCUKIt8to3sGNe
4pz3PfaO0OKUIEnwEdHNOLoYsd6fcuDxgalig31/zyxne9WQX8qBZaz7JyFafT69crvexqL9WuVa
+exo41vKWPuUOHhyOnGVnKcoH88jRl0f7y+89TFZk/IA6bvbvpSW150AeEIjDmGvNMCrB+nfbIDF
1Nt2+B++5QJap+1P3L5pT006KQPq8MnVsIu4DdDIL5ugNMqYZlgBperZzbnod+6ljXuCC5B7HcV2
0ArrrA+/2WzJeKHDLbMW28vlk4v/1s4H3FoFHTEKLDI+YvjqA6Z2BS2qpeddZVZ5ENPSbiz7fCdq
b0DPOG+M/ByIPxRW64dJIzmUSGcD5NNIIoKeuu+rV5XKc80xTAOBakXuN3mVl74GE+gQRaYVH+YE
oInqGO1Oh2H75yzg1IU0vdigvTyckBOKDAQj6YUB1iPqiyzI8c54o825/QWH8PJrjk45vlFKdpHM
3Q6dqNqnaEQ18v423v4ldFYXNbcNyljsjZKTq1FQS2HVwTSayRsrVRK2tC29axNG7dtaq83TVFjT
O5Sb1ae4xk8eB5329TxXQBqqx3Zg/ozm0eqtYAtsz3lBr7cW8S+J5gxVW9r4iK7q5yFVqv+w9ci6
iPyE/VuccCQbICiWTUqppfN7y6nEuxiows7Z3QgUBpm/hqvDIpa3bmAjvmFPEbrpV8Bnw7Ex3F9T
E7cnUuVy537ZiIUw/gkSHKOFt70ctb9ThT50RydXIePXRfnDjIt0fMjcRr5VYS+UfhNnOZiXCtOL
zh1t5Xx/J22tTuMXeVe0mgCsrxKVaHbLRtKuuCr0XhkAA7dJq6Y4afUYX0Rl2uca34GjTiDb+Y5b
b5g2JDN9AjF36/LL/nruLoq0aZIZrW5VTMfUUdxD7ITiTKeq2IkjG/NnwAPAI6DiExLXOxQlF6Jw
M0RXMTftVVXbGhuRLAuyJho/Omj4+zlWaWcnxifSZ8j6epYgBfhyCXDjEJjXo35sIwaMu/nEUy+O
MFTm09zO8GzaJjnwZXde7MaNTsTkZ0I9oM27RoPgd16gwViHD3nqocakWP0b14mnoFbr6SCY2x7j
QY0+3t9HG4zBhQGJpjPoAcrKdbOyIfMuIsmNoOIaMh7nyGEqbM92lh3nqsDhpQcthnq1IQoN3vBg
v0+tNoaCb9lhH4xOqX3RtAjbAtcdfqtDLKuDLrBiCOoqU96IMowkPGsdgdoa5yvn3M9j9E+ija2J
m1BbPoaFmFUfWY4oPbV1U3w160KbztRSQvoM4dsfjIuq+MSwq/6MPW1i8tFRTD1M0kvcS27ZU3LI
tKh4zqEHdocOaUj5i/Y4xR1aDvNxbjszuoxVEWlfdL2dPuI92+whJTaOI4qxUFMY7/Iy11NXgWQi
BMckvloyrM4ZTg2nvkMHTypl+r+0ZCAzhXkMGSdRL/c/4MaugY5AAwfFOjLP9dgwDrWqzgeGXHoZ
F1c8JWFvjnH3D10P9DH6qEYQVexh5zcOJvk7PHpsRUA7r3PrSmKZ03mwI7MuKo/eLNWDQC77S6Ub
EpUeWZ7HKO+DxgF/1o9F9+3+M29kMXQLFsNCYEwLeOJlCCqcPhXQQknQECJ/aBInOalyrneUQLZW
odMCiI88BqeGVYAvM/yxvEksI7a+iHw8fPtDIfNxp724vQzjiKUdAeN0nZI1M9dDDHrRGuY887Mp
yn7kcbHnbLFRoKBtRMAmoP3JMF++s2jRqWHnY/UYe9ZT6eJHlDSG7jcIJhyKYd6bZ28+Fsks+jGQ
dtgkL9czBpyivJwkOm+V8pq6rfwwyn5v1rK9iscc1OMu5o+XqyDsb3URVz39PlT+D9GkWkEkZKK/
Pq3A6xhYJ/cdWfgaveGk0NhBIiFeNJht5PdaQb1VOA205UEB5P76/c1KdIugVamAU14+VVxoeppV
YOZkjv1ZXYLIjutdocGtmAXLBhYwaRmolNUqdtt1ZQUC6WpGhvKW4+QcUsTd3syuaFC2HJ0DESUP
NG18vcj2H2sqeDc6Shw3LaRZ8eCKCWCj2swAcypULOlmpfsH1uDX+29yI1lhQr6gguFkMMpc7cIh
do2xzrLkGtll/62w8oonS5qPI0DpnY+2dcAWpX2owAyVblzNU6833KTFzxnvT+YQtXdtdSkDO58/
t3H75f5zbS7GN6MfvGz7da4A4d5VDGFi9N1F7ZNnJbGfdap7KnHmPo68i51Z2cY5Wx4LcQFa+DS5
V3slmU1dDkaBRE2WTicSielhhkt6uP9UG1+LVchnyd2g261Ty6SVwzhpI0bcejK/GxvccGymgW+6
ZthDcW5sfhuMDZklJ+w22bJVvIMwQImvDFo885qqQqYHe+7qS+EqnoW3oJ2eazbpZ6+a7Z2Qv/Wc
QEchbTBToi5d3V+5UeAbg8/QdRxkLQ7hkGkfwnRIy4Ma69Pp/kvdqjnBE4BMYcpJU3N9BhQZhbld
2flVomF41CYjPAh1lH7qtMqpd/TwkmjeRwpF/I+t3IOUrMUHtxM7R3Fjyy5ubPg/cP0wKlz+/q+6
Aa35KqzTPrtKvYgecpRwghGs+snKPJK0Pt3LUTa+8EIiXALcgjFaP7auFopZJU5+HYxRrZEWSeKv
6qjozcHRwonMJbHfNSJODhOExH/vv/ON4wLID+gIWBXGa+vronIHLvPQzK5NBsSPDxxaz5HqtHsa
ShvJH+A08j6A/xiXrDnseja3lgJL8yqHPkKZuIcay318zBtAfhWS3kFTN9nlPzwcHUcwPwid3hS+
UVqih1Zr+dUM1eYxM+vsoR7Saqe83no0ahJYsLThwPssn/ev7QIO1SyFMuVXJkPWr6af9UuoOeKb
VxYGbJoIKSe0h8UeZn3ryy0jZRojFuDjtS4uMBXgi2Gc0xUX3VHUToLopj7swMU2AgCTHmgGTISQ
cFj3x0Ia31CPZHFVjbJQfaXpycQGB5Ssj0jMrqvZxlGgI83Rozmt4byyit5VS4rWKyFHIbS97uI6
Q/PEuKX/2nhanB8cA+xkgMlupwHAnMbCOt/fMVsIYH4ATChml1QM6yLFDDXBtnEZ48wj7JS5M4Xq
AxSrfzSxl+LEV1nlfOmJG7HviCj718Cy/vMcN+PPqtXdlOZyG2m+Atk63Lm2Nz4FVzZnSAPltYG5
wjweEUGbnxYhpqpG7nRyDGleKH3UndewEQHJQRiB/wlLN4wwBQy/TRNMksxV5cGai/4N7ogd3miL
7zqc650otPnaCbVEIbAft3bkiiUj6MVAPzovbN82qW09k/xX7gm71ck9JaOqzBgIjkI9NGg+21dD
2vUH5FaRcXc6JVUf5kwYF0D46Fne3xJbr51yZ+kHwkvDXfvl8VbKeCi0kR1RpFb2S0kmyO0KGh/h
YJmvx3nzxpcbYPERvOn+KrorRxIOBAqM5LcVmt4bt+76k0H34dPrH4rhFjwUepCLd9XLhxqhDIWJ
bsmrmERxmNQkobxCYS7TJ2enIPlT465GMYzKF7QpVfhtDo3NpjXFSZVdWxmm34e8nv9pBzmH/iA8
8aANnnm2acHYvplmiO+4hXUcWvo3rz4+HoGFGZtLhXwLVkm1XPHSwsiulaENZgC1sBMHwG4Lqm3S
6z2d0Ntt49GtJ4VY6r2F7ffyDRei6101Bl7uLHGzEJP8PNn2D5RejVffcqzEiJKEFCbsTXe851rP
Q9TnrzoWWr6lhvNDVcg9AM7tLccqCDEha4lF7k1gpE8+GL2bMJlAgPcT+0S9kMWJXwaAO8dXY7s7
9ioi8ztf7TYSgQfD1onAB7DvpmkkuLTTKh1RJZxt+QEpYB1Kc9G8tSezis69kWj66f7RuL1XWZFq
lqY8xIAbvLJT1FRolplchyTCantos4NSOtpOhN16newKaBYLEOIm7zIKgl3DvP7aVDK61EWhHaes
c98mmKudqAXaD4ue5+uPInN7lHL/VH78sUpV4oRKRZspZ5M0130RcvRmr4sDOoXThxpp298D49IH
ravlCRXCyC8hjec7n3TrBRPlQCIt4xyywpcno3TNgXfCNIdWenYOYy98JHvZ64PcNv6YGkKMpFVl
A1Feh20AHpOG90N6LRVl6s5TYnoXhcv7Y6Qj5nfS215VIcDH8j0I3KQLGKXWz6/fSUAMabXq7CTi
zssHRbcvajM9hjwQ9tGDYSjaYUAtd6f5t3VCOJqANmlgWeRHL1fpeMldi0PNVXejOZiysXsWtY4g
ehT9TCVol/sPtRXXCOY2TSyQwzcQuRwZF6x54A+oGsFNqQ0DW5rYfWjRHdvZKFtnBBtHbYHILfXY
aqP0mW6w/Ryw3bEsD51ngTFHjBSKiWPHi8xyG13mfOo+33/CDZY2bRHYuwtJmWt/XfR2k1IOakHF
HVnVGAYuSJtgHEP1TQTm9beVNXUbQJrXzlYkJs+nWDTDYzXP7jtMtxTmO3nk/rr/m7bOzPJxFwou
WfG6JM2QQHTrqY+vzZAYP0Xk5s9m/x8cXZdrmjYUGEsw1OtiUHEVqBo1swHXasOrM6DD4un99GTX
6p5m/p+J2MusgA+LBh4BkHnVDaCTYhjNKY/AnopE4uaKnMObKhuyyZ+NqgGkISJ80iIHXa9TyhX6
ETvBLPpZR0UMfURvvvR22b1T2zarD61d9cbZddjy9Oja2fbnuDA1Hw1HgyHMCCz25LaedcQyp2zO
SqeWx7JxTUk/oUq+toY3TIHR9AwCtHEGvuVpSeEEM4Bdwx81ip6d6L/xORfNLhqmSFHdKqWiOk2u
pwChGAvvo9ZJ+0mizL5Tl26cVBZhD2P0QSxcR8DIkHorWiO5wi5qDxiGMxTQ5+rR6gd1587ciEGg
cwGFLJ/ytmrSY1FO1QJ6MQdVQ1R+Ht4NrR4/OfOs/8jVsd+JDJvrLcNO9umGklfv5GjmO9zRikQl
MUnsrwhxyktP+/IdEr7uzr259bkQ5qAupJa6pUkopdcjjxEjVFerHQM6bTxCUW93Vtn6XjwPYsS0
2m673FU0a00B9fI6TjJ91Dq7PBSKrgVww8qdqn6JnKvDt2iGkwAs2uHcUC/vjAJBRmxIQDjEtTX9
EohNBh0D/MvYyS4oFTd942AV9dymu65VGw+JbCL11DKWp5+vv1xZazWmiwbqZB59IOuEsKd4m2Rp
/U2mSvv9ftDc2CWglOgjQPnila5lhuzamNBWXvgE6pSc8HEo2qAzGRrnolFqv85NfaeA29goOPNS
VTF4gWG3DqDCMOZ8TMrsOsdKEdh9bpwX05nj/efaeofwCWhPLK3nG4siW7EgJc5Jdq0bkxZ3FCdX
nHrtAFTanlbH1lLkUOC4yS9olq82CsJXnYfTaHZFiGv+gaVgFAZM5OyvCSS9f+8/1sZ1jyIMqBuL
cSkX/mqtnuBsphaOqYU+yCdtHKY6CLNG/5CEepL7o64VyKUWcicWby9LFw2vOI0hz/JN/2rfdQs9
uZwA0tbumHd+R1gp/T6W1jEeTcUKamTLrpM6eHt+e1vvljEMsE+A5GSpq+edOCX/zyMaxs4+JBgM
fswNrE+zUdXf33+1W0stXVca6wsdcZ1JKcLSR5E5XAVtbiE5g8K875SmPGaDAd7h/mJbwYX7Bhgu
4Jtb2YkBj+QpszHkUAfL/tLIUUPg1micB1vW1kM6l8ZFgz70lOapuccK3npQeszws3ippqMbLz+m
CXR2MluyCsuF91JU5nxUq6Q6JYkb7Zz1rejy91KrfSO7QUblqDE2drP0lKducxq4PX7PRoLpUBWH
r5+1AoHGVvBP829hV7x8NkNpqjLJsSHotOF3YvbhG9kke2gt7hn+m9XdsFx0bBdaQ/TiVhEaJZSE
OQOoqbCMLfNjRnkzFz50eQVibqerJzknjeOHoS7aADUdqwtiJPwpl2GW4L2S51ngaJ0yne3Ktctg
iiz1H2xujC9Ok0WOD7UmrTEUyEbroJqysZ+nWdS/BRyl1Hfd2vsYCSvPL56N3sTZcCstOjZxXjS+
gkL3VWoatu5eJkI1iPNx+G2ruYsFS+GqXzU79/RDBEzyn74fwveit+fmOGR6Xh5sfUTB3Uuj/o0y
ek17qrzU+OrmytgfTNFFVZBLY84OkjmNd2isqu98XHQVBafReX476kZpP5RDB9h9UMDcBx48119W
Q2H5PqTTRswIbaGd9bJu4D9OM33aHs25YEoKIYM2VJzRn6yWmfwMbhFTxCnLm7cwjrAarqQrS7KL
YvyZoTiIxDW9JaApeTR+HqNRfCJKOfO7xnMYTPmA/aX1L2qTI1oQjRZ/a9IqGR6y0vTOWQ9p5EHR
hyY6ks1raWAI1ZXHUJXCPqpZZGIjYUa6QVxLDCUojDR5OwMYkAfMnpr/ET1G+1GXY6IfI0WpAUYN
ad5/SieKnMPsmln+PBdV86FMK/sJfb0o82d7GOvnyS7j0pe1PX91LeH9Gux5OnkjJlZ+l6D0c1E0
u3bOuVplSBwOff+2E7kunoZm6AcfAmrkHqgrB9L7zBLRYc56yKPCG8z5omKOF/mRyq13RKffkQdt
6sw6KAcba8OS3lRzEWqvZX4ky8o81K2XPObT0HQ4fwvvKyJkgxu0Y259qjyryX0HtI77pCvDcLVK
bZBIC0P6DVQumvHSx8VUofvgZmaCv0mTaX7rQZ2C6VMO7UECkKoeNBHbmG9xWVS+20ftv5WJzp8f
SsWu8Ktj5Bw02Mirj2U7W587JYxBgFlpHsguR1XRFgyp/QmYW/TcU0w2fubalfI5H2vdDiL41Vel
bOYPRorK/XOOz+7sk7OlPZvSm/qHManqT/3UWK1vlq3xpaz0WTuhtGoXv/Gk1LNAx01jr4G0cVdS
F9L/Y5RH3rGujEsxRlD+YGJYXWY8g8QNP3qV5/7KqM0/VI32bz2W0851chPSFwYGGlBckCQ7N1Lp
jXAHp4JCgJ/OlATNArYrEyU9Tor18/7FddMyosOPXDMlKeKYrLW6kEfa+qo1ONnVbnT5zR297J/I
aG1AR17afi0R6Dx3oik4edP4GcBuWh7v/4CbR2XkRB1F+5F0lVniKsKP6djMcqgQjq684p8xHics
GsOBsq0Wp/+yFOIZYLu5UtYwibTP88hTYQKGA4TNLI9m+AmlddKVcM+navnV6wuFbI7ZIRI2tySF
JJ5BO7o5A99qqP5d7Lp+aR2Tstc/0CKOyw25iAatu4pRgrgbaH6qJ6Pn2NbzmHqB66bWj0U/dt7Z
lFuXJAUvzqdg7hZ08cu72GxLY/JyCigBVf+NlxjDuWdCPJ5tYyRtrbxkfDD7XDsWqjbuncKtbYL1
NW0xxs2gUFYdv7wCfUeLiFPY4B2ZtWat+jrrPuRK275eDhcUDcAAhHnBrt3gaXI7Udt4po+qa5D+
hU6Ictvx3OBGsvNO/0BPX2yUBbvIVckbxbj2pq7RbcUu0GRlop3KdDgsDdPHqfaan7OZu/+zY5P7
Ss1coftZXedPwq5j92kyS0M5tLHiylM4yuSbGuYqI9uBwvb+Drv55svPw28NKgKz0ZsdhmfnZOJX
ml3jsM4DTNW5R5p5MA6y9H70kWMcXXeUQRjmewyqm1STlakUgJcvGFJ0Ol/utkJL4iGquowyJByP
ipFnR1mW/dkSzvxGT6xpr79ys8OWBan4Fv4uVcM6EqI9XIVVzII5tsbXYlJHjlX5Hk6K3GlS/Qk0
648OjZbChEEkLcHlrf9VfmF7MwHRdZhE6nPY+/oQAdke9cGKDqbR1tyLYeUWPhnLQqus8gpN2ymt
v+siLf5RcXH6qFuJOR3mCUr8pe9Qy/bzxGrii+FVzqesaewBJ4hSfAcuIL9JPQS8NI083rHXC20+
DpUx/8pHBbXPsg+NbzWKq5rEO6+u9c/s+a7102Ye+3/qmE7d0WlglTJlg2Lvk/bYNNWA6X2rosga
fcoBJwmwGE09n6uwb/2owP7lLWFLfKjRgQp9bXKHL/c35k2A5WtBHKRnjQQeBEn95SvM89ge4xxd
+4RnPdpz2H6yEkW8Fli3rEIXjHEmFJybQKA6KfZXqsyuqmx14lyiPNVZtSdreYsBYxnmU8QvipDb
6VCSptKWgEqvsxMmZynD4Ui+ox7GJO34/loYxFI338VJm2AzZ83f49ox3iHOtUdzu8l1lh/CGJDM
DxYhNKiXb9UeQpVOFnP/RJjTETcigr3SMJtWjfEgXIU9SXDcOQ5bMYblOAomBqQ33DpOmjcvwBN6
IFH+v8jK+odUiVzHp750TqFZmN8hiKVPIarce4y7rUOPoM8C7QZ/QAb88oHZWiWHrMyvdjcNj7Uq
ewBnId5ovben/7u5FCrHtFRZ7UbeJlVKyr0Fu4QatUuDU4mgqqAWMIrZ3Ul0Nj6jqzJgRZaVphz9
/pdPRRURGROCPdep8YrzZIryWgrHPmqMGoKyiotH1QnznUU3no+GEvIwACeZIK2TkdqobDLzObui
td1+N7CkPCd113Z+os/OHrRO27ge6JehFUQ7fMP1ksYZFUTPpqkpG/26t7QHu64zv2gk6oTJpPrg
9dNjLTr398Co8FAmgO6ErTaXFBbNWcln64EuWLvIVc5+WKl7ckYbmTXjXrpBKDWpgA1XF9giHaSN
I/dJYjnAp1B4zAiWqNSd8HYoPuIG1HydARCfRoFIFHIbcrrcj5Gb72gZk3Jkl4nTKkZWLnCXmlL7
OuvCflQ76xmHCqQ5hwyqFBYnO7nM1nLMdWgGM7a81TYs7SqfmThl19LVlE9u0aA8YGVIj5a9PM7O
1I47C96ibGhDwm/BbRKM0u3QsunL3JNZC2g1tMu34IiiY9aWMcJLlki/YU40nGTVlk5g5N70MWzT
/gGyU7GTI21tfFrucPSpom4NQvVRkXVmArLJ7CZ5zKA/IdzbV36rZMnh9V+UwRYz/iUXAzz28mBn
Up0rVwzZ1ZV2e3SixDsjmCIvXhk5j+1cO9/ur7f1aPT2TYBxIFJ4xpfr6fFYDoPdQYiN4uY7K1lz
gPSy+cnq+9rc+Zxb+4ftw6Fj4oTg6urAdLhNR3hYCcSWsNcWmpjPWqVX5wJlkqBzxvg/PBxVNpaY
tDTZtcvD/5WFSS0XTjhjlVByUs5zmL/vvXE8Jniifn79a/x7peXJ/1oJVIkWzaRD15Yh8wFYmKDv
Rd8NA9m9hunWF6OewBtpYURa6zOvN9jAeBol4dSUhV+A43uSTYutFPS3T//hqRbMKN1QCG7rZGGC
+IobL+ioVM3ba+Jw2A+FS3wb8GFTdkrdZaetUuYFs20wNfgjeLZ6hYJWmUqXKL12cdQFg2tMj3Hp
zjupyNbbW5Q1Sc2tjcJvaOzEbIHDIlQ9G5/SORbHsbXmUzk3ey2erQeiwKHcoLJaZoMv90QvPfpJ
FYO6JpLIEtFOvgLe2UOwbeRWbASSV64Bpt3rIQgO3HY6VtiNwdhEGFVtYt90p+bB6u34GLu0Z5Oq
b84khHuhautVkqHD4QAHeEsoz2wJqoBLDV2uNIGwoU4XulAikKMoTvc34uar5IYDJcLA9oa70Ngj
LlOxLa+k19CdpxZRzd7ZAzdu3jZkU1C+qImZD66uUwS247FxlpIj9Lpj2qQzjVI1/jAZc3oiuZSp
j0BSezTETKdu6Boci51ih5xyixrmzltoKfAXuPhuMtawQ9CT4kdiJt7q0THVQ3ukl56apz5FiwBQ
iZtBC1Zg2vtF7tXduSgyJI2FwLKVajvLfKAE3QM5917Ta2uzEXP4ZfRMbsHadR+leagzBMiBSz8O
dsUQw3aU5ywpfg7hqP7wUGv73jNy2Lk5tjYAoYHigTrtlt+rh66tGF4pr6Pa209OOyRf0CrZ06ba
yqq55QHvQFjDyWP1/XGj0HNRZtnVSZzoV9aN0VdPaSdfG2G5AyEafW8Ue/buW8eIR1pEeRZA6DrI
tiYeOm6LnpOVWepTpk1Z6Yee05o+kCz95/2DtPUBFwk4rEFc+t1rhLRdN+6sZizGj4FTayRDeUYw
IiQ/rmPzjChQ/Has1OFAd7rZKbWXAL4K8AtWmfoSljsdn0W6+q87Mi5lhCon8ZCBkvm+0pR/xSi9
33hxxdTAXV/vjDI39syL9VZfs45DvfeWEXgrtV76ud5OP71ZTw/3X+nmMpChIZKQ0tzk4IR/+I2x
ISDwF8qTUkFYZoi7k8lshSYUGBYqJdAP80Ysna+pMrfEx6yP9b6/oDREKwm/dvtgJ9LWDoptJ5pv
5Z2t+3Hd1rmPzU4iDxmGY68eR6NYhX4rAF/KTw7K6qZWHVET/MgZqyL7blgCG2G3swNQp8Xrb2u8
TfBAICZjC7IeHaihWRtpi9Jk12XF57Zw6VrlBfRAOdn/ITNYPiKKlsug4gbA2zPcNzpJI85FaOJD
6QjrXZyW4cEZe2enbNtqBy1NQUINTQlO/io1wAckV+wGWTWrMTu4J5Pe/c5EWfys1ap8M6ZaeNJk
U8Hix0TtCIeyf9CNvNN8zOyMnf27EX/YUdj1gjxDhsLzXh7LqalLV9FIknU7jr509aQF1lDUVymj
6Xj/qNxfCqDUy6UKfI772QMmFU9hEhRdVx1QrcreKgaF8/2lNkI5vAGkDOnDeAv+5uVSjYEbcLMk
5LHQwCw58BPGOE0evLEV5wpp9MsU72EnbiMByCXgguxXCjhu8JdrjnpStWle00ofQyzYwsj6SN2o
7okC38ZRlmEz0gBa8vJ1yWbEkWPNHr3EvnenYxIlxlMzKPkhVHL7TdI0e0oCW+vpaBvCCWbT0pF9
+Vi6qApj1mj7JHGp+U2phU/6EIu3utHb4Jdwzrn/6bZeI5RPgBoMZZce8Mv1cnv02qaCqNqEvfOh
UzTxtlW1ameV272ISxTOE4wkDTKadRmVmNTyNqoI14HU/xeiueFJdPH4ZKhiRynu9s5lJQrQhb5N
dbOuA4TJPGuKgc9BKSl/zR62SYHTqtbZDUeGAgiXPlgWs9fExTFy5xhsvUvWXKgfVDwYU7x8l+A4
oBsbgOoKfJUemnHU3iRjuYck3dohf62ir76YGcZxNuk5O9Jq1edIn8SpjKfpZGvdNwXg8/n+Btla
DoPFxb2AjPAGAZl2JObQ5NE6nso2yAfFSX0cLKLHxO6ac8O/2REw2/qCzEXJeDXgZjcTbLsxtHCA
lXittWr07dgBYoOIAlp/Y/hBAbtNU7JPv+Hs7u3FsT+efy+zJnpO4KLYP0vRf1PfgefvKKiy65BO
LdgQhwzKb7ED14Ke+cjHshIaUVQFiWKE3VWMnfIG1D5OVrhBfiGfs3+gsSpq3x2zNEOpKux39vct
swBWLsNUTiwp5eJB8HKTubqwBoYNEPzAgryPRCFOQ92HHxEx6t9gGj1fgHjhYi3xFKkyV/URbTaC
qG/cJ1k48c7B/rOn128MQA+/iKKYaLz6OZYKGippe9i2MPpzv7OzsA5SYZjXIRvc2u9iK08OuB9m
00kZirI4uCMSoH6iGdINgDWZme+Gte0GgHmxno60Nk6e07RunKDtUwzJnGwGe5XELh3+sa11decR
llO5fgLuZHIQQgKw0eUA/J0pV25cJJ79f5yd6W7cSNKur4gA9+UvyapSlSTLltf2H8Ieu7kvyZ28
+u+hD3BgkYQI9QwwGMyglZXJzMjIiHfJbw5vv5NOEencITEEJ9SuH9UAeR8nQyluqoYCEdb6SMx2
53wZOGwi0L8AZDcvElx4HQzT1eJm97X0NMh9e1aMzLjU5eR41ISO9B53klsOs4b8Ig8TKunrCMnh
koowxOFFJI58nTDq84ShfdVHpxSeMc0zPklVCQIBtnb/Tggj/wIPanzrqoPQ5ZQtKj1IYGzu1bIw
MYqnm3nFSvabqPX8Pfx3c2m7Gnd1VedP2lyDApPnbMFjGdfXg9omYaE/tVCEoeQuIvHr5goTM/EK
Gc2rI8EFKcGNPdE76h9pPYznXMXjlOLpEfn6T/R4sdNQzF4AtFxQFlREY/UmG21nthM5ca6Oju7g
g6aakFSaIdXTe90YnS/oTduoPGVd7Jq1Ld73XSWbLrb1SeSn6Ho9UcuTpbvAmegczkEafizYvO9k
E2HUWW/me7IH9ej9sdmf/GhUCVBbprKL6tYSrv86HhSqxzErJfvai+hrgsPcRbfC9NzA9ffaRhcH
WevOcOTFJoRTwO9bTg+ugE2wOKZekWscnwOraTw6xBiAT6H00xb1p7duBMiogBMoqi3KneuNYFuh
3OsYwF5LrdBoaKVB96D16jcpC/T3OaqVdyBB24MrdZMNYcmB8Symr1RudWqWL5d0zCvR8zZyroCN
pqutC9vTJ+QFhwF1w9fnt0lJGIoyHSw7mokAjVbBre/KMQyakS1nIuTn28jLhXc6GJBfr4+z/WxQ
FaAJLWQQFnQtCdcbnCZqVdZVDJntJ3omXa0OeE8wx/G5rYRysE02QRuBKj4bikr0lCmnrnZlqw62
yNXGvhpdWH9w0rK9EwAq7kKjKm/K6PSuZJXlO3tE7HzS8qPy+TZ+oNPBYwcxOuraG3CL0DNHnlvF
uuaaHDwh7ZD9Q9uyY1SjML6jbMil7Fgi9F9f5e3GYVj0uLgsSJA2yXpXt8jGw7G4RpY0X1LwxR76
os4ZMfHkYOPsfFAImiRhFI9ofaw3TpiHyA5qvcSxlz8D0FavQyxbZ/y4C7+vxuzL6zPbGW5x/0Cv
B7g4J3+VRiBXmJeLMPo1Meshd6F7Nf8Mdhq/G8scJf5hejMeCnQEzDk+Im39paP78gxODQQ6KgHO
1R4K+6MkKtlNEH38Buyc7o5S//v6/HY2zKI4uTz9CWvsm5fDdRj+8VZVnGuwvOgGuLbvprRTnjTJ
Em7tKN11lrXu/Pqgm0x6mSNCBXR6Frb2OlWEhgI8Za6da5vrTngJsTqrXCdfYB8zKKP0ioqj9N3I
CuVHmdftkVXxNvYwPPCMRdZtCUOrb4oYazeYJqG8ZtLnydbSu4BJHlSt9kbhr6PPyj3OYVx21l/3
k51oWhe0tnMVtdC/CkREb2UcvrnuaLBZaPgYgFrg9q/LqXnYjKEjQZ614oIyvNSop65Kj7LpnfP9
YpTVitm1rofU+VFVm5zmJJwK3HCgyS5Vh6NrfWfZwAmzJ7kT+DrrgB2WbHs9RFLXamfhK92kXrXO
Dg4C1u4ofBqg3ir17zX3a4wqZ5DI6OnP5vNVGVOw8uH8ZuNCPg7dKos+DsQKLoSXW0AJFSUXNWqP
WlJ8mdsgu+S1EnvCMoeDrJUXKH/rZQ5Hnr5gMhC/Iy6uIQNqLgZ1jPFMbgbberJKEX7r0a94UmY5
StxOS5EYiotYH92hzFFZAxeiZl+K3oBSH/SdCRIyisD16kN8h6AHlgs6RcmnSMqSf1M1hAPCkQbu
uzDJ0sfYRD7Mj5JO/p9cRmbnQtVQn63WAiRaUNbDWjLp9cfIzrPJzXXqz25KSouLs4TBhwXqNvac
Nu7Vc6a0Qv1EUp7LroEGT39Cf9wi0cxyOfFLgU2gh/Mrva7JKs335pwWMm8eycpO0qBzszmdYv/S
7VSuYC+E3DdpPerv7anjbdSEszO70SDm6R1JrnFvNDWSkf1oyz/K0Un+jSLN+gDFNwz8QUJw3jWx
Pvmt11nxnGVozl0Kov8TGklB6Q+mBf5S7qRU83psX74mUlF+b/oud7zBMHLbz/oqGLDAtKJPqQ2z
xm+h3520wB66u6AbzUfRS2N7K7u4znypCbRvSQsHg1K9tmB2olQ6DZ02hq6JEKN0TpVYPOTj0MTe
kErp9xjFqviuQPdrdK1GqZ0zxthR4dmOJMCPxog9wH8Z0RvrVEM8YXCmCD8YW7Xy9CwX+nVuEHVC
zyn5WiIML7BgjKC4SPHcCddoWtt0zTTqJR9GmdV5Scm/XFsyqidUi6XUFwFkYd8kbZP5SKZEBaLl
An431WCg6BVN2r2VW2P9KKn51HxoQk3+XZSzonmpQHXB7YWYxXs1SNNLYpbYa4TUrCQXrEv9v4rv
3HvDnAaJJ5oCzohuj+WH2RoHyzUSR9R3kqqKf1EiyKJrzZB8ChUyjWvEduK8N5NKlZ/63qQ0w8Ok
eSDWIqEAEq4CjWVl1g/cUaIUklSfJ88BvNLyQKtiG1KWLv9CQiQibxUxAhtMlI6K8pWL3finD4P2
C7dK/9bABe8Q0BXmSqTOW6ROFc0STXDs0rAGSt8lCEh9t2LDOchiN3NZRiF2kcnR4gHc/zJw5X0q
BZZkpree0AtSpu5uoHmyu9fTgM0ohEdKC/TaAQLR9VylOmYsFBk6Xnyb2nC4V7QmOBlmUR88qffu
LpuLmFciqemG1zNxb40Yu6AL0w2xDx9qpnPfJX4dDEcuQ3tDUTGgVLOIvNEgf7lsuBoiPRpnyMHP
EgZKvNWAlcTphXdjc8By3xmKpBT6N7Wtnc6GrDblYCRCugZJq3mJqPNzJczwQWt75whrtHzt1dUC
Twm7AG5jzE7XV0trmBjJAQLHFEPvTuYkpyejNLIfUh5mDwNGiPVBjr+zMbj8ydFQnF96UqukNIMq
rJZ9EVxnqxn9HIsKXxCYjiqWu8MsXaFFwn8r3tWCrs7wiyVDI/f0M9E5nlNj324jDuKag6r/z+jr
9M6ccs3PzbC878X0k8OZ+eFsFndDpXZeW5f9wbHYScmpW6NQx2sDEMI6caSnhIfNHNrXxqzwLgid
CGS/kE+tZZff9ck0LmSwR9ianf3EoGDCF9/cLTM2IITPGUDsa0eV2Q/QDjn3cwgsoJOsg0C53U4U
sZdGCEnMol6+fJa/EuNptpEVNCr1qoRh1rlROAbxl1qGOj0UURP/KIfgSBNiOzu2E115egW0W6nt
vRwyLODijk2vXONxsP0a4cxToIJ3TwpxFKABtK+PC4PwmOLfyyQ3+JEKPefJFvSUEr23xQnLaPOs
ymFgem2EaIM7jZX1b1rgxn5OszaxXVnPLfuslUGVeMj5W59V2nmhT/EvDvxxCOGUghUauWdLq3RT
TW2EH3X4mGNFW6pPMfT6EWPlkgwPfWA9PUvNYLx3ahyHL1kxtd8zINu/lSTNvxjOFKoXh+q8c5VD
7AQeNEKW7uU0o7lQnVH9Zba10Zyx0Bi+WYgDTncVqkDWKaAS+E+B+08Mbzlr5nOrZdl5VoaebmBd
GtZ1YY1XZ8VJJts3e8RA7qWuIVUJEdvRfUPPYseTpaFDqAIbmOAUlSNQYYXs8HsOabjEJiMXiatC
HjD82JZa1a11p/7YNBCeSTVs4AyI+1mKVwYdxQV04TUL+e++jlzSqjJwJcecVFfPwlT5Z8xLswQE
32QQVVIt+WnEdRx4ZAHp/0K6Yfq5iB3nm1TZcFicsMjuG8UJ6ktNplN6mW420bmDb/8zzZUgO3fG
2D4radUlGB/E5egWkNIyt9Q67WGY52G+1yonCh+dVLJ7LwDP9c0YYpM8NrLQn86ddL6P5GnIfBs5
l9br5Rrzcr0Lyl8thrT4+ZVIBPpKHKQSPG2terCdLO09BGYm3U3GUPs9Z3n+PW1b7R5zlXI4qVk4
Nq5lJaG4S9JGvsN1U27dzsnBgAyF9Es1kT60ldr4Pg2OdJf2avazqxvxrS6wZ4D78Ix2TtkFsX6X
BZrzcUq1KTk1IfnpaYmGMJfNPCncaE7633x08Zho3ay8R+XfNE+22nfZB+yvcDHtYT/WvlCl6VMf
j7CN8qzvL1IyxdpJD/IWXYYqdp6QeZIE/PMhpodizu0pt9UkuhadFpQeKU/1PcsgRbt6XBvtuXFm
Ob2zzED/XY6VI3xejRKotojMx8+6GQbrmBrBWchhVXhqq3exXzRdyBaQpbGe3EEZm+cAGv9i/l1q
4kEOeTi4bdEYlj/IgZa6+A1COh9nqb0z+2x27mhNINw44gD7JKRI5zSYw/NcBs5jU+ryxymit3lX
hW0Wu3lvZp/pwWUTX1MP65NobTu8NJbWfIfWArGrgs7Y/wjVeVD83BEKL490MsQliiEG5HFTp+7c
ijLyIsWuBt+u+vxujJWq9gnC6nOrRMb8zpHG5p+6NJ2fFoYE0j128HJ7H0UhzwspjMv7ITIj+xS2
yQDcZ9QyxYUM0T7VqZbBZYRGLl0mCUUt+MWB8xnXtXH4iJwUS6km7HDOJ0H+qSSFaD8iBho3H2a1
aEKvy3jb3vgqKpD6uf0aoFRmXPRirj5VZS1m//VscHPtkXMuaCJadcBvNtmgnSPVDcOMhr+IvRG6
I2KsnX7K4hpu/tyYp758M39mGZJoAtJ4kelak8uskt4gGAZg9vkwnNsYn4yqqSOf+kR9tWYr9ns9
mQ6e6pusYxkUdOEi2Eljb50kFlX5R5UaUuDYBF86NdU/8Lg70iDb3Hh/Rln8eYFqUN5b3Xi9osV4
G4dQJkaRezRDFQ8Kvnju9PJI8GvJal+kh3+GosC6aH6h8LS6z3nuUAdHR/nGtdLH7tBVuJ3UKdBF
RBYCt8UYCGxTmZ1TLQ6//YdN86dlRV+c6sdq7DKmjNd0QKhwz7K8pmot6uv6eMqsFlGFMU4lj4tA
/v76qDuLC3aRDiXtEuota+BWnkfobQyLCkYV2w8ZLtmusKTkOwKoRwX9vaHokfAB8SPiY64qb1B/
22JcFnee9dTrJ6S2FS0v/A5PircWLCkDo4KK/gE557blpNlBo48ZLhdqoTzFZL73NcILB0n3Jvkj
OQLOsxw6B6nP7ZsPTHKxCLehtwZRK5ST/mQb9GJiUeiuw1P+4C2xXUAKzPIifUAnnWrs6i0xyBFW
8y0M/TBhR7SSrN0jvDp7IUzngwXcmdvyVmbxSG23aspWH0gwYjG4y0OR34m0SE911rYXUcqVhzjJ
Yd92U/NbiucELl7QPDaBK79Ma0FXGGYbD+lNb+Ns8gXajhJW1Vr2IZeSuf6tKim5UaSpA23ZNJre
FyO2T300KYo7TQnSNwab666zFpvm14/INsoRwiFrcTYXYeR1UAj0KO8jHS9hKbMbnKyU4EMTdN3z
fxkFhDwfmMbbWs/H0WrKIalN0bNTK19CZ/sdGUv/6/VRtluIg7HgthapMFpPqyBjtBDduD0QeWii
ANvEIHTR9I4+td1YH8D+94bCIJFASkkf2a7VUEGKYUEKdeIWtGryOI2Z8SHI52F023Qc4oOjsf1G
i08qNR46zABQ1wATWLCaEw4onapmKnuDFsVnTamPqCk7U+L+WVTPuInQHV4VRSYznUuq+AmWutL3
tClyf5Ry9YoG6XCwG7YjYU26ICJpv6K0sC7q950wuqpAMU43yvkhENOvzJpwbI+1NztlLzsOhu9y
f9O+Wnfn9WSYGyRKU6TaIRH3BRVauGySq0bVESxm01BehmIyFONAJG/wKC2YLhk5aG7XEn3GsKut
fxwYp+cMlc2vZWman5lyf63iEPKtBAzt4LW+JaIsPwDAIrU6Gtp4+L4MMn1vGWVZcQNNrSXGS17E
puNqQnaqk1UFReBq9OmsDzV2i7/ttlJSv3XoNuDtGSBRkKU2mjZtZFpuqEjGm3nd/Dh6K+B1CABb
FwzErhytMShU6mGi3KrZ1C8U5KVLicPnQUTby08pj6g0ZRFhY0O/XAeUnSbSOj4E1rtwe3Mle2cW
ZuoOAxAQNwroApTNfATJ2Pv8AEZBniz90g27uMUtALl1ZPMxSjdOyCwQyQdhXjTe45eWrtxnNK9n
Lx2iixId+TZtLzRSOixGKJEBM94EcUsbMP2ryHOEZJSfMU2T3BApSzfItTR1sc+RD6qae2sMmhlu
F/AT6n/LavxVGsK4UA6kFn7DaBjBlz4KJQ/LnMBN2yF/7KpkXuoe1UFCvg0bzPL/D0pC93JQyPmE
yCQmxUKq/GKgD34/iIVJLg6V0XciLpAH4JFL4IVDvNpDYIBFZ8PsvfWjSjGE2u6THKRHl8jyV9YJ
+eKlsYh1Ljqay2f9axW1qIMnHTAhGmTqM063+bnpjcJDO0tX3HLMzUsSDd8kpTnqG+zsVnSKwNlw
SwKR3TyoBEhKMU3hTaRq/zNE+WpmvFqhr6+C13XRDHPEh6qwrP9pUyHX90iYJkfA4J1FVmGmUBtf
3Gc34hZKrwmo00WICbg5gduMwrMulUe8x51RoKIswCICkLLJK9u5HMl0qfUnKBTcO8MYGZ6VVPbR
7twdhzIiukHO4hWw2jIgMsbWRNsOtnSs4KebhU8ZjMCDM7CzZQA84kpEjd9cejIvt4xip6Y65JJ0
Vbu88OjROvh6KzM1I6G+s6tE9SI05d+HIMfenvHwOjT/MG6AYqwvbdWI5D5G3PgWhwFSdYYUnFBm
t/0unKOD6LKzlJRkOeyIj2DtuoadhFo/qARvPHMRLnhfD5byA3JccjDKTgyjisFPZKg/5OyXSznH
Iu6kLghvpY2h5EkRofrbSE0HtZ8xq+0zhJVqvJYhb52Dt9VOIPt/bCz6XECk1tizrOjr0lZBabQD
1TInSms/nubKHwspur45JSYPtgku6MqCH1qFmEFp4gwcGzLyVYzfKe+HAoxiGJ/xN1L/w7S4EJam
GrCvTT097VOkzgMrRM0w7HBWySLzboKDSls5LoYjh869RaTpwnMKDDKk92UT/RU8h9pwailu4lsq
uNwt9Jn8QQSGb8fSUaNnbz8uj1KwehYZ67pGY6tKa2fqzFu4CMJHyovTRdKGf1//UltYNRbwAJnJ
WADV0DxaTah0amMwydpuvI6qU6Kl9QcUo/BerwftNCat8On1YkOaSOYpiAcDZc7pzUAYfsMijICe
G/I7ROeXixrFVpfIAZn5IOfimmlCuWgDauoibKaD3bK3qJzuRYtP4QLY7EwpduSkQEw1zaL2zh6T
6TKmdnzAKt1dVXjIoMfoZaHespoRBUU6oDAIbnKlqH5Uqta5nPPZtaDBe53cZf6AoJhXIkLj1lOX
fxCB/mby0rKqsEEA2yPbtoFCxtPUZ6FcxVBpy/IcUwABcFkOLqCX7GBV904F73hiJ3x4gNer8x5h
g111TY2h+xhiF9ZNlluPY/19ag4RDrtDwfIGMsfbapO9CEuLdAOO+Q3SfXJSUUXztTGGBx1rb4at
oq4CyJLDQfEAbsqqfrKIi2lOpuRw7Lv6I8AZ6wvCJIglOGZkHjxOlxVaJWULnILh6KGjo7G6YSVO
t6UXSLpIWdufZVnu3HmhYKt1Il3korJ/vn7ud5aR8RjuDwZtc+xlqUtCVUYzp6vmPEJ8WG0fNJ5j
74FrBQe7Y+fKQzxmGWoBjm8Iur1eDXAWFsojbfLEN8j1fBQSnALhhDTnf9DT5ILArfXx9TnuZC3w
U7gRwMNAXF3Xv2Sj1CrEY8nc1XI+1WoVE9/k7EnrGxmN26ShMdXJT0WWD2/PWihkIt4KYWWp1KzO
w5jnEqfEQAKhHUbfCKPIxxwxO435oUHwXqhhj+KDuIgz8npYhZrGnFDyyrAVp8OrC9eKzfFUqcp4
TgrThL2vqeLcmaV1UyWAV345is68F47WfX3zai+pISVHCqrb66qSjDjMVAl7g6CrHyMpbTxqb/R6
0+B3qmLnK+Nc448jLLPXB94J6QxsQoxZdM83Wxlrem2qTF5NUa46j1DF9ce2SuLT66PsHBiK30R0
NJ64Ouxlk/918RdhJrijqN6qNGY+KXI3nNVwWrQ0DkVOdyf011CrWIBZaG+NtB9v7ViZvqPMmW/J
3VHlaOd0LNbEOi+yRV/4D6fwrwmBcI2qZnlMp8OQ/4C2G35Woe9cKnKOq54UcQKD0Cjo25pd8fn1
xdyJdi/GXp0PVZv6WuZpe9PTvDghy2XRfqJ4SvRQ3Ji1PdgiWy79wtenPENxZknt14i1UiTN1EiI
SgH8DCNABGF2TdrU/krxChfAoUPOym2A/PjyFITM3Mm0ByMs50dUA/MjEMjeXlokCyjNo0GMUMrL
vZToM18fS74bVz9a/RZd1UcTLEPl6trQfXr7WkNxh+OuGYCG/sSPv74zhcBRc4A1oCtUfS/osZ2j
BGFlSI6xnynjm5FCrDRKJcu9Qqjf9C8dFIxAp05Uw2OnukW63niJpUt+FJrGQe1xbwfzIiVr5IFt
bfy11UgEQ6Rhp6vVoCuAiwbRh0Eq0UyPOiAvgxXSwqhjMxh9kEbp2/cw2cdSdCUsbHMe8AjTaCAn
eJPj2QSqI37LE1I3hlp1HxIryQ628M6eQZAFOxfuUGLQ+kpRBs2eMpDHt77u2/eoRun/inAQ/1S9
1B1F1N2xFmYpBWVzCzGzDbpBnYmQTmsZ40MRmMZVAYp27Qzola/vzr2h4HqQkBs0ADY3ZRHI9B4U
wmrU9tG7WRrmsxnm/adEEurl9aF2wio5LpEbHgsV83U6lxaDKZcBfZpsNJL3I8DgOwAf/+E7kZay
cirMqZ3vFNB0Fra89JxE9M/UtMJrAew89l2jHUxI3TkANPi4bnnOQIlZH20JCbkkQOXhNtizJQFe
rqz6hCm67pxHIDaxp9V50nlwzcBZqYVl/gwKHYHfpNbk7+2MMzNPk3ICr2ko6acmH/lHonYwMUeR
+gYd3yzkv7fGZEDnHEiErTy3EbXq0A7DwH5Kes+JHCn2cRtiw4dlrv3G0HpIzrIRYEAQtzbInde/
4s6GobGy5P6QoJa228vYCZqrc8YcIgMyquIEo2s6OQhOPkXN8P71kfZWF8NI4IAoafCQWv7/vwKn
ZKdBUyNnjv6KirIxeMyLPZrpBY+GEo+2PPe0Lhzx4sMC7/WRd65HYMJ8VPr6CwdyNcfOausgV0s8
xfokPyWshyvSdLgkbdi6eSH3BzPdORkgXGm369xIW8wJve4J0yYw0J2ph6eyDOZvIOudg3R878v9
4YsvBfwdWIQaRTMYxvgWzPDzkl4dnqUBYTKEd48y/72haH7jXwSClHf++tNRJzTCUKagUJulL+Kw
PsMRydwUsv7Bt1ryvtXDja7igoKHZ8Vlvqzt37tkgnQvqwHuLHoiDRez1cQ3VULEynPKID7nY5J/
gGZahf/hHCxYAvTASOA2vW0xKNYcJjbjRgAD4UuN/+TB+K4LLPH8+m7cXUxuHWBJZBCbOgJ9WQCx
hhHfLClMUJoLdQ+1Ud2blPIoyd7b+MsWpJZNxWJzybXDn/bHFKP9M+WeCVf2RxZksmc44fRgCQoo
r0/tjynS+uuh7U9iBJ+a7bI6aXiJmWA7UQCyhsj4RtNB/SpAzn6QQbV+Nao8+jRmAnOe2KqjHiX2
QP23BDvx0YZYI3tyZ0mTR76DR6fVi+KKFkE3uXaDX96AAWp77hKr/9EbjV3R9hQjNKfRELlfq6Vx
r8+FfmSkt9NhoXbARNAz4j/W5Unuil5HMSa5FZ3d0+iW8l8V796fpZXUvafPuk39p1ZHf6ZD9Fkb
7GY+uJT2YgkyQEvZaWGOrs9DY9ijVQsLZv9slF81E2RZmYbjAZZm79SBeqK3zZdbFKBfnjpIQm1v
LMgOqZ4KgIpxcxnj/LPjjOIOsHDtOdgl372+WfbOAUXXBSdOB2vz0J55eTaBDviit6SfUI6UxypN
ojs1a7uDgsneMbAXPjEpGMWn9ftgDilQkHCBjpll6bst6coPrcnSEF2zuXwYmuJIa2zvqnOA4/wB
HMIQXC1n5ODXYRqLY3dUV08ciclzYrymKsnWXbka2i9aI02nLGPvvr6o2w+pUcyCaAnkfwcU1WgQ
VcqSSN06Q3bCgXkANG2PJxtrWW/s8LMUuREd7J7tdBmUdzx0SJTcNgC9WZDBJAmenVLQFneqpP8c
zFT3sjlUMTrKjKcmKA1fxfryoC60g5ZgZE7mIlZNz2J9OuzJ0Op4wFJEL6v0Gw3XzHCHeJ5hIWIr
cIKSDN85qVPEB1pHGog7hvMlaJryncDTSXUbUljVa/osOgq9W4Ee+l7QERYmhLYDyUL/XFV5FPKe
MRLrC1iOAhwTMuqBbyh98RuDsdKAXSAlT83UFj/zcCYh0ltV+ycFNDq7dA7z7OCS2wYTfhP6NpB9
eVVSUXt5zJVyLKWsI5mW866903rkTc0aTuLre3B7sCkrgN5CnmBPnNEqElrfJemWE+TGrZdSO/Kq
LJZUt9Od/MhVZm/z8YQDkUcxYlHdejmnTslju5MI0WkUS/d5ZsiuI2fjicekfMllbTp3Yanf68j7
HKQqu/PkMQU+GeHSjXkOtBOYjx1QKzAp0AF6kNO14BqTFDSXXl/SvUkuetpQHkH3beotQmuSHCYl
uV4Y5dcIAkjsFYEj6b6dSQVucFNgfxFBU90nM5KtB9tmGz9pvZCuoOq34HHW+XOYhGai8wVvQpsa
b8ri9IMVWpE7l0Ny0dU0OrjzrL0oRleV6jbiKIsyz8tvCuRpikW5eFT3WvIYq+1QwgGuihaiRY38
O7aMec3HhVnhzaUNOTWjY/nDSp3GPll2N5ZXKBpT/Yy4G4yRWbNhz0ZDPLzrtbm1v/bxILUnamZJ
/jhbaklU7EDZ+LzvDOmuNtMxuOA8HKduE0yK40c69nfnUTiNdsp7MK5IuQZF41Kq6DRIBb14HMw+
afGKCkxUv1QluM/THqpBac/mV7rRdujKkSgWukypPwZVF8keuNi+gtTfls+ZFaMqOoySVp7QX8rj
Uz3Dj3CtrKZmFnIv4mihZ/0CQtLQGetp/ElMOi4h3QCix3Krm7QR3Saz/2mAulX9wRgtOpx1n3HI
Y3uyvKKZsZJVjbaG59ZIxeDPctPCyhj71HSr2ehVP2sC0z6rXRwpblbJ+cj5jfTqJiW4wZ87xPDF
HXmc9jkvKrl7zKF7VL4Ye/m9TIc/drvA7CN/bgdFe379COxsQp4FqHcuZQD2xLJn/noYjBUeKWrF
nZpiaebm9Fq8SQz6u4Tf/csMrf7T6+Pt7EFMEIylxOmoyDGswFG5Us6tJOLklpWdKnm685CjaJm5
gRxqv/pCbp7z3q4ObtK9kLJIky6CbnSq1xu/Q8CC6xlMwZSEmk/tCutFcuCLGNr2IFPYHWrxZiFo
ouu0PtQtHXkRmxmYAmfOz0Tp2kNUJrhvMEh/fSV3vhziMTxCEGZYboblVvrryxkw9Oc87mneomSh
uV1tJs+8tMxLO9rtT0PIRyj+5Q++fIWgNkI5mEImpZxNZtlacw8wSsB0zq3CcKUgFNhWSsSLg7C8
NzO45xTCFxLnRhRLNjuTXgnm4bOc1N5Az9nvFNG6lB17XjDTkVra3jej/waXhSI3ucUqLo6Bjli6
jVWQJs/VBc8o4Zdp3zx3NHBPr3+03aFQ/OLpiC8GpaGXHy3kNu3lIkpuptz19yEa6Del0prTNJn6
f9iJvAJ45GiQYZW1Y0QxAaXMkpFVLAr9JDWp7oowqk+RDmXh7bNaKl30X82lxLCaVWuaoxZVqEVP
+YjWoDSMyR1aaUHAIxM199cH24kgcG6R2KMG9Ed16+USxroyoaqxOPtpdupps2N3LrDlzkWGorq0
qGS/o45xBP7YPlnpGcJE0gDP8mpdx60qK5FVlcmH8lGPf9KWEqdUV4Tt1saIfzjdi4B+jAnVCpqr
Y34Opc45TH63pFwwWfzjqCTTtUCf8uXULbnm3uH+vMEysyhJFUJ6JzkDUqtVJLIHxGbs/DmEsFwj
7g8638PGp/qcy3JOfhEjSnPwKXYOKqj4xSRqKfDSxH75e0YlV3szLlEJH0vU/lCYdOukVF0jqtOT
2QZHfIydBtliCwGtnE1G7UVeLYDDzQQOj5QpUhPVbSdnvBPdbLtJFVl+aoj0zrTK6qyHc3hK5zmh
2NwFt9nGEPX1TbgTC3Gup/gJWH8hwq1+iNIbcpzbXJtJlnV3VmDEH5xcD86vj7I7X8rINI9om6Om
uDpYNe1OlJ8xSEnsBW9h584Z42odh3dkYJreLq6WU8Hf5x3k1Qb6KWEDkEenwH55/ZfsxC0AWJTV
6IDwU9bzRa+vLC20Gm7jNIY+coYEEyOdPVzEj6pdu5MGssLy0gVZer4vd1XexEGcQ7O76YHQelcu
G9uA6arWv8gRqycYlMnnMu6MOyOaHgaU8XnqFeq1iZojmf+dULO0CZk2sRrg+np/qybJyVwxa6OR
4NZGWX9Pd6t7b3Zxd+ExXn+h6jAeRe6dYREwgFvGdQSnc10eC9uWCh0V1atSjBgSlrMdKZ6Gium5
hq5UeDDZkQ9qKhv5xtc/887I8OfoFi61Mf7WCqVRWWFj9m3qXHWjtc5qVRRXZ7DGi6RD0U3Q+sFc
pjjS5do5S0BmF9uVhRmyqQZq6I1YUcGgMT4OZzAy2cnsqXG8PrWdHYzbFy0ZqhPUHtcsKwDqNn1C
lKMToKu+JJLQr3Xt3EChfntswKWPMjSxiOLYOp0I5zkCqkhArEBduKNWq+/bMFEPRtlB1CAJzGwW
MCIDrV/oWLAaLaYqaLxiVjZ4Qyuk50SxGzKmIYwld+4qU3+UQc4vjKhKIDwbNWX4ICjsJG9Pa/h0
RCgHsQg27WrfoC0bWIHchreAx+K5RLXg85BahhtZ85G04M68F9YxqGQugCURWB71f+W9ZL0ZmDdQ
3maBuWrhBPPEPacoPxs1n4WXKI5oT1U1Bx/jRRvCK5Kmf3LaWvv1+oba/yFki1xIsEs2fU1b9FHf
EaFvaDQEmEmVsYfrrRa7FMoCGIyNcm6iavLUWJ38PB5VVw108/frv2K7rVkNlDr+MDZRO1oO19+r
IUqjwvhaunZyhb4zvwehKNtEdNjID07Q7oTZaEQIbmC2nPpyrKrM9agPDemaLkZlnhaKRHPjUsMV
NgM9cYesgNpeykiWEtcKeiM650ZY39BAhtf4+rR3LgnAjsyXwijEPzRRX/4WhnPS1jBCemdNBGy7
rMyPCTpv7/Kw6v+XSFqMg9OsP09ZPV27EpnrE+aguuYWc4RG1+u/Zpscvvwx64VRZB7PM4wRtZCL
58iwUPQalMl6EEk1eNmk2AgOQSFz7PB9hS7Y20MBqRDAVk4g+omIG71cDNFUWtejfHdD0RsFBp0M
/w8y+ifmDaR+WVo576a+DM5o+S0Cd5JzYy2k4iAKbAP5AjUnG/o/zs6juW0kDcO/CFXI4QqAAQq2
ZFm2RxeUnJBToxF//T7wySJZYnlnjrOrJoDu/tIboBU6m9fa25+Rm2zGxB6Sm8Jy5LGy7EUJ1jLr
hyvrnKed/G3K+A23yGjl9Ns30vFSZdJgk5gzZC4nB5dpNcN+tezURxRNeXz/8146Y5ufCK1lzyQq
n/QsUpTSVtObud2qVgn7uZ0PYh0HH6kR7wrv4tJSGy8P8AyPR33/9hXW7pjU7sSdkltK5icM9cLE
XRHoqxHnuJK9X1wLTCZIwc2/5Y8Y419Xh5NbdVXXRXIj87SHDAwo0urVGWyZdW3cdnGpjR7gUpEy
RDm5peoCAMGc2ujdlmr6iJiM+VzZ0/gBsy/v2/sf69Im3PDQzobXsWnHv32Dfazgvm7nsLfMcdqZ
bazsnaKsrmTm7qVlNnYMUFKSCXoib5cxqsRq4mmJIy8b5mzvZKYq7xdI6cmDtLThayaKUgsqZ2X6
PLadfM1g7uQHFPXqIkgbr7ECAsSSgeHz8s/VMvf5PhnpFfudXNSfsyB0+m08Nz3iQCIr8H2RpXkQ
ZBZrOK4Lncs+tZPfmZmL1icW4UKTGtmcB40onTGUvQLHcXWsLA10mi2/a4j2lAaWNT9gTzTHPh2i
cv7YxQ3bWUUPUwaTp9fUjLlwnGPiqp0ZjGlq14TU0tijuVF1SNsNtghHOc/ejpq/GPFiAEt0r+qr
+5xrxVzdYeMrEapGEXO3mDk2iz0eWcfSqSvwIU6b5se1sI0Xu8QMwI/rIYl3xTxW68EpJ6XfabJB
sbNV29K9I91fjkmCVqe/ab98MJQGTPQyKcMX4ZZVHKWGED8pb710p6htca93skNlaaoQzoEOKYed
BEOO7lOcoQ4pkDRo/F7tkycKJvQn0gTPWb/XsXrz61pbEI/qBX2zTDGbV3r/WX4lUFw4B6CBtqGp
qll0QE9ylzhjHKyjfxPl5lTeEtdx8y0TIB8r3eb0yvk+n25QC2/GMIRqZDe87cf8db5jIRojqUV2
49lJtmOeMPvoha9htapyh8JAWFclWoJOem3h8yoC5AwdiK2XZkGgPIkDg94MhnDc9MZUi+JLjvPC
10mbcnTYdVdGuAoTi2Wb2Fee90IUxo3Nokmz6bFD1Xn7vK6RxkNXmHR506b/6PJSjqjOf5xMd73N
PfMHY03lIOaRRnwzdFcu7gszU9p5tJchBgErQBfk7eqetWpmJYfsBhnR2kNfa2wP+DLRlxokHMRe
mGNzgzqk3vsIklQv4IyGh8HwKCaRay38WRPGIUuH6fj+fXhhy9Gp2AZNLvHrDEDtVEm1ZkIFNdXg
oknopH7MhzmcGYpd2d2Xvjuuhly6VAGElZMNlyG/pq+5SFEiymwopesQlF71SzWSxs8Hz9sxM742
mb/0eFzBpgYjZYM3nQTMNF+qcnIhKsLc1/dcIFoUI0p2lyvaNcHvS0shJ0oRSXW+aSa8/cKFBH5G
gsW21hi3Wsx+wlFoI5bY9XJ4/6NdyHCoh5kkb/Klm/XL26XiyXMBp5gEsXyJDb8pveRuGppRMnbP
5SGDGqZeOT0XlmQcuc0jN19KGsZvl0xwacFxz01wGWvTHR4D1mfmT8neSxFFK6xZuXJgLmyWbcjL
8AJC1nlrq8mNiQ4GEtmZpxOih/mpFmXzAi7bDlauSd+aluX/uJkAJ/NmN7IUNNOTm6kEDu7Ys0ft
mHVDIEbd/qgsNcXz3JcBussymNv2n80b+YqaTa8aDSuU4u2TRW0kDN3RJqebrQahxISWpBPEHAjn
//iEWzZCjkpNCgzu7SfUkr5B6W1VIgNTap+BRhoYeeOGm47coclKZff+Lr2QA9EUh9KzIYnpA5+s
FxdxlTtyViJRiPbFceshcAvr2kbZ/srbsdPGRKbzzjSNrtjpsVOycc2dwlWisq/1w7QMddCstRv0
jbD+/dgxIYSfY7MpKelPTvgyL95Qeixl6klzPykQPirD+5bnnbvD2/OaqtOlI/fXcqeE0hwMs818
mNo99TI/TS3tsBi1DK201Heg06616y+9ScBoBEeL5r9zqjMmjbRfnHj2osVcJx9huuYG3VIzGEZF
XsHqXlpqYx9Ddt508E+bU0sLjUND+DLql2J7lqY9mu3MWxxgk7+/C/8Msk42CDtkA6Ax3z3vw/SC
s1U4KZ5wtV4fbaTGh70dx8mzHJEHTIsGr+OpEF6xw8Y6/ynMQUz+ROsZoNKwcCJNY3HXo6wN1LxL
imf7Sc28VX5Gt9eUOxMfGTVAmj7uwqpZVesB0zT94NaF9TU3ZTMFFtic27Ss7SenWa2vqKGSu9v2
WhofaMo58Z4w3/xsS6NCVHN05X1MLZR8d0k8Fx/eB85e2QywLJh1Lc1CBwy76k9K7Hp+awKR95H5
l+73fh2luoPFmrxkmJUsfmlNqhm5olanIM7U8Vuh59NwQAjH+kI/jiBFhYJKvpEiXmcqWlL4o9Mv
YA8WJ/9d0TpncvT+x7iQc9KG4N+tfiWQbPvir5xzte3czloUnVO9sG/LqYjDRUNpfRsQUXxQNCuA
RH6VUHyvnN0LO46mK8whCPZIzZxeE71GAqXixIsfhtXsJ/4XYZn29HsWa/70/kNeaoRtMAJSXJQ0
WW+LbX89pWwVCc7MUCIF877jQm0LRUwpFvJrdqBSLopP8JoCkdrmR7M2XtG+6R7f/xHnz4uZC/h0
xhMmQ5nTxl+FE+Jg1UASK9l6gQ2MN4iFs342ZLFeCdXn9/wm3rMN+RBXhix1ci1WlVk7ic2oemIw
dCS7VY5l0Q2/33+gS6u4iDO5LHGhy2KtYHjamvQdU0ftrlkmM0LFVr+G+dLOb13kllDmAXxibwDZ
k0RHzh1aROCsQOu5w6MGxOW1GOfVDpCRK8cAiDUtdJQx5EeqWfmMu8B6WDJosdmq2a+QV7Mf+SQ8
wMpq+nnBRuA4sZ2f338Zf9Abby812qyMnFDhI7k962/Sril1t57SGwSs+5uGXs3iq0Na/R4VNzlS
ViA0qEMNvFvqZKTurdbP1VpMuzZXnNAaHXU/OoP9cUztNXr/p13YeExrkOZgXMOMwzrZDemwZjO+
MAipu/14wGFQHK0Ye5va1srw35eCNQDkV6deRqjs7TlzFZcxWImsilQGNVTLAc+Fuot3pVFclZG7
sP2Ao8PEIIyA5Twd8NekBSDiyEcTSN+vIy3Uym9oMxaH2BimVxv9xTZQQKYkvifG/gn4yzj6oH3k
q01bQ97JBOmL2exHE0gY3Z5wXj39ewvEC/dlF7KMjwzrOu/TRJW09pSmK/xuNPrPuDdmX11RTalv
MOY9Lvqcl2GexNrWemnmF88CjBuq1jA8tBsWOzTsFVH1XtFQRa2qGZ0yLbFaC/KUarxKZjC0f8vG
Ev5IDPk9T03q+hJhfZuBxJJ3gY53SEw3usmeunT1ruF3LuyQDVJJhU03mpHQ9t//uh4VJl5Fn6Kr
UrnZGOjzWu90YNuPs9Fcg+5sm+3kmGxDeFwRmDhgDXKyGQevtIzYo/xb6/xFG4z0sCqWDNzKEKHu
9uqDBxsixI1e9bNaLlf253kNAx+QhgPjPsR4GGC+fVANxIE7lDSGhVGoYSU8GUJD7oLE8zAWhhcC
rLG7Js1z6ZENMvzNvRXhw9NDkUxOVSjIg9/Mau7uBPOXSNr9hqUbpvhTHccLoJS4ig9p29BX6AYB
RPj9c3npDt1IS1uezLyBHujbB0cqZ1q8WI9RvZYF+84rq4gxUOz9XnBu0H54NJoGf2TwEUlQk9kR
cyeC4soYXdmJ2tQfpiJ3v+hrbf02p2ZCTtEZad6vk3INuXDpdTGMALpPb+hCX6YzQXE5Io4qe3U7
kBPgyRCpzsgBW5pXti+zTHfg7qyzOLZ2kqrPWtab7pVXduF6AUvNTgUuA65aPUkZ6kylMioE6Ynh
LcGk2+WDWcv2nykZFEhsRxgDG1P1tCKTReH06LUr0dJm6hRaipd+mhMUQYNmaYS+R1+7/fz+XrgQ
Ttn8DuQkyDTnXZGkJMcsehlHRoHrZyiU1j701bh4O3A63pPLcP/5/RUvXC/AVdn/G/oGWtTJ5uu1
GOh5n8SR4ELsSKp30qBfMJdFdaV39qcfe3K9kMujKIaM6TZsOglAVtHFRbZIJZpmW7k3U690fIrR
VQ2ydp6/s+FWjAPAIoFAbutqiYpcy75P9G7qUKlb8YpGv9H5sO28X7GNfrRvKrZ2bxWT9YA/yDz5
vdblWrBq6ozwZaWo/V6MSm3dLHpL18zp6aD/0nr0XAI9mWZygLhNPNwMZvFpmDK8TPVljoG9FXr7
bGU9TVWKpLTCTIVScjeO3QgEIR7kd8YtSCXps2J+HrWV4ZJovfpBYVIaefSzKFikYnqfyErUW8zL
NC00R9Nu7rm+Z/nIpAqUtTvk1RrGWgnuezS79dEk5VYCt/YKaLhVrYhjVtTo2Lt1p6WhogsTezVc
FQ8edNTykdQfQI/eLGhFCNebrQCPAEcG2aCrA+7X7fCxU6Wo6J46DE/TUn0e4JI8Dcg6CV9JlfE+
K7s2QXSGKzlYZ9CNTeW5T4ZBQQVwe3Q+GGDBvrha37gAZxCdDrPG6cx9ytQUnPuaz2tYr+vc+ZUY
GXZhbpmIQPJeRn9NcGTyuzpO3dBNbZf7qIrLIcSOJh9C2BBqiSDL6kEwmZsS3omeKKrvFG39H0wJ
fJmQVM2/vL/Zz0MMnp9Q3F2Ybsinntbso5CWy+zPilSayTup6Nm3EnXmvVqNKErO1rzHnuBa3nWh
wNmcRtn11HFwik9jTCopZixL2NGCuhgqSWZnonNlNovFTBKAv28bIvlVCgOvM7qTLp9ET8VS3kJY
Kvorr+D8vL/9MdvV+lc6gQwRH0dxYPcXVRLW2BHuGrvTd7N61VHvwtsG4wxdm74WI+ZToqVjVxys
STcjjZszAN6v3gxWk1a4V67efuWg3EsDdbH3v/GFBwRXShLDJbMNTLYr9q8HhJkns6EajWjk2jzE
ttqFSBvAzZiuKc1fWInCHKgA//CUp/KvmbRRKc+xkBnAboedtPJPUk3V226w0m/vP9RZXPijqgdQ
x9pgbMSHk4ealKwd9cSLWl35tPJab7Sp/+z1GRqCq5FcCwqXltMZrBEQeMKzsa9Wmw2wpByLUzxq
dmsqzYBkQgu8PDYCs1qv2W+evcltsrZVJuSdICJPRV5xCkmtWF3B6MVO9RyPMgZfpWBx2tarck1+
4iyH2RajYYckAtHorNGKQWBilcgKRlaRZfGxBkdkBWWtV7tOt/shWJcOv70Rd46EWzItP/bDWl8R
i7v0gsn3/rAgLQLvyfdcdcYR2Jo6kcvY+j5ZTKc8jKBNO3L7sr5tuUKvZBZ/tH3eRF8em3TGQGOf
ivOsJDO5vSuAPV6UFq7dHzutL9fQYIYGMRiawgioCs+QWsssOHDeUBuhJsf4Z19PeiSdAfJy6hbJ
c5ulE/iGti96qPWlvNbzOkvt+Jk0YBjrgpCl139yfBV3JfwoGMF2wBg/66g2/3JG458VyLdVkD6E
Kgb0k6z77XnydNhq+Gzg91p380tbLTYYq4UZf4JC0vP7Z/fSE200MSB9tB/ODlNjeFO8Ms+IUDuZ
d+TEw23WZnr4/iqXjhBCJx58m01m6PQIkd1VFcUKuzqfiqDAC+dAf7X1Y4+e6vtLXTpAFPXgQqCt
EElP8jh76nFcBMAe9VqtJr5jjca3lrj9OAxV/LUElZBid5QIUtd4BsFnMzZZrlQAlw4QQD2UxzYa
Pw/99gNqmFphlLW40QI+cLMDpW0AGawfcxq5taJGmJFee+4LH5JWGqeWksDcFL/frrkgak5qrtsR
JY0b1nXVHQ1E/6P33+4fyOXJQaXCIk/hcuJCPB2rmUJzlVzF7C2BYNX2YbP2k9iRX+RPFYICcpdT
yLqh1ne9xDrKRsITz61SPKBgCoRmzaymC3BAUawXgTHSwxBjhOIDEU+SQNVWuXzwkMVJP8RO2nyT
jSWV23VAGCtYPCf5OZpmRY6t1OseuV2vD1QLezAzVjDZGvCvwOyq14wyaqcm/iJrJ//pDkXxhAu2
4YYo+yzuUTfxCQom0Y0vqrOAMZnNafoxSbO5hm6/sOk3AWSgH5ugAz2Dt19EnUbXKSaMyxxXiIOm
Jv2+Hg1l38ii3r//Wc6SGfohjOaI8qgaEhhPlqrLJRW2ggn3Qq4dAAbx/N5M8xBSyHqw9IqSCRmx
3fuLnjcut1XpWDLrZB5/hsKghVu0FrKJERI9yp66vKYcYH7z1GiadpORSiZBzUzvfh476+PaF9W9
QkPjo7SLPLJHDw6JNHX7xUOON71Sz104DhZvHb0aaPz8upNrgMBlrXlLL0BX7OZHrFjr45LM3f/z
3ikn4KjoFMSnyXNu9I7MOteLlAaNuhyBoCaIy9QUdw6EhiHKlb750eUFguLvv/sLtxypyBYgKAg2
8vTbvSX0UrQiH+MIYDKjHk964Tp7cbDYeb2b8ka9kXPp7aSWzJ8w6v1nFCxfnvYDySUb3Dzbb/jy
LgXK+h7JpTVErfSyQMnL6liKoUXNSivvhFcNu36Y9H1bWvqVKcWlpweQxzzGIyWDEPn26RfNzkut
y8gAXVd82eQcPlpGo/LqHdT6tL4OO63sfQrIKZgd9So6+sL9jiUk4WwTheEXbCf/ryye513cuC7j
yNzYu8jl9fVD7pa5Fsph1R/mVVdqKkTR/crXKWXjFc5/nZWatyA6Jg3R5NWYj5JB5kscmyQptZkl
DzPs6PbKNrl0BXlwzjde/x9RoLc/dBEFBtcjqWudie5l1nMHsEC+UIdPRjJdCfIXjhxYN8jtTB23
GvbkyDnJPCsioQzQQbUyKZXWb3tWh//e3/kX3j31EwABYLo0a07ffZ1qpaooDQGoWO0jylvac7pI
uVdjU1ED2f0z/QtiL/OwDdGB4u5Z9l8YUrSTSL1oKur40CMknu+cahDVlcrwXO6ChcCYGjrgLUYT
f2w6/9pUq44UR5yTuNSaxDWj1BbbpQcxGC94ainNkxcv4/deNxHHJRDIV73MTBxcPJPes1Nn7U3u
tNn47xvozY/S324gfD0dnC47F7NMsezRio8fdQyDd50ar1cSt/NOxPYCQCsQyUBDkVy8Xaszakc0
repGsxkPhykF95RBzvWdxmuPFbdNANHC8DkyGc6kM02qoS6LK5v4wonhYjPp8m9dEQLb2x/R5t1a
KG1Phk+4vTdtBT6aaOIbVHuvufldWmpjmzGhRIf4LM2vh1UsVsXOakyZ/O7lOOywKpdfHLv5/P6Z
uXAy2bhg9TcCOTf2SXqgWXTSMrBzUW/15q6Kk+bT2qfOFS2ZCyeTNTZAJNjl8/bw6jK4tARZL1JU
6xc1lflxwq/pIeNVJ0HhDfb39x/rQhjYKEgbz59QSEv67beSeSWdRK3dqOmBKfvO1GUv5ezk87dU
q4BcmY2Xvq6iHD7NJRTdYERD9doBubRrN1Isjj4IAaDLd/IjEG12+q6enAjlz+mF2Vx8EJgT9747
GnXux5QAqQ+Zr14ZSAhxC0ZgvVlcrE6unJ8zPAaFxtZaIh5vU6rT63dZY7SvBtWKvJT2ZzK4hq9Z
U7HLNVSOq7aUj8uwKoGFlNCVcPwn3p4UBbAlOLObvgkKgSeHxsFyx5mSzo5cp3XWnTn35t4rANb4
bSIa/QMil63wDcQgjo1nxJ9T6cSfc89ZPyx9EV87wheSYbxqNkQyl8hGbny7LWJKrLQsYyvSK9Fj
dMT38SeID6GNLMpea0W7cyuxvr6/GS+cMSQSHZQEAQafE6S50AHJd5UdVYP90q1dfQsXIb3Smblw
ZaAoDeYZTjSWQ6czUMrKEoI3jyYzLO4rde7QDV+G5Tt+dXa3e/+JLi4GSIPpCwBvjFZO3mOebA7b
C/3ovGqiGumWm80gNvT6yfz3bJ0ONDhNRtrbvOfkkwm1suPSnq2ILg7ojKqV+0W1iisn5OI+JWmF
TU5YRKTwJGue1cqY4iW3otWcu2LnqnWF8k9V5p/iTstl0K1afjdkTV4EOEKmH4YWaJNfzxOOyLVa
ocj8728YuvfmN8r0/Gyk7TlN35dLwU7Vm/R2pLHU+BO8uyJUR9ccroS2SzsU9grwCgBv561FepXm
vLq9HSmM9wLJLCnAB7i8UhJd2jWQbgHcQiwmlJ58ShOXobFuWIUxPmQ9w5qCwuyWPeib4f94fRDU
iWcbLgqpy7cbFCnD1mprloIPUPilN82Rl89eGCdCu7LUpXfH1uQG/QOaPs0600woawtBNFIdpboZ
WQ+k43zNsu1CMEFvZWv+MR/AofG0ZeDRKnHhg3Pkssr7KbHSjoN4lXLyV3tB6lgDmvqTHMlG46ha
S8y6m7oIDXOiqfX+1jwP5vySDdy3yciSbZ+82z5hYu5mmhU5gKjux6IYWy5ROxkxiXaqO32R+rX6
4dKSG/xpOwlbf+lk59ggVrOEFDHSYaod4S1tijBQrvYJFmA3szFc6+aeb1XaA8DS+ah/bBlOQjdN
9LEy3MyJIBCMYV6JZE8/ydrVAkTh+6/z4lI0JBCO25rHp9NlY1YNEJKWHZWKXcGaVvFsQ7J03/W5
eoUiur2mt8GYp2LmQzbtkMOeCkmQgTFoxlAtMlrh7NR4HveLHF+1bDZ3Re7QEk3dGOmsDoOGJb8O
utvocGfrU/9t/H7bBs399lSquaGkwH+caMaZCAxEIp5wzNJu1THGC7jTpsNqiGbwC5yXMt+o0+kD
sjXXsAqXXjh3Hd0wICvnZeIIVS63zMSJ1F6r9jrkisA0lvKo6czr3/+2F/pgG7iQr0ts2Tiq22/5
u3JrQBjD+bYjQNcIqCIApv8o83ShaHGVzyUIhoNiVd6TELMdzXON3f0ATfNuLdXpVrhGdxiyMf/k
DMX8+/2fZjr6+ddgeyMgg5wgwsOn59jMXR4dzGcUF4k3vpJ+tebjZJWaEhiK4XR7c7VRMHMQLdPv
YPVIkNKLsiz+prCm7ecUA8/Wr60Oua6sAA1oP7atUvftnVWYVvFAxt9nu67iz/ujmJvMH52i+w2W
zW1+LbUtk32ngWC9k2qd63edx3T3s5VREfgDxu7ujd6MCXChRW3W/9LS6+vA7k104xTLW7DTAYSX
vwL66aZwNJbBOCiOUWlH6WrSCLw2ts0Afe8h/u1gs1WBOJgRYwuYZCf5fT9OAolS6OlzOKIZTzgy
m+G1tNO82IPIB8OVVgjTBYmCvkhQu0MlQ/JbZhI98rrLxzTXRxr3iteXfi/y7mZYsin2MzgJs4+M
PwJ2yCHpD27WMEERfYf4TFEsWhXoRtaTewKPdkEazeN3YTWjHWR6OqSh2g38P0UWpw9I53XDTZF1
WnxM4k7Vd7jYgdvuE2/qvxSDUel26NAcd17XSWjJvjZ7J961BsDu3exmC9YQYGjX8ivwDLe9m/NM
q2+n3FqavSgpCb5PTTWrAfB2ewzqWTebXVYPCEQ1yH6KR7VslRKd0XV5EZ1VmyFMj/JJokKvfMe3
u/mQNIWhhrDqa2uK+rXXWukPdqKa9+WCV03QmcZ8t3GjQFOM0vruDLoVP2h2T7cbhbvuq2V3YxEi
Lwx4TJMpKCyY1brqo5SG6i+6I+qI4VWsf4HWn/7SjMEj49Ln+a7qIGse7Jbt8wkCbvXKiMPpfLr1
ReojD6N9W2Jd6T9C1po1X2i4dN8x5zE+WKO9TqhFmfnPAfnS9kualOVyoN883aEb1VQPKyEh3WWJ
ped+PhZL70vLnm8wyRnj/bQ24xekYHQvXHRl+qTFlnWrqoXyxVv4F83iZSEGZ04VDEsa/9dQ1lm+
KuJiDCe5rCgieFrteP6QOekaQDNpXitmuUlgmq3xIGhyjLc28nsIGi48o29Ug7EErdFhvZVyvzw7
Uy1fZe8OeuhVOZMLFbzOcFvEojIOhZIZwzEbh/oXVKt2CmvMwr9X3lB0fuFZwvBbytH9Ku3sNUM2
5KVy8LH1bbVEQitRJu8561NVY+5VaIOfjMP8qLQKuWCet1nvexbDOX/o7EzbmwA7vT0yh3i+KJTh
4bxRLdp0dDRqvKyqI4lH+XIsjKqN+ZFmdp/j+PpTTq7WhZrWzs9DsthpiEOP+2CjH1ePoS1mw3mc
tbgyAyOLB2vPdB26gjDbVFKdDZr61egR1ovK0k6aWwEjIlYCYUtnCQ1o0wD7UgukVd1ueERhOtTX
U596MZIYk0XmNxiG8skx28q5pd8mnyvJnO/VXQrIIUs/xOm9JnLN/jLnS3EkWQVOnzVpD1K3K+dJ
3s5FYsQfHT3LxH1utU4ToDDp3TIpl/kuUbzlvvXU+fuYr/TAIA5gOpBrnfnYpoVUH1ZkmjyuQrRh
uElL84fGCKQI4Kt6843h9uZ4YBDZ3800Amy/xEkr8Rt0X1CRBMotH7J8BkkZjx2OiCskET82tBHk
mcjrrxNejRAezGGdoJfTm3sY2r78oKDrHh/HuC3G3UBHKWHTVYuF/FvWfGqbWgN3vPDGOmvtnvqu
aKYvWjrE5S7hevm4DjJ3oLso6ovdut1HBHWlibxlr2pwuxsJq5W21OKjbr06viul8+AgjGbC90GZ
7E5rUdl4hMEnv61C4XwYiSvuhc3e3qfEA8CionAD1Z67PEANvFsC28B9K6yRNVy+Yn9VLPvEAM52
26xahg9MMmfN11TppXYwYag/pcNSO3u+ret9INgvQ4Db2fixjZtkDsAETtN9uzhA0VCFcWRoZGIt
kIpAAdAvs6WvfLNT0zJwmnLs9mWh28m+rUmnCXHaUO4MHUF8EhKt2VsV7mZBloygv8ZCt34M5iw1
vx70EgF4qjifRh6bd8E2zHeWsvk0g3z5rilD9stxhPFQVmjHQGes859ZL6afauHYediOSe/4E8wC
NZyGxXyiU56DTNVWFZIM++8rAbmvQm9olv88rYufRnvub5u5Xn7Prj0zNS6X4Xmk7uaeqGcpfdwP
u6+TvpaY5pbKKvZlpdXPjtG3/7Wxlj3RS04xvCnKdofypYYhRja6L1ZBzxiD2zorwhrpnt+2y1zg
JlbTsYm0oW7ScBpT9WPjKkUXoe+cfVgHd7KDAkR57MsRn7kAQan0GeHt1qEoYVcHuepUbSSBf+Yh
c297uZONbX1NgQTFmEMMjuoj4j3/nlwmNihpYRzlQia8Fwggm74lLFSGS9tK7syybgsfVkuKTvsi
RRiPPfeZVTgrrWApez4Z8MDHinkLU06ZzGug1Hn2Y23j1dxRVOAlZEqzfxmTRmu/zrNbfWG2OClQ
kRpEeWor5abFWUlxomFp08jFaaLh3jC8l2lc2h8mLjbmjquoUv9bxrmz9rGINbwa0kU1d7Jr6w+6
U4n/DNT3CPKTLu8HRejf6CfINbCMfph9Y6R+8Rudv3domyWzw66fgb34slxb98aBK23ADetH4Rei
zJCFQPYNUXO7qR+nNZktWt9VOQRxr8YRqaTzzabYKwJabPFnt0bINnCXrhcPpJA68aXMWli7Xu41
4aIo64/aGVXLbwZMVkIBRIHa0bEX42aWupuHcPUXbTcr5awe9NESx16TjhUqTT6md6XurJ/E2HTm
AQ9J9jiwp/mLKMFTBoPUnSFIXa8o+SIdBXchgOYCRbIwyyNfaD9g5LYuRwv1UGr+JF6fZZLylHQC
l09Vk01aYNoT2onzYlRKCic3Xu2ftew78fX9tPe8FQrWZOuPIfO56bOeFK/jyGkw00KLKqcyo0LJ
hymUagGY0VgogfxEjZPbHknou3xwtO5KAXah9EAmCoEsskwQaqdFPGxxtSSiaZFXeluSlmQPsIEr
v7Xza9okF5YCvEivF4V0pmGntR4XclUqkrsY4eopTMijAieO++Mi239W/OGBEMSnqWNqdJdPK9jG
UJMmnTorqnvD2sVoq++TqUoe3/9yF3oAm6AajVudLtXZZLeR1aAOzWRFYIiV1YcI036ZuZOejHgS
UD3V5Mf7C156gwBbKd8gikOoPqlWR1M01VR6ADLJK3faKPW7qXZQ8iqLa7qiF3blJugOnwPrAlys
Tvqp8whRENtBk6un0brdiqb0Lm6XuD7KWOkPqPG5+BzJqSY2tlp6zYnj/NVu44ltR9IZQLvh5Emr
os/qpGkAhMrE3DtqFt/qJdha0xvVEDG95UpPl7b3hdoTE2S6gSihAJo7OYYVaf46urqOxGCqvLYI
HMZ4N/ArfHsVRhkIMahFIOtxHAO7ctXVL/q+v+tiQwWXVeMCuFsSaLe4mGAOze/O3Ve9xwPJz5lx
5L6ZqGMXCpWYSqgwGqyIOtV7XQyxos+2SVSFpVMkGNqauvxqJqMyf53qTi+C1qytb6NamFxUSlYA
bF5bG+HmmKRNRVU8x4G9glGzCtmSN42IylAMtJmyK3RPxjf8lXi9bc3tpiez10SYtkxmCkRwJ/dj
DO5k+dR3jpvtlLFq3cPclemDaNXFfBGaMRsYWenopJNQaknQ0vBDESYlwCVh2XowmVUIavGhkQqW
wCg3iRvP65tNX3pzy/qQV9owH4Fa6Ah8ZPXs+pACFTtQVRkPoZkZCGq6uapoB9rIcxGOSmLZ+8yb
tTokCaoHhFrsrjl2s0PKneh63n4YbQ0hD9gMXf7soDOn+C4aq9ktvOWu3Tmt2SI6hE34/0g7rx7H
kXRN/5VB33MOvVmcORckJaXSlzc3RHYZes+g+/X7MLt3p0QJ4tbsANPoQnZlkMEwn3kN1lwa9I8P
Oin80zyCsfcSs9OEV4lknr1QQ0HeNVvwDdR8Jvl5zO0+ewDObbybDScpvciBtbrro1DJd4oTlth9
I/wOqJzmgH5T9eX8Mo6z8jFA2YerOK+q8F5SrLZw6W9x9+h5maOrEudxcwDHVz8LZ4FuoUiSO8RJ
6rj8hygx7lSscOB4UuyO3CmQZpsuYFhJu65v4s6zkIyiViGMpPWKymnfSJqdczNwj3V7qauZAy8t
J+19UZmZCN3cMYfO7VKR1Y95ENfNz2Ruik+mHJukD4Y+2XexYof38AUDw+tnvWSuYzU0Dk4h2YhP
ylnZ3ueD2ho3k2SSs8DSzj86RVabMDhUgy1A//9TPwjztqpG1Tm0k5LAq87D6bbLjKZ0q9gI+sOQ
J8rsd6adfRYxhD80CHs9crMx1d4Jo3K+kOEk70anVu9CepCSJyIjz+4rG4Cs25SF5NxAjhcPmT7B
tBzS2UpuUMpvA69N6RHsuywhZsjBIZc+dpuictmlMlJLtWo/phFyRuCRC2TE2josKs/s8/JF1zHK
Y/dlzjc9zKOBLTNX+o44S6YVGYYwU5AkUGZPhQNjIJhY9m+FXOjpvZyhzgCFcQo+6Xk+5wjw2/Fn
wkMr88zMmN87VMR/9nMtz7s6zMb36TxW4iDBNO9QJNeW35mMcbpPm958G87dQtaQrY4aUGEUj1Wf
1SU9T0P7TvQ/Sw/T4Ih3Q4Goq9vDbpZ3mR3XKQyeybIOgS1iKj05rhT7EpjGDykzqwlyCxhBt9dy
LcdPwJjeonZXF15EeVF1NRwM8qNTFc0hbnPH8TrEuEtPnpxQ9oje8+JujMGoIbklx3ws0cE5nh2h
lW4kacEuTqvAcWXJrNM9yZxGYoeRNB9VMvbaEAkaG0ow3gm1F4lHz2HMIQNXdLOtshve93Fj0910
1PZ90pSW6oMoME1PMUi8aDplmDbjF/U5bENdPRh1OPpB0lcoj9HAibwubOVj2mhjv8ubRhJeOgFs
Oo5qiBGB0gfJM+m2+TVXRdRs3A7nDRX0/KDVU6QGxcUFcVozzRQI5miyaMd5qZ7QBW59tQ+drdLs
8mtOi9EMA1aL+46y+5kKjGIV5CN1oh8BxQq0IYy2fXKKpGjYykPxg4Z68TS1hXFII3RFXcdMKnOh
j6qoJmrJl+uxxnkAAG4WHVMZtT+i0vU72zPe0hbljyPuRuW9E5CaSqoqbin5WW+o7iVIKDrCtfU8
PVwf+fwmXkZeyPbAps6bcl1Wt6rVttqxbVT7zShGhfRiyve6sIvHQQmkjXbZxTdd7J9BaCEguo6q
9Ahhw6GqteMS5bml05W+XWvxPgvKr4GTm5/JjnLKlE2/v/6i5+EcqunEcgvGHJbNOvaWkh4+omaq
RzMLZ9SvDOGPampT0JKnjaGW6GW9tJDAp8kJFm1xKjxdwVQ10iQxQu1Ya8HsZ3kbPnQcZk/ocif7
VKPb2ZuW6V1/vwvbZnGZJFClpA9af5n4X1oNvTm1pZgT+djpdX10RPDNmOQt54ILqwUGCtOHAyPG
S+sWbtVHZYy2vnwclc6sPVsM+Z847HYPyLw79a61Y2ODzHrhs7FaYO3wf+BDazhrbAq0z0NtPk4p
J6hsRDEKSkW8F5Kdb4BVzttji2czIA2HEJg67+qz4bqo9qUhlCO2IPNubkz1z0VV7ACdTb9tEGPw
SO0adAcECT7KqRsn0oW5RSHKRPgCwQegFavh4yjNrIxOzbFHAG7X9KB3UzMJiEjnxBOD/h9sCCAp
SwT+qrWxhubkKU2wvJPnY682slfNaYkCZNwfDaPPNvBf57p44AZYnAvqhgnmWD9dnI1hDoUhTPmY
ByU7W5as9mVRrq9dZYiab06GTQ6aWFpRuUniSIlHtjd2kEQb5VF0dQrL0ZJ7HJJHp/jtvJJHI6FE
M3Dprq+nQa+71hTEXqiSxsbbRtOmP5V+TFJ/sCv9W6VQM9nYqReOB056IFFonmFusm4K1hkEP9NK
4WMAtDj2cjv606zhxWhU4nbxPfQEjNXrp8P5NqKoufDHlhTPQCTv9AOUTjEqxjxrRyMou50yFLST
BjoMDnqAvz8UIwEqptCCifH6hAdCacZBxo2iFEZAY20Q2QGhGHPapQKNgI3JPD/2OPJgvZGoczBB
STt9MSTV8YCTbPU490DpKRuaD3OnGxtHw/knA8AG/BT6GRgrcGynoyT4cdZZHcooGsnxQ2MQ48Zq
bt4bE0ziXpYrb9Iy5eX6N7v0anD9gA/i14XM7GpQJCQDS49l+Yg3YH7X6nV6LB2xpRd36dXYncAT
Ka4smK7TV7Nh0Kg6hpFH+EP2kwrCgf5a1z6naai/r2tHDtwpAqS6EQdcGpZDDmwOK8TCzeN02I6j
J55jIR8VrZLfSHGCVk1mxPue/pfuKSnMBKKDpK83xr0ApIGPwoSyGdAlY9GcDsxCUvUeCtORyrW1
sF8amrJZY8+fENMHTlMPjRH4LSHovopHFMGULs/9tGitLSeX8z3Jk8DLoTW/2NCv7xupg3qi5DUR
6DSn+4Ba9lGVW2On1O0WfOjCUGiUUKBbIoPzq62wui7Ol86MXlePQWx3j6nSIVZSSOrudxft65Vi
Ar7CN5Cr5XR6YZq1ZYuHyVGlJVD7UmDQCjPKXNnYkeebA77t4h674Fk4bFbLVh2jLM7xdDkaY1Le
A/Mv/KlX5Y2z7EK0SjAABxI+G+DV9dtQxiwko9LlozlyEUCkgVmzH6ckUfd2Ule9Z3Qi+XOieEYX
uS3Src35iqRchZK46iyFQZVz4GyNwMvQRWhOClEdFUi3RSkZ4kpakPPTdMwqMtppkF3Q6OpbtCvo
kEMR1b8hD+d8dsxK+yan4/A5wBEdVx7arI+iplrvjdGiJD7QuPyaaoPav6iKaN86DZ17VxYgaI8a
2gZPGgnRSxrZxpdKjaPax2Ndaj2rtcTXxkjmO61NOwnZOugdfjVRrNnYrBdCIvC6y4W1aBifOd8Y
iV22KTi/o4anAWW2EV1yKaTlS6rtQTETN9cX73qbwAazl96AzEdfkF/Lz3+JodtcUwvbhJcn+qih
Z0aTXpcyFJ/yqDpuDKXyu379sq/UWlDBYAcBqHPonI6FllhuU48cOYcSmn1toLSPmWSN6uOcgqH3
nGbs7hBbwKdACuPoC8DJQdxCG0NIr6PbrXrJUDbl50QPJuuxBv3rNcCQX8YAH/jvjZE59/LQtfLo
2nVkmhSKBgPtwt5QUh/NCiN6aqPRoEHeVKL0xsVOywszMwhhllvyl3lyZowLEQzt9mMmI4qqVnUz
+lJrZq0nLUQrF2sx2NTy3NThjRjl8ZMhqREA2dzkhbrctkM/SoaqeB6God0bY9dPj3qQU7hoUXV1
bvTBibXnWg0TrtOwT5E3ISitjlTz4vBQUg8xb4DkTBj12VR4P1z/AusbiA/APaDQhsGY9pwZ+epy
U1aTICQS4mNH8yve4faY1fct11W9p8CofkabHmmNjWV9dgcx9AJCX1jtREjgwk6/PT4pqi5JZn/U
7CZMPTuqMFCKhjL8Kpep1XsRZiHSrdkhJn1UOkn5yO5EzDzPZoDxvz0LBGpsLZkuDijWZQv+suQt
kQCAp9B+bNug90vUE9xEScxvjg54wazyytOtNtw4vF9fcLX46eQAigMeB6x7DZrFI4BCX1WK4wAk
riclN50nJacOh77bgJ5Zoo8UfqMpKOWHfAzhTNRh3Zm+lFQt8BwlTLYUAddb30JKaLlPaGURBPHP
03mIijiJEaqcjnpROk+hkJKjLQ+aP9dtuvH511cXQzHbywIgA1DPoLwZhFGS3WGm2yOSG73Ls9sK
pN3h+oe9NApSMSDakeZC+XtVD8hTZw4ktZePcyZyP5pTiMZNtkUtubCUNepWrzY8TN4ZPt9A32mw
U47oGO/zRVRcRhLQbndWLRRfTRdXepg1ZVzfOVJtPipFMWwc2uf7mCegZka1EGkMmrunX64cWiA6
+iQfxZAFN4Dr4psa7u0+tgLrmGrN5JVmOG8EBmcZ7fIRqbOwgxE6JX1cxTlaj7ZdNqCriIMlUBw1
sHCklaAzR3tRjPKxr9Japz1BeVdRpxYVPl2u74DWRR0Cf7RhIiuULCCRSKRsPNsZE//12RBVgM/A
3XJ2jWWhg0xH1M3HTMnUuzIZzKVvZNd/WjMGNeBX+nxEGI4ejd8u/QngP85cHOW+0SMPdHVYeABA
UYOaqqGIXWhMuXrTdEQXntThkuma6Hs1ntaRl3hBNJifNK01R7epUJ3xhVq3zyZJ9ejJ4DW+YCfc
Vkhq1z29Eir5LwO7/2nMo6RxgyV8cZuuzgtXDuXhJw4WMbXPzkpi1+hoD7gZkPpnHQH7L7Loqi3P
qnWAt0wVFAHEYvhM5zqgulkFsdO187ExlOBRNgrrPk9CDDT0OXW+FwDwfmJfLJq9VTbm++s79MIp
SNmZGgxKAJRez2JlyGNqy/6Zj+B043JnTarxMw2RpXD1NLfGBVcVPNWJSDKv5XAs/CVo+JR1I7YN
it5RHb/+QEuufHoqayriFNRmlwCI3Ox0J0lwCHSn6+RjlZdlvK8RcuhRwsKKTdHQjHa7KKUXpADu
yv1J12KAuiyijaz3wkGM9DwBN4cXdfn11TDqUhEGUzMcq7JJQC/I006W0uAdgV+1cUReODkQ+yT+
ophPcLxmdOptEBDcz+NxpifzVHcpXeW8rrwhrOTbgpPfz9Mk+2uS/+vb+L/CH+XzX/PZ/s9/8+dv
hA9NzE5b/fF/nvofTSeaH/94eKnaf3AgfH/p4rL47+WX/N+/dPor/uch/gZqpvzZrf+rk7/ESH8/
if/SvZz8YVd0cTe9ET+a6e2PVmTd6wA88/Jf/r/+8B8/Xn/L+6n68a8/vpWi6JbfFvLwf/z9o+P3
f/2xuN3916+//u+fPb7k/LXdN/HyvWzWf+HHS9v96w9A3v8EH+NAY9PRDgdQov7xj+HH648c9Z+E
5ovCJ3WsZcfyo6Jsuuhffyj/xN6WZUNUocMucPjUlLuXn0jGP2XWEtRH6jZLuv9/nuvkU/370/2j
EPlzSSOn5beeHhfLFuWkp3pGv4js8yxukUaky1N1lnZUS/fCSt9rHQLP+c+CBnU2wtctDiJ7KYqP
mXVvW/1OMWkn4ZiOMy2dfvUQqc1OHqeNXOI0TVqeCqjPQmZYagmwDFdXfVaOgQ183tkJ2Ya5RXro
DW3n7NpIEzuYjZs9nLNpIOeCxIWZCPU0PsUqfgVSl/TkayZqyFkrubVZGPkjpgP4VPY4R2huqOlN
g6E8dV6PZCDBkSstpHf0PwA6KkHbF+6I+NgjqLC4cfMQARbyTqOlDye30huljrpPNU7xzQ7lFhvk
H/ICwMhHXf1cjTOhYdhH86co6YyvOPuM4SFwpqnye9sekndFC1tql6vGDByEyCPYL29i7tpMtAqa
u2BODuYgN5lbOU1s3wKv5mtmSZEi5Tur3dtgKWAglpnN+2pUMIaPZzs8SCb8QD+TBKbvGWj9fZSH
sumWlQY6osyK4RDXRm24oyiST6GRaxrIhUgBspMUCQ4/9O+/1CTq8A5aooSKdiv4XkXNWiAiMLv9
ONUX1UNjdLAPdoKu85yQqNeFsozWZNKXRQfwGoaPR8o3f7ODeoxceoW1c5tCyqq8OKdj4yI9UgLi
DIfpqdVsUe2QnGR69UUT0Z2lrDRd5GfybhcCoA5cXBSNyBOSZJiuLGfGBzHXxExjaYODpplNezob
lO4mxETyUSGi3BLDOb11WL20rGhXaTTmiHsJi1e3jkjibMwnbQc8pT2CRncezayWK7eUFF1CuWOs
jskciVvktWrA5D2nnPvL+fP3Pv91X5+vZ5ogWIKgCkUkSzR3+gitGlZ2RnF5VzYWKOQs7nACWQBK
ye1sFUBLKmnIDTcY5RohTaqZ7f76A6zCSSwSALFQ5HhVW+QMM1ZPALFDasScyrshHrT3IPbbZ/zY
Bn8SeXMvgPQDGQyLPQBex5sp4N1jrz3AzckLOsMReXbfWb9VWeeRFlF7lSeCuL10/NaZoWRW8SSj
XBIpQfbg6I14AqDXbGThp2nK36NQlCTkwIHM1Jef/5J/hmOoJomIyRW0sbib4iLbZcGs7Tbm95R6
tgwDAZ5VRm616FFbqySBEgvKGQEvU5Wp/ez0tvFWNJ3+Q9FDH+9o/RH+xmdOZt2v9LBFLCTd0sda
rbGzJ1i9qK2UMrqjqeIPo/LT0ovKL1uwKAmZP0KWFkFHMLkIthYbvbfV9jobd5XYQmoudWJqxe+x
lbqdK1O6TWr9ax3VYJfAsFX7Kgmn7xCycIrJ5XJ6vj71q8vpdXyiSiTA0dPEpGk181JBzh4iwOKz
qMN9oOeBh8mJgCnQZrcWHfk/r4+3iqr/+tRLUO3AbFtM7VZRbFxKeaDOpuyrDgbkko0peCtX6oco
M3HwsMbkaGSp8wa71P5xVozxx2Tm1jsjC2k4Xn+U87WNOhlA46XORESz1gQsZc7mCbQnyJopcNlj
6lv4zumb66OcRrGv78sOpTy85DLkwMsC+GUHDXapaGXVKz5dquQ9AkTzsUhH672BqLsLnpRCbxhl
wUZf/vzdyBNol+K1QoWWyOt0VAHZBQoBy9moELVPQCPt5h6h9+vvdpoMLO9GZ40Zomu8yJPoq8im
LENj4nPKPkWoaD/mY30oe07EXEmyL9eHOl+nZDyANpZ7SF6qCacvhL02IRbFKn+O+uGhcIbyozQW
kFErSd+VVbil4H7p1WDh0lVcLkCkUU7Hk0ZgDEVvy2ABy/pg9FJGUDkkviAz3iq3rd6NY5lDT11y
ute4Wl/dLpFlgjBNQxOeQtvPu1ApTOEalVH+qU1B3VMgUdPGVTCQhKgGjO+GPhQoxSmsq+k+tyoA
dV1Yj89DCIx0l1YdJL8xJl9Fd1JSq9/76DwtgTX5GL3IpTirrQICEXY6TLhE3cUZIp9aN5V+2iXj
XtbAB1//6OrqXvhrLNvSFolLMoQ1akaZxSyKdFJ3whTy14GSCGT2wGg/NIVwGg9PeVt10eEFfUeb
Q0OsJrT1W8VKhsmD5yxjHIne+oiAyOy85AmXy15PA6rl+ajp79FwkAvXLNFm8nHhpBseKFOmHK+/
xGolLe9A1KQjh24wXaQCpyspTYHvAonRdsqk2fdqptm3s9pMd1afirfXh1qdNctQnGaE9q+1Lzjk
p0MVddSmjcn1rHeRcsDscH5jzEFLXJk0uHYWcvDeoGCxccKpyxf/d2GCAhbDarS/uLiBJhKInQ5b
CltmKebaLi/i9m1S10HhpcAS90oTANXpGqWPPDBu47FLR2UAPQKa1EuCCO2fVGsL86abGwUxSWgl
t7GZzOVBiDg+GA2ATq9vnbhAmFjNjLsxxKP0gL9GnfjYcGDXnCqJPfjXp3F1eL6+D/B3BCM4P4Hd
rVZ4YXdDO8gkKWoTdg+OqBzfGuctIMZygqxnDRsTipTURTnQVrs+qPIhr0Zb2aF2m92bvTC/lzgz
hbu4w5ZTC/J6nxoD7ulCd94LLqaNK+LC+LRWDBx2dBSQKK6dfrWcS7fFs4bTMyzum0a7q1Sdsmf9
CIX0Ry504Ra29VHXqm/XZ/f8tCM1hZZAzRvhYAg3p+PWNLXjYpCNXQ4ZepfOTXvESHYAj1zHu06y
rI2vef6eNocVmkJ0kegcrKEM6CWYDk4uKg62orl3Si17hxRbcVw6l1AM40jbOZIqHXRoxh4ewVhc
XH/hdcjDeiLzZ2/QuiTUQnXy9I2pmQK6t2reOBqCd5aV2403wbukged02AuXNK8pQtB0yNwS393E
k8tYOK6p9cUHCLUosVx/ovMFTunGYslRBGByzlR7IqJwqdH0HT81PLsufsKL24L+vL7Wvxc4CpcK
A4DdojsuL2Lmq9e2DKlrQejLOzlNgtlVQ9P4Rn9IGX00GC19n3O4P8eFYuDo1gGwwYSYRsJhkIsI
/cEq+0JLrMxcS4zz4ruA4adbylZ7F+Fc0u61JAYlpZgl+BCdVuenNk3n/CZMbWrTTeIMxWFuu+nH
9ZlbS0YsL2VSqEKIB6yfA2Tu9Fs6IV7MRayrO6hq+zYE0qAm5uAqIje/zdgwAADHeuFrPI0Wbgh9
LQ5dibSNq+DItGshp3t6XBhvdIiaH64/2uk9w3RD1AGPhHAHD4fI9eo8cSS+9ZQ2lo+mRe3DSdJG
V6WA88YOFePjb44FPI4mGD4pS8kN7ODpLAgx1C16cpZvcTFjExHmvujm2hstGtq/OxS5AqJ+5OB0
4/mlp0M5kQ41fxK2TzUJnYBxsHbUbfoDrS3r+fpQqzSfKVzyEuqXVPuBc1hLnfTXWD2DAS3PFWNB
7n6ceSrOI9F7Ilesb8ifNTskP2Bo9rPYy8JRbyO4+K5Tp9ATRVLtazBZG+nh2UddonfudC7WJWmy
VxG22jWFprToMieSPu2hfBqU8waEk5ppSxBva6jlHP0lUbHwCVGLjKHiqGx2E0UNoCQZ52SHEvb1
iT6NU5Z5pjyJlDD6RAs08LVD9stQ0FlzJxC26c+ISDz3cjN9LOm3vZ3HyX7Tt6Hip1mhbdx351t3
GZULl5Uro328vvCaqQDV0EOZn/BnepfKieQ6o54cnblVb/DIsT0kAwApRlO5M9FauOdIL58jM26+
90qjGqj1Gv1bEAjq739ksppFlp4isY6M0unMz0WfIIHdWf5gj86+qrvZHxsx7BEakXfXZ/7CR6YQ
z8Rr+AGBWlydyWAYSn3ITWQD5lK+wRrEfFAdNX3EvCb7cH2o00vm9SMz1FLtX64ZTs3VWylVjbjK
MlQLUcjI5Ige4rR1PJzWbf4ehdoRYdRimrEeBZnPptK1wPKj0cqSvZooxhc0CeDuwCGY3V51xBME
7fnORsVoYxmvLva/Bkefh8lcdEdBJpy+YouSrR6FwvJnUxO31NHFPqSv/GTmQQWxIHIOIfzVj1Q1
sn1u1dmRwD9+Ca2h3sJNngY5fz8JHBF60xbFtHVbTqYpVzljYVGlnrKHdg7Sb61Zj4/5aLc3WgGH
wirV6oM1yOJ91Yot44kLGxrnG/YUZ/7rjX86ESkCCQBVJeRGDGm8wyJJ+zgiF7BPRPeewF/sjVRs
mZdcfGVcB03QoK/g9dMxTZQgJHvMLR+fnxmVUpWSHbnvsYps6U+u1+luxgT849BO4yHJzS3ni0s7
icoRqmBkW8vyOx1epEqaOGNt+QGaKfvI1gSUyTR46CAGfb++k5TljjuJpEDC/jrW6miWq3JobNBF
fm/kjUsGbuA22WoHLCbrO3RamhsrtdAmyOb+jYHawKMMo/xLoZXmg0in6D84QyiLsLfpDOB8vgo0
Jn0KRQzX2kcpBHp+zTkKxfwnwdD4/znS+mCUwqJIJUYqIOR7AXW2xUlEoVmD/c7GHC+/63yO//1W
qzgjk5Wgz7LW8pXKHJ5mMw93yIWoT2ixuJVZJzu7KR0vq62Adn+s9Q/NMOxRutlKCy+uqyVhoDRJ
WV9dfv7L3Yh5palzHVhI5kyNPy/4XHXotP2oxPbGO18aCpg1hzM8AAqhq2UVwSRDbZ3jS4tG/ZA1
nYHe2qj5GdWdm+vTe5r0/XU+sV4WjDPCfbQtTt/KySpbMkeC06GguahHZvHVkRtxBwAgR53a6jak
HJaTd/01uXs4EMEowPNarZxwEuQHiF/56NZZmGdDHC5V9TedLZfLDUAqr0QpCRnUdeEDjYpcrRVG
mWelva2HWXpEYJK4X0b9pEEM0XO6WHvIda141ABZboTGl07dX4dfLdkREwOr6ZdD36Bsn7WRjUqO
mR+iwZC9lHgZOqmaHK5/yYszC9mALr9NyXVdzzb6UC4ltgFfUk/8TC8yuF/FFjzu4tI0dNItDGFU
Cr6n60WKs7zSLV4tAdyKjzfiKnIoXMsKtlA1Fw9X9hT1AYrl1DZXQ6UN8UlKnoMUCyR0T6opg5hx
N+KfLHAyi1ECgXi2n3WE/0X1uTas+YVWOsCXinLuRkhxcZ+AJ1pemrde7/5KbzChRYDAT3pyTBm3
kwcde/uHNtFqXwydOP4HX/OX8VYZjxxNxUirn5ePnMqrEZhwVcbbWKiX1gyVQYDUNswDLvzTrxnk
vYQMCWdrm0n5W0S8Ql8aIvk/eJdfR1mdnF0x5Eo8V+x5WPoH/CetfVvNW7SQ5aRanywE6mi3UDwj
DV69SztSvCwk9jwmFc3tZIWx5IIRH770E90zt9TimuIdObNrNbWiHDL437vrH+3C5li4QNiW8OU4
ulehR+Yk+Ljmhe2PQyjuBG7P+wBdH3QQFf3j9aEuHDEOMRbVM1o9NOtWd70pB408YtrgQy0vvvRZ
M2IMZ3htW1ZfG66wfVYG8v76mBdWC2MaC+ePNI2c/3S1IFkmYc/OmGGMaHWUJMotqrNbvauLo6gs
RxpkQNnWNxJWtmgnNpnti7YofFstf2q19jea7ARM9ity4eL0IVnN/4BPcMeevgo0OzGZCl8q1nIQ
epJspzuNE+/LjNziE+Xl9M2QKFsA9ouvtmAFmTwMUY3VBBKJa2bUM2pNbeKBcqt+l0abjdzldllt
BORZgbBSm1k0o1dHR6vCD8sR+PDTYUwPqbCaTx0CcHs7yuf7Suq698mszYe6kBtPkgf1kFbqdGzR
5zFcqa63SlIXpxoFIrBn8nLGrKa6x12kxLqEdDMqnMkdkFdBhkGtD1k1dRzd+fAAKBJ4z/XFeuE4
YBb+PezqDo7iyJIImvBzn4Z2p1Z98GOWKmuX4qnl5yEarq6lNY472HBiOoQ/N8a/ULOCgkh5CGdK
+qPs1NMlFrdj2GVlaPtNMaYfueCgPyuN0WluZrfWi90bw/e5NQEWh52svC/VQn+RMrqoUEDmvNxV
s4HehUCAbys1fyV3nq0QKhuUeBRCpPVl1pldpI0oG6GuqYEbgWCcIoGRSY9ky/ZjnEnK51Hoh6Tt
Mi9RA3RCDDG5DVzU9/Og6z/aJvhiWVmARRHcuNoJk70c28kT7slIwCCG3G+UiC5tHDp0tCU4uhaE
wulcTkhX2TlS9z5gF80zQys6ykGwJQVwaaWiJQ0WnpUDDnz1xeqoqGl4JnwxwNNowwzS6DpWMOwV
LRxRnZnU0AtL6XftMIlWEQSH+guCikIikfHp2xVFmCSWQxZhK9j8RGB7do0VZfukq0L/+q44r8ow
FFQtxMBMMoz1lx+SShIOcDdfHor8uR0EkkzJ0EMQi4Cg5DukadHr79Af/GqlPRqV14df8/JeXxUs
EaudFwVmsuzaX5KooRJTntth4Kegw3UPmd70RyoJYiiwhvpjkqlO6EJvhSKcFOO8M7vhnYRBQ+S2
WlvFrl5EM1LtsshtX2/mZHBVaYF8tyaQYi8wuiQ8yHWvv8SI2vTeOAdBt+eGVB9tPKMSV7XwLt+F
lty8JTRX3yyFyZcWHavZQ/K3LPd50TYIOub1+FSgxVpuRAjnCxnQPMUgcFuLM8NZL4Ams1okpFup
EQ+7trSStw1Vzt+uWy7EOI4d9gqX1joOqYQRQ2RMqb01gqZOgf2uMfc/UjUfNyASl9YTwoWcb+bS
ll2Xbm1Ahk4rGAnEanW0Ek39IItZ22tVY8yuNIr6J8L2u0EytK2ewMWptCmpIfvAin6tKv+ylNQu
hRRhUDUmqVNweRirdse9Gh80ebI+B7inHCyzqtzQttp9H3MVNrSq7zjUlF2SgxkDHf8Gc5nhzfU1
fiFvWdJbsoQFuMW/rKLArjW447KeAtTUGhptp1Z9ZwIGfU8fSH8cjSrMgUYo2bcp1DDObjob7ORs
swk9CKFh7eWmmDZsTs6PNp4JwjSpMAUrWsun+y4OzMgxncnyWZXlY5Z0gStEP39X9LL0x3rG+aDO
wy0AzXk8zCIEmkpPkwYYgc/pqA2cl6rH4gUCRj54oWoUe/Ko78qo2BvpmbK8wMmVhgQVzDCWAkEx
oNDVC6Ip2jrooEl+LdvZrQ1a2a20MXzLcSPuYztO0IWNBvVr1rX5XqBicygxaqcWXCdv1Tmvvtm1
Hn2vRlV+NiUMGtwMzfSNw/csJFmekYUBGoq9AnHudDqCMJSiCvycXxvZ+CyMRvqGGGrw0qbmvHCU
40g+INk9/hQ82udJndvD9aV5tmVWD7AKxZqhsCNDLyRfiAyweeR8mPtoqwp5diQsg5CAEVgr2I4p
y1L8ZV8miJ8mHfeMj1T/Pa282zTTCm+UtPvG6O863XhrtM1GfHDx6wOCXWQzaCatmw1DjdS1KcWS
jzpYVLhDiNc5VqkN2Wx9QB5R+nx9Itf0Pc4bXtLGDxeStUL2vPqUhgSAESG8wLdkschkh4aftM6Y
uVOiNz/HPq//hA9pgO1DQX/CPOLBREzv+kOc7a7lGQgYFrgGRKh1DjOyziIk5SQ/BiQLDTas6YDK
Bh47onp3faiLC+eXoVbxFz3OELwMC6coRh1bvOjtnCvZzfVBLn1EmKQooSLwsqiGnC6cydL7MZQS
yVfVLAp2xVzNNiRsWz4EeSt/QiFb+3l9xLNTkWyWWYLevaAlITOcjihBpwaEVTtUk4L2TrGz6QGS
fvYmG0NUhGcIZPtiNvKNY2Br1NVRlQZd2GdT4/i946CQDb7op1qHuDq0Tu9DeKvupakNNq7L8y/I
7QImcKEH4eS8BgfW6TybY6QGvp7E1p0uF+a9ooTZ8fqEnu99RgGa8ir4QnN89WoDx4s9q33gZ44y
uU7UA7uPdDq28QArHoxtHh5yJPEGt0yyeGP9nGdcCNnYOG6jTgeEhhDz9HOiSlyMWYkKyeSoyWO7
pFleX3T1e1Nr7xH0VFBFrKvjhFHfO6tOnRdSNHlv0su/RdY5ujPaeivjvzQhhHpQrCADLFjJ00dC
XzJuioV+kTSODdCvTG9GSzM/Bg2WlJ6OicMDRMEh9wt13lKBABjBb19finBEsIyyQbKeIUIHJZ9g
aPThLtI6+y5cQG1eOJaz2GH0JMtk/0Q/pVUZT0mojBhoGN1YeXI8ZDIbT0WqILSlBlVtozaNA8KV
UPoT9OU/cdtHn2jAPpeBhr5eRfNH30VtBLUySjVMi52grGkrl9IU74K41D9HQjjRYXGxAZhRts0z
fpea7haSMrzRjV5+ElqTxm4i5w2iiZQvStdpJcwo69buTZe2GXBpkWtgkioo+bKbN7323aJ38bMA
fH/vzGnr7FKrST6NnYEaYUGXlzr7OOvvtGoqPzZAYHifaqo/GohiPQS9hbAp+pqF49aawT8LtNgm
D2X8xZsMvPu3uRtROjXMDqN4WEBmDM+l1MdbS+7RFOmC5n+zdyZbciLbmn6VegFygdFPAW+idw9F
SCFNWGrpG6OHp68PHdW9co+o8Mqa1KQmJ0+uzBQ4GGZ7//tv5pj8qLGeAMOTbu8WuTR9GyNzemCr
7nFZNcUMi11t5Ddsn6IosOSCKQfdNE7qZZ9uulpP9MCqnSo+KjiZ+oWTZs5TppMzO+AzL5vSB0ty
sPM1HWWvysiFg1H2DX6l9VI0tnjWmBXRGNn8vkIGDnQBInrJewufk0hnxJE4avWkxZHjaLve7vKC
wSD5m15Jtl6MIgqv5o0WZ67uqyHmWoFp9VqDa2vMpESRqv21m+LsC1agRoovvStzX89JPUND45hU
3X2GiWtB7gz7Je74ra8R3PNzMHX1WDOQ/hmPmd1hxU4+k58rUdQGDgKG5WPrFNG4tXD9zfatZcgB
f061q71pYjAU1JpiYTjcO5Rtcm6HDyQQA+VoOWBWULd4cXgik3iF5jpu9BsbhdpyTe3sdEwijDwm
wWUWZH3EeqSQSqLBBuqWSfk1S9bAZA4a8IoRNQeQlgbQNLPD1kPtHSvbNA87ljpGIfcOxl+Gn/dq
I/y4MnOvqZnhVLlFdk0dK/MPxgF2Gsy6HT1Knb3H03CeOgywGYk/IRNA0gHo8K6IKspe5jKiPBjI
mX6gvHSOHS7AHyAl1DiYShJP0H+X2mGuJfLuVkwNjkq6OQ54N+Ngsh1t/Fk9DTLB4LUq7i4eb86K
N645qZ8FH9szSM8wbkwBouMvkdVcJQ1+oF5qVkYTUB9N3xg4D191t+UPYhqIwpDo8EVHiDcsHwgM
UT8w+BRfTHDBeM1wqWaPeMvmqcxbc9oAog4GpODQsgLRJ2vYUD3juQtckvzs9HC+xnMKC/s2T+JD
aIipu9a1orheo1/LXcup73iVGU9NoMbKCG1wlClj8ggOuGRKGN2S4zE9Ko1if1mGzDyYrd3FeyuN
kS/mYWYGReiIzCMPMrozlHSZPLJr7O9jj8kh62/EsAFnELF4cAPTInBmtEpEcsXWAi4eGxWWu3rb
B3OpGz9RLC/5YVD0KPGjOFXGPdkaGtkW9HS6t8bzJldxk5WfJWE6n7Uw0j+2CnYqniob/PZsnBW/
OGmEUfAswhroosZG1y+KMQS7S7Ky80EaI864zqQma/R4N6b6+GRNmdi3GHcj4nR1kjyX6574iG8T
wQylpxGm8hKbajITcpQ1bMCm2XzDNLh+imDKa37nWN0L3kWWtsePdLbXjaEnSKLP4mc1sqxnkfZZ
uzWcdGoDgiaK6TOomU5Q00Ss1GZOYnGcknCYdnwUIXed6Gr/nbSKXPjFDKHaK9KktW+SaFa6q9DA
+WybNyBTntZODLvxM+4qT8yhrfi1AkEJK/E8w3ks7qvcV7tJvYZwT86HBXyugDtn6pfayJZ+PxtV
oXnD6qsPxEWX46XWoM6Bjf1EHkx9XRGekwhEFCURlZbn1J39ZZja6KNhEvXlkawb4uc49CjM5klV
2iBLLcw0K/yCMfvGFsTcI/wfcZy0UsdHDZL1ey239I9CGfqQzAirKa5ae8B5WYXuhDmwrq4WwSMp
UNteDQtcua1J2cVxq/4ShJ2oG2NSs/42N4uxId+bitrvW2MMnzFuasuDLpiD7Iif6AhThj/LP0Vh
SnAUKUpzQC7Q+NJji1V6s5lkrq/pstX2ZDfxqnAJ7osfXZaOY1A7U1J6hdXWN1pPNFNEnuqzKt3l
xaAC1TfsoAZG3HqYfLL0Bj1vOqKMuM86lEubzCjL9BveVDlukAIxNYwEl8Go2udgtTpW4V621L3r
2zZe8YPSugU4DNBEkGcpjkSLiJMv8P2m+6VIx+yRpT1WQRzV2j7VEuV7Yxh9f6X3YfVVZVaS+eiM
l9LrsDpi73A7d9Gvkz7nEMABm0wXepXR2I4QfMwNJEzYBEgNOtzNZ2v+lBSd9hFzZlKRoiRjn1Co
Q74SX0JGSZI1BIngZ47bhtEZTxG5Ri+SWB9adn2iH1DaQR+wVibr3U+bLP6klzYu71XWls8FNCIR
yGrQfily6H6O+jJ/Ri098uFJI72xw4aE9hoz6sFzFzz58YhW6xvc8qdyW4b4RO1yO8mvTLO1Zm8q
S+MAkJJ/EXYs7huT3Kxgnquqe9abNLnrSpL2AmxO5X3LvxV6DGdra6Ni3/Qt1jUyI5O0LEx/ngfK
OctJh59Cw0MsIB/Duk1rtf7SV02vYJ+nZd1mmDvkx041mTcdabDdVZIsstsZdaY4vpaXAp5JD1/Z
N4aY/dNdFrPZorsxjkZcTh/C0pmbHRnlDm7zizE6gTUCg1LG9WQ1ozmiEEEBUklOUljteJ6R4xvM
KMZC31KG+WvWERNIaVPgTjbwXO4Uu4ISbVcoxhGa59Xgy3S6DkUzEm9f/NSHeEr8WhrKXa4T+RYs
jG3M0ULbnLCEOG3AkIZd3FXZTe7U0tmq7ph+Jv217/yhV/IkKJu6X/y8M5QXp9X4CM0ubr828zzh
8U4Hb24wSXGuy2oNH2gUFXGlBn3uK578OxIf8T4fuF+vKITYpVWjtt+KicjqTVLkIvENpwiZW0zu
KkilQTD9QrYhgTAYQF3rGH+pQYqv+g3O3PE93DGiPtXONh5z4vGAGXEZt0yDX41/BeWxIQkyCkZR
5wgCh4rjmziDqoMDq4wE50xk9250IpNunNRRw12qQBzYENtMChg7PzEBa27sRhaV7AhYSuQPo5j6
X44qqYjKyCruXJQ2phetsS1ePqeWiirKUQqftqnR/UYsTUhBhP56jWivKk+TZtQTraVkeKtZbJye
y/Aedbtplu0G1xEiHGiyxCXU+vdY4LSRQAfDAIb/XUHEc3Zq0cDmzOdYCZCkxCiE6GNqLyRb/mYG
RfJCizQcFvOyV2Q+7B27Gw/m4shgypPwQ2JVypXS2sve7SP7sVhcE2CasIyyGUzPHAYdz7K822EX
LPyxJKkCxwHI68voeGnWLtj0y+f3+9Q38BvkpWiakdeoWFOci+flMixj2KkYVrpMwLCZLO4MbdH8
ujbMO8vFGB6P+PSeAjs2/Anl1n3bW/EFLtRrAAftPA09/dn6cM+BYntyx2aYcjcwRN75o5r2j+w1
lOPlLP99Y35yqbM+VCF/QVYpSEdbKvGeIJ/2gxLlGvBG0ezyGaHEUssnYr3ST+8/6TdwB/Q9SKmw
ZnbRFq0t6l9ooFUYzcjc26WvaMQmzzK5UTDa2Lx/lTefJHRmOmzYj/ijnl5lUcvMyXFADhCIFZ8K
jFNJi0fAtgN1uyjSeftitNMggLgCn48JXU50o0nAb4x0qoKmYkhK5fnozvRN7/+s1/07CwQw439d
6ezhVUVDAJ7NW2MgNu1jO6z2zuqcu5g2zN2oHkmiyOKn9y/6GoZb/a9gD/z2VoXqdPoszX4M4zrv
yWpcGg3zSDsLEvU+rm+1MLykwFqX3dm+wqHDsBXY3kJDfPYDG+JzutYuCJiWwvg5uq05BrrZGR+q
CZvVfEjKp7jU8xfRL9puqkzx8f3f+sbqBDpd3eTAqxmInq2b0QopuwW4sS5G+6PMUTXa5Lr9Zxz3
xzDo8J8fdOZVdPa3/3sbohProv9Dg6P1yt//Mkn6cyf/L62LVqjvf29dtG1+lt/j/0Hq7tfy698G
Rut/9sfAyMSLiNNFJR4b2arNqPi/DIxM4x/ILOCXQIswOvTVhvuPgZH5D8MGm7xy9mhGxOrqBvzH
wUj8A/WCdEBUDkxcwAW1f+Nh9B/jjv9erPicwV0BmXYxsqZyYIR++mHITgNzKEeEPlE4ZFe9gueN
PxtOTQpjm9EdzxjCt+RcmVNOzLYcP+tNbPS7scsIawg55P1qojELEGRVOMdXajHh+BNFOwLONGPL
vD7bJmnXFZvOXMZ91QlpbDCwdFwvySxl9MGUrK8YblI/d00cPTStgt8YSh7azKhGEuWHoqa9IsNl
wVCO5NQrCOrtL9dpi49DXZCWkoZ1Z+4XOzQmf2goTTYMyEJ1Z8ytUu+aFDMV4pbjcPpApIV1PbZD
O/k8/OYzLlkkaKHqtY6ymvSjFeGHty/mKv2RKbN8zFQ3I2sxGsbVZYiEFNGR2NBOQ6rc2+U47UdV
l6vlgZx/FqJSRVCCVn3vKxG/dHiJPJp6XszEZtqLuDVCTdF9YoGX0K9a03gGqCPz0wDjpQ4eleKH
JkKr+KhGxPZ8BFAiHjVUkIhuHG3Qn4ggpZ6MbBvkTl1Mcs6hOub00NZETE1PXBBdHTaFyUEtIqJS
MxcakjcXes9bjAfipECeFHmXtXFR8KwRw+76skkwfo8jeY0xvvwBv0tNfHXWUzxP7dnBsSpl0kUK
dyNWCupS3Rf9irRpadv218jJMMro63wprhON8TSRXb0kBKhAKoMPk5k9lPXQ8jqFVdQBzn5p7C9x
2f2I3UlgZpPRtV/BAW1eZlVxvpZiNH5YcUnkCW33/NFIlegT8ddAXZlTFnIjasPqvQlLlohAXAzQ
aZXHFktBkF9xZ9jS+BmVsiweMM0xtG2cKJAWCB+c0ucOsoURdFNpcrQVOmCL6Ff5LV4n2Z2GuK70
EiAkMpjyurcebbtu6KwVcgoQNq8A5QR8GpApWhfkhckofsKXgGbII8BqnDxZ8535gwlptykJB6MC
jqZvooI4RJ09JW0Aubd5gYOhMZtu4D81heUcq5jKd6sPmPkdNagx4MFuNSpXRm6Mv5oudJPrvE3j
+GvXzJ3DRxDq9g2TIxKrixm4PcCOE6esJS+tcFsSTUyL2OI36RfLVFo0Ijloo5bHHWGzdhl2vmwl
JsZZGkXpbomq5IWpSfxTgjtB6bTsWvOgMdL/Nro+FrwrvdpPZlQeEc0bcNyYNbCaMtZ7kNjG0uGh
wwBzU0+lowf0S0McKINr/FJwoapZJd0q00kd0aI5j8uvtobdlTcaevMhG3VD8WK9wTMCY2Vn8XFZ
MORdH1fdtBGAvVqgRGpceEO1pt+QGl7TIhHLqolaTfYTkai7KTWJtYxzdTgulQxf6jhqVkvozrkv
1DYEmHO17ilvipjcVKFnTxEUkswbxGR/igrVfawJYzmoGC7dpfqi+5ha91XA7cR9wPi/IjcOCMzy
JXhQz0dLzBE7ZPIJm8jpa2jOjnPl0ADkPju1LDx9SrDLIhy7fAAzGOKNNQq+zahMx8Oc13AvyWQL
DaCpLMPkskFJDqxmulilFaOjQQzNcMqk3bb30WJl9PUzHs/XedhPQ+CQX86qH5wu3zSkAP/hMf3/
E/0vM0KH8+3iib4WP+XPNjk51Nf/8s+hTjX+D4xoZnJIBmAOr4SwP66ETCL/AdnFPphpL7Ox1Sjr
z6Gu2P9gCYD3DzImGAIaNJr/OtUVYf9Dr0QsBywKCn5gtH91rJ/W2ND8UPJg84BcjUIB59CzzgiD
FK3jY5zvxgRdnKyz9qYb0/7BIWYFBGsc7khUGTeaxpZC1QJmW1blRqhZHqD9kgDszH/0vCWI0YjV
rWIhS+rZoq6lpUpvipP+KWGLD9JyYQbVP8s5+TqmU/8UZlAsyceoPEUp40t8mLVy/atYcWBvYiHh
YrFrrSSkc672yKSoqu1yusuZokPRHABjCYUYm0XZ/b5R1YaR0wLWEzsyXyMJvaTB+V0PndzCysO3
17k6Zmgw4nmHJ60fDoqpXmvqHZzW7Qskp/JQSlIH9kOmbEqnmbYEuahxEBkieqHbjvFgdMLuk7po
1TEdS/awypoNjsjKXfZFZqmA845dvvSVmX5H/148pHrGdofchkhp8kyuJojF8HyW9MoyWwPzDAlq
klduS1ZwDy7uyZbIcrwDXdPDIDy1fSK4vb++gz/F/t/U8jM5MyuKJWlRvzL3pXEjuef0dzdsgLMm
m+kOZwT9MY86ybRMc5Xeq4xW/gIAF1gJ5jnjLxqT2JvG0CCcSXuIhcSPYFxaIO+5SD8zsMQD+sLd
rU/99K3wPfE5QqLFGOYVayTNktTFmFAQxK67X8s8znFyIC1uZ+K59VnPRpPAmUaPGAnXbKcD9tPM
qWHCglJPla84Tl55EsvvCxSe01ZsfWr4cAhWCdU1HcC5k1+btK6VNe141yTpFwADl8UwZRc+i9+O
Tae/nhEEnSaiCegJlHin72YIzagxFbncqaU6EZc6diw/hW/XjD9kUnbXjqUvP7VYKJt4Ua0B73gC
HIu6K54KyNyJb9HuWzwLMhtwv8X63TQYS4WFruz0bhmeOr2UnDyund5bbUpKuAb90Y5L51hoCtNc
JKtfZ7OC5TqRgJ16LZPzDwax2l/sovmSmMPCtD4pss6DmRIYXdkEIwFLayhql+LEYY9cOLPkDxYe
4CXIUXnhGb2xftk22HotYWLKAmpz+ozA3USVxpN6p/dV9yIyWhzPnEuTuaSmKz4tR7vFfX5rtMzE
mXf39geLuRx9g10kbjA+lT5gef7jwsJdP5vTVwedntWBnpyClqHO6W21LY5RY+3Od2uZ7CvhIu4y
LOiCUOj9VYEtkK8o43i1VMP4caHC2WI7au/nPCteLtzJ608IbTEuumvsn4Ud/woQ/YVpaYsRpWW9
wuUTVU8X5mYUGKhvmM+0Rh+4rW5t06hKE9gB6vwFkhwDDroYiBSTWdWbzOJboguZrOD9O+PEPHlE
0DtBM0BqQY3geJ+7NTL67aK8C4ejnZVfa8FjckzkR3CudD+bxNX7V/sduPX3G+FyJLxwPT4m/gx1
vZ2/noPSk8IAn3Q4IrZ84RRQd01zhz357GvlkAXAjUkQZ/0PtTfqva6+SPebU+rMIfSFAKGmdb1C
cS5ZWJzvI9yUaws6fjY3MN7zQAJlMqfGGC312E66/GxMebwt0qa8xDU6P1+h91G4AAVAdwI/XsGK
k9+uCJTzMtKOs9rq3oB+btPKIr5ZQtUhUYdkDrXQv9R2yEjcdddBG743//r586JJC0PsBg0ayevp
PSxuPkck28zHfnKnHYG+9XY0VDIEBN9GbDv3g2vfOa2V7u1QCM90h/DOdjLKfRuKe+jakkHosPih
EdaXjpnzrxXkhYgO5htU8yswc35vaWv2Ig/zo1tiLJZ1mHgkzjR4mdEm3hgnut9BN9nUDEAeM62P
fPiA5m1LHXUBGj6D+k3n952wFqBAce7xp5w+JSNCSFkwOjpqUBZ3aGpyeo+WBiK4H0zIFoVZpzdm
AR5CWrB66R29+Rz+uvrZN0Keda+LVM2PE+nLnl636mZSGdPQ38vnUDJHSogm95Iq1QjfHaWf6CUZ
SW50acG+2htQXbBQbfQffBYQpU8fAw6qxlROSnykWY+9cGVl04l2+5Dc3CNWy1UQYVLnlwoecWX/
uTK7z21pbqfG6p7HdrEPuM3qdxZWStsxzpsLO9frt8TtAXY7nMzrXO63o8dfewm+mDoLIk2OvyOL
ptBujoxy9+ZkRTdayhC+bdT+ngmwe2MNvbnVon+pjWGhrLoU6MMr+ghr7lyw5SQgLno1JkfVCO/l
bKqPRoTjDDZA4RWiAc2ryIG+d6RdH97/kN96NdDzUAUCRa8+M6evBg2fGRW4Ex9VaeKfhULei4ss
8V3FjrfErl4i2p4ZgP35pQY6HHZKfDLOYfc5T4vOgNpxNF1CiUglHjE5Q8AdycK6Sjo5e3XLtKbo
iX4eranzm8VJVv+vxQMVU64ndfwisR/ezo0sN+Ywlr6hRYTQ4JkbjHU4fwE3g0o2dR9x0NS2kaVH
F/J33nxmVLEO0bOC7/q8kEsSbWmSPjkKHAk3SqYv6H7TlxQJsKcVxqW8lvMu8ffaAIDmeEVA8Sri
wZnUELw3T48ytp9C0N5dXTjxVl3ib1Xq3lYunl7vL4rXpysKnjVdU9C/AaadJzSaeLfkMbH1x9RE
3JuH4kVt2vBqTGJP9hDAVnOGbZNVj65z75rVPdK77rbq+l2DWGcjPPBcbfv+Pb1+6Gu6BTAgYPwq
L1r/+V8faRnZsAQq9hAYQY5vVPZHIUCT8LQMFgJKLz2Bty6HtghLQqpQjRrj9HIL2FzXz11yLNHc
5T6DREP3iWgTqtdMS/PDgDAHSX+7KIzvkY7BokpixWl9tY2X3ZAoRKULcz9Es/nshGb+lceN2PP9
Z/L7Lk6qIM5fHNBYg+QSofRcq8W/Hgr9QCGhN6dHQRfwMEza8twNY3wVkxUu/bLWF8wM8wrBRe/k
K/1wTLINrlqyQA+f6h9Gc+jvCRbPvzuRBKketSHxstbqjUC0mG2VnSlvCZCbj2Vuipf3795Yv5Oz
uyfEw+FlArcwiz57pbYDvVBDIXHMy3nxQunITS7yZV+6i/CTXtMDOgwIYn0iAnhou3Ae9ZsZ4vwL
szN3P4/C8HpYzY2cJChxGgeq1sVgzHi7xrbtCbhQ12I92Cal89uWdHkChq7cKYSK3liuVw2/o35y
wOhRuTabRwdWxofQdOvAMFZ2YK58gPwr7uOymXw9m+o9SVfOFtp07s+dK64EcqYdkcqX+NOvKkmx
BmIAnQAOMUkyz0u8OVMj7EUVSJk4XIiirYPSXJILJIDfx8r5G6DPYlrgghi8ssF0o1artKmIji0e
+uizavtKlFUeZJxFQdNrkUckUrdpFW35kAJh+a1M+oeqHp/isFzuiLWornM3h/lo1F+FXTz3mWvj
92Q8WfP0ORyLeLNExUZt5biTogt3oQBzMgZeiWygDF9YUK/XE9vW2sKjjsF89gz8cNR+Jo5FUw5k
HCreAt314C5x+v39q7xRLrAPoWJgckyHgUn66UcXKjXgF6ziQ5LwYcHlpqqNJpp2vXww2u4BD1t7
O4a4xTuFemc25GxcuIPXJwJ3wA/EHQ4XYUrc0ztQO0cY02wWBznYT0m9s817BSd6+1tqxBvZ2ZvW
zm60ZeOO87aZp1tdurtx6u/q+FcEU2lK3QsAypmqez3VuSMmoMz7qKTM83ZsgSfLEGAqDkvU6Xus
1zRPmxOxXVKDeWRWFjdOlahPg5QFmw7kiJLoEVjfQxWQUzhv9CnDxrpa0h8KoXbXc6EUXhSZ/aYm
N46CK7tkc/T6A1sPE7oXgfEd0OvZzmnboyE1VJyHgYyhDTL90U9cXHref1NrYXv6ffF+1lxKLrAG
GZx1IvA91W429eLgxEMLLXWM4PbozJjwrrxwqdcHlsU3vHadTKn5v2drArmLpVajmx6WBAEawleE
CyEDxMQWqY+0+tIbf+On/ff1sOU4OyCFkaYQ85PskObOVeJAw9P07qbN3H1saJtaj+9Kp77O9TWJ
0/ISZS+HcjeukdmDvI6m7fsPev11pw8afH89RdaBOwDeetT8dRCSTNw1E84dhzqDKFKbgF1GCve5
GuK9sAjXMQjQ9SjzTT9Vpot93luXxx1gndMDItIOn17exHAJ/cWUHhLDWHaW3TQfwlnad7Y+EoGS
QitThH43GkovPAO67V6fx3tyaqPbcmgzxMpJOV/j06oR2QI0UYZi2iv1HN25XZrcdlr49P7jWtfd
+eOiOgFDIBYJJPjs5VW1FTI3zJNDu8zIanKnwGmZpJwSx3ISRctl29rKQ+VUl0DQNzZPsAuQG/g2
K3hw7jdgk7nD+gjjA7jivB2L5HGAZ/w8DOKH6kTLp05zYYU2qu6nbhJ64FuF//5vf71wuYN1pUAo
RBp1XnXgy4F4eljig9u2j2XdiEPTChzky7K88JTPRGHrrsileMJ8kZzl2F2cLgsyh0dJUiuXmqo9
sqcRCDvT73qlam/sor2vS9e6j4c+qBUGNzVizoawdeYI9/1cXcqGeeOda6rzm8qi0Xude+ZCMmLo
r8/JQV9Ilwq7rL13rMw8Cmd5SZp231hl8UEt8vTL+8/79U5LEQP+sRZ65upBfPoQEKpLaYs2PWih
aZLIhFOQKwY3eP8qr7c/3uYKLwCLrbkxZxBD1RrhgvorPkAvH65cFBI+8GO9WSzjQ6vNF6wH3lhD
HHi//T05fV+JNw1pZWNXVulBke5TXjbZdl6AVQESxqv3f9fro542GaYo9T1jSgq106fXCDlOLfKM
wzBqP6qOyCUNSvTHyMm/53On/sCGxt68f8m3fhwX1Xia/7GzOr1kJZNCjKmSHLRUV27RL36MXEsh
1Vf9+f6F3nhnAP3MWeHf0cD81tX/tWnH1TQsLWfzg0SAsa3zztpbCLh6McLtJUDwwof/Rre0Yuas
DUoUnui5AYhW5yFYk9AeoLbYd0TRNPgSJcs9Qy8ADzMJJDwRCKr2csvwzrmWjLBecPoPmkTaV00c
kqgZmQsjlsaOvvddN+36evqFUWJGwEGNgm7Jkgt2Gm+8f7aqdZFRQsAKP6tpRSyd0DIq/aFpbHjl
Q50elcq47WyKzbJBjjKhaPy/eVCE0jA7B7MEPz37ZOcwqcuux9LYzMrdrEbXXfuU9b90RfykoNp3
+ATlpOPggeGrg9t5aYQIsLo2wl1bFig2h2dnUaBmdxYiPyQdY39hT3n9VNhMQETQUPMZYgJyukTR
Y+mI3pToAJfrgLrzkWgG/V4K59ZQm+JxJPTiQnn1ehdb+1SmymtzAaZ6tpXXdbvgTxVGKDTs1Kvc
0tnkudbv3v8izsyD1xPj5DLnsENJxT9Wlh0dLLkVDXR/N78eTDdFgqm9WPnysjjdroiUW1g+31ZT
igvb6MUbOHuy5oxyMxnc6MDq2CqjDjcpgZpFU7jta7EdXLzDcvelCK9DUikKd+kvLL7XmwJlCaud
oAX2LjiUp692DGVmDHrF7iP10RtTrjX3v7TIqPCM/vT+4/4NNp7WQTxxIB6QPIY2r+Z6eYchaCLU
6KBjxaHCfb/OazPy5rLAWk7o1daY0+YXnUt0s4LRnzVVOthIWOXeaNmKM1Q3HmWOe9vOkfoLzyQr
98pcQbxcO/Jn3YZg7P0iP4IvYPSpIPhR7Cy0PcOYihvFjeMsCHO7Dog9TtGKCosMGowAUid2t8Kc
s3vh5PUWXz/rm468we/qOXzpZi28dXhJF7aat949X5SzbsY8FdDZ00cf6rJ3szpJDj0+VddWsfx0
mFcjwVmZb3C7THsAgF8SkC07qjbMs7XnWq/377+U13UKQ1baalpszDeJkzq9C3KKAHwbLT6YLEMf
TuEvd8FZZ2jG7JYuRwZa1/8o8k799a+vSwEBJQj3Yp3GcN1z/jqNhDktUdkO0SGqUWOlFPpHQmyi
x3CGeUYRdzUhltuXeIxc8Md5A21ljmdgBoHj6O/R7umVK6XvpWSmcFAFszuyp34hn0qDAqUf9pvY
QXA2juG1Wysf1alzj7OYxU5jM3pIOyxUzDaBHlQbD6ljH99/Jm9UsOCK7K9AoQYKivOiMVHKZsWI
3IcUr6oaLMSvPwnYAS8WSD1z3ewDKei3vUW3OYrimnjVn22mybuZ5Kp/vwOviAtQJ0lfJLOt6+av
91M1bdRYZuo+JE02fUUHl3mqvWQXVsHr4ofBIUcLxQ/YN3EEZ1fJE0DfJXQeiqp/GPJ4um1Tt9mN
Q2Ndcul74xDD+phuFQiXje48CkWg50ssMYYPBXDbJiOFYBvJCF8A2xoCqSMFy2uhXXiKvy1wzrY8
2AN4QP6ulI3zN1pKkVhNGrsPapHBcjIaAxF6ZWUQhJLP2dzYXjFY8S7vZ7bftMS1Y1zCI1Ew8d41
pFzZ37brt12tXGuq3ftO7ai/2t74eGHlrQ/6/D5x/Fz7eYAaGtXTF7GMSCoXtXAeotEq9pWQyI3n
JfW7RvSf2EC+lppe307drF5zV/A7JZaSaR9/v3Af63VO74NAF75OGElkMRBkdXofbqYoWifD+tAv
Zf3JMvP8igYypRRriPpkwBvgmFXthRU+k8Yxbgbq+GCYJ3TKUxkU9bwRsF9vR2VGH7fkyXaqYxwQ
5km5yfNY+benJ+gD1SLRdA5aJPOc/6WZoOYVm8lBlVPvq1MD8t+lz6g3XQzp3H+9hLncaveMSfLa
MZz30hmtQjiGekQL3aewGJdiOylo75ymzLcrQRxxi55f2C9flWLrRVeJEL4VyLrOK4SGJWwjE4wO
5EUZPtg07ghdMV84hn7P5k9ePMm2fJUrUICZHcYopy+evtWqVLV2H7IWCvasA2uXJDGlmJdduQmJ
OpGOl+du7H/mww0qwylTH4bhWVQVc5b6BqVZEHny+5SMu0qmW7N+Dl2sE5KBvxoXbvYVb4rShW+a
qpfNC9Ozc2+/prTVBbGn8tAxONjYxfBoL026W/ugJ2h02T5PeiXA+OfRxhjueigIyC3zkNmVOqkl
UL9q7xO0dFcXvp5XexwWdLwu3tZKnAIiO32IdOQYwc5zhOPYZG2jJkxgTGfJVTM0nhpb2d6omQbT
MkT3jpqmO1fjqzLGmIQkaFSEnTpO75H4PDyTifUzYhp5hA227N6/zfVVnrxqg/ONLX/lTa6Azbri
/jpajKhuOi3WxOPMaB4bxm9Rd2x1BOd5gj3O+9d6faTSU1Fo8IEy/EJzdLax4UqQUS3Sx9WKYz1g
6vKAawmOG+mwet7UNgFCrbhZ612jctIbK9bwYyjUb3qfFJ7CvHH7/g29botXw9F1zsRBBGP2nALg
LEgZACbdQ2+07m7qW1LtaPoAKSEPPfbLmNw1g/vZgSWzGx2n2aDRFkqASol3KKdiJ80kxP9Stk8O
lKDvtVRAg9Wwa5Ao9xG6Ctf5BWlZu5TV+uq1ceOrFzwuZMzhX7WpRlYjNVJD47DE42Yh3NJXRHVk
QMdxwQDo/cf01sVgboJlUYSsFzxdI/CxIiNvTONQZNl8axEE6ocl08aOwMB968biwvVe7XL8ODjM
BgpdvlLWyun1upIFWIw9P66MO68Wbh7YGFdc2DjevAqrkAAJVuJ/XJz+WvnoNGrpNJZxwDgaUVYt
IeC4urxwKv1GqU4+MHYAEECOUey7KTzOtgHo0mmeK5N9KDQx3KpK1z9XWTRisz2aj45eYtCjF3QY
qb0oXttmxEFCubTxjIAZs+m1XnO9yLCGQ0VxEnlLPIe/7G62Xxzcyj6MfdMnqDdUq/PWgtXPY+Ab
ujiMZr3hf3J2XruNY9kafiICzOFWWbJsynZF3xCVmtzMOT39+ehzU6IMETVAD3oGNd1b3HGFP/Sl
vVWtzH+yoiT6DN67CTair6py1ZPSHwYftpYB6BbU3JChIwCfIDmGpQ0/TuJ/r0Fy5j+QEzvkMmVc
1KVKtUTlRp3UYcxWkXB5j9UNDRKPBxAIZoQog5UpUr3NkU7BPTkG+577oveh9sQesoCy4S+c4ZvN
yUuFjyiIQNJymIqz2JisBbN1XPUu+MiJbQUOeFXn0Kgwh482Go2Ghc35bgZ4taDg6lVw/oRGEzVy
/gbXiRG1ddyPrtLKJ9v6DvHtrW7sswhiYMpoOIWnwn7LguGliyOITUh8hvEB3s3Kwy8lLbeqVh/U
rllL1p+q+S/W/9AUples0hfGWqWIdwicgDuWNrH6rNGjiMLgIaeRlFK0S6TPNoz/Ne2Y56Z0dpmS
buVYgoC90B+/SQamr6T/ZwNVp3A452c0BO+d3OWj2wxoVa7UsjrjixD/FmP76f7t8uFIUCX+vzFC
a/f6tHe+FrR2oI8uVmTDV5rcD+zs9DjWkIjuj3SbbU5Kz2wUNFGhSJhzjjWIQMWDBTW6mdG/iEr/
VcXxs20CBMza6iDaTFvpQ/2fKL19YFSrOIwvHY9yFEyaMRTw5SWbqpl+KkWv6RfxKE5S5VPANdu9
kaoKeZCD0Q0QlEBUSNWPmdoGK6vWYVIBl8u3pdqb+yRW7HPYJvRqzFOVwFrQYJdtLIVqSWvm9pOl
5eom6+JyoeF+c0u+O+GAc5Wpik59/+vVyWSSPyuzFFcaHazI7YIIMKouCwszfeb1mQKFx0GeSMbo
iU5Mpr+jkLZzIN1CWHIx6VZhz3VdxNMZG8eOWHRVB579vcmci5Y56sGMRb/2RqSwOggqe3zgw4Aj
31iPbeD97oIJESVwMV3pWFKtWklPFrbROwJl9mvpHEI3mRTviLdnYUwU6rmiB1LjWii6r1snFHtL
F8YuUUa1IPPAKR7fr+FR+HG1yvVK3pPBB5c+LYMvqFqVlxj/nD2UUpNbCiwdSiuQRcvSwdS6bIZ1
kFfOccRCc93SYF9lwvL3bYPu6UrzUz4p0ymboai0alB42qNptXPSpPoVqRXm6UBBvGOBsNgmrYd6
nzox/kJKBx1osMSOMoJ6ZJ9326AOy00/qOJE8/FPMohm3+Za/SqGzt5JIniGHO2wEXNFvHW97Lh1
jk43Df1+67XGE6/2udJCZ99IUHjvbwf1g00HKQXbyffkkwjtejugwyXkSKt7nOoQPVs5Ru0/+3WE
wKw3Avwv5E1fDV8qJfSe6L5brtD14QH4oLiUY2G7Wk7WiYK/2BdBX+1Hzcke6iaA0lH5/VMOvuRh
8CLrD3ZoGpzXXF4VyKUdHKqvCxv7JoO2aSQQ/PMXyB/KHdcf0qI9ZgxB0Lml0SnboCMRYfu2+zJV
5D/srl9FLTyYzkNb76K+VJaQCtO5me1UhGMUBZ0FYlJy+Ovxk4IeRyUnrasiKPZFQXkVUERvn/qO
iJQAZNgroSg+N4ZfvVUSWUqDUhz6QHDJG3tJh/m9tT77NRCzgFxh+TsBb2eX3eBratsgMubC4guP
slmAc7UR1Tib/fAy2o0MU9lCrCwKW41Se1j9SOC0/lJQ1nqh4VB90lrPXEGMTh7DUnaei6jIHgZU
qZ6kKklwJnOiHQyxBCUzOdnQmw539Ri2W7P3SW1QQeV5rQK66qijGEdV1ObbYBXBa5rn+ZJK8E1Y
MqE1wcATnVNLu2n9ZppPybO0G1dT8nIXJlXogrkJ9yCAlXWJFORCZeA2DXamHjNlSNDU4G4m6ubf
V2gHwD5X1NR2FU+qdlaejm8kEP6jcPLKbaISCaZSaXbs/naPkCTiVLHe/m4CK/sBCq/ccqOqa3WA
NHf/MN+cZQoINMDpS4MDus1UBsSRdJwWHDcvaHKib2gecxUa/v1RpmfoamvRNZmSbXrFpCn6HNOk
KWkoq5jau45aP8LGlr7UaoecVa78/F8GIlPEAAgkxbyRGiaBEbeB6bgJhrCPplVka8sLqn1eLTqL
3WanfBRgvqnb/l4kn6b2rwwFZQ1tsNXYdhENS34jO6c9k4PK35HVq1wnHINzPIhvGu5j8PWzKUBM
nFdfHgwky5LqTZKkEGRubh6GZEh4WqTwG5pQ7aEjCW9XGiVFmECG8+f+DN285e8EYVrbCMtMRnqz
Xz00sR1mbW27mAYjuSgrFSqDyO+BwG27c4RE5KNkpMPnEVm+hZf5puTC0BNkm41APYOjcD1hLUqX
JHqR49rNGG7l7sVCfXbToW9Q1ugoRDhSHf79YycNqanIY5t87fWIpYFeYIRsnMvpRJetRUugzVP/
iWVtKIElUXC26S3VK/TllypMt6kln0sNHQY1KBsc6GapZY+rdxBlle3WYlBe5RTxUi1o6s1Y2tlj
1DbKTlSes0MjA4VX37bHjREr2TrFD3YncB/YOX7RnjujpFVXDPLbGE40GWGOxWoYsfpAQT1g6tCB
3DRRLZ9HQypXRhi0GyXm1Qo8RAk2RmCY2xEi56GuA+udkeBv2QQ1dKMh3rUIqbhS3aP4qaDSUoUS
2o1ZXqbbNpnMAoTjjCtQkuJQykKcgnHM1wjCrWLd9o5eim506Lf1Y+hEKJIUnY5wqgpHI7H7YW0i
Lvrp/noqt7sXTvyEFJqc6WHETFvsrzMXloEi4ibS3EzSDFyTWriMRVI9imS0NMQq1GhdM7UPxPSf
ixptk7A2xSY3QN4QK76KWg23ATw8eKwNOAF0fqtHVF/EFpHXJbDC7aXHbwWjAPaRwhoiPte/VWnN
RqpETPcrrpQfnp1utRFOtz+Kl/uzcvuY0YRQqBJO7SH+62yX96PIwf3UmquMF4JVQKqdZR1qNf80
mMpCyHT7XjDABBydLNupcc9CFpQQs0CLDc0FLdc+KRWujUnbS5t//iIeZxaJUjoQHH0WmJk95gKI
e2huMajEX20jb/En/hnobY7EMsiD+8N98FFg2Wntc5VP2mLq9UoVStIUtk6fEhVE+pxW49FS87pm
YZ1uIYYUafkuhwYIjxM2wNfjDFnZNSb5gSv7/pvR4MW8GjwFZT+5DleymT+IoQ93Yx+X27BK9GcE
NF/vf+l7nHH9EtPTm2AiRPDgmuTZpoz7euyUYtTceowwd0vi7jCmwr7UhvcMnGL4DiOPJ8Eos/iL
kpvF2qRq3zswv5tw0B4xL/kq8A57hMHQPBTo1uykGstLzY6ynZN71cVXMn8VjHp79OKOwl1bPQyx
vqr9Ep52hVSL3SYPYQQ1JwawnW0tcDSrEgbzpvRFcApTJVuKvaaLdvbNGjpmBGBUt5HImA7qX5dG
GQxF6TiN7oqkMVejZfXnGLFSaBOx6vqWXXwtJedCRYobj04BsAbFar/fn/ibVINoAP4eoRZJNOzU
2bwbeFJoZaJprg056dgYBqpU0CsfssRuNkla/6iNOt2BVnbNYtD29wf/4CbCfWDqu5HHA1yZXRCZ
ooais3LNjQPjrLa1imZnqjw2ermoXffBUSLznoTHKL6B+Z4dJXTOh0EKM9vNukH89J30rWgDeWEX
f3SQWEbiSB5YChOTXtrfKyqZuSxJGqNogwnBJu4kEI68fnREpxZSFZ4tqc0QBU+tPY5WfzB6UNf3
5/SDl4iiEHwKTVcJNSfxtb9/QhRKCE2jIOV2vnVW9eFJHZLk2aRqvR6KLDk7IU9ikrcLMdQH8wuJ
Yar3EE9PAjHXw451JXSqjY6bJZGyyxG+3/roTq/uf9yHo+AbwV3PZr1RIEyUpMUky3Nc1MCbSyzk
s6b08fP9QT7IiaCHcb4nev7UL5lNodH4uGT1pu3msXahS+ivFAg8Jy3I83OO+v2LlukDmlztl9Dv
5WcjSIydV+FbhY1vd4wsvz41Rr3wwN0eVATd6VSC1KfBgbbd9QQXCuLUkERst9WHN6mt6oewgD7o
OVk7Sf3X0VozO+jhIVfQSfJ0e+Etut1XvK4Ow2vQ55n/2dYukSZWsMGyXd2rh1OXoj5d1YVYadFz
UW1KaXL/tJwlaNN0/VxfkXAECKymfgsiCfOXKQ6EbA94T7vWmH2Loxa4GXoWWRe+0Lr9gSFXu3Al
zfzAKK1SpScXpvHqQG1ml13Pc9RGil+V0ugSmzX7oTTEHnU4McE3y0cFkS7LLpUHfFmyDVyFZGs3
hrLpwDGsadw3S5WYD74fegp5AvcWlLN5ViRLeUeCyvXc5ClC3SGP1Ap7rOQtorPyUKVD7tb41f6W
HV9Cv6BZD2O0cfoeqBEEcu2LLiOxgydksi10ObjkmkYpSeNd/+eDqUJW5/cRqHDxzQm+oUhKuVCJ
KRVdmBfTSR8RBQ4WjsB7AW+2GwgkucCnRwv882xtAB03oUK3zPWzBA80BOCDdYjH9C4Z6ocgStKN
UY/DNm1kdedozWuFojqVVM/5b+GG+GBZeC5l4HaTuCTSPNebxJOGhjBWUtxuUKKjH47ZESliEiBK
SAjnOVKuv3nB0G7MtIn2cWUNF6EVR+wPqu8VJi+PmBDoEjlfSVozpEVy9FXsF5xmKau+vTUILbAW
oLADFB5PuesfatLwraRQMd1RlcY/foV+EuLrOCihdadZhwD5wFipxrcM6auFLfFePLleLcamfsiR
mhrOc2SNhLNg2Dm96TpOiIeFda4LLUe8EUUt6TSOv8rkd9H2v9AaXAFQO6Zmc7IpSKzSkTgPOotj
H/vw0aqrVWs/hGhAVjXGkkb7R3KM4/0FvQ1E2LuILQChRYOLusn1NAUBEnu+H+hPga3/l7Yif0pi
P984KLkvjHSbE03ZAwz4KdyBdzmLQ2Q/rKQk77SnXBn0XaEl2q6LrWxbAbjAKdNZtNq7/TQDZiz1
0ynKdGAOXH+aIdc0ROpYeyo7D4MuBBz3KLvD6RWx+UtNHeNkFinKhVO8b0QY6xpesKUkon+KzUB6
8+3Q2pVtIdYZNhALQcON6Bi1Hoji1CLYIBNkaPaoSdzu2aDVput7T4ACEKbcZkPwK9C/SYmywW9g
1UbmQ5umZxxdMFxEvjFSf6K3+mz61UMlHUwbyaNPkvTqSzlGKfJTqT4K+9lsQdwGMYm4tikdeuOo
QPWgcPvqUGf7VrKWNvsHkR9fQhSN+jM2D8BCrqeZ5H5MTf6iwBZ8wVkp2kgjXkx12OTPvmdHk5S3
960xlWqNMFW+r3JpgWFzeyeRSSCTRcPgPVec7SxEwHBjDU3VNTuhnPNYesaBftt0+qPSFqD9RPf5
/qF5zw3mB5xdBfAZsB/6ArOQwFdqswx6n2zYSE66UW4xDdgERraJqmobNS82aH9dApIui904pMhf
A400s2NSZF98Ge3J8aW3cbAyToF3znQPk8/cHfptHQVru1YPsbaGS448Uf1y/5d/8JAwV/CmuEZU
sJLOlJn9lXkVcmalWF+pLml1/xQkWfTit33oWnmlrHnLeOAtjLgMXZL3VaUbuGKpYlONANHv/xL9
gwuaAg/HgANK7jt/0npVpHYbJDpyciO4A/0BH8Z1nqiXCMdZJ3pRwuekCTc2OvDFUB85RCAFhq1k
FFtqRhcn2KmBdGnzL710AjlplF9CaV8aSNbZvxACN5DVyy9alH0y/eJQOOmhs9QvIj2assT/xXet
sNp23pPXIq1WCx+bSYAQdfTLU419oY7PcOpf4xQlYKOmDzJK1hfETB8n5QBSlyUO/6QvOQv3NPLg
d00XKiyQja/XxcymZBVbFhdd0wdd4tofvZUZfZV6xNMJfYR1GcJPFPwqmo0p0snCbZUzHpyj9rXX
sEtrXappfRfsch/WPEzqLJWPja29IdFnrqw0fkbPwR3TXV1/ztAWwovm/oJ+kDwgLgEzghSTq02z
ZlsL3RhE5cpmdPXAGM+BpCJ5QLZ4QfY12YlRjff4FHePTeaFe1kqPcDoEf628KmbjWTI8YPVxs0x
8Ft7iaxwmzwBYJi8TFGPeJcEuZ7crsWoLAcR7Pa1OGGsK1bC7IwDRoo2rkuWRHE3qd8IRIcdQVz7
C/sUgRNxKK9wPvyUeUn/rS2rhUvko4uTpq9MTMdfMvWn2a/qVU8PYyhtxELKqdLV74S3wRH3D+e5
TQKxN81S2mqlCkaNSvPJCrQllcXplZndY3BN0RGCiczUmLPXv5UcfLc08B2+Fh0UZALACMDYehiD
YCnQuKX9T2UWinrkNDbkgDljxPBQE2xrb3Are2hPyG2dR72ITwa0tUc/QiCv6KDJILQcfPcB09ag
gBI2bBuMD7zCOA+GMa8iRnTNo9Oqyg9H8q0DFk7mszyM1qMmPHnhXbltq1NKYEuDXeKaV9Hyu14h
TMeFXRRO7zZycoJW0buipvG9CmSVeqAwVjE39MrsLf25kofgQRY0ztF37k91G/kn9BHFSrWD4akq
k95VktB+6gxr2+RWfcYfqNiSQe3xmkO/IC2iS1NLP30TYZaFq/ajyAvrdkSbwAdM0vTXn5E0ow6I
rdGewjLZIJKAm0gcu+2oNWsH6ef718DtWSPqIk+mjwXkCdH768GA7tmBURTaUy81yrqQNGtTVOWf
+4Pc7ltYP7SLuVPIenjQrgeJwiHMgaLGrofBkFvY1csgHONxjPJ/zv2ngWiRUtfC/2FufQLz3Wt1
tYpdy5fSg1O0v8vYOYWdCNedEp1TYv9VGSX/LOMEXB2rCTQbHaCy7L7r72szL3JCOclcYTn+F200
vqtD8Am/JcAsjt0coiDzdven9HbdpiHhAWiwZsgHZg8QfnmKlYx15uJOaJ6R/VHPtbEEjrqN1CYE
IPkr2cbkJ6Nef5fcaW2CygexDtCPbVgPNjXXLNxaZqKuelXFgzBuo4VjfBtoYNo3uYRAVyMZnAMe
LTv1PTFauZsORrfnCZZeqlxvnsrQ/uGUOv6yukINWhvOmUeJY+E83HIDWMu/h59d88IKpRF7oNwd
5RJN8GcvfsSV+dC1zlbrmg1FxU+I/h904O5Z8zOzW4ppaAeV6WsRosVufC6I3aN6Pxbn1pJWlNXf
7Ly8OL7I1o3yEjhLeo0f7QTyLdTcaNpDoJr+/K8Q0ZEx27IHUVAwRkEavXp1aztZtDAvH20FOi7k
PzyBXK6zCrgsQ5E2AjlHBifyj7gxMjlR+mWwE9zowqa8WKO+FAd8MCbSRbDHuc4x3Ji/uGoxmNVo
Gok7tfdN0K+6Ub0YUrIR2rANC29dou3ctD8Rl3gK89fEsV+yVlrzeJ/ULrnoOCSm3dKZuL2dwSVM
aCO2JkC+uchdP2ZDk0dK6oZZ97U2rYyKiGweRz1BVaPIF9Pi20kAgcftTDhED4aL7Xp5c7UsBN/c
uHGrp1+jOPZ3ZWGPX8SgArlSBdz0WA+7p6hSvWOtOy8pB/pzKgqiIQudwdIDY7ZyTF97SepUHMPc
Gn9gX7Tk7/NBqjIB6Ll4iY8QTzJnl0UmDIBgZY7EOcHLobJU71x3mlmtdTP61jv1xUurXYnVGVAN
yUw/F6NRrDPyjYU34HaBSGx5OYlowaRRi7yesNBW/C6uQC/KJeqkmtRJu6Zyin2WG3QLlWxJqe22
3sx4BB3TVTnZmE0L+Nf5A3FYhDjbNa5osfxQkyLfGrUdPialvqvtXjlnHboCjcC64v4TcEs3mTAo
NETB4E0dFH12JlVr1CS7tRo3ErKxFWml7tvBkE5eBcMjqTvpOfB7KEN5jUQalN7vgj8FIyEMd/Ty
atMlzpJczge7lfwQIBSgKDbBe97012REWtnLCU0bN6lV80Ak650MrF83dOmy74BtnW0b99/vz8Pt
BchbASZmKjwbSGbNXt968LsiE31LIZyU1FYia41vy7Aw27cxDEild5IIcqf0H2eBUlgYUljGZeEi
llGBH0yqva3k8vMYOGKh3/rRB038Idi5AARY4+sdhSFGga2Fl7u9IG7wwLRQEyrHhXf2vSVxnU1M
1F/gFVyuzNtcwQo+KOlMKntPYUUX2hzi9EgAdcZo0lyrlSi2eWb8zAe9f2jRkfvj1FDaNYsMO8bE
dtvQRdhKcVLhbTj+6ImMdp06eSLy4qElEKNSnZvJdpBa/df99b5dCfYVaQmEYbCf1Ayvp6c0a2sA
QOE9YRFLnSaCt5eZabXvSsq394f6IOkjCJkCSpm158qfLUWVIOkLHKZwoXr8qMnyXgS2itsu8v0d
HtjOKubmPmiyRPPexvW4setqYeNNQ/y9TJoy9dHwkUA7gaLC/HPrvrHK1KjrJ+qd0q6zhb8VzmB/
aW2s7rsoE4fWqCq3DbRz1sb+kvjYDatYQ8lpumEQOeZs6XMUlhiEJXK7s54aNJ8fOlstjqLwd703
Sb3J4TYNOdWBhqPsqEXfRWN6R6mF/leTb7zkUquuo7gIdkOgfuu9FP8poTTb+8s0v3UQMwUNR9tt
qmbwKE8H6q9bx/F9OCODLi6tU/wOus6g5mKXR1x/M1crAcxqIm2+3R/zpv82DUohlRiVgJO/zQbF
UcbPsliEl0TT/dfOd+AXGSEKMjEtTxtz5DVyqsFB0rDz6ispPSOhnqwjc8xxszfypYRg/uy9/xx1
gspN0QnZ1vUcNEAJgOTZ4tJJzs9Qrb8lmrGPbU5kWmTtwp6cvu1qT07f/tdgsyNIziwo11viojfC
fvDQ4QYpgFbu/Sm+/SSIi1Mrl+CWoPzmZVVaXx36VlzU2kk+2bFHDsIqr8u+Nw8KGeXCaZ9fLJQ5
FICLhDGcNJR5Zle8Sj1HeClf1fnGz9HQo6MR1fkaB6ClZ/LDkab+DSkqL9f8hs90ifyt6cUF8xDb
WKVod63ivtXGFcljuL4/jTcX/ft3EfWC6p2eFHn2XV0Ek5MrHvaAUq9zLdxp9tS9EkgIdn0/rkev
eckjUEeUw2HiWFvDHw5yMu7yJHocxgF+BUXxmASGwGaFrMoOe7kzajIn4UcLQf88mpp+60Q41ydA
3mTieL2NkdGzvNB0xCXIBxUCSGq/jLWabvMWHYpMFt0mGwxvq+f9Ut750ZrQ6DKQciSbpQ94PTJW
n2WZdowsEkNfKU2oPYjY81a+rKf/SDqaPpLO8PSdIFF44q+HkkZzMEqBDFcgrGTd4diwlpyuW1j3
20M6nVIgeWwzosR5W9MLIqkOWz+85PAaaRZEhGEwCXf3d9dHh5SngfSMrYWAyfTnf929JiKHUBQ7
cfEc7ynGwtAtqcmeCqnrnwQ6asf/ZbiJp4vSBcYuswcZ4A6mJzlnFJoHQqTmf4SYxdaR7J9qrPbb
+4PdvivMIPVx+mRYDhCJXX8bcqtqHvYy11yPpXAf4tImF0h1NWG3jxP7EqrVr/sj3m5CDakFJvK9
wgzq9XrEdsRosdE72uC6Ca447ssd0p/NqtWKbuF2val0EKApEHcodnDBTjDr67Gi1oBQlaoGkA1t
p1berqcKuuntCjpyV5+krpY2dmD/NLJX1VcPvXiM9UvWfw6SS1UCOdRPChhmFXs4Px53QurVdWml
n3Fd8LAbqnd2rKEklS387Js8k59NfY9a5STTB8Bn2vZ/bbguF2bvkF66EUY5WINr3QadcmLXILQ3
UWHkX0MUA1dmXZtPity2p1ZB5SW0nHph53+wViQ50HJJPQxCgdlaGWVdmmGEODcWlsrD1JrHEU/A
aQW8vfDR0zddv7fW5CAATIHLiTRkVu1Dxt8onETq3TTwUWxCNXDXy2X69f7muz3K16PMPijDL9As
PX+gjGmDTddUDBxsZR9pNLU8P9/fH+29Yzj/qMmGDWq6hVjCe+z910IqEsI7dlkNrp8qO6nyPuW2
6q2jClJhgCfACadTKfTPjXJOw4vZncLiRYRfhtA1vLPa//Jt1wgvKi5+ybBuinadmxdgcm6c/6ii
n1V5Srrffu2vRxkBnp2q/rbHn2ODlD0eA86Wksuq8b53yIsPzsmx0XOpEf/+VucXvz8L52fnaJgU
lDCuD6GEFavyqhnP0vhJlrdktlL3XDvohYV7o/jPaY+d8gXZ/JZyJOYbKyv4T3LWmYFxYngwJ52h
n6n/tZOiVRr+op8eBVBYqh+W+JOm/yUw5G0cCQNkYquTon7NnSe7AQGFkylSwhL4bSs+4nuyuj//
N7kNwTKosUnFmLo85YPZ+UcMQfQBuRTowYYWZeMoX5DhN37VTu8/FGrgIw+fKEfoEvo5A9a3QnfX
WnJ0eQ+TZ7uAtGJCCxK5o/A9nbK/dkES9TZkLq9za8w+RyGfwvwwGPUPLCQoFAXxH5qA8WaMjV+K
Ha5l5Uc4UOlLVw1AnAIrPRzixXiOq292/3tU/jjKIbbhc0hPjf5DAlmRjfljlD309S7MrK96pj4b
yQ+rp3uMMsaast3CrXAbwAARJjel2cGTe0P1NeQgsDoz1lxVwL/Wgk8SldO1gKSz01MjfUCzf6U5
hbEw7E07V3tv04EHnczhADnMQnKlSJE4M/rBbXQWKbSqYt+PiF/Ghlfv9RBEHtrDrfJNaN6+TtL4
NWo041FkcX6JslZ/rJvGW5tAY//5waYsg10geqNgmm+AkVkUGUEc+rJbIUibIV6909vUXlMzWxUT
EO3+pr69KDF54S6h7Kdh3G7NHgfZTnx5EBmjIXm7G/ImhQDbL4EhbpqjTDavNFf/JKGJ4PHs6FjQ
c1UlV6G1J9LR40auj0CZV3H82iYJe7ANaKXhFKxI/jr0QWeOys/QS3+ZWa6t0rJ6RWt0X0bxuu3h
3GujVS5ELrdX+cSs41WnbkHiNM8GRcgf1wPyBnludEh8adInw5HE2sPQ6JUWi/bf/Xm/fQv5FzL1
SJmCRAbWfX2KEd4oTErjsqtKMLNrJ6h2rZ/1W81cip0/OF+w9HmoDBqJE73leqQx0cdA8oEtWMid
bXwBrBHab7PygvHsB3uKat6vzmg+3/++2yoIK07MAYoIsDUAsGnC/7qmtCQDWxTEo9vBDv+SAFJ8
oPWVIbivDG5KQdsN0qLD9IYcX5ekX1ktoV0lhnxdaz5QCvK8fQsj9WjCgF/JcdniGdVFb/d/5m3A
avOechNQC5lw/bM4QeDuEQ6ViXaH5mUQuyrlOS0q8ynXR4F3uBFutbZZ6n5+sPYUQUAgg7smm5kj
BVKk3EqvU1gRMuaxV2yq3fhBAAVoF3bZjcAF5w6mOQhIqDekT3Mhx0EagGnZDpgVNTQ3Siubl7gc
P8d5NIK4dGr9z1Ch0eXk8TMdgJWJXeb33DH6vY6u4veyjz5pflvu2lrT/jlCg5diksvx86hWzClk
apyUQdXnpUtrw0cbyZBWeZ8nC9fbR9tw6vS9vy3TOs+2Id7PAGeMonRFNYIqioPhwUbAb6VAHXys
NUnfhX2xldVa7AhETByiO6TA09JFK0LbAspKd1kjf4d2Nq7jyYFliPpFi6Hpqbl+0lHAInenW8hM
UJe7Pit23YDBxsXZrZtvAsGvk+qV5UmPje5bmgKZSX0HEqQ3GOcRM55LjfvKVk7y4Fsjd6cu+Wfn
SW2SzAPbQFWBDhrZ/fXvsWoVqXCjzN0AWtpn3ejyp9EOvyW9cL5JVWi9tgO4fUnYZ6kMYtfGYfyH
il4oBoTd11CU9EwKOf73p2oS9AGSSL+E/Hz+VDU15jdNRUc19oP8k6iyYNem0bi9fyPcPoi0RXh+
EWJB9wG85/W3N2C46wKYvWvZSXBuRoHqrznYC7t/2nbzFcf/FaAAFQCkQ2b3ThyDcpCLrICITz4E
mbLYFrYxbkwpAGTfh//YIJkWlLGoRRM4agBZrz+qM+x87HM1c3EXqx/kRiYA7KyFPuLttcY9Q5OX
uGWyYpkfNbWWfTJvM0ekw/chllfPWa/EvxwUGO8v0U0fj8+h7DS1sHiyJ9mz689RlTGwYsmpXB4y
RDwaxTuoVrg3w2rYZ2hC/M5L9SDqenhr+0Gsgbk26wYrdZSitU+hlS7pk93gZacfNBWnpvAGISh7
Ft7kNRiMEF9Ztwq6Q6MbKzvMkenCa9iDzJxE8jpLOu014CBvMkfeynXnbEa5ab5ivDgxP/Ftp1mf
dSsnQLfGQX33zD9rr6KkbrdhhyAub6PRvtlJ2KyQlhw+tbUjH6tMlGs5rssRV3oBfC5OtJ/3J3sK
D652Kt0cwpMJzk3PlMW9nuu86UfUPgfZlSvgK3owCqQAM+fUKOiEJIktji1ozE+ZkoujkKVxfX/4
27WmPYpcGo1yfSK+zYtydhyUzhjGihv3SfTJs51DHo79wYu1HUhL0O5t5e2R+3pL8zBaG1lrbizs
HNQRu7xh7NKFJuDNJufnTIwl2uxYEdy42PiKWdNcShSX5n18ilU/OA/Q/34UibeUb97cRNNQ9Bsh
3bG/kL+5nnmvCfDLcTKF6kI2XiTDqta9So/8/gTfhIeMYmPTSk0GpgRMkutRoBbEAfL2sjuRg9ex
WicHLVM69MaG3uVola+FYbTbAsH1hbf5hiNAI4iiLhksdTVoAvPSNWDxorWdunJxdMZWLomqbxIu
IZs+6dSHolaGgxUYX1MZIGKY+WAnsfpzhyawXwcLT1mayS3WIb73GiM2fshb7H6zsngDs34hS5dX
SuTUp8HpE1cKKt5xyjL/6fHEN0EgUT3kyGbttB5b1i6XdjkIiU2cGtJ32ibqbsCzdWEr38SafC5V
WMiq/IdmySwQjzPhtJhe03ksSmRRqV9trBG/z3BQMArQnAZdKytaKhpNV/v1+WXUqUUDlBBXoBs3
TWu0o6TVKxeVvz2oDqv6YlABlPIWiPS2IbYu9GitZvuk/IQuzqrrTjVkDCn95odgw5Nnv6o20zWb
6zq1zmevQzBCzSf9s4MU4mXl/Mg7dRfV4SbOnupAwgFhh3xz0ND9UJJD7mlYWSK0I+q1rUdbX2X6
A3QPH+Gc+5GxlupsE7TdLrTCHUy8gxV3W3i4G9TwEuAJQYnkZxocej3dVmG8mQLFGFHEmH/MM7ZR
f6h1H8AncBXwxfZWM8pdauOHzd/9TsYF2t7psdh40hH09j62lHXk/5T5Nb2+b1R1X3nDPqFGgoBU
2QYhDyPU+Ptn7Db9pcBBf8wir5zqxvOWdGpWMr2qUna9Zlzl0oj/LiaDaLc5Z0kbfHdgtvY9sdhG
NeMS7ks1IkAZFafBtP6TtCI7xkZqbTxaFGv8qv2tBONgU5W29kj6tiQqfKN5AZoc2S9KXewZrv65
0YYT2Z4ixSolJqPODmkuivP/cfZdzXHjaLt/ZWvvuR9zOPXtXjB0s5VasmQ53LBkW2YAARAkGMBf
fx5q9ozVlFs8MxdTUx6NBRJEeMMToNJqoGg4apf2nBs3hV6XYQFItzH6dqK3Mku62jIuYX39BRCH
I/PQIl/EZEQ0k2rcZVbAbi06b928b89IYAzQ4keZF10H9CFPTy93tqXVKWClGlQLYkWnfKdMT9y9
//1+N8pCWkCzBoEnWtenowSN7gwgBvag+vmwEuMQwnV1KLS9P8pvrjpEM0CsQRppKYmtg8K2Z0Wm
W11/Cxsk7wKdsC8mvBDClprPkw4+n2VT+D4Oe9TlItJ2ELDxqhnm3TkpLzG/xkaM+rZxgOQUCAG0
lJE+gZu9imo4bZ0210hz2wbMiixOxqPPoNrNytzZlaJ4gkfxkIwA+EWMI/TSIL0clUTevz8vb2d/
gXFgPiByDfr5elqcMp8q+L6w2znwngIbBs1NrvONa/DNIDag8HC/gIwTesxvmiQs6HKYfVTacYbo
5hX4iKj+dRPfOI3fBFPLKJA1xOIHQQkJwOlCqkosU8tQ2lGz+ZzIemiS3uVDGjTAQfh+Ue36cnQP
mvK9PfCB2kaE/qKFcHIZwLMMwNBFnhzlGdQ9T8e3zJlZlTM6N85YQowd9qyhMcGtRvAij5F52mBo
oU4YBiUq+L6CelpJf6hgsMKS1LdWB6myziQqgiDOp2oYACTKtQH2iq1n3k5B5aU+2s6XpBvGUMHx
PXl/Iby5QJH9gdMFYS94ziw6wKdPzydKpZQOORIqjBjVJwY+VYWC0Sj3rVEe3LLXt/bkm+sTgjO4
qxctWXwyfLnTMVt7ajGNaPFQuChFEnYmt2MF6RBv4vZ3r7TKw8RRmzbm2bmGHwZ8LjO3OXRz6e8V
5B2j92fgTfSJ2iQ2AR4GUSH6x6tqRgCN/awp5wZcCx9uK05pfRIQFP6pKc3e2P1vNwQaZ6DMgwmN
u+RNhlpMjp0RDXAFoTGy84YFrgQZxY1R3kSfmDWgdMFCWb4q2iqn09uD36BQK6iOmdezXVXAB5VA
vmwHmfP8UdCx/ER4VuxatL02Rn57ukEQDMahcN0Cz3HJIk+HJtOY2b0rm2M/SieeCr2/hgNDBf/B
asftiexy8DrDti74wYPHwQCxxqhi9vDt/U/69khYxI1w4QJAgyL8Gi2WeaONXk1Hj44DnAgkReRe
Ol5kVGq8ayqlIIOOBg+3R0gsZ525MQtvtxSSKkjkAzz5IvKxiklHEy4Rsz7SI6g1RchAmNrbvTPE
2IEfqoH4CTOqLU+1tzU5gB9w/vg6shrUWNYVacihzhD58s0bXFx2ggC1SRDpNTSWxM6/5JpO00Kf
QfDnkDwNUfYpQj71kGPPXXLNGmJGXM4Nmo+W/tVpemx60hDr0qr14K/ut4VZDUkMsKvRcAWs/HSN
VDMb/Gaa9BtbMz+iSz6g4mRDuycbNq6fN98B+AwkQYC3oEwLTveyG19VyzUKvETDMdCsHT1Kv3iw
nWQc0hNtSx4zmm31kpffd3IRLOOh87AUoBb1/dXin1ubtWj16zegnsqw8KYycvO63nirN8fVMgok
o5HroPyM6uvpWzFSZxCLG/UbTaPQwYY33MHEiR2izD5vVLjeBk8YywaV5YXLhoNkdTQ2U2lQOnf6
TeGa99YCrIW5C4lsIKKe7X4a9kOnX2eNeV+6XWgCZy9C0ubBPqfolrLJ//H+tn5RqV7PsA2cA0IK
NBcQOp6+u9X7bTkFQr/x80bFzC2yBFIg1YXBrT6s9SzYV3pB0jnTq5+NC2fMEJzk4mtgzhaU2yUN
Ehhqdfs292QI63G2y9Cq2Lt+LVIoTf6Y3LpIAZ/U9jpxnjNCmli0psIxpVmXzkjoTTnz4km4mfrc
Qrs9rbnpXPal7R4Fk0aE8xz2q/YgrnCRBQ8G6zfddZaz+3QG0MQEOAfxBhhs8I8/nQHP41XVmw3Y
hUbvxu4I6vg4GHekMqOAj06MMd24G1vo9ll+HolWExsBw9teOcoK8GpC1AVk0FJuPX2EzPUqM2fg
gphMu7Ac7aq38i4RrTddUmj1XXRF/TTOQ3XJdGgIwmCyAe+gsuC1QWh5VdeYUCufjT2caYefrqzt
OOtaGDTXoN9XTZ62CHL2Fa7sRCD6SUZj0q86nzYXorRkpGuQ3o9mBUblrCz3mmWlHfqcaleGZQj4
LTKc9R40m0p2+/7q+80RC2EQ1MkXPR+Itq/PEzFpTdULAoaNsrSdDSX6zLU6CG2UhsBxWcr+impB
G7dkTutxvpeijmsL1rf60DkHWqEHiyBQZvfofwYxihrH3h+tjdP17aGHhwQHBGkVYgxcBKdfx8+B
o2r9TgNW3BYXnSogmViDuVT5wKiUbTWF3WDpGzfe25MPlVo0nVDyCnDxrZX3KlgRNQsf4yjyfL6H
Zlh7rRfVVotvWdsna38hH1nAZC56IBBAW92r0G8WeAkIKOhY/6ayx4RPI0nkWAkASjc9CN6efigq
QKALYRTq+4A0LG/96v7wXZy0Tq2MY0Ua6Hs3nYuaSD91n/loa4nIWjgTWOWN6gzzUFmFExEO3XhT
m7rYrOrpHrC3rdDuzdddHgliXogtcLChoXL6SKyDBoinoKQD+bnP+IdGNW3od8oBU8ltvfyosi0h
9jff9mVIINoh3oM850U/99UswCB6chXPjKMqnTySkD2Nq4mPf7UEDBUk9CwXkVc0iVAUP30xXYds
NUFD9Gi3Rr7z59r/3EO6PaUat+7f38dvgkNEZhgGnShMIJhiqx1SNWMF2WHI6Okt6W9KctkHLYwA
g0CrI4gLWXqEFntiQu39AiThjcHfImRg8vUiHolqENota0zETOBnVrqSHkfI3+0hvZilxPFaFCQM
A8RN2FvpySj0B90vmmToagMuBXxIKIriYTM6WZTnrto40t+G7ctDAXaMeVkohWvOuk8GDRd7QY+l
ZXcHFLX1mHMe7EneOiFB0+gw6OaHwpkioldQbSpJmpn1Vln1LRYMj4HqyCJvgzQCicTpIrAAqYTB
z1gfmTCulV7m19DatBJE2QAyGYLHNTgdcdDrJJ4YzL1rwjaCq7f7C1EFUgckD6gmvLHJoHNOcLUM
4Ij39r1ta/lBVlDN0opGxtDySmpLbG3p37w1cFoASIOjo8Mkx14CvlcbrIZcp+wor4+qYS1kWJvg
a1tocKOTBKXL0dcB70DloELFDIu0E0k3BSgSvL8p3u7y04dYxRUUNSLStn191Eip7YSrVUnNq/zj
Xx4F5H70eNCgBQl/DQ+jMjA0QqviaI4FMHa6ocUjA4np/VFe2KinFwXKMGgZgrYNEUDUXE9ntFS6
LaRixTEPxhiXeUjJY22VMbhKu8n5HJi3lXMhrUd7ZJFX2SFAtGFQ97HSYDXc33iZgh5zCZ9CPZTl
kzmTG4tdOPZzn9swjL83i4/ZBFcJAuhlP0Z+B6iJqFNE5jufjR9BhLry8+Gxab9yeKQlbfMNasd/
/XuBAIg7ENgGXARrVjJIP33el2Z+hKfKpU81E14R3WbEs2Qs64n0ASKElOBCEljH29CYnRChiOJI
IFyfNo7yogwMvVQFfFdoXp7AoqONRr8KIg9YupTVphECd9FtfNHfrM6F9QV8M7CzSOZWt0MHUY+g
h77IcRwqC80NmA3qS4X0/XXzdvODW4Z1s5wAkKtdn4JNHwx56bH8yOb2YdTn4F50nnzQcFDBBaX0
kOJgAX/4y4MinAZKBXE9wFvrgL7oAKIqfEgLzXpXH2YYRVwCWA7/lWza1UQbYkSiW06nb18UKTEm
Eqkq7LRBbj/dH509FegKSwZVFeADHbdyHnV/lrHPJiPGMsovS0Hr/fsv+mLDcbqYMCrASQCaADEH
lYrTUQOKPppQLTvK4DjzLDIK+Bs6NRTHaMjBMJjHXQ+ONnuYgMHVx4daQzZnJ9l4aLK0Qa3KJTey
P0C4JfT8u6H8aosgcpVKiUoNC+40oH+Bm0X5zhqLsLLuDXptFTdegDJw7nR37mzslA7MeldD47EL
S1yrQUl3maT7DlKZgyFjCblMryNPFMDnRNXAzPotAIuFhFvQ2I7p+1OyZEqvZwQlCVTo4DbrLcgb
ACRPZ8Sbsbf1sRw/MFwOqdDhiyZgBplqXLfQm4OGgvQGL6G9vXVEvkRtJ0ND6xZgJATti58DSgmn
Q/sBLWZcSvUHCGWaoYQA7X1fO7etKfMD/FvQQssx15lPs8SqsL3dfrTTSgJJTl0FuayBmnDldcsL
DtBAxAgNdgJHpgfz1vuZwnZryh7fn6w3/T5ISyDz9xfZQayiN1aP05STwm5d7Q6pdwoRleaCAy51
bIq6S7TGaVOt7+La0ZtYGxHAqEn3k8zWjNvKL4N0knA47lFSd5UJu/HBsO6VP7Sx5Dm5pWZlbiz3
N4HegtgBIR/mJDhB0fxYbTKuBaL3hta6y4wciYJpdzsQCfhnIMy/alkPFTKIGES6mfHrfPadULgB
oAIB9w4zbX7MHQ1CmIdXf/EGBmoPjb0li10IHCgUn353wmeNB3wy7zKeF0nlal3c50W2UThan9cv
o4AhA3czUPDRpD0dZWrqgo3z4qShymYH9z3sOiHk4f0V8SLC8noRo8YG3BWQ3dZL4rC+FgZq1Ias
NeeuMgKxc1tbRQ2EXkGH1p8gDHAxEoskxK8f3EWiQ3V9woaqSdQEzd/Al23C6UTSgAXGBbRWPrUw
8Qn74r4oygJKyf7HytGneLAYv0CZ3cXhgAQIwioiMnOjSJjtiasgo05aFA2LjFkjO9RmncjWqQfh
TgnRN9hUR0zY9oNP3DqyiSeSSvfrjYvrzW7GRGAW0FDA2Yow9GUtvgohy2acAwmXwDuEOomzg9x7
pKLhUCao8l9OEb8uYjD8js1X+VzeZxs32LJkVl9hAdcDt7NUI5Eknn5s6CxLs2ileQe8ZwoSp916
sWvvDWQL73/vN1yxl9cE6AJ6VOChA+h9OhKcF32KzW/eNVf+3t2Tm2nXHIwdiNZhnhihvqORtW8e
h8S7c/behR6zfR4XobZ7/znW1+f6MczTx5jcvi8HXZh3EAkOHSjB1c5Xq9m3pgtQ6cYaX+8khMqA
tSyhFwITKImsXtm2lmJKAbG1yWDOtefnjx0Lgo3k+/eDADqNqh7u5bXsLeIp0WY1BXa6hJkiL6sy
AYi13HiV5X4/WSeQJQECAq3+RbkOt8/ptDljASXXuWFHt89h3gyqNdSgeb4Q87MYWhlf0RmgtwKQ
uUgj89biefuOC5Twj2IOqtprwh5qwwo0VIwudOKCPKn4kmBt+VauRgHWawEZwH536a6jgmedviOt
Ufih0J04ooBL+3AGyjetkU/fvb8CX1QxXs3lH+OgBA4JEJTCsOdPx/FaKGMA2kehzQj4US39fj/y
5s5kzg99dgyIUrqlCgsFrShQ6bJYje5w7TRlk8BLyU0hVdjFwijGUB+MEkekjKEgCDznaBU7W6/3
yP12tCpjHfbKUZB7D4ZHriudBHEg5E5ZqLTzQHM2kppVPPTHW6E1hDbWgs1eKygoEMczyfBWIsjv
lI2Kb4tv5YALGkLIpwztHDKVjaH7f21Dv4xro0mEUxxBFTq0p7OpgIX0IGOOmkxnOB9rWpcXTY+s
Tto0D2vhfeqaLUfo3ywUgFIAUkZNDa+7Bi0QG5fJKMr6KD27SDM1+1FtgR31sk7+5/v0f/JnfvvH
iuj+87/483feKPRvC7n643+OzTO7l+3zs7x+av53+at//q//Of0j/uZ/f3P8JJ9O/pAw0EfVXf/c
qg/PHXyFXsbEMyz/5//vD//x/PJbHlTz/O9/fuc9k8tvg+QY++d/f3T48e9/LnnB/7z+9f/92c0T
xV/bPdWkfmI//nHoln9167/5/NTJf/8TuM1/Ie5AjRidikXMe0H/j88vP3KNfy2XFIqNaG3BJGaJ
MxlvZbH8NeNfKEssSBLcpcuxi+O24/0fPzP/BXkPVAsA+EOGaAMH8v+e8uRD/Pow/2A9veUlk92/
/7nyJNVQm19wF+a6Od+WfZ0t7ugpmZzjVIB71ki0SUrADnaTbK2veke0j55VT59LdGAjXiIvoo2B
Gz2DG5NWq2CPPm6ZDHpmPBKoXMav5vO/T3ryZKfn9J9Pts7PCq1CnwJoQggJF/TStFVzBbdEEVXA
cVybDD4YUE5yEpF7QIEOqr6X1vxx0ApjZ+owrYUHjjNE6LvnMTxYzF1mliK2eGfsPe5PSY2q44eN
Jz1thv160lXyovPeLWRASNpnhh9ZbQ81ILS6Q+6R4rte28Wla088GeYCLvQOfKFiKTq+cWmu6na/
Rl/dY5YPuy/4apAUIYADK8QGwE+AtxJfOOCeF8D6drypIyjAANBpjMOlK7JyIxQ6PSl/jb0K3zmz
yhlHGFqcwMajJeEO5R0Oxe6gOR0y+THQPwA+o4JQet4WlG65U37dOb/GXN01Q8B1U4P3TNqQnu7G
xXyHA7J2zTP9x8YHPfday2n5Kn6F8I9Gkf+TdDDy4nJuRJFMhPEH6pZjClFjZCo2nLKDXOmR11CW
0hlenoviHqkX4r02QXyeTdcwzf3GhGvveAl2gqEZ2cZHX6mY/JqE1cWuaTVnnTtWqUmqKWJdWSWu
z+FhAhZcas06uxidmlzkQUBhVegWD7jdqiQ3RJCA6pRj8+ZdqNra24NnVFzoo2HeQDtmurREow56
h9yPCFSY6KTkhs7Hue+2utUgtlLK2ncY2uETRfnYAQh8qoY9a7z797/bquD6a1ZW0WlfkHyR/eNp
Pej1RQEAeQhhDC116gZ6XVRMsLQu+V7rAh6D79Ae+lZQOPsYwElPvXGHdr5KirZwjpwIGmrFQD5J
lttpDgGK1KvgwT2YBoMRcS72llNryTRxcBYLo4iMrjcSUqtI2JDcoFlmglE3g9o89OIwNRC6ayD6
FredMV3auS3CjvAGyS6uCXSFrmHTDq2wvLU2pGPOzfYqC6oUpJ9B4UFlAqXSiDelFyt3bkO9Ud5G
uHLu5FlzHNFih0AWste0hg75rqxh0TvgrI4k62+anH4as/aLLQsWj5YHcw1qqY0PvZKb+vNDr3v+
DQoWnt3aPCVgd04hMBK2G40oMDzqeTE808H3GPg5NbJk31PEjnpQdfbgQgKQDU6uo6ezNCT/I7w5
iW5OrqplCf/mSFqnEg108PnMnQVGTa2rcSZDDSmDkqZKOR5MsewL5ud1ItDsCs2ej4B2ExLVnZjS
waZbbi6r9tmvWVmdxgNDS5PqBk9zCKumzEShEZ47bdTm2UdhjVZcMioSpUstLEbhJ3Mb+Hs4RPYb
t8Eyzu+mYXUyA1ppa0Ol1ak/DkC36Zof57wWAF74deybbp68v8/PrG13dTxnKJTJGUpv6VBNqJUq
18VlH4hYN8TD+yOcpta/ZnJ1vEIfOYAYZECgWQv5/gzw6bgiWoAvaPQHYQGeXJnK+PT+YOf20dpV
pGesmKmY83RinbVTxCV3NfE0XDw4dYjhon/vW8VBs5ufPdzVYnAH2cZOWmVwf77pOqH3POUrJaS2
h3s6u+gazYp07s9flOdY141hsMSx4KCElqPT7gGtyidM8wB924Ve8E2XiMhCiYnPY2ssgxumsgym
HY7qUyQUdKfBBji1aGk0oGIEzTcCMYLPdlk0e7RNCxlByAOhmmACFtSlDdZDaI2NOgrpBnL//vRC
IvDMulzfPFPVM9TtWAoZX/UDFhwMLq148wuINGrBrnMw75D5cmsv7Nu6vqxz3a9i2WfT4j8U1CC1
SHdKiNu0wG13yDzdEYsP0Bk3qgefXMNa0SUh4Jz6d8eU2UIUM/pYL6zqC0GZ70uhD3lMCwkr9d7V
W/BdClKEjoO7Clr1HoPcCisCsnez0rvV/b6tIh5khohQhkHTT03mddcP6sbKarNP5roPDrXqfIR3
paHNMLGE5nOI3LiZYhcR8N5l5gwDFsvqbzWzgTjl6DHvmDs+rArQjKguy6CHi+nkUgadtc7UPim7
JT8DHxjFRAYejOaUmPIvDsK2S7g2Tf7NAO5B4riTbUWVQ/MAIvatGYQQfarcKCg84SaoOubgWvFc
7s2Cuw9WX/ESb8bnn1pWad/HqgwSM9NAKhKKWXcQ7F3y50CDywXUzR5UB0JoYkBEGpaVvWJZnKOs
b4OJ2LefnSAbNTAn8XphJ4K5BZzUap0rNeeRpS3WQiYv0t4CX0+foTLAFqwgyg7CGyLD7KunSrem
BwuCX0dA15uDYLWE2ICJFqsEqsYL68Fq/HCom0KF4EyPZdqprtRiZgYtIJrl4OxnwozPLiCVEMFp
iE8gn+6SowsVJe2ikE73zF2n/jlWTXDZCg/Y1rnpWIIYjCeoHg5dpJWtRE+FyWyAZnhPSWS0k/9A
/Rlf2SBj/YFRkMFDpzF9DgNl6n7W5hKy1W1nkzEUVkDgVDoY9PMIPFkGw97SNhJIqrMmLMxco2mA
VtrnSrlDCu/M9mPFqurJIK77ndpa1YV9zhVEhqXufg+cYdZ2ELeeUGwZzCm/g2EzExAo1XgRkcpH
PG8Sk3+wKaWPuckZVINqk+gpEb1oIsuQOmRYCbMPYujMA3DkWr8rx3ZOKIXQCEJHDpKFoyAZBKc3
0oZlUw5Z7PojZmaBYt/ZEvs+hN8XNCL8sjPve0BwwVGQph2EUNer47Fx3JgGhRG68Nq8hH9oH1fW
nCUG7Opl6AOlEvsVktMwg43XlwA4cxEVwQzWgJlN8l40DmMAXcI8cqfDhR69YbvY29PYi8guAnmX
G1jXEVi4WOy1zH86BWtkCDb8tAiVVE7ScpI7odfPItUCg6JbJ5rqOErDvZfF1H9uda2RieZyrEMs
nTx2JgvBELrX1V2Hyn0ddpBn+8ax1wQki9COymAGB75X535HVx49PhiNOc9w53QhDit6iNINoh8+
Vhq8xUO0zIJvEnaBReR0FnvmuV19LHlXg5ShK6uPa3uaoMtn2coIhdGzJ6Hn/U0PoO4nNfX9ztTa
/sFtIYgddlluHaTPsybJHC0zoqwwb/zOT3KA5QDmQRX555Q7DVqWaP/AAKG5yGs1PUiD5i103qh4
8rCcSFhQvRWpyWm1IyNse8EJ9K0vA6BoaELkHGIFenEQMmuNSFaGaFJ/gryPnqtq4fHVnhllvTF/
I0HbyFR1lZoTM6+0q6ybxy7EoUA/ZAKCyIUumy/gCil6oTeZfl321nwQYMx6odV4/NEGVXAKe8i+
XhliJjIhrdjZvja2WOdZeWMIbF98SJE6YpzccHR4CbcIAgd0o/ZmMMnKGgeFVBCLVbakYTsFwbMD
PcUsgYOt/p3mkJYAb7t0IKsUTP03gYyA7fwGh2fYoERHoQ2k1deAH8g5rN3WHUNoY4LNxbwCl2Xu
ww8bZnJf9EDSp6EecdrWnQlNnICKsoE1DsF67gboo+AMx5kZlSJoixBqSc5VMNnYh+9fgWcCJmeV
DIgR0ht90yI+larbOcyCWH3mKshAWVn8/hBL7PWb2G8NAJl62lFBOU9dotr9KJWVwulIpe//9lXL
5VeYsiqxwHmHB7NnsnQCMikxGNH3CCfssIcqJ/pYvLuvnXrczaYNjPUY2NGUWe5F3yI0DHhZ7Ijh
ZLHvAABd2RxSs7gFdzbQDY/N4Bl7DYzoeKq7Mq0ckPHwCXHLjgRqa7bf3egtMDnvv8e5EH3d2piq
cchKOddp1Y/VFWrjMMurtDKuTPAOylkZSZfzZbcF3UEgDN3XmZiujGYwN2LnM1W1NdYCZGtwsH1R
po6q9GM12Nn1NDbVZ01oM2yMaBdDwjRH75oB9DznaiNXXKko/PqAy9J8VVJRUKceIOKIjlxViR+V
NUrQC1kLMTNvbADZpq4TOnmfiRA+OeNH6djdk0S6gnpkrwZ974L9MYQzNA6D0JsnmkzGWJaRbg8l
/kM2iEdk/gBqAPExqASYivwBOtw5EvsCSgaJWwzuFzjSD5fQxOC4g20rwwFisy03onPzuspJmN1U
HIdrkRY9XMFCBY2Iam5qmfTT2EEmU2QO8lQTxpEh1MXZj6ID3X1j753Z3mvm8dxyJl0L+UPAXPrF
zScFhfF2iiuwijYsTc+ldqvKSjuVHgwWgAWBdfqC/6N7ygwEslr5Y7LUlpTYmRdZk1Fzby61XDQk
LQfLvsq7aYhbivB7dBFk/r0duGboMza7Wg10f2o5M9rR4ENCxNdC3Vtxw4s9XD/R5FTqlrGgxdrj
wWH0Z5h95Wb2vPEISxb5m7PSWR1mXqPJALycGrtMwno0U2oPeG9xaxBZ3okcZJ0eBd2PDOQJlDYg
SFcJ6tzNgsAEusOZ2qA5upEcnUl0neW/v9qWaGGXWJiSpBrC5tCvdRJR3RlDXnMtMuhiaxOo4e/V
pNYeTqiGeaSSOU9h6TZGrpv7sLrgiz1Yxj+8P7dnVtBabkLCysKbWmspMlbmTuTQ5M8cMsRkNLZo
o2duOme10xu05yAJi7eApyWsNKBRFHcE5mfvv8CZjbaW6vCzEbUAz2WpEE4bgbD+wFsaXHb1qMIR
pg4b2+DMceWsUmI2jD5AzQaDh2wzQ6pGHyFTrF2DxjSDNAKvA1jjtkBZOQhxhmyL0f/iB/O7lb86
RthEJwMyHTylmS4e4VeKFwK2F5mJVtszZBhdMBQNHcqIuIvycgA1M+NW6BE6t1EmNHIla4ijhllW
kp/M5/wRXt6dH3bu0AKexwciENAtCbWmcBbPDPrhl5Yj+F41dLxtQMH7DB5cRoCeg7WgaaJXEWdo
eWahlSHcBNGqQ27mafBajExftXcGaaDLQ+1WOtEkIX9VZj15ZIqi62RDRH5LC+fMRlzrjgZyRDer
JlWacRRBagLuYwM9siur9ju4JJPqsyjqfGORnelvrO1zXGO0Gg7YfErM+dmy5N08w9m0KaobINqN
feeP9Vc797bsks5FPWv3Kt2F1xn30aJifXFl+H1/p3OqY0A/QycdkKy+K4JdHZCnbPa0z4FDoLyK
2/r2/T115lBYuxMRI6ubeapIaneoZOk1fPoMiH4dTHTWNxoy54ZYtvOrc7RFy8WfBkiYoBUHnGJp
6hEcN/klxtoyADizQl7IiK+GmH2gGptey1MJ2+EwHwUEe4RDrprWaA6TGHokgLb2/e9N2eqQA6bH
R+bu5ylyxy7yR5g5gS0TROOkb1GFz5x0a6Z/4bFpnpECpRQFp1tjbjRowFgkhH/pvM9gPrgRc784
//zm0FnDKQIpnElrER4Zmcsuq0ZZUefyLDa4be+YZmnXMPEgF53eHw1s/FsYudHEM3jz2DN4NEIJ
BE6jhfHMkGKEjMN4xpf6Qz5WLIW7hZYBUlMIyDPn5NNclu5ulnW+JMksGjVtClWfk91C+S44vAVk
Q51k8HUPdY+BHJXhfK9QgkWGW0pkH1qQDpBBCnUPWrw9RwA0gQcDvcqhTzIC9L5XjeSS9F0bdZ3p
xrObffVkKXYectCNcPLsdl2d0rJuOJAMJrIAv0G6X0GwPlTQ9Y7cmruxgK7dvmhNPW21MdsNota+
5J3oI4vW+ka+d26trxJWCHzRYLaMPO2ol3+FpxO7n01RR2avg9aqEaTlLbeHjYDsBVH/mxWydp7w
xKBxCWxkWktPv/bcjidWxmaoR7XtYZzMYi/dzkTWCG4+rIXhZDuhJkjNAfyL0s0idPc/BgXUrTtK
2qh3Wn1nj5OddNBl/eqi1bK0CKvYgRp/jDQcCtiK8+T9nXpmqtaGRcEQdDDE7vPUm6YusUyIVuMg
UjczdT7JkpR3c40Cx/tjnVsZL9ndqzNIqZxUtBF5alLk4raluj2U6dQ3b1DDZTmU0JV3SXdZ1EVx
D34yj+aiArKrLLfe9kzwZa7O2Qr+86WmS7wtZDpiBRlKMGtzfSMqOteJWcuxia6FLWuOlkVugBw7
mwb8DOexXfQLuiiYJu8S1FIzMelcHVpHeCFc+tyNFOvMFbJGm+nGXDZDgzBGd+B3zvuJgdIDzNvI
zHbj/c4cuWtGCYpOlT0rmFF7SpmfrcycrvUu+9750ECIUDvZqjetKMp/ZvsvGjWv1omvGOBErlek
xAP4A+6z6s4aZ3o5tlLGJs/Mve/UOhhzuRHP1VTeMbPXktItEfK5cJeIXdT2w27SVDLknnWhHJPF
nedmf3OuVyecBR0gqRbFsbpl1V1mohxswNwZLRPHeHx/r5z7nKsjrFQ+75uhL1M4hAV7qfVDVACG
eoRYwV/DKf45yy8MhVez3I21PnlWiSG6xVoZZq4pQN+Q9XcoJD6aEiZTOWyl0DPaEqg/81IvomKv
RtQofJahnVqm+HwycieTXGDJLm6GDd2IpFYCZb/eajnoXo1hTTIf7DpAhcrTigeUYOl+CFoTmsZt
E6lcs2IF76Z7jCsOaLIXqQnd+sjJ/XkHp40+nmyDJI432dEcTHVsM7ePUESQcdvCsuH9j3tmI72g
6V49Yw/U6YjmUIn0CX4GweiQSFWe2nEXXR6vnMX+742zfIdX42Su0Ewvx/ndGspBM52qy5kHxq5A
OS0qqKo3rvxz33UV7gWUASMmnBLV234+1MMEiZws0JJ2rOnGlJ05uV/Y7a9eBYoYlTRmgBOGYcyS
WQaQZhZsizp87gVW+azhDhMUOwOWti7EfKHU4SSZiRvCV+jav/8tzg3xf5k7j+24kXRbv8p5gIte
8GZyBzDpmElPitIEi3LwNoAIAE9/vqy+fbulLpVWn9GpIYsUEshAmP/f+9s/zRnV0E0WnqT2UBIq
EMK+8W7R4QJGDn7nw/rVFX6aMrJgBShy9TOOeeDfET6FxKwbt3vcTb/7Fn4xcH/OAdXyAiyPHTSH
bEin1zTV+4TQKPIsdAEWo05/54n5xa7k59woPvq4zJVVojY3n1zR32alcEOj0+pY9mmoA+j/zbj6
xUP72duzuSwsauUYYbf0A8y22Mh5GEhB0vPfkYJ+JSD42Ts1ZWY7QT0rD2WJjk9hJjvpS6FFpWzN
vVJiioZry8akvJAUlTGFo2GbJ1CmXlJ7iNn/egD+Sqv7c2SZnzuUBVqO0aTq9Euo8AyJyMB/8ykd
ur4PzbUcj9JM5wCFwfzeiM745Myi7yL49taXadXUKaicNrQJH/eRxtUcI/zMoIDy15/wJyfU/5+7
f3Y1dFrhcLxHs2vNoHfKTX9a7ZnefbnszLEak2mh3Ir0EFGvCzZFWGsQ0Ueed0E2qxAYuhMj3Vpv
i5qvUdV2S7fXGz7MmeHvJ8fMyZ5OlwTt5RY3qcqSMiMxY67ym1GJ8wCjN+zERk/QzkKdbuFZrpn7
wc19uW8yq9rN2XjDNzjs5aQFsV1k5u2ii9ggq/GvH8AvCiu69eN8XfdDafYGA4X+PxAOY+GcEpTo
bsklOpBj9V3byLrIxjH4zZiAMcs//Sdnlz9+/i/zKkrNvPKXHMDtFugInufOv9pldWxnbMK2eNHn
bO/4tRtEfao1FwOf6UzhnvpeYoEjizk+Ikm5sp3GqGClhfCw9KyoCv9LOOKdPdF8k5HpaDs5ZhnV
qJZnG2lZrT419Wp5oew04lMqXxzNgnNB2FCD/ZrLdFRhzqp97wyavEPWZD2BD13u58F1vuZDmxux
0GUtokkU7kXRhi7CYBJzHpWwne4aDB1dDK1MPWa0VmWc9W4377TsC13StouaNTVvwRwVaD+aih6E
uTUnzyKcLA62achCx0KsBCMYhXpB+3BJjKKCWgF3sT7M0IHzneZpWx0HK+m4SSrwKYa+5jffXAo5
8eI5mhcXiyU+jlIv3v3JR0ipDWNAPwLKGxgmbUvfdWNeXju9eZzcXJ0MTfk7mUoM+dMVutt23+wx
n/tIri6pJwsJXSQft7oOHSq3ZZgGgnY8t1d8nevaOKdlljqgkuZ0jtHIjDsXauO7ib+GtmZaotRz
igbmotXaxpszDeYJZ+OQ5LlPso3etFQqsPYCuKuUGo3I79PhYGncTaFmgKIQzGkz4N+1jKhNCfOL
KJUv3zq9n+QjwsnhEUCvpFPuB3WKaMhJneNEZMK5NVzQ11SHGw2FVjaq2wk8yde2H523euXkGWpu
BeWIvPPy1S8LvQiVmVcfVJHDuVuUv6TxvCn/ZeqmpYzklvWfSyC3hBtV9dahUFzhAi0l2CydDnqE
DmEwd8hyQGbVm+nSmqTzjk/a0dTbahhddioM6b/02HC+Ey5hFvtWNE0Ve41I8da2pROJEVp4aK9I
L0JbWSUSB99J69DFSWzv62pVz5wyWnRLczGUREQUsPmxfNnLvlJ2EVqWxHQNtNO2Iyf3iotyCzBR
dEf0B5Xlmxd1LsmPhRnkLxmhcsXFN1osEdCAdOsot003wmrN6hZbZ4BiayDu9HMx2e4QLfMUfFJe
sEt9at1RDz3k3g/WtQqrOvD2EtqQFWWFraLSFXILC6MWZ1X3wDqpZA0fV1lk70Lfip0m6/JaucrL
yHSFHpwkLbQuGmDaJL2i9XlShWHKyKK68TB7BB8c2NLR7cJH7tXJPPZ8oczY9uegzOcXLSXcN+RN
8E6laSzwVdpWFyFYwxLivzO/pWSK3dBmHNPQ9EdSOekgBU9ZITSgxT09UNrZwVg+Ul3u9m2pOV+k
u/YxY0HDy5o2G/W9aihe5jb1vnazU7FQl83CIwmEIMN3ajuU0QPdgd0U9FvGTJ32l0wtRbWztFo8
ZE6rr5FPrcOBOhykTFH+OIPVxt6QhV2+OegnZlU9a8OCAIyKTfOCDFqzw6Uits83Ok6XlWsPG/aE
qyZH4Ga7g5+NcL+rpFvHpUdOCwK5MU+0IHW23UAB8bbGmivDhVmjwEu7GUwvvdRwlJCqTr+uXrUE
CldvQNjCKZB0m0+mk572z9hkkHhL3TtXlqr8XR4001cpDScIN8PbdmsBcCVUBowAGJ1YyzbbrP3Q
LBkNmGipjVuTukhb+EXIv+dH5pICJUtFaZ7meevBuSqFVLDPx/prEEgsdo0y5p2g0PgxsEed6aqa
yAKaBin9o2WjiQob4XAHDF95s2xVRuqbsTl3OnDELAzGSR0baymL0A8K54G3fkA2mAdDGTWM5DVe
M19F3dbO4z6jcv8ZdvzFb4bXTHeLMQYFFtwsppZ9a/h7RgICntA12uLObjzrS0pYHy7msu/HsHRN
55ghqfd2Vs7klARbQde1JRPioV9EVew6/VrpXGrPJreGRTTM+1mmbG8megWirdY4gKdAvx1c0RBS
kdHf0lWZ9WFq0jsAbd5dY0njmcjw7nGr9Jx8LZMEbnSLNdHEOgWfFL1Va5OVViM+snqV3i96Tdap
PfXGR68L5i5xBPIi9FPDnUjN6bIU6wsixatUIijbZ8yh4HAo04qv9eJCARGIuTp03lXzqQ5qPlxX
VKsRlak9nqgqNltkMGTjte80RYa5r2uxOVXzIyo09ZiXwfIp62xQyz7RNWbiVuBgonoo1Mp+sw7W
kGVcpyXVZfqh5RGE+Dvbz2Shy+eta5vb3qonG3lYtvVh22Lqixct1WTkMnAOOgxnK+yqTmWRTuDb
HBXFXOBSxoT2Jefd/chmYDTDBo0xnNtSkPW6yozsCTS6VRvpQRpMiCy89GjPLQU+urjzmV62EyLe
svZUzDE/2+W5kGPfhotjisf/ExBJVLBTIOypLZsPaHT4aLnW9h/+J7suqAw/7rpKsnHFTAb0vvSZ
rIzC+GKrWtwFzF1HogNsGlqsNLKaf2dU/vMzB+z9Hy/I1Lm0+fWCrEf9Q4X49ztnW/fo1cWXv76l
X1Qi/w1NpHRb5Hixgz3MhmsWMoy8rsmvsGZDfJ5cj6YzDvu4b8R4KJAYxlPdLZ9/c/E/P6uTl/vj
/ekoQ12Nyt1eGuo5w1kcrVDz474CD2hmOhAY6RSJljG2TWblYz0o/UYNyk96m0BdS9TartLl+19/
nD/fVON5/PHTLMS/Nr1U7l5XHctOJt3duLXiNijybo9YEe6hXsygfA33N1f881MywL0fr8iyOVWu
WWGO0Mrq1cQbFFvNwp6DCeuIUn/5Ta3rF+PoZzCU0amre1t5e2ci+SCvzfrCflLGvVlUD3/98H51
ietD/ZfjwVanfTX2nr/ftpWKS+CSsbIia0233ylqfnWFn+p1omwMC0IMBARfe5lKy7onyaVFuLLq
x7++h198HT9DQgaCGemT2RT9i8FMlC+am27pjB1O0G5vzP7vsrr+vGiBJPvHZ5WO0Ob6fNH2kF3e
OLgeNUOhL27yr0PRrcfKnbzfKGH+0Pv9+6kNi++Pl3LHetQR4mO1nnFpDl2d3XvBKO/oLrnhNgn3
YLlwkUdRthd8Z1bUjZmRmHm+xBaLx2tQB98bCEBxV0zVWaaL8VqSPoSvh9wP6O1e4mcoFuxOW+OM
VK0EHbSbmHXh3lvT0u8Kj/6qSy0alVrrHZVWjtG02k2i0XnckWuKZD0w6zvAqMXe8vrqkgL7iMS8
qrPU+iXJPb05NnVFS5gMdFYHe0taVTZJhTw99mbkEZw+JzSE4ndcrF90n0gL+vGhDVldIpuDwzS4
rTga7DMhbtZ5jHFRxHZql3EL4AXCdKWdRDHpj7kBxJDk0/w39Y2fYDr/qG8Aq/rxE1RmNpgjqOa9
VCKwYt/YQCug6IWXiINi7xnuYMb+VAcGCkMh3qUpiZGA0LH3u15yglhh6KnScW6Dkpr0bz7WL6Zr
/6cJ0sozMREBmB/GeoBjW7Amod/8HUb8z99v0EE/3vNcGVqwpLx9Ds6AqKvzgJM1iaUcfH8nbfij
L/Tvr4P5MyB9xtSbW/lWHUbQOjFf6rrrM4rqxP5lX9IRTW5Xbgo/7bAlXZtmH2cXlTEp5GVomttK
RhMHu9Qfs/2mJtyXIkgvKUC6HQUKfJhZcN/Zdf1QTd2X0QmK3V/PS79oc+He//HR5F2atXNNj2dL
tylRSPXgJVZq93fr9TZ596Plfln8wTrXq+0cgoJ2jFkQQtSzN763jGC5RRbLq5fawZOdO05oisD4
Df3oF9PmvzG1smWzt4CHmpIN/xC4MwIL6qORCV8i5qHav+kK/2LaDH5aAKpMb6qMgNB9Hqz3ZFx1
+yoQc0hsaArorNpvGU6Gv37iv7ql68//ZTVrfElYVWeme31c5HlFCxZxVlQ7uAZ4DTF4/P3R/UfA
ikvxZexE9336kU7xI+Xi/97Jb+M0j9/+C6qF+K/d3H59nyBJ/Pw3P/Au/ncALv5Y535NuLh/H9+z
+X39V7LFH3/yD7SF/Tdyj66BlkwN7hWp90+0hfk3l/43CceEu5F5eX3d/4G2MIK/XZOgCWEh8eiP
//lPtIXp/Q0mLjHc/HcN40bJ8x+gLX6ct2AaXxOxAqAbNpxyOD8/vaRr1fmmcrMqIXL2qcULFroI
qCiGZl7816Pyz68EFwl2C7v/n8X9tqxcQ7NLGF/012/7WXfu8QLbLFKU7/7zS12D70l5gdaILPLH
FwFg8TzBxqsShEn3Oc6FSDOcR7BJv9mg/Pii/f3hAfO64q041PEMf7wO6GtIFVVQksFlipqTeMlh
xMyNG7rACPZLNE9/fWM/TiL/74LEulhMDwGZLD/tVyXltsJG78iGZazvgs7/hMNwvGiQvnZVHmih
kwvxm9aR4f+RK/rPhYfLXmm3fGe+p7OqgzD98T7TRgxkTVp5cg0QutfAiXxr+zWlm4NIwKK++iSX
Xt2u152VNYn+UBh+fVpwj9ySauLEzogPyumr5kNgwGwsKZGeJFnN91uOytkmZemcr/N4DLCLHYzM
9Z5KKoSEXyxFKISo02hrWB041TOHAfz1T+7SVR9rWvmJZ+ZBDY6B/KVorCD/6pI9SLjWi/GWAp6g
iFt5H+GvNPscK6QdCgVv3Zec6FM9tT/ZfHWgEDfcEc1YoS6d5mk9e2kzvXtd/TWvJBHylncrhYcz
1AxkhAQ/QJhhTSXPw/MoUjhsaKgJ3fjjiL3bQKCCVl37YNi5f+t4g0qMBgKG685Dca1yL6+t54h9
ASLorlK+Gda9WxxtaucHR2/e9W4wD9SVrz5cKbJX3e2M95GdxlM/ZQTT6Qu+67BZ1y8QwDvUd8qv
d8Cr5r1mY9UjAVPKWEOdTD5Ogc2KSMNyvnNKfZgoEy01B+RAj1Lcn+e8drqSfSuM5qrRxjf6DdWj
Ydfq2ct74+ivxN2QW01exNian10ywVHb6m0IdbSw4i0ttPNiZj5IFd0JR+XPXzJ31QjWTo1nzeqv
a2qXOkW0Tk15djuac7Kp0+NIWScxN2zR6RiIU0736a6sx+x+gi52NDz866HBDw9zo2vUhpoa8Gi3
OrsKiY7LVmZJo6I25anH/Pe0Ns7ghk3TKiMUeeOdptLJP2YGCS7h5qfIrGTtorWqlh1CVOsUeFb7
bmZipCI6leYXiR15JmdUzAeVIt8Ic9R8YW2O/sEoivIa1jGuyUybLbYbgBZ6V5Cl7G2srtv89Qqr
OTVLQEtPdxV9YssajcdJB/I067q4KdPMpYHMw90c29oRwjzkkY41UIakf6MrBkIWl/U0vA2uzI4u
zFyq5jJP5kDLvdia6ebVEp+mbIottlapsLEazuukZHdPtY7+RtZWUdr16Qd/2soI+AvGWLsBY0lJ
5NWhXuGHw1B/WjU6rkPn9Rw7/G+T0ba7qS28N6Mjdc9xp/W5CJrssZWOe3alHbykTWWqMHP9vaBg
doKR2F5oSfkLgBRDf7G2nMxMq09vDaPwMYZt7fKUp44eU0BLvxbwr+4Wpy3Jf/Cqm6BYqgfAN+LN
x584YW/thzrR+Bjii5bbfZ6Ya9CUh4mk1W6nWjnphEPSq5J0N64WiLES1rCnHjoMeCbdpXkAc17m
8TBrg/61DWpV7ywp53TfboPf7lMHAX1oBVYHUREh16GyRFC+VJVlGWG21vpXIYPZgzKrsjUhFV7v
6QxgaL2wpPC8t2ypfAjKk/1pGzR3ihdz87wdOuN5irW0stXJLXooMDg17nVAQl4Jx3dfm3ZGixv7
nYq3AGvtocUY3rxT6J2fC9nZVeyw7fQSEN/2Bb4EYQBsfxt1yh2VdqcWR8mHtsG6tTdca3lvpAlS
mPMSQYKDKZYvs15qG6VEYb2qOQ28U+Xl0/emF+uTsTY58b5VyuG2bVxtjrzG3PLjqGmVHTdeA+gl
L/Emx+wI6kf6lT5hT+kLkv9xr1Od4tBra1EqprOD4J5SdtdxyvZoT00jYlaZZtEYeAStdOqU+RyF
aZNFBliDV0sWI0qisvxOntU1ujGHMTWQqh4xnBZ+sfe90EZIus8c6zS2fhpRcdRvtNllvuB5HDWp
fcNgKM+DrZHw3RcGYvSZJkrnmAeKwVTZV/lUMby6SY9Uhp5L53p74tsYe3nwLGZxh6XxkLaN33Mt
H8TkIPZ9RsyDtwwAk+c2bFPbuAOX9Tpfn9GW71mBgEGNN96kbtxcOza9d1Mv9atSw5vTDcV+Sdcv
zmC8W3IIy8neG6M8G27/4uu5fGEd2g+re9DJDjq6I8VIatFzSKBWE6amgmWczceu7fYbxdBQuttr
tfLaYMjO4t7b3utiPHdVdWGV3E/B+B1Rwr6z7Dvb7uOm7p+6oX5oSTYMAW7vlWvtCy+fP83MDWGT
p5zrPeqqdLXCqhX2rWzT77mtnjHS33kGgyRoH3oT3Ixngk/NA3KbzD4K0rVDsZw2u0yIB79nHMnt
4OkDytSBeMUBtWOZf1nIksJdGGbBt7mnQzI4QZxv9StaiimsHRT1VV1OJKlwtkwt3Nnt2XGWj4Xr
HSzbiaRYIqtj3q0A8ZcNHYPpfZR84s0459VKmtx4GnNx9aIY7Df7jd8YdmJUiLi9u0kojP66e5t1
Juu+NV8cMG9Ptjcm4JH3g1yem0xVkYvp/TL46aEZG8aR2Rxwse7WHlu9V68fsXL3dAnrk1JTYhc+
PVKDMZx2mhkpjtWxove1nxfSCrJFA5TSKjcyFIfnzseQ7jnQDoIx6vxaC03P3HcoWcJyHe+1vBw+
GL70yTKxx7sZMoUlbZSE6WJ153ojsMsc7HqHxPFkoxuIyyGfcOrUz4XD1lCv2os7atm+qtvd1Wyh
b/6NI/L3uqu+Euo1POZ2lqwetAXbNE+lm/FGIY1AA/oUNP7NOmTWHTkDLeYDRPFcgJsv2wQYPhJq
S98hAB532uJ/WNP1m913bFAcF2QkHGGm07mOCKVCTDoZ3oPplf1toZdNXFMkD3V9vO17sDsL2d0P
uH6CY9A5b0IjtEiJ9SbwynTn1vpx2Bp9n/XT9CjHOd113QD6TksPwWaqd3JV8svgbd6Jmth9WkCh
19M5skdzu1Sacxx8sNCF2o4jPkbUBNoni7X+QNVEho1vXOTmPrTkxRxGmCohkZewQnQfYUZ/S4lF
vNFfsCI11jhhhLlfU6jcjaigkhRvVHHFblyoUdKV53fQZCz+8iBk8Uqq82Pj2zeBghcZmF3O4CY6
W5nmreFpF3rO8BHcCYPflD8tq35rWPJoNf1DYK2nuRBnCZECJoOLfTQAmrwn3ehClWtLfJ121pCB
shsP5NzckYjY7tbZPNvO8tyvxveqUAeIW49Dnr7WtfsIdp3wt/Hs1fk9uHxi1bY5Mdbtqn1AP1Ks
yxdXL+KVzqld+cdgGg9ClfttsM8arysiPvSUoroQW3lbl1W58/3itpPGZ2tp4m0uaA2XtN/xiYWG
5n8y7OExW40mIumUhJw68XxrZ1ZE04i6oteF5yfftLOrt8/Tpn+mWQB2u5Zxri1FfLU7MmRVfkKS
RNmVG8/8oIK8sqyhW+NTJhkQjSfPhXVpO9NbPm8l7zoGAebCTivDonCsR2+YwA4sRujbs3GA50oC
8egDS+kxL0/97IVBb75owji2dMgTfdy8sNHlegyUDWZ2NL/qPl9idVXCaPYSGZX2pa9tfYc12j3h
mtaZFMVL3dlPbT5rSE0lFTAFMkSQ8ZuHozUWD854bW6bGKUzimOkANHJnX35RWZQ7lvZX2ZXaadC
aQlipOtQCd5E3X5axjb2RLk9bQv9Z/AuVHA9FidcaMOuV6hOaTh9cCa58k+qj3RcL03NeuO5FHwN
us3AfIRxsDcMkdMiyq+m9D6bU71fhXazjt17SnU2WVD2ME0ltsvjrbN62vVuhUTcNTaiId2MGEj6
00Mmn8YOZCCanyP3z6247S3Rqt/qhXwJPUUJ5l61FoMFqxIAIm0hVGAL1L2LXgYemdZCCyezFjep
FPD3pkU7ws0RZZgaXXtwy6rdd5tbwmTW+5I9azbExoD8xOrWb80293FFYY6+23wl2PQtpfNh2E9U
69sYmgw+c6Evr1grlpPIUDlA3KqeIVrcCngWVNLH5mmbsWnhagJ/lqfmuaH4yDlrcudXvfUIqG7Y
H+tQ8T63o0k0mtnkRtJYnf+EeYwdQMaZ7/ouMuqyLIuosXTfDACdZ60vnFeZOcF3D8nOflIWJiOX
jFTsEFUf+Xk1BYl/dbplss4fc8Bb75VeL4fRti4AH/Kd0v3qlsJo8a2cN2+KrUC4nzQ30KLZvno/
DbbV0ZSl1XRF7RxbP8fomgt9PRYzsTdhuZj0k2goiDAzAO/n6VKegEAVka2GIW4BHNynvit3rnKW
W2KhpqdpEs6dhY/zMlbBR7gTbUSB3v6W1pBcMNFMHG/czI0yokBhH03dmVBOROxTdzW4Ve7TuLZl
osOxuJ1aDSi0WS+7dBiHuNeGlQagI+9agu9eVyk2DDn5zCGKULaLC4rshkQ0CpIlpMyHPsiauEKI
GllpwesEbOVDsebmTUuuxgPFATRDQW5VF9RkxTPZqGx/U11XQ1Q5abVjxHpfbEPrEAZ1/oeFUfjd
8+YxkaUyPy+BVZ91RJoR9en+Jm/GAnYPbnKC1mhd5IxrBUff4d0/odDK9jQzvcNgp9PFSac6qQv9
2ywGb5dBDKGjkfvP5bJY8IeN4UltphavQrE9a4xj7mwpdDf/qxyNNKFB753EFvBFL+YY53rfrTdO
ts2Po9NcqxpeuQx7JCNDGy/Xb+pU2JmmMl6wnF0T4nqdcbue9ca0bP97i0jA7xLfYTjce7m5rvOF
DJvCUPHgkvWNzGoCqjqFKzQfKxnWivZRrVIXLEPt1chfFs24iBHW6b1b+cYHyMUruTYIvOxQ2l32
2NjrmZYek2ujxFHPM4l8FdLRfjIH/0O7OhaHrSKL7FRhmvPcLnH59GxEc2vXpqO5M4x6OPe+mSdu
4YsY86WedOswJ0gd18SAwLWfYUrsiCxUBznrbE82mYzWioeeoI9O9e2ualqPEgzBcL5vTTF1Qh/O
vu2H9pzeE4OOYBlZErLaYNmT6JduEfrfK0yLr6vqJTnz9XKqbL/fc+R/WuUCoilT/jFd0aDLCbb+
pLJLKZaPtr99cwtU9auGh1Bak5YAsrJOeZ/u7XF79CsOOWC8Txk2ZUTfmTwv2TrF9WYQwbUgRZLw
eU6QecdLP/lqP9dbfZOvdk1PGrGztlrWWxrQa+B93mcks8akr7W7rnbnBMfyStfEfk5NNsGrIwig
LgNOFGY2oT0L8gjFk3szma0fOY4mL2Pj9bsUpfFx6hzQQE1qslZui3Y7N4mrfAMycKfFHno0IGbb
Z5g1jDx70SOYXO5uNZADhKs5N1GTuw+Obd+MzuomPoJcPg9c2DUw45FxNISEP3Rx7+tHMFfemVd5
YcH0UJdWBg+egI27se9vlwIMQ+7q0y6zl+A0BMpYQ4pY5QfRNdC4RJ+pI+i2z30nSKGspwoaqiET
4VfdflkHO7FFBtBJtxqUkOK9WLd2h+CIdlbha7s8zYpjvvnD3dDNjyWJZrE3Zq+SFLjQW4n0G4f1
0zINdtjrEjYQYtID77t3yBayz8whYLWW+q5rKEPI1rDe1qYddum1sUMyHUJK37ql1LneYuEWMafK
JuaIMd84dEgjC74yWyLHWXemaYcdO46oMRiYmV4RTQyrN/QyLb3hoPaum9X3EQ9r7jM146eqb8tl
9S9FkN5hyOE4MZryoxVo5TFY86UOO2l9R4kOVOXKhnoBQUYsaZM99JNenH0N2le1WcFO6jSiIf/r
Hw0m5mNf6eSQtIN3YYovIwfux4FjTJ2wEMwhJZYaAkhBHs3oOaBinavDyFjeNsqriXD99UwdvLkr
F7Vy0Cnbz1qaqgeb0nwZQn0tocq1VdL7RnpMuflE9MuWDOZkK0Bd/HBu8uZk6mBK9ZEebtA7JUF4
BIdGWaPpL/4ws1hqlpsUTTs/tRh4bziL90k3ohTPNIgCuHiHS6na4IiJxUADupUUNkuwTcjqgh4h
aOOnt5q7kHQ+DK/rXG3HNa2sSFrEZTjWiGDRNEkwVPW7ifYyYrlgvKFw22zr1sh6/Q5uAOEcXsCu
zBtaUiwziz44ARuB92qCwIwhFmX7JRiJJA1cRH3AaChCdC9VT5l9w3ucdjnpVWVns1nUtIigapOM
GMsPDWd7YziUBzFuV3Ef6aZhieknNCVb0JzXI3QkI8VmoyyMT40NdMmaDIrOljZAO+ru3UViR/Yb
nwAj6vWlkdNJ9Xv3Hq9uc2uP1i3arJrAUsTRcVDg7da64oWs1BcDDBulz5yDfOew/1sHJ0xJgUPS
Osb+GOihJavImtzXAYJZCPWGLcy2A8aJyLA9BnOb2Ev/0Sv9Q5la99bqf8IT8ZmtlMMWF9gvGqHp
LreXr3a/2bvSFg2ZOB7HDiE+55midw9+GG4Xh7xBn47GqJx73rnxsnXVdB5Z4g9NaYi4R092yIds
SdweYX9WeJp+D62uOq2quDjF+sEa1netHGZObGp9ajddPNqKAscwZSCj6rFBDjGZd/2MwziECOeH
yCbxIBTqZjZntWudNviQinX5AACTc5TlaxccfZe5LuzQ65cpzHyQbQDYnlzpvxJmeNMZRK7VqJDr
ymGFGzMXpNjwsXXXITZTte/lcvIwRbJpiCnonleivz4NK+tolesx56mD9OYnNRbJtPhxU22Pbl/3
ERX4nVNSCin07gIq0GTvi8jKKSfUt0XxoMiiogAegxKMO4exSCrsUbXF0VucW68I3oJRvymVE/W2
STO2PGWDffC35nmxiS6oCwJhi/kwEz8lguJBaPOzzPuXsZ2jsfMP1FR3ObylmXJI0MhTJoq4zt2d
So1vEw0CATVndcV9q23OJ6Io4hHNTG2w2EI/jM1BS7psTES3bh9KrzlsEu8U2aQ1lKaejXpda8AS
eXvb4MbyjF2TSmCA0kfovESMDHTR1i5wmtcekEJejB9hoCDF5Gh8Pdps2QlFe9Q4PYQvTNfaOn2U
DfqwCtcRnvx+NKeQ8JbgtAbuS9qjnyfFqrZnRtEWIyeAttqzoYX/4VH5d03WN8+DErjQum6+NlY/
3C5NIA7K7GJWjZMyVf+mLOvUOOM+l+po56zqRbocsZTGeYcDyQZ1SHH3PHXtnoMpYzW1zi2aWgoG
0ZKLSPJJq6z72JdjnJVlxPoRN21/Tzf0zdOYBgnNTXgrz43TPraCAlKgwwTC2xhi0Np5nUFXwODL
IKvec8+LJ/a5i7t0ru8tq0c4XuZRndM3mvyd9t/snUeXpLi6tf/QoZdAAsGUMOl9ZpmcsMpk4Z0w
An79faLNt6rzntO1zje+k550V9ERAUh6997Pjsrmmq/yJvKT53E07DK+SetdD/TQ46m+V1Zd9cVU
7odqeA6S6n4NM6bLC38J02cOO5E3E5tJr1P4AlAw6yes2TfVyvSLFV2O3n7r6xOkQGA2tfIhzYjS
btErQQE8q5jyWDyYjzrni1ccpNw8DKPLdWmGmyHseF+EN87UXUFCpimLZ9lpL5qEYz8d1nG0IPzR
MQpNn1X+oavSazkXr3aY7te0yZEQxkuv2HaZ64ePDNZXtgHVvk2m8RD4wQ2kXFIJzmmACaK2aefl
QZYeY22/ZEEYi3sW/IcqGG8MW8pNlAwQPEZrfPpyxvfuR+MVMZBHOH1TbPR81VHrlU0MYiEDnuXg
SjrlXi311OwGCyyGsdM9CcRrBQWBmnX7OPvrU1Yle1140ExJ5jRysIdJmioeI96miYM/NiMWeRxz
cZ5n5Ctol7rkbHsICvUqwwSkazl9btX0wShenU6F36Yc9JXyVr1PK/Nd2InVZfqxZMuFscWFaiOK
SPPPc6YfUIxePL8JmbxPr5Wcr2h6jS7QIp4Vb60ObRCNEz9g9nWd18tsJotQBPdrVJynYcLrErHH
zaNsb5LoqF3zaH2GCp6NgFTmy1Wv3Au/rM+SyH8JN+rsPfbJrbOl8ZCqpylvhl2Ca1ml1Y2d67cC
hs/Se2fd4txFQfYlGmaHSrb8IlEc/E5HuZaPbp32jrPJXoryyq+yqyRaHsugf5wEYl7mD5dNN9yy
/r22OYA/qgRfKurmz2pvZP+k4ViiCu7qrbnTprw2+K/PEmf7iIId25ou8Gi6Iyyzca5IxDVZnvzJ
TTmHO+Btb7cNVc6GbcpOY/ampy2vn8vCLrsM6uyhFE66YoM2HLtU4l7oCA+UK8r1GqrUHFfRdtsZ
8B3hwHPB81FdDGuvz9JFheQGZHc+9tp9WU+6IHhyJvRuSDpIeyMY30VR3zU1DHxCA3LPsp395IDL
2bjpou0qF9K98Xx/pB1oqPpjC4Ly4Bpz2gKFwREhGRG5r06g6ip7qqFefS2lV9xXa8/Up4zWHuBv
IvZTnnuP85r791Jn5A3WPEqBMJXibZ4jJjE4HSdeREle7NIE9lAvsq9VtiTmnD5zhWOcsvDPjqUf
mCxNa+8hlXaW0EY4sViBiYWgmX8lPwrbs27MQ496eN6Wnn6SebR9DByfPCtU9lta6FyiWxUn5ihP
t/0wKwFxv1ruGR3Kz4mTiVf6s7Pz1lbREvvYV8lAiWRXIMNVhzwF813rkZZEndvHnl/msLK9OSTd
wKbKYw1rhjT/EvUaL+SwTZjvxmWHqi7Zj4OuC4pxufKnRR6REzw2dkn0SCgIDih1lysUzsLN49Hx
5NFlSsKLfbY3avbI9qx+wG/UePZD1SQLIcZZX86+Db9k8GuOvscUNC0nut9DDLxWVcuLmMYitjJ9
S4nG7dt1zUFlWxYADMfd+eA102V4CinafPheZNmrHv3xLmd6cHBt2T9PtRJTrNphhgVathfrNpVP
xmew2tmcoQxz1f1mXHenW7+htap7EjWTn4QXJaIkA1Rfb18btEFSeFFkLxZnqM66YeT9IzZ91GHf
XfWtaXiAeLX1qdir1r1tmbkfF8Zuj5HYyqt89M8wJjwgDcnHrN7YB4OlHA4CV89+CZvmMLPb/rgM
C7Fxki8HbxgbEpU+67+fVgzU83U+jIxQKQ5l1DRLhg19noQ3CW2Jt0C62iDW89J2sQ9UhRWUsmOP
eiiHzWV6pcxiWTtsclpNcFzEhHzoyB6khLLiFldJpgpYUvq1N15/ZP4zHFOa7c7YO0U7R/s1mZmW
hX0CqncrZt3m3AEDYlMJY+qS+FH0FI0lSZBhaofvm5uQhEwnUx97bae7sBM1x7WA/Ny0edPZbKON
TT/bN474Wp1tajAj24ICMd1kRNaAokt1k5hFXQ74by8VRe3EP/oN1iqdf+V8rKm8OAdZS9NjlBYJ
e3/PqGe3S71uDzl426EYMgEY0y26q+uJ0FS3Ois7xnG9XUrScKubjp/cwa3PyznP6BqxRBXH0b/J
Eer4O53gtksGvfehqvGdrjVUv6L14n9tDY6dbqIocI68lRRTmFL2yPs64SjRVon7KYKymH2iRZFI
GBhpUD86OEXZ/jVmbu/2SJGHdMZghbxBaBhtbOzFLYDtYTz7V1mXBLwlg4quoOMoznKutVu5x5cd
xKXsQ5oAlz7+7hX6P3feT/VTeJV+MlCd6q3+1j91/2amvzvz+M//dOYF4W+B7wLqck8N13+0RxE1
O/VRhe5vks6AKKLbnMI29wS6+cuZJ37Dk0cZfUQZGOVSeMv4l3+1Trnhb5IeBw9vnnty9MEc+S+s
eX83LAeIpEKjt7vURvOXhgH+wJ/tnJmfcF43RXroxcapvPW3s8AtfwV5+Xtu5M+rYD5E8Q8Vboh3
HjaD+tX2EBsZWHSPThGedVH+JVv0DYDlaJ+X870j2x8//Qr3fzjHfq4CeWdj+/2T0Trqa3oDaf5+
T5Rqwq5p0H7hTyekLQQBrMc0nJJrf9i+LPMsb5bG835hY3tnP/z9mnRB8mtLfO3ue6qfHct0ZbVw
GInnH90oGy+rId3iyJfVHw/efyw6+XffKJO8QCjKZLmJTq7Bn2y4buvnOg1HxtHLYD+0DQk2mYrq
1gI0Ry5J3HMpLL18BDcu/vl7/V+fket5CvGKWjy2fe8BAziXpV8qr2feHs6oJGp0n+qWzsp9mXik
2f75av/r/uTZod9buDgsJarLu8/pDz3aKpXiB4qLOT7nAy9wlwP8/8dVuJLGzIbt8b35fTyxkasi
MIepWpIbqqyyvZN53eG/u4rva0qdKRT3fU9xkn7nGJVNJweVJ+ZQ4T+6j2bPOXounPx/vsr73+d0
lVMJZBgodqVoqH+/Mzo3U0NTpcNhGjd2jbVrn1qZBJdd7yZn/3yp9z8Ol9Jcxj01RmuJdfPvlyol
NgMHcM1h5WxPFxeZS3bPv0IR/5urhEin9D/6fuhH/rsPZNalmkLw+aSpGXQ47OnAsG6/arL5t1eJ
BA5qdgiu/57sgY+dzXLXDwfLrh6cAQ65ekKB+e++MV4MvOt5BUa82NlkvjO5rrQk9bUplkPfc84r
km5xAS06vfrF6+H0WPxkppUB9t2QqkOPtUVRFPsuMcKPYGYQSeKgxUAYQyzDueeI8nOqQqbZYama
+3/+YO8SQQG/PncB0zJWJu656H0uJ6tbaIpQFQ85WO246klLTi79x4EniksVdF9SBRJrYyNzWDlJ
0iYI+VPjivvFJ3dJ4r/78NpnNT2tjoJaV6ba777kQelt1nM9H2xKv+2OZMFsYmfeNIN12Hkd5riO
uCf0kUJ5R1uaqP5w2rOHD6jL6cox36ZvqyAJfonmvAw3/WLt9sn3eNeRYkGbvYT4lzG1krXh9T5Z
q/Md6qN5dJYTL86jhiDlyKM2c14VtrsfaBaZj43tzLVoT4yURWZLiDukK58lz1d9ngWAKc5ywAi4
d9c8zPYM0bwR/WoK9F50WcYBAdA6wA5r1+9DYortQDJ/U59Stx8I12ZBnV9Ru6hKJgUOJpqhTJer
qfBtBMtyrOcdczrL/n7ttvXWLRnnOleeLMfwWqu1hG1Fe8h1m9MHznm6Cfvd4Iv2hSg5+NFcDN0h
avxkOhR4w68KqtuKfZmW5bPNNb5MS6nsdTJK0X1vwpq2a46lPLJBmeuCSWNixG6bXOrxGCsMiMfV
WFMyvwTEq6Wd9MdBG9xonjeakCqPRSDDuBmjeCD0/n2pYNXstHHUlWKlC2PJQazYCzKbx9YZMhq1
U+ll+zrq4ULJ3POneMAH6O8JG2wLJ6JFP1LB3aCmL6e/RZRLaA4OnxscjGHGIlSO3jMPyfCtGHu7
7fI6m9KDL5b0NXOH6BE/qXx1Mlp8TiVDMxwCVVYI2soKC7LYc7s4L1yLBajr7Och7ZYfm2pYmQHh
fJp6Zb7kQkA8rXPL5JSq9WnYDckSfFJwgPBgJxHov04N+vpUs1LGzBacO4EN8luJKSs7L+gm3Y5j
AJyKKrmA1nAPZvNlyqGHI60OuBmTltsa+1c2HOXa5swHPYzcTqrFrekDQ0006agzOQcprmD6SAQa
Eq29KDcBtFMPUMke0nPix90y5+V+HrP6zCkL/TqmeffJqdfgo5XdUtX34RwUYfsQCfpCbqbIbafp
MFINcZYj6Lu7PPOiR34yTzEitw5twmyLbEx/R/QBullnD7XzO1MDrmdxFTqYWs6MDhAES1PiGsjH
sIf9XPq9u0+mAU3Upr6+U2XCGKQyKndgiqzedp1maYGNy0BtTz6X4Wbu0pRiGX6bNPi+eVX33I0L
DvVhGxcRh5FdTmfafn517OQ7h6bDmbYSa8OSYjTzTkYNzVNmmebEWZJ0d23rUWvUjS4qpIcDGhuq
m83PeioYRJiwiJ7LzFb+xSKn8jYztaJTqFayP1YVUf0bSdXNZ2eb+yR2x8UVV5itQa84JvDkIXFG
iPrTRrvsPmsy/8ara/dN590W7ielk0sbeF516nVa16PvmhGBKkJMRpc1wZDe9IXrOnT2bNMWu4mr
SWC1YYJJ3qONIWga+u/GzGHUIXBFXemS9xViLOazA5jUBoOhwzwF51ODHD81zvjDqiXERM9LBpcH
PXYzXmGMsvOM9Hrp0aDETWnpNMD4YdLvkIl7qJyuEerG77rsa8tStkL+xqkSr/7iv01qrj9Ig+x7
ZiZPfV7p/XnFWZt/2NxRfq62hQFdknbkGta0Dsi2Z+nyBBMCCahHv8OueDKqEg9gbyHyFoqLv6Y0
TK9aq8+VletXC4bwEbdNUTCxTMY+bu2iZwwVG3GAfpgrdZBE1Z6FjHKoPw6HfiAdIEtivmHxDcRD
3x+mtObhqXgqLI5ZH5hgkA/BDw5oFeZdg2B3nijYN3Htp7q/wJMqz+dKs82Z66z/WBHZyHBxMuDc
rZ1q3+jzpTeurEIXL3HkfvY3vX06pT6iXcEOo4tLx8MON6W5RfZQK0+jlqXKLsCbqTPuZa12c9Qv
XzZhB5dcBdMcpgjTPFxNUqyPQKjDH1HTgx0hpyBJXkCUcyjqqrqvPu+A7wTmHTgaygkevH70U1oZ
S3lyIaJKxzNr0MGT3oC+0c7ZfeR6ID2ShWzKiUlRRLGdZfZ1GgcHL1GYI6wnwF3oSywicFVt4pZP
Cfd8ihXUc+az3FQp2DrZTvVV5yqqvRjVYTOWJ7jYmlVTdUgy0/9ws1zOexLkLbZRnWOcWUiS3wsd
+g/SJ9dTNaL+RjtId184JizR92Ayx9tqzBdoTQaa0VQ4z3bZ1k8wM0Z4bzBDt7j2Ovk9ZQ1aLyqx
khopEkgFjGxqkhyr6kDoY3VFt3EZBQ6XZbopE+sxK+5n4FzYJQpKRwU1f3QBYb/qjzL0Rnty7HWP
LVRLLBAi8yGmNUv1I+ox28fV0Kpml4XOej1MctZHj0PfgzfOVAt7qN0ZTsVg9c8DlXUfwxz/QbwY
F6hP74z5B1pjPbRg3SJyZatcfzDBkv5+aqbWXKsGo8e5E1RRGnebTxA3MOIEZKXHuL+Cvioewyrj
0V5NoC9d3MSUkWVrc+eO5Qj1iwE3NtIJA1k9VjK46SupT853USSg8935qsbUPfK7ZMnDwhI38q6d
xI3R2lVxXybDC++cUsYs7NFtARpBYNucg7deePasAjP6RskJeJhqrYr1DDPj9DTjg9FAxmCs3jCV
XxAhCFJEMTYp59Woevs0CY0dizD/8JjIHNt5v5T+YUNFf+VtUTFVnVmnmsCFW1Lzpntdg1WcxsZq
hDWRjOpj4LXet00k1FYgHDa7rvS8D9SoIaNsJnfusFphhNO5zLAh98Md2wDxVaE19XHN341y7HE7
oAIq8dUdlHsP6bt/Y2+nkJBTfwS61FcNcCQx0ALbDVDywjDZ9j0ll3XcYzl4cMfEeXZqF99XhAB5
PRm9VbuJhM3XrQ5tv588y0OGd7W8SPqR8sJFj2z8ylBh8xkZcbInprmyIVsCfNFLykcOmOTPgqJT
TwhLAe0KydZuB2tEyfYpcFYMuBIBad91BJriSHq9jQMbFReDySBb5QPzjThcsDhRMByG95XmDbdj
lxV0h01F5XPBEJjYGlmrr7XnnuzWyUBW0fabc7KdIG9lxm4MzIsix8Qq10bsYcgML2NfhzdGIWGc
9U6fVAdVDzR7TlviAZ+rcVmfO+wb8gM/FV0QCsk42Cfl4EnWUKfK2Mh2zXJQc8T4d8xCwghpOeT1
3m9xRR7If0wAMKYAI4jf4C4Gs2QUPUOLE2LXzYblQwrxYPRwVSY9TsjSK+s5biNCpDH+GP/zCP/9
bgTESluZLdiIkezjAeDbd74K0eETchZbvzBHjh6q0QVDtfSEgPYi8OZ7XacY9nzGTjNmobI9mnWi
zdAkeVUcm2zJ2iMOQujTsi87hxMnwjaoxxnpXwHcBf/gmm89oiXvDK+v8ef6EJ1j7EiIq46Bjx2H
XVR/7/U8nVIqSn1vUVqCXd8jlMYthj3W4sAS6wu0M7d4H3BJH9UoMcmt20ArrkwZ2R7LvteP7Ocm
knR9k7/MnA76QxsOEqERDCOW22VFzKIV8ZsZZnPt+IK8AQEXJE4/aLO3wC7N3dya4ZOQZnnhW6vf
0FN7D3UZkSlWRPC+bkNmHjGp06WZZBn74LxqoldUC6+Nh9XQndSsMrrl9APJChMsw3ibFyDNwnXR
hBfUAogpkSPCYSGG5mWe1/pZaOZuyOa9/pAAiPm+kJsI8GmnIIPnkJdwKUe/ukixpfHapFuliXPe
TTfeZIj5qazUT5R+Z7S8OT3Obd/JK5xaedK8ukZZ4moEKjq8/n4QxoNbRV8rgTd1F1UnY05bTMsL
z5co2ec0y4+Makn/rIy24UsgK0tDPKc3XrG0BOfHvqcHTBp9ynaUy0p2AfXvSzfZcMbhVUyfSXqZ
T5p+9zLeNm/9ni6CHkNqrd2bxi2JF0lvffaLzqpY+DhgrsbRKfShmdPwe1hSby3Vtg2sRt70Ovkr
FXRekibX1JhC91h9+ayizt5lRDcx/uqiv8/QSsadxGLFvppz6DkcovoHysJCgeU8gODxTbt8zGgo
JcfXbBgWoAjiDOvmQX6buBM4jeQk8mNNh8CXPC2dO6et5u+4BAlxjFPDhnauiZLth5SGxXrM0e4b
a+zz2kz6eS5OT2ZdONmPkOPq0+JOVXY5rClgSJtaxdEF8CnBgbGtsUy56I1x46zNQ6FEnWD7p0AF
gKC14MosvsGmT5qvZbjiMA2DALNk4bcYF0uxmjV2CY7MRIuSZt1ljm6++SUxVFh6JmTHFIwC8XBK
2Yf4JCS/JLolLIn6EX2SdHkOLJxQdQ54bDVCTekpfsS8w2xiNZuIIs+3qyBsZliCSRJ+sxXyUtxX
ruG87lbi0u8wuO1JtLSfKK/LVropQkXeg1iKB0clwipjZiI4INEhGsZdGLov3VYFD0VbrBWfYzDl
vjXS+dxpO7xF+NfZDLbldMeKAuSFF3V9l/Vm/bwNUf2i8bbXsVcv+Y/E9KY7wEwev8lxTN+meSmp
wG22ZtyHqZODnqO24MfKV4rTfg7ATXVJwJJpPPVkXY41O9O0pxoASfV5qNf5VQdR9nES6lRNaVKm
7ENDb+dOhGPg8dZBWj4G06AJxBaRvB4bxdQiYLuNAr/2G+YNyB/2cuzcbsHDnmqWh9xnjxDRaUY4
d2xVdwA72K708JIBpBUWuxXP7qTN3huaRe/NOsxPzDmLUxOKw/JsF3Srvew74vdzMvg8yNwMJG5C
klVHTUkcYTUoVgM1GrWodsSt9MgJI9RvmhPOg9D58uY4XTHscKfYnFoedxu451PcLh7Ory2ec/qL
d/0cKIySZisg8Qr9RRVDL2MVTC7eFS8sgr1g448zBw28OrQyIyA7cYLhf0uPVb2XRZ+u3XUeDfIm
qLvkRRWJbeTz6PZJ4L3oFMV2byfgrMQRpiXEF76Nfm4emEFgZoZChxELftD0UfebuKBcmPCdI0z/
FfzA4mLiEUN6PcMJY3Goq94nW4xfQeCCJpqUESvAzhMy2qScQi2XqiCtfQiC0RnjJs3A7tZ6Kb4F
5HgrFmAsnrt8K5oopjKaf0YzODSC2Iu4cbBgf3BEf+KydGv7QYAgeSoGCkV3I2XD1M8vSf4REiPE
XRC1WEULs/zwIsf7PhYNC523VpyBVLgMWH8GjvrUjxRVeaKxEjWpXDyEOw9XX7Srg9LejzK7Hx1X
seeuM4PrQdLDnBIezM7IWKlPy+T4MBIWTSMLEZ+62aUsN0QYzZrBZVjJJTGxmarmItVV0H9yiykU
19HWgDdr8azzBhxQr8ipufxSsWcqEkCn9XXj3aE8keM5G7Tl1VJRYyU5EyZhcV0XTYLAu4U4Hi5m
QpRkhOheBkQXTtnJ3zv4tvLIJ6RY7StWvV1LD9rIwTMLL21nI/MMZ3Jqbwvk+3DvE9ZkqokJZRgv
ky30p2eT2eWE15PUsu63kgkgPcqjmkiUUVx+1S0EZgEO1LPJ9wKKKryhauOmjKEQBSD9yO52zgcz
EvF+kGPX2NdwCILqNu3sOCdH6yVSn6mMFP1+pflOXHYaPbePlwZYpMMTAOrFnIJRW/6ApSAUZy7V
KdFx0tLlYDmugCid/ZhkCwskveWirymx3GZDZCeIEmptcE3jCYyDeYyYbHj0G+PB6KZVE4XxBXOF
b8tkopTkE82DfFkiAy94DBWdihyg5XLK+JSOyY5RpUXLUlNVb6QBh5u5SYcGquhkieVkXqG2s3Vq
2S0uWG5pt7OSYaSfK82Jmw/QMKHJ+3wlcDu3HA1eeAcWOt05m1pH4gjllM1gcjteoC7fd+nX32m3
zzXDzhV3FRpEW7/VAG15izA7a/wrvNtRdSW8viAhS5snelEx8B18y/VADrQRM0RWbuh86a+XMO3t
s4/ZNpgYoTH3v58aJTSDMq/yScK4QAIwCeDKmOgso009f2KxGsoPI5EZ+h2yYMuoOPD74gXSPeid
RPZhf1Ua388fF9zhfBPBIiNO5OAlrxZsmCTaqmkCmUzGndn/Hkpi660xb/Y2kHvMVgCW4r4nOHmO
B8CRFyXSirfz66j2PtWJSR6ReFrQuMsgoyon7WyKcrlY3WFxt8OIOyINzwgKjc6MHYw2UWbFpSRA
yQyZUxLucSmGUVC4aAPesPHSdZW5ttpIVuLZwRhbklXPpmE7BLpGhf5Dovo/18BPrgFPocn8Z6bP
i5neI31+/xN/IX3kbwK5Swc6xOeOWRJd/k/jgB/+piKJiohplj8iTujLv4wDEudAyFgggvWEm98/
8W/+8g1I9Rt/BlHor780+G98A+9URswMkUJ68QOXHirhBe+kP7jLs1KW6f1WN+LzUJ0iLVvaP7Nd
I3Px0zfzb5T8d1r3H9dyhYKwyccCePN3mXEVIpd5X8qDbvSAyhzk97OnwyNTs+lsQrV4KosWX7HJ
tl8wft6Jgn9cmWu6KKrYCLx3Mlq4SKy1Xi4PZUrorvXrU3BB/uIi//arlHy+EPQNqvpJy/tJyq/V
NMqy5SK5Hz7BSQUfMN+UvwK7vRfo/vgsP13m3S/mznBnsV1IBgxzfjs1YBlsb5znTjkla1cyTGft
giLCLAeTk1+VHylDfsiWKf0F0Oj3PqyfxMk//0+UAmirFMrxO8+JZQ+RhZbf0+7ETu6HXXvj7PIz
1oQzl38ysrNHDgAxgbYdm+EH3Oi7+ivH7EsC9xe/aq34t78xgKq//m9O//6nr593bx4o+mgPs01b
IgD+tXMqdP/nW/j9b8w5izit9iN+YDhdJ0fRzxdRarU2mRp5CLzOPzIArm7xMmCQlEt7/s+Xev95
dID3BPETORZHg3DffbtKDil+XN74DP5ppC9ZWLJx/BVoS/6O4vz5V+Q6WuNi4J7FoMFj+fePJCaK
FHC4sbIYdKQY43+2UUk/rQOn9yxpztQ8ZdlZl0v1VWJb3mIvSGSHmoTWz3yXY8kMjEkwxvCt5ZDD
pjqh/jMB8/1Qzn2f4uTHfnLnV06Z7nLZkW5Fq6MvmiOx62Nt8/RwZaqcpDP+9ApNpqGf4GGSBdgN
FCJB/KpgKrvTTuWFN/XKN3NRlJ2/K4GJ3oYnj3bkXxceiQymc4K5Db12msNturjQYfSs9uCG1hdt
RyATSAEq3C/KGavz/PTPs67Mh+g8M0tXPFH71iEX2B76U9j3+MBxl0cfkn5KEgA2nGAhZbg+Kd7V
nwE9OLlTfKs5u3PatJ37eauZMPLsMbM40EBAg4lTs0EM3TBo99AIlr1Jm6E4G5XKmWnXYTocN1Dr
3k7UBr6yo1t2o0WGc7BjSnmUyxCSds0Sybycom6mVvl4sdRVPZ2nm+PcMLZlM0YyOPyu2qVz7wBl
T/0uGtPRo78uAfqUVW5OnHMSzk2O7N2fAX4lNGKDKvweiYKo1JmOlvAqpeo12kd6HZKjI0NsB+Uy
Vl8kTqHpYNiarccmX6CClMQMNo44fXMgdNo4JwSce+8ZD0EgCNbwvgenfU+eWj8ghARffZ6RdldV
Y/UYzRmbE5tFkC3yUnY51Jxgm/fSWYcf2cLuZs+Gi8OEWWryqp3K7HPpQ0YgIWs3lK5Mhxxo3d64
8dx51TfWTyZP1p37z7lqxno3cMwC+OGEDQ5iob45ZBJvcS04ScwDi8yadRnssU6nKdramFafVdRU
7mkrTLEEtpHuR4k+e0NeMPmWMka+x627YX3Pl9TsPD3Nd3btmo9QgXjBpl2a3uVSMjjUKDoPAwS/
LZbNMHcwBZz5aSG++t0OXd6RjLMLo7jeMep0ysk+bv2SFPta4GyIw9wyBlauqW7h2TBnXvpwpM59
zsHi0F3w4E2yQtyRq72VqVyQdeZ8ejIe+LA9B4vhJYQhe8E01jCaqDQjViuEz7og6KPP11qVOyef
xcOa1ROM8cJ0gLFSemSZhjnUWJTc6HeeY+iL6RlBnwunIu6hYJqjwpeu/I64MIurNqo5nRLDfUWy
AZLKbRbe2R4eOV/maMfdpCvxGkQ0VFMfkOsubqkTeoySmecyQVn7QaQ5+DJuKw6WyLTFCR7hFndN
0q0v3FJg1NLMrfZYSuzCU1Z0oHR4Ud4WqcvXVBAbeBx4h7hkT/gZsNqvPNQbcdWbxK8Ve+JAjp/W
OazJ966jv8+5Yx7rBsIcfBlTvzUA8imTKWTJfYuaOfHliI51q+m94Fz1RX3lu1g+doz8K59iXx5u
guZdX2KLb2QNY0MTJ1yNHeodATeykDkssmzvbms57TxGkq/SUrnGXerP99Q0qwV0bti/CeEAD8Mf
B2tqddzlmpN45V/nZT8OcZVh8D7qXG/lcejTSB0sfFVx6IPEp+l+xrYSOx0PwgNd9LDq86ldmSjW
XZ/QAzj44WUydMbEm98b6lBO3osztfVmu3ahrH/Abz15u40m6KdsYBZFy4cU2S6hHx5WlCv96pC1
hdluurSY7zdsc17srm4lY68Z7oBmFN3Bdwe9kHUgNX6KpPnkLWixKM7FuvZ2Rx5nkecKZhg/mBjp
j0sD1Q27jXcfdzNJj6eZWRDMgNwhqtGIRgRnAWkbXoMmcJyTx22Zz7woRYhiiJ7YHYJcXsfYf7Lx
sIRTCXYP6W6LB91R/IJ4RkXnOME0PxL71vZQ5mLqCXCE9lmVvka8yir7GJguJ/aS+J68wk2QWXLN
2C1ZCLIqPG8UodW93Bb/fvEsxXidXqR/yESJe3xrcjAMbsv//LH2W8+5cifPN8xUW1BrdCQ4N4Vr
uhc2mKk6hNk83wpXOMGBds8qPOCDxA3TYh8WmAVPjrfyFAXaMRemZyIQQNCvfaiaCLKpXxF9Epms
Dl1beONzgFph9yyc8qO/9Is+J1m5RI9OkPCFOU3TL8fMA966I2KY2Jjny293PDlIFbiMkvmCoIp0
DhBVpIj9CdUkdqOxuOG1ijocmi64UKvXnosu3Z5c3VH+E82J/wQgBjnNJF7DpnHtzd6fuijA4wNT
l7/Cq0xxHYaz/dENpQa1VxfM72vWcw7XsOTHM51jFrissM0qHP31KdjKZ+OQ2mjvI97+6m4tveDT
OIKFvHYyZ2h5k9H3gRKt5HUvB7BJKtdjeTSA015/31X935H1b0dW9nD/+cj64a1526a36svPbndP
8Wf+OrRGv4UiwAoYnkx5nj7ZvP88tGr5m1RaSazKf7g4+Vd/Hlpd/zeOAPw9nCi5r4Fb/L8zqwBe
i78UH7zA+olfyNP/zZn1ZKn/yRXp+4HPcTrwMMf6Qrucqt9tWZtqqpmPJvsPdzgH4u+veXyfx3f/
w9mZ7UaOZFv2Vwr9zguSxhHobqBJ+iB3zbP0QkghifM88+t7MapQV3JFyzsKmciIyJBkbkajDeec
vXbgnIfO+eX75m738fi2u/k0SH+4vWpfyxG/t3pw9p9Z9/QMx0XvuXLurwrnlnIv55E/vL6fIvNY
/vy+WT09vJzv789PX+4+bu72b1eDc+xzHOn8wf0PrsgozQmdL4p7RX6tw6uf+2kvo/ffF4Lv/Ty4
EKjk61V96WfhPN5fZU7hPN8/3u9f39HfOI/8+5w5s3P7enF9cvF8exI4J9fO5cn19cnp+fX1qXu+
Ot1cn2yur3fL71a73Wr/fHN+6u5udu7Tzbl7c7O/uHJ3H/ub892Vt99/HPn8+nIx+uHzHxZOWwYq
Jqnj8589nz1e7bZnzxfP+8fHzeZ2f/YYOKvT69PVZne6ur6+uL5YXywfcXd1c7W/WZ3vjtzhfl+e
fvosB4EHqjCTskE2yFi+LtOGsXx9vX2/DJxb4hAM4/X7bcRYosHlt8Xy38377TvDezsus/mBr3wo
ncun0Pl4eTr/eHt6uQqd3csVs+vp8oPZdXXzcf/xxjmUf+6vPu4plXAer05Pn17e9h83oXP1dmR8
xTLPf+rT4cU0aQl0gZ/0vPWZtz3zll/XjrM6Wa83ruM6K5c/OFtv6/08McUyWD81LPj7Tzf8MoBm
jz6c4svf0/Dq7WP/epHR39fr98C5Pmescuf0aXf/cvlyfuRJLm/VT20vt/VPbbeDhvRwotOSsa2M
h0h+DpJLkjYLiswp5Pufu/rbb/iwOWKGhqkLTRGWOBhjPZG7lCOE781ldRYNp10jtpSnOL32UZnZ
ahDJ8zy+RJIgO32t9Q+ahhO6tpPmlym5G9BPdreBiM5//lR/XHf/GY4kjibLh/Yx+MvllAOEy2y+
fcWpwrmOnNfXy5fTy5eny/O3G9m5fzv2Oh/Y9vxzOfrc6MFQzFSdAcCi0UYm5a0/mJQqJOjFpxuL
6qq69bGq2CvtkeDWty2GqAiXQ1tB0cWWdlh7PknqEpCsZq+oSEeYSkRdnZUNAbnyfv7187getmVS
HKctTHD2SFUjmfZ1btX90NZFCxkZJ7z+rBkm8dJrg3pdx1F2pLz/j00Zisb+LKtLgPlrU0QnI9lG
8OOlVTvf6HPQxu5ECIT8zZzd/dyt5WN/nsNLt3RCysS4CbkSxPralllQC6dRkuaBHtMv7Eb3Vzj8
pkcm5Z9aMXhPDM0UHCzkg0Whr6E3Ei010W9288anGGeTm7Pt/dyXb7Nw6YxhcfQhUo8gQRx0ptQj
yOCTapIgH411SIz7YZjTgCSUTo1vlNUq91y/jb0qscBgI2b4FecoR52fP8cfe2sT4kS8BafOOOit
2YXoAgqgBWB9DcJJveoMVEW7f9mKRcxRRe5INtsgUn9w0mn0EPtvvyOF1dTRhoJsyg6GMtz8bSua
Jtvom4hJoic8DHAGJKCH0DBJm1eyTEQwJ6YW2sGRJ/dtxhObVhBEL+KZRatzcFwyGmhnOpk0D+K3
vQsrxXaJ03NZJzF25OGoy1L0ZcYftHXwdtlYCWXE+UYPUQU2f8l1ZpnUL7fbrvNPYrNZpVL2UFik
p3vTDeZyyzxbSZWxVsZuq0BXg4K20sf5RRiaRygaDlE/OugU78b4LxcCEMAUGrIEaASYOeMfrKqh
Yg+LkrvzOnLhoA6LYqTqB7c9Shn8pl/9/Kj/+BCEjA8BZ3eYuwcDIyu+QFbDwIg8LtatJR6FFZL8
jgFl/tzStxdkeQQaE4uOUXJ/aBzB1T9LRSFG6tgy5NW6JlNMJ8wjL8jhEdmkFV4Nrh/0hUTW8ik+
nQYKH3rcWBHWiazeBDISDet06NVzgxpYiotANP3cq28zi7QVNyqZzBk3Hl3VDt77qJXQuyn15Cmn
9aV+0d3nZ/Wj/abBc3PaB6yY76fL+Tx8mT+iS3vnr2rvmJP67xzZ58l9+BEO+jyMVYqgio9Q3Isb
+Rodx3nxYWyCnbga0A1dWgDN7uTLGKzBSbMVF5TDHVnqD0f98BMcrMF9KIBRArbzgip2rBZz90Bb
q/qwK+A8/jzgh9OI10MI7EdsRN+ccw71fVKsl3LbtIOn9JQTKkhSbgjby49HWvlDMwi3WRIEM5V9
5WBMg1L4SmnOk6eF2QkUicGbeuXRQk5DkHpR91DSlYA2vKMWZDOSkejsOzODO1z6KsVzs2NCgrar
x3lYd3rkKOE+rYdtpjVeJp2phEUVGWgBpYIifrFDWCUYHg5PivI0UhrklyfKNG1m+U3lAcrSgylS
B2e2lQmtJYneirYkjJuudRBQR1bKP/SbhLOBrIGMLPH6g0W5iDWKaHy6mxWz/TomgfZcZOmRRecP
jXCC0wRhPVM18SX5+pLGioGxCwAMT5syed3X/RU8zXF35BEeLPlMFBrhdIBrirHENr42ArWwpiKl
GTxQfJTJJiQdUqrG/4OuMF4LSYDZwm++tmLYg+6bajyA0m3EKfLNibxYZx1ZZQ4vdktfFMIpiDVU
IVSxvH+fVjWQyIYSVv3gjUmy2ACnID3IwZ2NWFdsiiASbjKN6tnPA7g8hc/Lyu9GyRwwfowji9vX
Rv0gK1Lg9YPXN1axM5GJVLkKinhOJWCOTYWGTsGOw0v9Tvn7WWgpJmd8yjA4gf9edD/1VxeZlGdJ
zqjqAhx4LfkehTTq9ucO/mkaspZQZUEnl2vT1w4KfPTkuZZ6TFMCcx3rabdT2OOPOJMph4vjMo7a
EnxDNQ7e/rC4QkoRxxZNNnhoYQUZFbKj1aQGl/0wWbvEn8iZJWO2bnD45kuEsmqGonmyx3Sr9XiR
ktg2nTjNbsvBXJEkPGLL+fswd/iYDcPgNsB9ABfig7kVqB3MFXZLTyGvDdqorfNXfVTKizqiHIOC
bf/awCx+O3Mb5hqvBM1VM0KGo8gtRWcjzWr+6+fnskysg09kq6jQERZzFDIOGQ+AwAzImV3nwacB
hTgJyuAgOq3Tbjj2+i7Hm69NsTKYioW97cJ4OLw366UVoKnqO6+PLOCTPnqINprwtzHIX0GHjU5n
IW/DUb0mrTEeOat866ciy9Zi/2TwyzLRv84/vDhqCxuQyrPJUgeuqaVLDtzsU3WDq3mtrH4e1m/z
cClVkAHsQjtRaPRgS5MxNBIp+TRviquLVGofS0EazzenZ3LG8pE3+NvioSgmuXZqp/gvvmQHFxWJ
MlSg8GZCJbTZruQJ4m7ezd2J0Tb9dQPSnQ1mSDd+HFjrn7v5ba383fJyImF4efUOWk4lu+vrxk48
YyLDqUrlad2VgYsA7Rk7l21e5MGR5/htHaFFjtCmotqsWcj0vz7HSDQjcXWDhapChF1OS/J6LlLv
534dPD5jua8vZVK8FABrtMNKqYxEEeWnM0krJdbFaWZFaXNtZBQ+IgTgZL8pwjEpj+wBB1OURk2i
XPLClGGJJLD0tWu5XgYglWrMTsuy+RUBHd6Q5yO5ji2VePm5gwfDuLSlU1tHOIK9RvtmNNlzLfBF
QhaybSPlyo9L/zaas/LvHtbvVrA3Q9cF2QVUyMHZw59JPJfYkngCR7HNrITxSy1E+LfjxnyAPcF+
T+kOq9jBq03Za2AUM+NGRTGI2kw0+QO43zJdd3XVHDl9H14ACHpQcoiFoMIsk+nSwQSc4HalVU+V
NKAAYZ2YpUYkBME+IEOr1lPtSgaKR+FGXk2zcVEOdf40l5bUO5XeTfEKJ2O4l2oEtvU5q9P6FSJ8
Hr9buVSfYYWaD6sQ3P2w5P5U/GdHsPfNvp/VBjvKOLGPRLG/TQOO3XjwmZy6iVEp8sG5TWq6rq5D
33LlNgzXFnog7AyS4cjbdLBKAK6gFQJHtsCgEc+/g2kQBEWFWhltbz9U+bUKS+G5kqz+SYEEuCh5
EUuRLTNu/3KK86As8mLMP7JkyuGRqgItSU0XD0rMsY3NLGpa8tX+kXPNt5UCahAbJ2uOjKwU98Sv
L60x2VU/SXXq2TZ1E06mtSP+DFyXLJeSZOlZIbCg/91pmymoKBBBFl9IRvRbz1rGrp31PPMIN1ar
IUbFC+uuOPLyKoKP/mm//t2ModA1QFfEEn5H5z8dDBMIjn5v425QjXDIYXUH54MVY33SV/NOGazy
pkqRCAZhFKybbgyRmTajo2BXsjGrJtiiLlYe/vaZLidzrhgaoJVlkfw62pnValEWgzu3kTBsI2gg
a/TV4kjPv70VjC+hSU6qzFUuM8vAfOo4goooyypaiWs9usHtObwcYlDYf98XlsYldKJRT7lknj+3
IjXw0gEKpKCnVbicndRtYIPn/8Fc4bSjgrHhLeBs/LWVJCx0KS3tlDN9j+PNOKgeNTnTf9IXekJY
i4ao0/zayoy/ZcWZNWW9UtKPAljXCgOUMDnSzLeFhAeDdajGkyHaxGX2azOcCRrc72gG0bp0BRkA
RnA0U5nShu2GmGNyYkagQ39+Tt+25aVRjaMxUVOFrh2M4By1QYH6IPUQUXeekozyVksArFM6lv31
ksUCwvmYs9xSYXsYUEsoLdFVeww9IsVcw5Qcg7B4TpPS+9suMRcMXmmO8hpUrYMFGU8qjWI7gsw5
cMvHcuDKUTlNE6nGytZbVbz/3Nz3x6aSmgDDIAh9Qrw/GEH0iUbDUYTmChinNasEMINhsnOnxFtu
k+CIsJV5tJu/bXZ5jzVlyfMsVMJl6f70GscYvFBOmULhlrGNXBlKI1UbvVqgwF0NLURhzYq9IMvq
I1Hlg4sOC+cyZZiNsAHZ+n6n5j81DB6hh9ASSqyUg78PCzM7ScwAJ6pxmsAWIUOX0kQ6p9wM6g8e
nEf6/X1LIp4kLzguAjIyB5Wv/aZipR6hoPuuSQ1w7+DOHWZrcCwxtpCZIPxcqlavHJlSyzP8ulnQ
KJwqg52Je/dvR/NPfYadV2QaSjAXD0lphbiIStE4Ho+08v1dpBXGV1VAV6tMqa9ds2OoF8QFwT/U
/Tyc1lFONBCyj1R4OMZYx3x8vzXHiVIFRUR+ZlnXzINlLehGTe/AUbtItOVNl8X3qZC1LRyS6MjK
9q0l5gm7wO+rKbPmsCUykjY1v6rlJv6Y73JKkp2mV5KrATLz+ufXYnm5vzwpTnq8DDwjbm3U7x+8
jUbE/5qpT3RD1ayxGVDH/sroUimanDgRcnDGjRYWbRu3AdZCosei9G8P7Fw6lvgMoV5+kqkeDGva
aDW5Kng0YmA7kkqR41cHa/i+qCztby86S1vAkknx8I96WCQ1QePOCgsvsTDuyl2XSMWZqkXH7ot/
eHwmc54gqMJmy+L9dV6C0MozicgelDQ5qVaSJtnZKiDOKlNUGpjHQnbfm1veAoq+VNbu5XT9tbkR
TsAcsIMAsTb6PRwe6Oj5qFyYmZatfp4tf2xqCdaQ/SegZh68cUGCEj/F0NXNsIydvF6vYB9VEv4I
VadKR7bab4sIqDvuVv9u7GBqKlEJFKudNITT/bAu1XxwsI3JjqyPf+oSoXD2dBLzvHbL339aqlio
JnVSe83FqQPxYNzW5nVAdTTUBEtv/4PxQ6Oqmmzq3Ox/l5l9amyOQECpHeMXwiJba20qo2TRpFOV
cv8j/fq27v8mi5JOAHxG5OkwCD/7E45WMU0pZtdchbOwUAwnMi6M6YQXdJ4deY3/8LSIVsCYBKCK
ufohY7Kz+1pERaPhedRCWcjkYGubWeH9PAH/2IqBsMqyid19C5k2il0WA8W4boSN+0Uep+pJ1sXx
X1+EibwQfycVT5Sa6/3XOTGGrVrYZso0NzH0TBrI+cowT0cmwx+ekCbwikfhTZ6SvfJrK/zouQH5
hxtVG5hvPMFy1Rk4ASRVQwaTCvP+yOD9YaqTWUPTSPyF47l+0CB6lFoivE99hoQUxYVBZmqUSlTy
+0KU6I5sYiYf/+vOomgUSsjoibFaI4L1tXsRHDEdZKFwAY/bcNFDcPV5P9hnwVDiJmPYF/0gB0cC
Mlx9l158adeC3Ip0i7pbDlv2YRSy7eNZnZOF4FJU7W2p+NWwbUXUnlLOI7CMKXXkjrnaSE8iL9Iz
GYs4Yu9TaUHum2Nzndg5Hkhm0UbXQQzlzGk0VAl4O2rg02vdGtxOBNlNAlNQQDgqKJpvjRoIMse4
tnQRUoU3sKAKHfV2W+ytEsmIG4BDR4hoGDoBPGlU79RKb54ypGw4XgRAkNyuLdR1YM4+lTStpv3S
+OazpNRA5iXCXLCjAO4QYwclKK6kM9seY7FiusWVQjmpw6XCotCDYidDU3y3JRsP0Ez47Sap/PgU
x6KA+KHw7cANGz2+oJRloRVUQ7qtpSEJVm0lG6+FRjDL6TpCxU7bJMUp4okKbVBUSdh816aKiCGO
g6fKl0skSUFDnxo5FvvJkCc8gv3OIhIGKRXBwBQXD0mI4TVj5He3XAiTpw6oZwq2igyTE2CIeN0V
ZTxha8V27xCRiuCQWg1KIdUoprUyj81boEhFjIiuSW5tKxXTSQ6G76GW5vyKiiYMtzOEE7e9KOA+
NGkb7bsSnIgb9yZc1AqF1TYNZhxAgVhmOIz4UNgcGErSJajsGLwo4Sa3DQurQ1MCVN81Y31EnmZh
SotITRrO5sbIqo2JXyVEpFQMszOMAaJSUAHDFjdooIFWqIlhFRhh9DQpRviEURbmfnUzqvqJlFi8
xx31D+8NtV+nnIUZtKnBdVnWq7HG/XEOTrEVa7OViE3rJYZxogIpC8zMBc6oCTdtImRDrZa2r2Y5
ABTIokR7AHYAPW5q9DNce4znisy2uS/6Mhycrjery0TtBtXJbCAoDnLE5jrwcWR0Vc2vFiDCVI6r
2TCxCEDEM2O5OPWZteqbUpzo0RxCV+AETS4dtBLOdgmNuSKxxEmDsuQ1Ucf00h764q0LU/sBUW08
ujMB3n1Q1tmzUmrNA5k06S6qFO1XkC80KPhfVgySZQBLaJo9GJFI4yBmRL02rQCfgRKTRSdGNw97
8Ff2jJF0owvl1mqnXkcvZbeXWBCXpssBD28SjD4aroyhke4FE+gjRK/pe2MgNbJj4APP00pEcNOz
wt/2kz09YmfeAeNqOuwykboMQDU0C7xYaFbqSp1iPVtzewzidUF2FOxfH2KURqh5WE+z1GxsdZKW
WtPEzDmpdkCSBk2b77O0r/YBt8loJYlSe5vMHh9WUxnNZGvYfYUn5AhpoebsphHc9CewX0GNZCW0
524nE056IJo06+u8F9JZhdLzWcLwrT2hdiHfy/B+QBEh3rqKLCvV1o3fBifJXEGFJBW4AMUQ3CVr
ieqe/mRQOVGs52ZOzxqz199TwxqvjSqfDShofY3omCFAwZq1tezh3ZveSpUV3kuo3S/UoUG4GsD0
CCgjyVrDbdPIep6VsTrPYt5HZ8Laz16Rsyz0dQbzb9eLcTTdspEmexUJlYVKmL+t5A0fyRUExjz2
FIIJFDtyDmHs9F5/BWUx1FBX5vGeTcgwN10zYf01KqCs1oqk6khpYQjl69FK4kucJCwZNI2u33YK
1qteKaYQwnBbd+fNnMEd7KFFJG6pmoHmJrAhcV/ipVfcAdYoYr+sUmTPqlrs6XEBfYtaQCkYm4ft
U9c0zeUsyuCqwOTvWeUi/oFjb8WqAZObCJySpR4TJwHwkkJnciPNz9+jqILTWhdzGl5UMtWw5Jum
6SbOMupB2jIOfuGekn1gqmxN3sihvN8q0yLrHaGd0O+2v1fbDratjuzSiZsxvtWqxnjhAF9Fa9Fl
wznZf+XDH7P8AiwlrlXWNBUvQ8VL7XRJI15t7GbGbcetE9zmkKTPmM4PMsUt9uIJxLXbi0RVZLs2
irpfwtfiBNyiNL5SqzTKa5vxPtMx/PMZuoxZa1BNvTYyUvUrf4Sc6yiBBJPMkuwh2ahZ1F+FsS9d
kZWVXiZ5Hs6X5MDzUGB87LTwme5zVIUdidSoI5MBL0Tg/DUSHw31kSwIajtyjSlWmzuRZ90vDlPt
7TB2TLaFXXUjw6n+FYaCHQEQdc0LmirVS2D0E0tj7LOT6HgAszXnWJ1gdxbmbi93cFW5H/v34Ijs
XN6jSGMf3rRtkl0JufUz2DuNAC44pmXsJrGdXNZa0771IvdPxrFtfgE880Ec5jw45huTF+Eu+jI2
NuMVf14Yy3WjQOrrRfxUpkZZrwU7Ue6aAbAyaayNZzvFwhk7mBJhoei0EoaXkPpnJYmwWRkl2Vjx
XkFYpAIhPU1MbD+d0ByQPk/FUDM6ILUs7hxJcpcgBiyhBEpwCn2KbUEoVqx8iCbx5sIlyRyQEvNJ
HTx5kxDINK7NfFyIFDuoXpUO9ajMZ0g6FDeuZyOACWkhxuydOVFo1Y56NVxrRol0j/Vdv/etWZ+2
BrLLG7jpNs5WUlhA4aPCbqaUH4qd44O8FiACm/4ZyTO9qK2wKDbVlJkNwrTRLlh0NeuhaXyLaRCE
dg2sDLquo1Ejiw9t1Gf4c3EeQcha2d3dmMzmW0NeuPakAJ8ChqWxR9eOB+tXOuTqQ4Wab6/1U/xM
ZKq+kLCW+DUORflLChUUxiQ5YAlS8e4rG/b9+KzKJb9zUX0mkgNtKTz3tYgjkKp2CEZ9zGvstRoZ
GHDPMNFvEzK0stfXUgmfDvsjKGtaIb12baq+gkAuOq9J6rhh4EeLRSfVHmSqivHtaVN/2hgJZFlX
x8uGksY0GREH+5wrLcw9eOXp7dC30S/VTjQTW7kqkdZJXxTFk839K/Ik9pfCwwBZv4FWHNiIUYOQ
b0IIi9dlxNhvWnB674MlYzwcz5Y0r6Uuyx45dqJo4oKQzpumBRNJ0Q+prVPTLyJ/O/azwWtXLeth
V3Qh3ucC6hKz2ap/xb0ud2tyjHAF2ZZQ44ZZPCGliTIp3vVEYDUPT0obQb3BMmoSmABzsiOQ2NDp
NJbjfYfRFTwvVP8xxhcRPnqAwsHZSSttaHPzcayy4NZMxnpwCZ/WSYDpbG0EJ+Q4pPnekurKuGjJ
uc0nZV7N6c7MU+pAk6jjdOFGMPbTvQT5HDFmV7ThBoPlKbkKRYgFZIzPohcIWZJ3AIkDdadnetK+
aSGHzN5BuQv2ICOFmSLkzLrJzcHfTpsBIwUqAEmS2f5Kgp0VeGFf9hE2SahUnoJ5Lv1xS6KlglOs
CX+yd5TfZM1prUApd1lOtO4m5XzT7cce72PIVeyTshNRbFOv+NkiXk9FMNh3OONSbDbovWVv8SQR
2rXgyOO7Azm6+KYogzq7swY1mWBqm3ISPJidBaMbNLAlP8Y5SAeZ9wSnTzZPnSsDX6lbJ41W4R+a
A66VuRJQMeQkZQaiW7CPKq6hAl3CJC7L8E1lM9DXkcl2uQECOiS3SsWDO+1mDJF3ZtTU/SYuWnzZ
pioy+zsFIP58CW/LUMqTAHQfBXkDNfkRLsC5Gfbvlu9DEY6jcsjXlZAybOsHANv3ptpE6UW1QPxX
WBZ3+uwZpe7LOy7Di7Fvh1vnc1uS/844E3FtwS0M4kvoArOu74sBxNkq6Cg+uLUCIXUu1mZC2oS1
MQFd6KGEgfwKeonVICiKx6ZTeLV6PVSStfDnmpOeoS8XMqChDEM5BjTM44tOyrKDyubYpl8BoOJ0
0ZyXct6zuCLwwMaux7Z53rc+MYQPW7andAXJTKgvoMNr66wwsra/Lq1UF5u2jjBRHIOm6u/RUpjL
9j9k6fQwKW0PUt80O7++wPWPkD2M47hAl52GNVc+OyraNzmxEo5qLal+IhJ6iL8ZlXsu/Kr0pOij
fj5RY0lX2bOUJpu8UKrydB2FUL1P7SaMsKkcYrO/VOSxqJ3W0Lons0fKcCFqAueOqGu5e0PIoecr
S+/7hzFWWaItc9AqT7NqwIVBOtvXJImUfCWwBS8W7LIWriDkDfmmq0IFd1+tNblR2Jpey+t5rEdI
c5gsWuEqrv2q5EiHdbn5gWGa4p+PDc4C636axR0YtWhwc07107rDGhxXdTUzhdfiOiDtqQ5AYiFn
Ap9iW9KwhW2quFdvWx5ivoZTkMG39+McKLGdasbWxLpcIKFuW7PYzNVYpFdTA2sWnnrTZmdJjHfH
GTaJVA9N+FBj6iYNc3lDLB+L207Clmev92Xc3g1akccGlrbc3+ADgLzY2NToRydBlyzUATEIad0O
dfnh62PzqJjzjH2AVHfmCeDqIHMAzuF+3AdDcG3bYYMPMwbOtVvJYkihfVRJ4Ubl4qPYEfPekZIV
gGGzjmsUkTRJuQQGOUH2VEfurCUIbJacHG96rzM4HfF/6OJJ2hYLBnAK8OQL7djgkKGrMWyTYpz6
13FKcvsSekTjv0azkoe7mJultYc/YiXgCwlq4CctT/lpKBpVP+/54PO5pKnDcJZBNeD2aac1Zsic
aWE7aCFVm9tSHpn/zVBqBmwO3cTcFECbMDnbzUF2j/WoVD7PcTW+R+OgYwac+7RzDfxx8l3K7ZRs
BQFa3plWPbNwcQayprsOnzY4nYEskmAbtTaEZUNOs3sFhIq5GjvZv9TKnLt61OX+qitjdBsMWPwR
8ErZK0CilliHYCbgkocAfj26bu1TObbaPbbBXN9TYWs7f4yR3yej3p0aeg1KoMUYIV9VOtQLh1IN
9aMdFMq6CDCwMzRJWf3SAdByEWvM8TI2qaTj7UnxYSiMBJOHpMEvdc3Po8pOlQL9kStuMW/mbkzv
sMgJ51UG4yJzYdk00H30Vjud4qAQq6Iv1GbTLHonkD2YYGxgz6RQkWdTDVd1n5gfcx1vsHosyg2I
5/606BbfwNIOu2f25mxwZmUARTcRSZGcMYmTvZlHYBK7yE6GVaSW1UqpevlVNFGubot4ec9ruVpg
17FpR2sylJMXIdm6JU9BFIFjg3/dYuwOlV0f1NqNq6n/ZQyK8TaaQZ7CzB3n67LNJmJsslKdmTVG
iK49q/pDW8edznWZ4r9qzJTZbTFQeAHhglVJFfWjteFOmZfntSSXkFEieZRB36fR9GaaDfWuC5IY
h3bJ0JMXfc70U9X2sQ+xR1wEV7oc9zdESCplpYF7uEktMWteps7R6A5K2d3DTwGUkQ8U93oDBXRP
MG8hHxqDVqvuFCVN5SiilD+qMQdyOyrkLNxpkNt5G0sKYVepjst3HlwKsmKSit5FahY8Y0QvERjQ
6gFrAVuLH5UITL6L2ymbZ2CX+XOBIY1Yl700QVg3eulpyGdov9CAEkXZtnqn4tIjAk4hMZfEzm3g
OYLNGXuFIR4bjQh2XpSvpoiLDBtdP1zZ3Zi9N2rUcIctukcIX53pwgjBQnoSEgfzkCvDHTq+IXEs
6E2a1+AuCTpiNKJbOar90GlbDUipOvUfYU6ABzcFjDg3dhxob7VYPKZT5s6F8EcqGA1OxkQvrRYm
M8HIbj9puvIm6XE3Quo2u1tloLBsTCbB+aIi3LdNO9meXb3LSgVXnyHEVxne11veJmbBZbWOHvOW
GNLihUFtrxTLc84pXpsKvFHt/sm3EgUHO7CdGRU11B1bPaqKVDX3s6hFCVk9wO0VUiSxMxaWlgtw
ZhdPo6rUYCpwGiZ5EqUB9zPRwipNssyYvXqQWGyVkVMtjtyBpbLODjrBzHoaahdJUmSAeZ38txFa
igFAV7MzVvVY4iqkW+KSwxCn2dTyweByOGxAe4+0rBVZkLmRxb5NURwIT2oWlSA5SQD2WQ42QbGx
AuITfUigXXRXt2L9cUyw+fH8rMOsREsgd3pdoRAgrqq+Ds/73o9weGVJG84iKwUn1ML0xiahLlXO
XUlZnnJWBKkbwltVXCjg84MmsG5bm1Pd9W7Eoscls+0q4C6IuhZP5NF8Dzp/wDqcNVXd2jq51L1W
10jboqBoXgChQ5E2+wX71WotVMG8FQ0kFJJrAwIVrCDckEgLERldS29KOZ2yc0kKrWSlhnb0zGRM
J9diy1U8g0vRBuZ33J30FVDdlUWgP2fh4AxBfaoSqJ5ZlFmwwWKlnFegov163WHWxnVHNnO8kdqx
bJxYVDinEFbvWYpym5BFN9ZFyAkW21a7zlTZqQJI9g5S93QE5Klo+UqCjNR6pt3islPg81FvJT/X
7BMAK5ikRDjdrrKQQJVnW0FwPQC9v7GzDBfqrio9fjw1jbi1NshE7RralNbpk+rJvZLVq1K1+8lT
cY4A5VNpve9ZyWzIq16foo+sr/BzGcdZhCcpArvA8Lit9OMNdJSmW8yBlrBRI8xz3+IG41IWKL+D
yE2553Nc3JeLa9hGzHhiYZjBydFrhdpft50p7ng98JauyRJjJF4o0LWktDtH1kocQ8qSngSXJK8K
mOiBB3uM14eo112MjYPKXLDkJx+9UrSywf8i3hSUJQFdA228iZSR7x7j3CQnMsdEwpXChOFVhxEO
h1bqE9olWiLd1HEWBWzuhfxL8aMFcUtkJjyZhzYdNxHZD8tR+7y8GHOiAGckfeWOG0M3gTtQe3sf
464977OBA7nL5VfOt2WrZ4E75QVrVWA11h2IYYntj/NU5M1U7LXBNYmNMLusuW2cRzDhQs+Eenem
Qw//VWImheVXWy0uIdV8q5OlwhkMWJJCbC1KgTX1CnVXo7ZI7fUQ0FSHsDnp6nyLeYMesaExyMSU
puZi7LoZu248tpbARZjsazhR4Jotg2OvPpo7Vs75sdLRsjlzUCKV5ow39BtCqtK2HRcGeTHaNYEr
CTbYP+vj/oqEc1G+5zdt/f7enr2U/3P51l9FOdVRELa/vUj/+08X/XtNcdD7P/jC5h/rLn97aaMi
P/yeLz+i+d+//zp4Lxaz1S9/WLEIt9NV915P1yQD0n8296+v/P/9y38hb26n8v1//Y9fyMnb5acF
fKzPZJulJO//DcP5PxlGPr9e8n/cvGTFy+H3/QuIQ03kf1ESCWhfBjqzEET/DcRBfwCqlcybtlR6
mdQ+/RuIQ1IH/1cKkWwqFvALpCj330Qcrmz/RaJwqQqj3E1balr/hohzkF6F38inozhWX2ojqDZb
8pOfcu11Sy2upvfmjToDRA7IzJBGmtpVghvPic+d8eTTGF3+M8P42ZNVLMUPnxKPkCkocUdthOjC
WMQIB8UROBrYVTYX/a1pT8InD0YE3akVoNszWQfPGjTAVuyza5kY8rawtWDToM7IPYUpv4v9Hg+T
LtJRSbP/nohITO952T1BNw8Gx/y/zJ3HdttK16ZvpW8A30IOUwaQVIQtWfLxBMtJyLkQr74fyKfX
J4Jsst2j/4SRbBUq79r7DQDbPtf6mH4jPZvsAl/B9oC3o7TVkF0/jHEXf8e2LSB3gGHqJjS5Rwxd
z2+wiHEV/2VOQVjktyZ1W5K6+edy3xeV5feuU1k2dF6R8H/f9Vk/jLWi+plP6UA8J7AauJ3xq2tH
7etUK8aVGvaiqjzLf8zocYrzBkgsaATHs+oIOa01xN6fcysSD0QdysHimbvxLWGRfQzK4rZFG+0K
SmreH4u5nYvYgJNADsHJsBbwXC0MiwH3lOy5rjSFzGJrbVJB0lOnHrEyDBWjBOT916YI73Jr+Ill
z/B8eYiXdOf3nptgCWdyFnJ4zgJVJKMIXusYqT1zUasPQYUKwWALZ4U9xENh0eVA44VRYh/hhvL0
ScZa5eD0LEQ5oYaRgCXdikTqd2ZaJ/8kOgmHEZOEQ1fo9Y3avek1inHjVNf3qNf/JWoW2BgAG5CA
sgbcAZz6AnkQTK2mpSDwn2IZw6NgXUg3WOBdWRrLDT83gqEuDRg0drLhO5I40mwH8mRi7mdGv0VW
7jgFdkP88j4Vf3VL3Ec/oQ4Wb2J52h/dFxfvkv+B98IMvvu/3wur33XW/jq6EOa/8O+FYOoomlnA
ZQA2kZgzZ6WcfxXS+BH6zxBpge3o1GznH/2rkKap/4G1AIXLmBH86vtd8a+qNz8CSsRlwdMIsRKd
HfEXZuDm4uQwQPTMgCEg1ZC5TDDwxydHhTyaWVI5dAclOYRGsiuBvPRgVHXiXhWCr/EZks+mS8aH
wE72nGY7Por6Xrd2QuU+tpJdIeEkNr50U7JWGtQasb3DeIPIqNn7UHJsSbopA8gf2i9dfANAtBqq
dg9T4rVM6i9tm7s++RGS/3sFtlreAzYo3KGcNgI3ETy8V0EsdqEIXwPI6oOJxUNB+oiYDfOmlWRq
O/I5d8kh1px9bfbZyjb7tQOyY0V0NwOG4mekEr76Tvd5Qpy4j6Rt4ohbE19MbM9ElpCEIObEJvXD
Ijhz8S323cnALu494EadmflN7YqquCnxvulNT2/jbVcZV45h/fgUPmlp/vmHa6asyiQcSqbQUT1J
/adTrhCGZxn7j8c8DcxsZBN7c4scD+Th4wYqi5o0lPLatYP7SMbhx35CeTRRfF4QWPo8B2qxdsoe
EeTkoQxvtSJzkW3cxPEjbJd1PWM4ymRVz4ZCkrExu9cWxJGsvAwsnBBrowbXN0wwVrFAlpLfJarx
jtfLyhTBytI+SSOCycAHYmJfAu/tWBbbhrIUPqvgCIiHpQQWZYKSLi6zxg08qvXlqXyXVfoQw/wZ
ALDq7BFwx6o6D9CHEQajayFB0NUupRy+mCvmZ0xM4bSvbdHtE1IkuE7oFo8WfDJyBiVVfdfn8y5/
x9l5+PAZi1s+Q6rJHAPmIaZOjTz3inIDb1PSD8a1q30Rupz0eAZIf+hxUeqdgzknxwKpdUhxK58I
rJOv9egdxnw6sia307sy0xIO54R1CYeTkW3U57A0DrHsr1I0JlDC3qF6XDt3aCSTDLgh5/95kh6K
otuSaVCpoU+UhPNSRkuJ1/uPufB+ebQXDIV/h+C/n7a4nXXoWl0Tt7ULO5QUmLUhuQ7EbC7dBltu
1V1nAuLvgs+Xmz0/yf9tdnEgOxLlzbJjkiszxTwP7T8VHfyyc1P/GnT/9OBgX8/sj38Hf3FE4bdD
Sr+lqXEgM4IpaJB9u9yZay0sTo6wxdnQqWmhH7/V1nPTXjmazg8W8lMGvdCQDDpeprAgeK1bHLKt
8ijGn63F6ggMFG5/Xu7H2e0AaxwBH7Re9Hd/gw/bAYlZB8c72qnSWft2RyJXnp4ut/GHzXayGWzC
eGOmxmjKYn83RgCBPGPF4R3LCQe6e+Smi+yDOskbkVB/tH2Uc0kyZL0bmbeNIZMMIAlpaS8DaUXy
Am+qET1GfTur9sYzpvJLB7AGf9saQd6IP4p2OPyJbi+hJp0NX+IEplaau1QXgZiFj1KKIEybbBGF
2GHsHYjelakftc70IKyfcvVL0vn7VnkjlfKNQpqQNL9NHdLgYaWjrT6B9/rV6F+UAp/OgzDIoOnJ
BiXmQ8f7K7fY3RW7RoJsGuVuMGF7hHHTaioP/jCsQ8TZfFJn9fRSScqN1sV7gFx70e/KkuRSkz6o
+W/5JlKKH1FtvRl692Ia0xPZ0M/C2gn1AeH1T21qvcWtQ1kRZAcGtn4sP4G4pJIQ3goGrgnJ4BY8
UhAPjloH4JdMctDamL2Hs+1K6r/ViQESQtsZvbEjOYgBCKr5wQPuSVuWiJeJ5CFp1Luk+tUSQkx7
65OofiZIynE3zl3oc8P1kXYfJaCc33PzZzB9a/XXOnG4nL4bSPX5Awntsd3og7NJsDacynoDgnsr
HGyv4Er3TXw/IbPfDrP0wpe+qlwqcDemA/bIXpEnBKYc38cjFtCiuJuXixT9qqLMHeR4Z+nhZ6Zn
g4HRuuWmmI1Qg8K4G0P1l90Orm77T6A1qc3KFrVSJblD/uu+QM8O63AU47seH8Z+31rNbqie/BAj
0vE2U5tNWUXbVu3Xqmze4kaAAQSZfXMvZ8aqn68Hcqcx2E2rgLWiGpir1oC9JNbGDymLN2PIOY7r
R/Vr4A9FGT57+bixfwhH2poBVSDAuZXQD1ZwC8mblHp4iOPvmhYTnMkuY56Tz+zEvS7/iQgwxo6l
dg9pbF2TTZyV0rNS22bUJ0TngAB+xPFrQxzijM2mIewT7Y+5XEUJ0FEfitbtZU+GWz1V0jpuws9U
x13ElzZDmW3Aen2lCsHth7MkIIUpyTYFOEmUnVwVjpjfOpzH6r0TdpsqVV2jSB9qS/+eyPG3SJ8e
c7N4KKb+c9PbdxmhLN4Cih/cQDuj4hfuRPuz1Z0V3mwvmpTySv/SVcQuYbkOih9i/N3jDC+DftaH
eI++HoHQiMtoQ84mR218Wqe8sUOvjTC6i38pvr7SBPehoiDHgseV4MEd7PTeZBzKnULVgbL8wwAd
U0kKzN7WJjJSMZCVNJzuyhRrPlXcZhVVcrW8H4L8W8lva1V1axeP6JjzBajqI6MViMciaRiHfmuD
vEaExQWng3rHS2rwdqiyfStlLEjDTcpvQMc9dAG3oam7RQ+3IijXQsT3tv2EyejWl421hOVWN/jU
utVtI+FsRjAJS8cM0k91Zhz6HoDNODthDduozl1sEDAp8180vd6bsblBY9WdoHXnIXXLaIvH8J0z
WgiJ+IRo6JiXWQnEj2WZNQfHmlbSmO2nWdAE9M/cw8QWTyQkdp36DR+YbZw/GUDImRysqZsi98D5
HMI8+2bX0qdI1DdD48NIodQRILAl3Uk4geEdh9P8t5hEB5DClcFxLcaaZDz+Nf6TKAtXoSGlLF09
6w+6n7p1o+81vz0MkcMW7ly9dYAXB6ukcLa27BFobjT8MnoTHwaJgmAW7wNpAzr0DsTZFuryzk+s
27AOXh0OKCkRd5n6Jg/A8WUvdCiKdSGVSRTUA9DtwSdL7R606puhBp/rdjh03X1pNxvg+1vQQqtR
zd0aBzg5P+SzKGWa7DSOuz4eHoANv9R+jmVmeFub3aNiZfdTkuxbA1YAPn0qbu1Rg9JZd4Xe9M6r
PboEedTOOgEoIiAqjuDZ8ZWOBzIQEOobrhEVNzFADRP1RYNiJnaWAFlSN8t5EqrIPoxY/rbIqsjO
VrfD26ST75FDo0bReVL4kvTWlU87CQgXX7a4ni0Uu1ICshrsAKDe2n+UsbtV42llNC+guFynyVwh
/pI2R17geDwWkbgG3qIeYRy40oCJuP4i2ning5K9HHy8p2FPhh1qCgczOHHYZcfDHlrNzCpP6Bwi
NWZr7g2JaLsVXitjOSBZG8oLW6XvH+cAIA6p5atAjab2lprT14CpwE6pVKt1NyZrq71VAXAZVG7m
N3rY4+7LutJb/YteaTwaQbwYIz4u1qaSfxmhwa4xD735Ij6L6BnyOhYQwTpplBXiU91e40nYQTDx
67UBXV4ukq2ify39raYTnQQNCAsdhAmI9NDYgaZ8IBXq6dbk2trvKAk8fAO8ec+ZSvcC1OUrcOgN
3EAvBYuBDOe93+WuE/Qvoalsbaf/1JTqtz4b11b4ZAagPAEHudk4PTUSGeSu3eej/zL25teU+tDE
00RW651EmQvQxqq04jcgxbBF0CJBfk8UyabBQyziItFiNnR4TYhhKUHxZ4H8d+ben1gfYlOOQL/G
+Ghelg8yZ2JYP+mSO6dx7Mm+6xjj6aW9aZsCXMOT71yJjE/yR7AR/ySjkDSAgTZHzh9abyp7MEAD
1S5A2CZq3fIQPkQUCTH1+LNE/yq/+Fxk/Hcxufj/loLc/S4evgNPWP6q/4HZR+1i9vGpSIusyP/X
oUm/57+aj2Wp+S/+yUKCp/yPgkIvbGao9h9ykIph/Ac+qYb2IW8l0sSctv/HWdCgWmXJqNDNyWMF
568PJSnSkyQb+BHnBWQPREb/Ige5WMEolJAE5c1jW7OkNfmNxUu7ztPBH60s8rJWV2+aUs5cE/gp
CSQz2BiN390oDbISFKf8bWpNxhYfo8HFAVBbZWbb7khvOlcelu9vrf+eh3++CbcZ3seIJlFZYCw/
rmsM4weho3/tAWa2vvp6oeirzBjSZ61I/d/9mCLkCMLz3tAH/JzwdQw+IWEZyivgVSB6c06xXQk4
5BnT6BxbXT2qcPLBrasAKpn3V3bhO6l/+blopLAZkWI5VevWAL+a+L5FXioL/GMLoNnPdVdUDabD
luTZY1jaJGlLnLlBBHweRqMI1lqA31bSqQ+A5NQvXWkPz7ASJ2NFdrD+nZKa20mD6X8aAXG/qbgy
/TT0cPoyAjV7guz0GZNd6eXyPXScMPgz7LNhCGsU60oIwcfDroSAiwFMRJ6p9vHBDnB4JmhW3Mut
HD/n31th0cJgAPhq8d8iLQFh144qMbDgQE1vOl2BSzBU1S0y6teUnudwZTExDiVdHUVOCq+ONf/8
w/nYJZFT2iYdkqL2Le2QXhW8GxoJVGLtGF/+vl/IeSBaRgSFLPfiEu8rQ1fbUI+8sLS0OzkVYpvn
sX2vZM1wRabxzEQ5CEZRkcZbBe2jxf6g4hthdVbHXpyHkdvPVL8Ja6fN5Q6dbYWTgco3KktoBR6P
3pgZcjRgfuSlQRa7/Il6O9ggo/+2FSqn8wGEaAb6PFjOHM2RqsCMGyYl9tCABM8MZMnFUVq90pdF
tXRedeBrLJJt/Bo0D5dC2mLQIzycE5YCiJ1NrmbhXuJMW+HhvbKCjAGsVHVljTYcRDyDVxraCFfo
6HOweLwaEXlRZomjWQCQRNZxT2MDm2Wzg0LWh+obwNR6B8CH6koYoH07RWCEZvNqAej5yo47nUjQ
aYwyGhMqBS1t/vmHbQCAzEdG0o69Om+DDfzIlidPVV6ZyNPNhlgfVQrKqQQjYB0WrQhb5Z8o9uQK
43ejM76rY/4qpfmmCoYrnOpzQ8mFSe6bwp1G9f24LZwRwrHRy9gTYLS2dSeMLZ4X0qqyy3CDVXZ1
N+mwjdIMM8fLy/XM3WTMxUHkJjgm3y2SjgazC1sbbHWTevbwLWm6e4De2570hx3LB+p5zzH+YGqA
AEzubxxL3mbTE+Z432EnroYRDmdCLrv9dfmjTicYCAL8eYIJaObUmY+Hw+yqUDWKKfQcVFJeHEh6
n8Ho1rvLrSwsbec9ZFrcCsiVoNJ8KjTla1gIQuuJ5xstgdLnJOu+N8W+d8AMYgdm7a1Biv8x67bY
oo/m7MH7NS5Wgte0Uk+nH9OVWUeU5TZT+ZdHraLXtt/FsReSOt2XpQaERsjDNs1mqzw513m/ThG1
0zpcXx6D00VOyyi20PtZGM1ejDTkQoojAwtvwA8eSh85HygO3dbB2fQRyp98ZcyPn73vQ86DkNsL
Ly1OsGV7qoI4pRHQU6A70fMEkwB6+yCVYoWtuyGtdBWpfvSeq+wgpRG4dj+YrnT53LQTiyL9o3LZ
43yyuEXLEdiPLrLYs0rFudUELzeTmGVVto3KmZXkB5KN4inG4J00mmmu7S4a1wb4zytx4Tsm4/gE
nVXeuco1bIx1+MnH67wtFWxdxkx4USS4LMKihDiCC1/RbiFDQImKpSxt16BKg1twoFsTe8lqBVav
IIMB86dZV5nUeeSCoAYUfpY0q7yF3b4qAqQu9uh+mUhQNVoE8l/49l0tcvWfgtQ8WK3AsVeQgMVX
q9OHz1nc2uC01Xr8LQ9T9FbZTvLcQ2SF1wzh/K2E0m3+9QFLTDzvQf5lsy/lwiKsYvUsTBqvkDp1
3aSEmo0CWCA0JqqRVaQ9XV7rp4EaVz+gOXSgZ8cbdTHamtXZkI8H3u91Ve6ReDUIYkEQxIX8d1X0
eZnTFAcX8kRIljK/xxOrtGU1CllpvIir+EZKgAhZsWz+9T04xzLyfEk5GhHu4h6sRpSth/eEhKyx
VobyVdKT7kojZ0eNDBq1Pd4cxNLHXfG5r4TZFcJLy8jZgFqFrWALc2UZALgvT9DpsU9NHG1PY1Zs
4VBaNDVKVQlvSJBvCdR0C1r8RxJq1671c40QtigE6kiancjz2yPShbjitl6qts0WrYrf3djWV5b2
HOQtNrZG8MdTlOiZB8gioBVc8Y6wxtaLAV0fAmMEte3I6YE3aLCdJi1bo71w7RY517P5hQ2Yh4lC
Qe14pkyrQn1w1GhUBvuQGF0L5De9ZgV0Zj0Q+FNWZBsZMHkWSzvLldpwhrr2kqgb104VSxuJAeCp
alwzVTnzlqcYO2NZefFoGmvwuEda1tgdDqm1FxcjxR45tbbIYChu2Vr+va8K507Vw2GNbUZFCVBF
mjWotKe0KuKt2VnDF7UX2l/Je77vbJNoiccxODuEaBeRmml0yNmHufDyaXJ2VmD99iVb217eCMqZ
QeYRMftgckup2rvq/ocIV5R6kMq1IbykiIMXaawTqjOBDp4pqftdWMDjQdQE7WK9g5AE6LYfszUU
EgMKCPWHGFxMIxp3tPNXdE4pn1VOkeVXvvLcR86BOPkWJujETSPK8Gwogc96wpmVcSa4GIHqoN1n
N+PmyoDMq2qxoQgX/tvWYiVYVqlm5BBaT0GHxzUgFz3qoUSiEF2DgzzooVt0inFXGo70aMko4mTk
KNZp4sf7WAmGtTWF1pXuL9Ci70thFtZXbXbD+4l/vDpzMYb+qBi9VxbosMcZbCutLi2oWH7X/zSV
yKDgjjUtBybqy6br6HntkQYq5XXTCYFMAQnkZjPaIQruoRVSAwoBoGKt5bTCWsO2o45TmW3jhkhZ
9CsDv+pkTZqk9MwC2ZIrp+8CXP2nPwSCpm7znJsvr+P+2Pk0oBzttF5Uac02CesYlioG3XkPP8LC
hpgEWfw7tshA+U3T3fjiBv0KMWvgxKlZb8c8DdyJSu+mLjGb0kaV3FGaqiRh1e5Xj+f8LIoG/KWh
p5FhvEFX1D1b7wK3iGL1LkeJ8dDHvbOzUWLZ9GHTHCQVHhyKJwjhAf3466uN41LnpYFxABfb8oVX
ylbLG1ruPVlqpHUI2PjVNOsCFJr2d3Jn89iibsyYoqHPO4uo4Hhsq6HtdHOyek+qR20XNunvCkLH
/vIuOb0AaMQiQfT+v7W0t5G0StQcTYNHoq3fFFJorUnwXTPRmcPj461IuossKEcTUDDSucddGUWC
eY5iDl4XN78jYd/EFpUTxK1WnaAgc7lLp2cMjRGx8UJD+Z0k8XFjfq8bSVb4A4oRdbqCRT26WQLd
rZSqa749CyuTP3PEbUPac24Nb+zjtoB5xv5oJKNXB0a5dgI7OlSoG7sqRflNl0vVjTMmzXclMlWx
ZvrMW7u3ATsZTdFQf+8zR8BOqjWH7EeQqTthJf1brMHOuzIoZ+YZQjoih7wZ+evLB0zfgMKVuYQ9
bUQ0Q25x9jZrKHuXh/7MO4nEAA9krEDn9M4ysVllqmRlCuMxTXEZIc6RIMShJDrYrt6sUWStLbne
Q+pFXEhvGuU79PAgcKEyNk9+CxvkyiVwZuGRlMOnknwTl+8yS2gEAVTJqJy8foqU75OEqwibOvZy
q2426YCi8pUBmCd8sdKPGlysdNCpUpVVNCjg+z2Ok5PuoAdE6zQ1g5sRuMKqb0v/ay6P8pNIU83t
huHvKrbvi5Igi0SXPlOAyEYdL8owsDASzIbJqyy12k2QFOH7SmKTa4F+pb9n9hpR1hy38kwyOBqP
m2onSJpR1k+eb4K+7p3KXmstsqB631yDQ870pNOhZYvh9U0SgGTAcVvoXlEL6o2JrJOt7TrV1pDd
04PbJKntvRR2OhkIjK3CaGy3kwP2p9PqaB0bUvns10p8ZamfZiWQh8S6AK8cdXZe046/RiprOx+T
dvJGTodVo3TGF1RPYlg2eXODtEmDeY4Yt4zez7rupCsh5blxR98DUhYOKOzqed1/CPaUNjFEDBLH
Qy7sqwhAbQxZ8dJo8TUU+XtsvlzQH1tajDp6gfBaegQWMnNM70GYOYqrqA1akY4ixOOkm6jmpH7a
oiWtNYrXBbVKKqLMzN0kbIAhGlm450AgvbUaZUPtgC/WYkP23ilcKVfrn3bUgbGzUjTB7tihGDQo
sh3f5VWBQGVVhkF15VA4PbXf6UoIVKOHyrlgLFYtyK4hVwxJ82o7qVzE3KTdLDnhhTpqUjDCytHZ
ODLkw5U2qMUnh4rg65gUMoaJle0ngGaMaWdFDvIcCSx9brJeekqkTnm5fJosD22AEHiBaoi3mlhR
whI4nuUogn05xUXjQSszgMJoE2zh5pqs9WkrFvkAHA7QIKKGbi2OrN7MEg1NndbTTRHta23MXdMe
u38u92V5EpM744Wpw0Jhu2ho9R33JXfKruybuveGXox3Ae/ZVQkD/IsU5dZhBLf2dLm991LCx4UL
fJWgadbppxilcWgcN1imCt6pTSp7CIJaP0VCYL+qFCuQQK92XbBOY4v8fzGbnKz5HapAtUUDRRgR
/P9qtASh6LoJagTZujB6taq2UVDMyx3ULJRGSdGLmnkb87suW1siNB+VLIKlXlYmRHD+NmqmmoS4
qpm3zY+6VoL7pi2BTvUSVrtFaMgtIk8g2tdm7pNdi5S6QXkIgRIdAToU8Valmsyim7XRUZdG0HIT
9jreaFi4AD4XoFaKDRIj5X0k2XWCAuhQ/rw8hO9ep8dDaOuzAxH0IAzheFkeD2HbKnKS503rOZES
ktjEA2PvIIj1oFcIgGnSFyOZxn8m7MkOdo6mioxEebGhZhEX60yPnRu5mMpfOVIq0SqZAOdtsjjC
ubFOCul17CylQaTLkm/CGWB0h6fUdIj8uYYNqkX8CEO7ROIT6POe6WVmst4JPbk26+cwRSFjHaS2
uW6nOpFXcStK7b6NoSqvfHQSb7JWwMyAriCTjRzxQF0B8wyqbat1+kvbBvDsgiaWdlliBDZCIWle
YY6q9vfhVGkgEVGqewG8B/a/qEmSrGfEWLJu8rYtV73dGp+oAiLSY2BDeDMaAskk1fenLWTwHOSc
M6LCowurnm6lHjVkmHy6+KImOaDXrm1aex3UYPdubRg691IwdZ+Kwp6sVRrI31hhLXI4YYsKT576
+A2PUClBMVlhj/S8lhTtzlBRgmOpBQXAua54jpKkgnjfI46yzpwyGbZZkBuIpejlLsuzMdy3EYUA
AK9+/aLqPGEgtITYK2ST9tU3FcQcOJtre3d5AS1PFqJNAF0OGcDZglZeFtObMYvUtlRbT0a7dqvg
pLLFNU5z/7oVEmYUZ2HYQ1hbuqeUaWaoiEUSg+s2JBwtAViaYDpzuZWT6imdoRmTDs3QQOc9PPlw
5fqFyFpfakdgWw12yKaYtgnZx3WsTf1utIbvRqEgtzRqAMVbXto4rjVXHmvza3qxH2dM4ly+nIWi
lxrKwGN91E79luqpomxyUBx114QrssT5OkUCcV+hywXN+feVrs93/Em7qJkQYGlwtpeRVyE6S5Ps
iqpBgxMzXBSpec0YBrHqJcd5y9Eae3MIQpJ1bE3mQ2kqELDIdXmmJOlrhLtelLzPES8hNtyOyliL
ld0H2F4IRCuuFEjOfitVKc4t3oCALI7PrCbvQKa3eucNXUdZO1flA4Lr6RbPJ3k/lI7g7WX9nYca
0ShrwyZnP9/XMIGX4EWUwAa7Tc3Oa5HUWfdyzKuO5O368jwsQ05aIYsIKdOExK8SCB93LVcKYVWy
1Hu9LUV7uZtAadvR1AEMIpz6RyBShwXUWIVvAj2/au1X/ngt43NmeNljVB1BJCEhvsx/xF2b1uko
8ZLv7WmvoCW6C0Y1+mTk3cFJa/85E5b6fLnfJzndueMEuqT4KVjgSbHI5OGrafpdoIxeJDuwRcSK
+O2Bh+OzShl/rOQ1d9/3LtU3QKq9klM9VWY0ZLy58h1nzjO+4x3wyJuSvXA8AaKqBWduwGtnEMPB
DlX9Fh07/QaPOGtVaCPGg2qIvFGplEhNKcjHGKNFwUhClbhFfirLVWUNVudq7neOZRYblDcuC28+
m3jvLgYoxQJLKRI+zO7aAf5D+GZLZFuqOCr2jcqpWBkCxGwXJN/T2LTdqUCERuSErpdH6MzqYBcA
8ZgnipN8MUBO4UN+nJ/bQd8iwDbk7SOijfJGNoZqHWgFtjbSWB4uN/qOdFj0fo4oCZXJ/M9b5Hha
TCONS60ceQwBCdr5Zue7Zpk0u36S/AMYsXyFlMNTpaTtVscAZFXHKYNBnQAKjrA/8b5C7zjPFer3
SXWnx8a4grEubkEXSW7dTtahw2v65+hE/UELEbMcYB1t1E7RbzpZf0GVL9xyIPNmYObRgCkk4Mc+
5J+ph1WS5xlpzhqNJNmiuCKSLfXEFN+oUbvXoy6/gouaD4GTwZhLw5DtbUwmFm+bRrf8uEuVyWvG
utnaHWIXDurfmzBD2DVWR/3KnbR8ibI3sUajuGEq8PvfAZwfX6KVoDaftD5LT217LzGRkkVWWGzj
sC52lyf6zPYjECXbjKQFC/39mPhwA0sBolbtlMho9Cnmvp9Cfdc50rXX4blWyGdTW1ZBlyF4crya
cCtS4sLoZK8xCGbVvLP2ncw+utyXk2zGPG4mF8eMiMWh4z2T9qEz+aQRsTeh4vkp9ytQmTne04in
P3VmnvwTDEP3ajhhKG4Qd4McFAxKtq5Sw6pcKdHlap0WNZyVy191ru+kgmduP/ACe0m0xqo9AkPq
yJ7j2KBIEAVbR5y1V1o5wQ9hq0HNkRCGvByyE8sEVYH8lxZxNXsJgkuo+znBuAnkLEKbEf3mF62I
w1eSt/DT/CCovLjTWl5nSQQzoJ/QNqV4qEd7hNXyH6YdNg/akEIks5Dfc9a6jpLxlWPtdFj4Xszs
EELgXKN2dbwk4s4hnTYaJDfkkWsVccCNMnbiyvV+unNJxQPLA8X+bs+1WHg88W20gwvVs0wOjxZx
E95ZmribmjTcx/2EtMDl2T7bIDnh+SYHSLLcT1x1wTQ2k+qZvh1ukNJtVqCYlG3Pq3I9YIqzudze
exh0fDbRww8NzuP8Yc2THcAtr9VUL9fGVWBF8QZ1wptIt+5IFkeu0hf2vpOEv42d3neRQdd3pGoQ
SGiL6jOZkHyDacF4UzTV9yHBub6iUnHIzUlyB+PKZJwea3wqHFgAe6QrMHE6/tRcN2LgLXxqI6GP
yfWKqiiIyTWSWcmVps5Ow4emtOOmHCKeaaBA4Dl6JjaUCsgtpbqyMvsxdCEuXgsjz61mdjdqGyAN
ZBLjx+0F+oiQmZqpnhbpwSGIZHqF+vmVXp2GAu87mxnARUw2l7wMvxyLoU9UFpdRmSilV5aXm0m8
1olJXORWrS0wMuf18go7fSA5ssHuwdyPKBWU2nHXclnpnMxONE9MmrlGmO1NLg37mRq3edfImENQ
Sp2++xG+KZcbPjeHWNsgzzBjD8E0HjesmZhVGUqseYNRRntO7XFD6Xl60DMEGZxRbf8/2rM5kNi7
cxp6mRlsS8No1WDQPAmZNsivUnRvOXW5zkJ9hCmVFVdeVWe2A8uFNwdiPsC7lzgost3ROLTZ5PHI
IYiLR3Vnt9pvxPaSKy2dWZ3UI4Eog1KivWWe0EcAtY+MevJQPpR3eWjdA4C9hqI70x1QwDYzRSMU
qhbTlWuDbs9mMl6LT/SemCzcTCq1Gb+ogyv9ObMyqMIAtubZQFVSW+w2x8lQRi+liZmy1UcxFNp9
kpiZm7ajsiMLmF7Zd2fbm5UCLOxDLeuka7P70KyQ7sXxpLsWD7bXKm2/SZqVPEyI5F8pRJxJizgE
MSxBpIJY98scz4iua2lEpuyZpYwgfu/Un7QwQ7ne97G1kI3QDexKWZWp3bmGqPObpk+kKy+AM9PJ
N8DewZMdv7iTw1oR7ZhxhXuoVZduhBos1cZY22kkWK8M75nlSeSG/QKPglmTZnGFoVchTBPIrddF
qn87DpC/A/TAr5xjJxUKIqS5fMdb0AEGQDh2fJ7gxW1n3RxxjJZd/kSknQtZQ7bTQB76ppHT8FYW
QX+jYiix1nQ4vmYvJFcrTXVXmEV2SLXoN56Nyr4fy9zNkz7cXD7wzt3l5DtmEtaMTTgJk+06tsdG
zmRvdFo4wlYf3hl93O2jJvpnQEpqBxAsuknT7FUN8vzOGhF0KAdSwHkZG6/SCGRc1DYQig6AeNUb
KAjkdb0ReUJW6Uqgc259MGvoHmJISuVw8Ty28wopf9WQPUvYUCVxoP/cWfr8PPev8YfO3EAaNUrS
dDP/BVOD44lTEYUxUyNQPLgv1L8pO9wPdZo/CDNuwAM7ykzakrkhVPHr8oyc6yQ3AhI8BgrLWCEf
t9xHahPG3aTA7kDOKIymb43RG/s0Vrrt5ZZOqvzz6uSanUsDKvhzeXGm2b6Y8G5oVG+yy4eCIsBO
CTLxg6shf0q11FyRI2ogwKfKN2Uo1C9Gk457zYqunD1nQgzOOZ66MlazHK6LHg9hFBVT3aleoNaI
N036Q97bKL6TKdlMsQ3kKFCeLnf9/fhchLBU1bkyUE4zuArnb/oQwpZIOyaDb2geGsH1TLYI0zt9
gF+1onCZJii9JzdoKEN2s4ukU5E7qQ0LAYI0x4nGHBMvr4w3Kot1uFGpp2ydUXZeTUcyf0gEmpIb
WgFKUnZUAoRqrSR/i+N+6FG8aspkjcYQhjy1hAj21rYkjMDsylG/Km02PozG0O+mUUjmvW404Y1V
zdIoLPMKoYEsu/WT3qQYi9S8oD5hlM0mKny880qp727hJXVUqqZmhIgmh2m2GZVgKleGIlXjeggV
ExFsqmb3ijUqQBh4KBVgoBE1XJtG2wzrdPRnHViWys6wTByypDz/iTamiVQ64dZjo5qA1OSqxGWA
nGGxroRdvGpSL6sbvAxsPPzCsnstpyhDWEqLf/lGXZQH0QbGnO2rnXKVBeWsxOQUCIz4fnANWX5u
UQMWQmNszpzAKV0cuRM1KJxhGs0DmfNoTaVyh8Hb9AVn3fZNH+X+RsBe3FiU+/7JZV8aQMKXzYMy
Fen+8ho7c8XwEAJhxvWtQO9Z7K5+Ni5X/V4jxZoHB0qI/5u9M2uuW7n2+1dxnafkAb6Yh1ScBwB7
4gxSA6kXFCVRmOcZnz4/8Jx7w43N4o6cm6RuJbbr2DIlNYDuXr16rf8ABdEwg91vj7JsYRnhP+7i
srw6yHKjkf1Y8JW7tIrMrS/ryQZ29fNvDrIoc0qAgURUY3Vqt8e7ZdRlxEvaVr+L2qHaVKpuuTN2
12fO5JPIxygGhgQLh06GkrLq9HZSqI6iLxl3I4YNNp5O6HByydlXhnou9J2Ed/pY7PyFmEzaTQZ5
/ELDkKhInSTCXWHECmLs5X0iTq2dJrlwgWtR64pWOLqmWpxDVr0z8AII5IJB6IWbuspYtXiepQIP
jTudbrRn1OXgpFXWbaI5+2mKKBjEydy6CC+dW41/lgGOQh7Idy7B3BVFPKmJt8fvXAE8xTQgSjyz
MbikUtUJtw1Wa9ddI0SzS/9LoDcs1f01bcB4rzVauSmjGdxxBtNUDUQKFzo+aLcq6kI/siI2vkRo
Yd/2KKCqjuU3RfGJwkqEzlEy5f5WCga92ZL+FBtM8jJsMPywalDak1F2aJqxuKh0Wa5sowRw4xJe
jdtEMtrOtjq9qBwUpPBorDG53NdzGZRodczjnaVZQYSKZBp5umD1XpqxAZ0JN7w7qcqsG4R10ue4
kPD0NhsLQZQU57S7RNCTr3E4ST3SZMPwotdzN6OG08gvkuGPCK4MVWa3g4WBvKo210TRWNo1UjV9
bbUhUDB8ULJg2zTaoiYYNyOy+pryM6sD8VcB95dbadygfLKASS10YCMIz6EWyodJixBihWravCRZ
ehCITIT/wIfKo7Qshr2QJAPuGJb60Goz4vxBlOr7aph1DA70yZg3nYV9qJGBT7CbUJtCt26V7mcf
jlrtREOPglwvK/0WebS82VAzj/aSkMoB4pYdxRSzomVv5FTS/QKRFiz1vnVKmnzNFqlb5qawhNe3
ii+o7ql3FArjr6pZNYi/+KGG7FMfNo+t2uAqaZFv3ZndHG9VqwwOFdZ9T9ikKGA/y065CTVoLzjw
pbgAjEneBGeCw0mSsKxeqhB0jZhj6gLHq3fAQMsgNYg8sQkDdD1EYSNFTeF2atlumhJpqhI/xjMJ
52l1lw4I8rpLloRbMRK4x6OKQqXmemcmnhDTiNOGqvwCbXByKkEo9/I0xDsTz6EdpkLa4roo7xWa
uTPOcJdGo0e/ewWFDM2VhUIMHVxo4Ev8fJOzxDrTayV+5vEc4QarUcWNx0G1G5yiYHX51pmj5fRO
SC6t0aekCcGYcB+OB+zSFAsQ3F48KU46WzGEeRcnkM2TImtu596cLsUEz4CmzKRdhK3TvYQo/9Pv
Hj3UK1Su9swDR/qJLrOJLYOZx7JnBD52v1iUXepyNp2Z6CXeH8dGfZG1IFtY2Nt0J47fVO5wvEBd
WsWyMtkJ6oinUShLblrABg3l8MbEUwkpPKvfDBM+Qx+/4um5x+Acd5RU4bzgXH48OAFNNsCqqXea
WgfXhoprbJqj1uQjLPDxSKenj04ZkmQBGNXrpB6PpIXY2ol1wms28ERCuiFTPsU7PFMg/vZ4DlVy
pxCndes3+eKLugdpBxWhhTfOjeN44HwKQZdGjXpXy1bt6ILRPAdjpW6twZouEn0YXMRwig1uUsK5
RbzkJuupXcQsKEIRQHBDOx66kSdMSatMu/Oz6cuUtPono9NjQKVaeCEtMl1FNR2IOaGrq4V1M0rx
wdLTXSuE33//41Pc4GJH+DJOOnp6qeup1WnaHUIk3a02c5+2y76W92IqPPHxYaFCKsnIAJL588dD
v7e8KWsunETKO0Bsjr8BZ2ZcZpGiAQ2cZ8fsouwqMsbgkE3pcFvU5mVcplCOYyJrwC3l48HfCSOU
U2HK0Iuj6w548Hh0Jcwx7hvJHvuoQCMkj8p9H+BVgXGx+c3A2MQO1QaDYh6r8gDspBtMcOvbj5/i
pJ7GCnz7EKtlYPlG1895qNMk6UVnxB5giyu0j6ggihNw7aPNx+O9Hg3H6w4FfR2iITRzkrE1lmSE
STBgr6jf1WImADmL0+RR0ePsWeOguNdKIKtOK5pp4LRlqzyST0i46LQJ7iiRPC3mIqGPo3SAaHK6
7YYGnUMdvOojCQVwOQxq9NauQLCWOAs2yZ70VQNEwY0IrgTOkI841MgCzLGk26eSNDR46AzCj7Em
5/n4Td85JMmi6RrDdmRogJrH81sVI6lYbep300h7HGNq4WA1tXUTZ363BS8Mq2nCehDAAp4kiX6J
bEtnl9jybBssMc91JU8nmqchs1/qtCKM+tVqa+Ri6Iei0u8AytVenlsvbPBhb4SZeTlgK2d//PYn
tzyZ4VjZVPA5mrm/HL98BEawirRRv5OkSLnSCjzKwqgPDx+PslKzA5nEMFyPFs0Nurow14+H0RZ8
NsHLuFMrQfsOGJ6b/RR6UiRbt3KB3GggtMKjMgnNpx6DpGscGS/b2BJ+QhcjpZazQNsEMlZUrihn
/p2FVb0rpkoSObnUT2ewC8teWi99GQTHQoEl6KyzJiMVo7IzJ/1uMIIZMGSALiNgRRsk3Tl96dMT
jYo8xTJkSBasynqXJXo56FGpGHfJgAVdYFnSbjAm6zIYfcWW/ATyfjFYbt2b4pkNfpqQGhrp6JKT
QZA+KZjnGBfOsREGnjTN437qheDQpUFz6JpwcAIxzjY0vvPfj6UUkcn/6C0TzAHJHK+DRsej2Bj1
0Bua0JNRTN1g1lRdcO0r3aiSVXuch9lOSAY9VG+fFLQdzrz36eQuT4C4H8c4FTsku46yUFEZVHmG
e+spaSMfaCh1GOcCFNQxVd1/vOpPtzJDkXuDTCG00Aw5HioRMyOYUjP04q5qdsaQ1nskoyQnSQW0
bDHnOfN1T6d0AdvAg9E5nTUg58fjheCG06nmXi4aMSoLmYD6SXwoRyvHnj1AgyVELf7jVzzFUHCj
oe4J0WcBqsBGPB6zA9lMa1qKPBnh4ocJ7/DGrkIscK+DScAa2M/T8hP8SaC9idzi8Bf0BX6jIZhA
6EBBEJu2KvfDYCsqmsXtrCsvWTgEoqtPTXYbK4iinXnkd042HplEBvAgQYkGyvEjmxLuo7VSxl44
GYKbRyFHaZLJj7i2CzsxFwK3bE1pX0o1T2v65SFRKgMQviI8cKU2N34SK3vdTMx9JHXGZuoQPpH8
svOMJo8uWmWaNjC471BkTCxg/EpzYTRms9eloLzAI1Vy4xxFSCzdfk8FfAmypP/0EXGiAZ2kr4Os
bqFIWphJ7GUUCtqaIlQfRSpXcGz7dMQcP576dzYSvRNgwKgikxG/row317laC2etNYPY01LUZ4Fd
xa6sNbgBUF8+kwS/PxTIX1TolrvzapGllNcxqDQjDwCbifNqEV8VYpg5QdI0Zy6pp+ch35CvZy0E
L41T4Hhx9EklBDUezJ4yV8EORofgtirqyB9/u3ciw9EoS8L75tsJWNjNWswooYKRcSfi4e1bOGiL
lbSFWjO7/8RwdAmWFBaTlfUmFcehN8xejD1j0tSHqitnp58mHJRDwbrohvBcse6dQER5XTcUEzMm
OnOrGBvWoqmmPUxkGfTfFmJpi/23jumITF6oLb7lU1Tp/8RLLo1mkPG8JCWG429qTFmAS7cfewtz
Zo+8OkbTIOs2YRj9KJT43LXg9E4C1poNR0EHGRwWwvFwYaAJodoOiRdLQm4bSn7ZjsJDVqm/5F7x
rDG+UjPtZqzy31UBYZfT7+GOLy8OV4AQVwNTLtGklCjvdxxbUWAgOJtN/Zmv+U7Gxum8yF1y0yZN
kFdLtM39xg9FClbomkDqgFXVfs0h04j2kBC77DkVtAMmhHixtzpl0A5qJ/6wPVJDER5oqNQNqviC
N+pdOM9D4Rj+3Ggbc4jnLbLkc2ejAZGcK3i9s68gerBr4cQvSp6r0D5i7zv7AjViY8iWZn9b7SI9
iXbJHOvOBGvzzD5+JzCRJS4sfFqdGAetogWUwXQy/Zj6Wt0/RRTGD3HTv8CNOaf89E5YAnYON30B
FDHk8uJvAkY1+lZW9kbmBUEEb7qIVaeVjfHMpL+zb82lY7yIsFDH0VYJhJ5Nklp0auah/UO/TRR0
d4C/5hS6lWxypJzcGunSzcfB6RRksGBgAE5wRVi06tYfMRtrss8uyL1Bqk0HdGW2tTKtujRBGezq
sBi8bFQB3BfotcWppT2X6L+7lAI0KFUUeftIGLa4t+Y3dWdWN+p8tpL4zjSbZMlLK4zyLdzB468/
dGYWBPqUe3HaJZemOFNoF3GPLkezPTMF70w0s0ylkI4VFcs1sKNtkXUyoOZ7MnpPTp0LCD2nCGp/
/M1P6LQEEXiWwBA4EF5zhuM3Eo1BQn8pKTwITSqocUW78LGKe5yr/nVD00+h8Xo1x0G/I/0ptmUi
V9doklL70LRqW84tFB+hfKnLItqCoMo3tZ+OW8yvooPep09yrMH0lsv5RwDNzkkFOGgfv8N7Xwqg
Ai1SBOhIRFZXCWFYdCF7syC7FiUCcKOjgxGeI5q8QsqOL4Ok75bJ5XXh8QAJO/5SARRAkH5W6eWt
mrAc4z7aIamP4JvQZUrqdkoZfQ8TqMJuJbfKl3kKSsMeVNV/pj8hef0oj599OSgf8lnXv/v51DRb
y6hjr9Bk/weUOjmnorjAruu4lTBINv3szBZ771MtpfClBv0qlnj8DrNVKVVUJKWnqEWK+0GL5/Tc
ZNbTxzNySpBhVdEeXFSUYUlyGTkeJ7D0chwxWfAU30ddYfhSDPRUkoGWWEOZv9monbSJKyS5Z61x
unE4NIN4Xcy/p1D/mghTj6Y7SquFoqm4fI830VJBaoAJzWNPx8DJQXJuPMSa0jtKbDU7ax5+Tbmx
7fy2/qyMeXoGDvLOVyBH5VZvAlDUESJeZQZSUokxlLzcq5XegEMqjV+UEAMGiEX6Lsb/LrFLBYsU
TSzC6wEt0k2p9+YO0mrs6GGtbXJVKc6odL5znBO+Ft4gpClwQdbqZIQvF6A3RIHSUMbguW4SPHoV
oFxPEybomS1UcoGhymQG6Nep0WVc1cpeVWDT2V0gif4m4nd9Tw2Jy9EYxXBM2mr8hXsKBNY490W6
fXj2nGtrvOZsx5sPW0hKI3S5aTEg3XI8kbGfjSnsUi6GjVrfK1Wof6ZGQSkxoB2BeBRyk4XL1cPy
ccszqgMzUu7QpI4EZ4iQwncqze+SbZV36vfCF6XrlpfbyvlYs89GoQelo3cxZEBfwC2tIRYudb5O
Br8/ycldL6hQdIxSaJ4wkudn8ATNAcXWHv9iTEluzSmaTLdUqqHcSPCiE7e14ula60gPXaq1IwSf
wIQ/0Fh57vR+KehbpQKjuxnMJgqcrlbS0p3FyqDsBmTpIARdKF4Ic9jsKJTIGW7hZu7pUq0CGq7n
GuOaAAVFYAWCywXQaWPjBlWj+a4cQGrM2qz/wLxcr2xfFepPXSt3iSOL4fAs1oaaOEBA8ZEpmyT/
4ft98dSms46LiWTm+9ZEjQWzAR9ni5GeceqoAt7n9jyOAlZDQ6J3VGOLsnYk4juSvb4B+KTKcs1r
E62SqfQG088EElLlTFZDGzVGRknHtBwdSrtrGvPXpJZ0Zj+OOdZJbFu22gJyo3KrU8daLWxFULUI
oszs6VUCjoh4gGRkVZQiZoYYtsNAng1yv2628p1gpYP4OQbtuu3lfI5c4CJSckljcCztpqiVF3kc
/U9aj/M3HZY4cGqcUtgdKCJiwoJy77eyn/3WgUo3XMK7FyG8MgX3Ucd9btMFqvwUmW2Y2VilwhRX
lRr7v0kaL+WxnWHlhnXF0KmsLJZ14nOUy/OXQkzZOIuhveL6qZjeSShs0VpqpyTdwOBNfafAJKrc
JGOZfce0qJfdQjZb2aWSZWApYU0DPI3U5FaHZ7zyJLbJdFCrMVhs2iqz31lSoQx2rapUK8a0lWts
JNC7MpoJMFeh9Ja2Nbuyl2wB2kQLcX3xQTPCXNzkxZS58Fat1FEqKcfjXQt/+mVQRKAmgzB1slTS
wwsIfgK5f6yEv8S5Db6i7xk/SFjUm5dVrSMgWC50BVVZHAzp0libIZsBqQ1pMsFxU7L5MoE0nW84
INUnVG19gmUXBM9+FUDCH2QYtPVghIuTFBhzRxAq/zpMsqS4CdpEHnBH1sR+Z06Az7ZzXRQPH6+x
kyIt7b8FdUL0WCA+4irTCCM/TqOubbwhNlNHK0tsyOXaa8SgtnsNnVL0JL83o2KdqUMv0e0o+lE1
h2FG85r2yyIXfRz9ppgcLJ6n2iuTVHGKDkHlIpBRYfTVatf2Zyln77znQl1fKtIivLY1gKmJc2k0
VZ/xUv+ySylSdb5igvjNLjFr37G2MJyUld++0JKF8o5kmhTkwGetPq+sB5I5y33jhQstepGJ36Q6
svwfT+JJDk+Hw1jwqICWqICs87hmztieYtZ7UmV4Yxc+p6h3XQ1qLZ9ZLe8MROqzyKWAm2bdLD9/
k3z4Lao4gdx1XoEstsulBaIm3Y1tUtXn0vh3hgLtjvgyARDjv3WjYpCALpA/jl6O7LBDTJg38CvN
S4hsyZm3Ou2CUr9+O9bqqhsrBaClbhy9IUHYqK3oCQYzamJKIqN7wUG4w9HC+KJpnMhlGNc2PYBi
8/EcnsZ6vDkQlmSRUgFB8ej40xpJBojENEZPRnDP1Rvdusin+ZxY1ykEk1flHrukyiwVCgrHw+h1
nFRaLYzeKEvFTsj0/rLGNWtTq8N0CRLCdKpgiO/NFBxRukgSA0zrXKHSzN8tL/Agr8ralJi4fawf
ZJxi1HGrduA+rtb2OFTaBpRH4SZYDrsff9oT3U7aBpyjqK+xF5fXX31bFGBA7qT16DWaskvS4Ntg
mtFTVVW26fs7pQvdRAl201gdgDpcAqr+1LL67NJQhGujnkSYxPr+42d6Z3kzAQAdaYVS9lhfJ6JO
icy5s0YPkc50h27kcBsPIBxrmVLS74eHRcKK6zD+9JT1Vq9vVWk/qVQ9vFprQaYlsfkQDwa6kQqy
UR+/1mkDglKRThcUNwxIaYBZVusLDJQQBqrkDSB4ufaJRi5uVVKu3O4tC55fNMSl4GC1SaabLYKG
n0VBEq6iZkQdN+aTyfZsaMVdxXk52FPnq5cBaXS86KhCbWj9TNmAANS/z5BEb9OIM9epx+HXOBfJ
Dw6bDh/DQZgPcH85kY0RXNr17GPX+PvrF5UIKs4o/S1qo6tQCA6pV4JJnzxNKRSoIphfhRSy7mkn
VGduXe+tFTrLf8KsqFuu9qzQd70wJcLkWVM/uXnSp06YYTwVTOFZRdelwnp8LlOFg0y1tE6plhmr
+UMBrpBnnbG0NjKcoq1KCP06Yuc5WuaKEF7DjhHcBFb9nvm4GmSrOPNhlxFWT4CXOhGKJYQQzPqM
SS1BG8m5J69Jgfyj+CWSmgXInAoz/xOZ+KdULHKb9DI7d46eJiUgQmCLa0j6Lcrdq3ybjt2shV06
exrXGUxDM/Sp9KHiUoT52DRKv78v6RfDdoacDu53rTCH+W/dG8YkehbMHiOSq89KprSHcYCG/vG2
fCfs061deE4kXdw6lVUe0mFsO5dpqnkzYJDPvgUqIbZwS3WqClqX3aPfeygEkBRYW6cIlFqzNcpu
UCZAkqrG+PLx45yedQsinqIv80s5cE11zNGwrQtpgQiP1hN4OhUpXbM6E2FPJxOGEMAyKlxLwWa9
knPZiqpKrjSvVsNkO/Q1ryyr8UFqcVlM+lY6U4Z456VMSiLakoWhGriGO1CAR30jqFVPRMrHHnJK
X3VhtduPP907b8VpCVLN4hRfuu/H8bUrm5oKeaN7ea3lFwk8mH0XKOGO28OCdBDF38VmEQ6WwjV4
+GWi1sLaflOl86ROukcrRXIystlNJw4UpoPU2rcVToAfv9/p7of3AziL7gySl/z38ftleYAchBQa
nmSBS/IhpEOFaYVDUFFmk+a6cebcNHazEP78eODX+TmOO5zGr2BEhGZVYuDxyHrYoiBS82Vxxxp+
qSqpdCCk9UbrhM984ua+pOnvRo0J4F5M4eOUGJTS11U36CNMN1KopY4VK98bkkPMDsPcM1Ex3vqt
odqRoeVnlvcrWGr9vMCekbggYtEZXx1ATYK919gphlelQr7RYQo5RtfET36BWJs4IBlp+UPkcsma
roomL7kTB9FGakvBbQy9tEMI+E4yADP6+EOe7gMAIQA0lnoFLZ01MsTv+RxaMAb3eBTUzhS0shOj
UnnulDg9qGCfE5DQX2EMfF6OpwuAGX7EdK/vBeqRnlVVAvfvsQMPIpXt8FyMvuoZFUUDZ6abYm7j
AEUhJ4okqUDwrx7w4k2M4jbltIOEhQP3d2yoOvnCxChpn8eBtQvjGDCc6cPLtscywr54CppqdifN
ar2p0nAU03Ou17aoxTXOsJqWfUFcfL7U9bzOUOMLLYgQYNABLIvqvDHCONnHltVnT8CgZlQuugpL
4NTQ0w2lmuKr1UHj7+swued0zn4aQaS2e8So8s9VrVrxJi8j+d6fDWPLZSZ7FqsirFHr8MfM1XmZ
FwAG4mwTheYnWUmw7GraCZkJZahxti272t8MUiUdQLDEP6NSikUOtjQJHDNT6wrhOr28bLo6/lWR
kqJrLgfz16qQ9du46rIEJflEuclk5AZ3hoHvDUrgYx/YXd9BTqv9Mkx36ZD3ThqmOuuqorwK8Gts
NzJG41dCAGobOLqK428T64l0Zj0sOdDxblh0+Rc1HlBflM2U4+XQTqijGmkb3cctIvSWPsiukhnt
Y6MKqLkofXtRG4KyKSqaXDMqcmdStNOwxfCv1Tr6WnQyV5lDNONKo/qYAeWJ8piNIbyVMNEdY4h0
Sq9Gd0e7BNfdHlHTj3fb8hcfvTfqquRIIMe5wiC/vHpvPcKnpgM1cE8zp74eC6N361CXLmKKYVvN
j4Nrcn7hzBY/TSc0MnNOb7YemARuq8dfW0jZl+wn+b7tsuLK16ilDpkwuhk990NF3napFYm/LbEh
o0mAo7WZJPkVfN3qzPH0mris3h9cBBK/AD1RTViXPtpalgaeRb2fQx103diZmrCJZW24Hc1JupHi
kGqvX4ilYutq0IFc6rUnpcEMAfZo1SOjXxfNZc/taNj2ea7e1NaAnlOezeLgliRKSE2W+Go4veXn
2yEOGpDBCPbYyO11wQZ0qRq7aqFah4SbDWnpjOa+K0l5iUgZNXHslbFAp9oUVQgWBkbLCfbxCjjJ
CJgEQiH/wCkM5ZzV7UBv43qoyXPuLeq0QNCszIE1OW/Lesg3GIFE7sfjnSz1pYL2WkejvQpeY3me
NzWgAPFtfCJj5b7R6+QaiyMFHrJvpp8rsfiU1KL8VBWD9oQXYnOGqXBysiwjIzm49Kk5odfNp1oR
mkYWJuV+qMfFjFhIHUA3586vdxY33S1KJEtqulTeVx80s7JxkMtKuY+moLiIrBTLTA2T7ixJDY6y
OUAAUI5vJCb3mzYlj2arRgekqs8pvZ1c+3hdcAoQPMDgKDRojz90WqpdHAWdcg+BYvokDnmxt0qa
fGErBF8+ntP3vuzboVZZF7ldpqpEzvvMpDg5lkLmkCENm49HOYnRgIqA3AAFxteBSuXyFG9WTmRI
IpJLnX4fToq0TcQoOwCBV3DonPJ9V5bSRSArOG2J3Xw9JZJ0JlSelvkANFHrBn8A+J/vuUoZInXg
2Nd99b5UR3MTm9kuCuPUVtvqEmTuU5+LN83cHwq1vu2N6Nzoyzc8jlQgd0jduVRrOm311TfuB0MQ
2zzU7ud5nK+7RFI8ZHXD6z5pZ7eOAIvCu61fEkXMvuHY/jkvokXJto7PJY7LkbB6EPLchTXGNFD0
Xx0ZjdUZs1Fnwr1Yc5GwJWOgk41KS3tb87M7PcMk1q7ysVQcE627X0PQ7VuCLLzSoZmcuS0jCcNp
K/7+8fI42XjqUpmE6sWxIoM7W89PkwSgyYGGeXI3BbtR1K7MYFL2hlooBQY62XSBlm9zpyVgZ6o4
E6hHJPlzEyjRue2w3nqLyfVSLeNYUcky1wAxyaijUKfa7OWlXIVuMwllspFDkngrqZLcgTVDr0JD
EGW+skoBVHmZVSi5BarVPpr8Wd8d0WefQK91kuLOipkuDbBBjTb1jESTLaqNTtikcIm+aD7nV76R
DoZdF4mwr1NV+1HBKriiszDUMEOj5snkLO1sCDHlYCNa3n9Xu1n9aolldFUVIr0FhYuT5RQ5/D8n
q5faWRwk4xdTmVqAynF2iX+ghspWnMs22VspuzVXGQEtk3IenXZO85g6C+1eWxqz6Jw91QkQarlQ
kTLA2QTieioHJAZtLg1llTwEalLLh3EGc2O3YYDUY9SbjWwT75OXPpHTT74gN1Tu5qR9kNtO2ZN/
p98jKVaBWVMspmwYW0HooMhLFUPCfufXmXW4xIG3G4RnxWkEJAGMd/BK66tFOmtFk8U8KzRdlC0T
M22dvq+kXaaI3U6Vw+IQSkW2k+M6eZgWBUvAF70rDUniUP88J60irTcsZi50XYCeLBQTzr9VtoXU
bjTVlSA/CLiJoJq+pzi9kfRvoUlJo9G3i6hLoT9nUnyjzXy5ot+rY/KbCTYPAacCx1XkciCPvKp2
vAne6K1onebL4kNadLqj48PpiPOk73oy74usESu7LMPh24BINFKeZ3KOE6QSCS71T2shynEqE0GP
j462azXf0DPjYZbvovS6kW4LurKm0rkIVrqLsZqKRm8c3+uthZPb4wRzTVFLJ9CuMzLS2tyouWRb
8tc4j3diVp852U6OltfnAyz51/OtLdFGcxiFREqNB6Cxu2xjHvqNaY+b0PY+XpvrI3QZB7kKGhms
Tup5q++gDuWIgRDfIbFlB20Up7cHly105nufhOL1OKskL1L8sh903kd0JLtxQhdZSHcT22BD/lxX
//Jj/C/BS3H3575qXq3jfxQlsisBRn7Hv/xv19EPsuziV/tflz/2b79t9btuy5f8oa1fXtrr53L9
O4/+IH//X+O7z+3z0S82eRu1k9e91NP9S8Oh9q+m9svv/J/94d9eXv+WT1P58o8/fhSwWZa/LYiK
/I+/fnT4+Y8/FkWpf3n71//1s5vnjD/mFD+K5m//6fLlJY3y4D//7dCkz/nPZv0XvDw37T/+sPS/
gxGiIGaBnOSeubSvh5e/fmKCE6S4QD8EmgoLIi/qNvzHH4Ik/Z2mPn8GjAso3oU4jSjUnz+S/84a
4g+gskUTjgrfH//6oEcz9j9m8G95l90BxWibf/zxurrfBEzQ8DLuP4sGPehdgK6rAIU7QUwlV5F3
ep/ZWn8ZB/uovkSLLcsObe3qmBKgWpRTvVcDNHr3Y7vXlUuUw+wpV6DUXOSzW6UIP9qIaOFp1M97
cXAU/aI2MQLZ6JTYVKcp3ap56OOdIuwEf1+D2jUcrbrK5AV+5oY6SmwXdX5QhitfPwzhxu8cLXX1
dpeNlyW2B8XWRztr+pTVoH2uw0vjS/Mp+4mo/K/xGfyMejMBDo6fJvWQ+efwnMt++egLre4UaPlg
cxGqSPoJm+bb9GJ8Lb5V32Td0b6KL31oG9+l0jW+F9+Kb91LHtpJYs/fRwCGDzBB/G03vUwRyBgi
nl10rlbsh/iyi3/oCWD1ahfP143iTPF2Kg5tglIUwq1PqfCLJBpHh9Ae47thOhMiXlX1Pnglc3U9
MdKyUfyASR+Mx7L2zHQvmpea8LmUoTLbN/MvwTMfu6vs0/wleVI2QmonT1zWqt7BvsGqHDQx4cOW
94NvT4hp1bCQbIU/+GZT/bVW367Ns4+5Srv/Lz2memaBrNv//wEWyLmosCat/L8XFd6Zc9SGSGYW
IADXnqW29yalyiTkhfRMV3ZRXpk2iuIpThfU5H3dTab2HBfh3GirIP2/ONo6Y1vOBARGubJSnkJW
YZ0R1epcBGqPvHDn6LvJwRPVid3YZdM71oYQ78z8W3MiF4aiG7jamfBEnn4act8+wDphzdJkLn3E
Wnfqbtigf4idUAfO1G5SRKVs7XFy2iuAlK3q9J/M5/Gnj7/MZy4lqPvzT6EFMWgnF+UDrKAKsuS8
g56nfI8ustHBN3rpSn/OXgKvpSumOwHOvp+FG8Ww28voswjl06AHY3Oj2afiX79QS3s0bEyZhhjU
FFQ/29gkhU1ZPmk2cWu3vqN/Cq7aX2HmCp+F6/h+wIWdbsVFcBc8zc/liKKOk98Mbn8fqI6fOle+
3V3VX/TUKVP7yqht/VH60vyE1nA7fR0uAze7r2yoktE9ggZ0pUTN/qRsUVAJKmdOnQID2tgZwu38
RFs0dFFnjX6F/PRX+SP/Uf6oY3sIlv8opa3f/BRvFI7dxV2EB3aU8jN1fmCkabIDX1wjpYT7COYY
3+TLyG1MOqD2Uvd8aHc+/GcgC5cgqc9JsZ6f5lV8///T/B9xms9Fk7UH+b93NFl1Wf4MZosWJ4KU
MtXnJba+idRVP0pmOKXqrpSDl0FWkdOoIrs1Gsy6EE1zBEU9d98+N+TqcPj3GHJ96/vzNWFGUp4E
4Am84Pg1E01OKkvJ1R3Qfmd0G+fTV1CXN053ppZwdqBVOvxPDyS/d+hh5cOlhJIe7i2rrxjJRSib
TYWLhe/7jmIWg50bWKcBBNnL0Thum3IM9oYFwUpBJHMrUBmzaz3R7LqezM0izok/xZQdJiUsL0Ks
TRwV1Do6nmG11Scib31TlTSZdZOQHPtJ7vrJp1FWU2Tf2t+l979O0NvXWU1Q3iR6RKlY3VmKkznh
gP+LM3Nrmu0K6SactXsnyN00cjnMeiTvbPFxxLSsuuPg8Hub2pkxXufPaWYboHedc4fuu9v07fOt
5jXIUhEfB55vIrM/oFlYHvwUxSwnfqhvzUd9b+7lx5K7gXk7fO+vx119HZ3pCJ6b8rWe1X/wKddW
59v/6SlfVtzqFkhu928bbI0tLcIsF2WBNK96rlC6gf713HQ2MEHn43vcuaW17lr871ha595VPQ6P
//S7rqE9r9t8MTmQwQUu/1pFraYP03hGB3X3+Cg6t7eB3dpPT58fHs5UJV4nZz15b8dZhZPAzFEt
XMaZLoL79gAa0BYv/F2wbw/fy0N9gF+40R0S5ENjj/ZO2CmOb5c2ud1VeZPbz88X7kbYbS50/k86
6Tel/VW1dTu3b3Djsq2zSb28qsyffJh1fKlHM6ogiO8KegH3xD8fnplnbcM7KdwkTlU44uG/s/dd
y3Ej2ba/Mj+ADnjzciNuZsKUI6toiqReEKQownuPr78rS3OmKUhDRJ/pPt19j6JEUqwqFhJp9l7b
rnqmOVonncptdV2LFByjBkrG7o3NyoZcGcvFJfwOE6CTxh82lrUNc9G378by390wP9Tb7zbMpd3Y
u+toYQBXZIYN0zvoz6Zvm08bKJnCVS00JLDHtT4Ua+t9iYy8u94QV42IKKXqtmz8nI3Muk7v0LBB
Q3JPyMKIQd8hsaM1SOwpEbWUu6SH85BWDCV6KcyltVyLtRNzWYh3A/rTT8zqii0CBv/pii0bzi1P
6DKnudE7q08i7JA8o4UrwiymvqeqTHpTaJiADJUJ//EuWYjLP3yXrE7CQq7+HpPwIwciEoPR4Y8X
8lnfFfYocSLNA/LrXMY+FeRT6Qzu4RMaJ7NHJ2bkS2CThjXMvH6ip8ZWiHd7e4X4PpmYt5voo8e8
+5h4H4tIJFn/AB28G5S68BGnXWuijTUGJboIbjMoGqqfNDI64Z3udhPpWdjjt2Zb7JotDvKjfkC8
+4RI0We8s6SCN+Hot45CzoLzWnnKk8Y6ank+rTwwLtrmvQ/j5OTbpzNq/4+6DeYqongb1FFSk+kb
ONLo6JkscltiUHzZLXGPiJo64y50vqBVkD3ThpX2l3qngj7w7gjXlGADO38pDj5Tjy35IlB3k7iG
3WMCdULtp5Yk+PiEmq8m+5JC29m0Jls0iHTCF6jql8BtHHDT4s1ovUs/H7UDyfZHkxm2Zm8saCiD
lhiHzlJiN05LxE1PDTyt4h1on0Aj19/nDxEuqTPtxrji7jLJFTcP8Vu77ZwHMNltcT+fE/pZZ/un
gT1cmeQB7i36cLzJqAuu0n1Oig0at0IZuw94CX32ibbdIiaJtyvblPveRAfMxmR7dXs6IVmVIFuQ
6PausfnjEZ3Fye51vAYVgtPRmjV2y3YdfT3LEP0ZQSNwFtNXDX+HxuN2zfJ9RnrncdeRQ7pB+jOD
gmADfTzs4k3NKhveoetwv8v3/MNKVjvhZtj2jxV4GkhZkIFO23gfbzrks1JEfki3jSkox44y3Ifx
ftoq1/yyfIQ+9fF1BgsxHgl5vXrSXP/aJM/eW0fOZ/GElOeRiIRUe3TbxByXdsPER/sp2bS2Tnq7
2Dw1rGMDm7eDYxwwzQIdySYg7kQm4uXUG3B/KyeBQ8PvkNavp3PZxLjskJ6IikbV1Uhjp7hT3MDB
2RRuRK4PI5udfD/Y7Gi4qOzePjUbW9piiM7k2JStoL41SbGshvsfkRRr87PISarbqmrRuIDPD99U
/sG4HuwDeqQixP1JYjOzSEa3z9Oe2oqLM5AT0QmO++329rQyPetCawHzfwqtn0Lrf6fQWmDHP/JQ
rsmHhQP2j5Sf6AD5A2GOsBZIrniv1e+S/QW19ecQ3Xegm2pWM9Hl+rGxe6d3OruzZ2fGz+w8OqOD
2BPlr03bClqyvbyPR6T4a0ildIrnfCM5kmNuZyZTiWmObIc0sxM7smMm2L1n3PRe7wlUZwA0zMLP
CIhaQx8DInfUqJ383LGR6mTfMbu3tW1vPwfMYqbNNSma8mwGW7idoEWRoeYMeBYUhgxxGtjsQAwp
UA2k6VVMQnL/rNDnEs9zEx+gwf2SUfNYQDveJO7xRmUtgFFPbgq6lzuS7K2r6rPiznQPTZuT/XH/
8KTDKRASLwV8OBfEIvNFa0NNv+7OGrAC/BkGAQJE719y6sgrn5s3PqDbN6hvvD7gdQ4qXl9fEQ3d
0thOnMBJ3QzgVSWT0zmlzacFSZn3FZsc3clY6XJQgPInlrof622s58paL6B8hE5ieVAX8Pxj9TrM
XkdNfPGVV6DK+UruesYjnHwZ1e1gl5t8Y7rlZmSTrTgiQo8ynCglUHhkgyvMCezQifFbDv96ZqP0
HAuuMMMJsfz8ucoFJSmcGbET2Q1N8Tre7RQ0smcvcxO8OnrJATYvqJLE66wApBGdGRAUvYD20yMI
i/FPvZbc2h6cZjPbEwPS922ZyM5oo0IAaLoEBsPN4CFhVJHt4zZ0fE020BszgLgru6PZrrKVa92V
HBGOoHTTOyUDVQwQuIZtb2JlCqelsldSmiOfxg49Ut2Jm/lKORX7aiPvW5eGdsCQL0tRB4LhSNvc
iwgBPLcrN3cy2xk27VV7JToiy7f4pMOJoeSKhluQ2FFwSmALc+gJ0h+aAkgCGNLo3OP31C7YiE/s
EU0G2xYF1QZr7RZTsYPfCQAULH22aev4MnBDAO388MAx4Bl7ax85noXUOf1uuu4cEm2CDUVzJDdc
2z6romLhsPopKv62ogLFZh+LiqWx63eqkKB8njvHGgiKxkZyLAT+6Pin8Z+KwcdZkiEj+CvaI1pP
QD5ITLQnnEDfFemELImcxU7mCvRzD4MVm9beRGiQ89jAHOjYbGcswn42cAhTmrpblh/aw7DRH0fs
Z5X48MPO2+kaaQcMpyKwcwfp59y+wOmdKIL/+Ej1WiRX8mN409J0a21at3Vx+BzFRfbVJrwqNgjq
U/NyciDt7I9FKppbrMzTIqJR9zEKY4dadRW4BPiJ7igs+cNAuXrsbO3z7PSshFqcHe0x3cyQSmDg
ZArjcpI/dOSk6rRzU4Y0aEhM1U5Z48ZOiHkL8H90EfIC22dIwsfPwC7cYBvZqdO4lSu9cNmbQLLm
kK8xK9zwlv9dhuwU/t7oFEH5IqWOVQf8HWSv9MI/QfJip8LfhwxrY2fUZwImvN9lLn/X13c2X/g7
CjxCh38PtqkTbSWvcvETV4zsijZuhnFHWJfUAcE8vicYWWJndulgTLjHHFoArBIYAZf6PgtxH5mL
r0Pm8vvhnotgG7PZK/h4HP4T48SdFHgXv/Ll65rrCf53ELZXvZdB5HKxawBAGHAoRPSYbDJghj14
AYEfUmKdtG2zSW/iG/Wx2EB8Q7e2V82dtB3Y6KCHn9tdQM4Iy56DGRQTMIl1bo5VUGlIE2i5zobG
gPxGlyO3uMjogrVXsw3pTrl2kbFegcf344g1EHFKfLukLa2pyNBU7UajEgIKCQtt4Rg5iRPaoc3Q
SRrgRGAC1DtXXRUUQu349uSlbgCVNjkTy/Ba68CTwAGFirH2DlfVocv9FOhpAyWA+tmbiUl0bzrl
mwZg4dPwgN56bCLaEbHdbcBuC2T9uCDXpLlr3sRuxKDmfeg1nwKUTDhbNvqnUA0ziZCMBS9QQdEh
xtWo5VabZt/sDff2UEFV1lBjhwE6VMbAa5qwR8nRcNMNJqixS2x7fr7QehDJT4mj0ACJUDtvZ20G
cuZ3aGJiMGQMn3mdh3guVG6HA4LRstruWAHXVmkbJ1R84NqWTaD6ekIMeA1meu/50PPAZR5c4Ztm
o2ybveTKj+pn/XPDps8BdmbDkr25770N7OqCztzQRkY54FdGdnDlsMPsPDq9LRywtECegYsstaOw
Hd3Upm/oDEff3lJ6ekU4nd7eXz3H5P5+IK9AfT4WjHZefK9fsR1HexKZyQ13sTTkjl+lwn8KXMsC
PEQzUVzw9fVseTWDG4TxbVbZg2cdA6ywiZmqgKcnbC2+pBoz8fbagb/JHbxiV2BhuCzks+VjaSrs
gwnJ8IgLAfXskXgF997gKNvQ22IlORxHly/sOr6ZEC3HFvJpTAGWsR1AJw7hOtsVcCY13GJjuBIm
TtnqjwJcQ7mL26JXMtPohInZ09Dj7j1iW66t2Nl1cP1WIDk+dn3s/RwP5LXhFrigVvCshSU0GDp2
42OEFZeFdkl/WbqX3lkkS5eOWoLNtB8bxEku3rrKli82CT+wHKHyQ4EIysU+GR+57cEPdHEF5eME
HiiPHVSg3WmOxFQq7SUI2O4q2Bn4vd2IthKRwFMpP7s6PXCYqu1L50Ui3T2kGMuvL0gVUo3LMSBW
J3eSbedWkHdAr6fpvnPrWzSTPTSuRCDt8D5IQlfagajU45I5hgQuoKu4rAPyhW8z4VmCeMDMsNAR
8hpdsW7l22jfPUlX2iHZBxvtqn8o3JEI+CvL5i5SeFaPFmwDLgu5HAZTF7tIWWiGxE1wbnXIwq+f
LeC3YK+SGhaTCgyLbeMFjolDxleJOxiBrXeSPdLwPDh4F9y5Pf5mOPZU34w7SGY3vQ1sPsbWg8OW
wXHX2kCw+X3AUmBs+KUfhofa7VgF3BlBviX4fOwCG7x0EC8xDvEEpT1jNz3XlAJW19ieWCesYOg2
LymMmpLJJ9hxOP/cBIpdaQNvKHYh3KUc3eJn7/CVruFq5aqTi2buXef/g5sRKr9CIk8NZyysU2xE
YAY3up7g4xTwibmLymh8yuVhoz8rZBN3q0J2YTJC7GoJ/vEOsFqEhLXcAeZW+XaFXEjH2HMnrXER
YwGwO15CFUqB7zA3HI7EO7hYR8wa//PRnmErWLA5FMKPMD+uFgS2BTM1wIykmHM0YTxmDxBzG59m
MGewVtgJGUQbN3hheCJjlAcwWnw+N3e6jUgoJDiOk3FRRZeZ8QR8pPE07IRNiMN8eTjptndbam3y
KxHJkvm532oHLBd3upPwWThBkdv+rY7gALbSlc/MDb4uW9FEuupXhYp+2A8JhsCNCO3KZAq+uHJN
7v2NcAPFvMvue2/cccUM8ODwT0CXK3wiBxUAJU7OIo8bgzMO0Qss72bToPwhItBDePDViCG0ZWcv
O4b9mW/kCKBgcEOYgAAdmIJsj7LR69L1IienNP3SwVFtYnU7BEIqrJ/FImzl1gX/RkXoK/YxJojP
tnoTunxXcwu5euCzDa0IYwd7/Y6rIeGOv5c/a9LG4//XNrEr33DNya3B0IUZBWsQ76bYdiuAcNXG
XvYw+Glj/7Sxfy0+ktbMiYW7HrWmKF4d4I2LAX654mgA8p65mJQPa0mZ68YLH827BICfxstP4+Wn
8fLTePlpvLwv/31foMc9oB+ZLovIjiRkWWBx8Y1UA/ikN64BTLxSBLh2jUWC0H/rGutG2CJU8NMI
+2mE/TTCgLt+GmF/vhG2iqIXgar/CEUbK/J4WaIhilWSWSMiJQNVL3GPcsMD5/leueaBVZ45hvgj
gbMC0V3tEkMsYZsa8BvPTLVlxDE0+Jpm+GG4f/ur1wh5eib7/IX7ZRP6pbCI+Powb+HeRr2krbkD
3AYgvqAjkh4LFiD9jTtkuM/jq591x+3jtbyv1TtdxDr+vne6Gv66RNLfWUb/S8Nf6Ln5I8CD1om8
kxUaNy5TyIe6R5ufvuWbH946+Ou4z+18fj1P9AVOVbRlJ2c8UTJ403dIExzwXeGude7vgx9qM7OX
m5lcV3hrQ+FUvxPINVIJtvl1ft245rF9kI/KlXIYT+pdaZdwaFfIHDEQrmrgWiLH4/Ezmp6RI7ya
KTnCFTVv5624QU7qdnYrpsHV3zkFvKOhI9FiMyGZtUL/F/SzgXEdOgR/3ZN5+5QS4/T2dhuSW4QB
MFaBvUbs9IYYgIJ7SBDYA1cMPfO0TcHZnXdwfO874tPX15gi9wORP3j/zzU7I7QBv6DGbxgpnMgK
6fhP/gq/+9MZc3GZI3wyqCYu7+BJBafXjyOTP/aiv1uZhW2fRomVmEmnIleZP3YI+dBPgz2ygjwa
xLlDIc5DTwJyM5K7Sy27i+RlYu8J8l/2yKC5R42MDa4YBmYhwsN2PYIrTo7gVWxHCEzgXmL4XM+v
SLWZLrP2htyX2H5b45a6pJN+B6rf3ckCVI8gG9dGGfEA/VP56H9BmrU7bI3b6Fk/obvaaTyC+Skn
Y8g4Db1ORYugubkwE+Ng3qI4UAWtR8yracaX4rOOIB8TkIsd08ZHhRdF4aB80u1+IP3TxyugLDpd
XaoHkFD1r7OxAOqgUkPDXh9nA/2UI8Rpv/AQaEY/owcRYQGJDuCVus+czEltNKG/TW7DA/iWEbmL
EBHiPm2eH/zxmC4Fdh/N5QLWgwtIVZKSx1YQoVIpIlEIhShOuzeRx8XjeUiIIY13yTWhLcr4JbtA
JpD0MDhb5C6hYgqRTUQBm0tQBp3BaYyhIicGMaIBIcz0gJgRUFPuak8oUV3JPEYvoBV5w19/J5dj
NKE2IgHj59ECE+PlQVrEDQ485WdCyJZHB3h8KEfi0mAHNzx9qUckzj8j9oN8tPaaZ6M19yl+8vA2
DzL7CD/zcDpPZ+Lhb55kz/d7RDNE3926tAOVKafgrrZ2lcoq9JWH43nyYqRfN4hgNizaj/DSPevX
s+3xlB+TllD3CPxiFU0EThvE/XrnEk6DE5qPON2Ml7QkiyXIX1Oveb5CbytbERAhR6D4rXSH3eur
b7+93e+/ZO7NMU9InhOcP8ioiOFbiDN4+2axBhlq3DvOfd5c7/PvAzzfiFsjUNB5/HceBeK+coQX
4VyvL/FkhGz/w+0lL0okOjWP/EnBls+IeMlBQL2ux6d3uFe8ivDoWURCGkGUQPBut5AYtyWdSEnv
RXKfsfv724JlzuUOIRNPr685au+4FP34HPwYIf56Ni8Fmu/2kTjmUa90GGh1k16rIKRkyDRze7fg
WWBujUWa9/LDykXXtOWlQuzdVX9qy/8pbbm6HxYp+7/LflgTxvLC2f/nnZY1sXvJDHy3cX+K3b+W
2F0gpL+YVl8DSvKfAJTWQKe8AEp/FdC5BvuXzX7/urDf4N6E76AqeqTyjmIacPRCOmpFFaDpCKCe
efrUI3Pnuhi9zXV+2xwkD0ne7AsyKeyUfEkOAZAccg9Yd480ehptAS+8bIvcHoJkH5h3n0equQ1y
ydCzytWd+VDAExMTJOr1h+SSV5FTXmUQ3ltA3lFCw1PpgpUpPtUVOaWw9FCsuQJlV29vYZ/9zW7v
Qtjy3eqhw70kofU0yNN4KcI7jWFmTRah0S2KZSea33VIkVEfDPbIoTnPhR0ZwDit72B+wABJvGSn
X3JFK9odeB5o7PAykR7da8A+Q0CHmvK8PV48wOJrJFk52cGCyc9TjjpEyHnCJVJ5qII1Rct3F3yw
pJDIoLua5Fid/TGQW725BVr4W92c8sPM73crtzh3k5gEuYwGxC7cBBrZnc7wa5wfYUcj906EF8R1
jyo8Lj29eCeP7vFUolxGorBHVswJrrY+2kOLI1L56GSUahjJtbPZ3n68hqu3udCZf+BtanxGP7rP
hf4D516kdzVcNZXNc0mTqxlOGieC9HrhzpeXzZVMnp/2boD60Wi7uYLLBt1p8Mr1C5Id8baCwofG
3QqT/Ulxm43qZEd5r3v6zvSy2wAsBN7Hs8dH9NGIF9px9i2jMEeMGL1tnR0ceh9//IUw8qPPX5j5
LTjqCtmA9KhBEY1ioIkm5xdeTCbtVSriZ44MTM3jGZo8Ez1lkudIO542zi340AnZTYPu4m81qvLh
sRj2CpUgHHyi0PRmtmuC5DTSD7Z/8/HAV+bFWtq/oy4K4Yx5yU5PKB07rRnYP9Yavx7OJe9CWY1h
q1S4wK5FFfGMrFB0y6IFfHtwoQrkju+MGbb3C/yqzoa4qGTL8YTmvIBOhnzBvy9H9Lq5r8kTSLNI
TTBKFLRxD2EIK3xbkxvoQhQ43cKP9wbqLaTlva2srsJn4YPVXZKTCeUsxGKIm4BUmTD4R4s8VnAA
c2/xpwN/pmegcIJ850VQ+ye+eIJbE/bxYq2dO2shxv/6525JOvJbz93a9l0I3O53374Lofv33L4L
cf1Hbd8V7bgkM/xN2nFNAF88We/g219GAMs/nhUEogxQDXGCHMiedwPPE0FqNH1Q3ZcQ5UmNW6Bx
D5yND5B19BYQ5R7yjqGWggepVioXJJELjO8F268XXwRI07mVC0EZUV+b0eoqRkXRjFrYyT5cOntd
Z7bi5Ui25+n8FoqpRjSbQp7nrYZCqJddfRuAi7si4DpsYMxUqOniEh49NRSvZ/4TUtKdqysR9yGz
txh30bvmTkT4NyYZqnIKptBbEf+dNqPLS41iOOwjR/TAz0ICVJEgSMMdrbEtewnsn8yJ7Qwp1ngR
1R8yALTMRCazZ46jK7zwsbBF382VyVlYBFMVoQulj5VhBiqpJxTTcIm/K6B6JsBK/qsI0X/4JF6q
aXhtDaqN8YxBHv8risWrsEfUlisO1xEF4bUBnyz8ZYWnOWrilTi8HpF/2qeK4LWvj/DI34P+wTAK
71AChiR+nuZfIpiBkKEtIzhoElQb0hHlXTzKjpZb/Hek+6MiCWXhBioG+kuBBZjU8IqdE8v9mr0v
bSUoqBH9aD6esn+jn37dTgv9lAVS1hUJtpMIK6kiLwHZVPTmDjwxHBo2JGcOf4LvkczON58+PUzs
QaHoXFcC9Dw/v6KDDXR4TF5Pb9sIu76kITZDxtbWdnXjc4T77tT9b9r4P2wbZZq/ruJCqVa1n/dl
hlW8wHnuqeAPvmgcvsXO3eYONUSoJUIB+QX0R1jfu5cXMDWT09v5jNYDX76Y6P2UwB72NxzhoZ52
v317e0Mt4a1H3wSEY/nibmXCzzO9RYlehBKdEnV4uYsCNx6vjbe3oT2RFZm3encLjf73urt1obXQ
9T+F1qrQWpiGf5rQWkUKCxvzd0UKPwTaliRKILSRZOXinHgnL31fj9JphC6ElgITNI50AQGPVncz
2T7rDsh/tysy+octZ813l1zcbiQLrR7LuGRoSK+jaKIrhVmDgKV9UUOUn/ZS72axVLMkyTInn9Ej
VZXQalRNCCi0HocBjfarLG+oIJbHrJdfyhB8TflUu5qRNMQaenFtxD8EDL+OWF1AuSxOEs1vIDjR
iaRHHS5SckJabhQyHeAfbFHY65VoA3L/zJMStlcB+vOvaOCLl/87QPduCAtAl9UG2MJVDAGGNRfR
N4HNC+V4O7uU8LYwvG4wQJ7QCejq9i1FLsTHGEDmqOijESxQUzZ2TRJWGMGBW8evpwNviHjtoKdf
y7va3G9jclq55Nq8L2HH7z/vl07mH931Ak80ZdcOgoC7lpwKSA55YRWF7wuujgppBZU747zwxgjo
5MM5w65Qx8ehYUZOObIJIoYEicnDknD0q8HtDy8HkpTezh/P1I9l3bvtsVDto9kLgpxjmGdo6xeO
MIHKADvh0uCQ9pG5PUU/opIceZPFzyoaC/G2je5Vze0QXtjteXccCfChD9wfQ1GIfj6/3b59PNLV
jczX/J3A+f038uqSLjTpn7Ska2KS0569n6g/X0yundaFXM+CRBmSEnswI4fjfsXPu/Lhy9zm3/bh
F6KJD075JT/i3aaMR0UT/QEqCaelwQGW0KYEjUlocogfWrLnVfARTa8KpFR1aDmG/hpo91WSKzRn
4BlPrzzi8GR/fFLWzvQy8/fPO9PSCohYNpH/PUDEija6TN67FfsdtNHqJlnI2GyOdAPs39gkIkUr
sQCJvEBL0AAN5a1vuU4QyKeRweZ3NSTRTXCAJI5/hVxEF7mMt6jNpyvIZHVMS2n6VxjTQr7+nofp
n3SUx69necF/ufj1//zfrmnr5zR6zv9BuvrLc/eP4u0ft+1zGzVt9Ln5G1BfchHw76kvrzhB5Zc6
/8fhucZNPv+I+5J/wlfuS0nVfwFfNzCDaZq6IZnQL1+5LyVV/QVPgbAG1JjgB9awqf5JfimLv2ga
WNNFUQLFpQ7GzH+RX0rqL5Iky2AmU0BIrKum+lu4LxcSBZ+va2ASNyUJTG5gwVzoEgkM1MXoa+Mx
EWqFiYL0yUgqMMHkogEO7XymYY2w2rvZ+ucWeV8yyaHcOyWAaxqyDnZqU9YkTZeW8rZsTCNXQKd8
nPuudyIR7JlhBarNj6+y5LTll1FUEwrFBAu2ha9v9bpUxumQyVJ/rKUw34dx5s1hPLJ0VmUWC2NP
wkYODsmQbMbcvNXTMnBXRvDd5MqaKXEeZknhpOCXqNg72VmYfTfN81QfzaIFp3GZWM5QapojWj1a
WzZass0yEX7YMEDecdXLGyEBoZpSWKmXSDVaCev1tOtCJTlIrRTsgr4MXhS9D1dmagkVRVHmjNGy
YhicBBVUft/OlDiHaqxLan6MlTx09DwGhM4DwR3yTPNmee5h7c2NCoKC6ioSkHYvzuWTFIYxzdT5
tQVl7udcbpWrWKyrbean4yH0Y8tLZaNzwLyuuGVgxg6ooUtPFbvjoE/Do6SAY83UrAnLIPU0acX8
kx6PtytLsAg84tZMCdN/IWYHD7q+sCjzbBKmXlHTo2Yl6rbKpZEasxbtxSFoqFWnIu3UerhSQXtt
h/kkOrkF4oWPB8EB5Df7HU1W0dFeBRO3LFtgtP12eotGHzRTi5PjkLfyLk21hxhk57Yy6J0zGdfW
HCBSrddr3Ru/PwCaaUF6WCI4d1XZWGY8t6LV9HqeBcfBmEI6m9JDGnZoCRRrAvPjxvKiNrw1fA3R
hCBpmFD3Avn4zpe2LAqELMg+TsgFOWeZ6uIM5pJV5LGeW9cgrWpcIxCQS1/Nxk2QR4NtgjTelaZb
NYivG3lCvALMqk1U+47UyXDtgypllyhV6Jh9Op2S2vTCCKzluYAGc6302KYybdEDyZitlXrr7wSU
BkJLhJNklbOna+JCsSatWoIPW7au68gybidt6O12qvwV3CnxY/XNvsCnmwrmx1Q1CVzYi8mRx6II
CsOcr6M424xBJ7ijhE2KXCPSJVrsSG09Piul+hJ1aDA06xPJOtNYEcZL80cUdQmXNg2+PgqnTft2
dwpJHeZ9McvXueKLV1rZ78V5TJ/61kIpll+CcbJSEmkvgxZLJ7HYv2hapYesKw0TG6dKiidNO4SN
NRS0TURkXplaLW9yrW6Ib8QqWt22Fdclav1p7mrly8c7bAmJ+fBNA4z3smRCkYnGApgFhaprdWKJ
12Gm7WshCp4aBXsrBh09WkdJU490wM6KD6BiKQ5GpBo+Gcfe3xi9JiqOGiYyUadQ+qQNenNAGoaP
Xk3KFBxyX5zX9MHCtsJYZUWTDFFDhRB46JdtzmRrTLIm79trJc6qG1nTWneofAOwNpEcQQjQ+LbP
jV0+leN9VpSYwEwq4NzoTYjaKu4bmqh5GZMyi9trwVAqJ8xzq/96aH8ThPv/k9GcE3v/e1jnRHH0
nr6cv/srhBMkw/xFVkSVk93+C70Z6i869LoBBaOYUDNAfP+iLpd/geiA6FWhWg3RsrAT/ou7XJZ+
MRRdBxmjqMmqJcrKb8FvC64WzTBVEbtJxX4CKOTa5dvjW5lp1GoolTtPSgUaLGFoHvtQFV7yptau
QyWfrxM9m5hvmN2VgAqYTTKGIx0qOT1O7RBGKxJ/IdQu49GA7iQRkAu0hUtSYCEOwkAcBOOsyrGy
aVW0pGzSuNips2GR3jLRoVIocmeOZdNOozSIiFDK1G+TbIVI71shfhmICYRpYHEU0TKW8M+fZcXP
rU46+3md2mEQomXkNDfeuy3yAyx7yVT/VYjzy0hYR6BLLCV0/NJfMqW64Ldy758FPw1AUquguCsT
EWEODZ0kfmu6o97uVNmaqdzMw5exrFFa6WvGRo+TmCpJnTqZVHXumIH6UM/nYGMOvu/lvSW7bROl
zM/6caenwugkZaU6khg291lbZjlpstiy1byubPCYr6HXRe/nr3dmAp2LMrcMkNb77c7SplbOelU1
zkKe78pOYFpUXxVStK9y0EsauQfESPRJY2WBUEYYUWXqmdpBXo2VFwadrYq+Iyvoy5kbALqFE8eG
Nxb9batppBR8V5BBkiMcPl6Q75cdhpYEk8mEPaXgv9+OWvaDQhna1jyHsl55gplYZCqrZkWU//Aq
QHJQLoZhyuLSRTH6hW5GuXmetE6jRizPZGqM0fn4XhY1Spcl4CR6IKCGyWfq6uIygVKB/zOVwwcA
oOjUSakeoDZx7IGXg7Q51Y1aiY5ixtF5qsuuYJY81IfQFGu0yYWqQKfZWh7QEjStgo6Us54VdmZN
c7wyzh/MhqyKFjSaBpwJMsVv5zxJ67RRjMw/x2Up2JaAKlJ5arQV0fKjo4Z9qGLCRbChassTPZS1
GISt4J9NWHxeX0TlrpLFkoq51tJY0iRaNjGoqOOyced8NOnUVvKtVSX5kyZHExNyDY3g6zBypiJ/
jYBZvGHM52Pc6gnRw76lU6cre6tsBKeb+5nFpS45U5flIBttxVM2zeNWjuViv7LMP5w/8NXKkgVp
Ii/nL88iWe5mzJ/op8O2nnAnsPxeJENNXFPPc9oVKbgZxhKdWKukPuRGUZGiSNUbIZb0bScGAtWi
ZE2Wc9XxjWgzcPo1GC2mJkGGXlJA3pmv2hioZhe3wUMgq8FujCT0chREZWf6AOZTrRQUYq0+NFnT
sY9n5FughH3Pr6xbqCJQ4ZcADfu3G6pV5k6Pwjh4yExwQUmWfmsIMTwyvrBpY32NFe9bM/3r1XQE
SnVoUOjyS+7/+/scikRRepwyK01qahXGzLpBQeVzkTWsrEoQqkeVsqI4uNG3mFyOXLnNzbHDxeH4
7qIct5pWYZlnH9bTVRiVBs0VNQezb148GqFl2JOaPyjdPLtaP/QrJ5YLjuXVIU9k/DMU0IAsLJxY
mhP46krIr6DXYHymn0KxQFvkKVljt1tEgS6zq4MKFK0IQT0NZ9jiUhU8Y1qqRdZZ6OsOfQWqRncD
eH9e+qoLvUoZ9sZgGp40VC+mNU8nv5O8uR41ZgXGWy9maP6g6MVRieRP3ejPnlCpT8BVhjMLckcm
OenZlOaCk6rJW6Ja0ZWiWhWV8gQ9suH7ghnp1zutUx5mcRLt0opbMk2yakudYOyipojsyazL3SyJ
4JiYdVs1umOVWvWmyAT0PCii7HkqNPTJFbV2U9QDWnY3Jfq01nFDJXUG9YU0iSui7gc70tCgvFQF
IFKG/+Lb/d8Y2qj05WicYUZZjtynlZ1lPvo5VBmaXegmUuGybK055A92pGHBSYmDzolbl/U7sRaI
pVLq1llRCn0/9rrCJCMXvAyydFNME6g35qpksMOMa78aupUD8YMtCeo/ExDKxPFXlgWnrSaijDxN
sE9CRSRdJrfHUglOUlYUK8hw4Ri5bElT5gBBMUV8l7jge3f26iiJdWsKrbMezfnR7MSOKZEiskZv
kE8YaoOTGDXoZ8xJoUlfNERvh2n7sYj7HijDFazAQQmobOiw/hdAZcyaYRC0QjinRaayujWKfVZK
lZvU2QjLWam38pwqe3mK0Nt5bC2nC4vQa8Tq/3H2XUuS69qVv6KYd9ygAQhgQqMHmszy1Taz+7ww
+rQhQG9A+/WzWPfEqJNZU5yekHSvFPeokITZZu219lY7aMcrxhaHDoQGDhxY2Zabr7OBTqyq+Wnq
7PxIEZr6Mq2qp3RmH8xi2dHbH/7K3QY3DgQYRJYuQOBNsJDOIx3K0hWnVk8YvIux5YdUVNYDcWfv
mKez8zRK78fba145WHwWRRYGZ2bBEG3jqDEf24Xaozh1lsKQRV1+a6dM7Ditl1d5aVQdC24EA5dw
prhWm1dr+CCLzIz6XJF68KulAWyUufPtOHreh5i33Y3tyukuKRr4s7bTR2U75K7W0jwVEHhEAxnr
vat+iTGtVx0ulMFD0jVPRZJ4edVzqwTmWHUILfqyjDzgIQ/pMC6hncX5jWGzdVSui/EdutFho8V4
1432eGyMmneO/ZX7DrgfTkBQiXiCbkPmqrLzIqkqfQb4r2CylbmRVT08I22N/+LMGSI98fJYMSpv
mCqyu3IYbOBGyhzfvgzXYY2DNhAc2DIASfzPBo5F2cxyprjRZ0bSBj2/TWZ/auwEqXCXK3Ce1oDP
+G2RqLMRfeXuAW7XdpYiIaUUAR/FNiD/v7A+dILMdZDDcI6zZgmq2nGjEUhgIGjXBIhOx5uRxMO5
0TkajWdLeQTvv/ko7FKc05hOD/00dH8xT9bPGXWSj/1sDb4weXvXLfCFQ9kV73QnurD0FPF7L+b+
ME/tTZM7S5AVzD6msi/9ElhdmObtEAJ09Hb817VJoRTwFTBUbq1PYvOJdpWrubKt4txU8RTWbe4c
Rep4YdXI4dhNzrSzp9fvG4k1AlX0pOIr0L655azNl67mCkdaDNpvwWU7ukTRHQ91nY5xBGUOk3jf
a2b5ItX6zW94TV7mi3Sr8+zNwk8aducU0kGMsEyRm85u2CxTH1lAqJ8LNibHRnc/Ru1Y39Ms17fC
FGijLjp9cpgb7/y2a++JDB2jamHEkf1cRVlVkRNTOGV2dnTihmVSZWHVVu57q0broz99P5S7iJMR
J2A1IK+X97d1+3pyKqc8L3NZvhvbqv67n9PGF0WNdu+d0O9tx/QHLRe+Z2GvrRnleLnUxcNZ3eYm
lhwFE93idPkZDAHnY8JgIFw+kcgy3oyeT2P1dxrbboDIsfphwJYIuSCQB3e2/ccXfE3WHHw+bIm0
rPVC/nYTmpEp6GVZeSaooAb2EGOMrFeFvJS131l1ubPl11gMDCDzAPU5dMUarY3TZE6Rp6VTYKyu
u0xnw5b02BWWuTduh1qd4MP7xh7x0IsWUkknBbYyFY1vpY3zwKccks2YIbNRyI5LVZA7XU+IbNIR
8wxynTx2AqP4NAYGHlkh5jAtYsuXcz/du17dvq+bUe98z3UMACuOrYNYR3Ihtpl8UuVWbBedOnfT
mH/qUowBtGgiwqFp5XFwujZcWCr2Iq51ky79M1ADzD10sY/4161Us6iE0CrO0zOcZfYuzm1+V8WD
dUzZX8L7u7XKNipIOt+nSzE8pSVvdi7NtZVCJRggoYADXLHfze3tjGONMi3yM/yjCekMgH9U9bCz
t9eWAKswPEugMahXbHPnubD44jU8O1Ory4HLTcN9ltb8iGJXu+PTX10KkaslXZQXPWtrCZTHp7HP
83NeVYXf8bgJ3dT9nDKP76z0SmzlITenKJTB/iJqdy8fnNTEI2zOivOYJBjsAmzgQPoG0x5GF1Mk
MoLpTl3/hfBaHGYzm3d9NmHeUT+qqPWojmQpx50U+vo0Uc0BYCCF7SK48jZJhM4m0tK0wC+KO3ks
gOEFiyR7ifr1S/FwUTyBvmgMn/9SYP3N0HA7tufaHovzIGr9MPABoxjFVB66ShU3kvYsBGd23Lmo
V+cKagnqFtIDdk4BcG7PFZcqX5SYz6gx/exZqw5DlznRlHTmw9u+5DoVw1KgaCBoBlMDxdbNLlpW
IoyVVcu5L3IdTZ4cIqCpgL+TprxLUBn3yWLQItWd+oeyXxIgM3SPKXJ1kuLFkeFRogbqXP0GZ41L
RUyd88gdzLXkw+RnqFrvvMurk0SlBp0xARpbKNWgPHJ5gwEDNaVF3Po8OK2+JZ3NHqxpxjhz21sO
SSriG9PU6c67uQzEEGGi0IR9tThf8WNUdy8XzWw6tr2Q3eeEeQ92n77vxnT0C2WfdFn8evssnct9
/PdiII9A4cBxoPjdl4vNdDaFXSf952JBROZzw2qfeG129KSL6fWVnI+5MF7YgCYVydamzwnKoVHG
CbuFkxnuF69LQiuNPb8vDSaSqqE7ZoVpg0LoLGr7efhg81wGyJ0whaicxbFhHQuarpt2fMWL0uC/
fQW+RbiIpODZgYhQ/OvG3mg8ObLES3+aa1LcFSQDDxF35DHOmwKSTe1Ech6HwCVNEVUJUBLXcbub
QaMkQlnOT4Y7OrIoraNSpEMkPPjQrCizk8Xz8tg3Y/uEKy3u8omJyHRj9pEggI1E06BLMI1bP0XT
w3vUMH5NqZyOTRm7ZyflTQBsPP0uJBg7vpnQ4tIueXZHMdL3XiQtOgEoZkc6t+rD1IxoCGgDV3z7
mK9OGTsDle16tdYoeFvEzs1oz43g/WnsUkhOPYOZdiOWenuVTay9HgCiPFxa5NMWCjlb7pQTq0Ia
GluneRAOvn/GtLWppGE/VMOXZc7Qm3TR7NC0hN3EWuRIgWaNsCfXvoP846Er2uLQ9p4JZ5fXO7/u
eg8oYGLEEbi4FEn/5lmJmLRz4Y34cRI9GqmN7qMoeMmdx7vVz77sAUrOHFw5uD3UmS4fVJmCGqV7
Zp3EmGDcFqLRkA596/c5zZ9Rqsa32rESkeuaOsC+NH9ZDhH+QmZMymIWtEWs94K4Fnbu9yx7Qplh
3NmJy2R2PSbAZyvEACofYGxv806o0oOlBbFPWcpYiMxMBESP4FTYbAhYX6IXZMPUsSfJD9Hhmbx9
Sy4d1b9XRzCFwhgK32vt6XKD6rhSpPIS55SLKb3r+YRRugkwykItZucwriwp8CrErJ4Fg2pBa74x
37Gpl7bOS/eEZKI40N7GaKwqLwO3BomwQFi+s7Gbwv7LtyGFRhAHTbsEgLNZ0EXVd4KndwHRx/Tr
XFD31mrd+lnaHVoSA0UI07lY1sK+e0vIggF3bREflj7L3mVZO+2EBK99PjAFDiYZgko4ysudVlZG
NDbHPemxnkMA4JjThgTId0GWCsse3Xj/+GRx4wF/c9QUkSysL/C3uMcp0eEua7h7goGP7xEX4g5V
k/0E1laxt9Pra7209RiDvvpkGBwX0dzmmbG4F8XQ4w73XcWfFwDD4TCS996YeNFCR/6krNo6Wzzl
BzfPMQ9Vtk6ALHUGUNN+ciqcQvo3mvCA7xkRZmPm2mTvOaRXfyPeGHi6oHuAdnK5H15eqHqJqX0a
B4d+oG45PY5dhQmQdY9+s6j1Hoq04mE1LOm7t09i3emr3ZEgiUG4yFDH2ZwEQcaU0FLasHWOcxgz
BwMFxdLe/vEqADAsBIO2wL+J9aX/dt6MLzRbNKEnYZTtpwIAaqfybOeoX/kWXN+VrIE6socC2+Uq
fFKpVEnOTh2wyohW5aeWDns48CtGiSJeB9vbBfoFFOxyEZu0lS3GmZ1sT3m3iUUwfbKvynsPpOr3
f75rIFWCCG7DMIHufLnUnIES5C5YypQKk2hLlCpLt+h3PP4rdw+YLc4Ftw/Fym2lAqmXQrOqiZ40
Ap3jknB+LKqUvR/nMbufq3p6qCxUqt1WWjvnZb/Ylc3t80CQRFQOQBHMjs29TyvPpIPr0ZPdT1JF
VkxmjKAsTPItz3HrQR4uiRsQkL3vtR7Sz60h4gOQq+bOK7T4jpC4eaxzT55tlbRlsAx2/I2UHXmf
uKx+NnUuOp+U/GCohZp62nAdB2WeLn8XM3iygcWs7Nti5tKOvFkXInAyD7gAqrX1g1wczKJvhhRO
YLQzNJaoRfvNZi4gSKKZuC8HwSLBZenD2iMdnfu4VqFZ6qn1ZWvY91jH/G/ZDBDldouLLiAJM7P7
oJRGv4sSUGaYs76uIpt3XnPf5oDQAy1a6xt1B/4Dw9lrFk3LhAGbaUFMkNlVg+nRKus+ztTojy7t
a4oaXhW/i93uUVVZlQfGnUvrtjWUfwcJFgUYXXdjhIBx1Md0SQAZp3aXoWN9XKX3kmWj9GOpB0y0
LG3zkDVxXfoNwPI2mKySf51HXEuoQBwBLqK2Qf6ZXcTKcT50S9Tlk9uFTeXmTw0iseMq6sEIx44u
Bg3+WHs2mQAG1aACrg5jM8Kdsikuvy0F2EEG5bHkthwd7F/szu6PYTIAuxDWwfh2pffUoISnD3nd
l23QF+OU+ZVMUxdAVtXCQy7K0jeO1ccfB2x/7ntZOZySgXi/ZJ+TG+2m1fOaotzCqtrF7ZCU7Q83
LkTiu0WNHvETGRwL3eXj/rOTpxPGmsee+Vw3y4gJr7bpv4hJsJvUmZjtM7flPzKVLw/u1DWoMtfc
IDar0gHNRkyZIWzXs3pqbDBx/J6wJg9qGi+3dFhqlKNpOb9rC3Pk80SdmzlFsu3TPnYLv5ja+cvQ
EIcHFnT2d3niVpM/VcyAlJAmEDHkTtx8dXAfkSPbBu1jCps1ASdtixYhYML8GqsJeJqtc8f4lrW4
Z1G32YdYLYv021TTB5NYFlrLzCnPQupN4tkxdRxAXaG+2EXhGh8COe+QmDLtA8DXHbutlqX69bYl
u8yOX6IdeHpQAVA9s9bCwaUlI8tABsCYoNHBt3yeqhn0NtlMBGxdXH4/A68r6kuqD28v+0qIzVBp
B5aPCtlaK9t4hJx39aRiFp88MbLHRsfNWZbEyfyBtb+alqHLetWnUYJCXliPfRMOOY1vksKh7wXT
ZeSIGiSEBrkfnqS4yypX73jG7c6glggrzlG5pB687zbX6NvYcasyM6eMDfopS7o8EkPKA7p0SQBR
g/0B4cge4PzaogwOGfABcESge5fHYSEuE1ZfDIh2eRqkDkefnsTBIHQ0FJEHPpQ/3j6HbXi5fiRQ
QdQo10MA8/pyvaF2+nkizXCKl+bYCmT2Uzon4D3Z7Q2oQDsOzblEgqG5WiMNuDLU/wB7Ali8XK6h
pTe7AxtO4zKMB+otJszBZn1WlR5uUniGoGMdejdJjWk+RRrfKOR4Qdy6TpDWaRMalK4DrnIZ4Yc3
UYlSY0CqIo2UTrtHGXMMEu7neccbvnIoIC2s0ctLUW1LW6B510nF9HjKnNk7DAUV72zl2HjspX3j
ND0mvY/uHrfvlZNx10gGqCvKyOBAX24VkJcxN005nmTTNjezIORmAMPPB+t0DFMzFDuB/yvrrRxC
sSowXHDlN9HTkOWmc1U3nZLE+6BTp0ENNGFBVsu7hM7tzmrrr/89vMBFEGurYQDYqzxvK0UrzKJG
IFTTqWtJHymlksCT7V6G8co34XsAJiF6B/i3bWsxuKBlZ1MznUrTYIoFm4s7M3of4A7MPVL0vcf7
6nIcZwXpmQ1a2+Z2I1yzeKKd6bSkbRGAZzJFDCTo25nUPwA8VTuv6ZU9BEgGPg2iNAB/W/ZiNQ3j
GC/lfBoFVQdQlDFRgSf25z+2EPAOXMJQg0WGb7u8h6VHRAw52nyyDPvG8v6ddIafyTz95NNQ7uT6
L/WnzbUAtdeFOUJVWV7RexMl+FSDM3Iq+NyHTpai8wgnSzSkaE4981rdjIi4fCIGfTsMGt1ISncK
uSqToMu1G9QWU2GJGOHtPdhmFgDcJKwVoES0V4an3FQBpc5JW852fyLJMBxqkbqhIZa4sSq4/LeX
uoIf1rU4rCS4WNCt0O07REmOaR2L/tQjBPdB1SafGqj6HsbaqyO3q0BVcCcwQOWAWWTSnu8m2tXH
eKnzW4NI/Pj/83NgF4DUowyEGujl8ed2BYIiVQPwANLcLg5cLwga41Oh6OTPC7CnbqhcUO/B1HPi
iYZFvzRhb5fdje7LcYcydQV1v+wOFLrrjV+Dh42VqoeqSLghgIfBr763Bigs2IRQVoKGEHrOon2q
ihKdsHMBtY4eniYdy2MjUsSy82gFbd1GfDGYD48KbiBI5jx3Sy4iVjPy1HdlfrfkDsYEQfUUgPg3
hb1SmW/yatwhCG1zu/VDYNgBKUjOUOrZON5eFsNAQAI9OfmSBlUl3aeMIsVSyli+UBIzZFBCuKcp
Pb19ou5rlxmyjNVOwbcAD7w8UWtwW3joajjBdNQh8rrlE0ipCI8nbn10hxRTblrKDiNr5mPnTNlx
LuRXncbO+36p63PFUh4RhIQBTSx9BBZMfJnZLGpHlLqFSwi0CBI3l9Eu7FtFD14zxEHlscJfpKo+
i7wXfoHHhqqTbn1btf29Dcah73K1RLVHMd+snfN3xHEwKaib55247tpsUhCyHBT0Uf9y3S2ZJFMG
dNlRzycm5vSwuNWIxFOznfO93mUKgwGAdBUqIMbaMGPmtrLGQnvLKWFVH0DiyX2Qj8rbBt12dkzG
Kx/krFVtB2W8NYTfWCc0hUfGbCzr1IPHeeyWoTnkoojDt+/Nax/EEA2vZG2Y51Uz/ztQlKAoi0w8
s08gvAifQfXkL7V8Jwp7t+c7/tKlEwA/GuxbqOwRhyA2vVwpc3mL+kcD9H2wb6zMbgLPLt7XM7vz
AP7tbN71O0Rp2wYhDDRMAHxXph3Irt3GnXvKvIz7JJnRd3322kfLBr4Xm9S6mSurOufWsoexXEcL
WBnODhJl8AUApl9+5kLaHjm8ck9yTPinLqHfbGVZP4iWfSg5H3cs+Svnh6AERGNUWgHcv3QX/A3o
62gpTJ3M7skqLDu0Ws2PWqDFgEO8/vPbVwU34voIEXZBY0dxK4CSbY7Q9qakndOYn5RI7rumLkWk
W5M8mApgFfQglH+aUtNlAc2I+FgZsEbC0R4yESyjV95JJwanvJoRhPaGIuhFDsRc4AMCunEMAC0V
8nor/Qq4Nvnccgg0bjpqt3boUuSvQSrrGth4UaR+04qh9k05KTdIdDV6QCnKMY0oQVgBJ0rd2Rfo
B3/Hx4x/AP0Rvsuppd+h0ngyRoOmOCcV0F6EqqCkk5u649UHHhemhzhBMUhVmuFDPeaVFyQjNt53
gEt1obco54tX2e50y6fZ/qJo82FkU4Z26I5JMQixIPnXlGZpfxSQGhg/gSvNw6qbwaGvNX5bMnXk
1oHGvPVVbnTIa450uLfMe5aCig/MZR6cGwoX9qlHoP4D5WjybpyKpQ8Er+PP85xJifzdGlTQgLB1
ZzUVwimlhhihsFVg4kDbgpPfgtyP8YzAtGy4nNxQv6lkjSqDZj2glAyQa5B54/R+biwAc2zR9Yrh
JNl9DzE46IxV9tXuZ/I3rAMAOMjAatjT3LuxswV236m9sfNZlanJl05a/AV+ELCYFfdkQTUv5GsJ
CuintqEZRG2edko/h+cEI6hdus+Ab0cw30Gd+mhZU3JvSJIf2zkxHztLLH/ZnIztsVOljQ7rOW0B
utFx8Y4CVM80yMFHmSKvgyzzc7noJn5mo1wwVC+Z1BNJBy/dSWpesSXQzoBPgTot/Pu2nmEDe66h
oFlOpe4Cw736pswycTDKJYcZ78xH4coOuZXuPO1rB4DBh6gSAJFGzIhM/tKSNJpV+aSIPDUT+KYY
t+AhRtzVRlzbq1XuCuB1rYiC2rZ50zVdYjJUhpwQnpk7Kr3u6IwVCQRrVFQwuhcJXxssrIf4FzLP
NYGjG/s4VrHiGm3fTrUAbzmu9OQPnfvUQWR42LNXV+YKS6HcBcGTXF3BZik7hjh0ajk56Y6reyXt
JbKBaIYWNyjtNC5mC6Yy+ZAabZ4NNeWvpE6KULLRDVOvJnuytEu25YqSrD+Hy7WBBOqr28oPKn09
wgSHnFr0HgiNavS7ro3nO2gCIOh34+aAp6/8hSbsrvVqgJy43YFZ9B4m8NrFAvETXhhZJuo2myDG
LkmmEydJzugQmIU9XQBUxn2882xeOWh4QiQ9YABBCbGVgQGlbvXIjXdylIK+x81V1M2Oc/RqM928
fdKvfBBmhdK1dwGUF1eCv5h5M6niXp7SvKe3TlJmYa1AOn97lQ256uUAvRVGQWcHC9XNVbv+e6xU
yDETQwZFD3VU7Fu97u6nougOMMFz5EgULrxSOdGSjJgkUi0s9NRMdsqHG97/y49YGSNocoFoF3Wx
1Uf/5vDTps0yN2nVOVYDuPwdL+MHZDkzxqBqWiUgL6xu0okLdD+Qff15gZC2vsMrEJ8dSSAReXtT
ViN0GdWtQhfITiDQx4yibdjdZI2VxKqCqJG3ixNAX5U0B2epWRUqEms3qvPeWHddk8jkj5dGkQ6+
XABKROazlcYnjpimEnbzRGyvDzVqVgGo6jLosuJr1rk/MVGcRG9/7YqKXH4tGg3ItT0ACMRwBZv0
LiW95S2rOr2ZZvdnDirwqmzompOiOQGDIW4GFyUEaarAY9rBcNwSLLGd2Pb6tkO+DO4imK8gMIIw
eXkDvKqXWhsH8mCLqpCatLujBOqDtz/1FdDmcpkNQrR4IJ6kBZZpZI1KFXrI+Rym4543jv2OkwLz
XyfRfi5y8GAxwHoJkbFwP8+0eqpbD8K/fm6e5yYVOynYhru6vgBYUrhGFJ0d+KvtIfRdbC+9tsiJ
OF51wD+WP1IL1ZdCqfoh9xYZZZAkhVoXbVAmPYa2kmX6izjNBC1yipkCyZjsJJ+vbRZg79XOgeVp
oSZ+eSZtI+MlGaZV4uKOxwySlChe41ySz5iTPA8ouZToD2zE+BMMYvlc09ELESfC5k/UDajoct9I
Mf6xYUT+9lIFgs+VMF6XP6uKE8dDhQlloMEdfcClRVhDirfzKrZNY9YTQea4BitIDEAy2TgUVUDd
OOkaOgJSpJ9Is5BfjnbqOdKNnVvgyNspGp8Z+NveXTAVLi77o2ulfeLXyk2l79BOvpMo974nYIvw
sKs18+10snRk4onvoE2v/Vw0GsDGQN8CtJpt7LitYu6VmUjP7pyJp2VBeY7MWfIE645OCgsIMi4n
3YdOxfqOzQgY1DwUd9TimZ95tDtUjVUfLQ8aZta3aSAXPfT+BKLCzkN/7VYBc0bXD1TTrOtGYjMH
1KWcSZzqecF03bzwgIc6zROFpP7vZIqHH2pq6dcqyU3Y2QaxO+smEEChdlx7ZUCsyyrgOMCL/oyq
vr5BGFwQqVC2AtzFr0RXS9oTmk7yZDJIKVk5lmFCCbqLVlLt3OGNWOPfayGIe0FqPYqTu7zEmqBn
leyX+FRborjNnDZBtbcbA+govKjpTRGkVRH7rZqXY5ew4tjncfIM3gBGa+NJHF1ejsFkt8S3BqgE
u1KhczfQiA9N78x+jgjm89AIc2RytMCIsPCX0V8tkrwnQZIU+eltw3ptvlEqc9EgygLRHdXZjV2t
B1VZaJ+SnTOQJ25GrsSdXVXf3l5k3ZNLR7USvRBrcvDOQS3d7BmlsT2R0crOanKkr5KChcA9+7C1
xbwXZl87RZB/UBbBNYARAAn38nycVJczSeLsXNvK85seLfhIWrYPbVGZyMLbuCGIqR6qum1DzHax
7ng8DYAUe9tXMF9RshTeM6SWdiQKrwt5kiZR58r4yFAe+5hYy66Gfg38N7sDvB/0NAniLUj5G3sF
6DZP6nJJzwgbPRCeY51/KaapcdYu7GO20k2aZ3Ar6jPr4Yp9S2b57dB2EwgydO4h7qH1oZ4q9TDG
c/yJjTxWfsnS4gPsyAQElC3ZaVCxfD8WdfZIJtghH40LQWgrnVp9gK7CgnQ/awjYtb0bP6QyborA
rgx63iRdp78B3ywUyJca18QAdLexx14oC41+e/gTdyIrC4N0eyg+tlQ0mLRiZrsNPDP1OVBzB7op
PF6bgPGA/lilnfdfrSYpQbXJzbCnYHttOxGCwf6DNLoG4pcXoGOM5HCL6ZmVtjpIVrRhDVTq7zGr
VIS1/5SFv5LnQIpHNyggLyut/HI9Ejuoh1GSQvjjeaHb1DoU6IwUUNrKyJmnaScRfyXwR0lzLQBC
WQELtGWvVxPhS22nBp07OgfAzSzkWfV8/jSMg2oijoL/IwT9EP4WeU5A+bE0evcMZR7vdQC0rx+b
BLiNpiYo66PCIDcPG3+RSdOQ4Qxgpb0tqUU/VWKUh3qs7zyIh+4Qf7B3kA1grpFIvjcK3G0twV+3
+ra9XWyWRNaMpyYne0TMjC6CgEXTKB2Xv5D1FDvdg67MEAiOcA9gIyA3s9EG8PKkBIjlU54a9EAo
ED1qwFvZ4o/FPxHxH7VYe65/lh9N+/OnefxWb3vifp/+5/eqnlu0zjT/9X9txrau93/+MXTh/Wf9
8Jv5dvF/RCUQgfl9/7OdP/zsgIf913/i/zP5Wa3/5P/rf/gfP1/+yqe5/vm//sf3qgcDF38NYGX5
e9O0Vc7/Rou1nz9+tt/Mzx//sbYD/tmtjYFfvq78CRux/Tv/9M/13H8BNIQgAwHhSrjHmf3TP9fl
/4JnWju2oI6Cp4XU8p8ObLb1rzXjdVfNv8D/spY3/2nAZuM/QUNdKRH74XWA4PIn/dc26ST+AKJU
XFpwdKANRrPIywuzssgKWZfZo9XpwBYmSjLiDxbQw8LxE/npt91692+L/1bn3JfV0AFp7S0Hf2Bt
rueiZ5vM6ZA9VmS4aXsXLbZ2QJ+Ns19b88JBoMCCdsQQqb8859+y9WloGhDqCvqIZpBOoIqxCFB2
3h1qiV35zZ+tqzCUOVY+M6zi1TCUQnAyMJGbx5rltZ/1jEZNW/THsa9V1CyAbkVj070wevWSm1UR
w4BCgAga0NaW1GR0qesKYqjHDpHSgx2Xv2o+52GGLjy3bTnOCDZocgtlbxrOCx4ngn0xBeXg/emQ
kfX70RsP9xLIGgpl21l70nFHgspv+2hKLQ7VgsHFsdvaX0jGk5t4NEkkc4ceqHbjEKJC1OwKro6j
GKqwsQb7dpqyLJpzN7vnbNX3a0Ql5dzUaBQyfKlKWoV9NaIDQNOLo12AN+Zrjw73HkpMH2KiUoXy
dGUQRwjvwUIrs/dvX9Ot0f/n+1bfiogRXaU3SHAuUgRYUOE/IhBuDy4bzxWITT5eMHDMxCSHFL2s
3vcVVPRFzNUTZMcgOA6AxmOwr0Ib3boi7syfwMyvvgCTn9/F6KwRepOHIkI1mNu3f+8mHsDPRcaC
rBPXfm1Iwjb+uShn9HyAhXlE/wrvOPKeHyZwoYBejzJiLUqMb693/cggx0PaCdMEN43C7KXRYDlU
Q0tG9aOldbCUGFk+mfDtJV7IYJeX/XKNTSbtGm+ca+bqxy4qnpYB82C7AOTgiAS4Fz4aDkfOQ3tX
hWi1s/N117u5NpGBXUXxBP+9ja5qi3jJhB7Lj9oc+KIedIkaj5jvZ7SSffsjXyoZ249Em0mUONB8
EfLNzUc6RmVtNjv60Ry8o/6QfpLP5YN3h/tuf0kfCt86lg/Ts3Pkh/oADeRP+SjfP9VP1a3zjBnj
tA/YrxET1p71zu5vgh5cKGzBb79rc6EyEAx1Az3Dozvez3YGZr4XkdYc43E5pBqDd8EkT9VO7HJ1
q9AYAKI0icZRKI9Aond5q+hCGifu9fQIut4vms1HBnnUzo5fne3LGshAQGbDm3E3iYjdd7VVumjw
7TWpb4s2YD3MD303ZT/fPtotbAwYdP2a/17JufyaNFXgW7dYyfXRCvoOTOvwO8Os9+55Lxu4Oiys
hAAVKkN4cujYN1BYAsV87q1Ny1PUjtx4BBMd2tP527CcdTdEeQqGOt/BBNeLeXFxX9aErmkFRaGf
34QNNF/ceIBc41HmgJdAN4aMK+LqUciPXW4HrNlx63vrbQMHYlw52FhPxSgE5NXjsJSHxP7lmfg2
kfWjk+0s+NplRGCG1t8IjdZ/uzw+yxn41HjV9GiParodcdoBz8Wycx2vjg5t1VGeeiE6AmiRG0Oa
5FWfj6xrnviAKaoKWgMtQglBCNTxftKjp06lbtEuZwfnutrNl2UR+b2Qh62tPn6BDJBOadM8Eanf
WyQ7mBh2nHdR41R/oYmgnxjnz78UrF80zFrLOSDkbZ5Dw4mNzlz40gZSFKBHtyjdHTqGLnhWG8RO
8b5n5V0nb99+hVfPHVkwuDaQfq2NpLD45SkWupUGhL/5SdM4hL47itsjT22QoMvvb6+0JeLj/a36
HnRUsOFk8V+boxRV3lLlLu4jfSTP9G58yu6AdDifYjgrDIE/QkgdUe73VuCyneNc//Tvj/HfS6+L
Yk4EFJcbaz1V7uzIjrmPC1jdcJshA8Q7I/nrCrSXx4pvf+qry61IDnokoxq0DUMx++F/s/clS47j
Sra/0tZ7lnEeNm9BUlMoQlLMkbGhRU4kOIEzSHx9H0RW3ZQgtWh57+YtusyyrCyzMpwAHIO7Hz+H
GGOsGHexqwYpO4BxaJWzaYvaU6bXiJL+FV8dfo3iWsTwObYjY9IK2gRke6T6NLZ1lXctevjTny96
6cQ/2ORA80jLpjtVZxAVLL41i/pFTznkeCb0IF+3Io7D0xVCNRwPdvwCx/VZ357A1BC9oPGuBIHU
sqzbd5pn+TqdiLG8bkk+t9BlASt4gCN4xLniSJcoBRKg4AknO/QakbsEaKVwSIy5hJ68r3DqA1ds
gDdEFwHoZ8L/KMqKtUngFadynygGSO8S13jiQ6V9JckIlKiav18flHxewRxaOdC9iact+lzlF5nZ
DGnCQWm5RwIcKJZkzwrDR1YlnFr9kVWa3w8z2/nCABGmfi4X4nK8hE4PjqpOeJ3WQ7s3jJz6ncY2
VsyhQxw723pwZnzwzDswPLwzUc01QPuE/NqpsZbSErWFpt13OI5Ng0H51gTjtGfNKN+e+QYuG0C5
oJAicIG4uk/tRFkFgKbRtvs+p1vSbwvVW11fqDkL0m4CFV2ajREs1A4gaOreLbOZw+fCXIleB7ix
jvQWZut0DBUdHH2Iu3bv4PGmqDd6u1HIHD2CXPEUCZZjKzJ5Q6G1PPIyWDGfq72j+vw1o4ECFZl7
Ai40P//BopDOlZnPzlXJqPQ2Bc/VRJHBb/dA86L7TtEWESphQLrN3RcXthP2LqiVgD/Fv+RbsfWU
unWFv9GxQkxKD2akMD/NoO8ICimlg4gqG75f9wz5pSNmFGUwD8c1Xh36Z+Xt6MRIYi0HzRBv9u4U
6LXv7Ix03YJ5I/Z7qN73M6fgWQAvzAEiAfINwcMMZoVTN7F5BNieZTVYQGtdHWIO9Xpjy7fZXbzi
q2xj3Hg3/F35zgBv/0Ffr4/10i44Ni4dHmZToPVigHEVrZ4GPYCMNbxu4dIKAh8HIIagJIb61unw
ioiyYShgAfdJmFjgoAEFqxFbBCcH30VT+U5LMnMIX9gUoBlAIQ3UeWB1OIudkNBz9cFQ2H7UNMi5
DAeArm5brQ01agaDzpA6NJdN9j6q2cKmns+Yhb6SmRfd+f63kI1HVgZUR2CVktu50D8yTE5D+F7T
ysBporAbN5Y346yXhoobB62DAI2B6PLstdq4I8HUT3tN9yPUd7TANHz9m/s27phffx1emudyrtJw
fuVgZEc2Ja9ptQwkOSzGyNCF04APoUD7bInEhzWHaBLOf/IaEcTBQA7h3kYEB6DCqffUnCCjWWl8
X+CgGXy79gs31L8770Pul0XY3hrPfI4A7XxPnNoU63q0/yMQoMSZOnFIegA1Pb5W3Rz982ece21Y
0vVmaKjd5wCm7A2kioxtfTf6ymIIEC9ulY0SEujQkxVUmgj1yaZZFT+TlffkljNbc26g0hXYtlWM
IGHkey8hN/q4Bnx1JjT9fGCfDVSkSAQgDV0R0kXBdSfr0afN99ONir7wFX1Jvg/NJqGAYPtslT+6
jzttodyr36LeV+6V+3TXvGRPdegtbD/a9jPPirNUB0oXSKhAQQEcj4AHyTUEjiysU1uFus9ekHVA
aq5aCMKeR0PxnS9zId3FvXlsTVrmrAKzNkhUYO3n8N0yNla98lrA/3wT4pqZD/jFtKZkGc0EIjKh
E94Ep6OUFtZIXLM3GOwWP8mDtUyWZpht7IOzTR7JbbLlta++jjNb9fycFzY99HDg6Yu+cum1A3R5
MsUKbKo/Tec2G9bFJjcecVkbM4ZkiM7n6IAVB6YTXiV6OE73Z19bFLeWPe3Ht25JPpwn/s3b0ocs
9slWfZ6aEC0O4ESzgYp/m2NOv7RlRBMXSjbo5AD566ltS4k8j0zRtOe67Y9KoPO5V+OF9wCCoiMT
0uI5Zl45gKxNe/XGgu7quJx+Vrflrb5qb8pNujFX2bo2F8auTDek8ucISOYGKF3XE0sKvWgSvs95
rvjVqCzrPp/j57toBPy54nGMrIcsieDm4CktoVCwV0xsB5YFbT3zrrl09wq+6X8sSMNQChA5VDnO
nbZ54STb5pOzrgt1ff1tc+EeRKYIXDx43SDLKDN+E9KDr0Qc472386Zlz16bcoHGhOtWxIJLZ6gA
MOMaRDgEvLrk79ytU5pOEd/Fsbmb4mWfPoOp+37it55iLq7bOn/7itcSkFuoFQolQ8m/XZ5OWuqV
1k5PPXDtJs+jt1HJ1osiFChHv+nKkA9zKYcL5yQwQgBzCU5lA6UsabXqKeuatO57UJdo64rzzQTN
ichVfvbKZnK6RdHZi7wsl0PzddDdEBw2iHTm6D/PFxMlNEB3oQIBNOpZk6SdGAAZZuq4QyvutNUn
Z4ncfx2Qun1qXWWubCGq4qerKjQJUEgRygSiHCbdjBWoYxQ26vE+Qijqj525oOBg6fJy4+bRKkG+
aopSkMwlGzd+GJoechpzIOmzTYLKCXCZgDviOkT7sRR5REOKcmhsejtSu9iDZoXKiVXHSzOLyUxB
+KIpoGRcoOMB1pOJmoyyHhnBY30XWdxa5DmYMdU2cn1IVWZ/6sKItD+bPB0U1cGTJ22XfOxU0sfq
tGec+yoqQWPyg4zPYDm+VYsBOoX7pJspMZztGmFSxPkCA4QKmXRkm7WhNwASTPu2BtuOVa5HTwuJ
aRyQQQkmvdtMLV9xNifdI7bFycEgsv6il1FkttCsL60fRJmcfPRYsx/0Wg8mZRi2Xh7xxZgkup+m
6g7UGdpmsCe6vH5KXHBeWEbaAS0GQohKBkeg4gUYZF63sJytKHHWFnTKFA1heWwlX1HYWcSpuhzA
MGrpqyFyNd8GzPn6R1wYPeYU14cHvwHRg7zObTNOiVM3+4wrKsh5CjNb5K1XAc7ptd9t1YpxXFXa
YdCauazEmZAnlHyQG8D2xbGF0E5u5baGRO2zvG/2jaWQxPdsJV9RJ/P2lkPLOw3Y0a3jJRzKTVMR
VAAC+6zj6FX0NCQtHA+igFMCgCHgw7yB8Ak0CMzgk5yW0DQOOBr0Nlljj75TFfXq+rSd3b3i08UR
B35zXaTFT18wYI/gSZNHzZ4wCIgCb0XCUbG9mR0hw+JUMUNI3CHsRZEBVqTVMeuKj6WHDFGaengm
dVq1sK3+LctSbTu4jIQm5/dxmTcBSw13kbpN/Yc12s8vAEAa8BdUcc6uMk5K8JpGaru3h6rf8CYv
lyNz85npPN/6SIiKTYDWcpGolMfpAbLggvJr37a2uUCHYvHBotIL7Glij1me9eCu6ckasrpsR2sz
f7i+mpc2AfYhII84dkRR4HQ1G5PVXQ9k7J6lprmyyxrtaXSACjSKcVrF0qU9AEeqmMoUXDcsfrB0
9uA4F10mMI3VltzIVSJwOWXM3mUdKji9Z9QrvWV9EMHvAyVVjTWUYr/9oU30ToD5BNhUXJg29t/p
YAtUtbTEiQ3suq+KckdYFKA5MtTyFxb/GS83binJljS+EXrcSl9F+t4jRZC55haq3FvqzBX5z6bx
04yoNIImCbzl0nuL8tjVemiL7E3Lt3/EyDZOvnbXv16fuLPbV7IieQmYvrtOTfFqGupxTakTkOEm
iflMcH3mi7Di4UQEPgS0KUihni4PYqMMQr6g12DN0ubrybgZG+z8hUYP3ZwKydljDUlLYOQRcqLh
x8Ttd2pL6aZczZ0RI3pD44OVL0BiZGyuz9rZ1hY2QDePgiwQjIBEntrQwMfXdpi4fWJCOj1qs+es
474LTAk32yDSKCjrJsgvN3F43fD59XpqWYaXIDnUa9yrVcRH6IPpKVnjnRQo/FtTkAeqOmB8aEPd
VhYdkLm9GqIPZYaUW8zfyfYWXwCINJA1gqxVftHgdnezeKy0vefkS0eJF4n3OqGJvi/uu9iYucnP
3//CmjilBTkKmnKl1WzwOIWiTK3t81ELmWOvqjRftIkesi59Mce3KNffEvpooTGcKZnPexAs0Xzm
UXPJpfCAA6EGyk7ap47wcdqvLDSapeD42ltcCdv23SiI77Tf1XaOvOOSXwGngRcUDiw0a0rPNp55
bto0jbY3HlNITTbvNdnS73n0UJt7QHyu+9KlUQEqqyGewS2M0uSpExNVm9os04w9GDIfHK5uQd54
1zXFW5M5M/vlwikDgrffpqRVHFMyEm/UDdRq9AeQhyz7btyO4xwN9iXXFEELQMp4yWAOT0dUF+Bu
gKgiTmaQKQTo0n6LBtAWdGb/YmRsXUNobmYOz1MyiE3xylMxfaJlXI5Pof/bgwal7vYqeEnf8kmD
cHkDeUBDT6YgLopmg+PwR65mzsLJTLpgZb8YkuEWFEPUj1RcVREpQk5JfTdB7eGuytpvIBglK2K1
w+v1BT9P/oFcDeAOFZfKJyxRWnHQiOpa1OUdbslBdA+WX2qvqxa0g/pk3OBINvEU3Q5o+PUTtVMX
uVMNi6nmPdhqwLLRg9jOL3pQbtHc05fXP+587QQPIK4J0FTh1WBLJf8G1wOrihyvpcFFO0aX3qag
CwoHa+QLw1Ygd5pWM+HgJwD29ChDNk3oHEIvAZB2uc/AS3ToxAm8K/pxnPfY7ZPvLOvyx4mBKd1H
Jp69j4Xh0YDzovhCe2LYfpcqGdLCqN88jrVLdq5ilq1PgSZt/AnUXM9ZnirvVa1qBcIeB7hgZfLI
u0E0XvkMTuL5caTr92nSqYBGJjq/YWln3ZuVrrRBA0FhF9QYOaTm0T4UPbngRMEPHnUOVlbbanel
UiGdqWkk+4Ls+ZT6mas472aqs/tMmzLQU1U9+zq1Niq7Q5EWTyrS2sDr5vbwAvBI8ZWxvhn8si7i
/chQzpjZEfKpgpIsABW4gIUgN/oFpNeRWsUtkCN2vcfRHcbjYtLB5ZR0AfTsrjuMfKbIhqTNzhSV
tUYNQ72rgoANrWH53ovGmeGIzz12EdmKtGVK5HnoUMKKpQJDC24L2tKZO12eMSQIkLvDHYcGJVCM
yqlCkLZoXamlwz4v0l2cgASXeCmoiaF9UmTIrl2fNnlAKLUC6YhdBmUCkLjJbARpCQhblQ/DniTI
7Exq1QatC7z/dStnFxnSq0iwIL5CHyHIW6RpG2x7HDSFAKSRDIumZYk/dM5DVzOQEhr+NHCUI90y
AIXUH3oF4iwYBgU+uFpF+6sUCLjMHjtaFwguTdunTek7NfEHd2Z4su99WkF1HukNTCeuz9OLBvEc
QGxGiSSHMoR6v3c14lMgeK5P4vlSYSxHViQPT0mE7jybIkxNcxDtedErag9zAkpytzDKw7AiQkRY
Qggl55B7izM1cVPEiV0U5qmzryn3u+4H6rhBxitoi5jrymM4u3iCG2vyDWMc8SdsXSlzW+HcbfD2
QfUY5Td8F8pFp/M6FTnkBcwoOYxKHpSeDSbfKuQZIFJ6F0SWuay7e3QpzmyJs6sHzS+QywVFNroB
wOeon1o1IekxoXREDhAgt7wlGW8sMC6Zm+L1T9cTVxuSHwIVLhK80nqaRdNqeqmQQ651ylKFELxf
WPpc6u8sv4IIC+GP0KtCDlcAHE+HE9u5Q3K0HO7RDTv6ZqZrQPmwaTmIllQGDmHcWybSO+1HOyFi
IbSaA9bJjosv+Cx84MWnIgMmC72WjNTQOdW6/QDoNXidCgb+7YLOPCrnrEhnDCT/gG+marcfPfRt
FwD4O+jImfGNS0YsCFKIOUXOWFb+GhlaM0fkcPdGbOPazNSyelagUr287hryHSBmDJclKAhBKoyW
fckFHTx6XArWYmxCp1yiRb2BeorShOjiJ8u6reuZA+xsWHhigSQNTx4QYoiqzqmPGJWZWqWh1fvY
HnA0/6yt5+sDEr4s3ZswALQyHEHQzUg7GW9zm6oD+qFzJ/Y9gncMSkTJy39mRPL0sSnhASBa3xO0
6qf1K+OPtTNHp3B5qn6PRFoaKJg3oLbEC0Cj72B28wmfZs55+dTDG+NkrqQ7q6gTG/TnRr0Hneu4
KVrfxEZNUaX2o27xh6LzSMRI1sR4jzAskIJ1c4Cs6n1hPAm9BMq2SGDMbBv5SJWNSEedVkHfIBXL
X33DePimNsEgjwh9xszc2khHgBCM6dCSBMKY4asBwCGZCxHm3FiM82iyDIL+VUj71XtoVvpKcXCs
J839+Z95sbQX0fpdkDSHjXgCHtj9MIoXq5/JeM+NQ7jg0TgItbnDB7hYWqDVTAM0C3KRs+XomeWQ
AaeMt2lbeRjJ4BK01Sd+bc6Rxp8dlKfeK7c+5S0GUdV6vXe0dF07DG0Je6aDC7n6en1VLnowbk8h
84r+UBnqqXYgyrIabHuEFgsXtRqLvTuTsXC8h+gP6WF/bckjW9JucQnaL0sqQpnGC3rnVhue7SIJ
rw/oogscGZH2SqOoJGe6OMfAgZkba9VVAu3fCf/QG/B72qQN07HMa9pPK3oSVCDEbhXdh+mgL//c
pQGgRHkDiUgUyw1pPLaiN16rqDj87Sowof+AeNmHINP1WbtwNiOZBDQRAlrBFCzdY3XfplHVtPXe
8FAxRnANImlI2/nMQFU1cOfCzQuLBHN4kQMTh6TEWQkOfH6oxzO4d/0FbFV+ZmTQaFleH9NZUvUz
qD2yIvvbaOU5kkH1HrKJInLZVYfsPp18FbLJg19/43fJvT4XeF4cGjiDxEsKFQ25GznriK7oSY/1
8vIwitgPux9CMy9n0tMXzRzlH6Tr2nGRIUclAg+P9GME1itXdln//foEXjiETnIc0oWtm1rWWQps
pFEOyeT7RntuO7BfF/nMy+DySh2NRtpO0JVmQ9fiuGMgNtBRzvO5O941TH+jeRwa1EUVr1+hIP1g
QXsm99KbwTFWgx7PXLRzI5buKIdmSKsycUKlHZRD9dDo0L2u6it3VmX7LCD99M6jMUt3leZmVEOL
Sr1vExADhmXkd0/tg7POnqM8MIoQdTBaBHQZ/SHBpTiGj5dVVqbONCXPwL6MEzLNwy6P/GG6v+44
57GZZEJ+sfYQKUHeot6D7MB767mvfc1qP+vQcxZ68bKwZhxoZt1klfhY0+jkAQqxN0YrzKY7nWSA
l5bLTvm3Tq7fqyZDL4mV4fQksET0emGSmzobllr2cn3+Zja3Jx4gR8+Youjjpv1cIUhaWv0WEiUb
dU5r5cLNf+IG0ukYKa1uUgNrpBZspQ2Nz+14offMV7Jdo8Wr60O6eMEczZtYwaMhaVVDFEvM2wBq
8zGLgAFeVZyGnvkM9SqoKESADc3FNHNuIR0rA//HKHDsOFb2CXt2x1fezjRbyGXfXxsKNTPBPCTq
sadjgzxuWfYdnuddSZeZpfpIRfs2QM6OB2Xcju56/np9Ni9bhOAf4mj8kv2dok5XFznH/Vl5YZSm
t1U5BWUJlknLfQAFdlB3c2CjM+D4r1H+tindBl1MPGYniKVLUwmY8Qbu4NA1BpCXkyWlIF7QN5oH
sY4bY7aJ9Wwd0e0JZCKoclF5QmpJuuwS6th5qyvWrqu+GDkUkdCVC/K+ENj6xR9OrGRJGqTnpa7J
itjeNeohqtWN0WKAKULVjjx3UNtAeWF53aJMG4+z+HRw0mY3JpvZWgST5irUb9oXnQeomY1gUWl9
AEl8Zx0vigAVmRfrZrIfXLQNbUk4V884q/B9fgYAPGihgXAQ2MNOnbhWSp4PHJ9BXtoP9rMJm037
0DzG985Dtcg/+k3/SA8wjhJaOFv+vrjAR8al+2IaGY9sHcbtO4aUOfhDNN9IA6iVDNs2LA7jKn+m
pT/+mKMPOfdqMfsCeytkQHUgmE6HnRmF4ULoyt6NTTgMvpeEUxc2yoJ0i6jzrVC/s2dc7OzclSxK
976aTxAtpLBYT969Xj5pHFL08RA20QuH7Mp17zq7SU6NyeVG1SuTOmmFP6MLDDyXrlOHo6fOHO5z
VqTlyxVeRk2GIdEW4vLg4kTpjmrfrg/l7MyThiIdAgzIZKOwhYMmxUoHh3BfemujGRcQMwztuvGh
5TeD4bvolkCcwzFA+oLa6alzuDVvUBeLrF3uRn6Rj4GVhUp+k8w1eV2ev992pCOA5Lk+cO5aOxKj
7cnYVepKr2cChrmxiG84uoAZzbnWUg9nKH3Kiz4EiavvosGqtGYOtPOH7edC/R6N+JIjSzxSDdqi
XraD8IN6733rHkvVJ7f6Jv/af2MQmPTdwu/nXrVzcyjd9dCZGNUGdfBd2S6ShvkQYoDMx/N1H5wz
Ip0WRq3FKejErZ2peAuXkGVa/GhTfXHdyv9yKP2eQemIUFTAcCAHYu3acjGYe6UKvA/3OyIf+1VR
w54s7WpmB1/3Dl2VTn/aAsGNUMDa1XRleNsc2ixoOAAd4fWRzZmRDgo+VWaSx1gkK64C8FQCBfxW
jqHuzTHwnj03T3zwrNalog0rNSYsFNgvSezjPBKN4StwlqhKkNDgPxuWdE50qqLSzMXsdea3yDZv
qvorov+ANUZ43dB5oAwUk4v3Hlhr0Td01pldmKVTtu1o7Ub076VDUDyM4CjzyXdvCG3/MV/NddKJ
o+ekwCEMiv599IOg0C23e5kTYOQNasM7z4AgDEiCsXevj+nCnoIFUSfEDQzKRcnZPWDFoZ8FC2pS
R8jY5e1yoiDlczJr7uqdMSW/cZTCHswETUa7wk6Dsl6kehMY5Od/NB4Z5+BCrofUwLDsVJ36GdRw
7bYKCmfOw+fGIl2HegpckzFgLI7DAhOFB5V80GGuQeaywwHogpKuaDSU01m2xwsQo6vWTnssdoLZ
H0wRiObN0IL6cuU3tQ+lX1Dl/Dtz+NuqdM5SPqkUXMjWjgpo0lNnvdlzNHyX3t3wu982JL8TDVDc
gQ7FDki1WwsayIvy0dklYfOYL92wDYef6Ye1MoJiqX9VO9/7Qr/S9X80TBnlakaAV2j1ZO0mrUd8
6oUITXP6fN3I5R38r3HKomxUq6OsjDBOprxMCfTFv/zZz7ewdV3EoIA8C3p/mUwbEhdRR+K6P7Qp
z0M0C/5QRnWuz/Cs30QcDgJ3CC44wBDPoCguAINa3mrDIVNKdQzdMVLeXbcZ3rKJ919MvaxT6En3
zWuaF0iH9olJEDhExRBmfTy+EKYBWj7lOnvX7MoaA0Aw4tyv0M36alQEwkkjktWTX4Bgq/QLpe0U
dNvX3cwbVn77i1EA6as72E4AfshkHl5vVF0MvalDAgXEp6GsBz9t6gKZTCcJSgiDCxrPmb0kv5s/
bYI4BPeF0NWRr3Yj7wtae0Z3wFk+/NBYygIgYIlfMpBOWtBu+pKpw/NoWJvrfiHf9bAriKiFvgKE
bkDMefoMhElLq1WVHZqIZ+sknT6Siek+61FTAIVZMvOCuTC1YlbhgWBmRDQnPS2mHHhKxi12iFww
jibR8EPBhoK201Nn8Luoz4c/vPTF+I4NSgdwaoGEtzYcdkDtJFmwXHnyCpv5+oRWrLaN/jAUgTUM
CvymQidJBdnR6WxqbmWnsTqygxclepBNTfpgR+yF5k70vW2GOc6SC4sH6I4DdDbsAUEhHcC4XHQ7
j0t2sBywAhlT34UxSOCCgmZRqNDanVm9sycvWugAowNKFYg2lIZkqFlsWW2VKK5xyJ2fxIgfLPB3
ZpW5zlS82yI9HC13q7PiLq2rWxNaQtd99WyPAEGHohcYRIBPAe+zuGyPQhavcS0lRZfdwZjS99Fs
482kxl3Ayu7FqwzIhFaJ46fVHAPTWZsDRn1iVyzDkV0W2SyfRgOjTrXXcTKXiWVsmaKjH7XyOe38
FlDcpo02KdMAgR0NNOKUM+eDfD9A+wuUD8CwQDgJ/KkyRqbJXVUh3LEPVqa6ITWs0mftNFcWu2gF
ToN0pYmn6+dMHI1Uw+o2okXtACWgelUWBoRnMvRvXF/HM2I/QaqLih86QcG5bUFH83RCHZcaPe0V
cj+OUHjUC9dNg4hF6h4aeCX166K0P8q0RWNDTijU+fK8g9Rf5ZTVUwyGzHtIRI6rdOo2cUuzJY/V
+oanSvrrGvgjRvb/lWf9mGb9/13lbf//kJFdkGL+izFQEL7/TeS++yhA5L7qP4pj3nXxf//Nu26a
fyGmAfkT/q0izMBr7G/edfwJlMtE979gVsfO/Id13fgLvQjAdkEBEJVxS3To/MO6bvyFMwudueC7
hnejzfNPWNc/OzWPYyCgX0G08flxoCvHTz51qljI9eksLvbMqront+j7ddQY6VcUTRrXj42hfCUQ
NfXWqqPmG8YZRA/oaIBXO4VGLRpfp2ZN9DsyJXRc1F0WPxSepzwY6kQAVPH012lUyJNmtdF7TJmx
AFLRhxpetkOD1TQsxxiY+Ckzn2Nl7KEGOSgPkGsyQjJG4zMaHVK0ZI1Gdps0Tv0tUselmw3dPQFr
Nx7njTk4C90caBIwi7s3hV6N0OiBpqRPGKtvwZKtu79OlP9z7/8G2P+af69/fDTf/2vT5h/l9/8S
v+6+hbT8yP/5vfbY+T9/1i/vd4y/BEQRHWBC+wa6dXhL/PJ+R/9LBMf4QzR7QkXOxc31t/8rlv4X
GkHR+uqgC1Dc1Phbf28AxTL+QsQOxD38FZps2AZ/sgOk6xE3BE5m0WRuQTcHKpjSNWWbMYuGogAx
k9UXEAgGTULjDO94KjcLFuV01VvTM6P989HkHX7tsBM6UfFmO9p46DTybCEDBJoZvPpR/TndeF7H
3Yp6Ear9iKMPldp6FM/WiL7iJCk+8jJRHqhW0cXgRF236cxxGgIoKGhZMNjZIinpQBdmpW3T3rYg
HI8Mx5YkZa4tm1ylb8CLxkkIUujqh9H3ZhX01ZjeTT0ZfiY2U58mntQ/FYjVgkB5RF+v1k+LVMv6
O7vS4m9lUzw3plb1QcFdcJBy4D7eJqUE7NkjKxQEocpgG0Xvg2ytQyVBrdPRh+ifundykv6aqf/b
cf8NGcEjpzm7UbakIV8/OnKyscRf+bWxkDZSsRHwtMOeAp0httY/Owtdun9BpRDUH1AJRGgkbpy/
dxYuHBG2AKIMz/egeo/98M/G0rS/cN2I3/6UdhAtH//om/zt0ZBG+aV3csHDpQcgTEAjAhR5KD5p
Ag8tUx9aJMMLMe6Gw2QyfRFTQPOzYfo+5IR9r2s0KKLnzgqpjQx6pkJbPtVA7cR629zqYIpZHE3d
ha+RgmzxNShfo9KK8Br7Dv95ut+0keRFgmjtwPKK+41i3GgqFL5GC2wailI260IrS+SftWJZebxb
VImG9KrmrVEAejdShiJl6xZhXbjt0wiF09XQmPXGZoZ61+Gyui0H720kwHtf/26JD+vXdyOcRKXG
wVUMqsjT7x7TqOudQUkPaPPZ5CWI+MsOUshaq4Y4crN72gzxxuVud9Ppg3coXQ0y53qWr1hlsW3f
xs23vhjalyqPdtZ4U2jaj+tf+NmS+fsk+/xCC6Rg4PD8DIZlloKB5qY5ZvjCApJ/D2ZRDT9JVJrQ
/bMtaKmp1hbECXjyq3UWgPdeCWvuZEtbSyBmABxZ0gKaZxYmuy9j2u6cktNV5hHDZwoDyYdagNmB
DPkaokbqHnwI8a03qtPCZq4dWqMXzfS5W7hZjg5moBChWoTrQLAJI15Cq/DphJM+dZpMqcA8Ytis
8Ae1MUx/grLK0nULKH2CWpgFVsIfWvTEo9WyU7/WSmfvSatVHXrvpwrtqlC1dvIqDWNkW3YWpPJA
TE/7Jqh5pXwrUsWNggLnfIDQeqWMVnngIJL4UYJGOPWTvnSeKuvRGECeTVv3tq5Jt+LcBO637hoN
bTTcyAIwYNEtxEhV1JwqI38FMMNFz5kygNGU6688Hc0nkLjYZUANBIA+opTyPaIRhypI9wPrVWt+
3qFdGgkl19shIa+XodeR6s3sRraI4iHqb3KiNTP+chot4a1pg5oP/A7gDQFcC/QWp/OrZlbdxi2h
j1ybIDfONXvZudWsRo20jGdmpIetaRSdBdJ6+ggZ5WqlpDxZ5bzxEoBz4siHru0dROve4YFJAFaW
4qWM1PLJM/qnYlLeru+QTz3aox2CtiRBNAu6IqQQkWqT0+amw0ZUbOzqgRdcW/SGPe6QnHVC26Xu
LXTmAIFwvGbFoPkdWAPTfk4eVW4LHFnbrAHPUQn90Ruz9sCF4Ig5A6IwJKDOAkASEnGBUhvfRwQM
K91k6yJm2CuN3W61ItPWttmZQWy41PLLhq8hWwtlQHUY7+JxqvaNC/irk6R0bVWtevBypj3gF+Cx
IJ1+gWSVu74+FVIuBKsPVRhkVNG3CMYzqBZJz61xso2oS8booTJ0H3LxdynmoU1zpN69gDD7xq6G
IO7SJWH0sQb7w4z9M+/DcxF5GAB+XJEakKklKp10dmdm5kPEzfrGiiAJVDrsxs7RyVVHU75makQe
iVIOC4hMuui9Gk0f+uhpiN8HnY2W5bdZNrGZFNjFzwKEDNyO0Bl2ZNg96SyoAbajgTff9Gp3uraz
SGJurg9eXBUnbijGjosYRKuCPlcXT+GjPMWUoBWVQBngISausbJ15o82bTZ9083wgZ1m2MQig6pc
4GzQDOtq2qekzpEhHWwkrQkgyANPizhQKE1aH+rVSdiW0/hSUH2cuSXFl5+ODAe1UA5DKz9Y5mSk
f5PUQ59rRvcQm+1CHUAe2WpBV9jfB5KFDbrzkR0rZmxecGUUB5AnhQoWKNYcGWuaVmrmetZQPYxe
7jPePEIdULA7rYqx/QpxBwhOOYsewayaJj91vVhdX83zMQMuhoKeYNTTAG2SDjhiF2abmGx8YEoS
Q3LQnu4z0oOLeOjYvu30r/gk/cZ0+2FuD0vOitY2ZPbQ3KmBmB7O+nmDHi2vWfZt1WcGOK1ZyXdq
RYJC0egNg1YZtGyGqfDzlvBFFVG65FkRvZpJPCwR5tfrunf7D1xH9JBGtT4zIxLOC9UHwfwM30NK
HnwAQKmfOng2EOxsvIj3dseh4gdR35uiZnoAqfbokbPWt0dAgrsoM5Z55W2ddgRwd2TfkVSI/dop
ybrHo2WZAH+H88hhYaHCj1DwxPVQVXx5fQElJDE+F8RyeIniaxH+iiT46ecqOjKjCvjN9gjmgtYo
fWXobzXrzjOmUAfcEuInSwZRySjnM0so+Q6kexGNQ20CPEsIPi258hnFZZk2yN3sp7Lz3W6y13qL
Uz9nwBRXuWZB6Jinaw8V0etDlk6gT7toxEG/IkJPA1v1dMQQBAXPZgL+UYMRErYtbUGYhs41JMK6
mdlFhuz4SEBGDaR9yHqDDhg9wXCGU1P9xLTOIXZ2AJeQsnOYcltyRVnAsb2Ago44mczxy/XRnZFz
gAocmQ9wpOCG+6zmndosEHKBPrbhD+Dz475RUDc0spaDRQKadGsn58UiHuJiY9S9A9ZAGxmtJkY7
fandqLzR/JEpAzDxqbtSVDSU+dc/7/N8/31KuoiAPLzQAYAB4TayHXJnijUmaYn7a3pA2fuZahlf
xH1DVq47ebf9ANypHk/EV3s1eUvJxG6jmLQ70vf/w955LDeObOv6Xc4cHfBmCpAgKVcSRanMBFFu
w3sgYZ7+flD3vrcI6orR81MRPSjTgstcucxvmk0K7+iW2r7cziOmfjFWNlvbnDLPbPGucqOijb7q
ok0Pi8aFjTGXF0DpecjVZL5vUr12u1H/0tuz4qdaP96APE2uRePzoPT3wzHPwYGdCQsLbZVWxq0F
mDgU8zFLULR1NGwltGHAMWweET+pI13yM+wUbhL7Rw/JQ4+q0XMcFI9YRC/qFLQaGqhz//Pjd36+
0birpf5FMotliOswAft8RWhGLdI+mJRj0qXaL8Pui31U1JaHvEGxjWJp/GrnZeMrgXwt07l4H1wZ
+ULSLJpburWOhbI16qVRlMoxDhB5aiIp9MbJUa6c9Ocbenk+xnU0zZhcG6Ty6+cLutAclNpujoQ4
sWs04zNMZ2uD2uE1Vfrz/fz3lZaXCVaabNdaj1w1k4aUrpXN0eiS8ItRKv3WKJxbVQECNYytG+MU
fm18dAH3o1RhRaECTMpI7r527LbrasS02+iPCbWEb0qR+mjWaMWopdQ9JwSfbYQS4GuPPshWbkXn
2REKC2hL5BuMrcI9pOZkkyZWey3SLEXo2VZ+u7FlD4OSR/xm+fp/HMHzMBZaWwX9EYlkEpBYVb7F
qt7fBoE2H8qpCm6DFKIzZ1rmqnJV3HC0JLQO4KgUNCsiqjA/041wZ8yJepO13Y8ytH/rhZR6XUFf
/uNd8AY+Wt/uoggB/R4UFCvy/HbVAmU5SauaY6MOhj/Xw5i7pSmHO6sWvt1U9Q2bNN/pVqP7jt2P
RyHsFFlNdY6+mYxOPX5me1AUTBBRYwwfqLK6H0bd5Vi3x8FtHlblb7WI85uwQRUprUNEjSuaBELv
GChXhnMXqTa2V31cPTSl/E1mfvBKYGh0BH4UPEAQ69k789A8REPgHEVX2X6UzC08W6MF8qbXm0gr
TC/u8+hKUn7hL8kaIzxwXi2xmSW2Slpsc4QThpn0UQtMePZTGeyDqdZvDElMN2ZcGnct4h57MfSP
RjnPnwP0h74GE+gQu8l9Ii/MI1rArmo0kzc56fQwSXp0g2pA8ePjz3ie1i9bkOyatA+NX8iU5Lzn
XzHBzrafI6k6ZpPe7Z0pq0CYqdDPx8zYdLMxbz++3uWW53qagdL3ktmjn7i6XpcZZmgE1ZEyQ/7S
TxhbOzQ+mtihDTN15sExmmv2cJcBDQtD4rQOXG+RBlylDbll06xpwvpYjgrjaTVWN1GnTx7bWb5y
ZL3zOrHZAPCIcBAL4KKzh6KvyTi+Ptq5XbpSkoQPZZIOXhylxU3WB+m/vh5qOovLn7IopdDlPX+d
Vm5GETlIeYQUIJ2GanC8MIgmd5KRCFOkpLrCu704+8jHLcj1yKciWkZle369FnnFJhYxXQ/0/Pez
0lTIK0bCN+PWdCsTVlRSoSjSyOKazP2FnelblwGyBwO+peJdH0vMx80qMXnU2JGGr2Mdjz8qpZpf
u0X7vDa0HW1b2U9jWX2Q6tiA2FQZhwxo9bZSJKwqCrXc2KJA0VYtoGaYGATp6HmjgrEz+bGbcfwm
KRw6gd02+0LXJK/WwWcBxAk/4w7vZoWTeGzl2NdqnIlduoLDPhu6/hZN7isuHBcrdumoLNp1S6aB
wuIqtlZNgDiLYBmFUda6dh3Efk74JMHNpv2/3JCrS63S96CfijlQCAB2JY+elLVfqmIGbjA4n7uo
/qJOnXJlzb41Ps5ODqokJl40Y6kaUK5fxQBdKElpTnZ2ZKnKNyNKW72XZU75xSxr1CTRc/M0Kyq2
zaA+1pgdbQgR5YOcMxNumjxC0tLmHJTsWT7o2bSV8irbSVLX+E4yx341aOaxbOPmttbGwp0WD+hZ
6n4vZcUWcV1EQMdmrkrwKnNyW9vzph7t8qbLi2sPuioGebBFYovo/+Zr8E4LQ5qqsrT79CjNYtsR
De+UaZw8gS2lj1rtuHFG/TkSWle6PSRhVx9fP/64F+FouQHACW8gBRoKq8iXDYLePC7Ax1EKIrrQ
kqn/zgd98EnWu5dpyK/pfK0aKH8/8iIxzECGQRGl8HmAkAsGQEkUZUctrs0bWwS+RqVrlJzKxaA0
+1Aq9YdCoMBa6dghxrU+u0Y0XmuLXWZ5PPkyTqZFSocW/Pn5faDYYNEqCbNjgw/irnecaJfqVpm4
dhDMbt/+hsEZ7dVwtLeBaIMNZzLddMFnClLjSQSN/T1Krn2Oy23NFI8SlmEVHRawY6ubatUCYwKj
OCqxYX9GJz3bzIMZb41UUp4+/vKr2djbh6AbT2FIvUz/ZN2IwMCMXhb1wrFqcdAt7QhOwcSUBb33
NtS2Is7Dm17TC1+x2WF1Kak+jo/9DX4i9k2hVIln6JJGJ6FI0p2ihK2LWSGk11alC9c188Fakj2v
Tw1jHwTOVTPlJds9DxL4LHDWcF6/6bav4pKuSAHkC/qNug29vhiL2KfPaV+JRRd4cbaoTZeGYITb
JEXdikhCNIDmN4jyKKTwdyys/RDbn8tamzwjNsJ9b0idW0Zx8KRJce1KQa/sTEOZXlKaPF4mq9dc
u9/bQADbULYA/4pQ/7rtGcyMxGKnKI+M5i2UBjNni4l3chNX5on8b74vMC1IWunWqueTmg/9Xlwr
RJZn/uPV08RhmYLgIItZ8I3raU4oQXGQunJ4UugbbPtu7jd6Kv8nN6xkm1ttswtly/a1QvTbnFZW
nosrnfNVJcQNLFKxJssXcWEGSsva+KMS0pIwZZonN8eqE6ZXzUOGvmPyWiTy97CtMGlPkCBNzJrW
rKZcw8muFt7fF3dwaVh8vEneV7m7nHVGYppVewzH+JcqTfodzfD89PH2fIPKn73jJfdd3jEPieKj
vVp3ptGIuRrM/khr1d5p+hD6M1Npl89RIiwKdp1MyixvFTUs/S6OkHUA/7SVoig4mdWcHtPSnr+b
SZk+FHYy7jQlDb5MThV+DVs53iGdFvlqNPZ+ARjWt7sOU6lenf04b3PkS/px3w02A/ICO5NgoG/a
i/Z2jKx0ZynRF2Fm+U4bLWcrT1HzYKZTS405SNspmZzbeR7L+2isM9cKreQkRrQj5VbN/EhtHTeo
hY7ddPmtrv1yuhVT3O6Epdd3of/xO1wAc+frlCqeJW/zqeiKcNqcL5NcKGmrjdp8rJ34pzbZg4dE
rnyT5U5soEUxq0tND/40idVhF4RT9S2M2q9pT7+4ydL4R1Xm3b2omurJjrpgG+KR7UsVTmcisc3b
qujtjZGXwycjmhzPEUaxMdQAbaO+nNR7TYDybRGG3c/1fE137mIN4kxEH5dGABaTjHVWq0PLJSsf
7Eg+UjsAqk1G6amIo+Dx379ARiwmgztmtwtL6/wFmrE8OHjDKsc+GzflGG/DycJQpvTMqPFtpXuO
bHOPztYuJuylQ+GKonhU8l0Rvobtp6IAlqpN9/aAR65TbMNunzXdKY0HF7sIb7J6l83mVtrwanDi
X+t8Xn59urKIpmLBQbi6gM4OE3aGptPZx94qUR8pU9Sz7JLUXlfH7DBruJw22dQiyitKI3JVxoRu
EyblvV63umvqdHbEZKOGlAyzV4vhZo7sn8Kxqp3RG85NzTj7ScgMGGxJzn6hnxT5nELCjVVcUozQ
YMypqsO+TJzsytm9bh9wIJE2IhW5+G3bi5Hi+XdREn3IokiRjmOqTX6glR2j4fARW8zxcZ5Fdd9I
kfPamlC/tQEB8sGCkzPUYkbUkclwrCNOKMtT7dazGuItqZUJ06PR3KR2nG0+XkSrnIZ7Rcufg3qZ
0tA4fJvf/BGrrbS0WnxJ1GMJKY5Gc+kcmmqOvVRSpSulyruXol9I9QetgL1x/lrCaZizEIzHUc2T
gPqrznYOYIhtyvI6fvxU6/zx78fiubBF4BeH0Pm1RqNThrmrtCPAi36f6qGyySdY75Em31L/ulFT
xocMyf3dpDivnTOpe0cOkHqIw3mjKuwOOSn/XTb/dk9Ybtl0ZcGIERfO70kvHYZ3c6Md42j4D7l0
VWDVYwZPmTZYV77qqnD4+1IcwnxQGkOMtM4vhShIZBlgEI6jkr9IDvKyaRGbG1OSYaaWobhC9n5n
xROBAE2CI7CY7axn5aFesuLnwjlCOSp/mBKSIEpop5si1vENtUE9fEEV22o34CH3eEJKv2xD2LMb
F+OcuiYlx2M1hVsdKBeUYys4zHFcHRSan4zd8GK7skMvYw+9j4V/YbAQEW1e1eeDGHP6iXPyPGtR
sZHQYPqpIa64ByOE7XCm9oemiK/J0a1TQz4KpxxoMfqtZPXMic8/iqjE7Cgir5/bXjUPWIHlW/gB
lT/l0vSp6UCBFP2ofScsV5u0xNF8zqNoq4N8+/tz/S9883/wqPwjUFzAN1+/F/33rj9Dby7/xz+k
AEv+i3EJ/joUwLQBFx2kf0gBpvkXuTxTDspx0pUFV/lfWLSi/cXQmKk7jYKFFbBku/9Fb6r8QDrI
GHcBb3wDd/4r9OY6rwattLQL6YYulDNaMOcLKGEH4XBqN8/CGM3PdkAPtJZkfSdN7KrORkUvimlS
tG2qHuKmT24bhgvfaTKq3hiX5VaS2vreSKz5Ex50FZ7Q2vxJxnpz19p4KMzJ3P344+0+/p0P/4mo
Xoeh5YbpfymLEjb58poAHc5yXBn47j0HuClusnGet6Ks5E1JoukrNPg3H1/vLYT+mZa/XZBXQ9eA
cMTxu3pDrcFEM5PbZ8Te5VfgWZ/MHGHZMZeGbT/an9NMp1VUZEwWrLiHq0kDsSBEbZPOwu1bEvdp
F7ZekuF0BP6rvxND2G6bLqs9ebIxJHASy9cn3dolgMkPWqRe6+ctdfH5E1DzO+DRQCDoAIZXucOs
ALZNp5xRlpHjc5YjkDUlYcz0tM22U2Y9y0mDrX3bP3/86i6iE5mKirUdcvksb3wKVzmrNCYin4ux
ey6DiTaCpMY7Nazi27zv+hungx83WFJ/AKmHRPkkSRtw6O0GTuw13fD37oTrA0YEw4Pd7LqEznAY
rIKs7p/xuGv3SVZqd8zwxF3c191+MvT2sbdrxe9auTlYRtL5eovAl15G13rWF8ca74RO2NIyRy1g
gU2dL6cKDK2CNPX8nE5ljz1kNnkOhNKXmhW0s6ZsPDVji9b3KNueMhXVA7sp3eaxobsBBhiHXhb2
05AO2WfAQup91vbi1Zay7EEOHW135QNebrYl72TVIAoGP2P9AbXcUqCXpeqzjdD1vRXV1c+oAutl
FHF7H2lkydrYmDtG38UztWlzY4qCJTbNheKjJzH6GnK2Pn8NncC2jU9SLMnex/e4zgCZGMENeUuN
GZGSMpy/T6kPaz0sEu0ZtrS2S6ppcmeVdnHipNeGRmtqHlBCUj9aMCqsYFAn+moj0Y+NHHnU1WdR
605BDhIXs2uWEU54XZ7FqpdIUg4nukNATQll+agaw2j5cT9hheRUDVIDwM3VlgNY6UffCsEc3Uqx
o3xGK1f79fGLuYzsyx1COAcKRW993TFpjcaYu0jRnrN8jneNCGY/0kW1k7upprhJ1Ns6m6dDTDm8
yfVAufJd3kiXZ1GHPgbqslRiUHuwZFp163oskPtMt5xn+jHG12wyx+BG5GELHrTQ5eeO6ltz2wKO
Fw1Y8JdunYE13FhJBkQqkVvjW+5kU7HpKsU5KEFlZHg1j8GLpmfWT0eOaDWMrXGb5orVerQjBJRp
0x4BppCo/owbU++BPId2uG1zG8bLGGg97c4haQ9NaAaV6/R1WYPoS5XQzUcxzJuOdsjstWWR58j5
AawWTm1Ubhgyg6Zy7NNfdak4vyw1bAOXeUyYelhstSfLiNgKEDLm36DJx9INB1OtaWdPqI2FepfK
u4mSsnSNCkMPHycf5g7dkFe7UFBTezaNn8LL1DyPvTnTrHGrCFDM7lQ3ABunXqELEc5NcgtYTapc
GepeBs9fUdJ7XIXTBiXiVks3i0GRsSna6pSYDbgipw/Tja40muJPjaoGO4FD77ipU/igB2gDyWGQ
u6b0azWPPlVtYUMXZnAve0U7ZP928oFl0MJfIehRqyxBZRX4wkJvhyTprWczH52tBDEVhyIz9oVU
6d9KQ80f5YZnnkvDeKbQiX6NUaZfWZQX8Qy2OzgKZIIJwuzm1VmuAFHNo7KznqW8TnfqDDiokGhV
ibAo97mlDleSh4vgxPVI+kDFYEVm2tYqOFlVMk+dGtnPkhQzGYyydGOUoeXbznxN5uSdR2MAC34F
4AyFyBqtSYxNJGOYneemhOitRUboM0IgT2lV1EpV55rT2juPxjG2CAgAx1os5s7jLkzjPkSg3nlO
Z4hpc62bbNr0dyFn6r//aGS7QAl5lXAJ1njmWo8UPcjl4HmolPJAfyrchKhe7AUl0WZogvEKNWQ9
o1tWKvShBfpAwofT0qqoyqtUtui3S896ppZ7eHvLbCRLn1EwKLyCybAfQ9Zx67GYt3VW63snTaor
K2dFq7LfbgIYDQcbjWdaWavcKaCsa5tSMp4nVEczt5YAvh3SupabTYa5dQApBmTwoQl08CuBljmD
17EI6XgVlvYydwYdCQs2kHHtxpZ9eh7XAd0u5vZLLkkzZLWmNS0Hs1MHzrMR96YHM+dQBU4By8tU
nrUitW5LgVeJowViI0sWzMZyGh6EGZn+x+fbZWJOPscgaMEdUAyBjjpfgUS/2ixjOz1lXS79DCCb
gBdz9E91pHW/el7GtFGmLoZNk2Tjd7UkzHlyH9O2YcAkKV+c1klfI0zW3EQzwteEaQ4oCQu2z33a
VvKLpvKAdBcsi8GXLDMzlqec11xluhZ6cVVN14Bol3uYNa7RfZUXVjhzyvMn6puqG6u2D56lSIvA
TpSa28+m4rdR0fuj1lzbw+9dj/fGOocfDrFrlc/0WmbK+WwGz47a7LNymXmm6XGOc1oH9jW3m3e+
F2SBpafMugGwuG7oqMrQqhHDzufC1rPnkm7sJzUIIXUHyMIX/RQeorpF0Y8J2iZqumGjjdQFWq/+
bInM92EnRS64W7HLVCPbO4kJDypygBXnAQNMgBCtfbCadt5mVY1rsxnXX5gOBlfW/3vvjOXGuseJ
kc7jOjiQOsioM4SkeWHhxmbwTSTzr1aoPzJd3n68xC9j7MKcQhqA8TmNgHXHMdEKtR7gnz1rA1Ie
KE58i4Yq8sBqfv34Qpf1EQEW6RJ8nBgt0KpYbeqhb7t8MpzwVEZ1962eyvm7ZtBOd0sdtLI31UYi
eUUStDGFthCzGyqd+Q0KEQDoXJG66grg9J0YzA0tJvP8RxGprza3XnRKnFdFeMrMxtpbUjk8dtNs
eENjJXs5abstkl7ZXa8X1dZ2AvsTZUl1BXKjX0Q6Ro4LB91acheqtfPtOEQJBBe67icnzIZDlVnD
1oin5Mrx9s5VkFJzKCroEAHUX236om1aM63H+DSnXbSJSMA2cY9Ezcdf+J1luzDfKeSo5Aia2vmz
5E2JtJIaJ6eunWu3kNpnY9IOGLCJjdJPvz++2Jtn0PkZQe3JEUrXa2lLG8sz/zEBmApTlcB7JidO
7E0RykV4N4w9HEUznhpl10Qd+pOZUK1NkAGEf5pVVUq8plKmx6EeGnk7O930kqmV8yhsqfyhFpV+
MAOvtuodCqqAuLPFnsszOqvZf3zvy/5d3TpCBGxw1FdAbK4B1aYiJGdGYurUyqDIzZij12pfIL/e
ykb2kzb+vxQP5KCnRQL6cUHQLW50q5VuJFE6R62WnAYbxeR6lCD2ZgzZq0A4VxbBZTyhIGTOu1Sv
oDvX6W9WGGGu9UoKKnBy3GiEWgsAx3AnBYznx6/xvUstmAGWgIm0yZot3KgJeicthzP5b7KZ6zLc
mfBtD5GqCPfjS1mXGYnOZHRxalOIx7i0nq+2MVKSVNMRhYWC0D/ZZqN+CWfb+gHlXPnaK5P2SxO9
dJ8UUal4Rp5aX6JG0lM3x1MXNeg+ll5EyWtPkwZv8KEJy59pOi++tFKSj0jrJI266SejJg+ch+4u
qKBrbliS2rzF7aF9xHmq1NlHelK5RdY1X02pMn80TWBO7qCNovBE083hTQJkM8FjRRk+SV1tHZII
H707jL3GO7kNM0yRwdlT2U2NqW3AcGqhOybRgDzDrIJKxpd3upVDyGoeh6f91AyjPHtCDYrObxIZ
ERXdrOqvUq5XlqsGUfRNrkatdbOkbLJtbamlcLsxYVA0hBrHVt37iUTH1BWlY7YuVulZ6OXTVD40
UtWmG8VsHFL7UDCpzc1Uqjdx4rR3YB2l2Z26cXzAT/elk4IgwYB2mm6zrpKvCNO/ocNW+xHmEsKd
9GHJG9bYfFXDbykFVHrKwzyKXcjE2QCVVyBFMRqGFWwUeU5kqnHbFG4z2umPwGwm6FxZ0zyVohmI
GFptfZ7J2btNX3Syr9o1+moiGNsDjmjaoZjC6jULsdaV9SJG8zdCu9Pste5B1EOfLTA98RSbifOz
HUZauUBsBuGOupX+rg05xpYlz1TbG6JOGbfW0CVf4rGTrpVBF9gG4gPlJO8CajUtzAtcNsruHVaW
zQmjQOenUXQcw03bJznj7KoS3AWQYneOFlVAwL4oMJvSgG4HqgYYMWIoW/o5oPIO85EcFpI8lsFP
yUo1FLOaWgV4p8lfuzFDtNyu9eKeR4Kjq1fk8C4gSqDnAJzoYXdZqICTzY3ioeMDuEzFTfNwZUtf
BGFD4XNjjKiaaB+ti8uqLxMr6J3qJI+q5CtOEdxEivjZQS7YRvZk3Vppfq2AvoxYtMbBFsEppNXJ
QOQ8iiDt1nSOaMsTBq8IQAC49dVct7ZyM0zPHz/e5ZFPVbd0EQE0Mcy3V0OXRgBhKJWkPoVKGm1N
pe23zjjOV0LwcnCc7xyusrQrQfLTdF43XGggG50R1fVp1BdOrmx/inqp3oaBSLyom45FTZFhiHTc
fvx075SuzKU06mfAKgs0fBWPJ2xr49yy2lNL2vFdxrD83irl6H6ydFbpLCmPFd7NW5Pgt0nN1H6g
V+r8BiJq7eMmD64c6O/eDlsGzNgyS7s40TvRkT1mZncaK2Xc6XF+UsEMu4GxuC9XEWtctqcnu1QK
vzHw5BnnSTzlQSrfqFVcXEls3/n0EFcRbAFIQCWzFiM2E70p4Bi0J7AZMFbrIdrIaIpcORLfiRXA
RUDrgUOzmEuva606tJUew+zhFMeJcg9hbvrZpSVJs5Pp3XbBWjcuR169lUu9vcm512mLMmUUe7Xc
95GbyRkHkSmnJf1UqW/sQx2GXY4oZTz/7LO27TeGKWmDZ4Z4Im7mSQUqJktTvrEDfrNRI1Gl+yZv
jJ9B3OFc0km5481oPl4zor0YqNCEYKnxMiHeAU40V5ltr9hCD+NpPCFrEOxU0XJqAgKrD3U0A5Nz
ih0cqvaOL/IyFyJ5yQu12pXQXtyIqZifh8lEy6Iub8agED4cduVmCINykw7yeKWguICQLPdKIwsZ
fkCEIFZWebGDSXDcod16Ai45vWb1KLwp67PMjRdQZ9MmEngceT8nGRoqrBVQ4qN0aJGQuqmt0Pmk
Rk73NTH6ayzadexb7mvZG2xZFeCcvMpBK9FHrWEW06kuotCt6ljc9uqCsuinyP84Orx3KdYj0HeE
ehYW53mYDSWw+EWnTqc+rh2vkjGeG7Qg3/VadM07Z53KL0/F3GMxmCYEsobPLyUjah4YuTmdlpPR
E1bUnqYhsL0wqcV9kaX2PfzF+kqOvS60louCWEHfl5GHg1zt+UUVp+5R0hNctNYzN1RHzW30UdqK
kH6UXEfXWswX4Y0LsuohSxJU4Iasq1RdUbOuxVzzlLfO5GskJ5g8IF9zVyFdtFFTtCrlZZgwjwb9
EKG8iAaZs0rLnfuhCJsrS/ydd86npcO/CH9gk75a4X3lSOwtXT7RrkTDLIbkV9JzcIchV/y6Ucet
MQ7TlXf+XgwAYcGnBhDAr/W+shtkKNTKnk8ofUi3s4MAaKrHNQDGsNu16P9stUYqT1VT4AI3p/IJ
PpaxoZdU3fZDdy8x7rg1Gl1+6iupO0hyNd+R6Zeb2pSu+Xy9s/4ZjDGFAG8BRG6dz84pc5AU0e5T
E8X5a1L26pJdOX4j2urKVluW2p8JACuDLIPcWWNp0NNe9S9KZSQA65ly0q1+PjClmA7ZFKq+kTWa
G05CpsZAznEM0u5K/rZ85fMrs91UsFsw4Bn9rR8SKIlM79mZT6aY5JuuUafHIJG+fxxJLh8PsDRx
yybHYaD01kL6s8kwZjklbiafiirNN4Lffi5kPXcdHd1TaLPjDbrU4iEPO3Elw3kT9F8931utvmSL
KBeuWRsTPKwgjzX1VM36tOlsST/mRmAW9CN7mJK5HqfNZp5n+XvRhmTOXdmPw6ZDCxERPjm3tsww
ZdmrbKE5bMyoelHbyNiPjP4brwTECmQ1cR40q2zkzVxM839G1ciFV8FwerbNuH8eSumrYczZo92A
XPBZBqHi6UjO/EefjfLWAUsy33SxFY4+nsHxtz6U4kMTg23wdEaMr90ExcaNKRA/ZY5VSq4GZKW+
koa8NUvO3tNCo5AXyMPCcKF0OQ+GdiaWSZyZviStXN+mhSr3m8Qoxztrwvh8GzlZrX6SmFrkyPPo
+VNuAehHtyHPFDin7dR745xDw9FrLUQgo5MKELp6/V3K+2QZ2qL7Oc9ZLLljgapbUojRgZox5OWt
1HXAJqYxTFQ3z2txnOGVhL6jdlhQOUHYuQo8jtij39PumaTY4kFHgP1KX3WtxQDJ5k3+EWI+8sSL
MOz5CyilfEAOtatfLC2Kbqsq7/eKkZSxl4RmERKByjJ2c7w2Hyhrkj2iTt3g1r1ZTp5eS1KNB5Gu
wHGbIuxFNeyt9uGYOttM1EhcgQpVjI3OoOPerm1GzZaTltXGloboh85cqtvaTZr4YqZ34gWFhdbZ
oNBjzM1Z73wM4fUrxfpSt5x/bpp9jHhBp3Hwsf/Pn5b5RSXS0C5fhKgbP+R00Vy+XHQTxI6+Y5WU
29yw270cRnrnznlaX4k7F31sCF5wzGFP0EmBBbAW/db7tG97OxYvDq6p+7TM621pdem+k9EgnEOj
P0hD2u5KW+UwzrTSG0ozeYqsfNp9HJzWLCLePXIJbwMqIBgL/Or8XQh5jLWiKMcXaJvdV0sZbBBz
XWSkXpraCGGFlcH8aFQr9csszxRGoZWGnwowvsLPpqx7yjVheXI6ZX9/pP9Fav4Pc8k/PtIFUvPh
e9/0ZzjN5d//g9MEjcn8YwHuKgwVUTv6E6fJnwJfYxjMebIsqf/iNOW/mMlQZjFXBY2IC/BSh/0X
qMlfGouON+gk5uPG2+Zf6Wp+pLO5Zu8h8PF2E9T0QBdQoFk23x/HHSDwLIqx8nrkNCSvi5JFo/8H
EJFpX9nqngQIvwcDClpjh8Em/d1I9UmSIfJ11rQpUMlyW2m0XhXbC6J4PMRln3oMNeHriZ/AlX+8
vdr/XWX/oyzE0f+/QPjjd5wEz1bZ8u//WWWa/hcpH3C1hcZHesRx8A8aWFP+WvAGNMyZ3kHAIVf7
Z5XZf4EalhWkXx16FwyG/+8SQzx5WXlMbhEeXPiczr+BAp+nU0x/IF6zgFGThWHCAGT5+z/Wl1BJ
acrSmu6cGDc6BTUTCmQbAIkSQ3+qpg7azoRfrJZv/3g/j3+fD38ienkdf5way4WRUgKdCuUNiCGF
w/mF5SpEzkIZmgWRmbrCTExPk9RirzAKudISO89L/7kUlIiFa86GXDfeyHCiqR+K5q4MMLdKoRL6
owHb9uMHejtl/t85+HYZID/LTIIkGPTGqgiKwzbsZdCmd7Ypta7c2JHfMj16sbAvISmTB99IgaRu
O/rVW+YjdYr4ALZiHjc9fI8ZaGwHvTXpq6h1s2NzBh2JSglBXZ0t9VOt9XLiDbpcfy3j9J711vdu
0U3TC6ps7eeUrjWKeJH01ZLAiRlz7RjgSRPxICiCIGt06fA1Tcv+uzqNyQ16zva+KYphowowPe4U
yHUBoiQfvzEIk8orOeE7n4AqDV0wUFgLtmZ1Li4DNJAAcneXDlbvOwNEraAf8ysf+rwKf/sCb4Lb
FD+o59BnO19TZiLrYTvY7Z0xR6+i3mj9Q1QP1U4zg3bz8dd+K2lXX3tpMsDNo+wl71nW9x8bp8Wc
JzaqoL0D5urXk4y+Fv3jQPOTycv6n2HiV6rhOmnrVSkcOKPxe0FVOslIsvUbu3lU+++pnBwI7r9D
Sd9Gg73LnU9aO6KM82C0joeYlxcNGtTDV9vIN32dA1sU9E3ulOZRxDdy51XtMZDBQ8jf9PhzIm7a
0ssKD5SdF1nyNkzVbaI1aHb1viQSKs6dElUsus+4vCQlkoJp5znBXTLPTJyeJvN30L1OaCEM8bGk
25QpN6ine5XykFuTN5i+BqxSFdjwmN8tLftkV+q+6CHWN1de7qrS+udDMnpHH4LTmV72+cvt46IQ
Zau0dzCulR2/9U27kH2csX/HKVnyxAjvjsMw83MnLHdRJ6KTkqYPcVHJvhFEYMqjwLwtm3xw8wBY
btd/oT3rC/23UJTGyxJ93uSiaJ4oUWKqVEY/8LtusTNg8BNpmqe0Y+xBaPyVVUZ3SC1D3DqlsO5N
vV0G6chTNHX2f9i7kh3Hlez6K0Jv3A20ssVZAtoNJClqSGUqBynrdb2NwJRYJCVO4iCJNAx444/w
2qteeOeld/Un/hKfoMQqBaVKZRWj30s/tF53oXKoYPBGxI07nHuuPxFWcjhc7ZwtVsnP+shYX6IQ
4nEHVBWlADAC1DPJriPKRMtiteRb4TKVk1skVpEfnKF5I1RQdpOHAEaIaKX2qUMossD+gp5MG0/4
qxWjo7GPLmQApIJVdjOT16rDgbJSitKZ1oT9rHKtTUfzpSX8UuiXwQ4EaV0lXXm6KMKFff2kVEAd
+8VE8SoICBCzwsVV8YaaqS3ZicIlt162FbVlYq212AKhbRJmoh63t37fbWerERLh4Cfk0p+UJX/J
Lj9z2cBhh3bGPQOGnCKXfHRYt6jMaK34VXrbBFRYnXWayxHK9qV+G+77BR109lG4TQu7ES9d0UG+
iNxLnKfpbQdxL6QLM073+FXro51u7EuSJWNVdZACqkdEsUnQpRp284S4Y/FpiOQsr8zuPFANdYWl
JzxuwRI6gjAEdWXnbU1BC9pbm2uFephGIiiB19J9lgZyj0+W8ZiLk0usNRXIPFly0lEc2CUEvOAI
FUiRI3nH2yzgQ9woty2+ObWiGa/H6EygwmUCgHsZh20NAeG0qyCrrXUS4a+ztSN0Vz4ahIa56w2B
GVkOZHebD5pNF54xEPc/vb4pT80eRCIJVgWRYkS+T4BGQKDJfCaEtwHanIMyMQp0e7Vzb+Q88lGP
Ya+GyziXbzkhudSx6WTNUM6DUDsYo2EjgEKWHPcj0aytFpeC08YfZau4rSvZKuxaKbr0vv5+p0+B
RQcLEv8h4o76Jfop4aYTbta7pTjyWtGuB75JiF3xm73Xn3Jy3yLCAV4O4C8IfQ9XZTeTrZacu9km
H3kZ1xfCKBqkeYtTYbmuu01wwRVP+4dz8Tsk7I4Ef+LCTgzHTxoD0zV944+N63hu+qg594tGLdPI
iRPDbyyMBvpG28axD1IMe+gnIV4hsw53FJSH6JOAzAH23d4JaXLiFULSiFsQminaC2kqV6i1g4mz
r1viYe588UOaInzdNjoZoZaRAPak73FDKpcENisqaEGVhswlAWABOU9v2HwHQnTwOt20VvbG7cXI
HPNuF4RUax9WKmpdn5HmDYMXayXuwhn4i4Ro8yJwKR+gF6pi25d6D1byKzIJW+KV4MsjN1Z026Dn
AxxVBgJoEOi6toLKvvY6jWbaBpxmkaDJAsi/5s1N3E7sXoAIbYqSllzqIKQY50LT7TpKMPOb+k4G
gEedgYHoQrqlEvAiFdIIMZBUEywCOE/VkiSr4yF8u0FlS5AseUAIEGFc8zerRLHdfpZkG9Cc+XYk
2ughBidSzLVEctvrh6Xv7jo9JCubyiNnWe3WpXnRapUofATIQVYABYewCC7BitRQz+Q3Zecm8iU3
yPS8lYq72+aqk8qxvkY7hLaiRjKft0Q1ba389YfdFgHo4YrrOArq3jbLmQw2yG0zyxXE1H0YWaKc
xcspek8oP3GblbtDV8xoCfJ0LdpIaayGMy5rufsb/O+gZ5BCxP/+TEaeB2EWOZadFMGer199s1sa
9Y8QEjpMjxx+6gvdT5wke0zNKHsy49TdP8AyA/Kbb/3hoZnZNAvRzGweAO9ERgPFv0/pCxKZ+HaM
4yfDdZ240Do9lGr6tK4h//agazhFviLsfDKKjFEDXYQ1Sl2jtK+A8SFKBQqjDHY0UfoMQAx0E/Iq
SOkXjAZlRA3qCdBVxOfgvuMfguvjuxQNbZ+RLC1S3kicAigBIA46TdFb1IL/6ThcK3lepkt/qUaC
547BKaW0NDRiT/udbStSlzvLWulANGxecO4BjGi3YhRaCEhpzNbJeuzuBO8JOw99uRXhUn9kyO3I
qCsmCMonlClBIYMLt0pYtgU+E7EDOXleL5OHkOPTmyUKzvLuyltfIkejrYTDo6C+iT2ClgFyxc1K
NsoWIPocBHDNLNBSYCB1q2Uv9yQB3+wVRBa28kbgTwJLByqvoDcBKKFFvs2RUI0SDy55sE37nIye
z569fditg5YGUMm619qm6ByXgHFtyrlZe5yvm3eryB1F9kxSZc5CnUkKQus8t6WJ14bEm1xn1V1m
2aqnzJ5WyjocraCbB0srFOAT27M+citSt4Naof7Rjn84jVpVO/Zg+3RAU4zAG7Yw4aioiCybiUKU
ebH9QVGa9kJJfeFha4ex1uFlOKlO2FGdlAOVoad0UzEL+6jo06xs1eqiYwmadIR53wU+CoUPU0nc
LHUkTpzhP8ykJBsu/vl3SGwfrdYZM8kLKjoJv/9FJ6H/FZQIwunAUcJYPbJ/0KsOLgD8J3C7A8FG
6yXY6TCfYRDA1EEi4Kv5A70EFQKzCVHdglbxuwygAgHz1ZfDjCQCESLIOUwCSP1KPBT4HLgem50w
RVPndfNj05Y69w6ADADhJjPcke5GkdFQ1jf8zQohwbW3lnqRHyGnpMzycBE6M1sHwB58V7yNaFS7
tY5crc3hX2iZw6Mhl79prbc9Jwj9Jrq6d2LdAjojV2NXlh9EtDxSNL8loK7GWmVA6MMHDybLvPkz
EAqIMPn8NnhpCfkqU/1AiNFBCIbOE3wDMGLPRHuDpjIumiPpaUuyF54ctiV168MIUJd2lLd7XuKG
D44ger11st0A+0OCjvrRYp85mifKDGUOBAyOeDYqPeGU0FomwsI6+Rq4B7Sxn2kxj4ZMniduuq8/
5UQ74ykgK0VDzIJUsoq7cSM3Sdehw009IDp0YMsjlGjFiK/xYFgRNt4lF+vMvsCrADCKYCMy6kK1
mDTlPT8XIimbyq0wG6FidfNxJ7SbQg9c1muQaqVQlCrPLTt9uJY2lplT0NgqFsK1ttkFoi6EyQyh
P9EX557fSsxZC9QTqoScsaIlgC17wIQEIuroSXqSD8XsOQWJ1EzbCbBydSf0kaTPtlEMstWOnGq4
n1cBQA5cJqsgvcgTzUYTWhnIYBHUUlzcWXdFIcx4lCvPxqipSLmuLIbhCHxp6yfZnu1+ti1XQYOr
OBUMyZGjT6KHwkJtCfS6p4poS3Wp0uJkxdB1R0DkCZAoIIUgRXpfIDaG6N9O3k0Ty/80y4OR1YRs
ch7N31ag0/2H8t0rXxBRwvhCPAsZJ4QtEMZ/VRk/+05iLhqTxEjMuHHnIK3VuE8TN3N869BoND62
Pc8Of9DdinSF2CEyRfAOCyWMJTwk0JDABaYSjH8gCSDlO191N98mJiWBhhatCxAD+aq6W1dI2xKs
XgvGIHL28G+/y6akVQ9CLHBcEU/icExRvwmPit5ifBp71saRrY/rTQhuvMiWnrh4OQ7jfNRcr81t
6Okgdwd3zS7rr9qIgYoeygvWkQqY7laPfGHxupIi2ZSvd8lhPgRiTtpwQSlW7pJtlIjNDHClj94q
XPealuyqxR8rzna6zRUIary0dSGiVvHgiwg1QltIs8m4RhFsIOfwKLAVC6jNypqOMM3k5kjiIt3z
ttEHK7PRICSyXT1a70TNX4NkAXDTD+gtciHwiu1HvTQIjcCWipw96uqI9VxZBA/VshDprv2USxm4
vDeqDfLWnrhyVLk5xPUP88sRxhnfyoevS/v0wYRng0SXsfykvyD94lFs2eBAEIQnXm5yXUFZbdQt
PC8VtdCTTgyKZVGeSFw4WAfix9efjKo66qWxg7HAKB7GOiMQB2Bc5dnLjSj5XmR7j2i/qSLcq97d
/TwcepqiWf2NOruVxh1dGieDdlceykMQnA+jkTxUxk3d7ra7ILPUmxr5Pvm9cAC680GiPkSDBH/t
6PyQf0jURJXxi/ONNn+Qu/6g9TEadXQwduDHy5ftx+zBHeX93ePuSbqzhqHOjfMxujg+7x63D2BZ
zh744UZtaomqaBtV0SN9/oBB5/MEf91paRdy0pzuo9RNtbbe7M20mbbF3wS1OUCz3m6r3+oHequ/
6UU979NyuNaT7lbrDDoDqbvsB4MYmU1fzRetMTfMnnb3u/vmyBvJunLL3zUHYOC42WprPdUCjMYN
o2L8ti4Nmz1B7QzyB3EsDMlIqTrTPg1G4N9WETDvkml0umhpNYoHrjbxVJTHaMLQ7s80aSiP7X5n
Gg+26qXgMLE1jzbxYT1JXTYKgCVE6Cvr6XTSZLaWmu5jr3s/Rd3TaK0Ffetx8+LsNCFR7bbaCXVP
VHejfGDpoL3TORWdHnv5wNGDPn5Vx1XaM/vjm0y11UiboBRtYHVhA6r4hr7UQSyCWbsQuU/+f4ea
qa36aKNDgQqCUf8ZTUZFtFtRm93toNm1eqA+wL8dDF7fuAUE8KuGKt5TkECch4AfmkAUdvWxsghF
wKNmG8F73LkoNhOkbftmt1kvh53A728dO+4GIJgFBUv7BRiu9e3+D8++sUmPjuKrONt+9K1N3Ed2
ACAFJUh1B81NNG4XiqBWCTohPMd1azjjtlrE74Kb4g9umcxtPrQ0JcUJRVkh2kAoUA04RuIoQYXe
DFDEmxle4KYD/tz9H34go8PpzFK6X79X/N56l7YvaLEiMl+RDMKOxE1Bogpx2oq5MgNzFojKo+Uj
OiDcNMXmrejbaDBk37Y9E/DGCQduB8VZjYUmd8dL+SR22r18PQTQXM/jtcbnN8vWwrKFW1/cTpWl
bwRB53GtODfcqjNKveSnNNhpM1C9qP6LI24/ogR8EOzsrpRFPVC9jTuB3He4D/Ac2qQ25AEFev11
uMvVGZpsyoJD8va3u2TVW4oO8AozPbDvpVWqJ0mItqIigHeylsibgTvr6ISqQxST0VJy7tGFReXW
oIP3/ck2QUM5gBRe31SVG6jYVEhCoL4CvRZBDlEt4kVrrRTVzp79SPjOtWSpbFQUmavb1qdWosQj
9FnlpAe0FkFj+s6lclQ68klWjFQpghwARiYw6UUW9+j2a8+2UrZLuJkuSf5OW3fAe7vMt6EqRigX
leIkeQKJuS7ES+XChqFvn8JsAu6SAxCatAE/MW+lbdSOd1spv1/GvLnyOmjYtVl7vdzi70GOIanL
RJDUvIO+tZ1lzPUviJx+OkJ1iIdwQH/iGIO2BPYhffeFYop2c6nUmq65FT/IROtpCaKQEZfGLXgA
TbeHen+Un0rBHfLMQyd30jtUzfY2nDeywTyOdLpviGLud60kR93ELpyHyzCeekp0KQp1fqaInJPs
JGHCp2fqt1tO4MJ+mKac8xE0FZLmtVqgchCUEbItH0FfrwbO2u+6uXsJ/F+E47+eaYTnQcAvodUY
tDoQI4Dn08/mtl7U5pM0eHT9tOtutzMdDJ7DHvIEode3Iwm3Dm+JQ2+Vx2MUrQBKrvjPme+m8PfW
jrpdp51bFA8MLJTQjzYi99d25m8fky0f9aMICJPiSzCSrXVJ3GaanylOP2nBk7MQ3ETx4z1KO5eP
ShLOnsVknHvb7HZp3XQUezMJOBTg2KG1g4uYtbr2DlDxeOtvbnLfJyD0OHlSrNm4JW8ktOURnov9
812h9jcE0e9D058kkWkmd0ZYDbfXCKQfxdxPIulfUJokzvQQIAM3DX7sl0r45/mB3haaP0kQFjMq
sgKvDeCiw3ySLhD0bwKECNggEoBgpio+MC3cwLfKn8v4ObKCyOUBt0w+wvFSnp/7aULiW4JiIgNi
LVHpie8VQgfOIvH5SOO+4oMBj2SgEGQlqjFQBbz/4O7F8452yY+93lvE9NoqmkUKiERA4QDXFIEo
XKFACIk6wFGLDwLYRyLgeGRuyPfhHxcf/Ph9iYAo11qbQAADL8joQAyKe7P40BJoCVcA4wJy9e4O
AEmc1Hp1mUemHyReICLdry585KPFR8kNDggUBHLxX37+vlafhO1riaDJSwBjw1RBpPjs8kNPIinI
kcLx93kASMi5ngg4xL+KDyHOP15/CWnY4qXRDbP47B/1jhQgmlPXfHvcc6RHCCjbz96DHeUK3Ako
1Oy81yNA2oHWWn8Rpxy8KqS6hVp+/opQSaJClWTJik/xoHe0+iS8VevVeej+FmkbWG5w+vbjO1dt
lCTA795vf3I+8Lx3JIGicriWCJoIjMMQBPiRpJKOTj8UI4lfIvf47sweMMHVXHihQ4q2UIyJGv3i
AzVy9O5oI3GFmAH6D5dGwbuTwWFV9qiLL+b4d3gAEoeSIni+pNNx8aFPP7kUCGyLkFwXn3dn+QFW
VHMXSPwVj7I89Myi312CQkTnILSt2Uumsze03tG5B5iu5rvD7EVeBBhQZKj2H+oEIId2hQxCgeN8
ZzoPzFc1350XrhB5IUY/7fA1wcYCvdBBkztSlfC+VD1HMtW1VD2WHIWrPLBKCA6SD630UPZ3Bepo
eLsE/v6+Xr44obVeHuhkQLVIF4rDdsc7Hmt8+MEkiY0ExF42pGz9ncmA5JFryQD2PGLRWOOidxXk
UJEBNj9IhwmS7SCD77B33qAcv4TQNNtxF0XwzDHjIyjrxV8ow0anAxziJSQogvwnTi/1qwTouh98
HzshX/+Fwr0WRt3RD/+Mi/XoS+p345NfPrx8Ma3Ds46/Rb0qNbHyJ+U3B44ZGdHczoofZIe3Ghse
QnbXkUVmRONsSSCQfDfJyHNPwLxftstrA6uBi9bcRjlQAa2D+qs9bGTkjluOU6wM9lPdUYmMzXIY
MighT6s9aOAG3gstAlJkWHdcfZ4aiyAqByLTJZdX3WF7kenP7QYKHQ16NxCLqPbghrtyDX9xDpVD
OmnWHb+fZpVZowa+/rCTNMLR8KitAWR5/YEfjMiwUiMrRyKLCF6R8ssfP3YPZpWIAlZoXek+R2l1
sgW9YN1xP5i+maemS2sJ8eJ+OKcGv3jQp2qcDo1//88P8iNrxBPQ52/wGtBwehbUMpA4cN317SOb
5pNjXw5FREhC3nUHvjN3zjwoxykODwsVuK+Be8B1GZlFCcqds8b2rBSwtBjoQwq5ePweRRSirng0
DBAZbuPaMyNnTi0r+pQRBv5vPiE+sgZfu941I3JeXkyDqu2BlYvAf0F98y3rYT/+r3iAgZL7DZ7f
60+WbaAzGqo0y8Ulp4LBUbvOzejFcJb0wAxuquvIM33aOmJwVamGb7nGwoztYzmQhiHf3PJv3PF3
sDA8gzK7SGy77rCqnVYXDS557VGjFCwV5TjFVmAwV83wXoIFvWakS2bd2U4ip3Fr+CtKUxHHtO7A
uOtpW5YkdusOOgCgoTEif0yun8rhijuI8DDUHX3oLwLfjGkho/M4k5GrozI4FjdGSKuGIopYVwqj
LLKyvKrO0MCovhjGQZTYWL/IpLYbEM71x56Asebs2Aw2xsjIjZV9KhIG5/rWCHAv79es2MikMKzu
Et4ZcyM4OSIsHOA7nD1EF+jlI41g6k/ZXTgbk5aFzEBl3IG5LaueaZJorDvjsRkaVDSEI80y645K
vNO56Z5z1pG2ZDH+6sRUKTrA1p444jjojuZAgZazJPu5oAutO/YERUVGCLVBjUw6HtcdeWobTtVL
AtsOg4GNpXMqacTqWQztbGm9j7JBBsOm0YqYhVU1h9Zh9Qd/zl/MM+IQGcz7g2MmCBSVcyw2HQtV
dx+jS+qmMUzAABA2/tTQkyAKkvRwMo8fBw5u0jCu7l48PHAE5oXYdiI8svyrc+6hIBFgYENMwshA
1d45fYN6Nxa2z52zWLhmQzfipJQRWSNSR/batQ8t8qZg90FqExvEcIQo50+NL38dxtWjjbobBQC5
ch4/HusrbhUDCxQ57v/+23/EKyMzGv0oQyQHMxgYL4FnlKtG6UPEAAglVf0ZTEGXEzVvzTihtCLJ
/gokEVh3N05MOAWrcrvHf+o6RpDBX3Iaj6m/MKgIEKg7QDDE4KHdYLUIIMCpsYIb6XiUnYH0NaqP
GSzeyEgdtFguZVSYXSSTiNL88ns/vjMejCaoyee2YzTRL6Uc7+gZDNZ+Ak/7zMgMdNCtESZ2xazZ
i+biJfDrBZb2qqRMuWkkGUnW7zsThMfzP/zz42/pJKxWpjepZ5U/Kb/5WuxONewIbF/U4jFYNi0L
o5TSMyzOSR9uDyq8Iyek5ktQc3W1yzCiLRj0k2cwaBwZJm2SEyAQg7muy1GKc0xIvOsOehNEi4oI
eAYiGKVgEqbuWY60Was721vzxfDpWHxB81N33HuvIgPS46XuoI8o6KFihUVZdd1RJ0a6cBrXkVFJ
K6OlVP0pT8AtRt11aO1Sf9RDpoPMuaF7Dgy9im9GCJTryuUnWCANhH6p6xQVKPVH/mjCHSmHIQev
ILCqO99x0MCm+6e4UbUNARwuH/bjt38/wLCNSfqygB+FBBB1FMFfw0ItT1P/5Zy9TrBQYEBioJyu
X9LGXRpTO/IwOgMZ/cuTPtGfPujdf22QzWNGEFh1/6O7MEoqBXT4Am0ZaY3wnjPThBCkvPx/1Pp4
h/Ak10IKk9oDDNTFNYkfUoMyMOhBgxkjJEINSzpp1NUVKsIhtAa6aAXv8duvmoCIJ/gLp5wdUWws
IiyabSyOxySUDHXf/8kM0xfXmTeCT43ENhsaif6Ww5KJEzarug/pml4wx92Ex1x+HoMdiEyaGQW0
MXNZu1xeVy2AQ04H80m5fF3xfAEUfCJ4Av+LjMqRyTKwuG01IzQbH8xoQYUTJAb2c3fpvCA5Q+14
wt5TVzK6lYXU/coiqq+vUwOBPgcQDtJ3gE5UEUqs2rOOHFS6U6qKkEzWHjaxQe1Hq2sWEZkpjn0f
uWd65DYDn6KPIBmlXAkZTl0x9AHFoGRLmsHUHvRkIwBtU39Y7fN/J2Zj8U/DTeDQqQ2wbdQffmT6
GSUKAr+pLYtb56VqFaCkjMG4ZhwkNnW5cCzCpJhvRQqkGKLujrhDnNcy4nnFz2RxjdwZWZDQMV1O
YnDNkoj11ilfndwaBYVbfUm4lUEZnOI7XKTzCsiQhed0h15xCOLRkTLwIZRS+XG/bz8yYGD0iWNx
zd0FOdG/QEOW0ywWT2awjccOTHxqVBZXRjFqRRCkMKvuVtvfx03VieNqLzYG19HT57+lfoUwHdWU
9af9BM+ExveiL0n9YSdmNrdN162EdEiT77qC3kNprguDsxyN7LmiOLn24ACeW3SGgSdMX7XHJdBh
o3FrAsJVjlZMmvTwrD040nkV1AvPImI9SStBYFBX1Z/tNKC9NJ5QStQWwef/DBrgcvr8twKe/RB9
/i9/7oS0rAUGskZ4y6ngdQr+wLovMDX8vKqgUThXXzLP1skBZ4HMVIHHAISy0TNiyixChXP9OaMC
zanY9DwLGJeOOAxK2iiTAMR59Sf884kPwrOAP/zseC/Gy5bexSySEHsdenq+WVR0qQCHTGHMUaku
BEvrS/n6JaOhy2g9htYRID4EaQiCsaAOunhgziVNf5kKIdQDK603RWJJ2SX0yUndJx2FDeYosrjw
O++ikPTkpi4oqmmFeXjlN6Jqrn3k0OaIyVXsWcKcUGvcqmY/45R+30z1NAroWwhNFk6Dn9836B6o
fK6GpyhCqyeCFJmhE2sCuKCaoj1Ybad1R/v66VpzvicngTbp0WQM7Os8yC/BuYLmFuhxXG9rPCBt
awXVpxDIj4jSP3SWIeTb6J9RfUr6tdlR/MbdjT1jVDYimgWhLQcavaKNAKGhL/jk6Z3+Aw9SDZfE
tSdJNfVasMl32h2QQKCbMIjqXg3hvvW97hBECYGC8+ilQjINnKRtEKeD90wBPeKrZbRvfphh2ZH5
Ui4HsbVBqqaQ/0jXFPRzAjU9V/74jGv91gd9qXdrjE1kISKSuMW/3S8OeSyauqCJNqRIiF/QSKDz
arxk/9hf75baq6ffYr4QGBF647GwSFCTA7+OWu7yizN76o0K4JroYHquHAOfXDVdy0lpKPJrJ+CN
s1WDGIIt3K6BGeWmFWwqtVWkL8Y3ldVbn4Ji8AqIjEXAWE1dCwWr1AoKDKbbNUlJIIU6If3N6kph
GEEMdNU0i0ibjia7lcMBU7X2bLXcJEjTcqBCBzOQbc85KR0nHd3ryrZnRIF5Drny6n30xu3bA6Jw
TvlxhEix7pT7zgtstQqejPQUrD0wGj76sZmVI5GlI+00a49rRoA30cOykAPoBGjpsgiNalGAaAG1
feFh1hfCIEW9UEQJAazY9ccdojKrohxAL8Vg3MRw6dkSHui6W+HGjCobjGNRjH0DEAKSVDQ0r+jM
VHfCt0ZSoS1CI7b6crh1EjutmibcqYuYfnUk3qhzJm6wMVaVDcwCE3PrQK8naAOdmDQAiWMR/LtN
dyaqydPIKoVLtA8a65Vf/rhhdRe4C8ikHKgYl7RAr7s1UHdqVBOCDI4IkqIJPVkWQcVvuCkFv2Vd
QSAysa1wF7G4mtF/sarYWABJH1DwnVayPWgIVH8/PCEhU7GnwOdcf1xyogH6o/YET0jJ664bSnag
NUFpRcfyWXgdk7BSUVKQK9ae8MZwX4xoUb46Oco8z0LEW3NBXx48i4KKydZJwJdS3cZFq+m6snhe
kaIdyrhEnKiUzI9ry+d9E8URypsXAe02ssDUfCCgSuw7DWyC5WSLZXw1PvLGuw8aGReUaUX0hmbh
1UxAe1M5giwgcigHNQmS9a5ScyJxLCpv9iFjMC+YIBGhZ0/aRzK4rEZBHGwoaaMvlCifxo3T7zZk
Pv87OTfnXDMwaoM3G8yiaEKICgn0qL1oR/96obU9w1bd0Nrx/MnZRh3h8bd0pBIYFAKarpNXNEp5
Rn9coWgBqvcbT5W0DZPErtuYGO6myn5JOObratc+ELcm8BXUpXuaaPr+XQ22oAWJ9JdTLKxRFhRy
Ywi4IJGkRn6V3O2NWvUB8FW66hkN78qnfGtfnNudr+xZhpyMHArq35RwPVq8/w8J1bPZT+ny1vn1
VuJcQumXVYTn3v2IC5qaDKVDL+3Hg4LZn94DyyE12kFJ08l7KjF/sueOJ/t30/HXUfpCKTUGJiMS
8w4IYYtkgGpELwCQleqhMO3KL76lKy7XsaBCK3VcWhuzoNohs8X1QWtjBmYRqVBAWT3UJjU0iwJa
zcjgZp4zi1jESrTK7iAdtevepd3AA/qKRm2wCGmU456vP2LB0wXC2ioPLosIBIyLBWhkUxoiQrpB
1BX1AIX2TjnMXjkxCGzcYB9X1o9jUaaN2APB5VVR5Cwq1IgnGBPwbUJJ41VEw1vNIWRJkoAYtJTf
w7Mo1d4zDqMrcBIX2nRsbhxag7Agddo/5Tad0y4hz8IhnCKc5CyMRTH9afAC+MzxCvAsssJToFD3
8tGwL4P4nDLkWeSJ94L64CCJ5yfFG5GK071WOCGVY1HDo5JSkNhufHAiyzmr5FGDXsrzx6/T58mr
T7ho3F++sFXExisFZDwLv0yD7wQeyVIEhXnBoj5kYtBWEU96oNfVxqAITBo6YB2IedH1PTyL2pP9
7oQJk9if/+aaHhVPk1jkAIsXuDPwBDo4CvAti7rW/Qvsb4HG7/fJ8j+UYidLKwA6dfFWPDab9UMc
5JfxNElo5zfpap5Dg7JIOCAe+SlwVwd9fbzSMgKeoIrvyDLCh+02EK0XE3+/3rqfg5nWdf5ecRR/
rVZAe9QuiFAML6AcOhaqRQUmpOonMrjZJqTJTnD25mRBFq0FxNz4/chEpNS3/nDO8GBhBhRxe8JB
Q7JziL6dew6LDLYWBOVhpKxMiYEL3HOWlCfCgoi4hywdYYxaHNDLRebEmUenDOmvNp14o6F/6ICE
NHR2wsDOIq56GL/AyJPFJtmOLzUOhAC/gihmAKKD50ml9E7x8el352kGJjKyhx1avMPdvAvrzy2/
R+0sAI1Ltf/j5usITJkvsKnKkQpHl0WZn2ZHoMhC0ObMDcWxAIiOzW1DM9wz6TgWOcqxU6nHZpGh
/GD4yIWklKxZGMdj1L3To7I4s0TAP5vI29BwWaQLyxf48W334CRzODVnLxdUZzB4gBEiikpe4ZTm
hWPDA+tWq9QZHEdcUjH4Wc/zw7PIme39hIHpIhr3x8Z1DG88RlX8PsRATizioeA41lLfpuwUFM3U
X5RpsALAktqpPAtTYgreKnq2LDpOTFNAZCqTZbAzf8LyOvuQSy9NQAZeyrVwwFkEiU+MTJ4FuYZG
6P9JuK48tMfzluBdovsynA1gFloo6mIBWjvAZ/bVVY07YKuixn0KNnPYi2fNOIUwSLdALNiG+0O6
w3bKOX5LU/2Kjs+Zyre6js/x25A3fh3ZcPzbpbPPOqF3rmLst/eW54oLf9m33EcRC3LKcinLCbzG
Vdg3AwRHKQ3EognJUxpXyi95FpT108//A8qEzCwPdaEwL5uS5/b5LxPUOleYWS7LjxKJHr/N+zjj
58oz39lbHgutPB9Hqu6gJ+cu3K+//B8AAAD//w==</cx:binary>
              </cx:geoCache>
            </cx:geography>
          </cx:layoutPr>
        </cx:series>
      </cx:plotAreaRegion>
    </cx:plotArea>
    <cx:legend pos="r" align="min" overlay="0"/>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_xlchart.v1.8</cx:f>
      </cx:strDim>
      <cx:numDim type="size">
        <cx:f>_xlchart.v1.10</cx:f>
      </cx:numDim>
    </cx:data>
  </cx:chartData>
  <cx:chart>
    <cx:title pos="t" align="ctr" overlay="0"/>
    <cx:plotArea>
      <cx:plotAreaRegion>
        <cx:series layoutId="sunburst" uniqueId="{76503CA2-E96A-4CF7-8772-7433EA5526CE}">
          <cx:tx>
            <cx:txData>
              <cx:f>_xlchart.v1.9</cx:f>
              <cx:v>% of Profit Margin</cx:v>
            </cx:txData>
          </cx:tx>
          <cx:dataLabels pos="ctr">
            <cx:visibility seriesName="0" categoryName="1" value="0"/>
          </cx:dataLabels>
          <cx:dataId val="0"/>
        </cx:series>
      </cx:plotAreaRegion>
    </cx:plotArea>
  </cx:chart>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_xlchart.v1.11</cx:f>
      </cx:strDim>
      <cx:numDim type="size">
        <cx:f>_xlchart.v1.13</cx:f>
      </cx:numDim>
    </cx:data>
  </cx:chartData>
  <cx:chart>
    <cx:plotArea>
      <cx:plotAreaRegion>
        <cx:series layoutId="sunburst" uniqueId="{76503CA2-E96A-4CF7-8772-7433EA5526CE}">
          <cx:tx>
            <cx:txData>
              <cx:f>_xlchart.v1.12</cx:f>
              <cx:v>% of Profit Margin</cx:v>
            </cx:txData>
          </cx:tx>
          <cx:dataLabels pos="ctr">
            <cx:txPr>
              <a:bodyPr vertOverflow="overflow" horzOverflow="overflow" wrap="square" lIns="0" tIns="0" rIns="0" bIns="0"/>
              <a:lstStyle/>
              <a:p>
                <a:pPr algn="ctr" rtl="0">
                  <a:defRPr sz="1100" b="0" i="0">
                    <a:solidFill>
                      <a:srgbClr val="FFFFFF"/>
                    </a:solidFill>
                    <a:latin typeface="Montserrat" panose="00000500000000000000" pitchFamily="2" charset="0"/>
                    <a:ea typeface="Montserrat" panose="00000500000000000000" pitchFamily="2" charset="0"/>
                    <a:cs typeface="Montserrat" panose="00000500000000000000" pitchFamily="2" charset="0"/>
                  </a:defRPr>
                </a:pPr>
                <a:endParaRPr lang="en-US" sz="1100"/>
              </a:p>
            </cx:txPr>
            <cx:visibility seriesName="0" categoryName="1" value="0"/>
          </cx:dataLabels>
          <cx:dataId val="0"/>
        </cx:series>
      </cx:plotAreaRegion>
    </cx:plotArea>
  </cx:chart>
  <cx:spPr>
    <a:ln>
      <a:noFill/>
    </a:ln>
  </cx:spPr>
</cx:chartSpace>
</file>

<file path=xl/charts/chartEx4.xml><?xml version="1.0" encoding="utf-8"?>
<cx:chartSpace xmlns:a="http://schemas.openxmlformats.org/drawingml/2006/main" xmlns:r="http://schemas.openxmlformats.org/officeDocument/2006/relationships" xmlns:cx="http://schemas.microsoft.com/office/drawing/2014/chartex">
  <cx:chartData>
    <cx:data id="0">
      <cx:strDim type="cat">
        <cx:f>_xlchart.v1.14</cx:f>
      </cx:strDim>
      <cx:numDim type="size">
        <cx:f>_xlchart.v1.16</cx:f>
      </cx:numDim>
    </cx:data>
  </cx:chartData>
  <cx:chart>
    <cx:title pos="t" align="ctr" overlay="0"/>
    <cx:plotArea>
      <cx:plotAreaRegion>
        <cx:series layoutId="treemap" uniqueId="{32685F80-B3B1-4EA3-8C09-77B9FBC14621}">
          <cx:tx>
            <cx:txData>
              <cx:f>_xlchart.v1.15</cx:f>
              <cx:v>% of Profit Margin</cx:v>
            </cx:txData>
          </cx:tx>
          <cx:dataLabels pos="inEnd">
            <cx:visibility seriesName="0" categoryName="1" value="0"/>
          </cx:dataLabels>
          <cx:dataId val="0"/>
          <cx:layoutPr>
            <cx:parentLabelLayout val="overlapping"/>
          </cx:layoutPr>
        </cx:series>
      </cx:plotAreaRegion>
    </cx:plotArea>
    <cx:legend pos="t" align="ctr" overlay="0"/>
  </cx:chart>
</cx:chartSpace>
</file>

<file path=xl/charts/chartEx5.xml><?xml version="1.0" encoding="utf-8"?>
<cx:chartSpace xmlns:a="http://schemas.openxmlformats.org/drawingml/2006/main" xmlns:r="http://schemas.openxmlformats.org/officeDocument/2006/relationships" xmlns:cx="http://schemas.microsoft.com/office/drawing/2014/chartex">
  <cx:chartData>
    <cx:data id="0">
      <cx:strDim type="cat">
        <cx:f>_xlchart.v1.17</cx:f>
      </cx:strDim>
      <cx:numDim type="size">
        <cx:f>_xlchart.v1.19</cx:f>
      </cx:numDim>
    </cx:data>
  </cx:chartData>
  <cx:chart>
    <cx:plotArea>
      <cx:plotAreaRegion>
        <cx:series layoutId="treemap" uniqueId="{32685F80-B3B1-4EA3-8C09-77B9FBC14621}">
          <cx:tx>
            <cx:txData>
              <cx:f>_xlchart.v1.18</cx:f>
              <cx:v>% of Profit Margin</cx:v>
            </cx:txData>
          </cx:tx>
          <cx:dataLabels pos="inEnd">
            <cx:txPr>
              <a:bodyPr vertOverflow="overflow" horzOverflow="overflow" wrap="square" lIns="0" tIns="0" rIns="0" bIns="0"/>
              <a:lstStyle/>
              <a:p>
                <a:pPr algn="ctr" rtl="0">
                  <a:defRPr sz="1100" b="0" i="0">
                    <a:solidFill>
                      <a:srgbClr val="FFFFFF"/>
                    </a:solidFill>
                    <a:latin typeface="Montserrat" panose="00000500000000000000" pitchFamily="2" charset="0"/>
                    <a:ea typeface="Montserrat" panose="00000500000000000000" pitchFamily="2" charset="0"/>
                    <a:cs typeface="Montserrat" panose="00000500000000000000" pitchFamily="2" charset="0"/>
                  </a:defRPr>
                </a:pPr>
                <a:endParaRPr lang="en-US" sz="1100"/>
              </a:p>
            </cx:txPr>
            <cx:visibility seriesName="0" categoryName="1" value="0"/>
          </cx:dataLabels>
          <cx:dataId val="0"/>
          <cx:layoutPr>
            <cx:parentLabelLayout val="overlapping"/>
          </cx:layoutPr>
        </cx:series>
      </cx:plotAreaRegion>
    </cx:plotArea>
    <cx:legend pos="t" align="ctr" overlay="0">
      <cx:txPr>
        <a:bodyPr vertOverflow="overflow" horzOverflow="overflow" wrap="square" lIns="0" tIns="0" rIns="0" bIns="0"/>
        <a:lstStyle/>
        <a:p>
          <a:pPr algn="ctr" rtl="0">
            <a:defRPr sz="1100" b="0" i="0">
              <a:solidFill>
                <a:srgbClr val="595959"/>
              </a:solidFill>
              <a:latin typeface="Montserrat" panose="00000500000000000000" pitchFamily="2" charset="0"/>
              <a:ea typeface="Montserrat" panose="00000500000000000000" pitchFamily="2" charset="0"/>
              <a:cs typeface="Montserrat" panose="00000500000000000000" pitchFamily="2" charset="0"/>
            </a:defRPr>
          </a:pPr>
          <a:endParaRPr lang="en-US" sz="1100"/>
        </a:p>
      </cx:txPr>
    </cx:legend>
  </cx:chart>
  <cx:spPr>
    <a:ln>
      <a:solidFill>
        <a:schemeClr val="bg1"/>
      </a:solidFill>
    </a:ln>
  </cx:spPr>
</cx:chartSpace>
</file>

<file path=xl/charts/chartEx6.xml><?xml version="1.0" encoding="utf-8"?>
<cx:chartSpace xmlns:a="http://schemas.openxmlformats.org/drawingml/2006/main" xmlns:r="http://schemas.openxmlformats.org/officeDocument/2006/relationships" xmlns:cx="http://schemas.microsoft.com/office/drawing/2014/chartex">
  <cx:chartData>
    <cx:data id="0">
      <cx:strDim type="cat">
        <cx:f>_xlchart.v5.1</cx:f>
        <cx:nf>_xlchart.v5.0</cx:nf>
      </cx:strDim>
      <cx:numDim type="colorVal">
        <cx:f>_xlchart.v5.3</cx:f>
        <cx:nf>_xlchart.v5.2</cx:nf>
      </cx:numDim>
    </cx:data>
  </cx:chartData>
  <cx:chart>
    <cx:plotArea>
      <cx:plotAreaRegion>
        <cx:series layoutId="regionMap" uniqueId="{B3539AED-3FDF-48BE-BEF5-4D6F098EC7CA}">
          <cx:tx>
            <cx:txData>
              <cx:f>_xlchart.v5.2</cx:f>
              <cx:v>Profit Margin</cx:v>
            </cx:txData>
          </cx:tx>
          <cx:dataId val="0"/>
          <cx:layoutPr>
            <cx:geography cultureLanguage="en-US" cultureRegion="US" attribution="Powered by Bing">
              <cx:geoCache provider="{E9337A44-BEBE-4D9F-B70C-5C5E7DAFC167}">
                <cx:binary>zHzrc5xG9va/kvLnF6XvTW9ttiowF0mWbMvyLflCybIMNJeGpoGGv/530IwcaaRY2Vq/lWhrSxEM
dPe5Puc5Z/zva/+v6/Lmyv7kq7Lu/nXtf3mROdf86+efu+vsprrqjqr82prOfHVH16b62Xz9ml/f
/PzFXo15nf5MEGY/X2dX1t34F//5N7wtvTFn5vrK5aa+6G/s9Pam60vXfefek7d+ujZ97ZbHU3jT
Ly8uTe+yn14ae3P14qeb2uVuejc1N7+8ePC5Fz/9fPi2Ryv/VMLmXP8FnqXiiNGQkFBgdPtDX/xU
mjrd38ZEHoWUhBKx8G7RV1cVPPgXd3O7l6svX+xN1/20/33w8IPtH9zLOxPvpBCbZbsv396e7+eH
Uv7Pvw8uwIkPrtxTxKF4nrt1qIdfbbpIv/6BWggoO1JKMBVipG5/5AM1BALuC0lCjsU3Ne1MYKeN
v7Snp3Vx79EDTdy7c6iHX/8Jeug7Z6/K/EfqgfAjkDIYO8U7PagHesCgJ6YQlpSyWz3gh07x61/Z
0p+o4Y9HD9Xwx51Hanj/97tDnP1QV4CAxLmiEiv2pAYQPZIcxK8gUN33gGe38bTY948diHx/9VDc
8au/X9yRvZrz8u7s/3sCCDA6orc/iDyw9YDTI3Jr5HIfc+D+fYk/v5OnRX733IHM7y4fCj36B4Sa
y9vU++tXm1//0GgTLlGfEiQfih6iEAolZkSxhyL/q/t4WvAPnz4Q/8Obh0r4/de/3/Ljq/rqyw8U
vyBHXFIVCsR3OfWhEgIljgSChBzynRss/nHf/p/fz9NquHvuQAF3lw9FH/8DRH9+4/Nrc3f8/z3o
EHqkKF3CPH8YczACpSAllv/dLbdDOM9v4Wlp3z13IO27y4fSPv/09xv6xl7V1zd3x//fpc3AkAkL
kSIPUSU5YjykUoRyn2kB7Nw38Of38bTI7547EPnd5UORb/4BAX6dTo27O/3/LnECIAYRkPld6sQP
zJyoo1AyjMNwF3gOI8uzu3la7vvHDsS+v3oo9fX27zf0y+Yqr3+c1BkgGQDnSNxhdyhZ79WyAQVk
yagQeF/qItDKfXt/djtPi33/2IHY91cfif3y7xf79sZWV/V0d/j/3dw5PkIKq8Xad5HkYZxZEGaI
QiTv7P1A7n9hP09L/tuDB7L/dv1Q+qv13y/9k/rL8yXr/z/24m3fdc+v/5Bf+R6BBMyECAVFCvLL
7c9D3St5JBmnSKqnQdTz23la9XfPHWj+7vKh4t/+AwrlE3dV/kCnYxDOCOcchTsqYolm96IdJkc7
ruguxxw43bO7eVru+8cOxL6/eij1k3d/v7udXjVXPzDHAD0hOMOcS7IHTQ+lTuWRkoILAsD2fm55
dhtPi3v/2IG491cPxX365u8X96sbl93Y8qr+0t0J4AfkF3JEGIdCGT8MLhxwrVBQKv8JgP2Lm3la
9A8ePlDAg3uHanh19g9QQ57e2B8Z5hXUwghRLuQesoJ934s2YPXwIzE0CnY/B8TFq+f38ydauHvw
UAN31x9J/x+Aa9/Xubv58tNLaA99MdUP9AMom6FbQwndx54DgAu1M0dcsDtC47Cu+Ov7eloZh88f
6OTw9qFqttHf7xj7PV66K3fzAyMUVVDwUS4Z3TsAsNP33CNQ6gjhkAp6x2of+Mdf3tZ3FXN3qqf1
cnf3UC3vf0hJ8ueI9Rt6XF25q/Vt3/Jey+37d2+PC/3Ug0f3qfXJzLLLuidffnmBGbo1uB2YXV7x
ICWfXbnhjxD57YGbq8798oKER+BlQihILdAPEiG42nhzewdBhscc+hMSEcxCBqqsjXXZLy94CLwt
hvKTLHmJUwyMYbdQx3ALcpVkgoUkZAoTaPN96xW/MeWUmvqbIPZ//1T31RuT16775QVDkPia3eeW
jUI7llHOoF8I/wcSjWJAd8311VuIOPBx/P8KL6dahlquKOf110o59VtdsXxembTfljRIb4p6aOuo
T334WzKXRb8Op96fo7Zr2Qarkn0Qdi6aKMCBlVGiRarXE23mrZ6bKYstEBg+5nkh0RobgrvIsLKs
V4lqzW8JFrxf65ALcap8L3Fs+4G060oWMo8Lnkx91E/IbDCXCXlJXSHGuBiz4h1IzRWRLWd/7Zmx
wbbizLlobsIORanBaIyDcZzKOKQ+r6OM561emzbHmyJjaIy4T1AeJ1WpP9EyZGnExKCGqJta26wp
zSiP6BBQ6Br61ke1F8xEs2EWHZOxCE4TTKeId+P8ZlBJ/bWbs+C0yE21SobWv5XlbC8SXsh0hWbS
+U1FSXlVFSbsP064r4uI9kidO1JNrziZpiIaNZs+TJPn2dr3TXaiVJFXm9yG+Lep5oONRcMGtWnr
ZP5ks7TJVoWqmytfdFZErghIGhUUhW4lqCiTKBsCi9ehdvKLHYM8jWeXMRvVTc7PZS/mNGrbkqWr
vLb914yn+YeUwTLrkoaiiOtOBjLWY5qVUYnG4BxnSs6nerLp+6lhlkaqGuePQ16aJqr7jPuoD7u5
WuUp7l0MEwzpB4e0T2NbGdVu7RCiNpJaWBs1wozuNO9o4mI2c4bWdZkVVTQVGDVxMtfyZJxq18fp
oPGXvlf0lDZBFUYjtmkRD0PRv+rKJiPblsBxQL2Um4iNieebZh7606kifRPbpE9AJEk+shiTakhW
rpM8XdXWNfZ4MD3+pFzYqshLS/MoIMOqN8Ek17jpKxRNrDVqhUjXn/UDLeoVzFXAHgbZpuNxL+T0
mQa8/sSsNmAzofGfWYPKIcLMBXbdM5blK9czn8SuT8CU7JTPNCZ9XZ9ZFCTZKsu79oIFsvio8Yzq
2JS8+DImdeCgoyjF+6rSIlsXoUYNqCrVxXoYaxeNIVaf3FDkRcTSUgzxJBfVG19WTURVb9u1N33w
kU1tIY6Hsk+/orAYp2099pVYjbTLi9ceFSiPjCJ1u6p9M22zdqxUjBNCy1gQm31I5lR1sWY6sdvU
NiqMtKPzh8ZqnUf5RNo8dlOHmziwdszirCIy2wQF68u4Ypi6qNejO+t0Oeq4SEcbRKJV7nfft/Rj
ElqbrCieWRY3jU26cxoWg44wLWS1LeZCV6emkjU7SVPT2xOYOan0pis1C+OKeO62pXa5fj2NQY+O
R4lnHHfdDDrHQUa6mNmkDWNbqpnHUy7TcWVbFoptEJaJjBulfB23pJv9qcdZ8k5OBjwZzWbMVnmT
DxehDQ0+zQNW8mNvPRsvfYMK/HteU1atZVAaH/sS+2bV2rn7ZMEQWJSZcfBRZelQxWTSto1FiCcd
xo3QhdVR04GCXudFxpOLdCQyj7Ik6IYVcVaNZ/2UU7ythpplrwqq8q9O+GyIskINCkJPmYJu84J2
20HM6AMF7ixcq6LR10XnpduMQoRkJamh6WcWDOx3a+b0y9A7+sVmFSrXWd2z8Szvh1nFA6DzD7Uj
bGUaiCNrK3DAtyFhxUdsqHARzwatIhuK9KOsSNee9Rjlcl033H2sq6ScVj2zbIpy7wuzTn2N64hz
HRYxM8QVa5oQkV6QqVoD2dPU66pr589qwIGP7EjnLPZi7PtVE/KZRLTO6btZsLSLe4R7syqRDNrI
6MEWW1Ki5NQZXNMIlu0+tqzsPtOxcMnamraTkUtM0EQJZqaOOxeYKbK8D8NV4pMer2UmTL7pZ5St
bF9ifRKgQH5tutaLONcJxZEeIIqfJCJTdM1HDPEqTzIjwZyKAUUha+U6VAOFINM01RilmVc5yEeM
7tjWLPyUQwLA2wCqzc8WNYmF4KEFWlkSDN1pNiduPs7ywqqTwTTuurNtjyPv2vldgJPkXQcsZ3dc
heFvgTRJxCqm522ZpeJ0Tuz4mfcmfdkLRWikuz4ZIk6GuDfevLMsdOdj11Vf+3ZS4RZl9XTsgsxB
/IQlrhvNm68+8KiLSowkJJOxHEiMxQyZbCx15aO2TP3vEL6liCSY6CfuGB7fBRqHb+dQuI9hi2Ge
ash9/0YyZsd1MSfjxyIPjI4T1iMIxLbgW1mBXqIsn8qTeUraIJ5QNpmNbYWYo1pq30dJMRGyAoJJ
1BF2w5bZkl+avvTpqhoKk6wzXiITtXUgygiYP/Xb0FSZXDOVZFdF189hZBqNymgulOk2YRJiFg+N
pyyCcDR/hfMM9mUShEptJz2E7CypkW5XU52NbhXW1r/ObDala15g38ZpqpoyQrYestjgBLVx3tUF
jnmQZXmcjckk4vu1xwPIdW2ayeZptp/Q+/bnf87vxv5uh8n+uL7M+P3x1+vmpr509ubGnV81h59c
UPG3jwLC26PkBYs++OMRLP4T4LsbJfyTm38NFVPo8n0bEXwEiu+60H+g6OXzO0wccHIk6ELlY+jd
Qhwg30BxgBkg0D0MDukRQO8wZFCmMvgv8QcMZhhgMLwDqlQoUxeW7O4sD1QCiP8JFCwWkPsHCGYy
hKwkMRZAMCsBQ1mwzn0QXIFaG/Do9CMWaT2qqJk7CJRrRGQo67io2zSto6Afk/Zz4PnsWZxnpKz9
pmiaPv8w5GI0JBp5HrZu5Sqc1NWqdySpIUK2ftTTyRC4VNnI0plXLApdHyobF2FCU3IsqgKo9i0T
pJVl1JTVSBuwVGmQj8q0h/y/1tlYwr5SxAnsKw1Gkqltl2oqTKTaKiHDaeWTBiJyKGFK5IKOVRrK
uJjwABDQFNi8ZzhZdlcHaHmhsAbB0j5Lh6qMJuFK+DjnVerIcdAVibwMICF33Uq2iUP45Uznupfb
IgkM4xuAIbypztO60c0Xiyjux83sRuPlSrM+kTJuk3CA97dtHgzDWejLGoRQOJfAX0wbDau1nNVw
7LbBCLZg29azYFv6HAeQPnu07D/v+xyOnWnC28/3rPEJnYPxHahcYmhmL4UPhmbeMjhzX+W2cFyU
erQfZmp9Kk+gSkrm8RTpcRB81WZGuGxN0rmYxhPTm7mZLwNXjE4f4yrhojj+/nbA4B9uh0uOYUCE
cih2eKgOtpPzzBHlffK+W4YabOw1Sn0GgXOcgmrdCL+IahizqskuAlI2YjjzeQ/jt7twtatcnxDL
QoQebATcUmCoMAXMxkGV+VAuczjmum86+V6awvDq1WC7etBba4tcsAsFCklElPZgj+UckWJujY2C
dsBgWvkUsnHaJDPAjWkzjJMCUFX1gBzwa6mHiQavK18O4WdDXZ8W594ktDgPqwKLi+9LE0Y8Hh4C
MBCG2nbpFwkqQyjf7yt3qblbx5vpvSetzngkhpmCGFk/GgV4l3YtHU5VUHeQT6PvL40RMDQPF4eR
Q2BoCJgWJogSKOvvL15ZzPpspul7UYl+St71Q1XIduM60YIOE1oui8t8WHwAStdKkxgBGFTteT3z
rqavGjLDhDnk1XTx1GHA2TxGfWfwYhdpkFm3shmWWr02fUUI34q+XsLJOGQG3ilsO0kSETxLmkVm
mAf1W1IV2jdvm1pp8GKW2bKuIsX7gKkNLcGuVdQ1OhHtZiKGL47bdSVsc/KThDcr2vQQd6bB9rCj
qgsXrwzyfIlJSeAFKB8pMCcb28EXrotzGWYW4HbbL75NiZzgXrh7y9CK5dXI6RzO5Vm3BBbfZBVc
DOs6XY7n6+XMOlfg9950LSzODMYsu07ysh+nlx31ydhERtSo/QxBtAYJ190MkXo9oy4jzSopicAr
3OSASerIqkrTInJAPDf5yZSOWMgL3eQFqKRuZDokF03R1yK4MrsAWcq0BeX51pW++W3AroRX06kG
eX9EReg0Pis1MUVxrBNitLfRHIA3QICdBwcfHZty2XXIkgbOpXQ6BJdscEtUq3b7bIN8DC7rpgNb
XRku00xD8UBshTdTOaIOR3kvSg4lAEr6Dq2bbqTtZ6FdAGravypdhvvFa76LqN6lxr+tKtSN6zYt
uiHd8rz0jrzrTbsoN+cC6/KjG8YwLKJCjlgnp0VWL3Y2ul6J/iVBUwcxpk5ICiL9vm/wR0FXCrbw
XQRBqgXnOHCNTCSom+fQfTA9UEwF1PuzagG872Je0FoPIhNDMYPRjLXG8MvU7Qi723+E5lA4tyuq
KxdcKBIuyZoaYkGLbpR2vBxsgqpu1Ze2AKtSGVm8rIEqR2x5pdOujXxBLWeXGnuep3mEVNcYfukM
J25+i7zu0rej19yLs1bOE8IzIO+mlf1LukughHa8ODdIprDA7g9M0WLfZmfteJiwxa90qJeYzdkQ
TMA35dUAdmAn3nbBmwabEjUiqrvBuOzjPtthD2VTGQVpo3sVt4FCYxsHzVSDPiA9ajirlXkKzEnK
dIrQptZZT+RZ2oe2u0Y8GMFxsYNCYTiDArtvglVQurYTp7xgaaLWVYXn2gNVBjWV2BQ4WZyaN8FM
9LNR8GEQDJGABgPwmggmgqHVs3Cb94NgUzEKMYkXl1LMzKBNlQxTkcekBuMkseZyEVHCWKWBS/Cq
bHUUYp1h/pJOdISoPJsW5ey/zG7LaAEkNaEUIoo8Bnpz3hCeT7l9zx0Z4fDzYJZfZdcmHRByzcCb
txB8QwPx2qHOj9eqVBI4Ek/CMQuuJwTEVnWusO+p2JLRDEA21Ek5QHapfO001FY20UyeB6EW7MSm
2nT5y++70UGKDjHh0KyUIYycQosYHXqR50B9NKQll3iybRrE+eDnNNdRAdi21Zs60bylJyQY3dhs
7YQII+++v4MDtAI7AD/GgoNhw8gxEocgwVrMx7kdL4GOLiT/OCLv+bQJFK7A5AtJi2GKMmEd6BqH
bNGulBWd/G6s5k/RyuN9KJhcgOIxZEBiP5JE0RJWibZtLnexkfBuCcjg+ZD2Ny5BHtQylkQtDgFe
D3DEASMCXvJ9cRzADahiEAVCnolljoKRQ2PXRe9sJmgHCukCU9kIUnVA+wi4uJqEX4XTVVe81MxL
mZ5/f+lHEoCFAelIhsAUQAoHuHGejC1MMTeXWZCLpn4DwUJCOhkSFcCvffChdW8nc0KzYZg+JAnm
pXlGAgCdDxwec4VhVFFJAuYJOj1w+LEMTVdUqrk0We/Bt+nOwTJdg/aOS+cgnG/Dwlhwtz2Iqaqp
HoezzCR6RFFR85nqDS6yJWQXAQJsmPc5pLzM8SUhsIbfnmn3YgpAMutOxnJKujQeM89tGGVtEzj/
Lg8C0+vXLqmcCdZIFkCjnIQsY4V4SephARpjwkT7mQfhAhwssICBXZWEpbl9m6pwseIG2V5Pp1Ah
lUMeNUEC898bnSECW8l35ZhTtlqAkBjHJVPtwr8ewPo+d3ZeQE6nxlZ3ZwP3NE+2wHEvSQOTPKUi
gnaR4GpDhm4272s/W8gxuJ4Z5PhdBjTITk42EW8LB/eKuqxgs8xwKLVezvNSJm4QToIEfww4L4tX
dWIc9udJyQmkI6dTOOOGUwc1zZltqtnmkZsSaHxskjBJgFwcWdEM7YqFtddDFJa9mFw8axE070Eu
BjLtnC/K3kA9WcAWZs4z2ILZYZbRVoQHUT47mU0xBPwc7s3EQcTbjoYt+aoZZgRbyfuZwcZKIP2g
DBShzeBl3E8ZfITsStUAvAs+uX8Ag1uDodSQc6GYBMy2CDihUwqvlqHIASNWGQZINTjoR5QrpAfm
q2NI9AsCrEeAC4BFG6/gF9lZVFeLBWg5L6B9cFE2kOGhI8UTCKFrAARLrsY+CGA55jNi7WbOQVbZ
hlb1lPIigq5YUQ6fvCTFBMxcb+CbjzEptUzadd4bwCPIKT4Xm26o3fi1TeQtesduAhkF2hg9RqEu
EkTjtB4cFFNBWoONC5rrsIvlzjVmB90ZcuzmgjYORUlWDWFwVs2pzUURpdCfQsMqD3SYfa2gHiBD
ROCLIaq7YKWbvTy1Si24Tddslimwi3VpOhepIYfY8SFgaB7a00BDWsJRCUQZgGzrO4r6TdJV6fxS
mLTIm1dVMnk1XYLHzGZuV1XCEpVtUSnyBb4S1s75KkiglK1O8M6fkHQO5FmlTcWHlR6ogXMCTKNE
rIDeLmAhmdqlUNhXN3t9Y5Et8KjewSnG5fKWfVYO+mCJ3EpOAYhkB6H/y+gZEoAoGIZ9AapwdViq
tWWLR1ab7O0ufwBjANCOwon8BR/9ANmLiXGpRFhQZFBHGgndyc/f38Oj5BHKJW3AIAYLQVVLf/g+
UmpzudDdwXCBCNCiFxkyojifaigmPgQ1hVpnU6ushLT2/WWXFvb9MjXEsBrM8gOlCmP7nB+ePWxm
FBg5ppfw1ZZ5nj53WVZnbDVAud+691XIe5FGEtirIohKaJhBctFppkCDpU5BXpsBcQ6VlSOD1l1c
zVU3shOWBqlEW7Biqq+gsFxiwZyPrjGv1cAs6JGiBisI3DbngKRomhRhHYczdFbIhSBzmF+iCS+e
yotgAtYlge5Ft0lsTxZQPULpnUV7/JgOmQdQud9WN3UK0j7TeIkIZRAoay/DKSCkiH3bt6Zc4brT
CNoEteoY9C0SQPRarvUczphBPVsjmzyTn2/FeI9aBCZMQPtecoDDMNksyAEVoUU18lw5+zbLExWm
W1ypXGlglkjjg/XI/Jh157jNOoVijLNWmjWEvGLiL1UBHYT5vcoC26fHI3Q3qVlXbSnDZoPTEeqD
445wCpLKZo1BDpA8EqfjAJft8DaduAUFthpletwSaNsWeJNmsumhyoSKGpfbHDJEQ1clTWiGnin1
GIxxPTCvhasXSysKshiFJsEBHsCiHcdUlP1bVc8C2yvtmQU4nduuB7eiQL6DHnE49mAgNfQUFz0a
NmO7yiGshe+cTxlcA7JsIQQw6sAfGiht4QOm8aPUKwQtB1cA1dAv3I7evZgFmdb21PXYs3GtAgvG
FokCQRh7KRUWVb7OXAow8UQkagJzqYauBWG7OliSPqZBkbObVgbC85d4zmEnadP4zK66HJis8dQ3
41SUaxQU0IeJ8AjJPomhHw0dwSpqE6T6/MI3FPjRYyBS1BBsJIAcTKK2Uz0O04hDWu+LOvLQ94eF
G5fMt2d3OUYbCJEVdEq+7+qH9QLU2dABZAAUUUjgm2oHGFF3PlcwSaEuKMuHofkExEnhL+aMphDS
FmgISTLTAwdpeMIWj/r++ocRDghnBCYAJf9SrTxC6aaFlDYVVXgBzlbOH/gupE60lGACJCuhnx1D
nQSh979el3IC3+GAsU4GXwY7ODdvRgH9/5ldIBbAuqzpFrp8JGZJQx20kLqNLOGL8s9SgAcMYEiW
boJaTqyWJsdheVTCF529Hef5YoAZHwtndG0FbcR9VQB5ICNmaXJLGaxh4MQ3/E1bQmmcR1ZnU9UB
k8C0tCcm8y2eItIB3PwETE44jv0zFRRe/PB+fCIwQgQ9AwQlHYLNHsYn5VHV54xmFz4JeyjGQ2hS
L1HUii78HaCWTtWK6Cqx7/XQATUW1+nk9TWU2T2UFPuKL2lGNTcwuuBKXa8oTGy00Hdv5CLo7+v0
gEGCf2ACyk2YkAPphgL+GYMDnXYt0qGvK/6Gw7QMBBKRZ4sVeUYn+Ku5zc/52Cq94qSH+Zotgo4d
JPCC0ATKv+9v5pFhEwLzXDDbdTuqKg97CAsacwZaGhe16HPwJdSzBcNS3klYqwtnwBFdPebzh++v
ix9LgcGEIDiV5OBaj9gVlfp0tpZBpJFt4E5qOywsd137Nili4vjC0s7G9APMzbAiM8XFHtqmHV0S
hlNdAqhrDKelfuE4n2Hbe+KzaloBY1ch9gvfTIYp7fNXOM1mN6+krwzgM2bGgudfv38o/sgSl4FU
uegWL7Ds0F0Vm7KZD3q42BPfqjFKvO5xO4XZOpezaJrjATjjuV7VhWiL9DivSQddb4HKBZak3djC
aZwlGBD3AOVhacCOgRV8OzdMJkEM5LegQYxcBwxBRJlXpNi0wqMyiGSV8aI/kY6Jgm5hjgdqjPcD
hW+ABesdJiMjX7jwnGVLg8YCd3b7CziH7rcM2uYcKGDZ6dSv5YSakm5FkDM+RUkt0FCvyyIjoTrt
28EFl7NxJXOf9+qYp2Eh/uZ+WhTXdbWhUCUybFI4XFri0m6GHf0PRGYF1ryn7EufQQpc9dCLMyGU
qA3klLOSmmV/rRJ8GrdQTofV7KKmCFkdnKQVagyGYsND0RHLAeeZ/W+zDbRjKTTVBMBa8tg2Bc/S
mcnCXQw1XTx0NkBwfy6zRC3ArckXGUpcJu4EhpH4s8H3UbJji1NghfjCSAAl8hBOA9bKNXRTmos9
Y8xIjSC/FH0oYP38tpPIOIzZ2LhMNSj9meMvX4V9GFA5RH0hODSVAVA88s3MMQ0zXe3wJhXpUrzq
EvAbUNE07XUf8zGZvVrBdmYogVtgdkCBZGZgI+sARiKhdtuXwAEZF3q2h4AMF5MmWLol9a71sq+a
JqPAlpKOWwTTMHU69DoK+O2qe8uqWLm0kmzau4ofT3KoqyFSyPVarByG6TGYnwkTiBp5VOZ1VgXP
RMhHgUoA5Qr/yAa0paFNjw+hhy9FQTrokb/Zhyio+hiofA/cKbAC7ediyiCGCVFTsJZJZLW/GCv7
bJ11CEiZkDBSG0JnDv5hFkYOG5sJ9iVPp9K/q2oXpDyCWAZrjEVfQqhWIdjj9+MZPiywwBDhNJKz
pRmpgCl9aIljwEVqkj59l7EkpzSGWRyoiyM8AUkIkNFkargamaySyHUugdmcEmJd6eMCARVko6yB
vthzzvmo6oNZBxDBggehBYMepazOl24ypsrepSpdIslECwrpvoBWJcDfHUAboRfnL5qgB5lUHi0A
ab7NM5DWWHHOs2lcMi9QQSBGMXMgMbo8WLS3C5RVSqv5g9Qd0c12lqCLt+2YQJc/hjG4pau9A6At
YGfwwk5MgEb37cMcJhRhV6KqwCRKmI/WVZR1wwRTDpWAfmjUSJTIs1bVDk1xGsiGrzoO4/JZ1Mq8
h/Ky7vMKiuVhbG/pJKsWPItZhWF7YQ+TWST2O470++o+xALg9NC7h7kH+DL2/3F2Xk1yG1mb/kWI
gEuYW5Rp37RqaXSDIGe0Ce8zYX79PlmAdoetCPLbvZJEsbtQQObJc14HxMf2uzFeTU5ux9AxX44B
vh7CSV/b3NbpFQRgLYpEdGzvXzVEP56awrBpOJrwKsMH2Cy5dw2R2615lIbt8nG17HhBYpRCclVv
cFB1+e3nXxFY+4faRnxF4LphEHrsI9cxsPuPS9pfNjdCBB1+zNoWtUpSAjB7NupqlJzNWWS+Xtr7
2p0MLFgKm/UjZecU4pQKZf7RVWnLX0SWaw4Dzx4W68uO6xgpnvl7N55UpGhmxEk4NjM8T9kPgj8D
V3n8WUGVYdoD9TXzo5qMTuwJbbsqvMdp9hbbPSsdm1/F0bhxGREshPXFGeG/hpNTKKXfZicvtuWi
EagX06m2QBDTJN8v1MqU+WLh4pofTqUdVq9ZxejuPtTzAAB+7rYNqi0pgYUWO1kWb4z5zJ1fbeCP
hvQqBhnH1W/NfiNmpqJl/b1eAGL8k+tMyvY+QJDrfH2sizEI1HWKF+H3T8Eywg1/kqDKfIHG7/vR
R6lTZtyzfKyNEiSLGZiQ0vV6y5f71S7MQabp34P6Xixj52cQegEk5smndanyiycWzVVnLtrA8llC
pvLANoOh2g8ZbcCWfqz8IHeKa6v9Kt1OE20ryHVWzWCvn1JI5+DPtIrMpeReI6DJStAojqTjGSDZ
BUBEee+jTv987OPYLgOw56acx6y79J63ed6rsqeoW05x7SIvfvBKZ0OMYQ3SXN8GGIrcCT/BXKc0
tJN55NZivjLo6Fz0yWiDJXvnbCwtnjyl3jQSrWjh0PclZNEp8WDcxomVdUmn1V/rcwsHOWSXrvV7
bqLvdCMrlJQ9r7buy3SV/OHBEy0DiQDpY455LVzu0UtAnJ2lssJRvtjaRZiQDKkEWr8r11yr8LWz
+2XJvmapW4/DmxuUgk/vQMO5G12oxLw+QNayMh/yrjfrHZ+B+X/aW2P/NOXd5DwfTQrCClqml2Uq
enFvFfEiL9L1xyD/UPRZyTWqXHT86C/28+0I+r/DH/s5pGSxqz3f4ayCBflxP/PpIrKXqv2o6QT8
4bwhULK8ZKiFxPLRN+1C6+hNASTGaRdjHKqNaNdnrZlyRA0k3LpGV+IGnezDNwt1SiT/mFOWTouw
O7BipsEdmEYcAhXf22tVp6chBpBrz0w4VhMmFar5Sj0s3WhzdzW8n6GRxt4cCIf+LbYzwNFFpBxD
OQWZer/tij3Br+DvZXqMAj9x0nxx+gueB8uqkw5CXN7J2SohSyFyYkYf5gYPKiJK14ofqy1tUHOc
C4Y+OAj8vmgqyPakHcD1gNTzpksxCHAp3fRUOY5Xx3//4OpWvRWd0okVW5/6Xodrf46mDR3+WXj+
FNXJ5oRz8/vRxkmv03V3XTxRoxtvLVY9Qpq9xcvc0gysOxN0CG/cKDXiGrEN6fBh60rEakmUlh0C
laaI+4yr9HaWox0zbChPg6nEGd3UaprHo4ccN5la+XSyamUwNWpn3coPQTAhXM+SLtYTHM3RPx6i
kEKM/tZ/LLBqOP19uY6GpHL71RBxDDkeUn6hQbTyOyCClR8/tC3p3rz2zeLxEA8C71AYuR3tEue+
DUXSnbwsRZyXTHYfFP8aHRDJ5uKOYqvah6akgQlPB28Qs+RWD2mmhW7h8ec7ASzs/ckGUkNB9EII
TJDL982an00BvdckPzSyhUW8cDJFDb4jb+UOXEbQCG4RpKIpOlsFh/R67Oa4zTqsIetIMasf3Kgv
BXp/Wyn1PKXCaq5pIAp+lju3gDR7OmsSD0ny9jaixqD1ApAF+VJVbnSH8zqYTzDs4fIp9BEAoYeJ
a/NnsZ8aJsJJC8PadO2U1/5ptOgi14tWII4IrNRgfkmgOobUpBwzp//uuxPNWO3XJb+qp46ATDRR
aCYzZNUWqD6iQqPeQxnl0Sr1c2HAC2u2AYKYom/iMwYtrrGw2e0f2Cnw7EnDnLw+u2GMIPYpsqyB
Wl7p6iZxW6S3qtMolzRXSbloWuyrcjuD89liRNJlzxnD/icPMrb80s2IYx/2NnCpS0Pd50ag0kK5
odXZrmqQdVtfDv6gnJCY5adVWSOs8cJj6J72vrXzbfP1xWIZGURUD0HePuqZ0teeB10zV7RWGWXz
gt8DPEM9ya02ze1YxKZXDMqAsuLb3cqfBZVNGwFhfUPDDqxy6HVJbzk6lQzChyLoTTM7La7NKRUu
fZOdgbCr+L6JUydeHwssSzyq44LD3om4rGmIjAx3RCvJZ9p2OZob545p6Cd1U1UDLWzWrql/Elmp
LBczhCel+iDsBq3uXTTbReVe3T7zAY/n0jfYdx4ukuta95unmlhzcmMSWqQ6hWgQc+vq5kj1Qdrb
cAW2mxT/z70vpJpj+SnXcyeHB7dog+whQ5nMGd9tSvEBLMqFW2pbfsFPU/x7WoM1tuDOdQdJa7en
3JbYgN6GoDMI3HGgRZ5u+vJpDdOGC3Na6qt7f9xMhCn+NlwiKKVturK7I/b6sFmmGzh+3LXVOLSJ
x//081MN4dp+SMMBaj+uXEN1EEbVcV1LVBu+cFoMxnxapiDsPq95vQR4nW5DTNikRgNCvWSJHf/R
VtvIzzLumqc++Uu+IHe7SXgOIqV0rEja944bbRPettXpuuyqI+DTLx1gWkk7JdzBcFOBaxQMrdX2
jfckpNNkE46nG0t2bEY7b0IdJl0vHas7t6tt9ovcHxiuQrPI9kk07uCFynu8Kga3TMZ9rWHa8XHE
FWMdPbn+Fmi5nttS3g6m48Co9GwYBGdCPXrVuCmy7grQm4v+NGaFl36BwHBm+xHDXL0GF6tDrtCe
j28s5qHDWLaoBfXja9s2piQxDJaTe2oDpZrv1a2MzGxL6gHHQLcsHzmTw1BVCeV6S6OnquMAW+7C
TEK3JbldZ+Vj51p+350rZOY6fp2YR1iTkxbmeRVR0MPBzztAZK29kU/FgrXIWB5BOSIlmnlMb/a0
OWWQnQ6uRmvbgM4H++duq6CwAiUamNmhoEAzNXFvKvUKr8QzPjTIJa5S7pBVwneiqeY7chHH3dsm
a+Qry6631cPWjdFHlBhCnvDbmctxCt8gu/Ot5ahTsFFwmnBWDr1G2PSufWmdCo0n+txUe5KGYMjx
d46+GxXdl1DyyOxL6bgoRy+lUjJUj38j16CDXHcaWWZHlunQmQ29kxN9mpnC5DWVs17zOljib345
uFQnt4x9HJ/B2kuNMWgMuasObrFAF6djm83WnFqYDvN52ICbkqUYcqf62PHXGEkTZ9/LOsoD+Ne8
Lc0K9kD7RfiQL5H5gshnbUSvg0sXb/8tvQw3OHS3TESVDfxpp+PcLP3C5iS6hjnjrowTOoFMPfRC
ocqNysUgpOXa15QCybelhOyT/ZDruCufAlqyvvmYxpspWL3TpVzRwuzE/zs6s4O0sQK7xFvXareo
orc1DKPpIaOV4wkd11PvZ5p7IwqX1PI77/PxvFSFxgYhmip8RiQmQssU7AxG0tgmCuTqmOjqDFzo
5RCLVdLrTZncFWS6w0+LkKwZ6Hg+t3HfW+Ka94hX/5KzDYiU5oa8ynCKLp+WG3SVDdLoBeYdhRjR
RrOmKc+3m0zp57+iQrZ6fq5rtQ3Ffbcw8tgXHQaAQSeB33Ge74KsNpuu07nLapCGFv+Op5IDdI23
NkrRit62yfEFpwi+iVVj1zepZdWYsjAie+i/HyUGAJsN4MWFAcCO4zKtZvPJSIZ87v5RsWs1B3zl
XZJQ7qBt30VmF7m5ZXP5eBEVzYP2m4JDULe12XbOTrZUlWc+p1saM7+p/YAcmtY8BcROpn85mOt8
SA0fIbfMyEKP4bEvOzPji0YbkkJiH+C/2oDGgW1e1Ob0x29sjoGDSiz3CrjdsMPhhietO7u5+eq2
6sJwRaHdKw+g/upa0URxEGo2+sSDAC1cmbE+y8UH+3J38Ue9LOZTin4yW7Sqso5jPwwqzU6tfWF+
OoDd397yJR1T8TBSNe3l0UXlg27l+N7HIjpuxrGzBWZJfvO4U2TREjasrOPrH0U4DtmGXjLRiAXF
Wc7g+LQxDqLl8JS5CMkeXF1x/67z3vw1Smwc3KsAM2uflqmzwupZDHU5K5T+fTr/BRpLsTxXaTrR
0+LtDIM/ff6QXnaHU3qdet54KTHHpGHSTGSEWIn0ceC7Z8HhASgRAYGZoquqiB9LlXk0rgR0/XM0
9E6fbPUg+IeOwpkPYVUPzK1+mzZT/DJjwjdQRuN5/MZBVOYfsZ8jYgMD9dPlm6cRsf5ppKV8MS9a
zEYdRMQlwlRxuZOnmLXOyGWq3k2Cwi273yqVG8jGGyID2eDsNSt3RxBoIEb+48AM5I4IdUNnDn6V
5wammvzUoIc/nyfeTxNQqrAA4M2267ls7nc4WVYNQ9NMrfc65xwzbVJV4VJMZ6/k1nzHhWJWzujO
W5ujttOFVzzt6+7nV/EjEwHzjfjaJZfTRYsdcsQYyPK/oh1wWkK7y3h7lVVrdLE7O2pXNH9Q8ZxM
dNg7+x9m9q9p/x+xfz7eRWrAEB46qB3cfyCTWltLW/vR8uo2vuHnVO+H3OmDAgCkou+SeW1zGXFD
boHp98NbbfgfUKaugTL+G+oAZkCzjGLZJybZJQvhx5uBwCSkMRMFwygLun6pJkbvucfZvyCEOql6
9Ir5oru2BQGI54kHleWdmcuhb4z06JjB0Q+mYfER1pn2N8n4OTrbOC2NsLG4iVZleJODKoth+5tq
I1nrz2XZmAHt0I3mwIpBfZHAUeuvaId/3HVkHjEseQD+xVYM3vFfoZ3xDgBrdF8ir6ZGHPWyzCgB
zJo3frxYtGk7m71K1zszjvjL7Iqfr8AfQXGWACQ9XIMdkHRPy/mecynQo/ajSPULGRFGZ79oWmuO
ldsQuM35rf42szHh/PyD/7EBhU08p8doByzugHH9+LTdKcKiFvvqRexdVjgAp5VPB4Wr/B49w9EA
6lzFmf+X3Ie1n1/G++9vtBUc6SRwB6Dz/1ArqNnRo6zn6gX30Y5aZgGPAQg7pyVig2AqOB+r/uef
fMtt+e/1zvZD1eH6ULGwAoQJ/XgHep1LNL2p9ZzVo8ENqjBl2CUTpO+GKZl6zt3vaD0NLbLsoIOK
enMIs2nNUe6noUy/4mgv0LP//NreL1GMF9wLwZaOHUiT95RFMG7IAMLUfj5gFbGLKycVM6TtS3Ru
JEXqYIPqIDCdg/ifFKnbSvjxPsU2YhXXcSBr0eq9L5KBcWT67vBc6tInpOO4J0gutf15lVPvq7Ny
ptD+VpWBaWccb2icb73C+SBPcY8RBhhahnFQ3AtdZZ77C4XO+6UcOETWRQQBQVuSh/JeoMMxoxHs
x+HL36a4faF2Fq0TkFRUMCdFuWA4wKSKpMnZasFl/vyRiR8lTdC3Li+yICCPrYwi6h+SJloBbdDc
9aUY2oqzWfdjGw0vJFRU6ZtcFivIkslasfF92nYn4GFuzgO041VSwgD6r1Mo1q6867bebv9Xl06y
/JZZDm4mLwlGRyO1iBQtOl7o1TKMeCsjNN6z40rqMNAmTI6PZIs7fnTvfU0Nx5dnh0ZoeqClrVz0
hG6+AePtv6ODQCD2t17jqOk9piR+pZpxas6JFWkxl/Q2LR7mcx/1bkbMkI0he2M9RBFd6FEsggrc
6YvE2ZQTX+LpcNAXMGZvjJoEysBYM3W5GuuZrXurk3yDTClyTbzWSB1kNJqVXLlZltmXUNDLdmdb
eOM0PQ59hlrtAgqS2W8/f3rOP9YQViH2HIJckCyH2fPHYhBGVLgZpvDlQIm7/evT+jEQP3IY2WmE
D3SuYli8AVIIw9ouxT4Orn63pJaFMseYvZVGub/5k5EO7h6442vX0FLtb/biSns+930UpL8iId9z
kNj+kXdQPXAgIRJ6vx88LOcAwPbwzDDYiebfePMzr7liBGI6OjyYh1tuayxjQsDKyTi6l7xMh0bB
9Iv7+77TCmKPK8FuTGQXMV/huyJip4T/WKyp55k8jy373RPkDJUP6Cp860tEn02jGSKMrv9wKWIs
2IWQFYbPSS6zFb8uoV/P86WhUwhVclz8XLVm4EHuG0V/MkN748NGQWUV4axMren68+/wozyC/gyl
SoCti7x8J6RVetc36BX9UgjV9hxu1jQgDBjT2pNnawH3ypL/r+4gtBGjCg82OTR2befdXYMz6ZnJ
Rf18EIpHB9/v/Tk5AjnDQh8gdHZ/oc14/7woY7wzgJckCRRn3j/681L3Rrgxd895VoQUy5rhO/jz
78+vQoSiH8N4NMxb6mhM4vc/v9n/+Hwk4ZEnbu2oCWB7982bas2mNXKyp8MaMVPUzEz9g2urdgTC
h4fexRn8K5XSPy6Ax4zgCWcITi6bI+bHghAAHwdEGoyPKOluFdC/DdnH4SetySBrrL+6x8E65GP4
+89vgPmC/33qRg6tmVEucLDE/zzUymX2saLK9amgQG5fo0iN0TUbgxSQh4serPEauJiFf7FR3R+D
PoRLJ2gipFEi0Rmy5t5971J42tvqdnjCWZT16jX0u3Z9i2uiZB4OMp04mNb7fXIGw2qzb8y4i17e
jC556hYG/+4LxeA6hgj1thNWGSC/6+DWBu062HomAXNKwU3WrCGMWDYNt/Y4Hoek8I3hC1bVKCJ+
flvfd1bIY1nYiEzR3tH9vx9yUpF2S+s6xdNEbtHt1HUJ3iOeKhrK/kLwnBbF394vsUKTfFeY6LRt
ZmwEjb94yO9LSsS95jFH5qoYAt+PInM1xdKb1uIpvMl5cokYDdDXdHY7DPjzL//Pj6Nywd5hhEQU
S0v345ouciHgMDfxSCxJCFBWuAbt9StNAzv5/a8HXPEuLIN7DNCI8oadHAliOd9/5DimSx/TIz4e
AuDi5ldcZN1tb2qcDddmfPS6esrWCSfdaWiC0e9eXTVtXXXFJJ3aw5PfoZPQzwdaeRiqhES1DrYS
DwCqS5WCMh3KojadY+x2Lc6uj2JTE3l/Ab/VHAwrugyccelqKKxuHs3MQadi1m4V1IYcI3fMoOWH
3+mmx692iZdQ2tBZYV4bIn3K5MBfj3bFVNvMhoIsUAwCzbZpBUaW731oU/YtXKaujY2r1i7daOjk
pjVlQZkdkQ063+xTlfZQfCdsVKiC8p140w15p/CpYWMuFGeLgSUHvHF8yDEUtLIRwJK6U+YrmZSI
vy1SYxEYgP5A0lKxmQ3XptFGgzWklYEO94miMiPg91XWAflRg+VLcvQGa1iDu7HGkRM/FP2G4XwH
Z2x7nvneBRzJ5l2FxGL/cb9Zx7BylONi9xgfwNlBFrSL12xvB9oCrmmmO/eG+ezYMOCawYlvGlS7
EfZa3KW4A1fntEvmjkkwcmNzM8NeG6vywYW2/mwyPvIbyPzfOrtjLPAbP/c/VaT9aTwOIJw+nRkw
JlFgcx8VCRmdxfJt8ucCX5mQVT4lWLUExqI641uCjea35do4LjfQUq4xRKIPGJprx7aKg8fa7eb4
KVfhqL4WZERgBYRfEFt83lsr7EANjZid1mMNH0o8gPROxeD7AIU9Tv9vCJ/y8DRBuAT9RdudQchl
ji/1Ta3kU2a4HR1LIqZHmKmTwBEAm5e2KrHkJPwRCOZUFra4G2RjeNUGSCGuEvQki/hj21mNKrAm
74MkJpSgugOEP6AudyfODxg6VcgSv9eVr01rBgThvw52P5fZqd9Uuf02DyvX5fWWM/9Vo+IkLiMr
tky8Lfye7Q1uXal/A2Y4/hukuFYfiMepO/dqWZ21voX+tljTB9x7Jm9GbL6hjUss8yNyxmJzxuo8
7jzwwRCQLmD0l1iKbmxTlJtJMwSvZrEyKwcObWFXtLA5Ibzjdj3EAFRDasHdVsfBoD+FUTlZcE87
wk7lNVjLsFeBo4GL18DPf68j3yk+7ctaBQtbtrxtXG2DscvzpiN3bC96ss0y3MUKqQXfcd9ZZNsR
/rYre/ZRvcQUysLcNZ2F6xbCRotJrsV27vpUwBHgqjP8xeHoIhFxlsPF7muhgHBJvMswig6pfg1L
T84IvQ49Z7NkHLbHN92XWLQG2MDsCi4ba+bibWS/7GjqvtXLKI6s37UYtHeJ99J1cH8m3daUv5u7
crrpWO2b3/K4TUdmwFBUxiZSclTx2TtrAtQLLnEA91VkU4kP6aqPehgUnzgbab8tE90F3NmReiBl
P33pTDLmpfWEroHwd5JjZ6iCaDFQp5q3igcIWmPu0Lbgs0CdwJ2J5Xln0TbXbqEb/N00VffK6JVi
CAz+vpEJ9t+PoJ9phtkV5wGdEwV+vS3TEKgdtUXmGJKldzKRvYi8DTbyZvZCmTdpRBGtl1awGcs2
s8vi1MQW0RtJbPmoVPp9s83777uxHYO3rtFvZITxdJO0WNNWJFimHZtVsGuY9kfz99q+Vb2Ru0CR
D9HGc8v2SolRg8tzosHIkThkzSlQTJnhvHb6/hAV7BIZvxnM9CMXwwxrFdwOtx06Orh27zYDHuVh
BxlV4Zgt6BMVwXMNdmnIAPbLumz6Ma0qeeq6nGca91ZYYJhsGOLVqbEG44lxEHxwv/cijhfap0sn
6cCMkNk+y//tvbyx7/9nsd0MQPO6jex73ZTm73s7cEFsnLkBzd5RyspmbR0PyLYXA3q4W5Vt+edi
XAu0Qscx54cTPc0cbeZcO7Cfsp1ucPmOq6+bZ5aG9iUE0ItHmwFZVe4RRdNeVzqnQsl3VYaBti5o
EoXdonKYDNdJnw6h90eXKoPVVy4KNtqE/b+cHcBf9k/fezf0RGZwOAD8klaJdVRSUPlyqWqokXhS
jaAo3N05TJy181JY0Wo/98GNauumLvpzwF2V/S4hl8mYBiax/qqKIDqc1lWlzal+kJIdnAUH4gFp
zyTgwtTdzNpNoUwygHY1K/awX8UwdBY2MIx4AHWpjJvSu1oBGsD25O8S9tEnAgywqZvNeQJm7FfR
CStOKptzAACoxouybcJ4LtMuXN+XbbznEBydwHHcE5hEBXjIe1ehBCQnbmvik+xb3OVQprVnbddq
aM3z5Qlx4UdBPhrHY6EDBhjMnsxMA9bvcqZm4OD+dEyIlahXwx3vsqTYItQAO1aHD8pFyXLrcdXe
VB0aLyw6Rm4Uz9KUTDyHZsXAmLHvROMKGi0y/Eyd9YpJsWCQxmTLlwn+eWrP+W7aGfZ4ptRlmmuT
woH4JB7Dk3V2PrQniMBMV+kfv5H+kN/IiW6w0TqbjNzv0IZ1vWbqiHYVj81RwFWNcNTs/P08it0Y
oZaFJhgCZq9Oe/M07O0h6hBTLQ7mV+48O9FNaF925vdYnlt+0zj2s4lY2BvSHaga984W3XFAep7O
nNpFVYciiTtJkQf3eihqvhfCCysyqUD7alYSWSjak33PFUbg3CdQGx7azmFEOxY+RFPTEzmb22ng
f6/3h90GaM3fpoJUBJIMMjSGn7zANoS7p6Uc9ddU6ka0eBKM4Z8QRiMHYwQwgoNd0WMVN5Be7JQ0
CE1dISTknrqEjPh006eDg19HUWm0cyn+r+ykRt8wPofZpdhFcw7tBc+/HyvRtx/tmdxhVGc5VAKK
txJFLczurVofewzZ/DaocxTlWxU8HGCFJeeJyFRJMEUWJH2hb0gWp2TZnCZNMZpPqw2RC0u/ixo9
wq0p6XwOQRBJuMqqmqhTN+HA0b2Wi2XWosORzMo5bvJhQeSExg97MnKzbHkddwkRhtRmii4MIUvb
nf28kmPxr5/Pk+8xCsIPiffExBYJIkj990DjJoKlzWVTPdZVhzgbIfbez2+GL153Juuwmfw/fTBO
IUZ44BlgfwF59R6Kq0pv6qN2yx6LKuuj7wTA2yEi/44EFpIoemupm0vDUUGZ//kHvydDgPgZaCMf
3gzWg/dTvyONLCsiDLNusvtmXrvIfwBYnQL5GJMxg4QbiYMKo7vN9QcHHc2msrFqTn6+eqTZBJyp
g/tc3krLZJM8Un5AEajm7uPPL/I9kwt9G0WA2LytIOZfgZB+nPNX1C5h2Gnv7hAL7nLE5YiLI6Mc
yNeOlq6ySH/2uywsknSJwujLMumu6+7aipC3PHHrASh/aAk1lidEc2iNk5pl4JETuef09VldVeQO
5ZXVVIkSQ7UQMUSn6mWXmjgXcNx9t4gbK/Dzr+nc4M//wsjgzp0A57xjk0+KnfE9fGIj7WFtavc6
iWyzIlon2fhk5sWx0xNjNxFp0JM0ldP7n7Y5XlJCjuMoaz+4e45c4NFxMz+Gg2N9dxRFhWCqG6Fy
xOIdemzwTSS4SR2iA8/ONjkgJoU+29rhZYDLXu1THWaZX+CbtY3vo5krFZIJQtoNk93MWyuIKGRy
WSmE/S2lDvmUIc593WkMhjEOBpfD3ZwR349coLbqGvKi0dhtjr7riNQZiV8uRtG9tLSBZX0H6Du6
3wgYRbtwWUXthW+EUAtMtqFvqbG8pMSZa/+pd1P66rtNkXHwihprrRlgUOoQ89wIXslQ3FVr3KQv
jpm60d2K2JqHMwKdLl5f12GMvA47dG5QA2FFm0RGqwk8XR/sEe/bcvbmNLfKy9FriXGMFuv3dSU+
qD2N3kAya9JiNLa++rNtC2IL23hYq2tJ/o0b3uWRqKj184oZAKP1Nq2VvOR6HKEFbhqDemdUUpxO
4b+J28mKO8kI0gPalQ3mvPPQTzPLbtuDOA82bUbjXOD0tlb28FkvY9jL0+StTPInKiOqz4ea2CI1
fEU3tGGNsvuYMItPTIZF3pOW1Ib2SNyv6spvKltm+zvdrxs9qG5wHHkql7RS8FtIHmDOjvTOfWjK
o0zxQIYyVWv5rKPOxCftXoUj0vToBSweKW3CPrfprTUG56nsTDetMQKpkS52FqpOXDo8/Z99I8mi
ge/LwmDGZhCspJ4N59lrNTF2RWQVb7/YYsRA/IhDgwEDAlPaiaH2kQy8J8aw7DXoCDpBRHuWezpB
ySrb4quDrJJcTCpheh+SjyNgN3lLTxUPHbkdbhrezxVRqOfFWXLwsAl345kXQATP8zx1YHPKkV+r
ShGLE/u1nF/csB7HU7b4waPNPVBsZs5LWT4idgXHK09VPI32WQ38v+yudkur/VCUxOo8Wh2pV3cK
W0R+ztpcf0vHci2unshnXHCuM3wmBiFvL3032dVp2CKx4g0I3PkhQMNZXVsvjXlVQSrD6ZRPC4LU
szOVi/MU8/6QVytcQ53YuH3CRNXZfJ6ZBoluz6LuDDrTxo9S4KghU6cJnwkNaOLLjJo44suW4Zeq
Uc6LGnw940zx3D+dIM4fq0WMQQJKVLwOdazOw5Q7b0u98DaOafgWZFn/Zjlu+Vr51uIk2+QjAklg
C9NaE/eVEUz6DFwFF35ehL/l8anwhnq0n/HgWP+JtfTuyDeszytmiAu6ZnkKxRjd812di21l1KAW
/ONrQKhKMiIAIagr3p6nLeUVL3EVrr/Zlb9dYfV98u2davyg8777mHrd8CLx3VzLdRKfp8jy7tLY
bi9t0ZkkQ8CDJ8i85s5mcjg7YLcmWiZ8IXlI3ncEmn61OyH+tbpR9ls6TsOnFXb+WRI/9lCNAy+q
QYXIGxfy1qFfmrdLsBS8TybeiuXB9ib11KKF+tC6o3PZ5qG4lIXvElumO15LEzrrf7poLr/0yp8/
1r49PRJSlr3OoV2XaJOK/lLVw/aEoyr+QupW9ejIVHyMUEf7SUGaa4JaPHqyEb/+Vgk1/BYTa3eH
4sY6gZOk92JQHacJoBsv0MALCWga+fe+Dpov3TQ37clo8K/eqq1v0s3b57jlrSsQStMXlNkuMvvB
u5vD1n1xPWmd501vf5VD2n6XQU42z5pa51aXA6BU6nx3SFC7D9u1vPdysX7YXGt6CeTY3TmZ1g/Z
XGBjSrcVPXkeFad8aP2PJBVHy4Wc44ZPcdKLxez61HW8gKKIoiG8RlWZ/i+Uxm9x0KrvDsfbHTrF
OCkJesDkJaiHeWl/9SnAF2spow9ChuG9t+Ut8WQjXwBYWHyNaOaxzs/4bM9t1DbfVF2IPMEZ3T6z
NBkT4m5mn7i8OwQ6ki0Tlc6zJGDm25L71mPvDri/GHceBOXkU9vmWEjJ03ojY2ZL2k0X37KmzKvT
7Dao58XcgJSkDqZmouBQCWsPH+pcNd8pqLWXuPyjSDh4SrAlLHnJ6lr9H6sVqqvAs/pQqk5RM7Kt
/ERE4fRp5rCBjR+bO0XMVRIBQ38JEFu6SVq3TlmerFxnTMjg54u+VrIe/+WEU/Oa0axdrBnWmfcW
hbwURgLNXfB/vs0FeYCLan/PNnd6INH+33r03gJwf7K/y+VqqbA8bbHbXxl8OuvBmfoyfgarq+/5
YpV3oj3qXukosvgKtZlqtAAuR3Jmge9gXesorw0a2ASyyv6GgmI5zbHgvVl+Z/3LkpPLODjkfpNw
VdV/gq0R90Vm+U/ttvZ/YlvjbUuMNGwuf3mRvjc/qnwsUHwEgrcQFVH/r5mz48lZRfAbMXX9pzrt
bf/cZOV0DdY5eOM9VPVwTlNreAwnEZLWT0P8l5XV2YomspvI93AJEuPtFGP+0i+eItQmHbtzV4qw
SeIQ13H0B6R9dHLHgfc3NdzhR6Vr92y3M9L0LRg/t4S4XZRbZPkVFMP+LGECdNJEdcoXaqkliHk/
Y8e3PjlkwP3VeivlJ869Z7wovGeHG28/zuShXSJP1V+xZ4KyLVv0LfVa+VuJpMG8SguJSsJd6L44
cSGuxeKQyp6nQ3Un2yj/0w/UeB9aa/bdH9EP+OkUkojCK3t4B5RbJUvapGxNLLdXAv76x9zNmzMh
W6BgfpmeC16I85+oy/oTjW/0aQBJIx7Ol/dVtC0M9OOEscaVT/Wmu6c+X1+58H8XY1D/u9+cBvKT
lMCW11I9O703XZDn5vwUHN1j6U/xK6Yl/7LmYrh6/SzrRMx5dy6EJZ79bjHvJbH/JFvHf1rKBQ9g
5U13c+wYyTt795wPXfXH5rsZ2d+iHdHeTPE9r8gavgZkEJGkVpb5qyUt98Qh3H7mNSD6Poit7cGm
mt3N65re+3x2cQ61b33OIq0J9/vf1J3XjuRIlqZfpVH3rDFqEpjqCzpdRESGyoyUN0SKKGqt+fTz
mRuzt7KwOz1zuUCh0RkR7k6nMDvnP78A9yxOS5an1TmPvSR7Vex6UELJKN5SD6eIfNOlZ0i6tRKI
U5KxZqNQSw8pDuNUkYYfp+i19nZROUso1GO3HdlZbT2BTpC+dyZ7zoJCP6dgT2/IE4BDdHkYpB4H
3P8Kn9CheN7SDy7CWerYjAwI/sRWnlYUV7Ipda/zvA2/mLEKBElW+RoAIjCfW9Ihbj9Gtl8u00+g
ZaugdlD2o0q78Su7sr7v2CujC6xAD32Jq224jtO03cOuibtLFzHewJ0qbtYm4KlzqoesHIdpDGLf
HrLjiJlfctT6zuxCTasANLSoWr1XgeVqdItlvV4iYsop8TTyDeZTy/i9erbmNso+DXZcD6TIYaeT
vsXMM9J1gNm8MMQdQ9/Fds7YH8RtGoxYymJ2PGOgvx4HGI4eljdtXgcYP8TotKI5Y+MKMN+Qcqh+
YeK2Tzgzv0CiN+pUOqFCjPyrE1q7kVTnw3hJy+EVw+F8hCCJIMH+8dOEzmi8/H5mvhzfrsLhEfPc
ujlHecSQHdwt35yvFGRueiT4atTO8Fry6ml35S83RuM1lyNmNqimJD4EOI8eJOE0usmk93/Ss0qa
jVhn2S4sdimhGHQXaI8fVGmcCk3CaPt4AVY/ctAAlVrbP+8Wcruiy4+swnGOkcnm1z1QS4GWz7uY
SQ1OzNHYyuyweVq/xmccvho+Uw0WtQ0LwRuFD8ohCP5V11nJzhWGhiT5q9znkiIGd1xKS9VIIlE/
28cxu/Cqng3pSZ6IWQ6EFfNc9RG7HEIJXSclBGvTSkJsdEESuhYzahWsgpQGZp8hqaPJTY9rWyni
8o4e7pOdSZeTMwSjUVXIxcdb9JvEnexJu2HWZ6a437icmvpM9712xmM01V395+A7bpfd0RcjRQsm
JsCiud1iIjimg4EQtEHFgg89D7nKrKiwau9hGCZKL+XVjMWROQpLji4iFwYKoHWka9iBd8YEIwPH
8xxJ6HlXjdStJ9WYbTID9+4jUIXXOcLjpO8SQgICE0bysUF3MBy9FAvHVwzc45qRZeRVtsvd40h4
8cqclUyExLuhWcdqlEy4qseWYJs3jFfOet2NK0b7CmltLWNZIH242mRgi3dFjyel9J0MY4MNrdXE
JCZBZVIToddTApgdRDbVHKaqGzmD+snhVZfpJyzLsBoAtYzqjZHUlPjygkYULIX9JsutBvxvRx3d
K0t9l9LSWUjYkPQzfcnO5YzemtonyruVahBbSA7FMtB7IcurGAUy5+41BmBoS+Xt2Er2w7dVORiO
GwOTGkXRnMSkMs5Na73HClD6Rg7wZ0RCBhidA2oze/FGjBuvgrt9Dr2L/px2muhRFstPRBMU+Kot
HxZ8wfpvu4yz9lMUwzuzogeVSjmKuW/XHsOTKx/BT1d/DXF+XJcvGcuCeBE4+Daszn6SlSekpdP0
ha4t/VpJl+GZebmv529FUoxYDi9mB05PcFhmfUi2OCvepA7m7qeOfsx5VmvJINM3GahdcfUhLtEc
aDai0SRgfvsvJF09dPuYcRdiTEoWV5LjyBk1ioGFYhc675Ll6coSJ6GJW7JqRjmvx8YBTRtkidLB
lEfxjjueWvvL7C66/71OKKW/5fYgG/1OUdf2h/YqjlAoUB8JyepAci8HQUODSP1tudZR+bUxsCgb
AwC1ZZU5jBgqpwe1Hu1WRIpjg4WxPBwE7NN2XksPRkxEaGBDP3j1dWr8GdKHOkVdnjelBOu9NeJe
oH1cPqnJqN7XMWfKUt7w29UmUs0P1I6dQ7Ri4aoWS+72hndVyJsAKvxwjoScGik+k1qj921+Jfns
ufHz1XztbXgbJTJvkgGed+0yyiDJc1FjIGN1ZaBAgTOrsYQx5Gr7RS1lGBNLZd0+DVdz514BKAJ7
ROgFs+Ltl0Mv/3C8jjoiQntgdSmxPbiXPER9WeWT2ky4y42Pu/lOVyKYqUFGr/xOgB+pGVS3CbCZ
3H7qtpFfXlkRk3ggt59ds1FXxlIzDJmMciHxRC3EDnQBnnYkwpL2A99eKmPSCSuOJPRhNXO51P0y
qLFbls6SvGASvrV9cKYVL/ubZWXchRtoDgBcUs/Xeea4x33q1S4ZYoubySnkSgA0KGseNUFdG1/q
iCrIAHUb6EWdstLvugHlw/jTZ3WN5Fx3QkXLRjYrooW6brsIar/YSthXY3bP+7ZdLJcbZ47k9pwq
RYVbu9eBwHUCiXvCyIpXYfKnYUePoNWn+L1aO3RXMwdry6exu0Rp1ZvjEdOYuihugT+9tjvrPWlX
zKN9Z1lwrHRKbv4z7l25QLXqguZMt3mZSNXhhLUoFPsRRgJ2QmS+Fqh4L/tMbKcHm1Yn5znwomVV
ikTfTJpDURUyg7DQ69F4Z3akDaahLabVnU+6vkoLMIE1JGdGzdDryZdakJ8cOgp4OT0vKB+fneuW
oxW93GiVa0NMAyolkVee9a5ppCSW74oboTyBmCPICqC5TsMiaIicK6HcMtXmxZTMQT5tSj0tg0Rl
2jfVW+WiGMO4o24u8Dkwk7utcfbl0LYrJc4axCa1ziWD5yKcNFrKENoBGUwPZGLQmoaxmSxuTh4g
nMAh3LVcvodvhfE+w+uo8KHdXp/k/TZWD3SVTIMZ3ceptpBZ2ZL+ULdfeh0uFSnC7jitIeNzi2+x
Vzqmuv5pqbnm8I3Ek+vtdaWrkWNac2uT5il1GY7bp5wrQRAiD8SuYd6NAJQmLlUMCOxRJCFrP4Gk
iEqqnD0XkiBEMKp8QrMokYO1dHHlNtt0VxfQnukJ37TTMqxycKLsM/iBeCBxuyRXk93R8mfk1jtN
Yp9D7zQhBp9y4L4r9nb3h93wTevxHUWupLxOd15Og3KAy2ySqcx9medYVpkPNUUf4XhVhjICUTBb
MK+L63LDbivPihGIfiGTQJYGIooZ+A0QJjlFlYMhEwEmA9URbm0LUmPtsOWQukCcYSWWxExdy+id
WojIkzShG3KaU7cPfzraEYbFddFVvFRL0cKBKZmM2hHJeZYeDBqyC45gF03bfSmH1StZQMwhs9XK
je5rnttXvwFV2gLCdFxAxcisu7XnJtvvma4x5CAeMo+0uxmiDvf8s+dHzBjOKfKsqzi8ohyjKpOP
jSKReYWQD9l+XrH+lk8K5AL5GC7RIJ9eMbOc2IHfY+MhwqVr5rI8qL0NKF1yLVbAyPnommKramiL
ZoYv6n7P7J0HZv/XBqTHBfJmX/ZTZYe5kyzJlZBC271NWrHx7fWwQlzM/EN1pHHdS37akCUD50xt
8vszTR6c+u70xNmpVYZ7q+4SP8MeF+H6clKuAPuCrSm9OV9e+gfs6WGlIiHsbB1X0Ru81ZSr7j5j
tVZifTpks7wjBiBX60g0tnLL2ZdsmEhybR8FHm5QOJUovMiwNbFD5SsJocFqzpCuzFm/aa7V984O
1BqT5KS7JNVZ+Y4jjmV8GXWi1S3nw1DkHKkfGYoWpDxfDKW3/3k1FXMy7np58YW1gDcFEMApobYe
5wjk96MUomJCz1a9guKNmhOsmw9zMxD4uFVNEDPZAsYHchKYjikarboO5uDJi664TZ0XSw2vYlfH
quTeN3Kf3omP8pUFw/4v4AN5iXaOFuRZuUHrvZ14RC6QgW5jbaEeirZHOZWdflqEKwYHRj7ydq2U
KD5R9N8ON3UqKHibGp/3k0WnDnloFiCAnXCpaIQJxjhcop3rpSg8pBzIW13tA44CNMAor5le2yYJ
S73ZynMv1kXaRciTKQkrSh0Oj1AutT4yB853bNSyE9tD7CbdlTgKfl/SW2PrMFXAXhV4AwvhaVzk
xVhZonmzGgSbd9nNyHcvib3p3WzYEhyE8tofldp+JGiE95TtmjyWaw2zV4uTP0PWC6WpL8S4IZrj
HsqNIlnTf8FrIVBGLv7DtWJToE1seiCYBxt00CV2ge2Ga0MzKv0HdnuDUuO2xVXh6ss5L4Zk8qhi
d9+6yeakyrSUfqtNyI+iDFPEUrjkVPctqAY3jHOFRhQPcTdRUVVUf2UHl6rSj61GUiEztVLk2Tg1
YKOUN5F2q6sYL4zv6H92Zsy+LzBqu6Jl6l7fz52WmItc265wy/7EqVpzgRLC99jtGnY2CIwPSV1V
5VOEtrr9Bs2clt9lIZOXV8FdIm2uMJnyAdlzAESTTxUFXt5rW4/haDLmD1jViG0+tGLxdaoe2c7U
WScJa6rUZqYgaTe78s3cvGaVtlwCCyKov3I3RdIty1gdervcmRQ+Z5uZrInzSOc2VxxFNvJV+jrH
ZDJ92H02dlsHeKFyfVetgKdW+f1Uo6OQ23kCisVVd50rmd9dosRY7j3gRMc6OCrBUjeo5e1wN8nZ
GZE7RXRfgIg6kHWJwr9UA6QtEAfuybjRbTDi0ZxrksmvDVLZG1KJ/NOV4q9hC5DWrg+dIiXCM5Kn
qDdzBJgV8z1oq9URG3Ep4f6p01VEInoxWevvDb5URfMnP3k+io/IY0qXqG6HHcIkznHFRoqYADSs
5ZXztkMuTZwNrkE0wSJOiaPJ/XDn76kbWZlJE+Q2cPIwYJLXRKkBqRNtKPOm1ve7yVKH4rq/J3k6
r9GgTOX6WLREnHmBYqxuXSfJs7vcZ98dVR7MHpCwm7alLW2KfoTHuHXTrd6U1Con1G7dRCKOFkva
577uuXMtOYa7U1WrOH0/ea3XGi1Gb8lTvuMpNU2dLCu7ST6qe6tkOrMsG2oVBLMvVrud1a51qFTl
VtuedARLILdQUBlikP4X5HKZXs9Gir6sOUNZkEeE0ZqUF+i2lwwLTipRDsa0H23vp2ixH3e6LJNl
+YViZ11Ed8bb39PXEIxO+moXUIl4LhWr15HNP6dPGWwRu8VdBzbGpTZx7eNb8RDLzA1FrlewwM7W
VA+RmwH905S2liwzOuFIgx809vJd3bJivBPuNOe2ZSljo+6vIptdtwZeuvF17a2Tt8JemEzKKmZT
lRQkXEkilvYg8j2FN/KCXpU1u/xCIznUZSI2ZHgWH5QsJNpw3jIusz24lI57L7lzylV9oF9b/HGE
Thgfk1a3hvwdy50szPFclifcE5a8pPrKYAQwlBBRL4Ll4aKS3dfxpECcwx8OSPdAJZR1wa7ttixZ
RDc5KXR1AN1NLu47DX1/KNwYH79vPpguT99OeI6UsUavqKFdlawuT2Zu9uDlOwChXLR2frm/9PF4
LL0BzR9zp2spukPOO+teinO5hImq+jzlXDMr8LBSpMvdQWBGvWCJQz1X/Tp90BJAXjpKr9L15XbT
iXUhbMIpi3G7b6D9L/YDcjGs5yRWukVNkbwunaCGOrl5ZWRvhxx2jXNODGeyPSROejwSM+RiqRzY
oMjjeMicYW1fY6OppyVEwbjlD7TaehE6DRHD48ceuxLLCw0EL9jJ2ttmuscmAhw6b5PbOKFEo/T7
PsPW625qIUUlZ7+gE39ak2k0b6q1qosPFbfRn7bGWPdD4Yz+dMJrd2OumZWrAxwPdeq2ntvxk2ja
rn5AFReV52ji+GBRmTC6a547HL/sIyYI1hnMLxmflo5761Qa0SrOTS3m7c7AFSbM68yAUV8bLnVB
zPIL3cTy6zUYUHmPoZgX+F9mn8y3nT05NUgN/Z3+ptqqakbg1WTOCXMbH/cfY5vrOy8tNtGdrN4f
BoYlHvln6ckqZo0sprTWxnvNzZdiPcDNhdEfpIwAFy2wq2jOTXLORGW6TGs1PAIP49bNK1QnL+sn
QskgllnLoU5J+smClFwp+NsJ64MTCh4DE0G9Jew3ETRjow60JJ9c/xanqHRwAnPSxbKFEzOr+bGo
nbL7WtsVrBZ/Suz5DhXpWJ8w8jUqkugKcUmxo8DZGbXLY0OUbnPTgnha937R19qdXeOD+d1jUW6+
N8JxMjBQDY36l3KD75Qfk3GZrCnooZk3IMO4HXxzipmZEwbkH5GhML4K7N1y68pu5haRlHqbjTsZ
wBqdLQ3m0TXrL/ZGeSUlbgto2x6ao4BDV49j7Q3MGMN5giTDmQk6y19rk3yKnFkUVv8ModK1tK1L
LN1O16BETYp7g1qWNUgsrKs7+XsvlFWJr1QIKdKN6aMH0k5zoEqkOpaSwLOynzFUtJLyZVds6gX1
en6v6MTqTTI1v2T1m9ic1bvo+ubynchUYqqzzzKy0pw9njCeg2gNFUl533AU5KlGpBHOT9e1GX8t
blYXJr04jDVQNvx/rE8IijG2zX4fTW0nvMfF2irNO+aDzvAiTV3ZIm06TL/XnpSoGhrxtRD9V88m
i6NFb1nderQX9cvQeFH1LR1yJ/oxkxCPQFJMonweisHCV6KXOcnq26477nT9kWLXp+ucgjDbhRgM
hkF98cFlJ1uPNeji6GHzqMWLGWJLK/GJXHnkpNeqJOZLGnA4yKZOqzf2mDXeeV0GqJmRMEjce2z1
MS7Q+TKNJg1ntGkneuKJ9bmnpEB9++iYVbR9Gik8yCRzIFJOB5Rh4AVHc8hRhnw1CiPTtXPdFynu
cG/dnrd32wtUH92f7pJuZPnT0FKuSe1jhp2mMaGVh7aZcKdeSmE3x7FruzaANGVoSNmII31oFr+F
/LTOcUYJYHv5CeOr7mQPc1Kc/WGFnoQfgOtDXE+Md7nQWvHQo7AKJ7tdGBkVxecc8eoHzLvzS214
43c2n6EJ3U2sx8i3I7Q7a8KHFm4y3AEi4njfTc38OqVgcBf6uvptAor5UGaTeetl03QcZ58HcQBf
tn40pBdXYU8wZXdOpmL53llQygJvM+b0MPdj862NG/xZVjhAIapu912HWPkOH1TrDSYeZhVsc5as
J8Mu2wfHXrJv0MXbR1a3gqucWQkGiqX5Pmk67eJGrPMoRtfpYhT6jBabJlt8gRbNqlY09fCRWj6+
7bn4RRdE9Wi6YQzX88YA/f6B8mK5xYw1gfXR+ehVGEFw8vKmN74xgsjte4M2r8L8e870Q8JAuw26
LgUh153JOcculV6QMtZybmx7S3NELl6cQQYz+m9bVcJAig3HxC2N+R08igITktVAiGVkor0nOoFp
ceUWRh5mNEjM7dr6xi1TM8x0c36TRbH+yRO1+wXXofR7muTjLcxH83FedO4y34lOfmMI+EuFdWvM
fe4dBnD7JTBE1N1itVF/Zm9jZ5gQLX3WdKs6JTHPHa3e+xHm/aeIfog06jl7qoRfngZj8M+2LZaT
iev+F6M0kg9RajsH28/T06xt0dskg7vjzkbBJHY0lgOWLu1DZZksqamWTCEMu7I9m6Wb/lhqTX/X
e32yHPNJdN/hvi5uCLMRANBKtKkJmjxmZYlwsTy0HTpIspfwziq0vHnwhqXrj2I0yjKc/MqEaCrS
6YxMfP6a+fRiYRX34mBY0QQxZLHuMoyZ7232+LstHuENJqv9Tq/a4jRmEcHxOPXfYHcXw4kc5jm6
gbs5xkfWpfqdN67xG8xee+/YUME9z3E6/zCaIaZ7mzwm8mbW9F3IFzHfmTL19EksxBIxic48cWhw
RL7nYxGtxtF2aqeh/F5oWEy/ZN5E4jevOHlyPvBnyp75tdJEFV2ENjnje3+FzGTfe/Pioiik/d58
58X2uEJLfpB/ksZnDNQh9EJYZ4CKyEkbE2MEr6kj3TxuK1AwOsuhXB7RQ+XDvTEjIbmBntPoN+Bo
uf5tXckhyA6eP3v2hxidRTYGrs7TxtpiABkP4UJ8dvkohFHilgRjFMv+MsxXzfE3EwkgEXrZY0og
AEyigY6GevAW8x/296Jb57CsotG9X0QmmETXQog38xoz2q0mdKxnY023pxrrETcQud0/pZmPxp0Y
AyPxOwiKUNKCTDBgv6zI6WqyJJgVhWSdDAhmxrgVN9wGhfmUjYW9/ds4w195wjiq4NJhAi+4kFSI
vP6bOwomJKtuw+S6mFfJ4t4gDuxwexzof/ySad3/8z/59/e6AReKk+Fv//znS13y33/K1/zrb359
xT/v0+9d3cNM+G//6vxaP3wtX/u//9Ev78yn70cXfh2+/vKPYzWkw/o8vnbr21dSEYbrUcSvtfzL
/+kv//F6fZeXtXn947fvRF4P8t3itK5+23918+OP3zzkN//x17fffyeP/4/fXpLXf5y/lt9S3ILU
2/18zevXfvjjN003f4fLbZn8h7uf40k1BXTB66+c37EbYeE0kFEY+P/hflTV3ZD88Ruv8qj5bSHw
qvCJQMAvpK9RLFx/JX2P0C2SJ2U4nm3/9vPonpRKQ101Tsb+739UY/lUp9XQ8+q/5YDS+rsCnrmF
XZcOO8Xx/qZaIXdCX5eieDaW9FpyZt4XvEHsZ5a/Ig1aO4uq5tHS08F/cSdwlcPSt/6L6Oz5Bwj/
2gex8LLbrfFKzFMx3/xorsKjz2kyyTHGsYRBK0+RKXmOfpJub5H55kyeGwuHp7bTXO1N65Yiu8zr
mL4f8dv/0ukzdNnNWObhBBW4b+9ZloUI4rKI2wPPvTcQzDs9O5D9jZBuw/vip7BjA7zl5pbgzcYc
Am+sJz3Ipg0CsQUpvT84BL0zLJ/mHs43gDsG9py0A9YLnYlt+wR5a/WwDTs2G234ibfcYvyxTXbO
jmUv8GoRfaepcheyGnMXnyk2cQIxKr2Gk2iOPrWMp1PRLBbxszghl9Opd4aoQORJNRjYeT+1B+Kz
SBcYpimrjhrQ9UsjButhGN3NClqSYVxq58nyDxvsjiHo7A5pGv3zAr17aLXsxgRjOmrCW2UAhl9+
hG/qMg0prfYjbT0MV9pgLWXzXqrp0HSI9I5bQwkHUXSi3HIhJz+kILZFYESN1wRQoASBLW6WE3I1
Y0R5iDFlWS5aUROeHSGiO0zWZvyw9cSK0fc3SxGSRr4uQWtCxgnwrcoE8yn6tSNZ32gWvZLQ5EOL
4qoIvUXbXrBaWYX+oTeQMgTsBBOv2ux8uOidBU20wyNaD1BWFG8wEV6wXo9KlLGjcKE3FWW7vJ3w
cr8tcTohPldynwLou5t37Gv4uAzu9GQMRihdcXB9lP9XS97/bD17bF6rd0P3+jrcf23+P1jUdOnE
9v9e1W6Gr8X61wXt+vdqRdO931kr8EaS6SwYhDksGGpBc37H+gJ3TxfTIBy0ML3513pmub8T2UKs
i4E+ziZ5DIOgfT0z7d/JqMDr0MGRENdFpDD/i/XsV/8oRGkOML5ls54hajJcS/os/cVatqbW3gYE
lAGzwvkuwx3R8Wf9UFBSXjYD3UvCffxv1Im/+vvwlfAocw2MbD2sRMmIlOZHf/nMddoI1jNdxggC
1RbTIC0tqMoAZw4G+RD/zqVSeuL9H/nd9ePQBTlsGNQQaHzkKfjLx1Wrnla6ZcOb0VfePF1S/GNW
AJvsTPRKiiCoB+cOjCY2klO/Db0b/uVe+L/tGX8LJeEQiJfkSmMsx3l2MFP99RDS2UgXxKANCoKh
HT8it9y0Y2YBjh7qTosf3b63Jvi2ccMCjsnx54geWgMsakeysdxObCGhKTWZmFa6PfRxUkekUZIf
fRyMnHBo08vSjNQaEzEMjNtJoNGx6TraeE7fMCUztsuCKy5LJaBEjcCB9iNYRW2ISxM3WhLaI5Ex
B2WtY09DujJWcyW71jJrdIhDWXVBlVpdRsrW0n/x4tVK7yo8M4yHLbadJtQKZ10vXTGI4YkIAc6z
z0ZZv9/yus3R93AnoJhBUnQaaPCT0KswmAfBiarytIiU/w+Xgf+tJxiLiPQi+65lK36O/ZWftrZr
M2idTVz1LDoM/TwLOpYDY+yZFOyp5OApFJhrmwOXEgpu/DVuliY6pZnu3TKCxEDAGtzxTebl/p9M
Z3HZ5xyn/QkofW1vx8GJoo/EfdAtdng6fgB53p4h3A8OiAfJAcAM2EsfjQrHnTeQ1mPkiC7TvzdI
jJbtkjB5Gl/twhLbBXAfPepCYMNws+JtiD3RiFgRSRpjprCGI1ii5vJ4HzNN2dSMrQU7AhBcysPa
JZKbfqXFCn1Kz/CrOZdRa/PGUY+fGxqOhRDqkoI0Ow9YmwH5I9lIb5caIdYppaOcDz2zXXEZCIso
75iO4m88pG0K5dpfGxx7ru9AWDBXg46wzwA1pFBxieFmXjxJO+ckuHxpKC58OqkYHCxKCBLH53JK
+ic4S83nHhaIdzSaJfq84CJ5SnEz+2iYUM3pc63ydtXm9iEahqokoiGPggaG99coX0Bmq2ENnCpb
H3TH6jMewGzVbg074yMJjJtqLuxEjns7lSG+0+6fep0bz2ucI3IHLLRsWrtqK27XtqlKtYf9UrX/
tcD724JosCAyYQYlgegjNT5/K+98B46hqVdGkPYprW4MavbMd2Sd8qxIQ5DQJg/gS1yC/36R+FXA
yBLhyCZeYJ6IDFPWqb8uEcbciiLyZgOLcZ8kSRQP3Ai1tS7/RnWts/b8uiAKg6mHbbHkGabBYvx3
raRBhFBn6QPhZgz9tvcN8G91U2pe44Z+lCH1mybMSt7U0do0D1nG4OdxQxiJK4hlAalnlWZ3t2Zk
kGZrTh1nJupdHsBJQEtAmjJ3tNSu8UOPDZ06L4+7gocz8etThm5PfCYlRpiXxu/a5lZwg9Uh81fC
orDJWkJQtMi8a3Iy3MF0jOYjkTnrD23KzPaw9SIN41z4LdTsfvo05VkynWaWRCnWSObuibKpeedk
2PaH09xszi1iwwFFSl9E5k2x+dYnWxu3+KyBLa8c2jITtOp77BpHoh34DhXlHwtVLlM4dsjWX3PW
mIWsOCkY7FL3LpkmpyvCwS26PDC6zpoJmCiX8i3TtsgIa3JSzqU+js9ZouuPRowE5SAcS3wm9f5R
a5ekD7UNMWmT9mAzVHOI7s3Z/VRWjOGJle+t+ilCileeiqImWBE+32oeh9mk4BMbECXJFxm8aj3R
88+zXjkfsdePjpXRMV+2m7L57DVe9yigT33DPSLt8YDFxJe0RnDhYz2nfgMbcTXKb6Luy/lotbTN
QWEmSRZ4mqEDKGmloV9EjsAz6MzEDxmuNfDTWoDwYFvjGR8Ww3w3Rblrnwg3AYaPnHg4xo01HLdx
RscRaLnfjk/puk7TO0Jv+MzIKdvPwsZHhS4cErvZmxZTB0hvt1k61A85amrr1qvL9IWkJz09ZRAu
qiMGptl3UWKlECxpa6fHXCtYVBf2UyZn22bB6V7LKu8Y/zDWT9BDbGb02GXaNP+QPgi6eesz6qq2
wIo39ACrGMuakUo/loexTbP+qYSW+FlM6HSfcs3i2k9Wy/R6SAsjjanYUzZBPlqOPLuIJCSSY/yo
e8p73cyfWnMccvzfyqWpDsZSUVcMgynlpXYp+ueFni1m519rSK3hjI/L/CRajHXeYzOWkOzAbc9d
SOogf03uSj+CHO4/ZC1Opwvp1lmO4xVM8zOhw7DQwi73nN4E6Yy9bYOYF8EUD5nbQAyz8XMiDgJP
uDVUGzrZFIn2EVtiztqWTNzNZro1nydYgagGWzJ6A2J2+NYE9/JLqQuGJV6xGI9T3/afV3ux8E8l
hCvkSakJN/PcYTmCoPkVmI/F67WxG8S5hjmevwcj4lERzQIiZI11kX1wh6TLn2bHasqXgVS7/tiV
KevG0EPEPsKHTFMYb1n/gr+flt60ZKxCy1xZob8TiZC5obOMvThXblu9MgdP/yxI8ns7QBGyPyeV
twXZWOtUTrp+m+d6d9LizftgZlbun2a7t15QG7kP9aiL+3YtLugIghaN5MJCeUjaLgvJRkdiq6Py
713JhR6+jO4Km5dAT6qb9+aaTxe579sDIk+zxWlqoDx6QmFeoAG9hg54qSBBN13uSMOMPkwbRlbH
3NBS95lkqZfKLP9ssXskgzBd7LMoBv1m3KYKv4V05Oyn5kPCYlwcWt+a31U6C2GRGvUPg/EouWvC
eS7q8kLIZ0fMlv0Rz+GUkPjECsdN/9B49WvJNn4PL7YNE0u/aMvcn9kcI5Kyxm/VUD6awmarZlAQ
igjRVuaju+rdFYCBC0MBFDD8aG+71Q9xJXmPn/8ZGTrVcII7tocg6n6CIMLtMJ3HLmLORpPs93oa
OCOz0apiYfUY4hGxFacPfpZ88ErzmFrbRjS3ARmBiJsgR4X4SY91k0nJh8pa70BynIPQ49tx886O
SNpbJBBh5+TWzeqT4YjwmpRaGB0We4E5bndwF7HatJlNjpCyTwKXJHpqJhUDxElrzN6yg5FPidcL
WSflLfPjJyz+vBNLlf1xc9cXs2CgSS0rLklvlEFkbN2NJcybeGC8A+XgTRRNX8glrLH3tNFOttYQ
GJJcr+cIROG7dYhmzTMxJQE0v9CsRyQ95g/D8280vbhUKQrfhnjXzyhdhoQym6uUzAAxk8B8Udfe
GFn8ApnoRNtFG0+6LXYQHbVQ5JWtFa5pluRQzpPxJLAjem6Fr6HQGNp7K3Zu47zyH8bIfhYNOv2k
5GZiJvxxmtxnwFQtgNaJst++TADPgZ/HDwZht+G4+OUBX/Zz3KzZ0cyN9WZdiycbhWxIZMCRgZGJ
L4yW20zSezYqLa/SG63xv2VI7nCpGShRD6jIxRYI1seAZ2t+9lFjBWi0tyM85me92yivY5CooEPf
NB0Wb62+zlB6t0BrXLLIUSsXx3SzUX1m7dQeG8a150lHDDzjfvN+FdGMcneJPU51N1OoWk78yV+B
k8CS+xHi+IimFBQ8v+2ipXmpBlf/6rdl/AUeTOMcEH35+VFfmzesHOsjlM0K8ortfXJhKdzC2K++
JhE03xOyYFqpMsuH49pwzpYuDmPXlpyYPML2JDMb1I+t4b30zahl0AHmBGs8BCXHfvbrY8R+cZ/E
ecHaGG9xKJapp/od9EsnEvdLQ37Nsa6L9DmndWebyCeIBTC9Hkfd/yrstjh6pCCbQZtih3nGoqN2
vtm5T4CsP/AyQLg4Fugd6NZBnibJ8UGUOQ+jc4g3LWEwGS9/+m1K2g5JMO2hpnf+aHvNdsjx9XOY
qJAphzLS7mkBo9ZIj1ZkOlOIIbNscUVBc8Bl9D4SPjg8lMB/OOQZifBOlcjFc1wOyxwyreBLMyjQ
wjjrtYdyS7DIiprOPY8o/IJ+6pLHUtP7M+mg7jdfTPllEwTTecQJH/CPM49dP+A9R4tdHJylXNkW
swXlVVq0LL1OS4Xh289kfvdVsI6bGTq9lrf32MRDREomtw3qvG/AMvP2XduuG0O+ZFoOXlTrNyJd
yG7WUdAEaxxP33H0RXvSZ/qnttHNgiWxKDYyl5ekDSrcTy74gFif+tGZoE+Ng3GKJ81HaNym4oM7
++fWJ+czLdvhElldeSNKsWCyqrHm1Pgk0YPPFp4zrXsbA068oxv5mBadCPse14lATP0FEX/1kFqM
hYaKXo918WzHBtmCnanpL10fGUe2WAwHAIYPGxKPs0/R/pwWVnpB111fhtYgWtisixMuLTbLYUqm
F9vhHVnt3bnCqZ9ip5huBqkGNtPceSY/b3seuxHv1Lh17gbb/hOLm+KmKeQi3HpThPJq7OpjVrqg
Bn4d49iXj+KWHm57SMiQLEPNz1JxjKMSlbfX98Qz91N14/lT9bAt/mmsu+jsYpyeH0jY/C/mzmw5
biRpsy80aMMegcvJBZncRFIStd3AJFHCDgT25ennpKr+HhFVKlnF3MxNW3dZVxAJhMfi/vn5OkKb
yrZ43YNTTPaxn0UnywA/KevM+LJgLfjBbDu6Wr1AFVdkzgN4K6OF0kUVEgAl3bVr69c3HZnr/aym
5Bt7amftZN9PJzHN7fWScKmQvh/snWmCZbZ40yNLD2lgNiHvROPewrmXwvkZ0FBxGo11QPvYpe2h
dwBDwcGYryMQs2Fmr/1T7zgGxdLMWM5ZZ4LRRnqIMGdyPgZcdOpv+Fj5FBJ7PxhuMEDr7/MumN4p
ZC5uqGg3andgTdS4A1jYv5FjI++cVlgcZwpq+QRnsluRgJ/MaCRDJmnkJJU/sFgvLkCAXWF289uJ
+zvV70Em330SvJTyy8X+FAvL23etH1PsWwKHhhRaAcLBKCzYFJMZnFQV08bo06d/GJsyp5Y4Ll/U
ZCuk0XkyJvvWt+d7DPekc01ze9qe/d4rJswB41rcdKv3WPQrurE5D+r21I6toF/bKd/C2Xb3SVF2
16hm5uuqLLIdzh/ZsRDZV9X0VnNYe2u89eqAUi1/qnnEA3m6zhAO7YLWKY522le73IS7uKOD3QpX
t4vyvTOyqNdGY9U7OyVvvR+iMXaPFEej+D7h88cgQH25XzJypGDYk3znuE2ZnuxB2IeImXkGEPa5
G+vlder3RR5OE/gobNIB3bi9Ku6mqDIuJcH4dkiAGVF3eBf5SXrDqm7dyHL1Xo1pa+1aVs1TgOVH
OA5edOeyit/D5xBHW2KbCr07ffKmptqLZoXkutjJHR6E3aHLHPerHFb13vPN7pbK4/hoRGaOw6p8
ypyiuTLpgLr1vLJ6auemC1c1p8fejLuT4Vb1ObLtNg5Zg9Qhr4am2OGDRZFb2tMdJnJs1JCdwM+k
KQd92FZk86aLIfz8eh1n/+RVMHs4ejRJe0iKqBtuPC6UxwQnzYODb4ZCoBt5p5l25iuzGp3+1gT8
HV5Szdey8nu8TnzfODdoEULsbOYd7kW+4o+mnBBVoPAlc4bae4crpLuPKu7dGH32h8HrbTbxtbvc
Kq18FxX8YFQ88UM0+z44c9u+K5pKvIujZf2eBYaAvG6a631ptvdcIDtq3DztMShGd2+OhTXiC2Pk
e0QuQ3ATZZwVDb+vzRspK3BjmXT5WuBm2rRdX/dthvqz4mR/QrSWP/iCJrUdOG+ItWavWMBiD978
DmOu5Hoopnret2Jej+j6+z2Ne+kzoPLlWA6uCmlxcVs8H42kD6vGd8Z97dmXCck182YSE3gzxdWS
HGglrpaOxEqD699ekYe9v1T5vvjL4L1BD7JeFx3wx52J/SdlscFdyEtnto00pJIpsDg5xsesNvPD
DB/nvRPnzUevAOoMMM15bTlDc/SWOMI3WqTXlTIdJiRKj7fD1FkBCiFKXDRA1cF3j6XoLUrlb2U8
s+vCQfJxAexGZ8+XD7xdRwrh/UJJCbAdopavrdmLg9OzwXEMKLh/zgml/REC1w1Il/yqw4IzxKi9
KXd5IeNjgxgYTAw9mbu46+uQv0zJJ7XKg91HYIjawTkY3tC9Z3Mrr7qpdV4N69yf0UujSESnqXCO
mqriTZDFtETTl/iWDuH8FZkozABVv/L25Y3gs1xHWZuHjbNAbIr8HBCYzxrPRgF6+LnoiouHLVya
r8vg5J+L0rggZxaB2gvxjfKUOmVVVV+ZbZB6R/rsKWkhTk4X9uJ4euzbSJS7IhHlfDWMlvdmRX8y
npXdV+/7kY++r1nHbidUThRdhyrlEshh6ianK7sI16IPoHDhnHzCYLmhuarP08fM5k50jHLb/1RY
MWAMcjaXHPeqOhRVS9bDNKK3ybrYx4svE7Cm5jb3plXs5bLOzlXSJdXnolqaz6ZRrk+zOcCmQvAS
tIQR51LeXmK0d/T7LtjO5nnp3uT5MoVlJpP3ia84/LCHkshtOXF+53DWMVExh0RLmRrpnU3zKHga
jxCbndL6SHYKYWDvTfGNSJ3ofVOKt+zfJjvH1NXo5bCI26sqaDxm1tJ9znFSuJ4SitHcJy75LSii
/PeSLnWqsN6YXE0Apx6lY43qwGrZPqX5kJHBSpyMzkhSLuc1aVaclFM1XoPQa46JZU5vU5RrtMoC
7KMzx0reD0oWEC2tEheEyIs/96omseAZ0UWPHY0GuYZ5Uk5xNTiyej/6dumFyYpYeG/0gsxAviQz
qDlqHv0u6B3SnPMPIgsw4ZQ0ReKSxQJUlH6a3YINph1qMhFJAM+eSmlCTtZuPUtdQ3TtFaLkpP0K
z4VDP6ZdkptaoT72iRHdVB1tL1wdMlqtj9zdGER5bFEHA4kJ8CQlXE72S1cc3a50n6TVrXt2Jv5v
xCRSeLoL0TfFTpmVlx2Lf579yDthE6o+2oCAr6SMr2Oo2ssuyNATXqWRZ168OqaW3XrnR8hB1b4k
77Cei86+2FaQGlT1fRlnvAyASeju0Nf6a3lTBOMk7J1aJtJOjlBAhkVZ5wb0hzLuHnz6yLL9EuDl
W7lwEw4KPxhISzLiP8HN2OUNBUMTMxJo/7bk+usUT+2PcleLxrI/98nALmRkBR03pNgbWLrdjw6m
shKkYMqIDOufqRzyV7wku89IBQ1lS4kjyYyU3rxGRPUxQEeanc3JoO7go5ycH+eoUR9pN2OAPzL4
f+R2HMpp5Q0iWIoMU0czz9FXMT/Od2ZeZVBPlIU6jLb90+KtaAZ2E8CE9TzkLT/pj7pGz3ci86pU
Vd/TOsz3J9EGeQZdJOCrQqB128UqwoPF/EGAZ7mkLNMBZc3vjEvv9Cnhup7flcvs4tCyyIwWIhiB
qrwdh3x4z8G/699V/hy1T3Ruryqc6Mi4bGhx1J8GigSIJ6RitLJbedB2qr3iVfDjp9KbO1Aaovu4
2VdlDyqwmTsoOm3HijLyDPONnNF2Xjo5L4VG38EIHrB7NRxTv+YnzgWCqJ1tD7jYw16LT+lAibLt
3PLW8NEqtO3sYkcrbW6pMjuXnhXmlVjLt4jfJn/3v0ybIh46cnqI+wgRRGXSNMlmh6HDvTshsbiS
def9K5Iu4i2cUVzpSgL94jC1BdpmtAMHZuowa22nua9mJ7XIp4ygMwNTtGnogOTpf2OFY7/E9/JH
+Xcx5fI9asKUxLeVEQ7TCH04PO18YaiPZO9Gcx8xG761XO8O9oBRjLt0SOixmEM9W8DNNsKFVMuu
n/LmEShWpvbBaHrHzK4GGBBmGdIo731qJtlPB+qkXI2bVbHZL71TVVxcevnk+sb4RoDaD5GGWdc9
Vcf2gDdg+7uC07Y8zc+jHunjrkMNFPTRRpG2Gray2D4oiJHZZG7X7VWc5M2hc7z5oZ3c6c4RYObw
V2re/nPJ6a8v1kIU6zgAiqmP/8W8qiHUxrRa1t2Y2Rwsac++ImucfEs8xQUioPyf/eZbWi/dBy/f
kkOrBLZxUUMgPb9IA36qxbdV2gFXI43UlkX0anXHirSTEVzjoeAp4C2BvC3zRtxDPlHXlWyDHfn7
DqwvdC0jNPp6snYJ7QfDbx5sK0ngE6Dm4vlQY1xw0ZdX9dNzVQ2e7A0b+q6A/v4gy3J+wAOQ42Jr
ZpwN/vm9b0t9lz8G9IH8JoZKRNPmiwdL5Nd1hxPIGKCk3CUUhod9MMfu1T//nYuO4oXwIUBcwvsO
PInWkaLfyx/F1R7+cVa3O9cxxLsksMpvmem0zTnJAg9eayU4O9FLYsqbaLXqDz317+///Ah/qaYi
5fNxvCSLiJ0eOoiXj4AHom1UpU/ucJLzQ72wk3DbEY+WbVGXc7zluYzB9P/mBW8nNr8YdQzejdTs
fCG3P5w0cBLY3Nx3lSuzG8dii0WgcKm4FFX7cYzT0Tr88+/czh+anRF2IEt0Ue1QIdvIaCbK9HOZ
U4lYkzS4nxfaNQ90H3wLlpYayz//re30sU1g4phUmah1fAsF0ct3WlE3DfqZzqc4YDfccbDMjUeQ
a2v15Z//0N99PI83KXHFAk8qNh+PNpoKBb9Yd/Na5188LwKG6SYF/yAYa4BnrZyf/6gp/vPfpci/
mbkYOyPhFB4Ec5ZHCOEvfyL6Fuy1IgvwkNkXyJS77noBIVzv8qWo1NF2a/85pcvpOyYo1rNn9GOx
tyHqf0auncIHlUvzbNMZbB8pl3o3dD1QUFJRUDyKcnSeVCXK22Dmgr1Lqfa9C6iHfC5RXf6wU5Gc
9LhgoqrBS1HBq1LTwY7H8XMBM5mqcRrM1x6Tr6YDLVg+4wnToVLMjCa7RYhBlrPx6y9THxnNabXs
+YryYCUfZlrY6exK2zj9UAey7EFzu40MMEw1ROmcxI8j3oAGyIDXDNqI3GIpoquea9kAzK7ntNDh
9aKuJ/qCBRldCMtnar4c8WF69/gKDUZaUy25HFXhG/PPqx/3G8Nha7srOW7KBxc6j7qO4bJWr8y+
jl7nIraoJKwTpPfrASgVKkHZKwrYQ1ly7LK7kjGrpLbRyATrQ9w5K5VN6VIvXRV/qSDFfdeMbSnD
dHU5mqLvNu47SlRv5h93EVwaIFtSNnjOetDuXHAD877zyp4fQqWYtMfCkSnI5Hzy8sJt9g4sDlT8
4/eicDx0ofkYc7RcJKDrDnde3Ia9jKSJB3wSVIoa3HNN8xWXbMOL3qdJVYlwKYfgTM+K86FT6fTO
k4iIDtLwPXVtYF9zU7WxG+9pswPKWQWyOwGbZ2XqUeOdqZhIf09zFmqXJXN7F37JNLY3Xb6ij1CT
d/OH/MPjgtpe1KBGfvvHvSRzYQJ9hEZx+VSBRP6j4hTp1R//f5KRMr4xU5qqbtO+le6t4Nb8Yfbo
KBPSn9W5Bx7h06nUQU4lRfj2whvhAuOa0fqJyiwOH3TtlVzCjYbEDYq2k7cEXjgtuJyHBdx4VML0
T0Z3WUUOJGzhSTX48LZleZdOtG5C//Rd+uapMdOM4UCDOfxRgV3bhUcGZxWrkw8zgQTfgkqGDIxK
zF1LjNCr9+PjZm3qrHvlt3VwUy/zfPoR+f9KQPr/opn//1AOb7EV/Fo4+r/b+KKCrz6/FI/yv/5Q
w3vOf/gkHBioRbu47F0k73+q4YXzH48FUiICZXX+Q1f6pxoejcZ/hGRHMgEqCVOyg/9XPmp43n9M
TwgfPbyHjNS3/5Ue/uVKzR/C+5OUtbPZG1xss6M6SoojeZT3bPNfouHdTy/ib1STvxrZfrn2F/gl
9u7AyGztO3Dau7WVvzkf/GrozS6drkvPNY263BKIB9MxHgoLuLTeY28cNxTZ7AqOaH40J2e9Iws5
Yyha+Aet0e2NZBaGKv2NqaTGOYZm7e0RlP+rU8V/P+RWDIYWPZtR4efHFf379VqZw6HIl+CN3nNv
NnI7aldS8HVxVFMr9qmbrQffcN/rDb45CIklAWnqz/kRPq5/jqv+80QvvuZ7uZz4froRrLJDjILl
1dGh9gV9D9FnfNZ77sv0/GloD3GmRCdbHIvgFHQcK/Qix97EJJ9NqQA28bGLO/tV51XDV4ca37zX
e+xNYNKsLJAZDwXCH4da5PIWhLbm0JvAFM3UTD5kuyNb5QxEHzuCSBqv9J57E5mQHtyhXXgtif21
gSsJNEcv5q1tVPp+NIvM5kNmnFNIi4J6IL+m9dg/rOB/miV4i+QIAUV+TFVzH9ljDCMacIrW4OZm
qiBVb2iCg/TcDS7ywMF9dqJR88E3MW86sladhbNCi9Lk69qW8VWX2cFvLre/WMMv7WE/B4+LL91c
j2RtsQpVe0dpPvQm3CPgNshvGHZCO7JrrQbt2mrprSXWJuArMjCNwMTmGKPaxNcR+faIHELrU26v
2NhX9apJ2+I4CowBijmNyAsPjebrtl++7qQqIqSqbDw0erFYSTiUwv1dh8avvuUm7NeyXGFqrcVR
4D54cD0fNYjoe81H38S9bw8DvAhGV9ltN7yt1bXWCzc3Ue/a8FxXY0HQZI93ZUQdvaXjT2/sS7Lw
p6D3HSyQgtXNEJs7V3Velp+T2nM+6Q2+CczGR+YxT052zHw//wR6tcvp0sAXWG/4TWSupUmPgetn
yMHTEFCJewb+9ecN4Zfy/F9MFXMTnwWXYCsGy32kCb0+RF6FHaffa+4/5iZAM9J13E3L6NC2NPi5
Ey0lz3ovZRM/Vb9SNUou3g/KPKAQ/pRY2aQX+eYmfCzS/s0K3u9okazfgbM+l6JUB70H30RPP4oe
jBcPjpPIdemgkSqy/FFnbCgIL2f5KEkM2KD4jhnDmk711JXlg97QmwCiJEF+t2LoFmz4FdKga7Od
hdYMp6vv5XPnxZK4bcfggIfQ1B9aV/OpN6Ezd27X0rOaHZcCxYjNAutD4tKaJiQoXz51RwYYr4OE
adIY7r5LzEsj7/Kk9743kVNElLRyBJVHPwPce4IKuXgfRT3VSuv05gabk4oQZDYThA/HZKX12Hif
tI7m19yE5iIMWDgOI9fGck3qw9pR5nur91o2oam8BMyiQGiUldMXwxhuI081Wodlcs4vv2dtimGe
E6wLR1iMrzNzfnLRG95qPfi2NzOqaBNzgiE9xrR9VrQO3qaoDbR2TipeL5+cJKZhummZcBv81sZX
stK6ULlyE5edkxTNGDNuNJl7RNOHmUKv3vvYRGaFB03O7Tg50ogyZQXNQnqHH9gFL1+GHbtWtkAq
O5op7f/UHT9yoU30Yn5bYqLfjsemBfQIW6k64g8S7Gis1Tqk0FX78smhmQQUfhlcpR+DRB2TxNQ6
slFnfjmyYaosi2nYZ/ZhldgqBKS+YdWac3sTlOBKPHrdGD2K1S0B9Agl59+18f1PGgWx78snh3YS
GwOQ7OMcf2ZTRlI30OuvNQfFZrssZGpNQ3mZKYVdIyDv33VxIPViR2xichrT0rZjBsc+a5d5J7vW
uweSrH75SqBmcb5fmCbYwQETMvGZ8ZH46b2TTVxSP3T7ZLz4t8rGRFpb2/sYQ1C9eSg2sZlls0FH
qp0c7WWkEANwa4/qczzpPftmz/TGcRgRdqBCNadXRT59a1bI0Xpjb2Izi3C1tROWwtaAwBG47jFf
YZDoDb4JTzeW09gkfnL0UawfJKTMvVU2iV54ik14IqMdYpNaEMsVOnn14KsPeo+9iU1KU2sfx9CW
nJSWjmwKxsdxklJv9Aup4ecrm3GRZudJzaqCkgINLx3KesfkrfAlBriJgIWRsyY7LO25oJ9G6434
m9BsF1ygm4CRSwPcZOJ8oQOx0hx7E5lCYGBpXPY1dHDWASJXtR/m3xlcX0Lk/0ob/rvM+pvAVI10
sBHuCJ0hmIGijHDCgFfovZVNXEJl8MvEaBi8v02XUznqHXv8TUwKG/3SiMn2Ecj9rSqKu3U86j3x
JiBNrPhmCdD+CIkMkE6nt8FfYEo/T+nKnYYu6VpOD3K+8i067KLkoPfEm1gEwV3JhDaGo0N3dom2
aUlvtEb2NnFIxdKcZpftpkmy7HXidE8VpEa9tcnb7JLwLOJczHzCunDftPJONZHe8uFtQnFG/NAj
IU+O7vIWYm+V6E26rUrEon+lRYGeHC3X+rpYKFNWR/PoClHrxfzAZC3u+5JpB2FjwD1voWg/BX/S
hP5lqgdkysvRy7jIO3O+TOraaI+rDSwKvKneFuZtYhFIlwNVsmLwuFKfIahYt4m3Gp3eErK1tC+w
cEf5wPBDs8rdmMynPjYczWffhKWiw1I2NedXL2+b9ytUSx+t8ODNmhG0ic0YDqIByJazQ5E95taM
M+9y1gpOdxOc9SgSbEaJn7K0zig+Kkw2aeDTG3wTnHXjj6KdLsFZnoS73C+z+g2x6BfbjbsJziXD
nhtqB6tVJc95tTYn05kzvfyDu9ko8zLHYhVcynHpbXwKRLwChxPZMGtOxr+ILbEz4ZbGH2gNd73J
i+E5a2z3td5L30TpoFbl2JPJumW99US3s2a9WrfrbkJ0gNo+8U85fCfBPsGtd+8Hpak5V+yXi4to
aoygZgangeWcpHerkeqd6rckrULaPalMlq1cdg+FNKyQHozfoaR+NRE3oSkWlGRRNYjjGPTj7WCa
1W1DvUfvGOFsotMHfJ+X/epDS6Ifuh3d6mrBHFBz9E140qWXsRX1Po23qjwFgJWuoj5e9F77Vioo
hOpnq09ZCaNp3DsiXo74ms2az76NUbpglgm/Svycu+HcxjQHzVzz9RZ0Z7OPmlFJ7xBta6EcVElj
QbweCtqQNJ99E6EVes0limI/BNQOUcTpipORWL+b7pc38Dcn8a0AqGKjqzxsL+huqrOvYp3Xhwxt
IGaDQFIslfp6S7CzCVg/T+YenJAH5LC1bti9zV2UxtFBaxX7gUr6qd5WL/QTTWBowzLwq8fGbZwr
LJpzvcXG2UStyZmxmeHnh/0wD48e6J8zHW2/Izr9Yk3YaoJStKNgnio/nHD22Wc0LXwo3WHQe+9b
XVBL0/+cD4UfVrRSnI08cR7Gpu/1rrb2ZmMFgx/AnWb2APbCxMPMccy2PUPvIPOjo+Snr2pUBvRU
wZspMT2C++c3653Ze4bmw2/DtotcY4GBHSJ4r8PGkNahlLGeSI1q8maHshYp/ZRJMzXJY2PM5a0a
5aR3s/uLRMghc5jFfNU8LdNrp/Pmc2T6mgcOexOr8EZLEESsZ547N289zEW/J3Uq9KLJ3hx/U3T7
zRzzYuZ+wP3VFPV54NSnOWc2sQqKEiLlZbUsIcWG81T7cFZXX2+X2iqFAOni+wmlKYyHIcFDqKBD
Xpr5ldYqtpUKuej1shaYZNgDpQ3pJe6P9JFpTsgLpfTnbEA6kZAfEoNn95r50JtTeYMtn55ojY6G
l6P7OUaTmSiZM95onzmOyf1qL3mo92Y2oTqvDZ3vg0kw0Xh0D8k/PqyOVevtsFtdT+k6EjHS5Ift
VL1uDM+9HirX17sybXU9Q55Xyp5GP0Sn/wwNJbhyaObRHHwTqXFJy6y5Si+Ese5jrZoPp8Qw9LSw
dCC9/KY0w2OE5c9+uFRm8qnB5e+UCZXqleSsTaTmbgaNAtNjnEGlcSojV1wbiwMoVWvKbOU9VWIE
KnM7tqZmgOeMdxJ+GHOpF6oXYfbPwRRhbVRYFap9O4OEUlaLv5crMBW9Z9+E6hgplTk2oermpfEm
Qmh6sJQMftey+IsTh7mJVZxx3Xl0mJItpW04kOm8N8t51DsNbyU+dhGANs2JJvBG/g6nlDQ0ZOL+
ZsZfIv5vzqtbiY/MbMBzcDfDIem6HUz27ib35vEKPq3UO0xuRZWzSEr8rljK6OxdPijLbB+DEn7t
bybmr37BJmZTF/hegG9M2AZ19Qrznop+8orJ31ygP3oTaBO5CaQWJo0P1BH/tqsgMeIPbOPTV73R
N5Fb0W16YTF7oS+H9KysVJy63tJLLdNv+DK0SpGltjG6XriuMjvNWGOHwYhbis6zO8EmcMHHVBbb
nhfKOBVcAiNxQhdQaOWX/8KoLrx84ILJ1MGb1gdIALgLMbetFVlOsIlbL8EKqHdXL8SIaTpWFRAw
J28CzdE3eyw2nInfrdzA6V0rz3UKIJBm3lXrsI0txMuvmlz6WERa0NPlsVaiKJRnIWm01PuqzsvR
LUxdU8y7LptsqZ5n1fk3U1wtb/VG30RsD4pztBSnvh4Q79E2puAMpFponVgBPrx89tFsWPgMTttZ
Py7FwchE+03Fta2nAKRV6OX4s/DbCeSpH3bLYuPmsAqBAx6Qab13v5UazYbKq0oSr8gx+ve096W3
UM/H36z3ly3vr+u9s9UaoXQdU4CcPL1DAyFA+3GF4FgH96WD0xIemSsoJhNQi9an3kqQRioUmS1y
ETqUgw8dVC/M063sQW/0TQBzaVslhmOk0Ao4BzY2GnsLVJnWMRa2+MsP7c+TP5uKQ/KCIOGJXR1o
TLm6b/SefRPAHhNmcWfOU505jTdUFfsQuLqePNDZapFkYOG9AYE+9FHIWPsKrx2oiGnrRFp1NDr2
X74ci6J7EbP0hE1pr+8GGbnfW/CXmh92E8N55Uzj6AnuJ+M8vxkr17p3u7j4TQxcXvHfxcAmgku7
xnYF1nXY0W7/MBqLhYlfUevtiFtZkjSBiBpVJ8Kgn+roKpJW/YYWYWnoTcutMsmgu0thUBWAgcQq
BuJ3ERoL5x2tablVJ2WNO9DEXAdhBwHuVVmU5m3Q5eKD3uibgHVzT1ZJIoNQdjTUGYMInmJAf1q5
ObJ8L+ckqJpWWmAhQ+E22ZVakhIOzjzqzUmxCdgqqkEr4gQWRvgO7YARlF8xkKu/6b2ZzY670BcQ
jIPNe/eN5R2CMDgQGeLN13rDb8LVxyc+SMUShAa2yP3BWws/3wd4PGgl0JytSMkzq25OZB1hILJa
d3XeBzvTbP8d4uF/5C2O2ASs5wxTb1dVFGJuPJ8amssPtZf1B613s1Uq1akX1C59w6GT91CFStM4
q74I9N78Vq2Udg5EU8l5m3R0cTP1iXONOKXXC9etYqksaCuL8zYKE8XZ2IcZ8aqvBldPc+D4m3hN
kygoZYLfZYOd3dFwDHgQYJ2+6L34Tby2DlbOg10ZYTohJ8RbwA69kfqj3uibeBVzUEckLIwwCUrr
yYcjewCw2j3rjb6J11VhLMjhGIImGK3jIK3oNPWGpflZN+FaVkabdViIhTHupHujXfIH4eTOV71n
3+yuy1zDTqfIFoIxtO8Sy2jeckUv9nqjb4J1NZOy94fFCEcI/h/sOc6vI2GuWokibJ5ervEuDuo2
ZOEorNbVDieVvUqjstbKEzlbOVNUTlbT1VMUCs9QR/zsIhgvSaK3cW8lTdHoVwrytRG6Iz62aP6z
0wTVdKf12rfCJjtyhthbPSPsqyJer5pCNW+cyFeaa/BW3BSXsDZxZTdCS+QOgo9pUtbeHlJTL6C2
8qZMONJqXJ6/NHv/QAo5eu+4aaoXUFt9U+4N1Qym0giHpW1ukmXJrvCb/92l6rKk/M2BcitvYp+2
xSI9VuFlKK5smoff5f4E2POfP+1ltf274TfxqnC6i5d6MkKZDB4WI8NsnuhyG8K8SXLMBmpfrHrB
622CFwmbLEp3BhTXiWlXx45Ng1Hd6Y2+lTul+Jri+7yyJDuzc226sbtruaPrHf/+4iaGlgqidhyf
usmb3GsTsttTTWKk1TvYb1VPOPUs/SzN5tQPVhR6jjedM9Vprg5b2VOPnVYNlbw7QaqH1r6MOcbP
dbp+/+c59IspuhU9uYOXpBYN6CcRzLDBwU8eyiTP9Ja2LawPe2rDT+3SOIGX7g9JjY1Bk3l6nV0Y
nL5c86MkMCLD8aKTt1R4PtqZ4X9zxzbWSxi5m83WpOkAb7k+PmNMYlYHVVEW93P4epqzfhO+YLBq
LO3BZAjl4nlhj8Ntj9uz5qzcROxK0jR1Tbs9d0PvYilRxAqYSFLqtS/jbv7y5ecDJi35IJvzlHvt
Xkm+agWvRG/iXDg+P9d9Gk/6ZpTH3lllUD/QD6hHDAEnvfTxVgRV58PEvJyNc9qo98vkVd8KMXUf
tSLKuazWP6kpIF9nU5mW6mp03OKTZ2XqWfXV78SbGNEzzt+s+lsVFLYE9uLag7pKwG/GNx7Zosg6
CRD+XnULp30wAhp8usy8welGuHf5BPz+BGtwib5NEDUvBboKMFWygxSqBkw7jNXoIcCKaqzwM1kc
EQrfSLIvTTUt5Q4K5Lw4mNiUvn2dgJFW5d5Z8TAPs3R08i/G7EA03q2uP1kfxeVfmTlAps36GieP
triuMJ8p70Qisurai6WKPw6A30G7q7qb2zdm0wyF2udL37vZjh8RxV/wsLViLHBMoHTPxmT007qf
AwxPnqIlmZoRapuRMOnqpY3ua8vN5lucOFa/3XfWKLGdx7Iteq1GQBJ3NXXb1ThkaEaz16IZcmvc
TXNsYrO+qMVr3xVtWyQneg4qdRXgP+Dt4n4sx/owmkVR8vuTYW2u1tYNaBowjaT5YKvCqV7JGifc
dD+1rt/f1sFoN+V+mmYpn0tXWc0rkXiN+aHsi9E2D6NVpty+alA2or1YiMRgMp1e5stwBQK6aQCY
4gFsfVkL00ua3SQb/H/2izNHZrlDs2xf/D9tjorQqkU0Kpwopqh+lS1V7z22sQfQ9SA9w7C9XeHZ
gbccY8lWdJ91VZ69Cux1LM4BdxPFD4rcegn7zuLeuUqZFo/AGLFMOLDB1+sJb0avu8NWq4DOn8LH
Gt+sUBxxW+oD4ccASCHFqXNiWp7xscQ/EVOSFFWhgAQ9l9VckwOZvWna9VJN3XBAz+i0056WvMVx
bpasGEmrmdbSr7toroSHMZtjFHGHN1kHkm63VhLvrD2eGK76PAJym56G1JbJUxNh89VCBoB3k+5d
fB0AGhgOVvBXPtB+/1Pa2UX2vTeFsWYhQvLVxrLZN/jX9j4OlvM5m/lV1gmCZlcYuwyCgWXurErw
d+HaIZMjJqDsye8mnqEONidZE9Gb2EgYuR+w7xhwL26T1Vm/WvBPjGfXFDiD0EXRN/skU0F5dNTU
zNVNteSXAMNhKsHgpl3qYD4kFdz++cZNawfPrQwT7h6HZkyYHXPvDU4SVXDt0nL6ZpNvGF5LSJ9p
d+jBFfv7fIg/+nNbC1xHetnszNZkmreNSPuvVsc7em6yDkdWXl5pLdeVWZXilib2zn4tG+qd0PWB
tTzi1IExvZWbD4EdFO5zPY01lhkzP8he8bV03EWA/bHi9a2bW1P8HPu+455iESRQLGMHj5jobi7q
Pr+d+nxxccOZ3QjzpA8Dftd1fueukERTvDXHOS32Ux60yfuO1cGtj202Y5F5sCMfFH6RxcvYHJBC
xllzcIvFn977htmt32ajHdWT3+GhkO36hCSyuRvwul8fEytiOz4U7AxWtS8mkWdwUhskXw3+BZQZ
VThSx2/tswAFmfsnWh2hYuIOFM3Nd5rDoIVD+vb8XiEhB56Ct5W7SHvciSHLmo9p1aNeCGcOc0WA
X9+Yj9iUVMEQ48RtuA12TeYC4uoD4OUleN3a1eR/dBajj20An2Xr8mzTOLnfi7516sc06WTzYa7L
GuioO7tqeBWZmT1/nuIRY8fdxXsxPRU40bUQqBoFKQo3haRMrXD6P9SdyZLcSJZlfyUl9wjBpABU
pLIWAGzyeaLTyQ2EgztmBaCY8W296x/rYxHRXUGPzGBnifSidxlJ0s0cg6q+++67J/V8bALlCpvb
viony4Q0XsGSdKZYB4mDj6Cyjd56WcZ5NXe+W3ru22hQhFWnvkklZBwfrlu5J+W21zfdVIyKLNB8
mbY90DfXf8xIZjC/clvHOQmDJRA5+bYMBMm7UQ1gj3dTgyeFf+OrZf5aOI1OeZqLxbRg16VqscdD
2bUDYd4ufs301sscoyMEXWwmwCF3YL/wvSlIYZLOyfe1rKbsvgSCMN42sFntA9cmdb9VgUvMJmMT
Ikg/sNGf0/WroKzTKcz6Ws2noHMBAOFnD87R/vSH6IFHAynIgELAeY/pB1dazXA0td3PL30FSsCI
QB5m5byrhqUb5qidF3O6HzvWGUCqWXUOzzFzC6AjfrI4BXIZ1IBdGuvez1xSQVW15nYRtu68VB+N
ZPS25p6zPUnwsSb7tWgvV7/d/N1s9e1ySafPECax5KofD9i1LRc4GdoYyfowEtf6q6gWFzyRAreJ
OAk9zyXqfsxI7QFFQnj0beGPmiU7SRb3C+FjlarjbSoGslyZvdGtFyqbn/ER8p/sb+uyLBoF3Afw
WXCAe6cDcwcjjiBsu1Fmv94Cti9tFcl+tdPt2tk27lXYWQOMQcRLwGFm3NgGGf2x8ri5UJbac3Ed
DptjtPftEPS8dkxmroC5thmRT4WDFqkKbqtuTj8lRiM4Eix6sJdXi999S0i9tIvpuzvPElPa0ltq
Jr50UcPRtYPZiVIDWlkHBXOYgwdztLCuprLPQZiIaqWkf8uTbVq7fUvnSH5gBTTtPJzcXIJtsb1x
JEfea0GXngF+9vp1JXlcXyZ2uZoXUKa2+UlVWz9du+baDCClujIXDmeLjUWgDEG/sSR9gO/HAxLZ
/eBbOnKEA1UxWhe7Xp5Z1QvjzC/0wbsXAAT9Q1pIJ3stJOHHTzoYnSY9uI2TBRYQF6+TV8LsgtSL
xrGByRTlFtSY46qW3JSxBNIGBqkzWJ0eZsOfWJJJmHXVnePN3nhK5DJ49xvssCklsyQHzgdVaUhV
H2muSQC5LXVweXAkHeeozFKi70Pfsh34IqphKw8bkYnhM8TCKX1ti8TtW+zA9Tyu4UQ3vvgky5ak
mNCYq8L5aE2ycAhr1w0FDJSLEVZfuGTkPFm7flNtyfu2ciAU4VS5a3EpvEl7DzRnHfkIfq6rBu6E
bXWIsF6XK+QvgvkzuCVp2V7A9xXFc7WNQn3z7by1gTIrZ7G6sJLa8r7lImUbgHLkVfnHFNiLhjMY
GJx9wqUVSXeq+6xIYNc5uMqf+wrAWBnmk5kZXEBvGHi0kjX304PIOcfaUU5sZ8E6OAnDYq6DDJiR
E9QZ4AYCpQLemGVjzxUsAaxcceZwYVpWrI37drPOUV9qIyLuZW2cstwvnT0Do4Vk4SSf6k02/T1f
RbDIJSPMp8sZ0qt959VuYIQSZ54V+rUam8iQUH+qqCB7L3loEnfRJ2upKhu4E/eHA/fUyA+Dny2a
kcc+hWy4+ZpQ2jUznHoIrcxs3GtgtoZ5Dy4H81nYdhLOTZinnoBn54OZk/z6a5MWgl1jUrXiSOLm
brlzZJ/6r31JghnAJFNI/j6olMQ9wlqCbLit4NBIhg8a8ZJarCffNnhV1n2pBzHdZk3tTDcLxpYM
7hdkhABGiDEHF4Pq9fBmEYc97UyTKHpy1kcrg9Q0OcX4UrbEbjw6mBKzh2k2oCOFDYPK63OZ92V3
pB9Lfm8YmFCJnrVJz/T7VgeWsnaOnhZvDm2ahPMTbFubA/2Uzq04gYWdc/8I1qNi8DTPjLEOraQd
xas1loVgfy3T+nlmEeH6oMjlpBqbi5FwF3ifu+5y2epq+2Ji3rtfKbXElT8amvHmYTTvlgbG597J
dS4/5PDCieKlQtLiGr5uWX6ySZcqbktECHuvC97DL2nf8U5GpUikYCrLkg4zlJb7OiWQau5XEgIW
iicAHuKoTIJ6TjShg+Gpqewh+7pKHfDrs9SX6y3YgarmbavWQV2nxlqMoZ1ms3pxFo6RIeBF3zwV
AOS7K+iHi3OYxrwsnwT4gLoMpxLC8LFq3QYWMGe65xE3VnsLHmwqD30xGAY8IRjFxlPWdqn9WlbD
PB7Y+bolhPWyWiHbos9TaRV2H5vDVJhX2oX8+QybtnJZswPRxlY+Bu2HRUFmO3GVN16CfvNBwxI2
wZHs3ujnAel5LBNV7CYBpCqegmnwH4y0X+wLDavMPxbbXFWMIiyyunGqrYQ7WW+sPk+LXBcRNQoG
DbtNmvThBpdvvDTNOfMeyNqrpxKsll8N6S6wgtF9QIYDeFIsU8lKCLzBKfbuBg7h0PYEK+/Mtp/S
PmZE2Z13BDVk6orDpz9d+AEolF3dw3/cFw5v6EW9KS/ZCXcrKHb93Oqukqk0z2GkAHHKy7x2Z4BC
3MlyAFE2jEFsU+9WNxPmq/40AoeSTKDBjU3DkW/oHX2V5t7NIoLAuapNWiKx8Iyi5csy/uWHDjhP
8zLRXtl8S0mB7l9GH/LFrVVxiqaAY0TJu03bvtRnuqOerrzZ9lp4393Amm+Nk3kCy2QtV0yQkkAR
esXgys9lk7fLPsiB3T6VvMXEOhSb1R20Q1Fz602923K0Cgo/m1CMbFlfV6Wyt5vJ40KrKhqNxYSO
CFvLNbYYO1+u8igxVl+Suml7hvMT6flfyIbO+f//g8gh6o5s7cJNTws7IuktddPhgqFv/Pm/J6K8
k/Y6G7Y7x5vsVC1md0l73bwpVfPfGwBw3g9J2fUw+pyTthNw7T4EOdY9rUGb3P/3vvs7Xc8Xm+6U
08ynzsutC5jVxcfzifknjS5yp/+5/vNO2CuEUzapkZWnJkuEl+5cbyNT0XJ1chJ4kRhdI3AxjQfP
NnjsV4B/e5NM7ddcltRacFHETc6DNCCYcvTalsiFLb+Sm65Xh40oYPwwdsc64C/0rZsmIMEaYvrh
Qtl+mMDbSm9wNufTRTrlVsZj3dMTK8Z8/VkQzlko+ycC1/tBLczSK9C3ZT5Jn/JhP2nwDccz3uCt
MQerjKE4dD/rBf+L5/j92NbSlYAv+7U/TeTeGRdVDs5RxE5umQ3I2A0ZJhTgbEWMmmAEIwwCiX6G
Rc6CXmmsZyIVO8bc7ywB6nO/QPnTR6BPtrjyJqLuAY4xMTfu3KE05IggoCvV3+R25XEgG4Z2DMAS
p33f6lsMg/N4Q0RARvHQZ0F3cfaXNUbsJyVV9S4vjLEUu2ppIHzbOlsBTs2sO/ah9FJ7OUyptuan
uunpbYSVN9XZAqjwjCqkmqV+Xw+dIyyEmG5L+ywyk7U7IxlIHdrVqbH004UbLHK6qQMvJQ+snIHJ
5/Gvr8S/FVh/nX/DVda8Df/xQ/z8f/4HSQffmnbVeZoN/3k7veph1K9/u/7S9n/bj+r7Fw7l6v2/
+eFH9P/56x+nr038Zfjyw3/seMKH9X581evDaz9Ww68f9/vf/L/9w7+ds+eH9WltX//x928NpfD5
p6V8rT/G0dvnCYt/HWH/+Kpe0y/Vn/7F7wn2lvWLQ3I9wCjhukKIs7Xi9wR7y/8F5S5wTZcMe482
FQ2J3xPsLe8XD/AHUW4e4feec36OeyTL7B9/t+xfHAuUnZSebQlQVM7f//fvfvfb28Zl+5chEz+K
zsIHvOQJpCkb9/wZTvSuJ9Ik2B2Rz+693LBePAZLPoxEzEAXdAdKIncIlq/N4v978xm/fSr8IwdQ
DcAs771ez2a/5p2S95PremGw1vljt6Y/C0L5cbn5/UN+JeAAd4du9O5XY8uhrBuC+zJ13RenCOrn
3qD+SWr4YHr9/od7/vt1/Zsa67sG2aj/x9/P/Yv/Wtt++zDfNE1swnya+d5Ohy+y06MbcB2T9EkZ
4pNMPL1rCm++d4N82qVyNo+m8n+ynf64Z/z+sZbJEwbQBxP1+6ZNYc3+NsITKq3u0lycR8C0grTf
4N/LWP3TB70f5fWUtEdz9u/n6hxqBK8DyZLV8K8v4j97GH3afjLwXdfy3zfovLRnkcu8+zoJ5AN/
iZp6mTfQpFtLo1oWWGQAo/9sXuLXAb4/3TvftkgDE54DauLHs09VbPmaVcE9xaOOZ1cD/2JcwI2T
TDj7rZHl46hlsuMQ6X8kAb7dzRNI6jSf3SNlnp+EDp161I/NvSzsMYBBWVlJjPKjfjb68k8vUADW
KWBl9x3z/Od/OKWNWo+dLPz7ZgTES927AWcpXD+qzSB/s51N3rWOa/5sL/3zow1Bw+b5AiklxfvL
s45Z5mazfb+gYl3YepbxppJ/b+z01+crAMVmnWlLLEXvzfwalRhPhcnAEBXFIDj1bEz9Hv76+YLb
9KffxXd9PoLlGC6W8365a7O0IOI4v1q2yRc7LcT8Anmnai50UAdNzEw5ls/KQsSLJ870ZMaiMgAA
6hxrPK6m2b0J7B8MUdZqmsMehGYQzopbctAbbO+40Flyxbh1IOO5IUQvykHaPJTzWq2hLZ3kbisU
3sMuGxbgnzJvP/he3X7Qbk1pPS2dfss4yY0hfTVzggzn9FaYbktphbbROh+XidSBcGFy/IlQAG5+
7QKElx4Dr+lZiovMnJ5J7NnetuuHTlm0mEYqEmN27tslSOxYUTt9oYeJ5AzZqrCixvesQ9A5zocE
tTUIV0M6D9rpnGXfq5ZmibZ0fV8YvIcHJjIdIIGz1hwl8V589iyacACflMkptQO5FHV9G9RRA+eJ
wnlIhlc3U50REdJufMMDuLxBGnJJPh38IhYzvago0Eb2yHWUJ3tRtTxZWw2pWwR9eunRUK9PhBQM
TybKebGHcZGclOnPMKJ6Gw28p7eWgrQFgwqw2qLJl3p9+RaALV3D1LDsdJd3w9Zc2XPu9GHOOrbS
hRBpDh1YG696mdYy1iwMR4kX179IRncO9gjo9mdF12oJawn9K3Y7w2EgOgBMGAo4cY9OLrq7tE67
m6bmE6ICNfxJFZ7swyYwgg/dsqYHfjqk9KD15k+BMY9XQVAFTgx8VN+hXYnLzpTpl0z6NZp5kSnr
4OmlfIERqIp9XorJi3p3Ga/yoJ/KnT21ugJD1M7JwSRaoY1rX85lnElYawWpxhOD/h7oRz/QHZQj
L1VfclC3CM9G3huhtc3t17pP/CnsV9HcQCWjcHXKZaEfKTNnDrfCV9zerUy/Cfo9KHmq9csoVXr9
Zs4dJvS69/Ods5T2R78dPZTtrFiK0HeDZIuabna6WDdWckM/3q6uu3n2VViLuZnjoAzmxyEvh6vO
aZw3qDzeeldyer2003K+aQqns0I10giHIl5vSI5rBn22Hq2qRuhDpTuoStDOk3NiwbjH10x2uzu7
ZnTWNxCY6xVONh0986GzsFWGnUkkUmRNs52QkddMaHbpwtxUamb+2xzAeQm7idEAozd5b/pOmOcW
ZA52vurMghB3Z1y+5YvlfrAhUn2ehy5/hKcNkX4qPCaxbGN0vszdWn1w/VpgZtjyr3KpgynOXULl
40JS3TYLT/NJcnK/oYvY5Idcuc1prBsD/u3qtl9ze+YGMYhcfzXNJP3EN+g/KrLHPZjZm38x2XVX
kjTZyM+ychIRrgi6bQQAr9axu40IkkSsExXEtYX3CRGvjH3DNFERTP05d7eZmZClLl5XbgONALBi
T5ZdNN+80kg+BSroWuQ/O/3c9pb7DBGuzcNSFuq2UCmhKaYsjTkSTQO713bZDonPLuBDGgIsq6H8
nAZClkFuBsYaOTRmvdCft8zb46HX836uOyeNG+W0CuqwLz407jQ9mdX5GQQ2+bz0hQGGrIeBF1p5
i+xEj2c1o3Rz52cClZL7bm2r8tDl/ZCHG2pifqildPpIIVNem05OdAMDHmKNm35yqwiVKw2iqUut
Yl+K3HqbNX6oMGNZXkiQZI6IQmvOB/it9nw3tGl1PzfrmkU5GvSVx/G9DcVEA3dHemu3hoshaRb2
lSrxyM1TRc+LCi9cgrZSOz244q6HvU5PZEi3D1bqKvcCs0h5QoPyg+uFlbz9XI+62bLIpTg39lIZ
JISHXaOk9COvEXV+FWiNmm2zHKshhK9Wj+fRLD07j6LWAUdxE5rNQL5ByuLsZHVsTAGka0OKjLZ+
BVctVoPizRWt3crI538nu/NbQadBBi0PhNwIM6Lro89ovXmNg3nL4WUYvn1pObn/pkiTdClEi+2w
OTOIGDfvGlgabtdG85TgNBDo+JeGot0Zmk7qfdL0eq7c1gym0Nw8bCaj4xnfp9Lon6sJ4XXfL+s2
cP4188+A9Mo7U1XTKzBk65UzuQtSUeXc+lZn2XwakzQrYqPpq2VnYJq4b8/C4M6hzWxaz0Hem08d
GjO27rVP82MXLOmw20RemlHrNMQM4x1ZlzBra8YAafaKdO/TLfkulsICd41gvxw94dLrh1ZT2tE2
J+ZydCq4kTsv0P5N1S+pfxyCqrB2kHGbiRDtzsh3U1tWTjTVbvexKAZ/oSEq64+JSUJGOJFUNlwm
eAX5CAC3JbDN85Plep2QUVcjDtMJyRIvbpbJDsm39r4seiaNOrFnv43csp+6SKYzxhntDUmFrN3V
035x65UtHjcHAEavbI2dybgbqhCdMx5FcwE2HBCz+s1ZXDcc5grdIQMzlYaWZiPac/Sokt1qJ0T0
c5rRTuRLSpoIAnRGb48kjjkU+Vz3UTltXh3JsaEZnVNbDCGzoHMXzTlP/c4vk9GOKVpLN8zqKu2i
wsjY5j2d9N21iQgy7HuL9uQh6Rt2Kq8K1uKYJ8ozrkzGGDNMA1Yid40oi4XWUON8BMoWnPAw1FM8
GJ5+MTkq4CphCDGJROkHgKPTnLBeZSRaPtWOy/5zi1h67ovUWtxvteV/trt5glsuu5XzyTYYEVPI
Cd1E36krTkwExtZh1/X8ZhtSdhv21mrc2l5lrVHQOwUET8fj4ECfo+ZyMs9pkkkyWDUNA857UTcq
KJ/ad9UW9g6+Ilo4ECJjBuqst2V0xvFoYzahMLFsdOk1MZa7fHWKZU8Zn22h0SytcaSzXT8izo7B
Ua+zTw87D3z+US8be7rQwjQznE9JKUNXbLI+gP5Ot2hkE1F73AbjwC3OZjduyb5Yol7nQf5tCtam
yWNSVGwqEEv25oHQ987FRtQ5vgztbWiXcj9apl/erkV51SylupjSxphOy+ZqELuyrtMIhrWjeBzS
9rXnQtM0IyMPivaoRBMRDtdqlnrBLKEzrtbV2HrFFHqcVMaIM/BogaZv0xoDRUc1RlPPuy3oSjZo
xVv1odxAiYbZcg6UpOByiXoxOGfjuzSeFmF5+rL2pgkuZCHLKd6qvHhBePSr36TU/xeqVPuqHgf9
+jogS/3/oEWd3YH/Wot6+p//Q5f5+vqDGHX+J7+JUa77S2D5nqAGAotI9cOf/KZF2eIXz2feiof0
N5wiYsrvUpRr/wKo2mXDEqB9zxDG/yNFOYKfJ3xoisKChh5gB34nPf2VFPWjXuPbvHi4j84wR9OT
fOQ7HdyXY++1ruNGZVt8GrP5aqrkZc0BpV7mL3+4Kv9ErfG88w/7r5r/tw8L+GEu7hguxPs4g3Ls
7UF1lB+AzevtEUS61V70xDNk4TgQkBra7WJb15mQxZvetAoONUfkaWehrRzNvjYAD9dsKiGDiEl7
bwTdKGjApUV/Z3cMPx5V3gzZXmylMk5dX3vLpd0lQ3f0OEReMyrWNbdlNthXos+H9EZlRb7GJO0t
DC3Q7OloQNvAZCeCtVa2nY2mmmWYAFetQm+7srM3FS+6Ov8jUIsc1RPaCBjWh+EuHzzf2uPkVM4F
TauujCrV1fWR0zK7TGtPt0xj8ZMGgIdF5LV1i8kg8LqwKTGNUMH53dmuTyM3LMbeuaPDEJD/Xs6c
pDy90TpArBuj2a6mdI+mblo4KwvK1SGg1389L4t5Qq9qxlgP85yzEJtu2R2Uh3Hqamrp/rpxNcIH
D4vNAxJrS1UkUb2OQoYztimMNL0l9YF5BPbTc6eWJTDlJtKVLqQfCpqEz/M6buq0NZP7sTAKN3Sn
1PiaFvXOsoz7diLUB+URK8XGSTuzJ2M35wlFdH8uLVxWJ/J6+UmcF+MWFT6aAv+Qn2V9Q1lRZfVD
PGas/d4gbmTrP6ReRqs1GZ6lwUa/mmkTM8PNucN+yUb/ycOJaqihJGjUvuUZt6/71g5Ai6v70U/3
U0KZUpu9pOQ2Tx0DJJQEGCPztBZ0a2UalXwHWJ/dRe6NF3KlFJkWe49UVYaWMxyaGiuqIfKo8I3b
aZmP07TN8Vl/qnql47Kc7wlpvcztjP2hYHxkAKPTDfUcn2WQuONm13nyPQF07GpZMzvfXczmxPk2
6Y/1VtvX9iIeXGXzu9lUpL19sfrpNUC/Ni57b4q7LakPlur3bifugqmKMV5SdFrGzWSNHDn0w2ql
N+Wmmajsh4sJExjmlDQ0fTwdZaGvjWSOF1tc98aMYUWtB39ej9uqbq2Nb9A23lXjTXfCzl4tCckg
0/pJj9OjM5o7odab1akyisHkgzNMl6abHI2zM31k8Jrrl9Cz3JIY495LUFFv0yyOzxFaoelt5++W
R80wU78Ma+ilizqlPmwNqiYdWfQhQyyGKgIX3aHYZR9dnVLZyPH2vN1yljZ0iOIbS8gkypDfLYOt
LpXLjZ93Bc7a/pUuehWm6zjFQVLsOEbFutoYHcbn05b9dWvVT3SUM+QReTnb25Xa8rvGTuk5WX40
bebNQs0S1tRnfFDp7mtVqChpm2WfOMCOA9t65lRfIU0NSyi3/hBUyEPe8MIXvbKx+oVyML9Jo9x1
ZtbcbXn2pqv+ISH0n07WdNCdd6mq8cVzluOAi5ui3sjCXPRfMy2naKTO3Y/4UaK1SQxqJOfakPal
j9YV2xVHpKTrvzoGXuA+2U4QnntmGrotXr3izmkb9yDb9k7WyXCji6kIp247jkYThE7mv1pkVNVN
0FyuZfrQWgNvIg6SnS3EhqLW4EoAsIW7YLtyU0dHjOtvkeOUbyk6QdhP8nkr12iwNnXpj+2nRE7J
LlEi0lX72uQSYcw2/JD2HnF7447DvoEKgGKjEd+qPMuR5+zbaXP4f4b8Eu5Te8gNclLrPItWTpth
NUrSBqyLDJ5nmpSXZoE5p5TDzpyS+74c3XDreENtH/0rKTQgaDFHk6iGqHTEc8rBkz+bsqg1UBea
xM72fud9tsR0aYsyuEt8298N9At3ReM/LZ3nn4puPnaiPPXdvERD2h2LDP/z3J3WjU9ztLdGdunm
ETml20OJkhk2bn29qC45lBxO8Ub5R2spTl7tf5911gAbXw8GIwCUI2m5w9nuRGTVGzGLxbetsuJW
QQdw5dJGUKoQCTt77/KfV/goROTCfj9BUb9YAmzCQzb0fZR2pfmc1Ul2HP3xnEyyc50eZaRI7is/
vfFq/a0TPN/NVIVNnomdDDpsGwKrU5AAH1rzpxrfHO48P/QYgo600BS3fXqDHX63rtrfecghOzYJ
dcOz3uwsE/sRJuRNRhat51vTqftYjhnlT8Vx3Wk77utU7iuvv/Clsex0gg5SyOmy6aqLrkUN0NJ/
c/CBzKFFaly8pCBJ6XsPQbyZHWKjcdEVyrwUwUA/3E3K49gs2dFW+X1a6U8EXF83tfU0ODVgygYp
1zG9Odo2/6PiaP3aF7Vxo2gfQImvrv2quVbZiGzibCKqxErEQfdVttmTzWj/68qkNtpbd+szGntf
og8dFiffs/l93fzm09DiBpJ1t54KwzwmdrXEIsF7P1K+F6oNdhpDEiUUIa9+8nVd0uPcibepyZwI
/S84Ugq2d1NdzJfWeeKztAKHLVLVT2nCjjnSVolGsPFcKG6SAo2lzhy1Ed6A7OeFLnL7YIvVid3c
ut6a6q1WW7+XY9uGjITc5CUvVI0PLxK56iJjw+KWK8E2q8dbApowRqerVnFaq4+Ks1rUtn3Ai0+J
qOX4nMhERbhQq1BlWFBVnawXWF4vMVzrk8nBNZJ1Toukn0NF2HrIBMknlIvxhPntJVhbuTOb7XPa
1vcGy1PiWk44a6mv7VrYtPBL9woVeIvshZJ5QpFlvqE4bll5ETT5vWj0deCrRxHkDhO9qXfe++ad
gCb3AJ+bJg2eH5Qls3oMvO2TWEakzsk9JA0KY+OY+dFIsTxbUz3eI2IXl65tXLd9K2P86Z9S3ogQ
E8F45cliZTX3/J1E+vk+O9U3cGTIqUv+IKBNceM48kjyr59F4O/VLPIDORtG1GzeJ9z87d7krL0f
MixaCJWYeQnvu3X0cOg3egJqw+o8mcmpHJxdUGcnJoNuLSm/zO5yzRPuYkOgfvbg248VdZgh5A2D
GLwna9BE5cDmUNMtqBffD4cyjVOSz61SqrBR0/cGnDMN08sqFzp0ZPnFK53bTcvbYsif2smNLbO6
1riRidOovuHxC40kZXdjnDPON/O45eLOs537YasPRCK9LFvFr8vpgoNcFjHHgDRWmV+GIMdUOIpn
ftsmDLrlKyrsBxPOQ5j782WtrSfJg1jbpr5wR48WQDUb8ajT/Lauax5FqaeIHJtPbUHY0rglNoqy
7JYT6dwcytx2rcZDoJc2u8+DomZbCQx/iSZvVq/5TAoRztFusvHbV/VDatrlcl2z8VgRmnqdxXoT
4rLNa9M7GFaCVIz67PtHFzef+lLqrfw4F4giXbh6Djukm0qH6RnX5EjomFZU6J4fwnCV6m9NZAEZ
/nVt8mOP71yZAK63TT7Nl/Q43+ffpsrm8pFOGTElypm3mOwmbnjorhiJTFBL83XRUSGSn8FO3vmP
zh/sSywA9PpcYdMwf2fRavUwjfgFxsi1GiOnADLcPIRdhQhYBUHJxFgn/SIqVs+yo8JDkkHyUrbJ
dZZ9TLOyfBSOOx1QBpyX8rwdzq6lTDSngYZZibwWB6vRmBwIN3GZmefmilNiTyfVhraSiSzyhFaa
tljMp58FDP35qlLZYjkglYcWPe2bHzunnWJerZr8EflCV889ZttnxsGORm2zC5Nm7L94XYn5/q/v
5a9Jnz+WmZK4OeHhc7ACSHHnmvcPDdsSN7qTmlD5UFGqPEbQcj7Q6nD7vabvkoTanmigNSLnTarr
hSoDGD1OJNYX1GzZyZ9Fkv7YAP3t6bLPBTv+Edez3sfNTqkUk2FrMyKH17msfRVcLmVvXBcUoHdG
2xrXXcM4WmTMoKL++mL8qb7/VXRASbAIXBDoBj9eCyvDbyWddoiYzUy/TkwOslyoTacRAwfcdXxi
3s+iKBE0fijzBZ8kMWehKNC5lu9tGbO9aJ/xuDQeq+2i9o8qGXdj8/LXv9iv3/yPdxnXgG8HJMcI
L7DJD3v35ojZ2XpGuuvYepT7Kt5Ot7UXH/rw6+fpQu2bFze07tk0rC427SgKjiz6+7/+Cnzae0UD
Z5HpBYEMGNqzHfH+S5QFJZ6fNknEiNqlLJunLOH41ZZUJudk58clm3VcGeJiycrbthandmDprZHX
j2vVbiHHvPO+nCn6tixzDfMpF8wAvnkGYw7pWJVRPRQcoPDb39t6y2Krx6YIv+PjQJeQZd5tD65X
0W3Iou0cd4ZoINbmsanEhZ97d20xx56lARo2dDPs41C1fegZ+tTQEgxbGHmJomk7TAH7tcPIB9NJ
6irwSntHEZ+Fcz3f/S+Szms5UmyJol9EBN68YspKVSUv9QuhVnfjDnDg4L/+rpr7MjEz0aZEwSFz
594rRyv97PU0CZz6BUvaz2bVZ591ujHNy0W480fvLCdHcJWddfpIx/nLVMuXPsmP1DJPpdWcNU7X
uGTxuydpKQk3HKcaIzaDnlf2kscMdGMyNeDB3X1rL0fd6K7BZHtn5fs/panttoEh7JyhSm33mdQk
yhcjry/Shh5XzHvl+SwL9mOYcnEQ6L/mtHvJB/e76NKHucoO62w9Y0mMxqnoecjVV21QHFo9Ybn2
lSElDnPd3zmBsS/X4lRrzicVGl1zdsnrNV5NfrGWDWEvx4+J4WpVGrgOZbfDHbx3cu0Hb/7ZNAh/
2XL629rtK+d0EFbDtp+L+UTG1yGH6TBrSd8ahuTMppmk5MwCCo+VUeanU+X3YOc7CYrTWNsidLHU
h3JRTJWJRBJfKlPGmr0ZTzL4ahbnmG0cI2V3MdfyY86Ke218qKZ5V6TTd82quZC8zbNVzC+iTMOu
thJdGb801zv4KqB+5YudxHZVSrzmmXFi1MIIhxTOZuOv4Eq27S7bGnqZsvnCo7ZEWYny4FKmkTnN
Xygo3+ZBEbblW4yEzl2E3c14GjUUhXm4DlbDVql13nUda2WKtBc/TUseuteNh7Rs9yRKz2493jcR
Mqq2dLjqWvGAY/20BNuEDZrv2GcjeUKWlVLT34PogdfPOJp408PqFBaTL/XELHi4NItG5TuUF8tX
Zxrhq9Ypbvm19ndabp9KV55pTU/BxnM2rl65kwEjWWPavP3YCyvRMrM4kBxYr1UrH6ay2qfpuCFQ
lNMQ6nN5IHS380ZF0Wdt69HutTcbdexod6P2hDjzjyTuFk2D9jGI4RcGPi9iTfsGorgejkSyVVK0
xdcQDK9undbRsrpLrLgWurftOQ+GaF1bJ8w5NJq6fYDvHw1pdeW6YhphGpi7RhC52zKF5sqOzK5d
3Kjoqft0k50U3dontigePZUeRLuZ7+tCAGBdx9fgbhHp1jSunan9IEKsRx0y2wNGojRqKROZWw4i
Jv3gW6ExjGdFujM1nVMzZh2iC1v6OmOrQq+3H4M8eJ7V+EGq4XkmMI7vdYu81Cojz0IikzztNOL2
p93rHVzg/AA2Ev9D7kRw9B5luSb4BF9x8eGdN7zYazctSvn07uRcdXe6OEv2pSozHO8OfXM5GLWz
lymVtGIwzKzoY2vXSzEa1/uI0+RO6dviu5XDSfRagiMgZidIxJqLnSRcRmb4Oq7F75rwTN7qh0LY
t8XVI5bWnQFiEU4hdKEH7b7zja9x+zZy42PcZHkKSA70e7sWGmFbMjj7YfaYp1i0B3PfxqoZtaSd
e4kPwMz4cEWXANjbG7X714WxKmj4pb5j4uUReC7YNuM0lkrcUWrfGDyQ5vpsjty+bF4EibXncS57
JGEuesDZmJnybGgTy0CGQl50rVj2K4kmZOHq3aY35OZfq/fAy+dQqmUh+m6Wr0ZQdTdE5D+QsY7b
pBH1D7CgzNo/bXQdtMBpcWLXKob5uFUp0+l+uHmy9SNjsfR/rAhpIBEMIwJnKtDfgK+AlqNT8JmQ
gW3L8EORpXPybXuUhf7mmJPxrOvlPQxceKTJtZEcta0iIWbz1pQGeV/Wac5nv28pZ9kw9zur7O5U
lnJFitS9IhRZxaDRW80484cr/qxm3wl1dIPi3Ew4qzS8Szh5ti3a8FXjeXIfi2nqElJMD/7s34bZ
tMlhYAXzXBSIHI5BmI3lqckMO6QWMFA/KG3zqn8flPXZLYsgeEk+j11RZtS7nXay/O6ilvlpnYYH
e2003OTe0P6Y6/CHbNkM+cc18DJoiMB1l6JuGUU6fAX61DLHboT2W+S2X4frgOY5baTvWez2pc9S
niaMH0aY+7Tnz7WxFUgdtSiuaFX2X3Y53we3ijWPZWfDTlBuQ0SMg7/bziuWICtW2zq2MTEZ8Y5p
4drTNGhHjlYiKpYMjDpWwncE8aR0KaKM0NyvIrd/WF7q1IfAm40LU/IRD1VOAF6rYZuRT53jcmKn
4q7QF/DjVSVzwqzYRQT/DLfCelrl3O/aNKXv6mdIEgnPcpG004Z2Knyzva6bGj+zTnQXXEEswOnY
6gwFwtfRylv/N/RoL6kmIZ8XWafHrCgf8As1oaUvF8h2hXacHIuJO3V38DxRX7wOWtafepPAYxQM
Rf1UjSs3cmnEjLbzmPhI9cDNiCWjX3a2ym/rtMC81tr3CUF78S0NJDDmIlNviqRcVieaVrln0lnB
X9Xmj9zpnw2m61E+cwAW0+w+dV0tIjV5wacGHhCBq4Cm2liW/boRN1/xHmyRvZTX2kwjPIWJLTud
nD0ERyDt711L7F/jdoy8vpFR1y/lITAbT0PfbMULpYggj7D5x3x2xHNQN/mbvo7r+gr1MJtCf8qO
jqcvj3PR2R/NmOM+sPV0Z9Z2lgQoXfuGqWzs3NkOvpkuN7zFzp6J7nywg7EaDo69Wnvah65EDpw4
0A2wXUQn0vQwBbJL0gGNdMmmh8Zf5k/mYm68bOMLtvbt3A8aEoSepugjVeC/cu5fe2/uTlg1ZR62
FHhRX3WzvaPELvd+i95n6RDq5TeX5mvJg0s5mjtmX8d+k/tyW/ZGpry48+Zy141VpqOn996hYLr5
d3KIlaXZtsPPJlHVHX059mOf7jPuy/vbc9rsnWVO4ryYHKKNhnVqYyJ2ZkbUkVRP76AIrIT2PG1H
33ee0gqfkQZKM+o8R95ab937aaGeGqdPZlwJB2/C6FAIeWQkooezLdrzOG+PPCFrFBhjj61lRtLu
q2/e/vUBJ3Wy5p2/K9rqm9W8jM4C4cRkWG+qljHJ5PtEwAsxh/zNXOeZ5I+idelPZlM+zOaMJcse
b5Uf/HRlsEG+xtyGNhNPDh4hpjAroyXjcN+a21tIvyRoabKz+VFvenHf/3sqNXLMWj48dr5/yyoN
m6qqDvYUdNEyLXsi7lMCUmUKmWXwNiz6Q9YUMtTGbXuDgPhmZ64ZMbYbw76ZX0XadInltLx3G4Hn
1GAja4Tb2g+VGk2scxY553tFac3ldmgZwhCbZKd3IsEBcK0Dp7iNMzNXhWWDamAWIfzYWy9S65Ek
qL3XJkf/RK4cTlgvIhsWRijhXSRDR/0aMp+khe5EMzIMWLrI23rHg++CjSawuzVSjXeYsf5FYtz0
H7yrOb5yZkd/ChAaew254jo01pMQ9kImzbde9FmDEbL4N6lEvXNqu/lFKOoRGMoUrkG+ny1te+oa
KtXMqd4wZL8PTrGSKypHNFP76qU6SBijm8PKWk9Zj/6bzf0v3x1UAvQuKHjBeerawv7614BdiDlZ
vspy8k6l33Ag69NnU6U0C1tVPNQZz1Gqd+vBQQ/Ydf0qo1RRss4Zcy5A+WVsp62/qy1sY/WU3dht
vEUIYpdWb8UfJevlyQSDHBueTKz/1Ia0PW5Ot2cF0hNVNmPoetg1pfa+NTjLp57LLXcZfg8CpDiD
GuVH5WzI50JtUTOIBA8SzNo0zQfcHaP/+x7zQcVMA6q5e1GSre6RbZdlETu89YpIuHb2YlmTeFlt
Z353J8A8uOftdLxNLtbCUA6NFi8DtqWtoZwfV7RC1+Zlrscc9MxJeVmac3ox5jIZp2BPfS0Pm1U8
Mb4M81Zd3a27Ln2ZVJp8Hm1m1cg6e71lstV7jFR6FfzrK1+O4dAMH/asTdG8eBEynn7uF1x5K+bD
qGylFo1rJnaqbNLIbCXGqs1MZDbX+2zQigPJzYij5XsyVHlnGT1iUDsbY3tCWfphlGEnHIhJkYHb
8F3e1zPiJFAAOZHe79iNvfQ3y7TOo+IOaKfyRTTtg8Wks/bNLQzaGa81y6JNyRzNy8B8DGZ/W+zg
HOBge7aFEqHZUDuk+GWmbr4J8hIExrtLxyiiI+K7jFEt9Y8CEs+xz6wj7mOy+WljxL1pfnfCfHOw
aD4zeaegsof5yzNWM/QKjIJDU2V8y5jbatMJ53X4ajViawwo7GNRbK/aGrRPQZZT6ENsTGaHtWLD
CqiXx+foYGuKCjOTO4sEeOimecfsddFjdEbj4nG4R2Wef+rAkqJgIhQBu+MBelWNy5Iaex4fefEB
nHI6DAa4rs+mO1k7OAM80IX5lKngOdW47J33rzcNFXll8OQtJCWLDssSAXEMixotutNcAra17YXP
KF7oc7Q2wy3fAjAI2MihmFCPBTREpZWRKZHFmpRTVp54dhuMDUPwl/3oN9yX3+MGAc0xmm+LfQhd
Xfa3qkUbmLz3gVcwLYV17JlCH4WyTkbDeMkgPMzD2793qynDgdnNs+2Xt4o50yNsZx8ReW4jCwv4
pI3OHpBvH87IqGY0Bpt37mZcniqXp9XlBWmvcuOtvCqMX404ZLiiye5nL0w3tBBwjn6gCNml0h2y
nV5qT0XvHEdtqj8Dh0p5KrEv4hPl523SmDjCk5Jzgctuehm6Hm9Fpi5CKP91ckqG4mS9Y3wZRSKF
bvBugBHT2Qpn7rgcRn90TwELCMNWrc2hdyYnypv0YLbFbxsQCbgh3Gdz4wSnpdp+673pn/BDRiTy
v7rORgbyJEApzO66bBLyZNrRq2fBYvQcKGElX3Hd/E0LDJwbZ2zS1NY3ps4G9txgRAujcZXPXuKX
CyM9qPabLE656swQ1OxNFE0Z+RVfE0H6nWu7F2+9I3ZQHkx7evGX8coVKkhM14dlGg9qZN6TO+7Z
MvM1glaBq5jjGOH5WkIGoMKWwRWh9pe+bn242f7bOhr/mDeOWPrao27at9yY7INZFZ8CHXBP/6sl
xdh3TMPcJloc093Ps7itrNO4Y2h8UqM576mCQaild7+lQjWHEqOFlPoXZds3lGoQe7K6AguCAY7X
lcCH89thj8snnIv8uMHlgOcinyvAZxGWIREbo35u6mlfiXwMcyrAUz4bzR8hGnM/8FsmF0edycOZ
zd5Dy6P6KOTyUuVo7Z1P1z4qeTEXm0+yFRCsTPnWdfrbGnhkGZZwKVqLD2IucepocFVs89Vwiuso
eaA1Hfez5fxyBmqhwCnP0lrWCMv/GvZjcTaWYbFCtxI9D4yZR85iXB1Z/clsnhzc1XFeWZK7hxKx
xppP02ohMsPPCtf+3uaAOovWebKpz3GvbrxRVmLCsc3/A6azPqhVvuWdeNmgzkVdqb2qSXywC/rA
VXQAlPEvq7gtsvmk+D0GHR0uvQdyIomKeL1HeV3m3mQvxjpCRmPGMWiJ08mXae7fADwUoaa6p7IQ
lKnwaMouewSfdBjLqT+komzDXB9vaWqcA9N/9AP13JRChr1y3m1VD1Gv5XVU6vVHozsoreJaQqnx
7rtCZDHtwLMdl1R82/7yVpb63g0wZRVWTeBSlO/EQ91wnvRdzoV5YFqgkPTqNnR5a4OuKx+WsSGV
jMzIN26XR92xf7pFllE+lDtraG7F6PH3Tp8OBaoqK1qMutTDrGojs3NhnJg2GhqK0uLsGZtfSdBF
66iwz2QZZqjle+rbw6pNVB6lbHezCCb+E3G2lfrLJPP3Lt/+8nDbZ7sVZcwUSgCr65JKtRBdagKW
YnrxuHMDg1nz7BnTDsLEATft1V2oKDWHjTgOqNlMY6ZA/cU8n8Z+l/fFjcawoCPaLCoW/7baNWQ3
lqDsmJgm9eBWpLPMOews0cYzRxAgBmxV7M1MLLfukhXma4iJ4Bva3APmvWlPm7uTpp7H0KbyuGEn
QOdiCBbKuSAhPM++89kFePmEXd2pNzFRnhgX9E4s6HttwW8sAyQ6k5hOb7nBoRU4LogE9r+cpf8R
eeDs6bA2TsVFA5WVIckIyyRXlTfOcJo5imOTfAylvn7zab2JBjo0bWl6XR3xsOrTAyOvxwz22Mnq
R9AU+uI/e876Ni9zn1hi/KorMFY+nZbupic8feXdYI+9xKCgT0cv1OG0X/IN3FI5ut/+iK+5Vfy1
dSrTxB/nJ8NxzHDwcF85gmASfoVTFczvepu9toqmNejqB8LIRQye59Ve7ZQbojmI2u3jsUwduIw9
suj8mOndRc7+RabWWW81K85FITDlTT+D4gjIR/GSN/pe2MwByepRMHXTETrTqavYVKFyZsBTquxQ
gDmKt1Z/h/Nl7XIfnzm7yIZoXjukclPEE/CYUPMrLc4gAYbYDC26YBzWKDR6oA6LhtcEF8iTubVL
IpggkfxoXtZudnhZZv4hM2gIrALHtr6ZTpL6C8+UiAiZfvueM3zqHcKZ3UK5tK1bFuR2COJQf1Zw
nJAizEI7AQD/M/WYH8xuq38vtaE9eoOEvqEHiTGnZ5x4FgJosz4bKRijLhjPbR+42J1aGS1KD86g
cK092G8CE31xBdaJPJY66I4F58zqja8qRUoQYtTwEUpjp5HFYL4rryl3a2gXrhtDYibcl/s4+lSu
yXecsurVTVt1W4We3maNvY2yb8jzpS4WCsOoRos6a5xJC3hVfs50XpacnPsBQfSONNgVQcHZQxnX
dr8dd7Qji3nfg5UHwa5vLTtk5LrVsTf1/cPa58/Fom8kF+xvcV98P21+eqDko83XP5sl/VFa6x47
x3kD4VZAyKNXhjj5B7xbEeU9ghMo7K+twvlBAugGeX6NDXN8x9bwUQTuFJYUEOH/Hxkpi4SR2Z86
k0ZijN0Vl3kR6XZpHhjIZ3tDW7x4UAtS4Gr+EhkABHfjx4cidZjz5bnXCuvIUmQzcS3zb1AZZURc
kw47F2dt2ji/fWxXhBTQ1IzuA3o2RZ/XJnrmn1fL3E5Sy95IrRU7LIdJV21NwqQQdyS+/ZCUYrnv
/rO4oIupFANy6ll0Edpjs4l5R96FJnTCGyMC41jnfFOVx+FolUUyoujg0qOe613dj0fdxjfoOb/B
KV5se84iBFkvxjPlXAZjkI+6E8xcmLUPSTJyzYyT9Lv8oiGDxVbWo3BbAKLDtWrIrXhOz7sBM17U
NJnCrSG7azc3b8SIYBaB8NHKmM8mql2/dQq9NevaCEIk8x1jMMx670xFTW5J4VMmLXIfJLm05Zj5
yUWflOMZUWZ0uL7uCnZuKDrWSh46U16ajYiik7ptsnU95j3B3GNwrVsnmVhx4BynxtvJnALcmtKN
lJPfBeFUOPXOktRABooKIDXAjDSE8aitiVnPJ8aPH5Pm/q7vzFq+nS6SwLbMTnFbBS8a6rnI3tAf
rgGrjS4rJlto2UF34IyvsGjah6WB9rnNGmVsbrf3H6bKe3IQlIElAWxSCCYe3O44BBI1o/6CCLVH
CkducsRj49heKArPCT1tOAJOoqpJFwzf875vg9feok+pNvNLm6f3YG4eJ5emwqVNQrBYx5TUmuMN
2KGyjzSfPqd5o41DeicBqO+MO/jOUi8z9y2BsTVGeke9DZKl4enMKScz9avOJ50xV2MnKTnJeLBp
s21/jbq0fceskgxTc4RW9ThO+s9imc89FDRppSYSg0rjAKRKJCCANfiLAm+LZ9tKRtm3odNWzyDP
+qQacFfyif9hlr1AGFTAKaenap7NCFagToZ5gXxmi6QLrEO2+bCPMKc5JdVZVU3fFgCmMJ+M2MIz
m3YWA7cF4UlONyv/VVtdHqHNnLQmSHyNaJaVfjBvfk3V3xlwjEbPlGt1ZPc/GckpgoTmGmlFfgBg
/Dm3+XPrwVHVMyvm9XzOEE+VqU40lIdx6X8Z25a0akvkNiIhkWka/OexKyFWDsNj5eo4O/PrgjLA
XXOkZdk7svjlbaDzTLwkIIYIczkGLs3lmBv2sfbyfA/x9GVb8D0psz0P6drsOuxXdI8btoyi/CvS
7J906n9at91Sx75Sj39UhTgbMrvL2NZ7pgt8pR48uSizqdo3DdMKWM75AYgH5l2HYs8257eyXp+o
v4bQzI0dzcYZemRMkg4Urdeyab2cXRLSNqpvVOnb1bSL8dEYVuS1epq+OtOlIRjH7tnJZPrCGcV0
upqLKlpt41TJnsn8gL26sGQd26WGzL/4fdxo4DMToYFfVMLM3oKsz3bV1iHQgSOMmlGv52OqN9Hm
tFZirs2bWWwbflkDmxzj3n7EFzHrnoytupzixjfwcFZ5swdZppMuzj8LP0+jNPV+UjJiL22DQAr3
0k0jSzjQnMmdjAmxx4TcAD9uKS0Qvdtx6NnzEjqOVzQR7pgl8jIEGTHLaW/Z+i+E0p6nMT/4vFuv
m2dxREjd2FPT/SjhBVffkp+g+CJTT4vLkEMm5jWqsKb55U4fxiQDe/pcZCaIn9V9YN3dDRdEsjL1
GWwPj7Xs5UvRuSWW8ponz55DvcL+bEntjykLH2gmxvRAYVNbHNlecmm4lCLBHmv0Xl+2KfFMspsU
cT89zdIFWtqrl+ZPqUcR128/iJhOYrSdlmx2Tp4zzxD+7u2P5WV/Rmzssaa87AgP8eqW2bu32kcR
yBclndMsRyJn7f2Y1OvvpqZbrtTZXHSxF5xPIV56qJd2v8WBCH6oTQiAqAKxSPf/ZEJLf5cwCNDt
TUibHXuYCb1pBVY6t1bhajVofb56AsTLR8iG5jxX+UHo0N8YVD0QfugIQss9yK+Oib5bHfKBhElL
MxiNpf/JKuS3zZVXffXmaDGZ8tUQLubedQgDLwYXy0tYgdszCCDwLueqjx2TDmMLnqgSYiYrY1jk
1kstAhzTywRtqfkAivnTVTXlWsto0HtgxR6oJFKZRsUzaw+3sR3NBMiGtlNiTMTGWx3hfQyz0u1D
32HUSR16LiUpDytbvcj0a17pdn/atJntFQ0LkdMlYYEUtdcWbDvVjcfVt+qE7/1Url137FsE8jLV
Lv1UnjTb+qgbjKJKg31eqOy2WeP0COfvqy+Gt3b21uOg/BQ9osyifHTWUDrDs1c1u0DkbSRUvkRj
U/Gk6Paul5WXOKglzPxsXqkpfoNxAspijJ9buXGr8ce0AJw8jTw3hJ3ZrrewSUvvDAtwJ8fGDbGt
pi8GMK57zuYTM80YUXPfSgFCuHJTXD328kcftY9VjXzi0cFCypglXFPLozcs8j1Xoyf36Zefi63/
zXtreIGuS5ChURzKENIYyeMOWRdqezjekS7rs1NibbZqLYjWarsV7Dp7NskADGGlHN42jK+jHs9+
tIBgJGIu33GePzjbvQpR1N2t/67qfmRMRrsKk5EpesebsUPBYOa0jjFy51G0uYnZqzu52uYe14JK
ZRyrV282n6oakEARCHM/DneG1lwhlOAtuvvdR0L/oa7ItyL8Sh0bnWbY5h43JpTnnJ8pO/Pdb8Gu
kBACH32jV97VyjuCLPOaAaicO2Ndz5PtZairvmU5Z5Hf1S59rMbYwvG+RtUdMX01wbRXj6vb8lc1
20JqRsvsKZLdqBevi4lAmSwsLJhOTPsDLzEcIrVkogOLhwZ+874iDpXHlEPrt8eOmDYZWkO6iQGB
sEiceSq5G1Z3TDY/a6srQen67zRS22id5PjuBv7Qh8LxVpV4DsUdQZuKB1IFlBm0UWX5FxZF2bw3
C095WFPB6/EA+3H8WwvFSx+irHNYDXvrP3rkVsFA8B1xlKufjcP9n9mA8bKxwFqiPzvUTU1naNZh
qQOtjdD+/tijBSLYKqnMW8X4N53aun5Ycn/qTwyG+GKMbA2+sr7hcy3utPGH4nX/DYu4XH9mc5r8
nwXzyTsBVb1IbJ4EPpatu4cto0h9nmajtWNzq6tHy5i8NTJK0e5hOafroz4Gwo59yvVm786Z1SU4
gi0MOVmHZcOnX6oiowdp8OIY07A3U2/sd9OY++WBt+fCdd9YFberenf1bgC3guBcbbo/flH1AQZW
+DvbKGXFIbAW0NPaZ6kKqYfEhuhd82pwdcSGHBFOU1trUT0zE44LHPaJjW+swrEhU6qz3tr2GSQX
QeR5Nl5tj0UICQEPY9tPotEGeJ5qLB6l62n5MRhnhXeIGGD9B00mX2BklxUuo9IF3hPm8CQt1Niq
mdITo/WKcLqYu/7qkJuqX5QGygMHSy2Wp5a1HOtJ2bjuYVPYpn3K7LQwH2ePnBzaCAOPVJYII4S9
NT3SVn0hcmvM0w8qVjNTcvlSf8wnj6pe16sS3VqvTP3ZcFfnc8j6eU2sbsSxYCkGwE9mr4kGM105
76Ai9wxEc8UCKJgiZjzevaMnfVR5jx9GrCkt3ijbMfTtyfTIedBrmFcDR/v07IrNtQ8E9vlmGBdj
dh3v+yseyEHjEcGN20dcSpPWf5HrFGs44HxmXKLUrkVD7f5QmZ7Ln9V767nVm808OprbepfNFbxE
ONYxRwMLn+ZDtSnsozo0YI2hJm6AsGhTjg9shJBlqg0ZRq9c+dYAPXcYmYmtfex06Z9L/D1/WEUy
8t4EbnxgsDA/4Nh/LE0GkCFvQVwnkzYNT7WE4Be1C8z5SDnr8AZ42aZcqDC0IfVpGPoztRHFQLs+
TbKeCMalWbmrYXgyBr2PLf2l4KUoUJ4hNg/MZvFHNBRETsbaDe5Fo/6NY8T4XZS8WEJr+s+OSW0F
vNEaHPtdOiANd3RqgXw0qzvAR18n0WPV5+rcao6yuwwp/1kNJOh9U+DzjmZ9wapWYui1jr5yzQ/N
IckQFptHxiOfYfCCwfHHkj0ZAQ08uGyBs499yuxp8QuSDaOrLc+Om78Cm8ecu5iztsIATmdTnhq3
nv9l/L3VhU06eOKbXNC39HY7pbTFjKtIZ9qvCr2jw6lVOUPCzg6NNcQ++2nRbO38x1s6UGJNyZtl
bAz/u66EvC3AoG+OraHq5GbJVA4NC41pydY3kPU8yiwqHczrUvJxIgZd4uiUs+/GkIWGnxZ2ux72
y8jGuwmr38EWEDOjzXU9AnBOPZwoGyomMiwm/Vvr9611Y95XbAT3LAxcFM+aivDJM3+1wTqSk9AX
jk4DXxU5h/9c726BGX+FdL/3VZMy++jvpvY1XcYYUaq7kG3miGS08jYMitSLZSo3UW0HXrlYDb6W
QC4FXlt/0F7BsuBOLi3LOqRWnT8MiL63VicCZdMmeJGBCaHbDV5tvJprME58WL0gpnLfDJDO68uY
t8YNSQPBXHaolVHPqojYF4XMjq1h8WhOqIA2ShUy294dG062DiD/FWNW+4nZliMEZUlB09lstR4s
fcuHeJszzkf6qFRGdb1af0mfWHls9eQEIc0YU1ymgKKQKLBzjwXjPHSfpt9J3W0f+mLz73CrtT3W
hjt9sjcAG7vhGLyHeoCUh7ZteeG2MHjCpXXnX73blnXk2ncCFxhFZ4bjbajHfHX13/icqP4lcBAu
RZ5d8dfw22xOCdIui95ixqQ+hjWVTvq/Gt9xFBREy6N0NkjqQmvz7TtAK8CC0fpLvysa4mMhWyLo
ocSdyJxISCTlSfdrDQsJT0NY5Ur7Fls5falywcrrz8uNqDNkICp98c7IUKwAGBRuT519VWQk2H1w
qUb4UZGhsz8jlqq9rxyRw2UKiIxRAEs8UYoXp8WalIZQRe1/TZAiXrFAjY8w0bXffceNEJFQ4F6q
TUFYtciU+6IaF8MnBkBifCy3+E63wv7EYcevbUwqiJtPv5XHOgc7kxdoPM9BL1vMCMoTr+zXeLAH
oYaEXpxqXQ3LazOs+WegOtQu3attnCZVLppvpZvN0/I/6s5kOW4kzbqvUvbvkeaAA3Bg8W9iZnCe
mdrAKErCPM94+j6gsioZIRbZarM26zKrRVWlUh4AfPz83nMhB321ElQHSdemX0NbLynbWdi2tVjn
ONWA6p94bekNtyeo7QRMshXKJkGwRGF2J3Vbgf8nxu58HAW7EhzIxoYqXPKANDXAh2QFpNr1E9Kc
VHRCrnp9sG7bpKy1nclVywVVmG5t9EXJE8mgv+G8e9cQfzNzWnuEzI01RndkBGXf2y55bhXVXptK
3LSeuhu2/f4VMUrEO3BvGJ9GqkIcPoQuNu7AxYhbESdUcjOKwmR26qoyuCqJPzqTee6u4kRFCiGV
1lzAxmmRmwd68BL6LmSrxKzz+zAJOWBOaHuWXPXFGIA7HLZCn6prZBLONx7bvzYhAfK1/Fw7A0It
7qtWhS85ihMNW13rOgSaQHBHA2g14AUZnSeg8HnHAUWsTeBT20VOKOjaUWKypBly9uQm1QjNBNhJ
dRFxrKjWEzroYZtQ3mBAvZomJqft2q0kxoQSZqpfGfZEv2S3R7/XhzGzEYimwL7I/AMiVLs++KAm
s35wQa9d6n4SUdQXHeXv13+vC10ubzGElCvUFNMp6i73Sxs2+ouYsKStKM8VN8D53QqDvKwooqA5
Ook1wZwRDikzTAIuGQsjKtGt9CRym1oh6K+jksUnZ4VGc2Txx8Q8nhIfMNYiMUbrxBDc7vd1R/EQ
vSO6q5LDjO8NbLiD2m/526kVoHrPdQspShTFXytENStwdtapKG1mXSBQ4JUCCmN7sHNz2AWKrZdh
7GS9aVoryZYpnoHvHC+88xzn8UqBP90IX8WrCIQDkYsRV4FqouQIoSp2cOVow3wQZ89M5gUgZgBU
Rlcvasy52RpfZvK1zzi9r7hXwFc0erXa6Dle9LVL0fsHQmXDBi2u2w89A5mpTCd3g6QPZRZLDgrB
cFsbyuAKT2YVetISjwik0M741ry+LAArwfRANSV5YABbiBE5isCkIQyF4quHKSsDi8Xayf7Zrsjc
ZofBG2kAl6f8V8c7RyuurUTvhEuQU8NVJcIxiiCOZbgQ+G1gBuI0x1eWRn7m3tsOsYq4zM1bA3zM
amgH6yGwJZvLlF2XWESc6J5MfcgwNpoOyiW7Ca6DepguUFgZ1/1k+xWs+mxWrOMeDa+BpJseiBlR
mmtX89kiVWMQXKvW1eVeNum0acuqeEq4M3oIXIWtIKzuqxyVcuWU8Td9Kn1WY1TUVHjtc+4A2LGH
As0qrrHK4N+2seqSRTAmmwymArUy0dFdspF4PKS7nO0Wec6N4CKf8vZGT8dqX1RmeMEt54sO+aNd
Cl93nbXfQd14IC9+tNeYNvigSRqzjsQko5g74QZatf65+vdhi9YaSyZDK0TgvirMcbiaoGQWS8er
6OEddZbu1PTppQt3sDhRqlffmzsvNedZrdVyk9JTKnLbAsrMr38BlXBGRI47F8lBRJLalV36bLmk
O5/c7NZikeqNnP/HHAYGfhy79EuM87pYDnYeaM0SXZb4Gs99BZU9FkdLCGLB7Ckyzm3lmvF5MzqD
t5l00zq1WiJAscp0vKDYK/lLsH2yQPXNOMQ7WSWlu4YgYiHLIBAkPjeavot3RTDw53/OAlzKePbe
gSTgc0CKifVBw0ryBXZZJjBsBooYEg4CobP0mh7FXBuYHiWSJDRoDIksgpg8p0lbWTGsPzVxhdMu
HWI5QJii4URPj15BaxCh9VTW4v1kxZwlOuR1AkeinY7mEvcv1f2l87ohrJl8xH3aTHFxSolAplfo
09xoSYyni7vB4etufEuZ7s4N7Kba6oSvJZwIQ3c7eRmT1zgxLlA6J/GDBtWxXlL7tbnMRd1Dr0an
+d0Fw0aRHy0HhJCusdWybdhILcbSm8QyCzhXLUM75EuSBpVkZwXZJdGuTWh7AS83C1aalleP9CGb
wmY+WP56SIaWypRXoUKRNqUk8Euuf9vUFTlhLlky+wLmP9YIuxb4rMMYN0dpGGPClRG66AWRQJa2
DfQQL/oCYaDR3FucQJw12yJMhG1po5RS2rx9j1SXPPz8hkSPMV0mtR+3uy6LBchb/nS+5LzqvnBL
2cktlSDuhIWsQdqEVtIyqziNsxSBEIhY2gFjUAKx3iGvwbVWvcC/fs15wVNbm+wczAl9mr6AMKNK
lRPEmy6NaaTkavWNuIMpaZa3A+ocb8/Jnu5nVgP3MIii4odaunT5kMpLBuMy9lANRb1xic7CSzgn
BoA5KC4mZKnVMT5+tx0yd1cPuvzCLt95iktvHTkaGqoQe82s5tV8/0Yr6Hu9nz34IRC7OCcoojcx
ekiOPZQiFu6Y+jd+xC02TrMGtVLzw6jcP7EPMiNaFov1phHD46tt77dAVXd5yn+O2VMH7PT/HmF9
+z2/eE6/18d/1fxrXv7JYf8/glSfQdUfYKzaKq7/8Zx9+8fymf1R/Y+TOuF/1QdYq/mv+IuxrvQ/
dMO2TZBWrmMQYMQ/+sm1AmH4h+kYDBtDcnRQzkz8/QtsZeh/gFA3DXcW2Eg8wX+DrfhHGAdcQwjD
sR3bMn6LsX7ouQUaScgOOGuugRz6Hwb7Q+PrSPkJsezkbwwYFQ8jenuOk3m+smcVCi7CH10VcYms
559Qrg7Nr3+1684ceQNxE8ilw3ankfDOQhM+0ifBsb6W1U2EuYrgpaz9LNvhMG/hZ1uUDYGA6fPL
Pk5U51W2XdeN/iZxfMpaaehvqDdMP+MG/i2tfv7Ffxttf7aCiRdfgj1/UOcIEVaz60ptquQb21Hp
uqnTfqM8Pd7VkZWB3R44qOTe2jC3FVzOkzdd8OpnK28J74cO8te2bUFRAu0P5Ailjr6i1bfckSa0
PeC9BbVinlXaRBppG26MKqTuQdLPJzz0dz4gnl62gZZrGDpWiMMPSHQqhluR+Bt2JKS+ZELyemcR
cmkFlx8/3Ttv1tZd5TAcKKtxx3DYlOsGRdVT8FprdRFeYf+AeYQaG++Yik+1evxixeLUmUNHk8Z2
P3lO/Z3ewwhkwBmU7xUkgsPWbY3SnaZZ2rrocmcZFDgSiWaU3IgGzi7tcQ0j2lBUU8d2E0aTXBhN
h5AGyr2c0IiBM2D7ElqfvJP3Xr/UKZ0L+rUB/O7wV006gNU8l9ra5FSxscuJo5+rFws/bD/zb7/3
BhTcO8r0IOmg8M1zyBtQgD5HaCVmGGxw6OenVNCsr0HuJF+yrrTuy050K5eNbsEie9LGZxSGBXxG
jrFhOcCK64jTjHWPQufHvcI49Oy/dnrXdXWdSANTUlo87vSpKKjwmUxdg5xBpYmaz0VspVYhTjC0
whCt7xIOwAg/Jg4mRQ9MN/W88cLNZc+GtdceW3vg3xp1yhS1aU/wpDMSswzsPHAflLdqUn9VV455
FlIGSeNBLoMgwNysDWGyi+zeuvWGBtzTx492TP1nVnaEoxQMD8DrSFmPZsdY5ThaLb5uFah4Y3Gh
capccpYJjxQDBaQ8wJno5XM+BcftlTS5XFy6IyxX9huoWqohGM/TQcM4W2CGfkzT2h5Xpe8HAS5T
boA+/r3y1xHK4iXYnRqsYtBBjnoIkWO46TlNrKfc44q1itoSdhbOmtSi0BFRB7ypudzKmXyz9nxC
S3JFGgHy2QhIKRy50iMpmFKy5PcbXIP2cQ0Vtk/4PxrDxT09GBrIZwezRkFQzlUIT+y68nwS/YCa
qlNCOK2rkIiwG3aaSz/JNn4oCK312sbcljMzDhaDdRPa6O+4vxtGNIvUI/opm+5jqcz7SEj3pSGT
c4MjKvpkCvl1Bpl9XCzUII3NeZY+HD+yQ5zuSxNCmAy7+6QYxRYRkvXJ+vN+Kw6oTJe9hHu8yhXw
zj0uiwEQ+E696o3xe17YzieP8ut2gUdRPItuwixhDB4+ijYntZZW76E8nIsb0aSeKkOmC9/PwMAB
+uIiBYEZICbjkyXunZZ1Hd2FwfGVNcA5opVEdeMSloovH6sk0a3BGHNJEGMsrRBe+Oq+96vggaqK
+uSJj9Az8zQzzzF0b3YQllSvGJU3s18VYO0POEbAfBbAICRRBQ+yq+pngzszBHUVAvJUFxpchh4C
uxgFPrIhLSzUCgZKZfxUxVkQi/EbnuCzEroxucTMGos4S6o7z4i00y5Q8m7SfG75bJJHbziMpS92
opmXeFqjq4GEvO3HI/bXAftz4lRQgeTcOQ+/41CgjS8KFKRB4aIB7xG1EeV5w1GVCV4N7cZxzQsH
P8IW29pnUSrvv1IGHDJDIWG3Hn1LokFMzRQVvsS4aLdNRUUPEw3yFA5C2yguu8tEQ2ROhrKHgTBn
hdWteENaubzCfjquy8x5iBVn0iHwppVpTNDEhcp2MP/sNTCxkuM+wIxCFN99iTse/+Qztw7eRWMg
Mv74Tb5+/8N9n8toYK6WJjG+iu34weroD4PecYGp1gQlqpuJ6WThmVi1ca6h+iSQwlgaSndPwsaD
LWqV7gl1ivzKg/j+8D/4KZKZWLGx5gOpo58yZAne4ThnjFS4TwrRVs+U4akxy7Y+cSZdu1QBEdcl
17WLsq46LobUmQ7f6+aTHzLPaMfvhC2wac3UGVLajrqXy9dM+jrgh5TVGdEJJ9NkiROYi+EZOzTE
qSasgUT6Z2OtmTtZ1FStohylXmhYn4zfd3q6pIfT2WyQQoZztDQFKOBTjY3dugTzfe8HsXNuM1JP
yQ6Gqmn6aqt8/dkliusUHVN5+vGbeGdShhqsM1tyhjPt4+NVDlZXRSWtD67nnXs1ZXaZmtXPPvhb
R/X/3jn8PzfpTJ8xyf/+WH7+3CJ8Ctv67Tn89d/5eQ635R+UFNlTzXJ4pYMF+Ocx3LL/YPE3DCEx
TcyiDzrzX6dwTRd/SPhqwM6gnSk2Yxw98ITPUWeaIUhIw6/AhpiipCAu7HcA00fTiEM8FsNkrgHQ
F5lQ5gP/2032FGESjmNQcVmsdNQVari3S7IhVly8gClu+nZT1yUXyehxuMbJp+i5F736UZbB+FtL
7etPYcGbn4oRaXK6OPwpxNDUmqPCEduEX++4UeIqQgvbHVgiRTHeDJrr2PE9jD6EJbz5aO8cZA/3
9NRHJLgqRxnzh1C6/cthqyQOqJaE2rha8IDVbsIiOnznqnNT+Zy5Pm7scHC+NsYExYdj32pKwhQP
n5N0QNvS8N5CnjIBGAXtM9rL+JOV9v1GHOo8PJaQzlEjQYeyI7G0YmWkoX6CqBG2vJLy9uNHOZzl
eBTF38+XcudHcR3nqPcUddfkmd42q7jLry1twsbtl3dor7/7+vRnPBUnTpdeJSy5H7f7unf9e6Z/
bZhilDRYboRO0BuD5223zW131urbXKtZRBhT0Q2zcRMTZfnoObHZbDwWZ8rOuXiW5H+eo5Bw76i1
czlUdrmXYutJIxx9ZZgsZNnjbJwznpYFyUaPuPBAf5mGhglFw/aChbw0AEG69tRQVR/kHQpI/rYK
nG7fAuOA0mBTkS2zcbogG1gZJ0Y7JXgyyYChzgsAWy261ifNya25m4QPZrbWzP3UHrJIPlS8Mn8n
Ky7LZ9aP0tcWWT4+gtw6cwEuWkCOP3l7vJzDl0eqmAH+jdwDw9KPt5Y5sl5uY/wWR1gdn5Nd367R
MapPWvllTClJNwf+JhnPkPWOemATDnWKx6KhDN5wgwffbDEJzosmHuxNB2Vq+fFTzeWYo6eiXGOx
J+MgqKxjrp2tsfdFttLg6gdkrLUZqFS7NGcHFXuPOLdW+myV+7jRdx7SxiLF7G3NNbDjchQ1IoIF
ILavVNxe1QhedyiysVZJ9yobw+STR/xlUM/LiMWBl+KDztIx/5o3ZwJR4AL1c6ddefykJQUpQhTN
wdp8/EyviW8Hb9Il0YBvxxwMCEi3j7+cXhhhz8S1ClU0PmDxRx2akZrjQrgKnTunK84qApncReh6
MI1yTWQdm01D3dkj1Kiwls5fB8D/ja3Gf1h8BSvvm88zh7r+FcE6X1z8//+3f06p91Pl/pnLevJt
Tjvl3/hnmd/+A4imwWB2XMXu9e/9haacPySFUpOkKIvyJXv9f20wdIc9hElpk1WP4zSTwb/2FwSw
UnNASKUo8UPjZUr/jfyKn4TUv/sS+1/HYYKmBkEJj83K8VxjNHHTugXZU5MuUHVw9x0+OyEAbeyH
pslFb54V87Wdq9/kuoixTtVZyVoVa7D4EyqeFGRERwGMWlJB0hJiZ/i3weSdZ0mgzhq8zukqdemk
64HM+mXL+XWnkKsgKWq78Z4bftyJyO1aA39SFz8WjfKzNVGS+8AL0puRVCTAQY2yZxQ+cUdLzNID
vCoOi8ky8VCK4IBUob+e2ECgE/Qt+ZBWLkqdjInhLPGM/KlMCndRFx45RNTovUvSE3F2ZXFnWlvN
5r51W1q1TjCWSN1dINPhwcYgBAbJbaBUgBfHgZ2WvaktwnpU3cLUnIvc1+NhTlwcWEuhlYP8SId7
PXLEbtDjJF2KSY9P+J9wpYxs1B99EjC+KpJ8mwVTSPjcGnaFT9ggYn1p+ZaBLne28a31qRUPIwyZ
x7gO03DXT7H7VYVleWr2PSaGEKYC0tECXe2imekVq3ZytDvd8lqgOPlsQAZF0p9k0ah7Cy75+TiM
+OipUDWL5Ri4JvgqQ9QgPXXKnjiU9NxfsgnWvrhDRLKSF+Imwn/dwfaWlXrOIVCibNbC5slIZfDi
efTPRW4X3iUAcT1ceKNRYbad3OaLXqILXEw2zMpFoUxzOuv6OHrSKBstiWWYs+b0GOhMkDfWQGlI
C79Uplbgjkut2iTUzJXfu7KF0kWNG1ks0MmIHa4VPnWGJ5O17WsI/ME62SRBGH22IdUaBnqlkbK3
7DxW/Y3Xdua1Xcsh3QZN0O8xDPcUD1FOABZ6M9bf2ZfOW97D0cNpFn6pxUg12S8enSLRPKAcSKdX
T2a2DvmICwa2sWmgDXzS1OFWbq43UWniCoc7MU4klBQO15akDRO/0mcEIymOGjmYGLvIlHQsMH4c
qccVaX/dWcF/vdKx8p6/Puj/xvz+HxuabbNj+fcnybU/Fs3baX7+4z9neWn/QXqdowskmJaUbOf/
eYg0TDKxcWU6puSr6dQb/jXHS534InymDluGebM3w2//OkPOt7wuqHhH6czyHLbU78zxhxVSFhj+
jtegI6VTmftl3+VoY65XZBAve3SlziB3aZ7skSsuIoiwIHo2ZXj35sW8MypY7t6Mir9a5M6Y8oZJ
YrZ9dANTpIGDuZozYaycUynybeqFn4yGeXF8pw3bsgQ3Cy4nw8PhwD1tQ2ifQx7fKjpBEoUI3P7h
7cNduLgcFt950kVrv1SLfbF0Tz5+PH0ean+P+tfnw4g/r8zWXLjX+XJvt3ljohdJlSFA86qXoL6E
+YXRvjgtbO7ZfLTv4oJcENKBfvxuu2xh6WWQoWmchNKjZ8Y6M1Iwpt2skavYyyG76qxDzqkt15ZE
lhMV10ZibR37k8juw607D+wgN9BRk5tcI8D4OWq4Ad7jjyOuEvC83mLoKhiFoLmSrrvLpexXSgfC
8PHD/tJraZIDK5UUBhXnyaM+FHaWA0aMJuti/Aq0s9urCIl20GpXnVD3FSfeG5gh8SfnhXea5ZRA
bZ8ytEld8KhZMUBsysMI38Tkz2QQ3fhKqGC99ob4pI97pG17k3C8l48f9pcBg79nPqSzhlDl+eXD
loT6lDEUniUVhxo8r94kj2PipMMnJ4f5/HHQcWmHg4ltUHEExy7n7/zmfGL7iV3VJRQizB2cFfRZ
8b/AinGK8+yTF3m4Ms5dhtoX169iruMzJx51GdvvpLJKIwJYSiDHdDEYTDaflYV+fW9zI4hFqJ/M
ZYaj5ymmJMl1CC1AfcNN2ChvWfdD90kt490nsWzDoA7oSq56Dl9aShRt1XbweqsgBx7WsdWD/vos
I8grH3eD91oykf443BtYqFKOWvIjyDGMcbpBIIDLECSUk1foaJ880HtvzbQslirToB8cU9dVHnFi
KXIMxkZwB6Dhlu3xJ00caQN+fn48a4xdwaehWHr40rQej5WYw8S7Wq/IuJXGFTaifAe353YCWY3J
C3DnqM+kd82Nd5U7kuGI5/vGqDrMlEOD9WbwPr2SfufZ542aorQ7l96OX/EQFvUkBCgj+BncSjap
1895T97Nb39J9Ev0Sy6+2a2Jo2kk1aCr1T40eSJfF4ZPEhXOCxOC2sfN/LoKAu5nn8DyzvmSsIij
dhpR6A1hfPFSDv1XIoWGDfClOzGTOQVUk7Uh8u+uyu0/LXyJiyC3QbgbZVvvQ0vEZ6VfhjszGqwT
QPjLVrXyR9NKMG8JxplJtOLbxz93/uiH048FLNBBrsPenWSLo3XTVj6iFJM8jmm8TYZvCv790rge
5f3Hzbyuv7+0Q5XanhVsNsP2sPPpYNCBHWFVJI583xbw1XrOZhdOjkJ/meHXAKlb60qRHDf0SN2H
atfGBkU2RJfbUYtzey2Sz+Qyv64sbA2ViwyC4hDFlqNPlRa1Adq2Zg0lRNipRv8KX9EzjFpCGDGd
aLvZ3frJIvrOhCIp7dEHBXtM7ikOXwQlt4xVBSdqaSrw21gDgjDbe3mz//iNH48qm03QrFicV07u
UI43RJGuIYNO+bDF6GuXbiC9VdsDx/i4lePV67iV+Ve8Wb2mOMduhl55Gecl9CrpqyXYdtCLHe7b
BD/3J6vl8ds7bm/+52/aC4Qb+h2ZyUurOjf106l80H93nnhtgntI1Jbs9lE8HjZhI8UD4kgTbnJG
ePqCaIs5Pu2zaWLuW28HBM2Y3GAxHtxZFOYc9T0jjtuYNDEGhOX3ZxC1bLgqxfBnp4LuQghEC3Vd
486n2DGkw1WtM2vhPZjqT37I8QTw+jt0wTGWccAd0tHjDskI899BogEEfwt3HkSC1zIvCQsEAsXS
CODux33mdUL/5dHZiDBLugKxxtFC5BB0YlH+jJemaoetCWf7Gi4ETA4bbu8UgjTl9tVajTG38KUk
pUpqxmaIARvps0E3upiycifVta7b5V1Tehcf/753+phJsYT522ReoBJ42AGsyeRsZPb8PK+vXzQy
uTc5txDLWQpif/L2P2trHl9v+nPpyNwyIqbFEWXmKOQ3e3Q38BM/eaT5I/7yxt880tEbF1hsg35i
5977rnPmZ8U+Dr1lb5uXoxvejAZUhSZvn1XFxf7HL/Odachk08HJmb0ae/ejlqcwbixNVnRzAmAW
Q2XHp/A9P5vsXkuiBw/IsoICm0oM6miTYXv4HlkcRYMin20NqYCLkJhauA0aECOxtAp7U0U+IA5/
R7LcHsP/Fk/DJxPTLwdQtu4GKlvBxTPSYsc5mgmB01fD5JjVcvD9b6oxLxKZ3IpchEhagku9au4E
Qeg1Dgyj8k4+fsm/9KKjto96bJN3ZH7WHbQw+dJDuSNSAi3TZ/c2R3ccXFseNXP0kvWiz7n3wwBa
4vVXiltmLXxuKLEsbHzcduoDzh9PyqQ9kUrDK4w+aqXX3fbjh517zMGnnn8Ft+8IAUjCQhR/+Klj
VdYirPnUTRzhvOz24Sw31qNbCfnZy1Fe/n578zzA3SlzpW0evVwK2CMWSUi+AZeNTBnbAZCsTZ+y
rc0Avejj1t59ycoweDqX2hUHqcPHC7Suq2ufb1n21L1nVq3VXcM+2Wdmea1HOFDtqljokzorQs9A
eOUQQFh9Nkcf74zmT61MEkxmiTp3JUerEzk+fds3OrTcIDNbbm8N5iji2NWlFpdm9ZDJti9uE1Pm
5WZIusK6+fg1/DJtcBB2qLVRvON8/Is8KoPZNzUNm0IsXWe8ZYDEdvCbFZT5sM0CBDWKggblwKNn
zKMwzQElob4akj8tq136RXDlNO6NLbC0e+MnG793H+lNc8bhh4WcJKfAjwjdQ6CxmOJyP3Tt7cev
bR6BR2Pj4JGOdvODYwYUG4gkZmW1uDiqVn2m1p3HaGRO+OSBZl3lcXscjCWbF0pf6D2t47EB3tcJ
khRbMkkk+Afr0SCupdW16geJQ1jL9ERztFVtazFa18YjxYujp7VAhGBJ4Eoel7NAVSPLXsIaKi5R
qrTBY+ATC3IRkkml9iA9InBHzWhNt0j3hwvQENrTmAl1KicxxV8Q2njBym7M/LInI5jLpgLJ9QJz
KmYsHSjFLq7K6spRY8olqBMal55Acnfv6pOvM22001lPkoeKImddK03dU+VPr3sj6J0zNKy9Q9aW
q/2pu2Gdb+u+zq8rkculrte2BymwgxEKtIYtyeSMl6ZI05PBltZalIb3I2RhffJxkJ4bua4uIoW+
UYubYmfG8Q/LqifzBOcZ5Mai0+Gv+gGImxUoAzIwK1PEa8ynvk1CJkdEcgA0o9x6KN1nonH8nMQO
FAJXN/YZ1WayPi0xm+LroHsShQt1qfYIrzC4nltYTjFV+w5U8lUM6jcxmuC0tzxvX+rAPZMYeqlR
VvYjdtOp2lmgJc6EnpnX7pDK1RhNtwRPNxeoRfDVEfJlrOLK2dQtlzrE4Xoneu2qJTd6wbrvs6DZ
YZ3J+6+1lWDVa9q8h7BjNqtUhuqy6hrjijSool2nVio3LV8UhYE2tbe+lxn3yDYgkppTWFirAaNV
etI52Rw8WgDGKA2y52PsOrnWoiWvygHSjAiu+nTc9yaJXRPJDaUjym0KQ+vJzpP6RyWIPx276lwn
dHapimkVcD16lQ4zpIfrRHJGhx9YQNnhB3FK1HeQwTIp021hjXtD9DBI0T9+K9IxIOKegG0yJ/EO
hr0Nt0wVNR5LX16UqRFf6UoT13yv5nIIQ6Gfu+X01RLA8QQfzecOFPs/odmYPOM5wsLNfsgO8rWI
nKt8rivlOG/9CDgzJA/IiqWY7xqnrxje7T+jRGZnet0XBFfPPzCMi5OOu76TMFeTTsCCdmIUxo9C
mpW1BIteLtIYFLvPrS+KAy2J76OBAFa7yNEWaRjbW/PGC74jHuMOUfij9jRYJOOgGM+YmIABjWic
ZZUv+2ks9goODWkMmrZL1djvq3nBJz/GOS34o8QOt8Zl6NYjp5N8XHK3ma+zQeibSIcRzUrHFeOo
7/qUs33SnyZDuUYdfJfIEvs7o87nonUue8GNLuUQfsHXjMXfStvl4JUvUpDHgOKoOOeafNqzdQLn
yQj71g8tlFlpk4jmVV/IdTulMKf3OF0z331S2AZ6L71Mmuk+tZ5AGvet3t8TfyOya8MJhpy47Bb3
eYJWLqiJv2FgZvFtr3FhsyCtz7htxQ9zAisM/2kF+AEWSvDnRP4BCDr2sbqoAH7WYsWnb+6g/Fin
NTEg97VnhitcOIBaCi4G9g1TW9mFwaLVyk2r2cZLPYeHYwp2T1KfWWHtDylYIf0c39faT1AhB+SW
EK/5XXWkjRN6mAUYt8ZiPTU1Ayg214FjD+m6S+aUFjFjSrH8pUtCqR98cotWtqEbC/ggmAOjah2m
NTHCicO/309bMwh2pgOvfnJPgtRcIIT4Ys0Omoi4PBaIhGvTzsyWXdQ+DsAMBCxa8FirRE+ab3Cm
65xDyq7W7XVjFmt7aHdFu4vkAJYFgr/oF3XnrVgIFl1ObN6uK2z5WELnWMF4e2IeQxCWiG4vRn/P
YRdolph+2CgQTLAXCySLD00xdBcRjJ2Vb1vkvU3xUGxml8FXXfQ9mwDjUqNf7M3KnM5FLO0SI5fs
DTKUODihz6pfwEO8OL51TURzsnMiGwF146WwgXHerDst0iv4q84tMAWISsCDLqMWCtPC6ScwAJVX
3sA6mvjeEo1FPhriCtYCoN7RjL+S5e2dEFn0DdxNBFassx9E5ieEiATnxCScNQHyNMt8mrMTwPSN
C2gvV7bMhrWqYaOOU3llxV15U2pKQrYZmF4zDXK5j/uK/uS3gICtUq/SfTUO5nXqUiDUB68CBuiW
4KYV68OUeI9NlhtLD+BSsk6zsh9IZPSyrdv5W29geHuT1v4w4eGKNfGPYwCsJRuvpIgHYmpS7cy3
E8/eAk5WpwR2EPM+OhPBAHVqniemsWfI+WeOk2urilBVwmuIAo3ANjYOPEJdf6nb4RF5iV3suVAw
Ier13otLbEK5QF01bSfLukokAdUDM+qqj4uLUObjlm3tajZAcV5YOfG4R5G+SKpi3WRklYSpueyw
fLVFPexCxJmAfyrPovzXEkfNPb94jIg5MfciwfF9U/tSfq/0ki1O0bdr9rBrUdmQ9gPSyNstnCyU
J0Sv+wuvvAi7i7CmpFe4NjwUqLkk9FTwQai7EItslzdgk9t9ElQ9jEAJ1VDvEWY4fjAme9CMYANM
q/QXQToAkxhdYLdlxxAFEmFUJ2RmRL6sHtwhtvaI7HBFCVia4AeyxD0dfAAjJRWKBZ1ZQBCoCWHL
iHvEhW/aENGmXdD7E+qwNucBixIgWEVa1CKtaG1ZgzPFIqSmHcGpasXW58UHWf5S5xPRloABn5ip
nilCkxWSNiZx94M7XvuG1u8muPYXidZFalV7AuVG7RHMrskEr4buD4CifTfuk1U1xgAVIycvcNZ5
McdGLT8f1ChWOd6dew0mFfmZXTTsErdVy5xCAtwxYVWEwZWqreFmuT48mdL5An+j3w4ExrssKdbg
r4za6ZEs6YhdV7BgyjnmPn90gZVFkf1Uq8JeyURTcMC6AWCVdmIV5e3g6PkXcMoNRPgJJimkRsXb
6/t1E/b9BZDH8SrIMAKGwn2UUVOeF0oD4ZzD6R8CK92qAsQ1f8q/1Ic8D5eKmVqTJAbonQcp08gn
otOz9L62oNStyh4u7Uj20nkD4m8R+b7/5JPZ06690GEOTcsdsUJBtDCs6U9zHEnnJJB2Z/tyRy7e
UpM+aliHA8oVuZPNmRcP0Qugq2wlMrcHZu8N157pbVWXn+pWU97kgR/CdIiBDgRmvEvBfZBz1p80
AaZ0So1Ipqb0T0x5Jz2Wo5kpfp16zl1WkBLueuoRwY+/8DO5mQADURkcLC68KU5qZkxyiz/xVk4T
JFvbgvVhyZzmXdSxCb1s6i7dNLh1wCis0rFlf9jF2PQK6Gs3Uu86KNWMpUXOFhi2f2LeRKWRLKDp
CbQ6eXXqGEH9lIzDjZ/o19IbHoHzbXsAMv4uSZhykmZtyZnAU4BCfY77SXZrr5L4zWKhR1cyZLFp
PFLXzO4qbHIiFyNShMiUhVP/tQ+y8rHxnOoGqIq4LGuomH09FXftVJwSKZFWq7wnOSp0u5XRNFsZ
N2oFjyX+MQVi23rV8FQUKiW3LqRYWybmQ2BFw8oSxrNqw+8pKqOzgLiXApqO5e0rBSwrMohGHHiI
nOzxTRCHDxKOyKqK23QF0Y6AuS7BItcnp76VW5fAjYytZSG2Mzu24/UYXvhCnKHQXYO8Y2FTdX9b
TkG5AqlHcoNWqFVEqqddBUu7K9SPStkUC5rCv0xbZ2+H8bpw7A2H06XNXbbZ5tq2idgPJMQYn0Ed
y3Zdjt/LdoJ6h8kuYx2GHuJqKsJzyTSw0oppHo9L/KdX4wAAODbKc5XYCVc5cQlnfUj/i73zWo4b
ydb1q8wLoAPeXO7yLBZFkRLlbhCURMF7j6c/X0o93VUgprDV52oidsTEXLS6tSoTaVau9Zt670S8
b7s85uJWaf22txruqT4arC7qGpivxUr9ow8zCr7yUKInmfVyskegdPDWFo8S3BjB73UGWt964Xdf
SpdMyAi8r6aKgWvjIgCf+dWj42Rf0mLwt63sjcmpKAHRcYagJKi6fnRTNkpzV+QkWX5d9/dOmXob
28j7bBc6wP/MRm6jTRDJHg0y6oUIqPvtNlfMXaHTBkI+DzO2viyhlqKv8kPVfOmm7HMYS1jT6Vyb
ll9vQ41TNXFKClNFkG1VoTLUjxg0K0H1Fagf5SI3+Bg5LkTWjoxqCArhD+fjURaXDYY8lhehPBih
oZhF/YcU4dGVnklvvD76kalN+RCadRrvkDyO7wMo1uqh5hj11wFy1yO6+JRhNmZXZIjwFWr6PHaO
g0qtpbneLbjtPD31qQoSmcReS5NDZATOo+MKiAZPTK/fNIqNGwDGnEl0cLqm7NERxBrOElZ0PWLl
SW3RpkLCqt44gIqR8lecyHwsqd5A5uc+UDbBIMNX67VYPeZIAclvdYRp3LWEvm13aFHFM1YlEsEb
H+DrtokHbfgYlKCZ157R8QNCCQlm+jeQr2sbBV4sTeCK4vDhflSzpA3QBPa7Yo+7bIiYYWPlz4WJ
A+wqjCBHrmHdxE9gRa142/XD8ER9P9L2RT44L54atfUG7VxhRqz5b60qrt85ptd8blTDTbfeOPj9
KQ/b7si/CeCx82wv2Yd+aX/wk7Ed1kMW99rXAKr4W54dYDWTHKXDexISq/vgN2q6db3AUcFISoP9
oZW81L338xYNPi/vreAUNpXpvcm0QTY2HE85R1KSg2J06lOe+cqhL7vHLs3GGyktDMZSvpR11K/x
IahRpU54aK3ofZfaMYnSwvkITrWB5I1zYLpGuc7ZR5Hh7APysfrQj0G9ocADADY3vGjL5e2arEbn
DZ6o3R09+OdOCW9TCYw/docqJgVSWqNF5bTRt670yie0wP1TXg7Iw9OZ4RhsEEA2slrvn4JWQwIY
J+H3kvMuCMpjYGY8xENOlXGdo6HOTbLj4stb/03mAybTXwKveAdYU3OPWM6rJ57m3pHbFCVtnVes
vFfkByPiWYxLY9xvk1KzkoM/bpBpRnCVB5tUKRvXV1FoMxoZzdPAPrnDaBe7tFa2ra2N6YaJfhMH
mJsExjaXh1tcyHXryzA667HEldyFw/7GQ6kzfihL1XQPaDR2zRpHXA/zCt/IHvLU2FjjWwJmnzpV
yXfIHH+JQtJ9b0QjXLkb3Y8lQspmDg/idqgad+OHSM66YVns/FD/SsFDWnftADQ6LRFLqoITHkj1
HRKJEqBYVB8REelqcNJuGaylvu5WUSDvW7zBXhCWVdFTNUbXWmuaXb6PeQsYSFA7gJjdtryVLUd7
1FSl+NCpxVN+i/x8eUJeMea2hLTNnlojfp5ItX5SNcxeZNj0FZrG8jZSlTfwwryU49x00OZ2EQPc
IZrr3uPTMqBy2/gbXuwhTHpcmKSvqimM66AbmzV22xyyaGatkENa49uBbrKy7VrctMchztGMxuek
IztkhiwtVsCE68mN4YxFvA1KM5FoqyGGvYq8oICsa/oPg5xo0k4vM+w6E0M6+qr6xRmH/pvlxRGC
YQLv63Wa7a9ZkDxurNR8TiOJokuaUZQpqcenJzsK6nIn9bG/Vdlzm9YRbB05Hqo3QKldCjqaC+DH
l/nBJG7xtiks/T1aYLcRMvb2CiPVzwg+3Vil25HC6U3fbQFtd1iVDMqwKhr/fQHILN92lv5S6do+
saqPdcEr7JAgrWxRsvLNjUW78g2GeajWcTdvI/bJe3JS7xENrx3uVRjRuihK3agKJaixk7V7e6iq
chdLXmHDXUra/r1uZvqK0hcyNoqNeH9lVdi61O97M83Nr40iu6cwsi0qIIGx1riZkZ1CNgCQe8V5
l+5QlnClG+TU7qKoUnaZXx67DLleTFOpvDnHRsrzN/i2bNNMVjZDg7TYxqjHNvcwLjEUD4xXp2G+
lkhGdIJkNqK2B6GOomhq3OVFCRqbtOFZcbuwX2P8Ux0tHAGoJ0Qg7igm4Bvlt3F/j+gWp6IdjLzD
rOxHHPtx+JDao/zOcekLoaAwoh8tx9LHLAr9Uy9ZcnofpfJAllf37k1jF6Xqrkq1KTAZcctmPLZG
JZ9AalMRdbENSskWfFZZ7I1Q1khwdxHViwyh1yh97+MJhQqz6X9EwzBMT5WvZgCgo7hQt5i7Rt39
gOdgiBPUYA1HTDDekz4N0tZBbh2fnL7Xf8jRkHTbKuJ9iCw0yHkKpjcYEtTfgLR37xEFdL/HchlJ
+9aWkocxtpBOk1pX2UR5VPB6qPReHDUJoNkRLInvxdgLD963CIWwW8zEvIM7tla9dmHMA1GPQcJg
x2sr2wE2sNAdq5APTnfUrrGvf8xry0cdkw/vcN+tsgbVv/pzF0BcSL9Jei9MHpTK4oxfyY0nhIx2
MNv5K+jboj7T7EfTpavt5zmFASMN/LfkUPoTNfG3GorKB6SetdtBrox7/KEadK81acMd2oVHr47j
9yECAzjYGgpKtYib2jrvsyQ0tmoxUIU/9LGcd5g7RogWFtJz14GekfCQjJNV28PCwCC3iIfD73UV
WH4/EU2mgcQV7fpJSwpuzej7OMUj/FpuAspfg9DZdd67/ULXZ9p1EoFo6pmQX6Cjwai5bJGofVE7
ekv7gq4ClmNoMqyRR/4Y+eZHHq3dhmZUDYBoUSBp2pr5GdcAL06bWoaBLn7XWRfeBxDuSXhcrNsk
ifdy6UVvkiHLF3AP08aliALHHrauZRn832Qa8X6tfaStaSTq5lrDDsFLcN2AIrNLE7O9qVtsC65/
uGlf+GdE0bu00HsBYjfpcOG0PmhZRy8xTe4lHGQgc5i+sRBk2nMSQWiMomRC3x1w4WTyyCxTEHUC
KhjcUHbm1bV1Wm1lcaddH81cIDSY8CSgNqRBuLr8Snms6okqgBg6NWRPcvdhGpUIJqfFY+CGCy31
mWAGgAV6oIogi03xauiDo+AV1wQTjoqkHuTZVVau2b0L8/cKu8AEInkA5AQigA54YDKBMoRBD4g5
q++Tc48Xrlk+4WmbczmkJfXyYGcbNyaCPL89mxxyDBGoE6yA6QCDEttG2eVdhEx8usEQVf4oyDtw
2jFJdLNQWpjQmT0GIBKyg4mqjiBSXH49nyJtGQ8sE0d4X3FB4WShK9vrg5oPYkJuBmmoGrLAwZxt
ZEMmX+gCtpilUIqoMb/AnUMfFr7YzNpwZAuoByA+tNymrNmGDmvVaUxdat8n7WPafdf9xzL+cH0s
PzfOeTOXdUEYTkHYKFCaps1VjBsxtw0R2lNjWmUhgpZB98ztB24nPmph+BZQz06T4wwpbXdllfYh
Cs2TajVrSk9Paso0S5WOc3zmvLW66vfXDxsRwCjtcwuo4eRs8eukgh+IeJTL1XvIU0r27ZCnN9D8
FCyKPedwfTrEp7ucDSEoZMK2UgDM820vP63SWVqm5uwSuwr3jof7k22/CUssZ5rhgNP0bvDLr3UU
f7oe9vW31kFLI6TGmmXHT7UeAm7/IrJw0MO6Yc/NsekxpTcq89Gt7YXFOxtKh1WGsgKk7On5hq1N
pLaiUpFQFo7oCglye8kze+EeEjvtcia5EECGctEhqcDXu5zJlHYXVlWcoxruEbRpN3WT018etxjy
4HGLgQdWp9dn8RX8V/BsNf0nZgcaNgfBZUy7MzW8p7jZG0XX8A1S9rWvROIJRKtcfqqU6HOVVQeP
vkYh816NqNpp9WMY0su8/lNejV43OWYFIQwCBKptk1uklRScJgTqwwgYrfaQdfhboGmmlTzT4kO6
RJp5tW5FPPRMcJGkFkN+cTlygz4XGvYqXYNt/La+HVfFBrTfx3p/fVivkgvCiNNVAM8dzZnKSqYm
BQSTd8Oacni6guZhrQEuPeYG3hBpEKxttd38/0VULwfmpJqNwlNers34O/7D6zaW6J/QhJDqXZgs
3pJins5WLfBBePVcWLC84KVCs74MB1SpqD2bGxifmKNium+0KtnkvFEpj2TeQcW9yculnZ/rvxbM
b9Es/xfiuv9FsrlAb88+9Sv6PC6rNMSS53/r5Z4TLH/+p78YlpDe/kBeDsoQ8HmWncUC+KWWK/5E
JGiw4gTA3RRCTmcyPboCFFTw2mF9gO/6i2IpJHzE3yXOPr7zz7/xN3j0E9FJNHKBvsPF4KIGac29
QaTzZMDRRi+KfF05FHmlHdU4EtRu3GDweQJfktGREsZpSVDulFArdjrlEqWUo+ek1bpTUpbYnyuV
/DW0wvzGN+EGeBqXaas+0h4RLJo6LN8Uvuq8bz13/NYWPZzxXBkoQum4R+pudYerUPQLyftbq/F/
Gh5aqKA9p/9aNeXLc/Ov7Me/3tXPNZ8t+PbfINwsss0rtN6iea6zMniO/7VvgvTl+XwFiv/0zwWo
/AEdUCBAORBs5PH4wL8WoPEHHREh1sIpr4OBEin3nwtQ++Pnv80fUaBFn1ZA2v4tE8XfZ9qy0HgB
Dw9VVrV/h+MrNtXFiSWDYofWp8IwQXiKRX25/tC41JGjwa80TyMbC7C4NfdUTHMav0mQfjIcXOw3
ee9odznFOWuFfnva41mp1OVdnHtWt0nQojBoPXYowfWW4Vtbt0VLAL+8KlgbuDLFq8aRmm9o9kjP
RkEN/laX/SpfjTB8q82oGpJg0Oj2ezkdhAy83KHzEwZ+ee/qERVzoH1YG7vUGbcSDFogXbrf3+i5
pqanBrfSgj6WXjY3Z1/z7a9D+1wCeXIFa1QR+Gywr0X+CLh0ciV6OgaqOcZYluN2RznImk8KVJWb
Ph79E448yh7SneHjCZ95H69HnrwPfkZGZsLkcBCXsSJSsLP3ga8g58+4VoDDTWQvcNYhFcl/8fL/
o7q0Pf3wGDOx6AxWJrQOm1PwMsrQFSAKTGiyTah4opFDKTvA2egBJQ6wxNhMVWl7a9UG3V20UtuH
UEr9AAtWCTPDbYX7RRngmZFHeCoPdNWzVTV65UmXKvytonAA4izFHq1VzKnoX2FggDUuaMlGxwGm
0oHTcP0/KU6LbVNd1gWkCrpIOu9mo8U3ue5qA58xrdlY1MzfRZSOvw9IV2Qb2UfqAbuc0YofG2A7
n8vC8t9Evq/+KLPeDDa5Jw/jEeIsGlHY0KLrqYKuW1FodTcFTkzpahiK/CvOH/FLnqIJtUatWRMG
7Z4ebqQB9uG2jEc5vAPD5aAHmSUdxnplm3rbQpeLz5T9dQBilV2+2GZLAxFPGFvdRqMbFKuMSh09
Xi926zWehKZ80Iu4Gh5cVvtbx4t9HgVq1oZbPVeVTypYJKxmpUbBzcRrsxc8Dcb+0HZF/25Ma1kH
J+jQWqygFkvoo2KsvMHM1I1uIxeXRAqAcZtRay4pTKPJDVhklHGTRwDrq254MZJrjl9V2+sLdJIo
C1FKnnosTCHWbSEYPVmh0pgFUVx9z2w/OxpFKT20tJ5y7NwBUXUxxudFXqwaBvy586N+FdvamySN
5U1XRPkqVnzv8PMH/dZ987/UK/xvExGSTUWB9HT2gV6lQu+b9Ouca4Dy13/76yoyjD8gJZDywCHE
A+VnxvPnVWT8ARsaJD0cYup+wKT/uopUE3cAjDgcfgVFBJQZ/rqKxB9p5Cxwm/mFMsTw37mJpuct
GRpcKyF7iPyVCjzz8jxS1GQEfdPoG0uu11EDDhXr7E+wjr6CPyn3Tqb0u7g4nU3UzCH/M706T9hF
VAtjBB50kEuRj72Myj8I8Fr3kRDLa4APyI+tcNvAQDdIji3WOZAWklVqavswid96XG7rKkmC26j0
n8LUaTaklxwfaajv/m9F18MvkauzT/RqLf+VNZ5nU4J+8mc2ZTh/CJ6o0JQgWfmpb/VnOq+ofziA
RnlXgiVDd+LvJSzx3+CTQa1CqP5TbxO1sH+nUzq5Fnxr/rlNRgUB7LfSqctFTKJGxU3n/QeBG9qP
LfbR+dXtJZlV05FRT9Y914xwqOKI/pTlmzRaOINFXvb3wn0dSVzvZ0nC6JEbWUarniJbAWa29YKj
yRUK4O5NWdxK4BbPPsPMTrms+7yONznye5gIMk5j6qm27gGw33BHu2ANfz8IhSWkLHiRcbdMdmOu
6+CtikEB2q9vwviLmnwrcZ70s6WH+mXy82s0vN94ewmVRGRuLmcvsUqs0FpPPcEqvSkCTJVoKUf5
5vpwZqKgeiKedRD+cDwQ5ZCzbxS3JN9Zkuknr287GswYTMZyYOG/B9D2eiixsCbLgVAcwxr9L5by
JBTIoxCMb6mjB44/hGXFoCV0311IGmcWAXJvlDVwCiI/NifLu6W2STNS0/GNLYINOvTvG6/zt2Nu
53dDW/1Z1PiPOepE1/vnZ4LfTJ2Ie0ZFtHAyqtb2pAJyj35CMqER9txW8pR1GbDmPug9kODoo8bg
IkqQgXbXysco8kqEfRPs3CrosMbWg0PSATwcy3jdWrn13IRd7u2AOUr+CoX78H3Wg2MINDn84Rdl
F9A6VNvPHvDe5m0Lq+YQ5iBnthHY525htU96Kr+GR40B7jskMm7YySpskI3TvbHRT1og+1uIbG/0
KPA2vmTjwobneO9K91gpfsndejzGWKmtitLWlq5AsakmS4dcQFQgZAWxnqk6L2JshVnTwwUZIikb
uGYr3anvQpsaQTWEO0kutkZeYz0q3yDOtLTl5yYBthdbhJ4ZQgDO5AGqZ5bs1tponHRy/DUmq8ND
qjxWZTVu9bqOT0GoQ2+QERo1Q3wXS+3esPqlavPMr8AimN4qNwEOGa8MMmpbDXHwa4yTqkTFJ6xj
3QMCNZ/bNowOgap20Jzk6K4ZxmYvFXW+VdxAwYYr/r0GFEuCO40rDAw2i54OLDff+ZEBUKvSOlDt
tybmfPsBYY53I/YICwfThAf8K4yQG0UOSmYzC92x8zAUwSutUhvptvQ2ljseeyv/7kSI/FETwwzT
z0FE2zAbyuDOe/ebJxUjxDyJS5JjxMFc4jJ0nykRELJRurWVY6lgSbekOfXqkLoMoE8ukYFXKJbf
nXSrqg+wrmgsN86NbCwcheLoudg1vJyBWlG8E42Qnxn6+QxmsaU0ToX5et1qyloJjHe6BNetBBsS
hm50QHHSX7jyZwZ2EXKyNnhuluB6LOfWuo+Lz4r6ZEdP1ZIGyqs7azKuycqAAIp0BSrMt578pUuf
DeWmix+ur4CZcZC8kW0j/sHkTSEGVD5wQML+5yThjx169trB87b3Hlqt3V2P9OpWFIXVs0g8o84/
UleFqaICCzk1irvLDJtCXv/xeoiZdSAyUSFKgeiY/LO+e3bHF3ar9kkBaKnLoey3Y3FjRx7cJc/k
hZ4Pd5UfyAv3xtyouOxp99H5hzc5GVUbg4wv8pqQXrkvhu5zaVpvr49qKcRkqbWlNxRZQQhoJ/iz
W0Boc2MppXyVwvJ1wBIgVYgoMfn3JIgyuk2Zw6U9sVFdrz3a0n7gOq9ZBqlzaxfvaltbOPjmlh69
RJ4HIISwu5scPg28SvrUhPTUOxmyJatO6h6CaknEbHb+/o4zXeIKLitWa4CRNaNyr3cKrsdDsqT2
/eqxIeaPvNJRePNQEhZb+WzpyTFAUaMliHIv7HkxeBzi+zYc9lCgJJhY15fE7Nc6iyam9ixagpfA
GGSDf0rAPatNcqQN8T3xcT5ytI0bKquyyin3WguH3k+poclBezHKSQ6oDGYLMZu4pf8oF/W+4tXt
Fcc8XAEO/dQWwybyjJWiAE9umnUS3frxi+cfkspdB8C0y7skQG5CX41efefhENVleNtGu8SJ9pVm
7Pus3qQ2JoXSwSuHf3DSnX8h8QXP5qyWrcJOYhmoNCAIhZyCKdz0wpU7eb7+deaOofNIk4XdGYKt
PrAW/Abud/4Gksd3r/zoBb6KYvoSrOKnCv+rjwLJXPQMsI2cgktap5E6C0LhqYXQMNqHKvvhVF/g
9K/GofmstfZ7jwdpX3ySwk1iQLx5CHOIFeWwyUZr06THsH0ww4Gys7uyLYxq44XVOnONUcf6+wdO
Zt4NG18ubYeTP8PODoL1+KbpZX+tg+NfWKFze536OeoMPL14U042RiD3ppJTvz3FWVxuGgPOXKOD
c77+gedOrvMok20woCzhInzMNgieq6a866Qv9aAfE3UJBTE7HBVfRJJPHgTTfDyMKyPiceyfIvm9
n2cIVS+JL859G/uvCNRMLndFIIdjV7YMpYbbHjloOZUP/ySPAecHRJPeGpgcbfJVmqwexjKgV+Mq
eNZrh0wuIMLlC8/u2aEYIlXnUUxyNhlKFuSpltcuRzBLX2o/5OOXbgmRORuDRoNoFEKLxhbm4hBR
0foyg9D0T2F6547aOqr2oVEsXIyvH0BcJjS6/ooymS+w3Yyw8INTr6byCqImMkCm59+MLoQ0eGh3
ppZ/yoNuXXnGZ4PO/NbTyn7hV8ydYuc/YrLIcYjWXGCO/mnsK0lQ5JzN0CNGFOC+sbIlbyvDsPsn
MYWxhKhcAPuaZFMujKQiaviEN8nQQgnvgf3RhVLvh8d/sIPPAk3SHaM3mxJvBY6ktoHs+WxQF+KS
GoduYUSzR8VZoEkKH4pXS9vb/ilz3tUttCC7WRva0c6XxDpnVyYwJfnnW5Wn4eXK5G6jEUch5ZRK
T15obcvhSQqWEoDZ0YBxF+0HPtBUm6tRC60rpRCClPrD8kZai28cO97oINyufx9F5+dOLzUksTDC
FFUAasmXw+mbVLLKKghOLQD8Yqg3drIvurv0a+RT/kgPPToYK0j3crpD6mglLXy2mdkEQKsDdsNT
gfbMJDxE5zAAj8xAnadae/J5fy0dJXPv/osYk6WhIjWS9gYxTB0b9ZNnHc0BDY5dPcSHoaj2Uvxd
opN5fWJn5tVWcHVC0hXTMirkl/PaWGpHouoFJygsDyE+lTSu/NX1GLOTRxpMGDDklLIuY7hWU0tV
mgQntzF2PI0lLdoik7CwRGZHchZlclZg+B7WvZbC3HIBNVgF9JIle8i5EFShcBqDYMA6FH9+ljJm
Rev3slMHp9G+a9Jyh3zDwiBmNhQPVarrYPGE+OtkDTitH3t1Cv2slD8E6l3XZ4++iixBvFBYnPsk
HA0q0uOAGNjBlyMJNHR+4sJgPZsvevIodU9QRxY++8yjhGbL3zEmeyar6H6EWAmfdH9sjl6kFesm
0/M9Jf1jklsfQ6eKHmS7eOhC+tC/v+TOY0/msR7lQmroEZ4q+63TfgiNz7Xz43qIaaNdlAMvxjdZ
DVCmlL6vcDmU8Bc098YBRt7YrlxQ09pLMhQrS9nrDYomQP9hll+PPrdQzgcoPvDZUsTbsmv8TgtO
UROvhnRbGB8DCMtO9O0fxCF9BkUOcJKy6mUcPW/sCFAHSdQns3/u2q1evJflx38QhEaP0PMEq25N
ZjLrdTPUxaWooTMQ7YO1YkFb+CczdhZkMmMm+lfop1lciIPTbY0qeDRLFa5dGWnroNeXzHNnPxCW
98DKeIUBkr6cOCvSJRzMOFgtH6cdD1Wd+hgX6SZAFOH67M0kZnQIgOyCtRJFp8nx2ut60ZQW90YJ
ToWMWg27tRk0G6jvq6RZ8Licu4gvok1ODnA6btGERBvLjVCTKPHifsC6jwaTX902Iaps/RMyjysH
ZaLIA86jL5yRs+cKXTRZQLCF8vTlzKZ9HrkK+LVT71EvADwHEGvo4NHK+MWViuOuUEAYhTBJt8/c
vFpYrLNH51n4ydHiFKpS49jCtneGVRNgACs9LZZhf+Yzk3yHOhgwELHJkfedfNQRtw1JxgWTA7pe
SdI9ElCs0rsw+RRwvTnlR+BZ2Q1Z0YZ+2m/B+382IEAQgV9Eg5/Oz9T3uZFNimJ+E5w+DFmFuDT0
kBbvhOjW6rWdZv2Dd9pFOLGTzo6yLAy9BAWF4CTQiIb1EJcvY/jh+h6Z+2jnQ5o8XuCq95baEyNv
j1n2HDQPg7Ewa3Pb8DzE5KS0Jd8vilaE2OjqXapuC+lgDy+VsrD8Z/NExGr5OjgXwDiczJfrKq0G
HZm7zW/AnqE85z16iNCEjfS98fOTnI4Q+aEDRn9Ch/9jz3c+tMq6VNHjJQOahM7RkFcycaUnuafd
mFjUrdCawPFJye29JYMu89yi3FPfU05aWXV7M0m8hXmevXd519AJxPoSBtVkokMpxhFekRm/+pCZ
Q7aLGkStWu07QOw7jQ+gSeONKBtqubyNIf12N0EqL7SYZhfU2Y+Y1PTkGmWrQO+DU4FQHxYAcvWw
2CwTA3l1BsDqw+JMvHymhWrbgNIc1xkJVInae+o65o1hYqPWxKNxgwSijprUcCsbub5w6c8uZXjH
wrECpuQUSmB2epK1MYGFGsFRafV9iHYeklRmu7E8KExB0Q8LNbT5z4p/BY8QTnV5ai7aCKHOGEvR
Uw8lvimeovagatusrneKtHGoRzb2BxfxukCJt1SVtu3n60fEXHIPw5WiqSXSe7BGF8cQWiBuY7bi
lRK6d8gvb2hPLWzd2UVzFmKyaOwQ1Yay44kiZx/GHGlc+Q79uYV0YHbV/B1kWvYqfR/aoU8QrDk/
kZ2G0bveQiagCh7a4FscL6wVseVfLVLA8pilkQ+j8Ho5bSO2cWia5YwpOY4D7oHxkWozHn/Xv87s
ksQfEdNP8EX09C7DtAqSIa7JkuztYQWMa20ZX2Ij3SjB8r6bHZLAYQreFXXDSYKhxCHiKT2xwh5R
u0DFseVHrg5bo1s6ymYXBDBHWeWDcaRPEl+ni/M6rzjKkRoFGPzdH3ZqA1v3Fo2+9Y2DPhjNtgAV
EvjeLhmWmbYoOX6/PrVLP0L8+dn9m9YWl4nCxgvDZ4g96zo4jsHX6zFmFyVVIlEEAIA3ZdIkdo68
esDZ7JCeGfahRw7DL956/s7Kd+64EG1+RH9HmywWz41GkM+80+EAFGW5SSrkTfyH60OaPS/OhjRN
KVI9joKYb1cDATfdLx6w6usRliZtciJZGvCmrGLS0mZdm49e4m4R/NvFbb92PpSjt3A6TfC2f+Z9
ZyOaHE9Nb4Vl77bU2EJ3rfb3UVSswuo+C1Bjd0l1jwhuRStDfgxRyTNA/2P3uPJYkdES5GdhbqeH
SmQqHdrajNyHFhhaDy6CFdfndnaJQMkFZgPAirrU5aIfRwkT4XjglAyaH1VjjTejaXxKe23JOGH2
MDkLNNldRVcYfWwyqX30rCTROk5JqZMEZaAlmfmlSJNVjzSRDkaOSKgpHAo1O9K6AeawSbPn63M3
+3XOhjRZ+ZA0mlyrOw6M0YOXYr5EQbm09pe+z2TtDzq0jrIhxmg9Jb62TauvCtLN1weyFGSy4Cnv
WNg+sMxsPkrk/gBxsJjEzX8V4aCjk1fYP6k+Z6erHOqoovYstESJ9x1uMFLyY5CRqwwWHDrmB/N3
oMnn17wUD1iPGbMK8zbRXuzB3kqlvbBvZu9hm9wb6KwgX2qX+yavO0tI2orHt2GB4kJNHOQ3upeK
AS8nUG5tT1mS7Zgf2d8xJ3s1iwvgowYxm/ZZVoYtKy5fNH2dPWxBOQruvOCWToLksufzsh95VWQ/
olhbmS26gS+tvC7NXZ/KN7+/8qBz/4S+IzYxXRXoYzUhWqvU+v1U3heZpG9yN+z2VZTFC6F+NmGm
GRoNRAT0KN+pAPQvP1nVRCU6GW4AJGk8VI6ysrm0ohh/2Wyf5Xun3olHZBdVwnwDHbUHw2re1Y1+
rATZQ0JwdqyH/fXxz+0KOLUaQDMsEl/p5ah2OzpZxG8Kgn5DKqekP9JagsC4sMPnjiqM4YAV0TwF
zzjZFF2I/Wtvx+Ep9h4H7wdNsOvjmFs153//5CgMfZfKk5SEpywF2YPrGJIEkfcxH5p1yQWZRpvr
8WZf4GC7gWdCMaVTMAnoR4ZejLUYkNMVu7KI9N0Ymdoq7DPr4OU4P1ax460LE9945NuTT4MDRvf6
j5jbjwLfBjSMsqM5dSzVLGSwDJNBK94H1UP8ID9K5ofrMeY+nGkbCHPDJOGYEX9+dmxGEErrUc3C
UxqjtMtrH3lRnG2vB5k7zDiSTXQcVAum+eQwK4JiGLIhDU/oxerrRvbbNeJY/qbN829Vjr1UjLro
QpY1t2JoyeIxRHOWMuJkRVIXLgc5G8LTIN951VOLXGSUfVZcvMiTuwFVtOtDFFfYdPMjkQ8+gdcM
YuyT51kQO/Qo/CY82aH1Icc6qPkcqqgdH4Lefavkb3l/LqyO2YgmpFxdA0LKU+3yy2WaHMRSbIan
ttqS88Dp5N0CDzPTPUqm1sor+k8FomnXxznRuhHJq44gB3sCrSVRu5yeckae5H7v0aj4Zu30eFMk
t0q8br66L1RoINY7/akY9nq3honQRsfRrDCCR8R6sRz/euXyQ3jTOaC3me9peaoDTAj3uvBPznBC
8RIFzoWRqq8+KQGgx8A0R04GiPPlBA++XGiWCk4y6nhy1MFmPEil+9YcCpDUT13/MiD42CF2q0nu
G0iuCyvq9QImPJ1JVBZoHyIYchm+yC1z8MfKP3HXrLwIY0k68i2iMzWS/p/pKy7Ee71JoYCRR3B+
IzIFKfoyXmzlSHLigHUqrArVyi9V3q/b7lts7vwk3F+f27lY6D4BGqIbDittslviXEr8zAMGorX5
Vk3eje+RnAEKvULY/nqk12coWjYKyFBgaQCgphAop/EtP8pIACT9RxSSRMVHJVry13m9FfEG5PQE
MKFy1EzPt0TBkWFMKAXVAe2R5KlAUc15HsxnKX1RPzrdwot4ZmUQDlNdgbUWfeXLL1Umam9UAz2L
DGFkV5I2KP/q7k6NbuzMIaH6fn0KZ3okYnh/xxMb5eyOkECkBCmCFifFjNFGVda4SN3EvrW3lfaD
Bm7Y63+M9RfpJg5wK/66EF2su8uT9TL6ZF2Wvt13NqZ7J8mXDpbdr7LR3blWfqyCYxi5d05jYOFh
H9yu3qlyhsqtgRbhUvNvJiH45f8IQQhoDF/5chIg6NiZISorptPfqDUy2/KXIfwwxMG+iqu1pn0e
GryvtKW7c2YBs/2xtaY+LfLKSVw3kRXPyWKOOUSmbKfFiqGhz720hGeKEsDoATsKQgL1xekaplwb
GEMM2n0cvst7X97kkPQj3UcDUVkNyeoJabv92B5SaZVVC83OmeOAY5biuwWGmwUtFvzZAhMHRDF4
AVUr65vSV6s4fF+WL074Ngy/LawmcbJMVtNFKLGVz0LZSC/YGHnQT+iew+ElM97gLbYyvUcLzxXz
6Nq7LPu4EFPsjysxp1UWfbSUnGYK+zWqVtUb3zgE2W3o7vuvdfnoG/qK/+kOFbT9QuC5wdJCoupC
0ZNH9mRePbdkunu2jh+f9PZFLp6jl0rW1l7U4ELzXre9XSItPfZFYjUdrQn1l08JQ5LHwOUMu5lS
NkPP+7gvt6Kw69oOhNwRf+qFY3CmRQ4O8izSJHe1cV1SPVFHS8YGp4r3UvUxReWfJ5fmwJldZ1KM
Cc6tj1mcqiZ733l0h/63AT78BoFTEsJzIPMmN1lfuWMoi9G2kqSsS6nLV64FQMTUwiUdyNktypuE
DAx4Bat4MrODW41+gmwRVNpsrWv1Ic7v8cwxrEOh64jg2x8UnKhjy91YeoIJc7tCSunkh+MW4eCn
62tr5spj3H//lsncmzipaU1GXy6lZJinzsp1nlHfWyHnshqbZBX6wXqxuj13Fp4HFX9+tnkdaFni
Oc8ZrERPTm4Lz7yd3b38g6EJbQ/kEHgATqe5ylFQH2KH7Toqh9Lea42zqWtzg2XoS2hvRl1bh418
uB50JpvlaUR7R2jesKYnzxWhVG/KvkLtJYYm0ea6JARMm4Ucb25vnkeZXCYoPnt2gVD2SZVidP3U
Q1M8aPjELOIAZgMpHNwwk+mey5PhJOjXNG4jsTwopP0/0r5sN3Id2faLBGgW9SopR2emyy67phfC
NUmi5nn4+rPovr1LydRNYlcDfdCNY6AiKQaDwYgVa20A5yt3heX8NnEAtxq03SVZ3urXQ7IM7kLM
AKHec+0Y7WwRKDqYmKKCTGEzP01FF9zfn9UF8clDpMcWJj4E10u6BkhKBTE8q1zfsM6aWmyU8Cit
Lq7lGWCU+WNI+HLdpOTzyA1pkXVyMgjLRLrPxv6ALgHXaLVBUDRuVZf9QNnh6/+2SME9RsMKa4jz
4nzNezZvq/RDWUCOJ5TRsq5uF95VKEmhD2xagh1SYlaQWpicQT7lY1jHyObN/ZWspMiY3sAkIn88
gXtLuOaNtB7APQQ4HdVBmZs9U2TKtvYlbeNtiXazM0quWr794qWHaRFQ9AJDD3OCexhpleD/jckB
1m4mG5DYffvvOymY/V+YEBxjUoyeYYwzPk1g2+zHoAkhHzzJRtFX/XxhRdgaw8pVHbqQmKv8XWAJ
jvOEcY65fLu/Pfxfufe5hMSkRLILxgGsZYRgBSjoNxV0B8bLyDq/ZBJXkK1IcIXMzdEQBqz81JXN
GVJvxyL6NVafdVY/31/UqiEuxctnuvFM4Gng4nbqEqXXWhWnp1KnwITe/WScoTs4hrV/39Cqsy0M
CXkAYFy1FfLnZqOVyM01/gJ0rW9QKbEkt9LqPmE+FTAoMKTddO/qrNRc6M4h6rUQPTeOCbqELy1D
W80sot/3V7V6ZBe2hCMECRxtnBlwIY7ZzI9DTtVdNpHH1tF+1Y0T7/Js+m6rcyE5uau7BtYbgniE
WqtYudYaPTOjDiAEUC4VGyfErEiR04+5yUUNuZre/VWuhj4oVINwCbP/4BC+dpJmViezsmAudVBr
tYoElz1G+CQ+v+YhqFwTvFVBD4T/cW1lrmnplGX6H6gfznBrPMmjuMyIcLDihGQ94SibRDtCdAcz
sGcbGnT//nvxwQlU+lDCQWJ0vRJaVsDmu6h1NI5RfdT6qvIshRWSB+hK7waU0QszwrawsDPbKR9x
60Iha5+zygDWLv2W1izbpqnLgCrWpiCsQb84up29oXqiBlBrjoLctu1NP4MFekhtY69FYP5j0Ac+
gjpGOrrC8xgxbi5/JnfmRYgZQ93+Dwio1qEoNgA10G4globSoLUn5rGDto8Lqr/01EprXOu7DdAW
2M6gxS0iS7SKpi6klbEREOXckGmbv97f6bVYg0rdPwaEtRkWiGziGVUmJDwPgBiSTW3mG8fqM5R3
okdoDUtO/mqqxfNTonH9dGQj119zgEBRAqlPwFdKaJSVnQLBvUEtPCUfEmgC1QlkbsKcazVB8rQt
yq+1VciqzKufFZEAGZ/5HhWuf0PKBruLqI7bSfuG2UmXQWo1+X7/y65FVlTrMZ4JkLFDLOEM5SGY
QHRIRp5Au6TqxwrUzwpe/vk3IBbCRtIef68+3vjowprwVTW3sNXcQOyJodbnUF+dJmTK0xOaQJu+
LbdK/S0zJiRl3YbozeH+UtfCK74lpwzn3AZEWKqrxWWUm4hJeb+riT/+Tfhe/vvC4mg/4Wwo+PdH
mgUaJJXmWJYc87B58/0WSxDOgTLOyuQMuCHMatgmerzVtYdmgniv+lIYn6zRkyavqydvYZH/fRFV
WgvaNNAHQ/Jq/khHhXhulARgfAqaKfrFtO39LVr1+IU14W7KVEWH2iW8kQG8PFf1I780OrCm/o0Z
vAjBDAGmHU45vFwUhUyfyt6nF5K3in1n7Pg3EyG4NVxehAIGDg0xofiDiyHp6gkha4akafL2kpOg
al5GGevE6pHCSwmAcF4GRuJwvZYOMIo0UlHoSlkH9ezCZ9nLbAOw20IkyTE9YgygU4DeFom73ZQR
WXF4bctQyEP3FtyU6P8JW6bZlRkXA17zlv4bLPkBmigdTN/fsJUoxfVN0MhT8VTSxWgMAdJYzQsY
qXu01Azo+XW7lBkBihZBEUG0OpfEipWDBoN4qwGNghtATJIAG5kcqqErDQiczyh7NCGLzXTQCE7u
J8uKj516bB1Z25YfX+F4A+mKqXwA6sFrLSY0tWLXVQexuRNkXTKUy5SXJk7OrVLRIFed9N8/FRAM
AWkHIBS8JZZQGCnMZEzNMXnHZaRoUZbaeSBP9zduJXxc2dCvvdNiOYYAKGOnFg3KyaTHxIFw/Xge
uk91TIL7xla9hPcpwJaGZojYpaQDUkUj7NnJnN/7+FnrVZAG3+pUTbeFOrwpVVjgfW//um935QgA
T/vHrnCxtCZJZ6KU7KSAtDk8q+StkRGKrJnAsiC/wSmUbl4iBd5YqpsO7ARRmHNI2wdUzPtRAoVe
uSDxIgDnGSYAUGpUhXU0dt+pbggjDpii0f9wZBPka/6N4QIMvLocPy7G3VFrLAxIOuzEs0RQNMRb
GwjMnD7f3481p1uaEW7JxsgpHm5AP8Qp6GvSrU4O+j6us8BkX+5bWvO4pSXhdkTZrTLqCQtypq3S
17mXquqXkQuN95qXk01q/PuRRhP0cH8+If9Fi/s4N9FFAE0xOxnum+Wc7XjTV5GHQZv/bWE8Pi7M
uM7UNsgW2SnUDuYA5iSlOPFiT/IpgcZ9WtaSeLvq33+WJbZKGDRRW4ca8O8ZXVqHNn7DOR677Pf9
da1dl/h+aCRicAnlOBGIB/52N8kVCmRMDoSWk33VDf2gDvWFFe2Pqt/26q/6lxWhJDgXqozYZdVd
gGwABhV0aAAdXH/VGkqktIGK+akgAPk1ZR7YWo4xfJZ6pYNhtRkcTj/uL1hmUqgHgWiLzkMGk4Om
PaaQKh1zkDMyMHk0zcFMy00UFn8R8zl+47+rFMII+DrzsteT5JTYzC+hubGtMwMCo4OmeHWU7rOh
TyQmV90H2Rx/qIPLRuwrljMIY2sOItYhVoo2O0N5srEljYRVI5jB5sNRmPEVudFGpSkxqII2jNm9
AbMZdVDnkqxjdbfw7OTzTyBMsoXTnZYRAykuXnwxtLqTCcNl6ncKqUoFsEZ9r1NJBrB+Ghb2hGOe
KEWUQ78Y85IxewqrwZvLI5nPEPztdSipUqhWGock/VrK3ter3/KPYXGszlUqFUQOBgrW2iE3MaNo
kw2a/x/uO/+6FUAL+ZWJ8yZ8TtJmtImheHBqUQ93imOd1qCe2t03snZrgqoRJP/gs+PcedeHGvR9
TtxmMMIs7ZTU6UNv0rf7JtbWwQF1KLaC9gQM2tcmbD0aUHWBiQQY+Sl/M91XsPL9hQ0QKGGmAL/4
plmdW1nRWXGMjLc9Kpj0y6baY6i+37eylgEAb/yPFe16JSTswVVjh4jz9VNuzJuxBbNcdrQUS3Kh
vI8Kirn00pIQa+0xpWAbb3FRRmF9UFIr8yCbi95LF42bOi7rIDRaB2IeYFSszMz+wPT0qRmGr87g
RJ4SzuOu0MIYohGkCCIIzXvq3M3eGKmgVa7JZ2KHGLMvMFnfGKF7qFiM+b44jXbO2HanFtB9UHfi
IdSHUCe+/xFX3QH5LYfJo98vYkZoaYCKBvXn08yY76TtBpl77Mguq3f00M0XxHgt3q8YcQb273qv
DDrjPRYC5mylW8Cdjy6Ek4iZ8TkQezPp7FVPP+omRz0D5VU/RTb7pLHK7+0PRv69Y1EwD8WhGS7g
Rc7IE0D1W1V/DRXdt/JNm14U8Jx5cOrt/Y+zVq41eBILkmK0ypFTXP/sjIFhQo2QjdvlAxuyp7gH
uncuDlbEAuienKBmcG4zYMTzKnK9PgKNctHtqqbxCicOdMc4TrG+odWk/s22LX6YcIoTw2ZlYwGy
bXejP7LSi4+NSff3l7/qGwsj/O/LxG1krpEawGw3KUTSP1Xjr5xIqierAQ+TyUBrc7oicWCyqqYK
/lIjNxyfofEDcRhJuFsNEgsDwhqipmomJYaBIQ1AfQr30vWPSfjp/pdaeyVApvifZfBfsfhSBesh
8c7w2B7JIe+Pw3gEp0N6Ya3EIdfu9KUd4Y0AyXUXzoRApFsXRwlGoK9BCForLvoGP+GB91e1VrgG
HhjEAFw8ywBQ5XpZ3Uwge1DBy5AKGfrsDw7mZ8cMgKfnpglYrT3gkd8rsgcDDwY3wWJhVtizgipa
MQ8omNTRhoDG0kRCCxn00dcix2sM17dHzeu0SoatX93FhV1hF+MhJmnCixgGfVSBfMLCNAzEWe6m
RkZ9/9uu2sKENR/i4fSPwuU1NZg0mSzsZO8c0zahXqJhKj/t9w2NUfCV0f/yT3bzSRfmhBuMOVbc
mzUc1A3f0FcC0cBrkUlu/dUMEIMQoDYEthNaD0KQd+vMtIoRswk6HW0f4mHHmfja/EYxcZ2BxSVs
d2WmfAJpbl6z17/5nv/YFu+xfK4yyJ3D9pB+oFOzb83GBxLIK8kvN/6batdiobqweVGv1EXpYOZD
wSsIz5K02HWAzT7lyZz9BS4XGh1cOQcTT+i0CleQqUVFDcVudnooLQj/lmAcVkdJL2XVGRc2hHM+
d2AXzAYNgV6FPlhL/Cl7s2sWDKClR7vv/k6tuuLCGP/7IlbiOEwFiLTZKXPKz5oSb6jl/FRdO7hv
Zj14YfqZa58agP8Lp9nuqrCNaoyklUbtTVb6WFLroYTSUFEclGS+lPmxdP3su8Qs3/ubkwZVYBta
byqeCsJJGzs1dzKIk50q2gQFcyAT/AqOrbZ/GcvUM/rCM9AC3M2VDHO3epWiS4ACM96VGCe7/q4K
Ehg2Q2UDqgoZpF7jcTwMVG1299cnsyIsj2qYc651bgV8tb7ilFNAE4Sv+1ZWfQRIEE6TCu0CsZMI
1GeXjjUuHgectd3G5WTTs6QXz/f/ZqMWNgQ/NCtMN2QjHikGi3Rem7f8OVVxyU2RP2Im6X9ckuCO
Lepstt1gSQY9kuFNC5KklCSF6ysCkRY6zaju2vyYL05W0o1WZEwwoULOxPhtgaisfWF59hcuwAvx
wNOhp+0QwdEm23TiYcBdkrYzoAqHKTI3/377lxYEJ9NDKJHpeoPXgvOjaIB4oI9VJc1u1lwZiFGg
qICRAfeycF0p8aikyoDrvm6OmEQew4CwJEBrNzDxGpv8MT1Dx1xR620ePmf5Jae1xCfW4i5G3NAc
Ag0piHL4L1xs2JTMPVResGEmHBwM9uAf68xNZ1tBHtvBbCWvf/FdF/ZEl0/d1m0z2FMycsDsum90
5VkpJsm7YYX6x8ToHsR8IayiIW0U+pVVmMZpNuLh0PVlUDtnd4BgYnVEUQ1MgD2IFCPiZXi/GXmg
jKAnf+lk2gN8JeLhXv4CwUdjppZ9PuEXkPxTV1vbOXN9wmScvKsetFin4KdFEiej08KKbW1BHEdU
yb0sW4Vw9xvlXANmwL9jfcH0P+7IAVLe931ifQ3ApIE2w0KRQ/DBXu8VK2nxxCXU+B6FNvGjUpuD
+0bWF/LHiOB4DKwMOeWDuSgIxZV+JNaPluYSt5MZESJsYjW5Mcw8x43LPQ1JUI7aXoo4X7XyjhID
PSP4EPgTbXFmSV+xgqjI/Qq7AutHBwq9pge55awo2fb+V1sNDxiq58IdgK+LeomlVpRTyGAq0uyN
80WZEm8s9tYQbsy/+nYAXMGZuTyfSOmbRoWFstbMe9Sqn4ffOOy8ySRF77X7iaO6/mtEOJSG2XKF
U2R+rh7bnjYPUJsbJmdrmFkObjBDhshd/X4WlylE+YZPCFxvVQylVsiBqXBtW9FQgGyZjwmaaKto
SR3kromWSTxkkkt4bXDZwKT0P1aFa8WMsnJua7Sf5qY+6s3s25q6mzRQWxX5Zu7dgzP1gf5m9u52
jN2fmA65OFZ4stmHOWFHQ3niaCXOKHPfmVb9FjOw6DcAf6qJ9WtAASp9dgnSblTfEmdXm6FP0DH9
36wIi7fSppmsysWNpuKth06p+2pPsir5qh8BZ/CuTYkxWMHIEOZqhkw3ORU6CcD+SFVQr7mTP/cS
h13/Zv81BNGyaweiBYaEJkVh77XypDePqtN6EBn8m+j4z3oAS7k2g0ekypoe6yndMdBDd2+bSZBK
KYa5u9/ciQszwm1lNkzhwBewI1B9i4bsB4zNuyz2u/bMBwYx8/EX1xdoJcH3ALYCjLIK11dGE6Yq
Cc57pF7GZy3Dmv7C3ZYWhMurHIaomlWErWj4GM2/pv7cxbLa9ZoTYHqEC+ZhHAft3uvd0YsyISC7
RjKas31UmHvMWUOMXOIDa5sDbCamn5G4c3KHayuK4jRhl7DkFDeTBx7qTQIEALoZmpL7SjV7jEk2
Zy04WlzFks/iOpbJl724xwxM+xozbRPM/3Sxl3cT/RnOseOTqid+6UJaQKfa30Rk4LqgR8LHccBV
fm2UjqlL+iFLTqb5pcy3uEx3yicr8uO63N0PRKvfc2FJ8AxryOsxD+vkRPthy2dQI7qtSQ/6CsQ8
txrCvQq59L+xiecXJtEwoG8JntJXg14Y85CcugqYaTRmi13ZGulhdhNoUiWjusHjfRMnzJZU0Vdr
HaCt+ceyEBGngo5lDnrR01RPGPHVQiCKp3PXaZAW9IEOizwdSk41+w5kt+S+WzseSE54DRPEUGA2
vt7SPMVorF5YCVQOks9jPk0Hc0q+xJMdSoLx6iIxd+eCaAWSxMBCXluaqogUaYxM1RjKTUGRckd+
nxRb63tj2A99+Skb3KAhP+9v6to5WVgVKST0iZI+M5G6Fto5ah/yUgHS+OMYHgHUlHzKtXttaUq4
B7JBBxkm7yJkgIw0gLRV9bmJQzQFX++v6V3sVLwKlpaEq0DBmtSEo7PqwsvjdFPFABiN2S8A3BKK
CpXTbxM19cwJfUg6fOmyHRuPxfA2F/1lkB1VfhRvfgxwNODoAr8KYA/X+9o5YeZEBUq3dl0G0Lca
s3J7f71rPgqlkX8sCB82RmsMZDKwAM7RoEucDT6s9GGw7p+YA0SbELnmzRCTSh3klPGIHDqydikm
0gsVw0TIOSkNhrn3CmPUvbbrHpRUNrK96qQL08IhJLUWF3TGS6FOtxridzh6blaDPL71B1tKzcM3
5HbD/ixUuKuIk1lI5ZFXR+4r8Ku+HcbbtkmgXairu8bcDSMILV31sWWKJMKuugqGLdE5NSDXcAMQ
pszRQ4tDu8I3Qn+HoeRgrJ7Axb8vhJgyhipNUgMRB/2bsq4fnXxnRcUG7NCShawb4lKWQHui8y5c
hGxK3DGdUHE39WIzpjME67TdnG8V4PHv+/6qayADA2MUZ4sT8R6WyZBZcvRdm6k+b+RCfXsTN2RT
GVZQy0ZAVk/awprgiJHRJGhQ4gMq7pkSID/ApW9/u7+iG34CkFiDFwVfDU0Rgueq4H8uiY1QIxW5
KNXebuO9Um1s+pxOzxgijt0ddEly9psafg2Gj19m50+JJFDfFLjEX8A/+iJ5qpCgpcZUk0uUfiuc
bdN0hz7WPMXaOpbXD0+zdenmX2WaeFlxGGXMkO8qd8sDCPMY/MRDAaxNfIpf+MqkS3ul6Fty0WPd
M2p922XzR0xKAgrxkRmPOj3r4SZkP9rst2W8sOEw/ZjDxrPSoGFf1RilzdLTjMar0WesBqT++s/2
awZa6Y1kp0Q3f/+hKAGisOSiGWIJ56lDC7UPq4ZcqPsFzTgw3gY9sLMkr8/WlAEBkngue8haP/pg
uLlf0v0EoYd2AA20JN0VI8f7L8HrF7PaGFS8IVvoQy2LS+gsX4Z59pz8mErZV/glcrMpiPuYCEJm
eyNNGIVGUdqNRS4tpG+dwN0r7ZNmnVnjJ9VTaZte1TzEtaSJIZ63/yzrj1HBEYcubiqam+Ti5i+W
+32wKSRdt5Jd5MHoZmVI8Az0IPFAMfm3XXg7vKQvSaGQS6iyKrAzd/bMzKy2dl285i11fPAusO2I
pBhz3CPbk6auzyrryJPtKCj0lK4MtSQGtfdlw/+5nq1jamJlp9GrHGRY2M1WOWvVjn5QrIcUfAky
lnLxFcHtoF4Own4UaZBfC5+3aStmgpKRXJKs8QAECvTkoWv2oCEJ59CLhpf7X3ptN5fmhAfEpBXg
XqkNciHxudXfyvhsxbLxftmShCPpKhAamCcsCTPwLSiJSLnVavAIVhvnxPrg/oLWzj/IedAFAN4Q
08iC5xC9TZPOLNxL1itAOLwYfDRE+QKdOVlE5hmr6KNLS0JINIcSM8557l4avfycWs/xlHp5be4a
unWG5gF8ZU711nQeFFHBS3p/lTfp9LubWHzUGiBwwMGF/FIrDAjlxpV70XfmvEuSD6nznNPON/TH
RANvZ3WwuufWPZbGixJCsvzVSBKv29//FWvfmgc4vOaBpULX+/qUmpNpxI3VuJd+SPy2C/3ZyqH2
iecDkXTw106fjREti6cveIcJlvJCj1sGwu0LJ71A6XLKgBpgB1D3k+HT/UWtnYg/pm7q0jlr2ej2
Ib1k6hHIGA9ISKchsv27PROIazrq3piVsqGZJxzzgsZsUhicJ04/QjIvT32r+6I1GDWPIWN8SImn
xYch++YoYF2qNi7d025X4CuDKE6Srt3uIpRYUKRV8V+4SETIVToAg9nbODFpqX4tNC7qC3YexRm2
qdHIxM1vniy4kRFCUaBDSg3Iu0j6plZa3EIxGzupWX4LkFW9m5295cBx4tKfgLL0TFnT7HZLYROP
B/V9Hk4XpReHBGNrY8vopW0rL2y3nR75w+N9t1lf2MKIkF83rT6pMYnopUl/M/bsbvPcm3azfajn
H4qhBjneY/dNrvgQJCZ46QeYhVv+PLC1TCqFGNolMp6ZTr8WsX2pQ3PXRz/T/NQokoC39hX5rkFo
AvPH6Npcn/beLCPgEZl7UdMj1HeP4AqtmCS5WP2KSyNCUG0MZya1EbkX0+o2mgFVi33juB5YCXc5
exrdzzb9OSml5Mzf4Mi4V+q4L2xORozypLB5GE8kDVC27mXIL4XOjtStAqOPvfrQdYVXO9shwtR1
GAOfJLmAV54W16aFz+oC5e0SpXYvdVJ4Y/L6hCe7th+DqPMo2+UB+em2qUf6rQNaJktm/TaF5NYx
32sBcIzsXohDjhkjtY/499byzsuHX6zbNmdD3+czbrPZ11TfwJu3gWbufec1bq9PF3kUiEJMjO7j
puZ/X6R4tlW2Nbg33Usbe88vka95hf/D8THpGyg+mptev1c2ofcNdPf+6Mf+rn4Opgc3GLzcn/Z+
IqsxrJ2m5e8RXIBVmdGH/PfYr9YASETo62C/GDI8Vb6aheTm1FdXj6I0VIIwEYc893r1Ydx0hU1a
HCYybGiMB1Fs7Sr1y0DdbV1HPqm31ESw0ohfU4DUJ280zs4443lnNf4UB2r3EzARJ1UA0QdiZefE
H+5vEPe76/QG+4OjiIcUlwkXec7QUk1CO5rdC2hAPkRKFHrQq3q+b+P2WocN1CMwtIFx9htOg0JL
22aYcBm4qeo1lYKFPjdF71V428qqxjddUn7GMf0EvAEqfgQEvdefHKpABQlDCwetgco2Bndq3LQt
iuaF1+i5x7rSM5RHFeKRyugp+ugTG+T281M0JpuGOCAhfAmhTnT/C6xcvqgtg40PXRHMoIvkeGZa
R8A2UVyHxta2HmhPfU0/xE0rOW4yO8I57/S6mSsVCZTSmajw5ns30o8mnm6yJo/MED9mi2Md15Gl
McDDL9O4sVyvBTll5GeSa2LVNxdfTUgHY63IShd45ovdJ28kSmJvbJvX+zuzehUttkYsw5t4siRz
iZVAC48OvmvuQvjN6w+HBWH3ASCC+/Z0HmBuDhzhmFt4BB/Su/5ylsPUVJsyekk85aPqu170gt6s
33gvh9FrPdNzduBE8E7O8dJfPv68b33tJGIYAqfRBnoKZM/XxjFJb4aVBeMOBI9y5H7o0Bn5Z7XR
vejf9rj5QVzaEiJt24DXq89ypGPDzjG/VdlTZUk6N2vBHOkeJ71CAEPz5no5cUNTCtwZvUTjR0eH
9hvQ++MDNQ6acbRlO8e9Tdw4C2hfDDajSAZ0wLUxu8q1qJwbMKVn6gnJCYaanACUzr/sGOOxRD/p
w49aJvwlMSoiddq4jUt7Kumlm9C1raK97T7UKl5+bu61M9rek+P6kR7Jks5Vu9BoA9we3WmwHF4v
FrpYZZHUNb1Ao/LYljjg3jz5VAuaoyV7X65lnIC1/GNLuCT5JG7GVHzYMP9dJi/E/FkpkkiyesqX
Nng8W8QrjFiGismwHstuvOyoH+qNaXjj9I0lZ9DLFqFsLuKGc/zd/RerEkKxgbk9t9Bh0abjY9+e
TXC3qxiBhzZrWDyXqCmrD5CvOo1DtgXuWZJ5rBSScfoA2AY+CULsEHO5XnCR2eU8ZTBPGOMTbJsp
+15qb0b45JYfgT51W8NTDS9NjslkBPlf3PgL6+/bsfjc88zSaShbehmAj6oA+bJGZ+8MQXbGO1ly
563dEqAawH8MwA4wVHe9UgaSrUQL8exLo4A5QbS7HzJXTwJ0fiwuMQI9FaGJOCEQWJ2FMBYjm/Od
tgnG2HL8oqe7vt+MX1rM81iaxOhK4Qfbx//pd2EIZE3Xi2qGCpp+mQbviSGIke1Q5U2U/TgHKcDx
ZvWlJdsS6IbwGwjr7S2YmqvqcwdphftrvyGofnfixc8QnFhVCyeBxi8uq84APsnr7I9zuQk309ba
jUFV+OjparqCCnQwKhIfWgvumGCyUawwCc/khE9AYrBExwjuEwMX6VcQg3kGOHUwHQ2l3AKTspK1
rl3MICoEsSHPhUFsc22PRU7OBqBJL5Zq+6OdvfbmAVS5JrX9Ij+14I8EvRtm3ZNNiV6Mah7y7i+u
M7zxkSJibp9TFV3/grycAGuaEextS/U1tnXLXWk/0CrQ9RORUfGtRd2lMeHuJJiEGCyNG5tfhwGz
sec2jGTfVMcvFu/MpRH+90UcAOXMFGYKQjvSDQp9xUT/lhrdpdY+x9Cx0QCWyaJS9bph3oJnIh9T
2Tla21Q4D74nxn8AeBXCIO2MJo0yh14Yapep6c9hFVh4XhVgxKPZQ9tvu/Q7Kc957O7BVOYon+57
1Vr0WNgX72+GOoTmpDa9KPUmbfDYHNPnCpzu29LqP6p4/Mcy2PXqmSUmwdEBy7OLZ+f1N59UxpRe
d3FuBnuXJRdL/zHXn2v6oBbpjkLXpuidIEl9rf1ehWwD8eez7Uor19yKuPPIcZE6QBQBFQAhgOmt
2pbqmCkIm+PGnT5G3YEAbTYRKD+3pV+Mvec0GGo32KUotI/3v/r7QKBgHT0BgFFBH2qAUFu4E8DP
VjWI6coF9Dpv83bcgp0C5RZsQOW7l2RHDvEGugH6sM39ai97t6xlG+BrA3sQ5qUAJrgZ4+uGpk50
U+Fub6dJEMXbzHzuN8mjm3g9uDclj/j/j0ETNyDKLBC/EWLlCMb+NEl15dI4qt9WykbrPeC0ejSX
CN055W/VHXxDerpWNhnr/GNWeAVqGej6sXvKpUg/jtoHvUu2CSZ5ldrToLqjjD7y1iaoo1gWV3gk
vNlfkECA9waA45tiNjhKMT9fdrjz9Rg1FS8bPDBwt8QDkr196Ezds2Xwa+6wtybBcwk6PiAExKdT
jKM2khomJ6XyXDDoYwjKCK2HrogO97135eIDQQyGnTi/FaZehaDZFt1gMwWXbl+QA0GVgsQPWUb2
EDjxNeOzM0jbFCtRChYxBaoBsomivbCPJRsbYCt0hGkFbRA0lqZhE1FvtA8xyfyZPula709KutEw
5t45te+Act9EBQdZdcD0L3n4UQ9fDVkGsJZDc2pTVKHB/MZZqa9DWRRasW7kTLn0afQVXm3l+L8T
MxC48ObTcg+0kruw2enZsKkKmbIoPzTiji+tC/tgaWHYNV2kXBw6Z2Aiyr3ButilV/UWyPxkWO3V
Xcd0JYpxGPG036EZi6syTmt9IFUJa+OWRQxunXX7yYiRZoCaF6Q7HqrysmfRSu4MNl4+bwcuHxTM
hKdX3nZKh/1UgPeYYhAYQIjwETKPBX3MKWikOxcSkKibgSS4KR706jHPHopRckWuLhz8hUirMIni
iG0bIxlS6CzkymW0d6Rqt04VBw5axjjNtfFTR8vo/vFaSXwwxUgApOUwH0ylXDtVY89KOqLicykT
Ww3cEg2cWMEURe8UUt7LtTgF4RobWCycY5SZrm21o0rDJGxgC7UKH768VyJ1PAA4BaxKWpxDF1QA
SVpYx6GAWhHGcWQX8erX5fAsvCFwxMVyqDJF6dRFqnKh8Fw3RdUgQsvqoXMn8E99jdLP9z/u6k0E
a2Ds1kHQg7bn9YpnTOSBWRa72WQPFFOPzW8oklut9ZhjOs9KPDy/VVm3ce2gLm0KO5qA9qgzNNgE
MtGeQXW86XpvTL/LmKjWviVorxCHkIBjR4W1DXXft4rlKpfapl/zqtiWqcmCevbSbw3zzTaUtGzX
7KEZjs473p5c2+r6WxaJpndZgr3rHJ+18U55bHZap/tq9TJm+/sbtxYJlraEUJvEsUoL7ifDOHtx
V6HYJDl3axfo0oIQTivIx+dtOSmXT1Grb2y/iZWNwmQolLWrDGAJ3BYocKJSJ5w4uwbPeeYi9bIr
+zySfTi+EHooq8TTtAoXyEam7r66LKDQTA16UbzncL1JllmAwxyghUs+uwFTXL+l/SU11J0abe9v
0VrgQkMdU3soc2C+WHC/qtNKPc+Q5JXWp8E+5c6XiP6+b2L1xl3aEI5SlcIbaxRuLxQa1HTTfAJs
2kl8fMLcc4LY+OX+IrKWnGRdIs3aSNqUzj1suiDn7X4T97Hsv0rWtRaIF+sSw6BtKCik2HBvAzFI
TR80MFEZF5XuUS+uf4Wf5/rfsiagdAIIKUYKOJ4SYpRCSo5JkDbuiBo+OumgBrNhTd4MPXRfsrC1
j4ciLagMUDAAQpz/fZE2ZDHVwxrs75c+qLzIR4fRiz1nU26+vpZ+slX3Motr/r40yP++MFg1FAKK
BiAtVe7uMkgjud/7WvNbzX36i6VxGU/VQdUdmCDhC5IyagmJbbRqMWKS2Mk2nt+qY+Fc8iFGQnRM
6nPkbmdcMhiCBEElJh2/ZvOz5FesXS7LXyGcOquI3FmJHECwsl9deKbH9kvtvuL54bNi9MDtr24V
OxiLyxj7VD/hlyjdacYowP3fsfbZgfwHry6XsQRf9vVnT1XLtjHGQS8gSvbKBDBQdq5mUIMlrSRO
r5WO+ZDBf02J144dziRLyQyIyxRuiOnFwCUcc5vtWWU9Di5mTPXnJFe9kWhny3yuOwnGZu0qsnl3
DHtv2zdghYYTkOU53j+Nep6UCEzMkmiwsqU4mBxlxjFmuGCvv2VvO4VD5jx8bEAMpschAgLuvORb
VOFJ10iTwJWtwwg8iMhAFgMggPg4T0vohXVGGj1mv83jHCiP6YEcs01yHp+L2KMfwwMJmFfq2/se
wz3i6vliI+/hiCiol7lI7wWPCSdwj1e9Ez2m6JsaAUcdmI1ntp4F5hpnWw2SbEVi7z0zXAaGac6H
FnTMj1qcn2v3WwTBZGV6dJtPGB4O6vxYsw/3V3izj1ghBDdNTv8H8RtTOJqd1obFQM3wsW8waZSb
+3rYpclT5ZqvVAnu27rZRG4LuCGgooD0Bnfftc9kVfn/bAGFBajMrioATXSUnRQzIjMkBHQyZl3I
MBj62NEPFVjxKR5gbaZ7VfLyFyvCcwsOyXHIoiAcQYWqxoshfBx7I4AOLUDzH9jsHor/4+zKdhzH
lewXEdC+vErynrZzr6p8EWoVJWoXtX79HObM3GvTgoUqoPulG8gwyWAoGHHiHO3HfUO3AUXsHa4A
ZvjQz8B783rv0kSJaN5TerayU90ngtk3QJEjMLJiP+jxIU2BbdO8ziI+fEQpPhbXOuebl79A2lQF
NbqiHRg9A38xhGxHun1jxTsQRQasYX6XQgsj+n1/2XMHCVYtaFED9oSmgpS923rZpLqb0bOCxyXP
vxp95VvhbrG3OW/HFqK+eGLeKBV2TQhO1EEIzKRbJfrNUfMr2Cu0Qu8vZ+6y4Xn+HzNS0EyqqKMW
h5kuGlcleERNZno9Awd2paxg8L6123ckfAbPVlHABu0/2nrXPlNWpZnhFQZzfPRVxLBvSdx7IT1F
Trcy30bylSVqsGD0pp4pjJomoI+ovwG4ql0bxYxpxdMRkbpYGRuyxTj2A93R5qRvrKXWmohNcnQG
BRVK9PgoiAr5tamq5N1A1Z6eiYEhlYcIF+EYxm9E29AlR/wch7+xJXwDhGUCkisdXURMpxt5R8+H
rx/gOVydz6p3dr1f6/V5t15n3nl99p5Xz7vI856fk2D9+zUCSg/pZPD6e/X4+vF4+vKbe533cBq9
/cn/dlo9Tv6Jrn79eXp3d0+H0d/aXuvtH1T/2/bl6dfW3j35L0/+ar9wQLM+eLEQKeCnRYnHkVhI
dDIeuVdvDbCjLKQ/YuPvbZb02WT6FINLbYCNKEHuY7UWEr1oKSn4TKJuzeDTjLwdAHGZDLyB6HHN
ohZfS8i0WcX3zogxyQ303fiTKPvJiH0tGzYQl0ddruq3fKoxDTn6Cnutree8Lf2eFBgI0wNgvjb3
r4EIhvd+muSaGIEB3orUCFx7Nci/L9QcZ/cXnEB4LhufTNHXjm+RIY0TdaJnlh8slnq0XAhUcwYw
koiRX5Hg4Yt9baDtmdH1hYublZoI7RVCFR3rv1VBQRaAwR3RgIAgMHJUKbpbBQO8PXSQ1D17j6av
LXjhnH9c/X25HhPGqOdx8fftxIdqsufk6srmZzQMPHv7u7RfHRUsM+8kS0/gkR+MoBw9Vu4U9Q9N
U2QN/wAVlZYsRceOt2bljNjYDnPrZ6c01Z0e9kszmDcvdWEFdXAF6zNEM/z6+GiXdzGaXPhUY+5X
AxOSvqUQbdSfdOZB59cH6/d9d7+FKEsWpQpODwq1VA1hcfoJOLL36gSvP86PzGd+438lXuThmefx
/ZeHb6vBX/1y/L33fasvCbDezl5KP0O6dr0zcUb1kJ519qA4Ax4mmjehkCn6TVVqARt+NMYkSO3W
s1vnoOp0M3AgXA/E+cXVwjfHH6X2jUav/YBBzU2XBK2ZfspYI0ogAi0k3zMfsKtzkq5ZkvV9F1kE
DlodnFIJEkAJW6VGjflLkVZQ0y5W989pJvhfGRR50MX7gmVRo2QG9gctvkfqhkGjHNyQBqRYcMGZ
ZBGGDNCJYBwY+BPpC6D3jRbTlsXnUflWdYBk5oGujrhSQaZbvm1+M6ev95d227MXZw9/B/8uxH6h
anO9NsOq86QGB8VZr7+qDiK7yjt0GLUNpGx9Ero7Avy4S4adFb8ZhIBZ53HSAAzq++39XzITPDHm
BeU5RTSFHLlx3sS10hQR1j7YKg0AVA09MyuXyJxmj/LCiuQ7PFfGnDdRfO6SD5ATm5uWvvN81dQv
91czd5IQJcTmYo4FYuhSvhC3eJPwdkzOfMKU16mI9mGXQ3Sj+5FnFEQG7uTj3XPf5ty9uLQpeU9o
hTHJCGy6yB8x9LoyVlF7LKjpp9bC6PGcKSBsMZunOsC8y0NWVgXC/x406mewMXTjGhz7QGpWxmPI
j2SxLDQbJsFMhz4h2jrAGEgL67pOdcOWw1qmrIhBvS4RvcH+lZSbMAK5P1TPqs6rrSdC1xUwFuAZ
Gt34dUiw5X1/qrrfPdF/Zj+MByhP1cN3zfGq+EuLRuOA5CcBN5m1tdWHmO8S7SMxloRY55wOIEHs
l6BcQrfx+o7FFpQRCEhQztDo3KARBiCblT1kauXzpQ7+3C2CaioY1lzM0QN5dG0q5DFLiZsmZy3+
hQJzslSmn/NrCy1bIAQ/y2TS32+qeIRCEI7CRWJKummXTMcqhe6o4wGT2PMek1RLxBLiTkpZIQZE
oJeDKogoyknfZSgRtmExdck5tzAypHcgjtqjMLpwe2Z37sKK9C028CJCT6jHzlmJ62Xc+YVKPVv4
ksxu34UR6UuLTcshu94m4GL/M2RH0w3U/F1xttRinlN8S5amr2de6CDwh/ovypmA/ct0ZWqvj0jn
sHVqFICMLYWkhG10UGldYhSbc/FLQ9LC+GA2iqnBkGa/KGazUm18/8+x3axzI7gf5mZNoQ0l2NhR
QpWxipgSHmIyNbhNvA607tlt0eglvlu/J+T3fVO3Y3uouKGxho1TgfdB+fv6OinMtQuL4a0EipbH
bMy3Tq14KCI9hWxcsXAKdNMzJ98hb3G8hOOeOTvYhpojxvVx3eQqmZEafUo02O7057Lc5qZnIKRb
m/tLnNnNKytSbLKigbio5NNz66iFVwJ5CmE4fUi9YbKembG7b+12GFGQVWA5BnrZGE6TJcNHLTZS
VNbjcwu1yEMI/fpASe3RL8q8XUVKmq7Mvp82g1qVXg2hswNkSJMjtexwjdGqHG3Oongfe7w8ud3G
C541czsh+I3iP2K0eF9JgaaxIjVEKoz0y402DYguUFb/xQ0o42QYBdfDQG34h9Go3+9vykx8AxOo
GHVA0Q71JvkISGKXBqiFz/1QvjKWveS24un6UhY7V9gC7b7QoxfQLpA0XzuzqTURT2yWnkEgPULr
1K28dkpqz4xOBCACjUdI+ECeBaUjZJ4lWYh9M8sEfTLuEDAp8AD5K9jpmp5B0SA910nuscG3vk3g
BLu/lbddZHANXhoR7n6Zqk+2TbjbpmfQM1ejl3kG8fJTVnnJ9yJovmhrurCqmfsDg5hxxaylYaAp
cG0wUfI4DDEPc65rh63gLMqxAWkXIHM5/WqrTfUYGZm9sEzZKMqTQB9iohbsU0gx5X48tZQwi0F7
ce61DjjejR2dTIDQKsveJPpC1eSmhi6MYUTGQryFaAOgpdcr1Am1Jq7DWKR8K9thDXCrp4H3fwS7
jXN27aBTv7V10GeKF9qqz6yFppzsN8K+abl4EQiMKYo31/YHK3SHvA7Tsx6C/D3/OgAmwsx/MSLY
V3CMJjo70jFmaH64DIjxc202nmV+GWrukThZOLfZpVxYkb6SESi7bYXF2XlE/6bH/hWCu2NcUkO9
edSJLcO/gJ6LxweOT9oyo2+SnqvpmTF13TgD8Wj+hgEnyCmpe1vdKGa+UzNnbRDuUbc5OXhqLine
3IzDfv4ISM8AVwghLJCnX/8IVa1J1zrYUiAYnYCHwbDSfe4D/e6R/cuvX3+ycw9kx/0AMHczXFwI
pKeCckLuIKOtGmVOCmcpOH1Wpj0KnfDPcK2mq0JZQvzMXg2QjYLjFETjGPiVrobNNKrotVjidG7a
MuiQXqHoJ5rkKYoSDRt2sTt4Fd4kU5VuS/onm5aa5rMrhkA9biiU21Gfut5mM83Dqg5pdlbwDfGd
Hp/VCOnRCkLo3AvLBiI1xRBv72/zzZQQDlfQ++Oy4JOCOrLkyWCCmMLegVUTbCwk/CimrTYU31LN
d3twe1j7tA9q9Vl3fyhmFnjQd8LQIj5q5kLF5Gb1oo0O8BP6XEgp0GW4Xr3SFmFKgVV9cnSiQJFR
8a02GvxpnCIUqMwOY0LZ3+qFAFwjZNE/RYAF86sUK4hJycB0N34q+EiDhmoqcPXatPBhuXUuYUYF
gQHOFbQfMozHqAUhlwEzIG7h/W9eQtp7VNc5hyxwCZqC/kvFDzTuTm5yiqsTT/lCTLypBH8u9OIX
yJEXiDaz5078ZKVgqkkDMh469mAa5Td0w9pO9dBeTKGd1Wg/Bww1YK5335YgO7M8rh1JuMV4jb70
m8TmXj4GhaIaOFnFtoMxEVPt1wdeTqSzsxYH3mdqsYuLpN+wVFX3eogB7SqqdW9KGhWgVpV7rDet
IysLHvAm1tZKnWSPBnXErC7n/X7i6uS5LEx9Ujbo/uLjHZQZf6em8YO0ZeZVbpysKEUx7P7tkTN7
QVCD3y9IEsXIl3yyQlM0Ha2UH1s1bFe5oVhBhy8QCEmTKIAy82LWPWsQgDCEYYwiwW+uN82cKCWE
V/xI0b7Ks2eHP2vIjrr6uasHz+4+6l7dkbzfhF+aXU8PrfkD4Wuitn9/4Z91ocvTEysHDwjIOEAm
j6FJ6YdEbpc7fdHwo2Ypu0jd8/6Lnvt10FbUj6J4ZVSg9AsPbmd7FdTCp+4xoqvwMW1/RGa3LqNj
bljbov6G2UOK/xBhjqdrzuM7yPA3/bjwLbkZmP/8tdB+x4/BSwVcQtfbNsSo2fF04EeUdPZD4bmt
sUs12xvT1gf/csRaX21+Wxg6QXl4r+fTquFmYGhBZu36cp/VtW9mJ9qYfj6dMN7xYo4DpnCXwLqf
L155VzGr8AnQQmIvizYrdc0VzU7bY2qDqN+re7N8ytWmUXxtoi0wVJESG0FaW6nrtZFND9qYxqFX
DU7rKTE63Q5GZkFbaNRa/FqVgFF7Vms4+6QKh3zVZrV6SliLGc8qTHKgooiT/ZySCPD1MmqTn1UF
/QZPderyOOBB8UFZraB4CwnEITBy7kzrXGc6EAJTtkTGJiLQzcpR78LXHjM5mKG8PiHDiEE7ZaLq
2BiGV0Jmzuz+5OoHh+xMXT9AmfS+/8pfG+EQUM7E3JEKJWPzM2RfvC7UaWytyIY5wLXCCp4arD2c
9X0jN2sShMEozzoQNcBjTSaYs9Rh4gotyDGKw2OWhvC+em+b04GRo8E43k6h+uW+yZv4AJPoKKrI
PkELgcfo9TbSKdJrdHTJ0Ur26PXuen4c8ESMjbf7dkRWcHVcsIMDESsDPTsG/K/tqG3UdQyec2K+
97dM0+JjCUiDkChDUMUL/vpvt4Nb2daIlxCZoMDu1Nu62puZs+rKJS0gOYuXLUmJbVaCiL1Jreg0
OZOvkUnxSM9/Ee483t+tG2+TViSFn7SpugidItgxWugN6EGZRwczyjAKnPxM66X2gfhyXh+O4AzA
JAy03zUQ7omfc+HcY2kwOyqxgeUDkpnjEAbgVjHf8Dbo1PX9ld26+LUpKbHo9EJvKUiywTUb7vtn
vVqF7ZFlH8jwkD0sOPeSMSljgPAm7jQeIqcpj/fOhCwdPJclpNGwo0XbTB5ITO8vb+bgLndSrlBa
UTuBjA0WjewlZuiQOGEwgf4Aw7c0+nPf1u3VvdpK+ZXVWS0xWOlGJwXAjLj3je4hx0tjXNIenHH6
qzVJzjjEjd0ZKexMxTegA3xWaGt1idT8pnyDq3VlRQpEyKUHcCrASk++xJbzpQuz9zzUDtpr+lQZ
AYniZy3HDJw5tUFvLXBA3kana+Pi/19cgKkoXb1WQ3il/eb2v8fsL98qn4sTwF+M9iFz/XwwX/x9
qwjDPptIdIJmWeEPqhm/tJbW+5Fal+uuKotT1Q5LVeS5cwOpAFANgFuCTVQKi11GprGPOT31qdJ7
CZDt+8wec3ySlSVTcwEE5ROR3KGCgjT9ev8sq47xKGjoiRtVQlbgpkA2C6074H7xmHpMmyyqwS9Z
FcOmglbkKlSibolDcOY6iNeSDVgTah8Yvb/+DRm0nfVojNkp6vv4qx67wOu3Yb9SB078saybhUbo
TVEVhwrBWxfwPUz9oPcgLbqwU3caXM5OQ5f7mhaC+xGlzXrwo7pfsYltkjD0Wys+aSBdu3/1520D
VIcpD2QKQB1dL7ZqRsOcTJWdwG+cvicuyPlHvcoP+J0MUn+lCq4Ilawql3zlat8HVVVE2/u/YSa4
Io1HNRJVcxvQdmn53C4TjQw6OxVuV2XrYZrMl6argQNyXFpUa2oZSurreZXHQRgzujTBM2cfn0no
JuFnYLJSOm9uhzmx8ik5KaMOlv6kSjdm23RvihZhCAXv84NCCd/YVqYtjdnMuBqGX9DTFRk3CLWk
mwWRnlFlbZudeKNG5wIMbhuX12GQF866q6u/VYiCo4liAy4XuA0U1GKvD3tMWq2x6yo/RVMONjI8
Z4us9SuEYswXqQuuJa8NIBQ8TnUx/oeXGpj2r41Nmps33WCDyz954Uqg6x9JvF/SN5bjxbURNAWu
jYiJXFoSyHdB+YDURx3cd2BETIbfUKjeEj3xUnC633fXm8rop00Qu2EiwkD/SR7ASMKc1r0eQn5w
eO3NR6LXgVvXHgApa31KPFC8Dh6t7XJlFrrtU+5nebUqnbzZl9nfDtZ8/hZk3K6oYeH+Stc3JInK
eIPfEiOl41N8LD6VNYCswrvs/rrlT5tsSpz3xaenHPuWtQwaZolCNw2wUo26RBwkJz2fJqDCpqBf
qYKlTPZPt6S9NaDJrDdHjTrgVEcBxZp8YC5RD3y/v55ZY7h1KMPpqCd8HvPFelyn7QgQ4Qw6p/R9
sPbcqNckajeE7ZyyXcJvyN/Qz6WhOwcGSeTFaGFd7x76wx1nLqyR7CnETCImStJJX7hys0eEbyfa
omBEAEf7tZG6Lxtm2jF7yDj5MBN7fFRsQPjv79vcvcb4ESIJGHZB8S35AaVxZTK9BMwPQSTJjpgd
QHofUXT9lmap5jbNRkIlUKr4/shFrsadwjJJoFZl7NXQzz+WxAnmXODy74svw4UL9ACHkaSv2IOt
Bsqkb3KQcDnpuC/B+dWnyfr+xs2vBhodDhq0WJV0Om6VdmbeIlYNigUBDIxwJq7f5YtUUCLmXT7C
hKshM/yPHcnVAE+LCFMhNpKmD6xoPKpw326+VBFYGcJsjSKLN5S/G7YUGGcdAwShaP2ifYqE5no3
uzTNSk4Ri3LMp/SNT6svNPuVTklwfx/nvNz+rx05Ha07UnAzQiDK0WqLz81SO3b2nNBLR4UY4Gh0
n67X4TCUZ4AYYA+VeixZvXLTPXWXJrJmXe/CiPj/F67XUajkahWuKsuhFP6LuumLykAv0JJ9z5UF
aq5PtbEbl7iwJjk6KA36vh1FrBvXObRyKTqULPLVb2WzsQrtYZycc6q8WOnkR/0T5YbfNNWudFcT
1QLwtGX1U9buQI7jqhDLeVYKgGVt7g2V+Xz/bOe+56IfhNF3ZIOKI21LjMFJqzGw9yCbd8mHZoEy
BXWR3vYI2TX6W8Se7hucPewLg9LOOH1jYEqCIZoh7eJuGSTAo+fjwrNw9rQvrEhXA8LO9hArsMLb
33mEIVu2VdxXE3josv+X2yFGBzAwA9EVuQ6n0xHUwCPCc2eHP1227Zrh579s2X8tiPt54bpJOODx
XkFVry+LVQk5+kAPS1A8mPHqvqHZgGKhjAnAh2jWiLO7MESzxokbDVqMbvIRQpGT9fse8hHJwu1Q
Z0/nwo504ZUi7iOT4DMDDdih6/28OwzxASxcm7LuVmPqh+kPqr21LUi9h4Pbl0c7iZ54CcUTFOOH
olnY4KXfI12CujI1lVvY4CGwabLtTfulIA1awKAL4hj4vb/LszcAIyB43AM0ffP6ZF0dWqQrcOXc
1IMced1NHjoP943Ib6zPb5IAoQHeIki0pQuQ66XbT2AGh3R9/7WixhNEOdYFtO0K9G1AAWmDKPK+
xZs6kDAJGjXQuKAkDUC4dLMnhtK41cFk5OiYN9p22T6EboQNSfnqYBVFYEADy2mQtfiW/e2+8TnP
RRomVLg+GRGl5Ra9O2YkzWGbPJKp27kFh5xZ6+dKu1AnvG/p5gFkGaQhtYLTU6dqT3Oyduqn3jUf
8XJZ8JMlS1L6AglGDr5LWHJTftDd8ZxGQGrj/ahA7n3h8OZ88r/7h9rA9c13gWCLKUkh+wqG/558
1M7jkH//hzMCQA/TrYLJ+saGCnXFLMMtA8OzYdBD1BxZUfnp1CxE5M8Cgvz1FYxN/29Jv16NWRMS
KRra3sPo+JBCdL3ChlpKQKD5pTbWr6gfj+lQb9wsexwTzc/s/MlOi0cKbl91UrYNFHrSN5agWRlh
lEO1N6z/RvtpOyqN64EWe4f6xITuGXQUJ2UprZu/SKhPmDaoLG47Ln0epVkb4+fn/fSWmLrXxhsM
+qkOFABMvyHQfjKNE/okBxpxD9MMC/F51vHQMUPfDAkZcHLX29cWbdmjcYfLBOnkjZo41q4rMv1d
n9TqVJPyb5VYPgMHcOLAxqGQjOH8a3uqZQ0JhmzhfJDtDgyltdY8RwWyLytte98Hb8pvn7ZAsSkm
ZwTnlOTonTVC3x3V94cifOwwijDZTuEXafkCNZ694oxvTlRDxa9b61nzeN/2XBqNZv5/TEteySkf
yrFSgehW3QKDQZ3tD522pGI6e5MBFUXd+BN4Jx0emscJcj3o4JplJW5yy4/KosLwnIegYgCANaAu
gnvj+sSmUEE+UoRIb3O+m+x8h/bxFnU18Eeq9gJRxNy2Qc1KBW8jaMksXcp+CqY3lZ0TPOQ19mJD
zlQrmr/F+AmvuLQheaDGSW7RXqwnanxQbvMJ9LJLOensponUCtM3CqaLJCNOlWmZmbqISnxYp9FH
CQlfGrfrBFTff+9pYJ/+jyXpeEYXR2GGDizpfxx0/JXuz30Dc052aUBysrIyMG4ZYb9iZYNynMdi
xV9MYZb2S8onWmonoW1jFZwc9RRFovo4dmtNydf/sBi00C1wZIn8RbJj9gXnSonFuPVTAbX7enxb
FOWddeILG1J+EkYOA1EAnDgnb10TY4ZoCVI4u1u2ZeJY0A62Zdm1ruFp7WQMYz2sWNUN33D9qWJ8
FVlLr4SbeQDcFrx1MKyEKigIx+X3Oph4IrA5tQgxDUgWNIqEjhAGsUyzcwHT0iJ2gFSa4tO0JoER
8q8YaDm2aVIfzI7FQaGAS9c2e692iPX3jnn10yTHtMkwJGODV77S1X4/7DkmYXtn4Qk7vwGAVoOr
ETKJiH/X4Q9iolk7tCR5UNAtiwpjm0RvPWjNdRAhhO+QPreGPbE74HNLP7ZQXzgkveJRbWmAZ+Ya
YuwZzwhkGsDPynp/sa12il2gygBOzjUnK5dpvl68/fX1uDIifTHHPHI+tXsfRpS2Yn1cxQ5Gam1l
4cs8478GuhfgbjcxAYf04npPUzrEUL/MEObByt/mQD8PAYEr69nSrs1ZcqFVJgZokd/IWJ0QWkm1
RWAJv2NVEQpRLWhP2gcTJN/3t078ZikPRdsOsxtorQIDKUeWCKB1Tjje06iIx4HGjb2ddwVIKJpv
KIYVfheX0eq+yTmXuDQpBRq3tDJuqqhGjBAhLsPxWXBORovcJ7N7aAHBDKSpLgaerk+L1WqUT+qI
0+q1HlOEtN1W3Za2Z9MEbfo/LAkKOJh5xsAGqhPXtsIRRLcQbEBRenzj29R8XeppzQRnoTyDQUXg
HPFOkwyoeZe2Jo/Sh5RauZeD8MUf3HrpfTxzMldWJAdX0rICtU+cImdaD+3gMYRNPhQLz9NZKzgV
dFUFuFBuFphVXanqlKQPoYqy4vQMhXmHVwuZrPgiSn5ton38HyPSUrSUxhmGBPCtKex+NfXsRelr
M6CChDc2inTFSQuSsilZeEHOLw61blDhYCLNkDLohLbt1LmosivqALGzqlkVHC1ye0lZYca7sb7/
2pHiO4Zxo9jqsIl5mWzd/J3avecWg293C0FvJkDAEDh9EPoAgpOHpHt0nKe4rtMHKLpuw4wjSBgn
LdW2HVFVsJMvTRrPbqAukNjgKRCa5ddXSXfbmtp1nkKEXVvjYRyQ9k+TLnE9zNX3ML0KDmMLk13I
2KWMCuzTk5Y2WFY/RAjiauRxDAnaTDlSlXkjWNF750ef2F8jHvp82lOrW7Mk9dirq65IU745+dLK
Z4/04idJKzddaoaon6QPQ72CvI7C8q34jnXtP+jcX65dhjSqReeMIxjmHrrwbQiNrdr0KHcVfj6s
s3ZJMXCuVADuWmBbIWQjEn4pdFGt4djaMn0oRsLf2yxNdlWvUr/DgI9Psix/ckqnfc71qFuB+jIJ
HFX7bvRG8lR1ufv1rwM1QNUaxMIgXYd+kXRtrExNi2SCd2mm9kqgA+qVNiROWRTct3MzyIIEFI9B
W8GoEKbLAHW4dmMHZBaTS7DH4ZT2YiyxReAx8xoisU814DxK0kC6ot10hu6HysZgfzI0gdkLS58G
uhAL567UxW+RcYP61LF0gL70Q9LgVQdYAh2KVZEtpJxzgeLSinq9YhAtaMWY45wV9gV8HwBOd8ZG
N78tdc3nsBaXWyuD/Ysho6jNgx0AwtAAftWb3yWUJTVPx+zgi116bRj8CRfC+tzdvFycFNYNvcka
3UG4UEp9laELkEGsvoKiDhBJC54j8hL5y/VJFiTgVwCbSfvIE8uNiILT6qonuwnQM0VAmsy9muy0
JqDkhdgrpvpJ97JgeKZH/L8sRf9nWEqYSr3H9zTusa9DuAafYN+uJmgkDWuLfzYEMTPvdVW6cFNm
nVNwI/2fVWlny7ZOIwot14ciscD80HhhCHKNpffQrBVIXYDYygKKUIazRk02Nh1m5R7SqQgiyGK7
/Rvp/+UGoNENjBM0qQHAub4BXVOT2mK48636QfV6w/DSacDKQUDdvkTqdkMhIAIMlDswUQ5ElYqu
3rUxjHBlpMPQzYNjtCuuqTugZLbRtObWi6vswr5bRWAHrz4S/g8HZoG/GOSXYtRI5t6Lkb9Hdtxk
D2F56iO03qDekS4ZmQsmwoJA3AtAiZS+mbWaWY3tZg+1bf1qe+W1Kbv1kGmvJfBbQ7yUkt5kiwjU
QpYTRCoqqDNv6AMGVJpJEg0HG3rmENJR1DVF/tuohwjwv6gZFvZwzh6Who8MeCBQajOuD8/JeJoM
/dAftNYtfuZ2jIkeVQGXBnp76y43v6N95WzBwz75C5dcRI+r6IKVAtiJBxFmtkANIH2NlQrifbXS
9wfeWsljZlL2PDDrS2xM7jZn7Kzo1a8WYz8PUCnpHii4m3euni+Rwd0cL34FYhs4vsV1wZv6ev19
DpkTTuhwwMgd6rEfOVgoUrfauOVBQaP//ppvYrcQAnGg1Qz2NXzyZeXHujNZGTEbhzuc9C5ZMcM8
AhCzjXNr4WVz+9UXIChgFQBTw6Pzpk6X5hFlow1T/Kux74/Et/34LXpjRxDRnsi+fit+ND/G579e
H4wKviSoI2LMQsT1i5a4TqYhq21nOIzA+4194btgDNAIFJfpEkJlZisRdAT96+ecofzOHafGaYuM
j4eBdZ5b7VNOvVI95uz9/pKE/0teagqOK0EugxqWKy3JzgpLBTJ1PGjJl6j6mizVuW+jJw4KEEmU
PFBTVW6ip4vWWqYzZzwUdbwm9nui5j7wayDGzB+cNA8ouAlJafuT9rW3nM3fr04oiSEBRYUHj3rp
wJR2SgsMcB/w2Nd8HmWAg6bV4N23MnNWFuCf6JCBEfmW35kPalwDqTwcGsVcWVx5qmPlWDR14tUo
Xd23NRPPwGePuhhcQ9VR371eEaaU86lqImynVXYB76wq6Mq+BmZZy37Edqw8FDiOLZIoZXXf8s2H
HfxNKIrjYQH4HMaZxS+7cH462fE4ZuZwKNPOoxjOhTtCJ+MfjNjoImGCDl93ufCn6ASK3xodDwoL
Ifdt+jCiaX+bYoqVCNlfQQ2Ek5NWMqpc0Vkbj4c2/c1AdqbicQKNM2dhw2ZCL4pigqv0E4UgV5IK
LTLqtlLGQ2r9tMnaRFcsTfeYB/edbglGIhxZusa4WuKZBY5xwEjE4V0cjqkTHkLvdzqgsbDJyui1
m7L9qP9JFM3XNF+t31prWEjC5hxCNwFDRWsRmBh5Gmboc1LhpyAEW4kXGk+5kwaolSw4/NwuItyC
rAxNMvOGOs4F5ogWsT0eSgBkGFmVjf47HctTW9qHPs0XzmwmHIq2IpicQWCIsCWFw0Ix6prV03TI
47b+DS0DkGgCl+f8/YdEMFNjElVMweMTdn1czZBaRWKY4yGmDdhXQQPyVGM84twxRHsMvmsLg0tz
UQND4y7+RYcALYJrezo3eje09emg5tlWKQ86JT+72qtttm6qad2Y8UL2M+OPyAVEVQ6s2FilFKaa
pHVtZlDlMJl8RdVplTNAqPR3q9lk2gqMs+hOLZicicIwaQNTDkJ/hCjJJG+ThmQJTNKKrrmbraB+
l1e/9WphL2ccEkPEYEUR5Nv4qElXbZxsFLGsFtxXjQoqlDExPgpIF6xLizobkhpgZ5rCauFDNnOA
og0C2DJgVUKR4foAR8uMm9zWpkM8PDlNuw7TA8gxPDc08WykXpZv78fhuc28tCc5TIk3uGHmcBgT
AomrKVzxTbL0KZvbyEsbmrSmETO+YWFMh87c2ekTqAdXrrax0mPJl9QmZ0LVp4aarYjBZZTGrk3l
YHHIizEbD8BRbUgDVHHWreo+XJglm9k1PKEQDQXsTcCXr83woeL5aJTjYRzUxIvD+mlQVknbHXi5
1NucMyX0DVHvQ7ACLujaVMZYHedZjm+YmJJibwS8VZ7ZaIFjLrETzG3epSnpYhX2qOmtClOp+awy
1cOXJZwWAuKMLwCvhzacCfY0ABQlG+CpURSeDOPBakFga5yNn20HPIQNfoKFB+FMhEdoR8MAgQKs
N4bkdRlWQCE/MB7CUvcIEKba9Pv+3bmFFeHJiOTMQs0bEETkMtdnQzjV1MFQsZiofCrixzDagmyi
VHZ1H6+6inqxvWfK632rc6eEoSjEPvgdAq6U6sInpyyjGj4pJhnBfDVtdZ3FHnQon/7BEIjugEZz
oGYn36VET/Sot7E6uEMEgemkxkveTVb3rcxvogkT4vEqRBevN9Gx+nq0CM6pLJJgJH9Y+L1fx+fc
b3cdOY1LKJmZAIuWC/JbeIb4KkvmeISCnE3S6QCEQxApAKtmHmFgY9P29Tjuqb5EpjdzgWEQrwYH
bAqYQZQMhkox0bQpp4MB5s11URRvMQVgIgTGYl1O2s+F7RTvfClBFEO1DshJkXfA5vV2ulpE7XZo
pkNVGf1eFyKsA7qGvs3AA11iZMobjaTy4po6BxYP+lZX4vxsQX+69uLR5QeWTfnCF3vmKqL1jiQI
sGeoPMtTWZo6kVHjHMkWVCaRo0JRCUPUf0s+iyQOVuBBULQWjWPpNqJ8nEdR1U6Hfq88jb9C7/7O
zmQ6LlI4A2wiQsJPLtJxxQHFQ9EjtQrtTR1irujZSX+mNtv1YapgzoOznT4UC7d9Jl5iXhYZiI3K
HfR+pdtOWoQSyx6xddYAdnEokI7PWY5PQTMF7fTj/hLn3vCX1uQ2Vl+3mpHlHXx1b3+t3ofYy9dO
MH51Wr/YLUr+zO4oajr4B0EGkfTaVcOhgg832NHa5odSU7aYINxWofU6tj/T9GyGb5hqOv4PaVe2
Gzeubb9IgEaKepVUqtFly44dJy+CkziaZ4kavv4s+ZzbXUULRSS3ETTQCLq2SG5u7nEtrXXN2a2r
Iyhk1CE5YXa5s0InNx5zOZJ3MSD/b+/C2oVF6hKMmgi0kOZatPkixIpmMmOiFnqkaY+6epcMia3P
5yT/880GkzIGLvA+YSBcM9RrOSFtNDTAwhKR4Vm3nkzU7Ovsrmx+G0r3ksS6A5LDgByk4M9jSAhG
uQ6YlGCKxKAkJzif+9Q0apxy+6O2wLUO95YyhxjvzffIsKNWNCv3+aDRxLGQ8yGVAdw7fsJkksmY
pXUDJ1MuzrCRKMD2OMHq1IOyqh72SaUMbmaISBs+v5SL2KWDZHEEUJW+XudgzUNhdjCFJPsqadvO
eppjgbn9/Jos7SmwtTIg9pDH4Lay6TPMl0UQURabaYrdadBs3Xqxphntl6UX/HGfrwl5cDgw3Igk
F5AprpfUm1krGTrMgZyp6q7UUflFBBN9V6pYkKD5XM7/EAViOCSTF3ZKzlPrplkf8ZTMx+onMAG2
udS7vd6emm60uzpyB4aQMiwwYBUdx/Y8dLWfzyeiZ04J7CCU+wFwkomG3dcUCQpLcV/QhId/rpef
IpmkRADOOir5N8yc2JPXoyaq7trw1CHRKMhyr+kPzD0YyZD4QA6O0585rClJiDwfgxIoJ78xoNiL
imifX0aEzhciuAWh/NIEqa5gk4evbP6h/Xk8hGEgTOWgGIhJP5VHZO1yQop6iZXRge4ZmoarF/Uv
khn/6eARlAWVThhNpCwxIs/Zsg4YZHoaxojJ0d1Mtj36TPZVcx63IfFvW+fPD+K1pMX/ubDOMzVh
S2tIUiPVTpTes6zYxezRcQojN7AEnsva/b5cF/cW6MgeKhODtEQ6vINMI9QcA8xm0vb2otY0DQ1m
mFZGXgNwe9xdayYjNzq6qEGRuEFWuRXKf+Mkwo363DiyHBMGZJA3WSoqOqfRY2U08GGQXZBgMkhs
D1oP8PcJKBVR7Q7Rr8JqnpSxuh/ScKtJdhtbgrf1E1QmeEOuvoBTeNzdIoA7g6egSzwpak+L1bRC
6zClHqKYTO5esrjy4sBVsw0AmUZZ1HK6utdgf8Y+o/XqE6550Lf6wDrsgVydKXoNSuMkifA4V2WA
HAVuBLJwKINeK6khsQzcbch4kOGtmB8x8yRMoK9ZDpwjuhmgL6i6cPdgkIuuwzsBL8Vlu+b5tj5+
doFwShc/zql9rgOAfKb48U46pOVjFd3NBPOam9tSVq8yWtKQYoMPhITA9S6pIcqVVRzAt212AbiJ
pONQ2knj9IN3W9Das4H4FWe+zOuiJfdakDyZgdJVEIS6zp0UzfdZkL5jtv9FU3dBwL6oiO5tU0QR
tKYESHPgWsOCLPWia6mJlLF0kFP5WIEAMWnuJPW+QH/8XyztQgi3h4acoI/GSOTjyKwXYDxuypF5
gCZwKqo6NFU3jWl6eZkKDNaaXUQct1Qu0XOK1V2vLZ5aJOuHGva++ULMB1L3tqbfY2eTBPFC8/X2
Itd2EmNbKK+gtIeyM2c01KyaoKyQZnXjayuFR2lsT7mU7G+LWdP6SzHcogor6uo6quRjXGyAR5wn
x6RAPvvltpQ1ZUSjwMcUBd5K3gaHVqqh4twA+3mXKWe1tsnksQ24aIttGAnM7erGLeEqKqPoe+c7
WqZaJ/Wg4vkyVOSOoxCsql8tPC+3V7S6bxZZ4OAWICK+s8Tqi7rFaIR8pPFuwpQW0+5NVNpYKsi6
rq0GcDUA4UG6CLDh3OvVBFqYNC2DMwMjoUeFrWDDlOTHn6/mUgqnbE0B7oM+GuTj4Pftu2K+StNW
/eO5HTyD8KwR1yMTSj+Bcsdo32RZKcvHST1M07aTnaDfxr1gw9YMLBQMdRnM7KEIumzoha8k4fSr
adJkTI6eC6xB71tnDB2LTRtxZXKxNNeJJ0DyLzDj+PeChcolnopRRYJrlNhxnuEyd2Oa2EnRjE+3
T+czxgZqMirmnfBsQBN0vvUE3w5w6Clgxzo/1ubrUHhBeSyqE1W/ScoLKByD5DC96w9Dss2LYwyo
j2w60adYOkS7EoNJqR04+g+td9tM8MqsZDKvP43bbnlqWwscCOwIps595j7O28n7Jp+Mb7e3YM2H
utqC5T5eHGuSWgVIJSGnA1LBfDeEia2VrmltCg1EtLb1bUh9HYyIz0J78uG4fD7kf3efe0lTHL02
MIhugOgtg9pxaxRIPduqcjDaXZ58BSep8ipFQF4OvCB34i+l9FB5gKpppMy2HmeCbGt4SnezvlGt
907dNuTUzHch/ufSBufHc/JYhXbR1btWOhQUw9uzHRQCg/WRcLi1DE5XqTmwRmMWOwKVeohBOv5M
A8VWh+dOIXaKSosJUiTkm/rImwcnmt7LuzYvvVB6jJNtig7ypNzT8dWoor0OnNdXpX4oCtfQC7ur
dEzEudmcOkZvF/Q5kX63wFyOgSqRCN7+jwrkrWUsT82FIpBoNK16DIejXjygODhW7qwRm4S7BXwG
NJVO+Rz9zO1mbwLVFPayByLxvVE6BKdQHzP0yES72DxLThp+najLrD14c900eSllpybH7j72x314
UDc6EN6sfoNNs3EszUHJn0qvfJBAQDnd6z61/Dx5TqXzKG8re3gaX2rFjtN7dgZZVqnaI8b+1JMc
3FuAbbc2lhBecbHJnzYCnU0AZPpgsODOs5qo1I5IORyBmIWWvylvN6Sp530OGEWHjoV6TMost0ON
3GdTPnzJ2z5xxnESDZp/wL5cf8gH2wty0IAZROKEux9KxuqeAdz1OENd0IPpKAb7wpDvRmbVmZvu
SN9rUwf/XWKXtbLJLLLR5L01fU8Ny04GbTMa9oQcCyhNstjJhnQDjLHdkuzNotSuZbvuJafb9qTZ
0SWzjzlZmh+7luxkIih/C9fCbaral2pdWRH6GqXDFDnmq7GTcC3Ke+0YppsxpOjB3YzjzurdOAfU
VoRsMUqT5T5V7pN7zQShzy7exGxbpk6guqz8VXrRAQlGU/PBW4Tnwjb+2IPD9qP7DM7OwvrAY0xG
VQlsbJIPx+/6/kF7+GO7e/3r3IbEWoSgMsOvg0UIZ9F4ubrtKPrWwYONaoaknC02b7op/9ZrpxYQ
+DOJRLnbj8H3TxqG6RrApiKggf99fedp0iRy3icDOkqme0mWHoAHZpdD9FCmxqGIZ7tSGzQvw4yV
KBhMqivXThBk21K1Hns6P0Vs+on83V3U0MLOWHvH6mCHqs1jEOY4VCdWNDfE7KLkWaOyK+Zh02me
Ro9m/zgUaIc2iRP+KRQsoPoWQHMNY5OgtP7URFLJGsszWgxH0D6gBzJxy5yh2LEJUPO4fYYfgcmn
7bsQxV3QqlH0ugmbAb4DeWzCAkO76FkpiQ9UkGfNiN2skND3bbqyNt2xIXtlaeUWj130nrWdDbSZ
HaMLWcbb0By0XHdUY9yq+U7wlZ99KWzI0mEAJweFUYM75CBktGyjeTiGWWx6k8S8AiwBbh4S4hZS
l5xKKTijZxw2P9U3vWTUbqeDzFdqJws8wIXizK2k4+L1vVejocTTAUNxisIC4BNjUWzimoLvOs+R
Z5kJQsaOeK2qd4+3l/GJV+jjXOFLo5se0BTAjLjWVQw+ABbDaodjCdBHUwXoYw+cUKk09vrMtq2x
p3Q7Tm86KAGju9pKPGrZhTJ4VJn2FTyZIX1T61nw+C9COQ1Adw2KeCiCYKaQ593EhByAj2e0aw80
eCysbVf6Sqh7fZvv0JZas2M0dwLPcOU4IRJzoEtpEi6rer0PY415YyuVITJtnDk5AD7ybxYF3kPw
xeFVQcP9tYSqMwcJ/BfDsYADEEXbTj2baua0bJuh5twfyknQl/05tADT2IVATkMxIglw7xICB3BF
xTbFCIGxnYwNE93YlZrkIgkkdLgIqMrxvdgNGI2HbMTmKeYuKZMdfKw74xzK5/Zn88IysA0qAiOx
2PFPGnIhkYsAg4wG+RxCYpzsWqf8iX7zPUhWbl+OVSFwWdBg+1G35nSiD/WUklIZwIsd2Pn03Qok
L84ftYjt+/w7ExUCVrX+QhynIIWez1UZYU3ZfriTCejg2r2UgAZIhKj/ORmA47oQxCnGpOpTnU4Q
xJJntczhjf4ypRNAugR3aiXauhbERVs9eB1yk8JGaq/5tn8PvuWO9lvHfKfdCoob6yp4sSYu4MrU
ucMMOUQlD82DBhKJTe/lLvGaAx4QU3CVRRvIvVAz8q6VOULY5OSPGOMf7oEicVv3ViLI673jPJlE
Q23BbJa9u48eWGd3P9jX3o0Ostfv0dDWfxXI++yfX8vjHoI0Mpq2hC9x7DwMB9TP+VbbyqfIlvYG
OopFUA+f80RX0vi6XVGPVqmb04Aaw47153aELoqaBNbetks955sXYtZ3Vizj/oK1p46dfAe6nWJ2
56MKlqQDIu/oKG2pJ9uuyTbRd4H5XV0idA61HDSCYwj42t5LY1wUUgDzi2mEQ9bC0o+KXYgGCdf1
5EIMp4tWkuexJOEyh8cZFBzvXemOyDQwjw2eFYXOVMPyRxvgWzkCF0i0QE5DTUlVkmR5MvV0Q5Nt
ZGzpPImuwepVQ0YZ1TAATWEI+noXq7wPk46pCBeKPSjmT9qxzGziJPdNB1olu9xnGxkUzL7eCCL3
dYuyzIyBKB3ONT8z1gFdBYTFGlQU2RCmzrv+1TLKjVkcaToA9RVTR9U3YKY5gx4I7MtHzzn/vC0A
NphwXKZL+Bg1m7u26gIDz1sd+Xq2bclXM2NbvTjN8r2hAXQ2/NHotp4ADUu9U+LY1cNj326H5su0
fJz1Tba8UN/9OUgsKD2BUYDCC+aH0A/EWYkgLhkgYjMMnsSP1fBbmr9Pw4vAEq3p1b8yPjWJJWoc
dei7Ad/6ySA7YOt52TE6E3vcAW7KJ0/2sNe2t2WuilycTaB/oU2Exw2SpQJkPQqWNY1vrXoey61u
+rdFrDkTaML/R8TyCReJIFNjat1jAusYPOvOvOts6zweIpErtuZDXErhjI4BUCkEH+kIk/dkWqlN
Emk7Z2h4IdtG3rfdTggG9kHLyesq6hYIHZDzXwiprxemVkNeAFViPAIsY1Puwg3KC+a5vjMOltPs
2GE8mA/xj9kj2/Be29/e1DXrcCmbsw5mXlBjngvMlG0ZqieYzjuQ59siPg/eLyqPqv/SQQRCFr6O
liMBpOgtZDQu+q13dB9vu126NZ1qqz9KXu5RQUlgcb8+beiFQM4PzOVUH7sKAgdntEXIR6s7dvHj
nO/XavlgJl2OHcsHjLjX98r4I5LYGScouFMf3Ue31sFp/NgEUwAel/EoPXn1Y/Wl3YRvwFjaM5vu
5118qN30QPb1ftxmO/U1OZvfgvN0bB8EruHq3UZbDWBVAG+KaT1OP5NA79QUKzaA7n3OJMNWqkL0
TC1n8mmtGjg2wDmA7ie+fE3Rj1hpy5lZXvzcPekHugHg9C4+Ned23zNPoJPLo35LHPf0aglJy7Ko
MOX4u91ZTx1unubFG+VY7YaH4TU6Z29PyP8KHvxV3blYJGf802LOYmItigm4/mGDdkknr7+kvSCJ
JxDzEVVcWMpcHou+JBDD6E5qnth8P+vnSZSZX0szoS3jnyPjG9UA9I75HrOEmHqX5y7dVntS23bh
gm3DVQ7tk26D+y59MDagivXZQTnQ/99+8r7NFIJKmPY19pO8yuM2ihQ7BYNopgvcidUb8AHhigEI
NJwsG36xoZgWlS3QhI7Het6iiRR17Ek0kLpqsy5EcF4oSLDkNkCC/zhaCbpTzwq2UqDziy3/rPML
EO1/V8HpfBlXLJkoVpH7Q20X3wzVzoq7gj2ia+6dyJgaRce8QOgn0l6kx6Ak/wrlVJ6YIVGyDutC
9jy0tR/zaXqj22YHFDzPvJN/wuElP5PdQfuGcEKqbBFEw0o72OUHoMv8+uz0rh9Tq23wAdM9uNQP
rUN+6ZXdDkjm2Jh8f+tFAOW3tQUZsWuJU9swOa6wz4CEoNI2jsHDKnjh1s0XVFEB1SgwibijzEOJ
6I0B80Ux0UFe8vCpfgDWsC2s4a868bjF/0jizk8O6qENWlyx9GU4AA3XU/fVLthVDnBK/soow/kC
XRpa95Dlu964oJ0jmfQ9DIrq3mvMnktbex3O81crtMnJPAy/SO8EP0sXkW4RisKV1RfoQjp3ycMg
KnTJhKYmuQMSl/I3yNroPnxPVRtZRvpU/2oLYTFnNVABWM8/a+bufdxUas3Q8oM+dVQ2rfAEGkit
3Sf3oyY7NGtsOvmFtQ+zrxH5YUURGKK9YNjH3c80LL6GxXMysnM3abtJNES0nOwnc3HxZZyO1QDf
KvVqOY3mq65KwEnazKat/ixiP8yc9O8i1cut4FStjIHJPSsMqhZstNpV8CrXzh5leDyXqPTYxe5U
5W78xdr/jWH8d6V8LkUJ9GSeA6w0qffZQzOFGKX7ShovZF8a5VedfWcKXC7qd8Jeg3Xf+EI0Zyt6
ycKgVILjl/3gjvitAzR3p9oMLrVrdzw0tiqwHKvvzIXA5ZG4eMo6y5DjYJDHY0hLxa2lEVOJgaQJ
UjerHsiFFM4Dj1Ulm9RkwLKSXaPaCmILKz3owkh32Z4bOsoXCo2pTNOwX0wtkCP2KvuWy/e9ottJ
YGsVWcrypXSvTUzwqi2qf0ssZ6jg8+jylGF5wE1KHesceHQ3dXb99bZirj0kmMkGPQqKKgSDJddn
lQdNlGTdPB7LKXbIuGUVvEYRDMyqEIyrYHgPCFeQdC1kBCFtkbQaInf1YFUKKPx81RANx4iEcFYu
KgGnYgQqQlztJeypLZN9Vzze3q01zQZ7/T8L4exVUuksbFXIoMFTkPyQQPR2W8CaQbwUwB3H0AyY
k1AgAP1VdHJ6cO9UG1LvMSgylhhWEzxIq+tB7goDjiiCY2jx+mCSqlV6pYS4ai85ImiI1QO5+HHu
QMbISNIS3KDHdIeS4KskiEA+Jrb5G7IMC/3fx3OHsWQjx7HG76t3ue2P9yPoiezaT94UP/zSOb/x
H97t01k1pZci+eOhlA6dqSCCjJ+BA4TGvODQmbXT54ZLWyBEte+AOyump6pu0CIoA1216e0p/Cb4
jmXruKVjDGVZOJJ8Fma9r8+tCUK9S0wdFyqLc9Nhhla9URpHhwQ89+FGzwwy2fEgo6lMyeT8KYgq
HegViaKM+7QxrR3DnHLmSnotp4Bly+nBMIrx1BlWH6JNrBL18a997zJTitOCrfk0A0UTmkndsKh1
izHhos+ln2UN4lI1tCanCIzoaM6aaBhkVehibcAqhSEnvuA5qqMcA/EdERV7Voc3q93XlY6451el
P90+jxVNX+bIEYIAMg1tF8vfXzx4DNws2ZBBUjpquqvXEdklalM6CAwsgdavLArYXUBNB+AtYl/+
5EOtknpdRlctuF/kOsU853wCKVcg3U0k/3J7WStPEJpd0UyCVMkyxsBp+2Q1etDqARrvmfwVmVe0
WlnnZSRPK89yMrsA0vBvS1x50zFiBSrABXVCs3hgbIZKEcbbFRmTDFbo5XNquRTkdvseEHAt+E22
fyFu2UgklDE2y8f2UUGLcijQPWwBMlNDkUTq9G0q0/fQbETP08rBYS5pmWXRMML+CXU1pjk41YZM
OeplAPDgxonG2UkxyU70+UvTiUpOa2enAEgPDSMYFcKc/rVK1lVkkg4N7cBSmr142nVtY7kxOKpp
aB5as3itifL+57u5ALxgJ9FXDoDQa5HMDGU5yKl8TH9rufY772rQTfxUVOP3X8jBkaHpRMEsPJ/r
7eLGBKNtrxyL9LnQUweD6p1it20teBxXbjVMByJfAAMrGH3lHExFrY0i7RiAFsvo1bQqb5gNF/Cn
AiVcK8BjehjjtcBs0BCVckdVtmlL0JCkHFWpmn3DyDs3RxTmKaMybqjFzM00du07tRIJMLks3DOD
ilAfV7RzoQhewLDAL/UJXKFX0zGMUSs8UrSndinzMlp5NAzvOkvdROmv2ye4FvFfieMsi6JHpQ76
CuVoJrJToShZmbWrjz9gQq0s3RI8QEQPnbEgXgQi0j93siAdOP9ocURvo84FROOkBHUBPNZjqZS2
GeDJm4PtYFG0S99V1TaT9V+ZVAmGYFcuJN5rYN0sczcg5OGEUl1rW+y+csyL6AsYdYuvBdP2kvyl
NDJPI5Wg63TtQA30NQLAAgIBLH19GalSRIHF0LALYCe3SNBcHlSnuE69vA1BqGoEggT+2vLguGIE
dyEZknkUWzWdVbkE5fgxjJxZRiUU7YBhfcdCIEc3pwQNLLdVaHV9oFHBWBiA2FGFvV5fN009KVFz
PpZzby/Ax9bJyOJdjq7sXBWBcy2bxblbmMj5Rxif7CbzMNLabNVjzzD7w5QaA00IavM4jh46JuJT
5OwOBaAP5q+R0cR06TI1zmnKrHUZoFcLzW/0zomSexPZoWF8ub1/3Hl9CAGqCV4izAsuB3a9f6jc
amagN5pPhzfT8uehtcP4lAZ7gEqxUnZvS+NO63/S4ETAwACY6GNG/sJBktumZqY6an46x5I9JPFG
7bN2o8emW6GAPndMkILgTuy/AjE/jT+gUkQ7+/XyrHFsQJWsaD7a6pLeb9CoX2SHEFCCtxfGBVD/
kwPLieTlEj4v23yxMA0Md1kJs+43idY7S2nL1kKl396Wsr6af6Vwyl7Fg5HETNX8CNVTo90uYJJj
WNvgfr4taE31MKOJ2AL8RManbcvavE4SS9N8XZKdHM3lcWnYwM64LWV9Of9KUa83LUQfJx45LAcw
0t6QnjFCYhOlsYWzvaLlcEouRRi6LHUIgvZhaOMxql+oKTC0axoAhM/lpgLfAIu6Xsw8zbHRabhI
LVqIkdeN2X2qZyKsvrXriqcZCWsU7DDzyOlzafXD0j2n+731RMN7Qy7ZowVw/kplT6GkAYdIHcf9
7WNau7SYooefhfQ/XhBuZVpd9QnD9J1fNM2GNu+B9DijmIHJMRcURN5tYWs6cSls+ZiLi0SDsc2S
SoJOqHdV/E2v9lHjBIYAjGNtSRTUfibawWFceUohiQE8iZSx7gMA58UYNzMmStQTgD92nSrCq1qT
tczWIUQ3PwjyrlekZXUMkqtB96MvMftO8AKG2q+8Y5ukEuzdigpC9RbAbhS1Eewu1+Bi71Q9nHQ6
JsQPg7nZo8kX0yUZmMBvn9DKehYrh+gLrUUwddytbRqqND3Aqv2w6FXg3Bg+UxoHNWCApyEXZsTh
622BKyqBkWiQ4QKgEtNIPOaGMespSZPc9CvcPlcC/Z9j1sYRM+eYCZtEcAar0lBpRlUIKHQq/0R1
6dCWZQtpU2dEuYM8H2ifRiMbe2dUZ/oDAJaRJng9Vm415jwBVYFHcWlB5Ox638fapM94paT6TgMk
xoyhvmKfFPRcBmieCxuBoqzYQ/AzAa4dkSimZfkB4zrHdFTeGpofACeIlG95NDrzKEoqru7khRTu
TSy0bq7rEnYD7XgaQzslHOyhRKntL16rq+Vw25fIY2okgI7wFX1GI7FSvpEBKUAzqIWDcWvKb+Ko
kEWCjUcp7fqK1doQlX0SArO3G7f67EtT/FCHDGMCGRgGzpaGAb7SrsGL01B2nIx7bXCl0Imi3ZwD
7a+uNYH/u6ztwiVdHA/VBGkEcJnQ4gfs5+sPKtS8kYMq0PzZQowW/J4y1YnPgIyZA79qc/C6DOHu
z+8jAgpEFUjhYQqFO9exLtWU5JXhZ4C/MUEkydKnfHqPULK8LWhFTTG6v0CQw9VAPxe3traYTLkD
X4U/SWeKrlFgQBJBNLaio1ciOJOZzFOFgkRH/Gie4y0tyD6VU4aZ58ywYW1KwYpWLDTYdigg2kwD
GUIemzFkQ5SoFJDPahmHR2uqclsrglJgodf27QNZeulwWggjrnWCTuD16lhq+GGXwJsHckATA0NY
FD6v3AUNNRAoHe4DzCUnpiVw4icwQfiRvklMDF+iY3sGrU6vP8ughb6tCyt6DmHwrxE1w/PhlQ4g
ej0QghvDRzS7LcPOGQDi3vwopuc2izwZ1Drpy19IBDQCGgQATojeh+tdBPN7yPQSEqdQfdaiKD30
ufbcNp2J5nAwSJtZHO3ZJEnuDKRX97bwlRdBA7ky4AzwzhJd5vSymNIwiJPS8InuGcGb5kqO3O+G
/pCIZqnWbgCGxpCTx1GqFu9R1nCTAlnqcJslzc7V72Mf2VnQOqnl317SqrqgpQlzYggAAfh4vZ/E
GkakOAPDx2DVppPfO+3NbB47gNMMolrtmijYDFRhNM0EgQFnOKwWwFowUcRHj9bdHNqjQyzBAfHZ
usXwLuSt/8jgTqijZpIpaUF8yiYvGernkAAqoHkvi9ypuggE4+O2DYOHJBaZ/LUTQwUVKfAlpYsw
+noj+2IcwtKaiZ8TcJLMmumqQ+AYnXVPlfj37UPjK10fy7wUxt2CLoybuUgm4hM1KOMtKimyvAEB
c3UymWL9VOaBADIyJg9Wyg4MQ1F3Utun3ycmUS9SKJIyAXQ8dNpUtb7e/rbVfdAN4Hha+Dfc6+t9
SKJBQT4mI35Qlz+n7rsaAiAgzL/ngZCrd/kp7pVFAgYwt0DJW8hOOd1Ngrr+7zMBgjgb6JmS4gaF
ues6yZkVOypquy/b927MPVV5u73KtScDNKbIcKOqBKhCbpV6XEwEoE7Ex+z6NhsET8XaHl7+OufM
G4EhKSTDrwNzArgpqZPN2+z59gqWm8BvHvKdsoKbCBhZwkXfHZ3biQJF16flOcQA96ge/ib6xtbg
siM8hbX8NINhZF1WyKXpB/mxxFrA1357EWsbBbQkgI8tSKZ4VK+VLZ7G0FTq2vSbaMEymsIdCDaE
ADNrW4WXhkKfDYwymsvfX0RwEwnKtJ1GgkTVNsJg15OQZWzVbl2K4FR5ApEBHRlEyFK4NSm6kKx4
E1BgViQbtQ6dZpT3cTM4wBD983QPYJqWMBjEY7hEnL8wZAESF4vdKoNNk1iu0po2yHzVngls89rj
eSGIT9NaGZNS1quwWZh5LhgwI06SgoSc1NhyrtiWJkgyrp4a8K+RGoZ5AH3T9an1WjNRpbKIX1WG
je5dL6QBmoNFqM8CMXwdW+lmbUhmiIkak97nrTLsQND1EzzdAl9rzeQA9RFN+AirAKnFmRwJ3IU1
ks+m35mhnXeJMzQibJ+164TxY/QHIwMDKhnO7kwzJiabOYRNkCpHHVqwGPm5mtidkPdnRRLUDVcW
4O44HL59darGCLU6ifim/DLA356bI6BpwK8pcO1XfI4rOZwSBN0493mCFWWAh6GPGOOzezN3TdWf
zF6QL1jRhH9loc2Y8wCsoQ+GYlE4udNsFaNWNHGovvtji7eAfiBa+UCY5KOIeYqYJSd4GmAodLfU
igrQlnPjKM3U2o1qinrGV7QOuGqAhQUiL1wbPoVudQoNqIrES939RA+XUyhPtxe0umsXArgTSkIA
aQU6BMTKtzQ7txoGTMP9bRmr2mah6o10Ffx2vq04zbuwrabC9I1urxi/0ZQRV36L9oXbYpZP5Z5U
7NW/YjgjrjNNkZoeS8lIHGyMBniEwNtgdlEqsdO201tf9sa+JqX1FGWVwNzxVdvFJ9QRNYPBBR0h
mLXi1A/8x1GAOS7qG2iXUNm0KxgQvZ8RcdoA4ttF0ZOav/XGI9N7wSXjO+w/ieZMk1pL9RybEK1B
pqJ1h6aZt0qUuias1M8CaMlhMG5CTd8VVnbfBpnADVhfu4pGCkUFYAy6Ja9t/ZCCGKpmKRp0AUjU
j+EBvFEHJEEAU3PCbOlRJdExqSpgtdHysUxfb5/72h3BI7NgNWMaBmCY19LrTE9ZidfGV1kLcNdM
TZ1YlkXu7sr7iVKghVYYqDAyFYupu/BC5rnMyrxuqA/P0B6bb8B68gb9MQEuzxB7Q//79qLWYgwU
FoBBBx9xGaDgLqaBASlpDGQK3BB3HJ9S6pYlABx3lRzsQDTrdqRxZ/pFYuNzVduNFQFZS1RYWTPf
COfAeAm6oGVvr9dctT20tcst/y7svEDescahkpuJ2nHWxBho/EGX2FK94VklUzSPmeGEFL00kM1g
sR16ZTZ9uKkI2YeqwEqsGSPM3yCoh0SCvt7rNZl9DarXQSd+NlYAgSlQj8xazdjnakU8FRxdgtu5
ZmCRQzBRmkKHH8qG1/KmSQqlNNYQmFoY7pGNSrOR0wdqWiKi5Vpd2YJeivw12tJ4XgUKrEfDYljZ
xDq0NJmACBhKxa7DUxQTwTvIjxV92BzjQhh35Y0OpL0tPFofdIWAVximjOwqowRqnQQaJhfojMxm
td66WhiXG2XMN4aaYJykU7+UQSkDxaCcvEGLVGcITOUB/aH1Zsxq7YCoqNhJU4JB+ViEsbFmKZat
QWUT6CGEpwiJULCVG6CV+3U5PQN4Zo/dErwD6yLgWIHRE44CXwhKo7qYKGJlP87Ie6XU3yd5Es10
rd2XpQtiQfxdaHO42FEN03bsOgN7bwxOFihb2vfHkQZOqDQA5Yn+bJbg46iR016CFBTQEO5xGpyl
eQxgL+LP+aDcGdqCcTdZw1YHs+KPbByZf9v0rekxwlZ0n0KH0bzCLc/qp5YwC85pBJghY0KHXlva
LcARrcK7LWntsHBfAPSPhcGl45Q4l9C4OpSLG8zM2JssXEtCahFSyOp64NRrQJVF6MC/HFWLKQlS
LS5WMWxTtQT+IWD6KkRhmWiSZnVBF6KWR+zikaJGHCsjQRkSDcXMjUHiaNOciKYv1kwanFEAghsq
QcmDc3XUpd0iBJ2WbwWVakuka+3InBmAtQJRSCQSxZ3QMGQMVdXFqS/JdsgJtfsYU2nZOAv84LUU
ALjC0OaPGhYasXnOywDzginREwRfxUPCfktm55Jsm41ebKbAG0w3VvwQimAyVlUD+XvU2+G3anz0
OinAobMSCDWq8pD3+kNDywc9AtwnaR//QtfhTSxQAEunMKcaUR0ME8uQq5H17KxFKAnKfzhd/WEo
EB0vQAMLsStfse2ykDRWPpo+q7v9YDVeEoQvVSSfQB3x4/Zq1kzghSje284GmtYzhahUbw8GeY+1
r2pfe0v/tZBDZ+2QFjIQ/Flgz3gsbfgJDEkaavpDuQkBc5wD23iTiRryRVI4TZ8VGTPpcDx9RbWr
+bEaXeSvq9K7vW9rUtDYSdDNCpSQT5AwWKNSKTksntrnpzg+qKFmT2PtSOjN+mNJKErB4gFjZYn6
li+5MEUhnamkLPFQBTYGB0HXK+hjNrTLc5tatSj4X9EHeJDIDyKLBw3ks02BFWqT1kSWP7bxtpgt
eCA4TWeSyv+Q9q1NcuLKtr+ICBDvr0C9+1XY7m77C9F22yAeAsRDwK+/i95n3+lScYrwnD2xZyZi
JiZLIpVKZa5cyx+y7nehR/lKBrQQak0MosPbdZTAITZ4uT4GNF/dDaV7Nq38d00LsDMNypoyyMKT
FvBU5INYEVj9HMkpmoKbhRCte+adT3Jw7MIzQFk51V71o6w2t7/YQqw18b+ZtRAsRchdLldUaMgq
HNq5Zy2dKk9NSew1Fv1aGebutqGlj4VCmoF3xdwul++PyE3qKdG5e0613w07ulzZWjCWl8S39Zfb
thYXBbrP2Rg4pmTZZKTkFUY1RvccdyFAbky7z9YI0BfO1PxO+/8m5uV+8vQsTSg0IXrsm2v4aJRs
Y7AgqzELqEhWDtXSzuExNL9fUFdFin1pigy0qEWN1fT2zz7Vj+U3jgnlaZ5vWmuoLbkecCroL2to
I11NuOe8tNwe3axzT6Ew6Sf15iE9Oi2Il9FRuv2NluoHYPX/x5b0Jhszh8cjV7GDuV8cp59AcLoh
PdDe2yhg5lqjGFr6YP+YAz/+5S6KeCxLBdT5ZxvsJs2J1HfDi6W+317U8v7N7LkAoaBfTS6NYJxB
aZzRcM9C/Gjos2Z8K9xANJ3nxo/EyIJhTbhg0TfAL/Zfg1JA6k1hOjGZXCDCYs+xwCqmvWbTU6ne
9XWzEvyWTpUFxa45/OEi+aB0++TyZa9qI9pkLjrx50Z87csnUbf+7Q1c+kpIzedDC2ZOdBAuN3Cy
hrEpQL15Bnear7GzWQ5BZPxZ1W9fWouNURZks+DJvGovMUxOtVoDR4+SNgsAJq1Cl6vFPSNs9y9W
hKEDPDXQLkO/7HJF0G7kbDIi+J3+jEEur6QhaivJv+i8zAECPQS8v9FglC6NymhL4ao8OvMoyEy/
c73C/np7JTJl1pzqwQYE6WZM5TxqdLmUomgNzE6qEUaVzXSL3W0OjtY2PjdY6oP5md1pefpCiMM3
qKVNvgB17JGVNtt1haY8pqPWB8aUTLsi0dWN3mfAZunqeE8S0Me0mMne3P7Bc3Yr1YY/gBwoZkG1
HCjGy99bg6lxaG03OreTeh/x+Ikpdyz6kvf9zkRranS/37a3dBhn4Mh/7UkRLUqTuOzBn3wGxN4F
xzTa1E38Fq+Joiy9Wj6vS85NVQX7pZlRdE5M8u5GGhSG0iLgqJwA2gJ2fA1Pl2ibNpnHjbW6wNLB
AQBtbu6h+np1cJwpz8YMs1tnKt5AP+gp7U+nWqt1LEUBkDvDDN4UqKpIjmaD3VmnbRqdi9EGLbYi
sp2W6d/b2gChqGKtkYstfDeMPc3TLBA0gfzH/HM+BTZNEDdqEwQd0wwJ/VN3/XxKLQiXsTVN4oUL
Aq+xGaMBd8R8uXQLudUEVHCVK+cMoodGCfrJYvS1/m7s52Fk38gifyrXbvWFb4aaJ9gP3fkdiKv9
cn0Rc/Ixr+z5HIxAh3mJEntrTrlkA9PymGeZkd1Y3qWNmitDqoyGck4F2fUYLokY2brZ5vYJu7Yy
QwVRNJ5VyyEPJW1frNUYcK/gGATnK04MT4fIKDH+eoDh0spVLI00F0ie6Gwx4UdGGSRr+mTXDj5b
QNvXxKg6xGYkj4vUGZYoWHTOQW2ov0YiCZT2vuif/s12/WNmdvxPjt0JtYh0WuIcMYWfqGtMRy1i
+5K5a9TC10fockFSqKVDY9AOAnxnG2w9TZAE5s7dDX85k4kLCJ0mtGFRr9FtgLWlbStogwSkJ+48
olVEjq+qWxuIqhTUjZm+ku0s5KfzvDVsaTPUCcWhy83j+tAWWlXBC9pt0T2qY++bxt0oCl/Jt1b2
lJOvsVC2uVuuoEMW7tnZsjUzyJszwlP6bHi5VE1lYjPL5qeWfuO6x2yoLxTbytoRPZySbVMDYUed
x+iJ8a2qbKCe4Q6PapK9GpHzlRdr02rXYQu/CJuh6sBHYhBPiiBQBDJ1iho/hrp+MBCxU8vvyyMu
n+Eb6RI/Dm777fyfu7y4AYxBAQHTY5gXwUm/3HoUF3mLDDsC5RGCIu+VJEjLyljJNReCyZymz2oe
eMxDuvLSilDUGGT9DbZ5RLjKNkgJvXptqnBh5zCGgrsFuZ2JvEzaudKmmVAUBPypHrZu4+f9MwaZ
50SwGoNx/FXY77f3biE7gLoD6tsA64KtH7Ddy2VBRcloWcuVs102A9/UigaeAgWjMuBPmdrhp9Xz
lHiY9yi+KmhMdX4N+G6LafHW/Xsgw+zAro0rHPLmQGBf/hSz6WvFYaZy1goTzfm6fhuMfm3gUKaS
nqMCGEhwIeBpjL7p1ctu7Ad3LHUs2Mk9QoqDYUMxCZmQPjq+225zBiq4e0fPHjGysO0UzGv9PXgQ
P2FG8gLWBdZ9+WlkMtuK0dhVzoIcU/4CxTWn8aHfcfvTLjnsZyvSdlZ8zMzItZWzUr02zpMOddVq
WrFxnTNjJXMlCAkKOlbyoeiUlms8zuIQpROa73a2+JaWwfil/PuRRxRnZsqWmfwBRXjJTSfQFYhJ
K+IwjXcADwdZde9Oqd9l3/9+0z7bke4Mu7G6prXyOExSAN/G+ljPs3vVym2xcP9drEYK2XSqm9i0
sG1pOqE5ciz7fWRaHktARbP2iRYd3iYuDrcB0LOlSn5QD3XVaU4Th1P5Pdc3IN5MNWevK9qTaRyS
Kg9S/mTmtTecG1IfuqFew9990FNJARqDNv/8AunjWRB8rOKmjcNnanlAIuieJYLi3J2o7SWZX1GU
jnwe+Xd+Ua/cjks7jVt5rg+AWP2KNaAm+SxQ18fhrLc3btLmfyQOh3HlJCydNvDf46mDsiievtLD
fQL3AwgZ9DjM+WNVbZxul4gV31xIA0Ha/Y8J6Z4TiknKaDLicC4iKjr3LP3BzpPd6tjv0i0EBhmg
ju0ZriTnMi4Ip+2E8iRsn0Z6bOjvgZ/aqvZp/Nbxx0ila+CgORGXHeSTQfmdwybIQXO1TUJmWV4/
/a6VFBqCWGA0kyHclVriEVCx52nj3T7uS/Frns+1UIpHAf0jq/uU8s59VyjLw3DGq23mmEiTXgTa
yKOBnt69063Rky19ws/2JC8p2wL3pt0koduBcWU8T1nkzUy1a4McH9OW8o4iJUIVCbc6/kZ6lNSg
mhgaJpKQZHtzfKmaU2L9Ek7pcfsOkDOkwmV8TyBKyUJt+jGwL42yrYt+R+t/cS4+/xBpxTZNVAyw
kCTk/SmPfzTkORlW3Gfp6M1S7xZqTbhQZXXR3E2HKSF6ElbwkzYivgoiyrZf61Yt+Qp6Yg7oMjA/
gnHhy/Rk6IieulZMocEVaOWPoaqftWKfhq3dvmXO19uOueQon41JZ91JDJ6J1kmQvoNlcjBOmfaU
cI807eb/Zki+HQoNyKPGTkJKs6Aaf2s5841GQ+GErFiS9w8TaLi/5ykDFHygPSVfrS1Osx6l4lyz
jZuq20YLqhrsTXqQTBs3Wrlirx5ksjnpju00EIbSMRNQljCQ3/mEBVryc7J/xVZILC1wxveRbk26
goSRLxxghnQVnDEYzkHVEmIBl15CKpOaZqSr54nX21yBYKXhiJAPSuGDqOjQUvXP7Q+4ZBCvLdSI
5m4tRqsuDRYa572VFRqQs5BcY9Y+V5/tFredSf2ersn+LVnDYwtFNvSrMNIhfUQiSrsWeqWdh4wy
32zsnxFTtxF3Xrt+PNPYWHsUyHcR9NrwGsAAI94DgNrIgAGnqMqmwgjEeVIz3+7NO6ZPz6pSHlHX
9uO8e9LraNPWzkotZP5Mn+OnZFYGD4wUnNhjBrNILP64SFJctXm+/eHWTEghOgXnBZ6ZCeq/GTkW
ebtFw3PlyMmRcYY/AIiOAjuOEbgApK/FqzipOpvGoRsX28l2d7gu9pS/3F7I9Se6tDL7zKdL1LBc
2kc5cnN1yKG8WfpMd/1C+5LnGWSA0alz79GI/HLb6NrS5mjzyShoGyPStzCqd5hpjYEELTdura2c
5nmDLt0ASwMGFCSIwEyilXFpZcyMqRpMWDFY4+m89u1G+JgmzdM1WNaaJckbIndkSjayOITIKaoL
g7qBPku21lZf3DVIDFkzNxKK19J6hMm6oalgxYSMEnPB61IHq/fxVU0BbodC5YzuwbFF5V+yUiuV
6hgDcmEx2IDVx4rX2Bg+zp+aLcuSj5nnDNNzATgjzre94vpMwTKcGGkrqmGg57v8XixnEDHpXHyv
hBRIblLQvqaGvb1tZWEXUaVA1ohcA+wTcvXaYkbcRLjNQpewAzgUvFaLD5n1eNvKgkdcWJn/+ScP
j5WEZOAgS0LNcTYJ+1ZZx6Sttkq9Msp/9UCcPxfe73ggovSEstO83E+GBr1KdaNAYqNHb1kHqZfE
CUx2roY/NX8omh+dqnmjeRADxjKglln8LTHKh30UhIFiwaZizO3SPsD0AMLGjOKW1IIE0qds+DZ+
AUJ/Lfte+m7zBMB8M4PTypTOGIkLp3ETvCTSaNqxHtIGvbK3jae//24YRJzVUoH9wdvzcjkDsINO
ngw01EwKZhfbJ9FjowL/vKZhsOQg6Arg8QI2Acw1SyGwtRi3O2ekoensIEJ4QMxIVEiGD9FK6XPp
VIFPFFV00J2hBy6vKK7jjEEvIYz05AfkeTNPU+MsuL1tVwkbSvQqwHNwRewevFD6OiApgFo4q7Kw
6L4V47mzwbWvtYfc2DpZuQX8w5/q1MMTZm0o6KOjdRnlZxw2/rBUgGZwoi+/GOlG1Yl1PQ0Ve/RM
SClOzk61MJT+OCjTvrbpzq78jp4Mu9mqbR3w/JWna/ol15sMAOGsEwHQDoBcMlsUp1FUKTTKwvLM
wjXimqsSDDYXg++oTqAX/+GWl0tkhqiU1I7zMC4wy3BwIY4dhUPX3dE+27vqJgP+jj7YWbVzkh3U
bx7dZF9W5IyIs+JM14cQE5/oBuPVjY9sfOgZfoo23KAg1+nHIhzzX3r1DpxkLVYi2pIJeBJgfkCZ
muifXi6WEigUuMCgh/y17h61+79Gp2E3wf/zjwEpYiZJbpbgJy7CyDQ9pT5VnjYi4b5PUai/fSoW
lwJmXUzE4SKF6uzlUsY0aotO1EUouuEgor1VsofcUA63rVxHEmfeKqTzwJ0A3Cxdm3xqedMZWhEm
o3U00N8g+U+oijwV4/ttQwupASzhjM2VCTyi5YKLTSs1HiOCT5M3PgUzaffaMhCtZMeya3wNAkiW
gSQyWkPFLR2AC8PS632KLWdUUhi2qjARtdeX36hxrAZjlxeVn/VKUOEvmQ+Fex0XTzf+QepqoVzo
hre3QH4Gz74D6jQ0v0FNMLMZX35RkFIBxD1ZRVj3nRensReLr6U4WAg9hj2TUK940KK9j/wf4GRA
eqWFg1nbsVEUwXnTxm9G1YLHPK8YR6l1sA5C11J/0li+TUuj399e6Rw2pbCK9wcCOtpLSDFkOHle
9soAJh3QBhrd0crxErADRw2oY7wMyrBibCmIgwvMxUU4l7xA7nS5r3VucgiqTwwnpUCyAtjJo5FW
NOiqKEgVUflFS9utWRhtgEk4ZVc6dn4H5Rx+0Moi2cftmAXOwPKVYZ+l7UdzFucKEQNUTFKoEBh8
ZGNdIaS77M6IzG+FlR/0PDqMVfRQs0eeAr54e98XfR28tYAWzQ0udKQvt8KErvjQUYuFtvYwvCZi
1+sI70O9Q+O3jnd9nXhl/2TZR6I13gySyZ7zY7XGSLhwoaGNh+GjmcEPmCrJ0csauJw4YiXU7THQ
Num1s9EgbrVynSyFLui6Q38DTWDcKVLW0GpGQfB2KkNnh3bQc24H6soXXArBny1IB0g3R04mFRYS
pCCUvCfT2Vgx8eGc0lFB4QhzPxj0AFrcnL3o06XYiJYIlHdYOKmuh+6MobxGGyJ+GTsHmiWsCoxo
TxLVE2zDrWOev4EjTZwi0NsWf8bylT2AnmEaNqLdCby4TLLtVHRZbrvVwj5gizUcMJS4ALSS9qFV
OpD2apjOtdJxN7azDAA4RxO+Vme9mlVGhEQ3GvOsaBo5s/Dl5WZMhdlpzOgZnvZG4dmVA9511Qci
fNOZR/VnRZ8rdMcr08+iQFkFLyw41IX1+Z9/+hQumybBEtTFVfBVOQ+TeFC0Y0bf/sVmzq8dFzVR
9KSlqh0UBrMRAEeEhUjBQyfzWmgRpMnai0eWp3Q+9nJ+h+OFMA8mS8dDZZBzVxKEgnjaNxXU2+LH
HrX/xvUmwK1Ees+rXToJvGBL33VCRrfAIIIGzYeYpEedY/qN0sd42LaDr1WdB42GHXPutIgfFbHS
qluIF3gZoToMuhtkiDK3KG0FuKeIzcK8BA2U6WAmsquyNVDQ0ucFFgyERO6s1yODDCp3mIbeMlhY
i7d4UHcUjM3l5CXOn9sf+Loohp74TPOJKSdwoclz0aqWZ07W5mVY219cAF5p88eJMn8EEM39KfKz
iKyV87lw3V5YlKJ+OrR5mqD1ETrgk6tZUEM3ucr+kLoIeoWuGFs8pKB1ArobwGsAISUH1hJIFEyG
KMNx9NMSaszVc2k/uU0TcN76MbWes+7AewM1C+Nc05XayNJjERnFTIqE+wXgeTlG5EDcoQyDXK6s
PCYGT6XJfeT029pWnkQ1/mBl7Bld/7UYGgi7N9PKtbPkrDhVqIKDzgwpjhSwk5FGfQKYZMjUSNk2
bc1exkZRV0oJC1ZmRlqAtPFewmUqnV7XSvI0r7MqHOrG3ghnGg5FyrWV1GnBVVEVQfKEl/08xCbt
ZaNYtWv3RhV2xmseP0BbeRep2l6j2tatbN8WQEL0fwmaRFwCTA6oRgBMceXJTHO8Li0O5aQ6LLLW
8S2t1P2+N9ZoRxeOBAzAO8CUg2LdhwLSp1ieTwmLFaWpQxCkfFXzDY37vR0Ln1q/V5EGC9fjhS3p
3qiM1KlLVAdCc0T7cTJOSTMeTVeseP71x4LTQ7BzRhChUCCDGk1WqLSpGQ9VY9t1g743SG1s+ZAe
07R6IJT/aFuVbG0nWRvdvM5kYRmkt3OqBVy/DMHJcRBGyJPxcCyOZYonkvuASpCSZoHuhmq0NvFz
vZ+zOSAQ5oFb1N7ns/Hp2/GeAHlmWzwsrKDpT0r5ANDMShRb2Ez8YoDXUJBAN0seu+awrbk5a0NN
1CcA4B6d5kdGTyCQ3KLF96OkG301vbk+0+7s8ajXAZWPZE+KHIILAimEtMWWVeZ2FCnxlQ4AzdvX
z8LuYQpfn4cPUWVBqeJy93qLs1zLrS7k9i/FPDOz9Ir09baNpd3D6A0EQGb+ZdzZlzZckdXUrswu
THUtUKmCRDVLjn2T+0copPzJqhhgozXJoYVqNXDprjGzuaCAgP9fWoXekNVkWduGZqE/lq0LtKJ+
cPvYQ/OnTsy7iVIvy9LXLksCK6JBnz6kebMSmBfqGPOvmEVQ51YvXjeXv6KASHQadWUbQhkhsIYN
LkqvyzfN+N3QHzRF9cqy92vMBNzeclmzDfncpd35m3w6FUrm1EIMdRt2f4QTOIaXKWEF0p4pMB+S
ZyjdJJsB3Sndc5lvrz1TFm7dC+uyQlERTyYuXVhXqfrG+3chdnFseIPWbBDFx2YPMi1w4AQGLt3b
C7+O5HMfSQMbIkCGs6Du5boHlDfttOewzN5N80DEIavQ0ey8qWk2t019VCAvH2OXtsilLZCBZhle
APCwmZNpV0WPrfHMBGgMIIIBZuixVrzq53ddPLImRkXjrnB/oQnJxWZYcbO1VUtPaGNEX7+J+zYk
SX8wXbBBQEbefCuIczcadMXYwlthXjdK4QhL2E/5EQoRBhskh0UbVlZO3h1dqEfUi9wRGr8q/9NN
neA+HaN22mQgd+g8J0pVDXJ4nJVboxfdZorSonqqW7So4sI0fjYsrXKPDrn9pSwYqUDMkAlzM1mE
no2UkyYARX2m7DQ1r4pdUpqdehgaK9VPjsKSR6oLtsYYL2v5fhwglGJQC4SSCooy6uXHbTo3G4g5
4uN66qbcDfv0Ud/b++iobqDhCBkIT3Q76/Sl/GnFUBIO7JXa9GL8+vwDJE+mXB+4yaY2bF+rdGt4
8Zlsiuw0DL8mdZ/WnWcfeB1k2krCev3uwcfVCWApmE3AsIDs1JVIsy7Bujva5X5lRZHXEVbsBzvq
X+wiisOVUzRv5NUp+mRQ9t2MldwFzVCYDjWUfuo9AQ7HJofMLoMWVcdieC6MyYec+G3DC/crWhwY
OsCfUWGVyZtwTiG9pZE2pAXR/SzOhGf2U7y9bWXhfkWBAoEItT2kzPL9qpgtb1U778K6OLX0e0R+
E30l01so4+GB8cmGdMfYUWyrMbSMQst8Vfuwzo8934hNWd8JUBY0JwBhmm+W151Ic8/rtxgA7NuL
XIz3n3+BdNswIqa4E1mHLP2YxN09b/Qg47+TDDPRm/bk6O2Ji+5rm61xNSx9RNR/4K7zzDx4ki5P
aZU0xFV43YXK5KhfyhTpCyYDom+317doBSUFVOLRJEK99NIKOGriuiK8C02zVA854fXBxCTxCjxx
4amMqh4SWBBAAJGJ9sqlmYj3aVRlehdidm9rvDk7yy99SLQ/6377wIwV/yfzwZIP3mdz0t4let92
FSVdKChGbk06ZGCNHbofhrCSYKrS7q7iyvSIUUKM7OsaO+lWhDqQ5nQ+CHvoZpriNkBNQ33A+HaK
DnbhHPKB9Vs1mcS2UTCHa5Cofq4zN38o1Qn06jFdGyG6TrAA9J/x6ugeABlwxcU/4uljNNTpw0Kp
kne9zhOfCa49lSLW7qamijCHredgNoBWAwh4qqk9amCT/XXbQ66OOX4Fnlkfo9Jg2pNfW51u982Y
5gLwcf1AwUvCk/jQtmtsSVeOOJuBG6JGB1E9/OXSQ5RkBFCLdAIn3cxfY6e1BvC6CMw63F7O1SXw
YQflZfA9z8UpKSbrCstiMXIR1uhCB7le/GE9GAGNfIRKFS2D29YWNw+kdv+1Nq/6U65KUsdkMRKm
0HJZ5LtWrmymHCzvHIWSvw3HHwtDm2meMsbIrLSBLKv5ENWNCNFy8GoSHfOiD2w6rVzey9/pHzPS
JVoD9JPq4M0KE8f8itH26Eh6N1mJ+4vbBgIAEAmTOd2XohJVO1HRpMe2pXzHIGFp1fwoHG1z++ss
+sI/ZmSQVucamdNjrDRsye+2PwoICffpl5oMK3ZWliMLG9rZVJmKiU/jYFLZRjcjbTrPaslK2Juj
2kXUQx0JZwjlSKB7MHwoBdnKzQjNokGEalon30s7AqNpwqPeE6rVbwxgxIOIkjGAtNhaFWFhhaDL
QncPVBSAL8kv+ryCioFd5EPYKY3v5HgIWnyjYWr69gdbWiEIVBEpoG4BZrX5Z3w6TolGsWtaOaCY
tamMkDRQqM4HzecJltY5gIkXa5M7Cz4yU+djkhNwDSTN0qaSqgGHIJkGoEb0wqt5B7lPNf1NkxKz
GUM77m+vcM2cdHM5XNf71BJDKITYuvbUeC34A7wqKobAjJyVe3nhMGPAHQ6D6ghmdq/gUy3hTE/U
IWR5sTfUfofm1t/CR+GUn01IR9noiABfHBlCK38xGhE0yn1mvEXRmjzOogf+s5SPy/STazDeAZVN
9CHM8heIkmy0rIYOybgSmKQNQ6mFYE4GGRlKSoDxyw3ABK/CzDZqcmKVnW1VMwIrRtJOwW0nWLaC
hglYoOd++ewkn9aiZk3U2RknJzRFhx2h1h+L0WLlIpTrKP9ZCypjswWw08iePWTp1LX4PqcSelOV
x9t0emIqH5+Mpmo2Sall26gwN3HlcPhfk90pZS68dEinTTKAvTkB0/uxUifLg2Tz4N/eAjnz/59f
N6ukzCIdwHde7oFDB0wPEEFOSTJhYod4JHF3meUehMaCIj9FJniiaXdq+Fl1dqy2vXh65sXOIag7
2SvnZD7knyLrx48BVmvmvoGEOYp9lz9GUdS0UNB5hz6E3zVvbpF6vNxF4+hZ2YqppW9vATOAihom
ga+qagnqS01JFO3UKGa3z+Brfp4N1Yoff2h7ySvCnDxwhvAxtD6kSJozXhV9F8PFipzsy4kYexEl
/d4csL3UYWo4GW0alE78Ukb4zmYi1J3Qu4MRZV9BY9cdOgdJJx8h3qS1db2FwB0EIESv+wb+y17K
IwzcM64ETpsT1HjBdttEWr5xnFIJXH2y9r0JyQPGai1ohfJs6llxSHotwraqr003GFsAcZPNbbeS
LpCPDwmMl4bJCMBSr0haa7vMejEZ5FSDe2bfOWp0Mqoq+2UkzXdR9M4eGqJOMORc//MvDOMlDjFH
YByuZPqSzNXLNnbJaVKsLY+qB5awbdXwR1sd93o8Hst8jbN+yZNAHwc6VQB9IWIgZboK7fiQGLl+
SlDGhZbXcWjGte6S/Dz+2FDMnGEwBTAu9BDkdBDEcSj065A1Zrux2da75Ln57k4ejTzxbv3M1oQB
5drRlUFpVejsaB2JYDDVBy8uNtpPJfPyN+tLRj39LX6K9aCLvDVCyGWzqKVoUIzHcuXs2qgyW+PQ
Hz6J6KlPgvwxu7fuemOrdp72AOqO5+6JtyvXgIzn+s9agf9A1LFB9StT/DbMGAYVU3inpuv8eLpP
aVCKjam+OClK3KlXup5ePqeq4uXpn1XU3GIIBpcmdM4BFweiTKoTDmUESW4RkZOiOKCgSg3M6YMa
dfINJy4ORQli8F61ps3kaM0vHiv1to7t8ljGBsDzbv2FKVrsWVoLkAVl/K7hw5fbh0q68/+zP5iH
AskJynmIY5dhmboKWjIKaqVa5UxhWTTdhuituSt1sVYHWgoc8+jVf0yh4HVpCkgVBjhtrJ8mfWPR
BBDNg0tQP8zLA5KCO7L2cJQrJtLaQP94aVBko8VJhrV1RnUc6/5+LNStUOoHkCVtU176FTlper5V
rNEHmNPn7O325i6uGE2q+T0OuUJZ3RvF8R7tV6qfjAaA87ZuXitVDYg9/aisDE+YKd4xmq0k+Es+
h3YdNhodXjTiZVCDpUaDEqeOeqL6MRucXWTGvjGSB3d6b19i6HvogT7cx3Z1AnommPBDalvsRvS+
1o/fgnvhvOMSRg4CKWuZVSaK3YglU66d7KLYUvNr1CinGkQudJP3DyPgZaRSj2r1GFt7DlAti55i
54caxStXx0LygawTPVp8A5ClXT167LjJdUNop6h8wJdG+Ik24xQBx/Q7c+lazJEeILPfwZqDuSi0
t10Qdl76HQTialFFRDs5MfdMbdgWbNw5VfYiLNNDz0mPqoBChS8nnTeYJ9uOA1bE54E3T5S1G2Vc
KwwtXTFzDQDiCkiG0a6QXmD9aCVFqdjaiav180S+JQYGxvPii9uDLX8E3euAgocbD4dWfyFsDX2+
tPtz9QthEPUieMLlfnSZZXXugHysV5RtMR61JtswkXuYV9fWcNFzGiklZagV/dcWCrKXtnReJg54
aLST1hzH55Z5wvDcF+vOao90tYm8kB7MFEWYEsOfZhz/pbEUn97Jq4ycDB1yKP3ouyCXTd7PKf9a
ossnrPjeakd/BBCNY0AhOo9QSLkdYpZ+AkgK5/FCFdAUGR7rWl2aGZ2LA4Z6X6AwCyUyO1/rU8jV
4A+XRrcLZUUUx5CmSLGbGAPFcAvFo62PdloMDLb5VeeNb/FyY+vJsQS3Qx8FfZsd1Jp50XCqu2lb
VdWfZNR2LiJQLiiYH95LCIINU3HQqgQIYvUAMd+V43cddOckygYrJWAReAZIUT83KqhGZg05tbwT
eHVt6vgbbTeNflCjgMb279sfYMEcclEQOaGuiykqeZ5ft1JF4wMeWVXcu74YwWfEzT03S5/2kClt
+YgLXKw1IBeSKURTkBqjzGviq8uZqeYmDKFOI2BDcDfM+llEgKa7gWum9x1g8vZzOv3K63cj3mhz
0SVr1xCQ/8svmPUfMRsDpVtpn0GI4ipCGclpoCLFwEN5SKvorlMhguz8LLQ/iZJ+iYV5sJXmN2pm
uOeZ3w/97vb2X5/3eR8cPEgAogM1ixRbhiRn8cxYc7K+Faa9SQwoQBfbDnCYzjX3dXYGlOG2xYVg
emlSCjGMl3HRF3gAmUrXBTTT6609TXpI2lRsnBGqY0ZqsPfGwBAkz/XcbwvqeEpXrWmlz4YuY93l
D5HumTJ1LIqgTk6ukirbIU/qp9Gd8q3Be/V8e9ELAQC2wIoBpCKOP774ZaizlLTpS6C5TzwxtqkB
RLVl0GfICLLe9JXmkYKeXPfKYdhUUQkS9odc8abn1vKt6LEYts7wCyiLUQPIE2XbzIN8y9pnub51
L3+htBtxnGTophJyisvo3UioByUhMDVuxsGLouFY5V8w17al6kvkHIriDulfrD1QvLO6tZq43HVC
tLz8KdJ1O3FQME7YzFMH3OMXCNRqqt/rB9Hv89ovqoCnKxVCmb3vPxYBqMfQG1IcMOZdfh7wL7kg
nXXISdUb4QnxaAlvEne8crzU1A7Eea/Taq8BqYAeKGu3XPs6gqSlTaABWW/H+NRlvhOv/KoPVU7Z
QfFzUPydqzCg0rj8VTWp6lKp8HyGvFP+lYy02bC4HwJ1nO55pCuPk5nSmYTXDtO+wbS/y9RN3Gpn
LbLBqmZY3+2uFYEbWY5fl0keUNfp94nbvOFfOrl4Nj9BguJVa+3s2No5O5cZKR46NLuDAZg235iK
8dB3jfYvgs4sVjWnksBly4XS+cq3+l75KIGI3kN9cDyXmgvNKqNU/NKxnnQ3BillqWquB7YJ5++v
OOSV8+T9LFV61Qo2nKIlOriiTlZvBDVH/9XynIpCCddTRsuDNMZa10BGM80OBjgPYNL4luinf8SH
T/VUy1bsCGTL+qmwOuj89ir/MvROGXQ0T36Bim68041+TD3aZGyPPjj4uCb9Ls40DsQGHQHnjt03
UbUaQN11/tstoTTJ8jq5U+poja9iIRLg6kfVZtbIw9SYdDNlQ5yntdbrJ3At7mqD9F5SdyTooM/g
ExqtdeavUzC0luHd0IMGZQCy7EsvZ0OvpV3bGyelfSUG9co18qOFOw4BA/SMQHFj9s6VwgnoV7gR
/z/SrmxHUlzbfhES8/AKQUyQc2VlVb6gmhKDmWf4+ruc59zbgQOFVX37odVStmJje3t7j2tlox5E
gI9Iy3pXo0yjmU8gH2TYJceMuu3bbXvPfpK7uYDuBeq6hWkPTPpyayrzcrCqLtWDBSX8Y67J6V3W
N0A3JLbiyX2a+lVvVvvbQrfsJp5ylDrgSqHFiIeFMWHEOj1LjKBZym8ANzzVGvkSJc5x6fuHegji
GKTeS3LWo05gqja8OMSpaKNFjIiEB58mmpzCqY3B1gOnUZ1TB8BwH/TvQNQGVe8+oehtdzH98Kcp
4kZgS5gN5HaaPauMDwV+KULltfZEltnbwFc0gmxwXFrm0NWvzSx4vjdUlI3wAHEKDjGm0zkvCZ1M
SEShjhHQBphoMXBpXEeqRaNdW5uI7kqUXBjnBmB21kuZcgkN3bNhBHI3BKOueRb5MUUnEhO/miOk
aoVUSmxz+M1DTIm8GmJLdBBz6xrAnt13lW0EU7yLn1mRBXZHdsE5380oZHrN+0cuSp9uXA14QBjD
tDUMGcHQrFeJV6HtqzI3Ayd5LfK9TA8J8CzmOPcKOglqDFuykLoEiDYmNxyNp71WpzruUUQyA6tX
D4mJklytYMBKOmhF7jrk29/fv0//DhxRSEaDS2K9tF5pa6nTFSvopDvANhudXySHsgRTq0qfht4O
HX2XlyLux2u1AY4qdhQTMGya6jOFe/G0NLWdEGOOrCCPRj8ulMEbDMQLjgkSw2ncmVqeek4ziWg2
r+/EJ543bgVUB0Nc3MUDhMdSIl61A7Wh875S0mNDUxEh7UaFcC2Fy7XPEtBSSr2wg74m37SYuosC
hBIp3UV2udfaaAdK1cfxTUOTu0OCNpLcgfwe0sSvRECu17qEL4FNh+cgK5iGYMdwsc2WVKeS3Md2
UNWynyd3SHlXc++qDkEZUpCVuH6B17K4Yl/ktPVg4q0ICpI+gj0LYbjpa9lDlS0io7PxaDBZSK/C
IcKop8mtK5tGvTaaxg4UtqXSkPxIwFoI9L6K7vq4oR46SNVznJvob0DDx51Z0/Ht9sXZUqVPwAPI
R6WVz45MtJyjYWztQCLAC5S7bnS1StcPt6VsrhQ9FGhog7qi4ZDTpXaMdXkpejuI05epqlySG26m
PeSAWp3k/JBGNSyfvUuTX7cFb50mkj5IpiHfACovplkXmqNaw9RXMXa4rPP6tIzT9GTE8p1FJvlO
M0f59PfiAN1i4zUE1hgelLU4KoF+caCL/fkiStLD2LwnBMGLIkqibB3bpSDOAjiTVs51PdvBAOwG
hMwYvXJvL0UkgTsxkCTO/ZhDgqwHqvN1JgKV2DKdjI0M+Ue8RFcQ6RN66XWpk+0ACDNu9Ht46h+0
5QB4J0OUVbv2QdlcPPCOMEqFp52vpRQ5NfKpl+zAKb9HhQtPuo932ex7xeSOxt/N8CLYgBOGcUz4
n7qMQjNnPhK7waZlph3kFMPpehk1HghODYGRuva8QJaE4j2AJVDdxYjTWs+GzuynpmmtoJBey0n2
Zrv0slmwFJEQTpkrCqZKOemsIFWJ2w6yWyl3/28hvCJrfWFHgOgLiiz21OoeI2o7AM/e1uWNlcDV
QgTIgNUxb8l5d46C0F2diRzMSXwElGKQ1NSr9WZ3W8yGSiOKgqlBAlcGRiq7UhfGplHH0Ugwjx+Y
SbJz4vKhikOqAyxJf1syQD63k6Abc8O6afBZgS6BN5FlctcC52LJF1hsOaisg2l8sbxSa1xHlKHZ
2j3woGC6EV4j+vHZV1wsq5DjqZ/zRQ7gOw9HO8l2VCqsPZlEtZ4tQWh7sVkwA8iMq2c+lmS5U7F/
6HZ/b8zaK4jzODSjwPJsikFJFd0vMLxXeVcUPE3ASEOMhjFVYt2R9KU3Xv9eFfDufOazoAu8d08q
Kle608pBXnfu3OyLYfCH6s9QvIEdTlSdZo/YOpQA6Tqj5gUoBWM2Ywu+PCAERTbqoHIQ33fRXVeX
u9o0kaw794JQc+NNwPQMqoPM7CCfwmkCyA4XObU6OZDMn3r0AZzo27sm+n3utW4VlepkxO8v871d
/vh3vw8/iyWE4LZ/eikXG6VNSpqZ9QB6UrtuYTSBOkGd5nh7EVvqhfwWqPGAVY76BmebayMnTZUq
ckDLP5lWe8AYAzObwK/ZPPILIZxtjgxFQjuPipUMCaCDhwfocWyQH5r8jvkAgSuwZWYuV8TZaLWN
Yzp0shx0Q3vQ1B/F1LvUpDtDRO+6ZUBhosGJxObwASK8VmRtRq/ogKMLgFVfulH7dVqeMT+rmftc
lLvYVDVYGbwKSO4CwmEtKupiBK6tA1vNUJkWIMmLmhm2ds1ARzS4TNikLt/2rRujsiDElwNMFP5Q
O/1ZBpmClrpZTPe3NW5TEiw03h40J8EGrNdCJGOxCAqfgantc901aoSjwDcSTaBunQ6zzijHA4Mf
ham1GJsOI8nh+QRG77j9faf4EnLEymCBV4igWC3wpbfuEarh6P1EbA3oXs6qVQklpYYUQmBF4MJD
pRr/j1+K6C42Om0+G3rx2sA1RH8B92jnKdqIDCthFf76roinIKHG7KaFve+Ms+n0bpfEroIRqa6M
w0nOdpGI+nxrX4FFC3AagIPDZ+QMRqTGTtIoVAnmrnP1/mtpPzoUouZDY+7K7Om2soikccqymJWJ
0aEcHaY5cRu98ttYHkFe6trxfpFmv+60UuCtbhkrpGRApcAyM2hlWyuOXNCsUUBQFFTRQQe0nD0O
B9X5kzaZN+jTz79fH7rZEVBDH9BDxF1suU7pgMEOOQAGCtqVnaBHDsaO511au+jBdI0kE5jHzeWB
5hEghRh9QJy5Xp6ZxpoylVBUFY3BKhAhhgIMH/kRWWc4maKuia1rgZZdWEg8xPBmufOzzXRBqbBV
ggp8EOZZje6MVADGtVEmhjtxIYO76fmSlI5BUacCbYGLfi9cP93r7C+jouxmHWRIxRH1sCH51Ykw
L7b2kvl+8GcMjJXyLzRe1F5tMeXG0ngLwAPK+NdoSh7ISuBuCszm1k4CiQKcpnDZWWC4PjeFDFo/
x5BlAkA9osbXoq68rs0F2r8txkByEGDJDPpwLQZPEPBQlB5Fv/JJ6zGtR90xE2GKbj0BUAZUKtHV
jIQg29cLzwZ5yFpCHUYJxrj2QP8YS7Pb2I/LJIgJN55NHecC1lQk4zVEums5hVm1ks5igSmjizuh
XHdUy1ZElLCxGmYmWLIIGSOdz9osujJPZTHJgd3nkx9reutri+IO8bSL7UoSWMSNA0Jsg+QiwLAY
qSWn7eVYGhoZ4Uvp6Utq3S3ts5AlalsEg8qAEUSZgbu0EQKmPurxQgOQxAHttXlXzO0A0p9WcD4i
QdxaJrulVY3FBmb1AbzeijzNhsBJ3xSBSgxDSWUDvdyDiXkoRU3YWualcO35jPfLLUScTZt6BnQr
hpKKC8LrWS4lUkJGogSaEoHocXb0E6qmb7efik01Q5iOigHMAGCm1so8Yr7FoEqlBJk+drsqMqgn
6UZ07BbS/k4ctNbelrdlV5m3CchqgAhdzx8srTMaZV8ogbzU/Qk8d8tON+rUQ6pHRq5IIr6V5Aa4
W2so+pBirEJRK2CXjaIOqK2Vs3yzjMwYKGN4le+cBD6PlMLlKFM3Vu9aJ/o6FDtT6p8FS2bOCxeb
InSw0daBoMsGwvl6j1UMH86A/1SCZd9gavncaUeSuQf6BS5jJ9DMjccDWPSso4xl+2DT17IwveYM
1ghZ6PxyjeoYzXAwwO5rVdVe119vr2zDj2IdBeheBNQ+Bi+5hVUYI57kFmdZ5kFeBJKNllzzfemr
na197W2BjdqWhuIWrLuK3kD29wv7rqBkXZMGS2vwAuc+wB9bT/9dNztFBKK3pRp4pP5PEmfhuy6F
8c8haQBZsfWzyt9HY/TMQnBWW1bkQgzv9GajkwCTFk5Ta78Bq8mTyQ/QfN8+IvapvO5dyuCsbjwB
exaUitAH1z6U1aG3/Ptu8frfYyZYzZbmweUEGB/AOnGpuONZHLseaDnBldAqdWe3S+HrVtKc4KL2
XpFX8QMotkSv5NXy0CMJbxO9s+ilQRmZU/cWmKBWih6IQF0WV43i0xgP37p+PznOadArN1l+j5R8
vb2nV+eGNBMzy/Ax0DKHJv21IspNog/NoEqBlJcPUn1K5fzZMVqRB3plNpgY9MKyzhEWcPIhA+Bw
JEePpCDL653ifDF/g1enxpwURu/ifZ/Up6kQJFM3VoanAIVcDCxhrIaP1wu6YKhBl0lI0YLEaPKG
xXVGgUqKhHBPzgzjP9RUJWEin0jig0NAs7/99Qmt1sFtXQTCXy03IIKYLfjjPkbcYBHxwtXzzALl
i73iVE+qHQR140xC81zsm79+M/DraCrBbULKmU3rrXVsSDL8vIWTGIt75PRd482xvmfTPp7OXfkR
gwHcHv5erVnennE6odCMBNRaZG3qFajpFgK+YnQ/Ow0Qhy1vGgRm4sq2soUhr8TmSvDhMmdbx5ig
FNSZJISP7UkyRc9H6yr5eR4+buvAlT1aC+LDKLmwTakFIVwI4BUEv295EkbmAYOHnizq8LrWaGSC
GAgQEk9Y09WjG0kakCyNPExwbWpU8LLYTf76tcAPXwrhjmdodSRIFgiRCHCqHEiQ2n2e//XlhBRM
wzK31r5Gxo1mIx2GVM/Dxf4BADevyM4FEZzMdVcFW8qFEG4p3UAo0oVaHloxGqby0R9ya9dU9Nts
D3dOChjrMWpctdd9MqMLUWswYljVIfoUvampMIwkSl9sHaDJ4l+dgfNg3G+t+oR05TQUSRI6JKwM
C2WqQy0aaRfI4FmJ9GXWU6KQJJyc90Z2PHaH616UpxZJ4d57nRKnbBuspDFfjbZywcDVq417+2qJ
hHAWfCzauUqYEHAsJSCbUeZuZySxII77RGFb+S6MAgatEujxweVCbnB9Kq2aJCV4yfOwHTKX2uQ4
R7FLdcAae3ZP7+S+8kuAUQAZIFTKN8C5almzH9oc/drUo9kfKM9RbvWTmlTu0oy725twbcgQn6Ps
jC9E/lzjz9ORyVihj6sMK71F67Al0X2vmLmXgN7Tn7U+OdyWd/3erOVxJwtWllihFilD8KLu9KUF
3Mf/UwJ3rDTrydKNtAwnGnum+ScRxQvX3tp6CdyzPMjRTAwDS0A9c+gbt0khR/qjmE9Nae6QFvXN
SfCQinaNe6UBEoqQssrKUCuNnWLcDZYs2LWNy7DSA/b3i7DEGcum7KO0DHvlMC1OsBhng4qgrjeF
WAgfgfiL3JPFHc1sJCTOpqoE4iMiERRuvw0VbEhUNH/+XsvY+48QHRcOVfX1amgilxhwrcswJ4D5
xMx8ot9jOkzUDLVxeVAOgnODTBBIx/i5ZaVFH7eE0eEwB9+Y5dnfxhazliIw+S0pcDIAc8DY+2w+
xG+7zOkTeDUhlfy8kp8AzfwBNDT0rIuaUTbUDCeDsTmg/6CGwQ/KFiMGkQezKENnKcogMom6d5L2
6+2z2VACVu5UkEOAc4TGl/XZgGTFrvRcL8NUjtvTBM71n9I0pm6H9J3IxG9t3aUsTuFGm6pIDUNW
srzKdXMyjO8T3mS9EEFSXrfFIWhExpalYeAVXmFxdsOMzMlg4oZa0j6DR+AttD9UTeNpWrYbZFCm
1vFDRsxT2z3e3tANe7QSzW0okko5Q4bArUJV3IXuq7sMrigp/S777aSNa0lZ2CezqNq1ubnAZcag
OpxF0D+sD1KhUavQpizD1p3sp0x2CTlaw+n24ja15R8hfJQKgAhgiQy4yTIwgqPqtU9BIlxYg6iy
taX6SJUgrY/RYOT3uU1Enyi4TPoZWtkR/ayV5bSbs3pyb6/m2ptnKTSAh7DRENDAsr9fWFnVbgyq
R3EF7wl1QSkPJqu/RybsV4KxVtfRVUH0vbl7GAaBPoITDghBa3la2esFIP/L0E7KwqfzUvpS1tj7
UiYi0LKtDQS+ISvCMFwv3ha2tDfMRqNV6NTRoVVbjL1GRo8emds7uLUitBXBeKAFFTMSvNL1So4v
KKuwtR9nE4yfiITafPBvS9lYDJIHrPULfVKw79w5dUlmg+Snq0JdPgDHGRL+hd+FxAhcQiDCA9KF
fwpJl0oZaYY6pEn1aJdZUJLlj66SP0ah/fXTDrgLDNEgMgDoCaq3ayXos5wWipPkYZr+kMo3RAW6
9XR7v65PZS2C83EZr1s/lGkeotg3DYmLIQuleL0t49rMQQbmHZCoRaMpVGC9jIWApqIxISMb6lNk
AiD9tR7v7PhZyw4y8GlkgaaxbVn77Wt53LYBVRhlMxXyHOQr5LvZo8XraJ9kEWXj1t7BGwIrHnLq
SMWwv1/aBIp/kMHPwwpMNkVsBllypwOc4fbuXUuBOwTgO+TDgAQDQWspdlrGplRMeThNuj/Nz4Ne
7ITJpOsjghBbQzFbg1cEL2ItpK5hPGsTwf1YL145Wa4+YtZg+EjI5GHYsjy0ZSZY1/UjtBbJ2e1u
VjurHxDpp4bkKeNXC116UIhRlLbf3D8gjSJVinQP2hHWS0NjUWJOsgo5o+7nmJBygDQg7KHdWA06
Dxii6SdMBQ9bPld4hKhp5aFaZZ4VKYjKciQN5BfhUV1bOFjpC0mcHZ2XXK46A5Kc/i2Z7pxRxNV3
LQAdWWATgHOAehxaMdcbptqSgoTSHAV1fixou58TUXve9WaxcSTW/AnfC82f3OMGXHtNqdrSCaS+
8an0Nc4XDHcXZ4bOfvvyXKPZsF4sNC8BuwUDSQj/1ouZF6UCoGMdoY3id9HtHPkrCh7A7I9cdXal
RT0O0hnDzpI9/6yQSai6MG5OWpf4hmiA5loPkc8CvDPatlhrOj+pV6VOv2jDAriz2R7DyhoyfxlR
JmgcOT8KVs02cG0BASzHcLJQIEarpcPZDNKk6H2lXYRaSHeo7D8dSX2tK4+TpJ6nPHs0CxmZ/NYd
sp8ALX4t1VQwebaxWGw6q1E4aFK9QjYcAbXWIsqRgkobdqoWJvFrEYtyTdd2HgEiBsThHuHNRxVw
fbZTCfzgsUOGtdajvWNOLqxjPDv7mbz32o/bW7qxICgqCiGsf8BEyLiWZRtNrVVDnITAbPyZWe+F
8kQL4+ttIRs3DwYETyXeSIxy8iCHdZt3tDZoHCZT3e8WgJ0B80QX9alsbBvwfPEeo4oJ1eBtvZr1
9TIjOY1uuzugstxr7X2qPyn5ANLVn7cXxLyHtR4i6kWFG5RqCqYeNc67UHNg/ZNIQqLOHnY5aU9I
TkdauwdDsJdVH7UpSO5fnxLkYaienRJuGE+I0hO4zAtxEnBczkedLKFRSYEDII3by+J3kGWnkZ7A
1DYD58J/rpUh0afFSmiPJGeSD0HdSjVKSHmxl0sJvjNwQ70Uu/GXVwqjd0i8YMIAfT/4N0/Zmqdx
piMKTcO2OEvKKyspdR+318XrH0RgFpaxlzKExqvCYhslVqHShIbEwnhOOcUvsZGLxrSvN89AsAGs
ISi6igImO8MLrykZ7RS0gx0NI7Sw2eitiCzVn4fxVwnEwhQUqbfXxKsEWxMaigAfhmYpC8vixIF1
VDaA4xZaLVK0QJJPMdvy/bYM3nv6lAHSQAc5JcYeyOmD1dtJ2jgTDcEc7s0VWnLKH+b0CCwDd+q/
5I07NO9/LxGTvXhL4HYieOMymUuuJnll0wwo+sqvpk+WR1Dnjg82DPuubpv0RCJzPkz12B5o3YoQ
ufhrzdaLVwWITkhfADGEW688AaS2kdMs1B3gV6Sdfax641tnj7t+nA7achY6PVs7jB5Bk+0xBn0t
7kGbmk5PQJiShfYCwhZM/GpeNHZ7Xa4tN5No6hmZVvp5I0dgmBpawX2/8iKwYMTh6E2GGUMuj++e
lXqptycjK8Klt+GsJnVzMJRs8HTQxeysdqwOclfVPlWr/qhUgPl24yl1TsU09ZpbmMXsg416eC67
KAuSvCmfMxCoCZJJG5cX8/kgRYOLy3rCOFs7xAaIbzQlC8F0Q/1M0pv3zJAaQV7iCrfpcysYoSQA
TNBLyU8iAUassJXaBmvxa1l9pA/odywP5hcAMUZ3VPUqcAb80aTjbXXfsBmsrR5Nj3BncMW4S+xo
oM5bFBx/pXw0wx9yr0rn/CV9vS1lQ61XUji3VO+tMke9JwtpEcRwjigY1a0vwMOqjcyVRTA/Jvc2
/mcj/1kTd4UNrbPiKtWysMuNyRvVJgZ2jSH7UaYtftx28e726jYMIXpFAP+BqwvQF965GGJKGf5P
Fs4l0Brx3p9zXfD8bh0TlgWkJ4abgl9b21ojo32LG5SFZV+BPFVOnTsEReRcKJn1WKrZ4laNyNPc
OjQ0qcAYwq1m2PdrmcggJR3NoY999Dj7YJR1leUXqT/SP7e3b8MCAV8feR9ELDryV5yc2Sa1bDUI
w9tBwlApGMeeQebX3lVRUfvzKBknpFvJ/VxKP9E1KyqNbUpnSLAsZgbCCKcsEsV0OmBx8rCe6J5k
I/Do6+9Wjf7sxh+k5mVpyXtBBRqzpaFwrpF/dJAqwwjIemtHfazRx2oi8xBRl9U+J/IUNS+2f3tn
txQTLzRqMXDmAbPJ/n7hEBSJ0VkjGOzCrDu3AKPR4rtKVPLf0kyMTn4WcjFxyOO8jZrRj7PMZCSu
dUTzAigLrMYdRfSUn6Mqlx4vu9WgjUYrGItL0D29XgzIfPTRyasinKvHBCSARSx7gOBO2ydNduUC
eHvlPu/RU/DeRJ0rVQ+ls4skx2/M2B3BZ0kiDU3WnYXB6OShHb8p5AiO13O1iCLjrV2//FC2Yxe7
3lf4/CFti1ADiC4K1uBG3y80F5zttQohmAHuE6O3RP6PH8aX+3oeZ4o+MXV4pc8aYu5FyY6AJhc9
S9fLQXKegViixxVoJ7wZ6Ooe3YyVXIRTXroKMJsk5Wfdp668lB7DBDFG9BN15FWhL7YsIc6n6E5d
3KE39kT6fVuhN9wF8KagwRWPJDLEV8FiMWIYbDYj9OM0+77wo/vMOXTL7yQ/w0HYk2485osKzGxQ
zE2/KyN5qrXGm82PMdnf/pKrFgZc29WXcFZrMetKUkGeFJrWTp99dDw99P6wH/bZiTza5+GkPZeD
Swe3zfZVeb9QF/MXt7/hqsDGfwP3rFYa+kGATY0U8+7b6BOP+m7/rbsXXb3PJpn11VuvlbORSdNJ
Ut45sJF+7yv7IexOuq98cfblGW/dmT4l5yUYgu5o+Y9Aj91LB6AGH3C3DvHDxzF/aVyMRR2HQ7kr
fKAN7y2BOb1+qfB9iHdwF1j8ZnJ2rp6atAYQahHWlDZ7qi24/7bVeErW9wfZSDW/JWbkF0UnOoKN
WwjJLEeiImaw+JBLW7LUVNO0COkiuV11qHuvydy2O90+6S0xQG9CUz2b+0LCc21ScglugTzVRSgb
WYbIB6wRennXgDQrEaVjtvbSRPQBWiwErCATXItyYMttp4L1mhqA9RloFu2HUIsCIKmhH6f+blCR
gWEfz2sX854YVi5mFfhpiMXOZrRQkSLMwM8m13tp/GNhYel7hCH2SMFAeQaU2Dg0lOMoGPm+mllg
N+hCNp+xwTBk1KErtgib5ZdDDq2CBHb8Pas7sAm5dfnUT7/KYR/3gohCKJezHhF42mhaQq5jm3tr
dHZ5+1iSk3J2oEcgy1564D/O7yW4QW5r0pY1ByEOSpKskoc08fp4U7VcimFucFWkJvUILVIU4pEz
UtpSVGPb0iSUZxkMClwrsLmvRRF9HjEwqRdhYgDm1yFEOvRAyXGtaFz2pdOlfmpaPeAIi1pwXT5d
Rl6lLkQ7XE5xzOslQx97Ecam4WlUf3XM927cK066H/TupHSgVdT9BTibL868Q3w5TudEfZua7C4y
m8PcPSJRf1QfzRpR5u0DuBrJZSp3+W3c0Vt6olnAHcHRO2fV2rXKMSYYU2FYXvt4fnT8CTELni9H
8Fp8Fs2uN4VNtgGGAoQunODR7GqnLrAp+TMSKacHYKBHX83S+9O4iofMitt5ma+6lfv2HWwnHt1h
zMSrvGQf79l/0x38KT8SuDFMCa4+CrkjZNNZU7TBWbau6UxHoiMMaHHok9Ir54cl35dZcSBunTpu
s4hg4q5vACYF2SGgUxUpP75aDi6XSe2B3ham2WK4VhMHkSPHrkTq4+2Tvjbal4KQsl/rf9porarT
Dm19gx1E1HqLAefV6LbXyIJN1K82kUlibcoM4BYDcGtJoCgakUVBo4bTk5/ILvXekOVE8MhuKO5a
Cqc/bW/2pDMHdHZZDpzAzlOrP05de4jovLlcXGKAFq0HuYHkg1ahdStDF+TmNo8OWW+G7Y7Jrs8v
vPCsDX1cpIntqOW8IlHbKHey+nr70K6NFhaJ2WPYKw0ZBP6lTWq7LSJ5LMPxyerOtVcZ7kK86Bsl
AjtwHTetBbEzvViLrdZFaqEfP+wcjMXvpOowmHvji9wIrv2mnM/7zjLcWNFazkw1vU57GXvWGbhN
b0r64rS9lzRnG0C4tzdvU+MvZLHzu1gTibrarmLI6oAOpPmzQry49oXJkGubga27EMM+40JM2jeS
HtkTmrssLzZdjE6j/yn2x13c+ZO6v70m0f5x0Zwd202ez0oZmsmHTVIkJp8z5P8kUwh0I1oW9zTP
Pc2LKlPR1tWXmOYq7lJralxVnVwV3c5DsY9m5WHWYsFkkGiB7LMudrMdwZeVmVhgs+h3WaQfQcS+
M8YjchSupQk6v7fXCKNrWSzHzsPXtsoUo3/agLDpI0p+G2rnGrkLZVTyxLMeJ2UUqOT26v4RyB1f
saDtY66xqYrxM43c1q699hTpD+bzbTXZto6AV/3flXGnZw5wrQiA68I0CfuvhmR/mTt/TN/nZjgs
49GB3+7Q/oQ4HSNSAh39HENZv6LsRvwjnDtD4PNmCmLwKkTreuEmVUtdyaDI5Ddou3Rjc/5mKTOK
FejBtPyUOgCz1OrkLTLNdGfmaXG2OwkQnxKQvAXbwp6eqy8zgbyIKAlZBJ27q3nsDFI0otsuv0+C
2pMsV3qlj/2LmrvL47+RxWa2GaUUGhI4U2doeeskM54HYh8S/ZtWulo0eeZLO3qd/F214eNUh38l
00EaD9kpNh65vj1OhlekNWCLuv0sG37kfBvqFxUc0NqzNL7Gy5+pFrxQbBX8jgLlDc3VSB1ifIx7
hitFaaMhh5FdquKROM5dp8z+7VVt3VLUv9DbwXLOV9gRo5wBwLCwocvWsYMZGPOA9KM3yo95lLmk
e6/1vyvBMuAAcPsismWN1sjtcbfH6VPbajsL5Kdx52ndb6V9jRbBFWWvz8XGXcngLknVk2ksSml6
BlccwAmoB9xsb4i+3t47zuD8Rwogo9EVw/o0eKLaQqpoFjVkfo66RX4hyJzskF5Oj3Wl5L7UJOq9
Gc2jwDHivJb/CkXRF+BuwBA0uIe3drq+R+J0eiaNbjJcfikHXyyp53m/JHrzCxBA+hv6d6v9SKSo
Pd1eMp+H+hSPBjBIBnwVIj7uktfSski5hJ0d0+reXo6SFhrofS6H04Ax01FNn3vj6Ix/59n8VyqS
oIDUgmPDJ9FNoymWdEznZ71/1qXM78lO6t9H8zySL7cXyL6f1xyIAA0bsEHA1cRtb0LRAUUcMj1b
DlIudtTso5KaLopasqdFuihE3DpNROgYVkMLOSA3uTfLyuk8FugTe55jrX122nFKXCNtzGHvkHnJ
UPO2wQ84xzOQeCKzjJd/sbFwsllOC+P/psFZGD1bqFIM6vK8VA3aFpOdnTvHqcv/ZNL0XdMGEb3t
1ZUBDwwKMIA2ACQOslzc9iL/UOdDPfTPBL7ObIAmAwXgZvgpkV+FiPnt6iiZLFS5ET4YSBTy6S1F
W5qslez+2UzGfVGpAHpEH+YQn1RVsIvXtwKiGCYwTDQGytH7uX4aSjoOVqs1A6pZvW+Od1DXgx5N
+z76nVmVG/eV25PkS29KAp+HM982MJdVmFM8R2xLUVZfC7ZyMC3T0QZbehV7U/LTJueEoC0I/NHf
h8g4CHlVNjYViAroAMVTgVkZU1sLzBCoL2WRyM8NujPBIxWR6kmdUoTxg+CN35aEgha639B3wi/N
JknT0DKVn9XkrVLRaXdIY6QsJFED3MYWYhAHPB4gEWGpK24LYyWZJrI48jNtrPtK7Xx4SSFGWmur
cbs0Dasp/VnmgiLv1uIuharrbVRiYiQ9ehCe4zbxWnKS49+4/7P28y+tGSBh0F6F9xbrQyMh99am
cBT7esbayG8ZFJ9q+tVUa2/WBK/ClRX7HJ1kUCUMdAAv03o1VRe3o0Jb5bki5Ls66xhm2uW6cq+T
IUQ7Q09M//a6+KQq9B45cta3iCwy8yO4hcWDEsvapOvPuI37BfxumAw82JnjFWrmpmBlmWzAj/fV
Sy1TkGP9Eoi/Pj5kJNB3hV1lLWwq06mLQGpoIqk0zMV+7toeBD73RUkPRYO6ee6X8ouTfFTT93R5
Kg61dkwT6pvmu4QxB8EuMKuyequQSUP64hP4huXxubvozIVWRJkZPWdSQ1iHjBSM8CWxF4qob+7a
bqN7Hn1/KC3jqcJQyHrBiT1nSmaq5CWXdVcLHemhbvEsVV5EXwV7y76aWxVK8/Av0GiB8Ti+R2BE
aJJbc5+8aG1mnOO4/jaOiXJP50LdG4WUvzmZCuwYGaRebSYvp1oxH1o6tmdadIFmSqrA4braZQMb
jPFgJIgwH4WU2nrpRqUlVqXgewb7oR2+jMXoU0vbC1Z9dYUgBXwrrK7FWkv4VVPM9Sjkc9XxLv+w
Hobdz+mYfiTe+L0ES27l2W7mWzsndadHIXDj9fv1KR1mHf1ZGF3g2/srVYnAOT8kL5NN3X75YuUv
pH/q7ATdWB9l1fgqisGziCOIC29YdzXGLNFFg9Fb1Lt4/ZVV0OyikTZ5oXXsGzOQ+YxiJ9hXZr1X
2sTJYN9wcVOxKtRACDu9b3CtVC/dOX5SusNH5VavliC/sr2PFyvidEVKskId5C556f1x9FPJM3f9
LvaUfmelO1HLh2j7uDupGxLGonsIk6bUjbTfCXEE3gWP8fDfEwKEIhoPUIb/rIxf7J4WOXkfj9AL
pHhPNIifHH84oyFg8OVdczcepS/ADBA1VVzZGnZkGpw2lG1AiPzJ+X4hNCk7y6Qq1pXiJfaAGLUj
Vob3uLOf24S+56ooLXZlzTmB3KllGUH+KoaOxEXs5k58TtWfjfnNrAaBfmyZEvhpDHcIFx0o/mtl
bJMmo6oxJS+JoqMYZ4JpJIPH6I22LIJoE4ni9N4imQpgI4ias5dZAiGGE7mINkQKsnm9EDpgJAMZ
viv/08xjOi1qhOsl/4lL5WCS7qnNtbtkOmdZddJ+jGp9kjLpnloiFF++ifI/ynkhm/OhskhrMP3k
JC+65S2Zl9i7ag+Uqib6WUt3tepa9BQPIPd1EdbctiobCgNUbAD6IhZlI7PcOcaNkZjKgGshW+WJ
1vOzo0+Om2GcQev/h7QrW64UV7ZfRATz8Mq0R494rBfCLrsAgZgRw9ffhfuc9t4yZxPdNyq6qzoq
2omkVCqVWrlWS1bmeGElAc2bKX1xUQMmlTOWFS0ezRKsZA3hbge3xXsBINoNM5WVUS3su/lVHmKi
Bmj9cBqde2femxk+BGsp3WhdUKleoqBc69F/yKEyr9tcHQQ6HjkLGgy43C3TwPGcgxYxQEa+FazH
NLsmprRSZfqR1c9G0F+PMAJRAcDkzweDV7867uqMBGDgnsgxaWtXkO6JtIHqpT2UrasIK0kwX5n9
a1wnJrkwkiqxjHs6SPiLPwDgx4X9krvm66f8IRmObsuWrW+btTYzvhb9H6MoHKDhAP1ZfEOUlE9I
EWNKgklx6J/imv5SvX4z7XSnTHeUOeYKjGJ5Xr/tcd7YEK0Cfhr2WLe3nsvsLhbBkuSoFcDZmzUM
2JoxbhHzehRaopRgM40taJri9heZjjG4hhBQa9cPJq4Wa7JJP68WX57zPUJuGZlWky4jGGEU9oAO
PFSiPaRuqfROpgxeGn5GvV+jVqP1K6fD6lpyB3qmZ4o4jPBZ6XfRkR2TzK3wWEVjQNojg7oag5ym
yWLHItdds8Y0MM8llyhhw3wPe44OJ6euirZikYLvPxhVIfeykk3Ik6rcuxw5lzIkXNgQPLVZix6v
lOdmalqOBSM5CfIjYoQtG5us2CWy3cReLdj9dFh7FVr0oRODXFSjgCKAHR/LqTvTlsQ2hHFttJSM
zx+XR8YDUf7aiSeGuOOoCqHhKEswlDyNf8rAOJif9A3UUL2X3UjU/p3Zyv71KBf2NDj5veRIj5c/
YNl9Tj6A35qiOpCxhfsUox3dQ3JXuep90e/d6qHdGDt3xdy8D344zIk5fnMCnzmxAeYGF4rPv+TP
W/Wm9JTYGTZH69Yln9qKxbWV5DZmGbcaBf8wCerwiqmAxgc9Sg3SjKGJ74sHQtaAn0vHPLQoZwJW
KG3gXevcVwWJFegAwYr25fUASFH+J/tVF/7leVyexm8j3KavlIiMUdGQIKxkiGZP+nss15KTjMOa
ENZSwjRDR4y5agiwP1+lzFOSN5BpI0GrETRl7Ec/3CnHrnnU9H1Eflf1dnyA/h7I5kXn8iD/x+b4
Ns2N0mhkEDtAzDQwh5sw+2z0g9I6DYSYq8gexUMju3X1W3/o3kjnqM1TpMZ2+DsD8X1T3WnWs2r6
BECmyx+1vLzf38RFPEr7CvzBmI6ICKGrVWnnU4huueDrDISp9y5bW50CLu1BjZgmhVHgMGtiv/6i
BsiYnVnvkcZu2xZv4sNez5yy3A9/YiLtenM7SD5JIbwKVHHiyBMO2jtF2XXZGt5neWd9z8T89yex
H6SEYGaZV0ekB3mvOwPdMdt6jG7FNVaJOSj8DBp/W+L51jS8+2l6MU+CVkv2ONaJ26j5GlP9/wiF
32a4oF+oVmyWPQZkWY+y4aVHVtupYlPXfCb7+PPyyvK6zH9FfnDYznV4YAx4JiAh7oQ2ahmOGOqJ
1jXYmjcFe5glrEbZr6zHbEfqx75xDuWH2RzGzs+EHV7opdfL37HsYd/fwZ+tupUOnagilOT6tpgc
DbD5jTpdZfqI3X5D9WtAANqysWXNHaDQMRTN/BwCgt9j2twJ4bYT3nRqq/crn7VQ2kKzyN/Tw98r
CJtKJQNoImAsfhVMP2+2YwwV9htc1pqsuFO7yoGax74ut6n1WyavlNmJdI+C/6gQL+9U9HNsy9HP
KzfTkl0mX0W0cKfaOCi9nZkjhDTXnlWWQ+XJN3OHeY8u4TTHu0agPha/siC9q67oZvD6B/U5vksD
Ye0dcPEUOLHHnd3ZrBgEqXMSVGE0+WMDuU61guQemnpW5VCXdjuiPxR9LJwD0D443+0ZheyGZGBz
5Aog3wXIDmm0E9m9YrmluG3jCYXzB2Xy9daZTGaH9GGEcMxoq9RpkOwbrU2jFdddTAtPv4mLxSX6
UoWyrTDfENZtpldVwGeRxC2EyVfa32lm2iX7hTcM/7JzLi70qWEuKveKPKlViz0TR4ciDxTwMivJ
jVFBCeCmSHy8ToZoxHVL4wih78u2l+7bp6a5qFv2lWKQCaZLUYD4LJqqoyMtJTt+MeW1LrSluHti
62v+TyK8XtYWafErqAvJVsXEHta2zNJpemqBC7mqSqQGj00koPK4zUZ5R6tmOxWyIxrxCrJs8YoG
sDkorkFQAAE8zlaU6GMpixhNk3s4FT3hzXDKTekMV+xqXMkSll3zxBgXCqbJaOuK9TAmQj7X6TuX
GeWh9EIwsqbdVpheRn1NF3mxlnA6Qi4eCDoerxsFMVNm1B5LR2u3tezUD9YNhCqKKLFRyTA7B20L
hvAEstTLnrkUjU6t86n90GSG3CD6hZVZbCLUhFxrUHFu9UjvL5taPKpPbc3fcuKZcZnXeQGulSAq
DvrkUPFKEmvwCV+ZnS0MR9YnTlTfFL65looshsGTdeXCoDQYw5SOMBwb20H5U6GEYTmDDcKXTWJ8
GA+Xx7l0CJ4OkwtwqWBpdYmbb5Dk17WYewQgK/QvhgyVomhCNuxetrc8upklDi/18yPw+bQykNQI
UTsiyO+0WS8YzRBO2W9o65qBUq/WYucdx+d1AAP9bY7z10hJwRFnYngW2stLL7qS7g0H8mPIJ6BX
jir02t1sMaChgognQvCbopZ+Pr66zjtahyYMxoJlK30y2ZOGIsLlWVx6AJFmBrz/muGOBznJgQZM
cC6T7CZW0BXtG9UNmtmxQW11Vt39BGsOUPB6bhdjbCuyY+hrZaHFyHryDdw5MZQWuhcIvqGHZvhG
OUiSLX4WuVM2z/WHclu6enqdSQ9muW+EHE/vazVGvh33K7/9ngT0ip3PdRSzRMg6CYeziEfWffTI
clszH7sUaKFNBUmSdNum92l/NO+K57TcWMI+ydAGOBKHyWRDDTDiybdJ9dqb94SOm//XGkFY/fzz
cnT+ofiCz6PiJkPXT3cdt5uufZ9SP4fKgulP4Z2QHluR7UQI1ZCJ2Wa1xoC6uL//XqQfVJNTOKis
l3WUzzZW7FLotdwFa+Ici+ceRFqgOw6PnJXWz0eayXJXiZGcBNYhJXjxkEdPTT6occzbX6Tu7K6U
3Nr0NPa6MsVztOC396lhbhtMfQrS135MgjB96uI/9OEaoPi92NrR+CEQu3u/u2xwyeVBbwOOHjxH
zDRq5wMt2zGGonqDuKERtGjdiPSxidChRNby7qUwcmqIG1iSTa2omBXeGofeLpPe0cyny0NZcoxT
C9zuDVmlGW2DoaRa6cjQ7J76Y5rd9OS9yn2NrUkPL5oDKhqEbahYQWvgfOaolKiCNq9UK1VOVeZu
mGY2bUYQBGnEASGq5Cqk9i+Pke/V/ooQcx88DIPVBq9V51aJJBglNDRh1W1/CwHYY7XQvaWJzbaV
m34oniMzZ/tPUeC8Wb4ZKh3KSZwqmO1Qm7frm+iXci/60y/xWfg36e3JCHkGJCmhea/3eBwjWejo
7KAYbhvd6dZKmrCYbUKzEJXiGWyCS9/5TAL5orJRmcvVaSfiBiIMbiInxSO6v4+yntd39ZiONq0q
6wiamvZWTTWyu7yas4vwm/30E+bNeZKRWY2pCLQjJDAkV61bO+52LB/t3DwI6kpyvbT9gGD8gr2g
o42vSHZiCxakCuWgyKzMPS1rzUbpS3AvD2ixQGPgtgDXRLczeqPOR2Q0rMBBjruJMQYs2vfVE/ad
Mv2pPnNANkHb1qV28jFpPnkPRbe3tmHpgQfq/fJnLA329Cu4TVKMUic0De57USTqG70ogUoVITJy
2cpiQg0cKqBaM20guuTPBzt1OgsbguQ9iz2wcUP8RfbAISgUt2ikwrntVOaVeGTtx7Ba3fva57zr
nNrmXKedht6oLaSB+nADJY592Ar7rqA7OjzK4p6J86skcYbmVS5/JyxzRslP2XEU8M68Y837qLmM
bDVp1xQ+/N+NwjehJLtUIls1oRDbEHZkSL2Ebf7VnOEyAPQuMN/8nOk6GqPaEdlyT8Ef9F6IV9Ok
bQVbBcXl9BSnuwT10Lr0jZXDYV6Ln/OFJm0VLaoSkHXna9VOFqTVkSMFTawCYpNZILNQ4mozCpCK
vjzGRe8D7eJ/Tc1H/Mmu1rN+ylg/4bkGHQRe3JbTFv0lD5eNzC58aTzcNYCZITCbrYhraylt031c
j44epXYchUEYvYW96RnRGgxqMSsCrfjfI5tHfjIyVoUALlEsnilFuwiqAFpOHEPBdbVL3Egp3Bjo
SH06Do0tktG9POKlFQSV0YxTAh4apELnxtFNl7MebHyBCpoyTy603BfSWHBTouf/Ii7PVK8iMiKQ
cvIcxgLkvtBKb82lKmq3eH9PmAuuKk9kuhflKxnY4rjAADnzbEAehQ+ZqLBW+kjiNFDCGOpbMSC2
Sd8kbpdPa5fHNVNcXFTzEYAWStOgajN9k+I67KVplPgiNdeKOYsBaqYf/c+wdO4qI3apEMpEzwKx
rDPFa826zezIaozOrxM2VVfhJPV03AsaalmO2CuQn+uTPgSL0CRpXoqnwsQrdTlRtgoJU2lHJyPq
Dq0lD7IrJwR/jpRcqZyuNwR6Z0RFUv+RxLhCHVGXh80YaqSwtbzWx4PZy6C8jvShqba1WEJ/hjGx
aW0QZBSmg22Epq21w2EhCsxCHTN0CVUBEImfu6s10iypZCVFxlR575NduZ+Nk9i/0a1uE/AAXN4c
SwcvskJcyQA+B1ybF7uophRNiWabBbX5Ien13sCZFKphDESFGAjFZ1OCrElA6Tmbjt2YX/WJp6YP
eR/6vfI5CEGofUCB4+PyVy2kyApKMWirA9IVjGdc0M2tPmuHMqKBGte2LIh2Lua+noH3rPRBqGCX
/etlg0sRCha/+iXmd1deoBmJY9mMQkKD1m8lO4cQqmN/Km/TYxdAu/xfGAPv7az8B2ZLALrOl5h0
1ChA4wQqnh0L6KarbPaU7R16Q/bVChhoYecCw/Ftava2k8hbxLAls3lcGY7n2DQ+4zJ+0yS6FvoW
HenU0vwlJ5a0PgwhRgZL475Pt2iaxktEOD5CqALEX9tCuMo9SL6r6MpEi/GTKT6jqxm9zaR8XJnd
JedBNLTAxDuzvPInNjWhp1fSigZDfTXIXjo4mTh4FkinHuWX+r6qvPwuymeNdiqOdpbc57IdDxut
uL/8IQtJ+gyf+fs7uHOnNqqJVEJBA0pbG8QmUgX1zBlaEq1RQi2FjFNLnD/pZa736OqlQe4nd8Xa
I/xXFxaXMpwNhPMhI0rGMQ8xocnoGIVL6g1JHwiopQ75Z/VexDb7nABJcMTncZs/mtc9Fn4tZ156
OZ07DtBZCPq8Wdnw3L3aTI2hXtPCvcLbeqeb12XnDK7Y2FZn1681c6T+d/sE2ca8thsFgmW3FbOl
jVHjspmvYtYXtxUAfZCMnBl1LG5taT6xTK7wNd1+gMD6FL4y4UBNPESN5bYVDsAExNqrqt8MXetT
1oC8Ndlr8T8ka5pv1wo8DITdAFGCuJCLk+2UDoKkMBo8SeobFJFs04SYDvMyDfSwrsy2oRSowmuq
vvXK2kG1uCJQf0dWBUGVuRnzfEWGKqxq0xzg3/do+fR26m56rzbJhu6MO+Y9ggrOEd8tVwQDWnPo
VuLakst/G/9R8BRjVuelOtEA7MBAKjQHKq5C6+dF5P1+vouCjRcYZoiCnQ9Qy8YG9NciXG7a66WT
qX6Dxw5onTraU/1oQVTa8Oo1hauvisglq1x5SEOTIkiH55G5zO293E3AoOe3N6oTjvZgd256K+wV
73XX3mjH4WGT37Pr4Trean8KFy/A98n75TD2Vc+49EHc1TxGc39jFvggzZb3zVvpv8dO45CPqwod
B8ztPC2wthBL+6y2d8XBwjfWB+H+d+MaXrSxHk0XWIFdu42uMvsV+dxGwv832cameyB25lz+WJ4I
8GtHnK4Z55RtUbWRzPCxIMBEnxm9S3QnC1pHcOVnT7rXvG4bXovP3a51tpdN/zx2gGRG8j8js/Ho
yde45aYyiKqOdZAJEPgA0aQV+3gy7hCeUGULUfS9bG8eyfmyoOUJ3glE8QwW459XSiXNWVWXbWA+
YqBs9xsQzfqJumv114V610wnOuvagOgVQu5ckNF61aTokIOhZBcDYNDdW/Kx71XbGEpXSHdVhzbh
FWz4vLX4wRkg5pqrlaCiFrkTrbFYVBVF0QYq0Q4SQceuFX/UTPGZXP65PI8/Iwn03EQIUEmwhq4u
zr3DgaqJCWhVEDXiEbQSuEmtSUr+zATOTXBOaZI+L/WxagOjH/ysKfHGt60qNzElYGRWzoSV4fD9
QPmY6p2WwNbQqvdRlvpKuIaCXjPBOYRY6qSQunk4I8QEI80m0fPlNfm5l7D4uKqDLRf//iHNEjdh
UTEtw5qUIxRM0JzVxKY7JYWrZYVHqv6PJdYr/b5rNrkjHXgbVQxD2gY0JI6iV7vRjOyc3iKe2B0D
1kbdXh7k0jSCLAFEBrPANQh4zo8XohAjV3NMozaNujcaBIxQuvhy2chCrXGeym8r3HHSR7WaVRLc
u7KbR9CCuenxOezsae9oiTusNIQvz+G3sfnvT+4ASZsXk2blbTA642gnb9avdgRt3dPlMf1Mvs6H
xG0natVgzw9hZfDjh/hp7QRe2q3fMwYOjfNBSD1WIWoRe7RG9YQp0CyGBC9Ap0anrhxXS2Hu1BS3
k/q0BOBsmmN487sECQ/YaR+Ff0qLijNxni8DuEfIoSDMccFUUqu4SRJYmQbBpeUmkRS/Vsh725n2
5ZVZHs+3pdnlT9bfsmIyFHLbBkVu5XYoQ7ZYyg/AHT0JVbGSAS56AZrMkfwC+o3u33NbWtsOKdFG
+FoVuXkMNJ70PiEpuzyi5f2DzBqc6EBk/9AB6IGhL6UJZuL6KmoAypZrT7DyXWmCYTv2ZCO6Bpe1
U0TKC4iWvSEaXi9/weI45/QazdagsOEVGZOIgqQjF9sgS18LC8PMjlG8Bi9eM8JtXL2DrjqNJYzS
Evy4jw+Z0N9SIVmJsQtXSWg1IZ8GD8HMLitx0SiMLKEz1BAOQj9DVJZEE4ygmQPGR1pDYDWldjZ9
yj24mhXIig0eYdTrCrxHFORGSwtHxhW0Sh7KKd5enuWFxPH8y7gZAFqlSrrawJGDS6Qr1G54XwPo
/iecPHptbHsJqGDXeDSuNebrH2Zgho2tqcHaveZn8MFn4E0dd1wZPPh8Q0PXqrkZDgzNfanlxPLt
IEuHjO5Hamv66qPbfKSdZ1lzpRq3aYCi5wdNbsyCIGhjo5bdjEaeEnukuzp9KyxP+xVVb7jj2kB6
CvQTbEIre/fn0QcYEjh1QPmCvMviSYbNcgBJiIEWxtj4pemHOn2/vJoLOSsMzPwEKp7z0KY8j/wk
ENWdOhWZSljQNj3TbatMRemKpXjpP9LOtJIN/my9S4LZKa5KzQlS9GllbGUBOC338rf83FpooMdb
33wnQHco/wIuplOUmmE8BChSS4kLFg5xS0ZdLF3o+K3xTfwMwDAmQ69kvhTMrDPn4+4EKkXgshwC
Ict2Kh0bp5QQMwYy4O6Yr6XOi0NToAYEDhMFb5n8bh6mojObcggAcxH3YILXrwcQ3u5kQyQrmcWi
KaDXTEQNiBzxAP4w0cU0VxkGNoK6Cr2p2VbWCgWU1Gg2vLxgi3M4y77gsjNfPuZPOfUdM2FVHMpD
QIqksSN5G6fgHR3Hweu0cfIuG1uAkc68UqhSAgoyd0Nwc4iX9x7ZdDkG4iBYt1akN8wutAjMViAU
siYnMsYyvcU+zpw0imrfoK1R75PKyN7LjuHOZxRhNkBwWGIPbU8z+nT5A39uVXzfzMCKNuBZrY1L
UequA0c1WgKDEODhAzXUfO7sklem4eecf2k8iXBec6bD4Q5zY4oMoVKEMajQ0HVAF/641wUh3rVF
kzyIal+tIPYWRoXVBScOMDhoo+ZuSZdn6KdrztyZ3z+LmyEUiORQj9Qx0O+U93SnP1/+8QtPE+c/
n4tloHSJIC2Hny9DU+BXeoiDndXYaAIrH2k2/75i7+cRdG6PWwuNEqUDT+0I3CakSg5Zs5Geif5r
qDcDsKKmej8IntTa4q4ksYNHOrsf7ur4o1LXevgXkP/nX8JFs6nUtagcFHTXRp7SHfQ3vbySUY6r
3ohf5Y6Ya6B9tbqbt5UZmDP883Px3C4XASxZFSa83YxBZ72UlVun22byaejjrfo5+p1tLptb8n10
Ls74VWkuQHDXGYVBloY2+RQkqYzX9yIZga0Ob6ykCm0mF2sUxIv+pODQRfY1c3zzFBdJ084U/8UU
dIrs6slnCm79h3D3OknbjplgHU9M//IIl3abDh4ZUJ0DQoFLyHlEHS2pSZRenHAt0BufiKT0R6Nd
K1TNP4VftVMr3DxWmRWHQ8+mwKwLp5bCTVFuuiv0/NvhwbTISiq7tEug4QNKTlzdcb5zuzJrs5xA
Am0KLDOi1yLuCXbWGtVOEhpl06hFwAgpdv9iHk9scjuTSXXfI0jDpsgIQELlsKFVYW7/jRU8waMg
BiTrjx415Nqt0SZ4/ZXV9go64y89sEorRpacfiYXtGbJQh0J77lLDCmk5zsRT8xyO0RXkWT4cqjc
Z4aZu2OiqSsTtxSiEaGBt8INTkN/7bk1lC+FIiypGEw44uze7NrfmOb8Wsu7auUkW0g9QWiGSuJM
ZwgGRZNzjIipk9qE5hQA9qjshiGHREjaFA70H0YnT8XoibV4dzR66NBUNQSajd7SV7KlxdnF27mC
7AW/8dnS3JgiGT1qFxPqpnuSQuQ+UbrRTVE5ceLJ/PgXHmMChTtnCbDGLeaUynQwQtCqGWxo/IlK
om3WpeD8cyvoIzCAUph5TXmRVY0KcqX1sRgURn+Xp2lld1Z3//+zwccQqxOMJIPvp1SQ7IS1kcOs
tbfMhadyYNiQ5WiIiKhw8/y6RmrkpkIHWEEFf49u2+ZgmKO1C4exve9EFOZSs4FWVgRq/0ytgS+N
Rt2Wwmj0KgC9PS0RLL9vekhFVOPkdoKePESlmjlxNiYrnVxLWwccMHjTQDsidIi5sxBP6VVuUVkE
/jMM3RTHU8BaED51JEuDy5O/bArShwA0geiU580ViJxHTWqJQSN0oyNnMXssGlO1tRFIkMumlk4k
vFqCnHAWVYb8xnlAGDQtSbJGgS+JXXQ9ETJ5qtyK/8abTqxwoaCtKcRFELFBQd2pftyVxU7POnUl
f1icNshDg/MXV2pUis7HYsrZwFI9kgIwW4CBkwE7WE4yuUZJSl/ZggvNNvDcb1s8wXapAoRDBFMM
KCoKeAEy65wdJYhd9NtImcTuyMZEgeB4M7HaVayKjlslscTGhjx9gyf7TOtQIstU3RYTrYnsttbQ
+lyoBI0Kl1d4eVYMUK+KBqp2/N0UGgud0EqhiAa5tNxLraG9jGLf3IVdYa08ucwTzCce0CIFkA/3
FyCkuS0CSJxRtlYqAd0oPw6T9l5X8n2sBZGEBhBkzzO2pF1JqZaGB7Kp+YyBDByEqM4XvY7VqRoa
2OzrMga9PKSuSiGOfYAnohVTS5kOyMChr4a1B52lcm5qRDrApKKUgpiAzf7Q6u4QetCerfuVnGBp
U54amv/+5OIdhmEqE7OYHTm/pXHiZBFdKTwtHIw4ngDcQL0LdLI8uXGvzlft2SuiJtrnbbMhYPew
tZ4C2PJ42QGX8my80M7S7dgLBrzjfDgjq2NrYBiOCK5zR46Yq7ex6idDPVybai04bVL0x7ZW8bKv
mVd6Z47PVFDKlVld6PxAuQRvAMhV4SsSX0AuM/ROQ6ZXAkxCt6MiuxpU9ObLT7UJEQRZcqq92oLg
J5LdvsQNf9Svm6zzuozd0KLYCXk0rGzNhf1y9kHm+cSUdWEJvTzvl9jR1cSXs+IQYha6sbdTSH5W
41FdAwEv+BZsghDOQDjAHYvbL+ZQQlgsaWAzoq5KbsV8rVd8eVTfFrhtMuDKZbU1LKh1HPoZXvSs
Iej65LFmNYoZyV05hMfK6lfuIUsFpLORcW42oaxbZnUrBWP+oafPwjVEHuxiGh+IqG4KkthF65Zj
4lhK5aGj9jot7MRaIWBdeCXB5EK3WgbmGRgtniQ9n3Lk1AJiBFBZCnAqpdA7qaE5eS8BrJlTFB/D
PdFbP5QG3c6JclSGNaHh2W24MHz2DZxbGQ1OFGvEOVj3afcmCiJufjlj3fPAkClNIPs+9imT3Ynm
a8LZi2HlZPjcEaz3Zi4l8/ANdCMI5m9kr45qvE/ZWjF5Oah8W+IP4KquSATIMmJkkEFGHjrv1yhe
k6fqob9R39d4UxZOGUwpWLHw/KQgWeJ2TR0mScxILQV6e1SVQGh8dVypxC2cLmcmuG3DmJxlY18h
Oum/MSKwDMr0LepNHGe7ywF5eZG+B8NtlJb2Wq/r2Ch0coAQ2momtQu9uMmGlYRsKb8/GxOXECDn
HCG8hFDQoT5bpbua+nqjOor6KeOdUoh7V5IcgSi3EKL1B3NTMixe4tbq6I9Mf1ap8qkl4sfl4S/G
p5O1nKfn5HSVcDeTqIaJNqXXOHHFsLRVKNgnvxrhJpdulDi4bG/pIox3Z5RYdfAyo+eQM5h3JCGo
USBvYHYNX1XAkvCmf1DZNoFUKu+bNRjschQ6sTj72skQaTGJ4zDPexOHXllBMWmyNiUEUcdoowpv
RXrsO3lTFmJhN+xJa1dC8eIZc2KeC0AdrUYIm3Yz5NKC4KopEbuJKuKtzOvipoT0BaoZoM8Eo+T5
KI1iAGFeDjO66ciPOxW7fwJF11G2Ua0BuYazdo1Z3KInBjl3hhhRgpcybBwV+iFjVtudKXuC9ErL
2G2nl8vDWxsd5zVR15bJZGENy6L81XRZ7phEkmyaZalz2dLihjgZFuctvTEa/TjA0qS1HtXuUtOr
lW2jH63RKcvJQTFqxeJiBDqxyDmIRXtKegMWDZZvzHA7speGommO+ZdHxm8EAObQW3giGcQNTZkq
VSY0hA5S94IGTkeqAfkxpPIgoxw066TISeOqVmHnyb3Z3MdjWLuXP2Eeyslh/OML+KFGVdKiz7k4
4uIL6b401WI71fFsYdADtMPdSdhcNsj5zX8MAqSIMgVoK3k0siq2QJKFGLKaoYwdOjHdhuaaigi3
gF9GwMYEvCU4rwG45g6rYcpzc2CkOA7ahzIcwiICLZYdaStj4U/5v+zMA0F3MaqwPGJHZFEM4hNo
Z1lR5pryi+VkUuFImi05lryR31kRtHGykpbzF4Uvq7AHtDNQ5Wie4LIYcVTLGg8fxTF6EoQ9OYIK
lzyIuk+Bn1c2ozTY1UeY+FW1qUZnUN1mlepp9kvea1QNOExUZea6GJdviJNahopgQO9xf1PZlj3/
o/iW/VLYvgx8yL58S16q58ues+SqqgEQETDeuEnz55TSDUovGZBry5AwttlNAjqzrCwcmmxk5aqM
1jrcluwhC4F0NFrc4EycE9G+0ZgQKeXRHNrHon5Ui+Qqz15y3OMNAdI+TXt3eYBLWwPHEjTpUApG
VZ+bVanUysIq4uoo1ya77uWx22W9sc/qUdpetvQlMsEvIIr5s4QsKiLAb56fTRK0mfTaSKrjvG7R
tt1F22hb73rolEeNHW6Am9qZ++jQ7tItrr3bOr6KsqPogrftGK+1rvMZyJdDn34NN9NSPaW5mZHq
qBSvhUCc0Hwh4RUJjU2jC35ZaXvIr0AB8PHyLCxupFO73AndqOYUghajOg7D4KvUZdR0QIETDo9Y
Yyl1zEpwreglynzpnqH/tripIbTWrW2nhd2EBig8b3/pn0m8LAbTSZiXPT4jtXqXGFekHmxp6GxF
ixy1WKkTf5XfuaWX8HoPGAgUphXoZJwvvRUZrSroZXU8GPPOfQIhsgtEq19sNfz3r3fJntGnkRf7
f/1KnU/gKh30RXmhHTmaI7qSM3gjxI1FW1l5EFk6ERWUSCEBBxjOfASff106MoBhBsyF2k02JFch
BJO8Ttpw2xjTTiQCWhKugAba9enojVq2bStjZYIWVkNB9WxmAEcb0483mVTNcmr2tDl2PUR4IP5o
1+Mulm4IbseX/W8hwGCfI76gGwEgEb7hOVFjcerRdHTszesW7BRKdtWIrZNP+3oAeeA/u1bNmwzW
8BSKc0pDSY3bZMTo5RLCcs2xyWx5M+F6bdM1vYmfOxk+DL57E8KVBlzM4LJCrSnitEG+ecyiX3LG
3HRrov8269xMNuykcllZXodrdM1cggipBBgF5hMAUw11ZI07DxMhzS2t7eMj3ilTb2JyfhTQ+OsZ
rE6vcioXToM+XadTGqjbTMlKqfKHv4CBf5Yml2aU3FzkPffYOAv1qRim+DhmULvq8dLnpCoNPQuq
V/uoh9RuOnZ0JW2bI9PZJkbL7ay4PL/Koqnqqxfo5AZFUCYzs1yJj4UsOlUovQ4NeFn/oXvONgCn
n1FjcFL+vA3VphtkAzbi2Ms1D50yhuWHvpr9itZqnwtzeGZq/vuT4SipaU5mqcdHuEqQKJWtj7ca
uxcq9VbK7y8Pa80Wt16F3NFO0dT4mDM7KgP5JfoIGaRcV2ZvaSvM4itAYs2tkNDNOx8T68TR1HIJ
fkGe606HBPK1UW2yQ5S62YG203YoPy+PjMfhzBvhzCR3nqGhSlCoNntFOdwDUHXIcFwlg+bqY+uY
EfSrkxZCesOdOEQ2GPAn9ZOm6ebyVyzO78m4ufOFNW1taALGXRhu0fjpll4ZAlrhLluZf8qPDTBX
usD0gfYjvmjPGjKVowyPaWL0BqNSlBh3UzqtLaK8YoYbzJi2eY4nYjhmswHEZ5NMhW0pwkZK7hL3
Cv0ueXFfT/Zq6/mPC8y8kifD4+JoIdP+/0i7suW4cWX5Q4cR3JdXkOxNrc3aLL8wbFkmuBPcya+/
SU2ccTeE2wj7THj84oguAigUgKqsTMWLYJfq79RdwmUy/TEB+LqTRK/PB+6HJQdyoAA2ocTKjdBb
0ENRLklyzFwzDpPaBL5Ym5CGXqoHLdUSv8jKVxRj3qoOjemgzaj9mZaPBpDokrNfNGbAIJD4N3E6
oUx6vmGyhk7lzDDmTK8PVhK67oBu8IUoEjui2AmVLDRboNqDaxc3t73HErutXHq0srrd9pX+4owm
kwToT2c7pvXUCBfR0qLSUmO2MJgme7dHv3qrzcyPNXRfJ6AZrPvUv7whhLMH4qe1ngsFS/5G37eZ
kUw6RuWpd9n86jk1+BP9Tn+4bObzkxcD03XczkBmgluSyh22rhXbboom/WM1QExqq3W2n6bgI0Jz
IZA0oOn2lTsQGUg2omg6dSCKPQCL8aznvTQ2k7K0mglequ7otEkq3/nRRD4ShGMlI/cX+cepLc4/
xp5GWVLAFoqp/ljg/1oSvGQWOOeIo0mfpxkWQLUIruKG5P2fpTg/TgKgyh3DBM4c/dccbsLFZU/P
2yU5oqM1kCXoRbH39MfXoHlyWufDnAIFAxdQWeNP9jcLdHxl+03iaOt25yP8qRXu/HQ1i5b2sA4B
RaGXJBx2b+4mD22yu2xINpp1sU5Go+qNpagKFoPGT+BP3zKVEdeQFb3ES/57Qbgwm0deXs7mnByX
zCJJf1+Y/+OKc14bmXblphWmC91cfknvWy2X7EHZEDivNZoOWMoZQ+jB6T1DPrFLJAANUQzTcZXH
EYAzHdfq86VQNI0CWoulYNB5YqDkLFM39NpvrA4vr7kwnKzZM3UlmwJW7dzQYA0t1JNLbHHX3Ftp
8uwZt63xBWcTXvdrA8oscTLhMaufWFy/6MTLFt1kVh3DIr1TkFUxc1I/5FdzYDlE80F5O1SS80Do
1icGubkcVTSq2khZHTXnKc6KkEFk0JYZ4bklPuIMcggAyaEhewWDnQ8ra8q2Ya2aHPV7G8i3KzUn
5lMc2ts+zK6Kb9a9ucnJ+Jh+dw5pTPYs3dgSn+GhTv98gm6Cg3/NZ6Bb6fwTWqYUk97ayTGfN+P9
8lYENrvyosNS31u5eZyN5xZZrFvlLaY1cf5Q6e2TdW4CWprH4wz02FFtvxtAZSed6qvs2h3fi/lv
DiakzfHWRHehB0j4+Ug9WlGrjMx1i9seWVVQAjCfyErXom2O2xdyrCokuIESOLdiRSvdE5Raj4B8
7DwvPcxoEb68/UT7HJhXtH4BhbVm6c9NAM/TAwbjIrSDN9GsNvFXe36eJkk6dfVw/gCxQBG1isJb
oHrgDpDRNRK9iyNYQUt6SXC93HRm73cAgIMUYZkH36AyXgvhq+/UKDe0zMA2N20YLeZvqNuMkUqa
rfVia+92PG/snu6j4fnybIrGCdlXENSizoisPHccd+BOs6PUS464dSlI5sbhcnTvWLH5q8GBDhPp
aVz81jz1+bplVuRWVUvTozNNeAptUfRz5oTYyMcr9J5OBkkTqHTJ8qN8nf5jk9m4+yFT9iF/woXr
qm2ZDSnT5Gjg1EnMFsK6BejBLdC/xT6Lb+YXRbsFzc1Bj+6hfav/gOgO2zTvqf3oGJbEefkO1H++
5qN+BRpUG0r157OguF7eogcsOc7h9GA+l/fuj2XTf4nvxy/2HlW0HSYG3fvDfQO+/R8oUFxebn1d
T96vARlH2ekf+9xRkriolisG7OcVia6twHqb7gA9JuN9B9zfN227XHmhEhYjGaKb2Af70z7f2U+X
v0LodCcfwR0vegseZpXBz/XxidloNDJc0ix+U+x0Z0NRQ8hBVnnZpOjQXkmMEJpANYdHwPm813Ga
gT4eMvL5YhxsaKE7/fVQBox6m/iu+HHZ2LqInyf5tzHuOuUlo0fjDMbmQ7JLH3odW0sWBoVvKRtw
YODC1qnkryGJ1vdKBYXE47CCGwvwFdndrziCPrRpHOqM3a3XUsPLruPoNQEK9/IQxdsKBUTgRVGF
xl/nE1rVcRO1UCk7zj7iY3ZfpUH5kH5dOjJux7sm3iS3qu+9Vg/Kq/I6eoHE/PoG+TTF4OIByBPk
VEhKn5t39F5bYnSxHe37aZ9kQfScZYR9je4iwsqvPyXWhLsGe3ctLoD+h++PpG2dKROIAY5NN+3U
8X68dt+SnuiVS5TxqWt8K3iSNYkLNwkcFbIRqFuCGIAbIdLOdQkO32P/3dn1T5kPEFPio4lAMpXC
nXFih3vtofOprId0TI+W9ewtqNa5QekdTfO7sh+aSRJ/hEfc+gb/76jWmT65yto6nDYpYa0LfiEt
9RgF/XG5QcFSmkJdPeCThzgrBhXesXrJuaVi6bwoUzB/FVQAJrph6DHwGd0lbmjvh+fJ2OYZqZ5b
51pHmTSSJcBF1xQgqf81zwX6Esp1UZ1hoJvphwGWtFgSY8Tu8fv3uUCeOV60WAl+X782Z+KtAh/l
teM84sWDjkrCJOb+n4X7bY+L2enkoqkdsIhj2Rrvaepsy7rYd+5dVNlANqOr5SY2QMYle2xJVpEv
6Q3apOp2AbPGJjse7PDyxhYfh79Xiae9qsokjVqGWRw2cxh97zYm2m327bPy1QvcbXygOclVMr9F
r843UyPq9bwB7Z7Otpe/QzZKblfow1AvQ4vPiNGnqSrfhuG2YbKcyHp7/LQhcG1GyUlD9pKfSiWl
CJnr1luC+PDq7GbfuupeEj+6au6TBxamkkEJA8uJPS6wqGalumCVTI9ZtS3M+2VlS2u/GOO1Nd9W
6HS/PIXi8/DEHDeHltIMqK/BHGDvJB3ACmdulzpgRyfzrfqukWKy1yfApflc//0klNW9B/B1jPkc
/SKc73GROLTHn2jmJ1PY7v8Qef7PxfFkeOvqnlirDHvAGfFhrT7qvgmJpOGX5f+6PIvCqHViZXXU
EytG78Sz20zpsdi5d3NgXknhmzIL67+fWAAZSllSAxb679MV7uLX01UR1mEK8FG2gV5MAHLmLxAG
vjyuD12IS4vFhWPAwfEspvAOc6sN6LA3Qf/bBoCqAZeQHbywrdEfPQc0eFG26s54pT7bVjv1CqmI
nRWgu9ifN38IJf20pFwIX0Zml7mLJY3MAnYsB6DLopcBBUTbHncWoCI+7kl8gbutKZBPVIH2Ougm
aFQjwyDZ6MLJBarK01FCWJViuIEgxYP6ROLhabcZIB69NQ/jgW2Hn/k2P04P8VV59JDJaf1m1x7r
bfer+tpui0fQRIb9vg/qm/it3kpTO+t+51f89KO4A8uI9CTOJ3yUctts9LAOWh8NsiF4kf3aNzeX
/UtYPT2xxhPAzHpStzle0jhITD8BlTcjbyUp/BLkBWiVk9zZDFHsOTXHxdZFR/nSLjC4Htyh4276
+lPbUDg0vR2/G7dqCNWllyYsDtZW20W3NY6t9BrXHZ2ghW/bPblk2inbArCdy9PwQT1zYdL5QhK6
ansjUvFdgXqt3Cp74OH3Ru+DwqKB4PZjAjGC+dnYld/x6DvYV8DHOPc0hGrgu12TFs/Qx/jN8NU7
9ZiS6IZKHJVvo/nYcafTxoXsdikspcqwSgbQSs9s/eP4rwvR/MO7lHRd4oA8TY8b1zkzUxhTDx5J
iLHdfIXmI0nD77K3oOj6cDosLmpbVgwYxrr/cvO9z++M+lchS1V+hrshcXdqg4vbvaKmJiiO4OCI
mvRWIQMBZ/xm3sTBBMJ6ZG+2z78ue5PwjXlqkwvaUO5VLK+FzdidN3Vf+0kJqFmUb7t43tXRclD6
dpeM3f2U9beuR28GMNbXOZi9lnlraCyMNfdp6W8VWTVDOhtcxJvmPvXaGV/mPWQAwM2hseshCpdD
1l7xh1AJ5q/loZbseuEd/HQ+uJDWjyOj44J1VrfJl2UHSMa9GRQbFnSSu6LocXFiiK+mg+EjstUe
wxtD67hcmcTbpuFI6P3lBRb6LUiRUE9fKQv5cnCbteqsFHF2zJImaDQo1FV+KmvU+Th9PsWk31Y+
ZvXkxmFChseqFJodtWafpL+0ie4cd+fh1TTNw92U1ITaHoSxaj8te38wxh3V/CKa/Q4Qt3wpHkfF
IWXfbY2o2oDHEUU+c5cxJYzTJuwc43alKY1Y/uBl4HJpZVwT68biPh/IO/R8I5+OihOfB6i1Eaje
oqNHE+0KddcQE+KfevxUjpLVELkX5MqQ00F2ENh6vkRQdBPEUzIHULiO7So3v22bTZKFnrrVsydw
qLVDjIZ9Wf5B4AS4OjiQxwT/FAD3nFO36DXBC69NjjHAb80APmUbt+dKJlImMcPnq+bYzNq+6JD4
7A5odwtmjfqdmku2qMgKIIwrLR1YQQCZPL/dYiGhz2gi8dbCf8JefZeWagXuAITkbwvrF5x4M1O8
qjNbFFLzpbwaK+tQuNOmaebnpVc3l7fnGsQ4z3OxLyFugFIn0Inrp5yYipqFLbOOqrCeh9mQBO6s
GWE+gYsiDSe7zbcDdSWIojWifzZpGToIQIBMdLikVzIOKR6vmL9xCqH7TZpshESrTXKv3AHv4F8e
oHC1IEHyX2vcLUpz2snRKmARzDHo7O9Z9COS3YhkA+JepcByum2v6Mmxc5ZpG4HsI1AKcM1axfTe
WxRdnaYpS/ILbaKTc+11QAu8xTmhRptWUXKU+jSQ89PrTe9s2QLZdsmbSnBIoC722wzniW1t1npc
oXbKGv1LOYKWII58pVN206KFrFaSFdujTDK9YOEGMJHA8PSPxntu0XIderNWawEMkY5vk7VsPZ0G
Y5ZXfoY2lssOItwByHADrYToCwGG8x0AzhZ9ZB2GmGh75htAyxo+aO3ZJqq3/5slblSKac9GW6Iu
gxYqLX5qYqIbxzScu6tSYknoHSdj4jwSbQld1Wuon67NWmXYJge39KPsaYz+JhaeGOIu2yBua0w3
Ww2l6jatDhCyCAsmQUOJsBEu1IP+XSLO2Uc2eEq2YImo2W8hX7+pvtNha7tHzfiWF9vSQTnNpiRu
Z79tJFO5/vanaGWDnAMMpx/kjpx7mKliWwxFCGN5X+L7SdZjIvt9zikcI2q7Ae2Exzj5ZanfpGeJ
6PfBZQAqWgfCF7q9uspJgB/c1vHmrsBpVYMKlhrLYdI9WZ+iaL+eGuGuyp1V5JVVpx97CHivDB1A
qXnn9r8ubyBRLEdL4AouRALiUznMnLsxsbUsOTbedZa9N7pMeVS0b5BABDkV6uW2ZXLjmC23hcQx
Jgu5K7uZt2qsEEQHohUHBTo5l0cjeqniNvTbGncropnTR24GBE5KxzEDLRQIHmYao40m7zzo3etD
WKhZ91il7f3iQBkH+3q86fvSAvls0QZjOT652ZJLAqLQY35/Fs9M4C5N5dBxxT4lseKPpmpuskaV
6dgK1xIJK1C3ANCFpNK5XzYtm7vBZgBsGpOPUChfTNHZhfa8fy1wO2voy6nrelgAZvmhgoCCMkUk
0UdiQ2TVNEmtm4fuDxUi1uwDuOIMVP2NDwpDzqjWUW0tzePkssELM2RXbVvf9b3qa93aK0Tj3WUn
EkzjmT0u0jtuMTHGYA9+RKClg3ak65n9xXl8ZoUL85TmeKBosFJ71+Z0nfe/8uS6tyUvUuFYEGXR
UgmKScDFzl0C5BVGpoJ99Ajm7F0OrV00kP0hg+U/6wNeMsvRQXOH/tQzG5fnXpQQ9EDV9e+PcZPf
A/hmZybOpTbt000ZJ/tWofFd21XhnCagncvKalM51a9syLJjajPgzoz4ZW6MZd9OvaxV+wNYwp1V
+B5n1dlwVqq388H9x46txCxynMaxl1+VNjuo8fc6i16SJNt41CZ2jQS8gdbNhaRQ+0LGhbj5psr0
rZNlV7k5vqqp/ePyJAlCKt7lq0418O6gouQW1Yi9rsgNzJGiBMkSWldseETmispScTI7XDBNI1aD
jRGXK1pXB2h67dRlIIxae63Srpq02l4eluDEOx0W/2JXc7uwxh6II+j8AmY3REEUHVgrebzIrHAL
2jrQv5spFrQganT3NXOeI0MSQMQmTCgmojFuxbuebYj/aKnVRVODedPBMDROhzHIja/GcP830/Xb
yrp6J7cQRh2aDTmsJA6ZoIJ59LJQGqUEBxfWBG/KlR8Lb1neSGuaab8AfcZctyfpZDn+nE0yeNfq
sJ822YkVzqGBk3FLU1fWS8jBcUffBE1stNy1akosCOJ2Mt5GsWP/HhXn2IbTpsgHJCjKW91VatdP
Wf6tzu9UuwWKW8YpfHFw4MDjTuVCa0B5ukKoUkMH1R+kuvOcqF/76jYDabU0HSWM+Bba59cGSbRm
cnOJZJGD1BDGNtY+zsn2dUyfLjueuW6RT8uFHjvcgKHPA7TGuecNpjtV4FpCFreLkzAtHBbELq38
mWUKmYcyfexL1SJmn+UhS1m2gTz618loR+KBq5todQsNehuLa3bsF1hGYgLRDsNfkqHwsXc8Hzrc
36287Umnlc+UzlngFGkEHlDNJS014hjtnSDS8pZkfvb6OvIHLaa3yxhrQVWh67RmuUtKNjQhkiJg
l53s6ahRUEaYaumEWjwqpDQbG1QNhrG5PDni6f89N9z0U5dlS53G6bEGk1FNh0CJJU83YXRB4xjA
TejE+0Sdh6jj9kjLIptt3Wvx0Zh3uToQS3brEqU1cb78trOO9CS+2H3upJUKO/ah8ELQTymWH5m4
Kx+SN2VvVJKJE0aaE3Nc0KyWFJUIB05F70gv4dGSTRnnsKCp7vRIw29XQIyat81heb286jID3Krb
Q9fY1Yy5itMIRDlPzej4MQRK0uf/zQ4XuMrcMOqOwU6UH7pm6wIR3F6rumSDS0bjcRGrr3pVKwxM
V/TU37h3yeMk6ZsRhsTfa83dGP/jKBAyYEB6ogyrJaRV0Se7oz/GLvRkEyaM9CeWuOsksAuGvhSw
pOUbtJH2oDGKCdotVVk3tXjf/7tbeJpnPTZmlM5hCLpHzpSQgV5j85DLyy8cDUoZ1ge7FdRhzrek
2Y49Vn9d/uaLB4CVYvfYlS5x3m0ZZYVwPOtzHf8hz8HfYVolLqtyKgH8ULe4/hJjKgiT4ciE43HA
QLvm/CFrvsaEkxCTg81ASSyWHt0xMND4V7YOKRxK0PzHbMl1SehzSH4iaw1uaTwwzm15DPp1VYWk
UFuEaRJOwwYIvKpAY21YyzBOwlh2YmvdYCfjQjp+TJUetqA4C2QalZwAsp/nwpm+DEVkjoAw9z2y
Qm1mOkEfR5IgIHSAkzFwIQ2KI0XjqBhDOd101rtVHeqESu7iwvUH4Qg0VPA8Bbz8fJ5ilBjwakVi
CBl3uqDlMNdIk1NSqccxl6y/8DzTIXpkmwAGQwOIW5S47pV+wbXlqKNYEs7DcuOMTN3GbakF8dwn
PprTrk13NoO5n2oyuVotid6iKV1LtmgYBtwH7Lfnw4US70paUGFKl59p/Dj9RY8o9Kp+/z53Otgu
rcusAdyaxV1QZjZxyh/MkPiFqPcLCiBYLQOJffQlc4tmMHC1UAMVwXq8ylXGfGSrj113N/WQlNUZ
1HYSEAYDwYIFzYr7tHc3o9WRybpzEpkei2hGcVNE69WH/JzKzSjUz+xoovgWDdI5AXJCzK/y/HZo
ZU9hoaGVZAWQfRAW87xUbeVFugsC+eOw6O9LVHqhkSh9kGDfhZdj/LpI/OUaROWGDuoYKDLwdd2k
6iZaOz0azqrsaaj7Yz3fluqeLrrftl8rtDIuhWQbikIjZhDEv9DhQoTkZtGa+mxq2gkvySzeFLsG
8oQ09edYh6pyTCIZ/YHoenFqjnNTWnSV3mga8muJs9e84jGvC4AMNEYaNdn/xWz+HhqPyIBEDBgB
BgzNrZ7Rrk/o2JDSW8j0xdDvDboEqqz/QASoBfkIHkeofoGahvfJsmNJuiRozyynjaVlVxXYkvIv
LgT7XA8SfmlAr+zkliWj5HIgOhUctLtaYBq2VpaA8+hSaro92CYSG5Ql8S/k4yHsPFbaX8SwUyvc
FURNvQWnG0ZnDemuNvDESTdLV28uL5vIRU6tcNe2Ivdmtc9hxdHnb3pLcIk7gJbMT0wZzEW0sdGN
A+Ir3D+Q5uPO0hbOQU0Vz+UI6YIdGCd/oFFZ9RM6/UUNAPxWeLahvxMXG17Xb2JuMUTrG8FeXHBq
LhkN8pbJhH6EXvDbCo8E0GeIhRkmEjaK8W7iTQ5aGImfCVOiQJ6AuAR4FxccQueO1pVofjQ6VKYs
FnpA+3eb6klVblhMoDnnde/9tJ9/ohvemr+mcenni19Ue729u+wioruDi55I9JqiZRYo3fOvMBal
7xxWowk42ydjvKHVniU3gz1vDCprzxW54yqEAWEoA/gUfukUp2m6ugGiY4iK7dD6r0Ue+wm0Ey8P
SRSHT8zwa0c1t6gddcVVPPUZsUfi/lRfo/Q2kzX5iM6YU0PcJp4Gw2JDj9Ms+9W8wlQ2kS+LEtpR
IGsvEG0vlJkRlWwVlYGPRpKTm7ALVnlchRDrb5sHEMj9OezFO/11robSAGOQRxZ+vQDGZVGP0LHI
GtRrrNcm2l1eG9FAQN5nIe2Oyyqafs/drVAKsKytHdrl1HyxmfWFVt3OUt7/wgoqDWiZsywTfJvn
VmaKX+1AAHQsuhTUqcQcH5x5kLiZsMaCmi/QVqBJBpUpd973Y6a2Uw5wzdSEDEULg/WB5T1m4Ewu
SqjqzDuv2Np0C5YTUhoHRXU2l4cp2k+ea9v4YwCBwHNOZGqT6sOMyXSatEeTuLepgc0KsqJsSKzE
9I/TP0i7ohv9o4cfXW3crC69EhW1h6dMNzF/6ED0yMbdmjixasl14/PAYAkHF5zS1SGltXrRibsv
vefErEHbFR6ACRhmQDOjJk0IVQukzraXJ/GzR57b4jxyabW+rVPYKp7tnCxYRl1iQTwaXK/X9nNw
pHKBvnCVumwtPM+yEWjPVDPSXVkVLRnsxCOuk7n/oz1uOy8gSrfaoQcuREGHi/fLKH9hh0kZT8QT
h+Q4yKjwHHQ49+8aFleDOeN1rtTfgV29K9v8RolzGX+SAGPzIYyNzwY8E3W69Qg78YaodAu3jDEe
LS+JHlPfKVRi423C4hTX+I7YXrrLW7SWtN/7et/VTnjZRUQLiK61fz+AG6lS6KO9LHgQpt6TZl1n
yrURjjKonuDCi2HiVYT6L3qKIYlwPky1bE2lxaP6mCdh19QEJVA6pkHMCkQWtACZ1B+skpgstGTY
W9FSnpjm77xQcYLU9NpLVqIXL98CvKHJki2C9y7K2jpubStpL/RRuF0AxbxCracOk9grodXs3Nca
ffCodIAYJKDz2zQHzBp88HYbWNE+A9kY5DwK/eXyWgpQ/effwe0OO69H1rT4juz5vfXtQxNYxx/R
K93Uz96BbZSDfVc8OI9xILG7RsfzB+m5Xe69z9iszVYJJ4L4dxmWpr/iPOpV4lQ/qF2InrNSlucU
5GpgE/kgkF6spLAqZ1P1imqMIJJwjMsOXfim30KnecrCFQtnR4d+YMToj3SRPIQF/Qnndld/O9mx
dtNB/ELDHFdEqcjtYG9pYN6xJ6AxcdvrvjCX2DGhGRlf5h+SeV796NM8g0oS+TAbDC1830udZGDi
UBBtTcUiavPm9TSkdNrq3rTpaXWdduVdDkEgbcDA829WOcuuhWs8+vQF0LTE5X7F9vJUI009RCyl
KvJH83ijNmj/8tofuGO9sFa5bgfzVTJioWchGQsYIkRCoX16Ptv9UrDFyxbQA6hVAKT7IVFGiDXU
7hfryU39Vn1ppr0FTleSqZLZFkVG+Ja98iDgHODZcBqHoajd6yhh3sKXy1ujDHNJkUM4mycmOF9y
cI+JIkdD9KeBW2SkbMA/ZRMl6X0mAwt+fvXBb09scXeBwl6MeHZMJLd7963zTAJRii+XV2tdjE/O
AckrA4gTrBefq5/LZkCyC84BmVBidEqI4lM1gFdNe0+Ua1fpSSU7WUTR3cAK2ZBwAzkSn7E17GVW
6WLjNmVh+9vfwPGk6b0kvgmX6cTI+u8nWz5tqhrM+g4ezIVXhalnx+HgqWRpVxFpp6OkYQWV2BR6
HzpFPngxkHTjzuUmdXF+FFZ6nPTnUqXEzZ6d6VsFEOLlNRONDQTNeGJBaGZlczgfWwLiuFpvsMEm
jCQAbnI4zpE1BOYyJL4+Zj/B9qBJbApj91qYBg/aevf4dAeO6DAXHs7k0b5iL9N8Z0PXp0li3yg9
f8oPLrsvHMleE02oCQwgSPXhJvDO84FmZToMhovtTEHHpPhRihS0cgdBO8kBIZzQEzucsyyZPVm5
DTvD1PxQq4c2o1vvBeSVm1mJPHJ59UzBjgPJLtCWazoYF5DzQbGlrjKlS7Kj86KBXkHGG746Gb+h
T3+ecw6j1vWpHIvsyJZvYxyRGgz4tfLQKwe9o/48vV8ejWgzn5rjlqjG7Qng1xLtZKNFqvHeBVWb
lORTFKROjXDr03odZXmzAgMHDzxVd9GYB9p0b02B54ZZDMiXFEi/plUvTSO3l0ulm6YGirvHuNqW
zS6Nn0GqSwbkmJXmBSKKmvU1Xcz7y5Mp9PcT1+BOzhrUllPR5RkSH+Dj0r6gI4do2u2CXM5lQ8Ib
ERI3jmNC2hRPdS6r3Ld6FnUL1KESddvY4B3rchKPHsRHeno7K8k2sexwGiEqnu0HNdpoxRJWDxao
wha1ulKjXrIDRW4ESkgIPK0NVqjlnm+KScs7S7Ga7Dir1475hCeitH1ANLkfKUWU0qDoyQ8ZAlVm
MuVWdkROgmjDr5XpOm5tomuy2RW5K0ppSIBBzQZvC26Hq3rpKWyxs2MFCke6jwftqivjq3zt+y4P
xpI9Do0EECwKKqgPIDeBBC7orrlXxOAYs9oaZnZsjImkeJNKAWgCDP5Kf7teFQBCQzjmAkvTeNGY
MBQF3fgW3fZ+qlyvXaJjMBbfliutRneVgdIEXqRq2I6b3v7j8jjs497woQ6wNv2duwijylQX66Mw
691yQ2vlqfSiP09snhvhdqBJoZsGfjy8CqNyYzQZaZzJl/O/itz9ZCwfh+3J7SRumde5Bh5Ceavv
4+keucmd3A+FVgCyXAnJ0dHC3+3q2hvdFfFzTBc0apQaALis1L4rXi+jdxIdOkgloVkWJMlro935
2tRej8Kni5tPreT+mHtbyMBCaw+0wwRRaNu3sQqBAHp7OYoJdzSY1kHjCXe0VM5qnFgoUanr9aDZ
z4pzxdD80WO52F8NbxVvAB2lCsYg/Xx4BparKdfhAXS/Sw1nBw4tK8XjJjE2RTVDj0B23RIu3YlF
bj+raJullYU7MsvmvcG2/QzJFktyvRKumoMHBprNIbrBs3RYDTOiboB/ZPZX9M60Gyvaa+Mzq3H4
NJK6jjBArZUlAxlqF2HxfAo7mkMZ3PWQ0nHG7i4udOW2KlgfXvYI4YhcQOfx7IQz8ilhyMo7QGnh
btUjy7jWPyCve9O34NC5bEe4PCd2OIdQWydLZhdN9Hr4qhLJWSh0azSRrDSkOKZ4GN1gxX3FqIu8
to4uS33xuwmy48pdVUiuG4booALXL6TCIfywMuKcL4qKXbtApx0hvR3d107JrGCOJs8HdoYeorVZ
NV1ipA3i5ZiyVPdBrEGJafb2VT0oIXLvdqDmhbljk/ZEFQ0iSKWeb2ovzffabKBXPqqXoG3S9iXp
JmsDngqVuAkypNWSfxmKZiRO1iMVQ/X6dkjxHfHUaxAsqZPdlI+JX9mA3KmVPYdA/2TboSroVYxf
JkYKcBQUj2Ri72vE4G99q3YUnt2gyMO96HxCQPLM3MpasuOkZA9zZz4glWHf55mRB6yO6StVGkuy
2sJzFQhnwDTwuIJ0EXfkNLFd24kx4V4ykwYqqcT0vRft0XnJ3tW34qfmBGnjA0F32YPFI/3XKl+U
TAotU40UVuug8trD5LzGzbtixPvRerpsSbTzQfLuoaUSRRQQKpzPaWah37utMKcmA+CwUbPHJmKy
SRRd11E2/qACADEEf39EjqvRemXO0BCl76buJfOaOxXwJG/aMm9XlCNRc0b65PHy2AQ1N5xrJ3a5
xUvwq8rg4d5FK6Umo5o9LVrCbmsrUq+KKS7v4zJO0fYyzsHoWso+0rWvZawZwTQX9R6QASpZV+E7
/eSLeF47Fyg4pqA9DBpKpD46P2Jto78N31XSV4HbSqyJQhXqb9DdRA0Yb3Ru+Erbal1PYSxO0bLX
7PMCzb8FhNRl3fViQ0D8IAmAUgRfs0qoOWceou4RUjsqqg9a1xHnu0z7WbgpgFkE3QfkryAHee6q
7dyC/bNBHHLIDxDK+Yd8K/EX4WY4scAdHHPf9EMJYBaqewY0aO67HVhMdkb4k5I5UAIX/EH/o0Uu
xueWk6XDOIBE2XlrQiT5crN/Vcpup9EdoNNIXc7utTVUxIA+gJOToZQp/4gO5RUJ+t9ZXefk5LKb
x701T+usgrwiAJ3qPtsmj1TmIR9p5U+x+8TMemafmJkVVkRpCzMToiixoLwI7attQuJvSPGTTXtE
w1YSvCAPGKIMELB9fDuET+9LKIP6icaLpBsK0rjQoG2DG+9gDCAs0SOcqmzxU7DmNGATr9nzbIZF
a+NlVkl2oeg2giswkmRggserk7tbIU2YmFqR5mhDhiKGpyY/0WB5U2SyNJnQjoV7ArDdaI/nT8e5
AYwAABPYae+n+mC6e9CrXnZXgYmVVhizZq/pAD7L6LRLnrNqhD5maL3kV1TGuCvY4Rpu8BYUbdEU
j9Po3ElQ8urrpJryNe9hAjWwYwM0In09+vMlObPDLUlrDk5pe0N+LOpfwFiDDkGKRheERMBJ0BOP
gaATmBfMjZMscxV7zo917kBD/XptW23VdynCWrgktreCm1Httvkmdxp7ipr3dn4cta3VXo9pCCDO
X6z6iQku7sZu7k5NChNArrTlASbAgX/ZhKhqv2K8AIvRV/oovskCOd5OyXtgcKKtdRVt0g2Oa9L5
8+7nkyz/I7oVnNniojzS6INBW9hK0ydnPBgjWMEBEvWMiqg0KO0A1NVNFY75FyN/k6UwDKFjnIyU
i/hJ3JcKW0eqUOK9uTmZr+Kb4ag+LRukaP386oe264LpqguTTR/0D6mf71hQPfVbaB5fzRtz14Qo
JCQrcesDmOakkVpwWTubHi5AlnZTG8U6Pc9aoIYTWfY6rDm+TRo/Cl6qOxU0L88eoeFlHxB68snE
cJsfojtLWuN+dszHaNtY4ajqW3fZXDYijDAnRridP/XQr7ZrGLHqR1yvC+WLOr1o/uxJHPoDTcWd
d2ezuH7IyXk3JW5lWutotKAn7KY/aBt3b/sG3g+VT/10r+2ym3qzBM6VHTBfu/nWHpo9BSPf1ghA
nR6ogbkBhZvfP/wfad+1G7mSbPtFBOjNa9KWU6lUlH0hpG6J3nt+/VnUzD27Kou3iJkDbTR2dwMd
TBcZGbFiLWh/8VZy4qBNGzgjkTHzAomN0FrnxJzXlv7qudQ4p55xP9JZxELzxpKfgazQEa+ccTLu
z/4SagVQPly6SDNKoACmjl7gsa2SMBBTKNDQL5AptbwYncfNS52YfkmKhChyekyVlXtr6cxdmqXO
HC8zdSKFGJYSKVYzoNklHvg9J7efchesKZYuBBgYI9S05+z9TOh+vfIytrEvSBhjzMubqLaRZeMy
30ocTbJqZSVkXdrPeJsiqYcIA2IRlG8WQ8+Tirkvta4qPWKzHXLbZp2fQnYAj/V/npGa+xX+1xi1
emkC5QavA2xbCMYHSakPfvsuK50RViVhudjqxTUxscWF06Bbha5b7EiV8gmqj5xfkaHpKqoB7RuL
EqTLMvqVskrkSITeEOf+Bl22h4SsBLEKAPqpU6tFoCLTOrQr+dzmYxNFiNeGYu01PO82+pAhhYFi
Cuq0SCRRPogNB5+v546kgnthi8LqkLbhwzNfvgXipm83Ph+QBK2/Svxdik5avd4f45KfvTRPjXHM
wnFKvAIaCp4M2G6O7JU3nf2yerpvZ35d3g4TFfA57YxsD3XoCnAf+UDWovVLeBdZaSdEjVOlZ179
LLnHJErNrlmjmVge2j8mqaPnAy0MAAhQU+iXqA1QrH2LDTB+qVyujG3p2KEU8b9jo/alL6TMxKVY
wjGq7EbWjGLsTo1aBLogl4SBxsD9uVzyy5f2qC0zhYyHprB5X4LJKBSfWvXvfQNrM0dtCrZvNc6b
DRSu1AZ6kZ9FacUJr+2H2W9e3IhlhBaNrsS+y1rIkyWgg21xy7GPIN4T4gS6Sj8CMF73h7W4Thxa
THCUWaiFUus0IrvJ8AJAyMXjgCjG1+PeiQXSFJ/37SxOHxKESAfjZXTDYuiVbOxNM4QtqpWv0eti
3eO8wzCsUXYu7gMB74mZxG3uSb6eQ6lMJDVrZrja8Cy3DiOd/4txgF6CFVVoLkB2+/rfD4M2R0oM
eKMeVFOpBOQKcKVst0Y7sFTgRmfUP3bmvXKxFzx2jBm5R22D4WDKs9IYTJNo3v9BGs7uFR6wmVLU
k0p9R3dVQ7L6UYqB6uaHfYrF9NEde3/cS36fhzNGVpmfUdfUuAVmKMe4nytkyBVKG6Tzp5ioa0JA
y1YQfULADDR8tA4QA01hRpowaiCD6+KrwZNQ7B/FeCX2XNyMoJb7f2YoZ5H6ct+AVgmFIzAmQuA4
HtAPlKzhFucpuXDvePxrGAX8+m9bPP7/egnFiuewGRvuLFYpCc59ZLONSHwRNCFhaXBpu3KUqVHR
9ujMqTeIUdxINXce5E2tgFnYy8jErvS2rBmhwikAO0JvDDEovtfMVtRjIEo89vn+ZqMfuzdD4a+n
jmeg7dBXsMKe6k/oetlP3t/K+RM9lPAbKzcVtedmW+ihQ/IJmF7IA9Id+GmvCSDnY7lzXlXSXvM8
7snLJfYrwJPeAKZEWqkkLtsDrmJuL9cEOkkrRoIKOBDsdYo9Srsh5wjDZ0BqKc7KLFLv1H+P7B9L
1Cz2GptXPa7hs5+bcrIpNYSF2SEyxPK9To4I3fqeX9mD1BX2L5MI2mawMH5DF9JFVOqGXBi5c5FN
/YatCtTJqiyzNIBtzaZlpycpqpKRpKI4OP4gCpuVMc/7jzp0KKLw0EtALyM6ieb9e+E30c4QNXMJ
/Jy+RH/Lmgyu9NC/pZAgaB6yYWW0C4fhyhjlR5guaeQc1s51WOxStjKTJtbHsTFXBrVmh4o9Uk3J
CyGHnb6TDSnwj22pgtto2pbQhms4PW6hhgUxBCIn2bHotY0ax1s2iO3Y5w1u7Oz737O4yBdzTN0F
aLMHr1EvYdj+5PrilsunQxiX+sgJuzABKj5jTSaqV2Zh8dxcWKXcKRT/Mmi1w2qftFYj+5bnhUac
8VbTjSumVuabhrcMTB5pSo9N1IAHphenN6V+mERlLZFE59n+dVr+GdJvMuBis3YQagMcBUNi059U
eeuqZNtyKpm43AxznpQJ4wS4Mlh5snJGJOhM0OV4TZNrZTV/ffHFR0h13uV+h83FINUf9tIWucwH
MZJ3UtMZUtlukgTE+MLaHC/5eByemcYNRGqoKMyLcGHXL2ORUUIGruJ9aFAQIx2Z9G1nZ6cCjQyk
e7+/aenMyr8n+x971GEtI3CQIrOKRQ1Up4CQbREKZp52+lCg1UlE8gjlpBRMcgOYoWsttFbsL24q
EGEoc78fQJKUN9a0WGrKTuXOWQvcwBgd+jEC5Kx7mFBU6bTelkbkskZ5V0+A+KF8H0GZNnRkZiKt
sII8Wlzzi2+hXp7VwDUD+AC5s5BYPYueBtCfGcpootQ7IW8a/zdXHnjfMLtAzSNBcr3U4NYtE/TJ
c+dxeAfndj9ZHBSb1oTuf1uebnz/hRlqVOjprbNeyflzlkDrAJgxsDUWFbDyIhtByagt0PqpR32t
kbqOPD2VgPGqm6I3BTXXjFqd4i1fD54dtMxgdvz4HipDuVOgWbKFkJNoTjygH0qcTwZ6f7oHPy2i
zf1NQr1efvcoKA2RE2Mhv8TR9eje1xDNiz5/jr3y2FT52W/VtUb5pX2IOjQIoufCC4SCrxcjVKO2
Q/8HZkkeRycUfGWj1hxa8j3oX94fzqKDwzMGUQ5kL1FBpW6KvB9F5MkL/qzEwkccyZac2D3/wAtg
UITWSsgbCfsZlKGexLUpDcipZrlm3v8I6oWLZxpwNKBGwfMW/+H4XY9XGYrJC5W6dtFXi5daoiMl
aHjCTyH7hs8/3Td2E/NDYgGdtoiA8FaXACy4NsaEzChyTFe7XVycmZI/hQM0rYumJQU7bZipwL5n
e3blQqabAecxwqnMTABzShU9sddmfbBFT6kw1G49jZbadHaR7Kv4hIPG1JPVjG8Vymys6zdmx3V2
X28myHpJjXF/8LSO1e9noPwJfhE8rTggGq8/I65Bbz2qWu1O4fN0zAQd8Keks5WWeGgaN0fbZ0wl
A7gtn/updqFspZzZnorCDKRtM0KLlZT7gLNDgaAO7uVg4zbaYcclpGWO9Xkt90GX3P/1vbwAPkF0
oSBmpPxSoJRCHZde7RYb5Sv9Ds1OL6H+Nzme0ezYx8oUcB/VTmU1Vu+0e0hwnftdY0xH9mF0opV9
yt045Vme4+JrKPfF5GLMqCFmj7dbEzlqvTV9wuiI13ExeuTP92hE5Mc3Vp4JC+eDB18vGEBAQAUl
1/nvL+7htJ1KX8vYxuVCY5BzveVfZzltLofHhO+8v0VuPQJEJqByjNQGaGixaaktUtZj7zUNdmrU
FY6SVW4Wv2tVYcdBAx0of5/HnDFxEDOQ+5+G+W7V1z5ZA6fehh7zR4gzeAwZc/xQpzTyGr5jCrl2
Y2h35HIFhGp08k9SbkQir4+NkTM+KbXO9Mp+7vLj3lZmYcFNIBcGkhJgBUC9qlJz7oVZyKpZ2Lhi
9OpBLLfPvyOf3whpRlqFJUpxLOJgM7zU1aYvDkXiO1XQ6LVgSP5byIFJlBdXIgIaxjefBYFD1ltE
XgSdbQp1LTA9L7VlKjSuUIPtTNjnlc749oBodIhIrknG0P6Egy1HjyU7EFCCmLHAryQX5nm/usDx
DeiXQt4fBH/4hfoGuc+qzMP95Pp5ieqFBqSk2vNrGIrbSHA2I6Era9ZGEpQboYQqGMEs3LUuWsBr
X09jM1ZfQuFBKa2kd73cQN9n2/5dWfPZmVwPbhZhmrHsoC+Ec6TWvNMAEGWjQDqrk4Oy3vgwDro4
gCJV2mkjQUSAuuUwONPqa+b2zAH8APIHFc9x5NSAC7s+4Qz4kXml5NWzwTjW5is00bFMOF2Xdyuu
5PYCoCxRByvhpUbiKlga7WJfbTJjIN8ZUY0JRV1Rh+aBbnGQmWucDoXazgxt1ZAhOMeZoRFsU4vd
+db0uNZu+NuifDXz1FfNEdGFh8sloZUk+IFzq4/6YER/1W22yaDtCLkHIuw4J7ESI9e/AbMCfsNA
Rwhqy7LF2Lyl2DwZIfoYW4WdrDSE3Ph76rOoB8mUCGw9d9mdex0EwbpiZqQAsGtNkYvu0Icc1/Xy
UxuPA0tcnke/dvIXqLhj0Jnh+uTP62dFPFLvPcKSld3+y4p+M+fI9CNZDLwjMD7Xc66xTJ9KmaSe
J6vHnAuO5ExOqHPb6GE0UgOlWH1WHTS2mFf7/kmbx0OZngUZEIMA8wNmRcp0xpcNP4Sddg5yV+UP
JfQCo+o9LA4JKqT3TS0sIVK8aPDkcXfOaa/rUfZCJwdVhPbEcCR5qQNw7qMhq0DcgnyMwa5JBs5f
To3s0hytpDFxwYStXDJnBQXQMvpK6/946ubqNXQ0QDwm4KFGTZ1UDgJXAe7nCk1BBKkmamGBGUBH
AKFz/lrT3O1Czahq0LjOakzIlFMHQGT8OkICBNYAI/YEEHW9869ivRvXRHMXDf0K4eGUY2fMf3/h
ABJx7PKsEUKXV0tAKszULZA/K50yXLlFb/cD5gwocRDTsBrcLXWBtch9SgoTRq5yTmTAUMTEzL2G
lIye5CRkeRNMP/d34O2jF70P8kzswwHELN0sGTJ9eRHFfuQ20DxvD1/idtR/GBIdUx0tkXYM/cp3
1mjsAj+BuVawoeHacC4wD4ZG9MWAjheO5npqVbFhm0FIIld+LvXJgGCnU1t6+7oyyptHK2WGusJ6
royqKEgjNwUuVgI6djRLEuhfE+E3lenbIgkeWqMCQDYBguj9udB9Y+0e4ef9eH38rsdKnY4EAYtS
h/iI4s13GALBIL0jLVz3BEFY0RjMxwkaweBXJ4WtEjhXdFkdWZKtLPnSbr6ccuo6k6OU82UWU66Q
kTsKii5CurXYxdX5/qTfBKmY81k7BdlyBdEY7QxqcZTlLG4iV0JiUM0CSD6LLE8U7tRvoD5839jv
25Ce3Etr1KjKtg1BrlJHbv0Zm4neWRrBdtJVk9d5XbEAhiCtVZgcGYzJ+HoC8NyWAXEP7XwPoUnA
wRpSv8uk3bCksqFxabf6T0UihzEiHVL1xmA0BrNRV9aCBiv+7n9l5vlj0cGHu4767CCKuirmxcjt
LMHodpuJ+I5C2tMEkWoeQO1RZ7eNUWxKO7L801Nr9ZZM8g1rCQnu3s/UyLbDQM6hwTyu6SMvrh9u
J3gHRQTQljqaQ9/gtgjnT2s1QIGcpp2MpuQcGXFGJJCUfbq/hEvHA70rMgviW/RiiZQ9Xo21lOnK
GJ148iabEj33NjKj7Jm1RN9tAI+deWmJ8gZVW+JRN8ASOxLB8kurbC1P2SWlLRoMcgtvbL75v42N
OvpBpRUCkxUYWwtFneCxHR66cCDNCn6MLvtjO6EXZb58QcOMqiStoRumccaBXiFyecWo2l2auD6C
0WmDHhUiAIbfiohHp13HOL0dnzlwgXzXaz79dh3xDdBUmRl3EEfREEd26gOJY8LYlUenUo5euPPK
A8993Z/RxaFChOa3UQVoDY2KnQZ+wMubjWN3sLSj8F6a6U/xGBn8JjYVG0AoE3IkOSlXUtErZm8S
ED1a2HxoIsRus29t8ZSfaqO1NHPathZrFVvFgOc58iuDvXXZCBBxCuc8HfK7NNY9Sfw+ifkhdgPG
8g7iQx07o4cUA7eC0qDVkef9g8gDp0+WQRp70zLNhnj3Fj6buNO+Pr0ppCQI9CGGYoFbmDzZj/v9
q/39+P3tvfXH+MgUpFvjvl4YKnLLEAFA/hqETb89mxexVgoZexBolZnrfWQW88mZUNQ2VrbObZiF
+i4acQHvEUBPQIfdY8GVXlcNmTtuxZf2Izj6H8BX2JLDPI1/G7M/e69wrIeYJXlhRGtndPYu1zcV
rM/8TGgYA6ExnUCveqFJy0DI3MIY9qgK7HwbAGkou+CmTw5rgMvf3O09c5Rb5UbIKcWSDHOb1ElP
A9SsdXajPVQ7eQM1TEcwymfpobYgU2E3dnjOnjXXM1mnfVUioj4w78nz6gKsTQHlgFktjJhCm78J
APjCkvXSDiwA0g3eyC3vYU3kdHG9L2ac8r5F0YVVmCuZyzANmdSTkByk8Si2ulY9C70O8ur7G+w2
2rxeYepSL5hOGcCDmrms98B3iSGUu1D8DymR56OKDm90/UsoLiIbSq1rKPujoFRs4Nbg7OFei7U0
18IgQJqAsA2SpngEC9QgukwDnSTPBa6k/B2aRyazQ28NcrRw2BH1o5oJfgbEiTRl6yCl2iDKeeQe
BUM0n3hSrzyobtOSeFtcWqBuCaQlM8YrYIHzn9D3RNTokUsO7Gjn0l+Vt3JX9HfiXvrUINKEGu79
fbCQOrm0fnNZoCKV8vwI6+KHX+r9S/wtWdMu+eoN/0AEZ4xMcRMWm+JZIPKanPXCNYxZ5UHHhU0C
CBmVKRezTGiFqsSTJyU9HjtOdZLXIGrzwbn0LQgxkIuHEVBkShAfoc5xPfVhLed+7vojQ2LpQUVG
dGUK6bNLm6DObtZ6SuOnMJHt+x/mD4bzUr7wn+k2OId4K0nb2CPTT/KQPvYuu5KPvEn0/8s4+v0w
kxgjnWHoqr7K1TGCcVfYFa+BHpzlfWIyjzgMAVm7GegTR1ubT8vF1RfnQ1kMszXQAxhDs08CpDW6
l/sTSkf1sxHEvhw0sJBvuoFIgkFqKluRzeF6Vdkqn+NUHya0SK2RWN+87GlD8/68GE3ZN2lalFPu
CsQbdX+XPyc7bls8qM7aFbdqipo4eWILlQcxk8vsvEOxSY6+7e+Dp4iskR8urdDl5M2TezkmLYbb
lWFIkfBi9/6W6D+J7fsLtLjpUNoRUQVGAARRl2sjnMwIscdxudtvRVBlku6reNWeQan7rDxKEUlX
iiY3ryEsFJKdELxDIhKJO5FaqAo3TTGHJK5w5BPSP9Un9YhIcyf8hMc1p7Sw+65sUSvVgN7eD5ik
dONduG2I55RW+7pGsDj/I5RXujJCrVIgqwN4/mEk2CSPgsMe+f3allscB9CBkMLEWxJFr+s1CgFA
5+OiLN3pT/8pPARfQkX4V+/z/lb4bcqkRoIrHkVd6OGhJ5guiPNSnACmnpdu8hbow+7JtqxhRxAp
PnjkVT85EWmd+yYX5g4WVY6Ft5vrudStD4bDuPXZunTTJ78k/LGxse1WiMsXTtGsgoGXDDbb3Ad3
PXl+xsRlzjCVy3KHKNEIC2C6769cHEtGUJ4DehroDRb6kNdGQFmScl0R1G7IbSKgw0BpqAJIcH+2
bu8/PJfm7D2KgXgx0Wh+KdGqsigzYEOUAgXHBFoeeZsk5v/NCjUUtmXQMw8+atQbzwyfk3wYV8Zx
AwDBNGEgGnwASh94EFEXuZSrYVR7MNFy20n8ZBnNknldlpGOeixGMlqN3uW65m8ZARxamyxb2RKL
EylChQB7D88iuubCxXIsCX5au0MHQXNIb6Z6W43c2jCXzQBTD2gxaqk0zkUKWm8cfcBrKnTeSqD0
1vNJzzodWiyASPJvbPzRTR/omoHCJbfGdEMHZPMcA2UzO3a0YANIeL0jJyYFtM8DPqMYK0diXz05
Mkf+BYrQK8O83frXhqiQiQOEDfB3pXbBuqen6OPrCnR32Pc35U1VlB7O/BUXdyEjcbkc5ABBSAR0
IVZ9GL787wwU3pvMAUoJNcHQKGxH6clgVcaJJ9uAtEQy5uy7j0T7ucVv73/T0vJCWwpULDO1/02h
OphyKU3BxOfWShg8cRqrGdMU1Csu8qZk8jtyIPpxiYBtUKO9sjKNU6CqTINigrrldumTYbF6ZnE7
BZknYFATR96h5ssburZZuax/AWDXNwLW9sI25TvbsmMBh4VtcHi8HlCM1guj2sjb7lhbyAhb+eYz
t1LjhQWXSmKe/96f4N9mhnvm+etFT7pC4Frfb11AMC3VLo4SUkSsXWy8hCDHbkn24Ch6b6GI8cTv
h4dsu1b1vsEI0LNPH6M+HXpWwAz4qp43X8rrUG895a0JLOU1EnUuwCOvtuKS1JydMZOdNlA1M9js
7yiAmjXfg0xUVnKIgjFGXkfgIdBlxkg1/On01Pp2PnxL0CbpQYafOxpr3Z/AhVAVqQFAtnEpgcEY
dc/rCZT6SA7CFtgRv9DDYl/7pszsGKd+zQ7afu0yXzoPuPlAB4V01+x7ro0VLcdWJcO2Ltt+dmJM
uD407o9nyachLEHhArgbtOZRsWMYhaIyRHHroic02Q5Nnm3AFFjpbKtpBBD4csXeQrAK6BfwN0B/
odeGoyF39RijvT1JWzxfJHKIztLBOQPS9nN/WL+1BnqfX5qhN5mSKBkTwcxoo712K52lP9zOsg6c
IT9Wjre3pQ9iE/LUkaeNZkafJrM5nVgSfJxa4D3OhT6Sn5WhC/PZuvdN82pfOFy2qidJa/FN8khi
dRcpgJY9sYGloYqBaiIyiaf0GVWtwp0kq32DfAHojYDIVozSGcEyV5vNsxDtuJ+G29T8l2bwEqn2
3mgEa/mvm0rnfEYvp4+6G6q0brKmTlqXj3d1dxAKHbQKP76V6Zqh96Tf4XeQ0yCRGZmVrfNPxinh
Vo7aL5rh3nxRe5MfOpbhvbx1+9QeYxvA9Jz9Al7Lr3TNYbRTLW219JT2x7KYiNDvkmITsl+FnOiJ
QlAvSVNdYN4mVY8PSmVosjFqTx3w7rEp4sEsbnveSnswvv4Um6oHAwHhGLuKj3lsDqoO1XqufQiK
h8F7jGpQQtdQHQTBR08SKM18x6nd7tXCnGRL2IR/Ij/cqT4wzcQfVql4bjMovAJaYfyHotpcZL/e
N7VWd6Cbb2v37eP4BdAMQ5oN9CwfGfIFlWKUnufyM7L7DKhIfFBUzT+5jv/HHzIAFT08bM0tS7af
ifMsmOBExNV+hogDQFcjUtb/+umdTMcZuH8Ml047pEnQ8SsiLAUrIeUt26pK00EZERYqm4Rl/4Ry
exBfo0+FcWTNyqrGVduXKKrWts7tSUNZgJ87msGhgffQ9YwJeZh4yNo1bi91E6mn8kOMtDc28g9a
OLEr53rpSgAJKVjlUTpCOpcuAQtRFWatPON2hWSXjm4t1UbBioaCzLT8FgnHtCN1uZabXIokrsxS
x6MUSrbiZ7iwdgTXTPEoliQ5x1v/WTZ64NYEk9N5wmxYg0OajdnU4KQpneA/LYbAU6CcMyeYZ3zN
jTxIr4SFyID70uXZbUg01eIj32iexzNI7gYBAAUTD8SjWKxEr7OvpHwDqmk8xG+AH4LYK7XC6Ril
YsUijmGkQ877pObXMEM3qMnfkV2YoOaXCUrkpAavcUvOLrCUYCnp+MDufCtmtoWeFwh/+6/O9vuX
+6dmIWuAOb2wTCUn5CLitTTA4PCIsaoN6Khxkr878ucP8A1YTk6vcEn5hoafNRzGTX2UHjYVc/Ci
n01tEAAcexC3Hfo44VP8bQCfAjw8/4beLFBSWuMan+cNYJC2Sz2Se8WrfJXBdNdmBahGoMs6B8hg
vJeAghdSPEg8klvZKTY0AF/4lcLpTZ2BMk+/CbTU87scdMJIQRZ75kF50J6GV+VBOQx2+6U9Boe1
tN3/Z5WRwgXcGo0iNAq58vlO9gecHG8g6Uv8VJwDa3I0Pf8TYPABSaEZ8S6459pkfZIa3oNq3t9n
C4nKeZ/98wXUUrMCEAWpiKUuBFNJdM+G4FjqxGD+jIjHE+/Ilibb/12xunSdoUkFtdO52w6sbNfO
WWVYLxNqhEHcn2Ejo58VyvcfrCkKVuhv0N7NPnLjXsXj8iwmblsDEcvrTbyy3rN/uPUf/3wEFYv1
tZSwgYzJV5O2NwMOvroPhVzv5OL1/ngXPdWszoy3ggqOasqS5g8anxcS2iumbz4/sFWj3zcwr9LN
UC4MUK5QE4oWpE1s4w575k1yJDyEdtOzvDJhi7fcr8r0v8dBuUNuqjJF6LnGjX+EP8xb/K09q3vx
XB6zfGVAy/vyYkSU/5vGrJhCAaamlvAfkBBMD0mgl4AL79j9cNDAe/d+fw65+Z+kJxFMQyiDQT0c
mVrK+ygsyGrAv9m4BSh+34Fbek+3kgTGzeEFgjv1TnHTVz+DSt5KxmPxlrkwTEvFiTXLIKzQ0AmC
R3i1l23tTdtBUAhPgp/UCh/XFMOX3M6cwsKlibgIm5JaxyhDF2rG48XXlAc8qgO5sqXouRKfq3Jy
msHMUVmCjEYC0OpIBtYRRb3KBALN3jbfVqmnZ3Hm5JmVr1ETLU3F1ZdRy972lcB5Ix4dYuTw5U5C
90n3GPDvWQxloAePscr35jBtk+jr/uLfOCQOfXMAIc80HYhV6UbkSg36pkU4dUI/mgagv6zjEnxq
x8fSq0yu99DRv4Ybv83XAlM5Ew5jBVQwd9FcHaFfiyicF/UpYI7+ePI0xhjEY9YAsVNtx9cAPHjy
Pm8tAcTPmhGNNtt+3x/1bRYMnwBYADrfZvYwgL2u/XBeqEEQak19ahW0HRMGXJLsR8I3ZpCzFicx
uqzgrfUQjpuk3CiBUaaPPPMzjSNat8qjBlWZvz4D1l29ZVYW5MajzV+GDqSZAgaXEF2VnqSmrdA3
Wp+EOjA6cV8yP03t9uNbI2uOgOvy/kzc3AWzORmk24jgEQb8npiLd3mTpwzYQfr6JPsxpBB2Ghhh
5HoNdzZfa1cehrLCU9MtqWkyykN96tMfpelI04ABviuNmkUGiX2KYyvincxL9bJ1sukZKgArbnV5
wS/GOX/hxTjZNpAkH+3Pp7bUoyCzFaYxozKDJNW4qafc4EJdjAsyoUQZv78P5V6MP5rmGZQyphcY
Xr4VlZpo0SN6zzg/c/6LRUAyFhuSBXMuHX/lfMaGcjRBAQMQhNZ3Bq/Wk27znxtBsgtNXwDLQ/iZ
ekm3qhpWjeLVp05lvuo6rJxYmRIbNfU1aofbLCeWG4IieK7PhwsQ6uvJroU2ALEa15w6tvmQQ8/0
h8MUAqUs2rxf62CTmDuPBCdLjVp46tonYdhKrRM+lrvIQ/dU2uyn5BzwFiiQgo9Qj8we/bCpd+zK
Td7ZuUJ68H6UelmuITYW98kcms0AUGgr0BQq+QDF5UlTmlPMcDtwPplM35ExGJ9CNLeIuain6iNT
/8wCqkGN0FT5wjuc1OFjHwJZDJGgOLH4txbvk6YwEpE1oHO8spdvQwRMrwZtQQVNPqjE/CawLvay
OI5RmUp9cyp7A+IlMW6kPbrIPbOrSHlW/gLCORr3N8/CNXFlkvKXDRf5klzBJHRj00MLvBEzPAnj
qcNDJfvsV/sF581IO4wZDYz6NEqtIl3rCuEgkXHy21P70zRojpeJ9pR6T+NjP1QEcaoTSisNaQuO
EOwJEFNBO8nchkm9BwYBKNVM6ocTsjmTkRY9+kV8PobipbImXztHGdTgZu+OHDpaj9FlQEXFbK5V
ATdOwwmYK6PgIWil+XpeOq2/wqm3OKYLQ/PfX2wUruP9qmjY4dQ1tpIUpIm27bjGenQT4yOAuBwN
FVOpdY07tsZo+vjVj74K7+X+1rvNo1EGqL03epwcRj4MSBzhFKdr9WC00BaBsie4caeH7qVbifdv
Fwg8BrMHY3lUxjG463kT+TaJFS8YTnke5nYgFfGu6dnRUKcxBzKdX+P5v73zUd5AAw0Sduj9hbru
tb3JkyJAMqrh5IeK0xwT0SeeV5vp2BpTjA3vR2td4LeLBgADsBk8zCJ9R/dgdyJoqlCMG06JqiFt
GqLlO86UNSu3LwswIfw+LCC7DqdFXwRjArZINZQwkV2pbKokVS3gGHi9Z4vYaKu0cAaGiZ2kwtui
HrOfTm1HMxyUjvgQ4DDB4uQTtJh0FiB6vqnGQ2ILfrWWZJ6n9/o84ishNyrMmTwVzfnX0x92UqiV
IK09aUVPNC3UWaAOuV411N6KtDUWgKWpv7RGLXatabXEj4h7uzI3/FpyxDpbAY4uDYjn0XqKxvZZ
VYDav1AYFdtejMeTALCX9xxK2EYHWXhhuaf7Z5O/DezgnXFQRHTzI3ahVVPjxAslMW3HU1DkVpB8
sJUFBXcSNfpwrB4VH+0N6mug9gZUhnBsP8LoKfXtSNuB6aBA73H3R3rPQoWoMyfHsBJK37o/8HD8
VtMlZMJRRrhe1x4q4dpY9uOpjP19KAEKopUjKYNsjbV9aUmBhlfxsERKFkf42pCctwrfM814mtTm
wRcrh0+D5/szvWgC/ZOYZtQTYOjahMKADlXsMZaAC/BkyThwD5fsqtj2HIjTR2HGwuJSmhthaWjY
mMtcWcnSeMo9SIl48Au2r3CNUUl5owetOr5KYd05GRNUejqOtQnx1XTbVFWtp03EG/cHvbSAeJ9B
wx4vdhxM6tmQJH1eVBE3nqRaOUrYOEmbHkFvZN83s+DuZ0FeTgYbFyrbNKQrSRTsDZkdT2EfPGVg
xYinzKyqz3GNbWzpXMpQU8LlMhfR6Th/kmqZL4V4OtVd9F3FmpHhF4I6kcFPmls29Vp55jZsw5v+
wiB1ApqG9wW192Gwbeyei3Su+CNmbsICuE149Y/QmfenciE2hUVUn8CpAtQ9nP71Pp1A8JimACqd
0mjLtYLBc1tPTsBo1hAfz2pf/Du2ojVO/lFho02d+StPqaVzgmZEUCrOmSPEydf2+4grBXBZTidg
KCe9EvzCBsXvmhjBbcIeF5sCvBkcn6bgRUUdx7EKmLQMFSQvlNjhCqMbjSokfGN4qUyis6DYaFoG
C5ddMJpdtKUhTPwOzD41SrNh/NHLTpSW26oRzivzfxs448PQlwMqT/Ch4yRfjz/l66bKJHzYwBxl
wFh4QQ8Yky+P3LNQWKH00a/leJcOKSYCgCJAs9H5RL0reRGl8lgUJpwe32Q8wQKmYpMlay+QpUM6
d+SCRFMAfz5d9OKhyzok7DSdhqFL0Fwegb1CLSsiByBQ6oO/9+dxISJD8P0/pJ1Xj9xIsoV/EQF6
80qWaVMtdcmPXghpRqL3nr/+fuzZmanKJoqQ7l3gYgEtOiqYmZGRESfOgcuJChUbWRTXa8MyccY2
kM9K0crHIko+2qlkeHKgtacsj7NjVivWvtfHrcGVlROLYRhEkUymGivmIsCdbX1qQgy/Vx/qD8NR
Hbw5f2h/Kt0ft11cWbcrS0IeksmZppQxLjpZfl8ZUH5ALRlO1vNtM2sO0exYiNCWeUoxIOhZOjtt
Xkxn+yn1OCPVp3eF4WmhV8jubUtra3ZpSbgtphziG7/AUp0cHPMHMEKvls8J89uy/aHpD7etrfkF
aohND/D8NbNaEJbyEDv1dLbkdG+FAUAsZafZu8lG0Vp+l5c0SP0Pt22uecijZIFiQonzamoK2Xgo
eTMVD5lI0M8TI90wx+UQVB76eAOst2VLKJilgW37qcPdK3vymwIcPzQV6mOxYWUtkDIqAJZalaFS
gCPoOl7pbWFldqVP58kBgNgVb4sh3xljfPBj8z5JT7G0r0GgDM9GNBzzuf0kUXHw/3LMN7IB1b1X
nyf7r27+8/aHXgk2V79q+feLh/MoKYMkRaRBY8DEs93fqzHEOPCDJRAH3za1+p0vPoBwDH2bQ4iW
53QOVD11m5yujxogHMlLhJ0bDyzxliLuShpCyxXxesbjCTJivjPlQRKnc0TEbuWzHxxLX9474X2f
fkc3/LZ3a0FmIVpEzIKbgdnY6w/pK3PS11oxnwHXdXeDb08HSecpGGtzdX/b1EpbAfgsPi3Kq0v4
FHZsMZnEzbmcz0n6vlY/ZcmP1PqzfWvHu2h+09afUulzXj622Q5MJUx28fG2/TVXSTxAKjIfCy5D
uAdlW2qGMJ34qvqYHLO8+RO11GA/N6gX3La0FnpetMO4ImzuQ2F3qlD3OZPCjTuMXvZOe19Mb7XH
WY0gODgE4dYGXfVrUSr7nzVhg9bjXAZSYc5no6L32AMStqN91QUbb9bXsLulGsHFzkgFL0omOK63
SjuRoAe6NJ/1foe6u0y5vTw7zh95XbpZA9Cr3MfGXS/V3hD/VTc7n+pI8uxrbpw8VM19pcYu3P9p
6anzG2P8EJW2mwzWk5lvPErWDizVVxBpjK4yASKssz9W+mgb/nwGsS27Wq09d1DPe31SK54TRv2u
gQzbK+z2N6pEzBhQsaEuimqKWPatpqZsLLjzztYX1A50tdnZARDx+6wad9nn21tsZdHJsmh5k0uC
RRdnBxMmnSYef/I5hEhwr4SZ4pZtEe3rLi3vbpt6qUYIb07aXKhz8yii6GYuH/wi2MaxMwymNShn
2wo+mKmc7QqfzDkdFdWbpxoxQbjGd2MtMcg/mzBUGrNy6Go5uwsIZO/qaMwRwY5qd+7M5NEm+z1Y
fT8ctCgK3Dp1uqdY1fOdnSo1Ag6Fvc/rDimp2fSVL1o/dnuqzdoeLET2nE5y+G4MAxvF2b7Ypcx7
bUSplZsFbovlQUvJicabsMvLrq3isMu1c9GdsrZ+yqZnu6FlYNsb23QtHF5aEuNRFkZFNfepds6s
A/gFAKQzmVC9D/PiToneWCnMYCjFJaFb6MEh/jr5j10+udYo/XF7gXXWT1jfhYWWN6GMsjf9oOv1
7ej91Y7DD5GVfNfoFNi3AHGvcVsci0sTy3a+2EKtlM2jkyfaOTEezeKNVTNgQC4xdOrRGk9j88YC
CUhRNZ1OrTl5KuxE8V4D9RO/+x1feQ5xo3PpiTNVStIkTWtW2tmQpZMm9R5a41tPvOUJ/fp7/mdD
2EJx3clK25baefJybZeax8wrUs861g9Jva/8Xfrl/+WTuJHUnvGqNMOniNK7ATILCPZtC6/xNWCD
GEnhSEDXwyia4JI21uVs55J+bsb70fzZ6J9bV59+dEi//Fmpe+lw297r6IY5RsZovyxRRxYu0KZV
5zqEoO/MzjxE+dsxu5PTZsPI622PoquMupVJiKTxKqQ+yNs1ZgKL53kIGV2f8hZWbrpKG8d8+TLX
mwHqAYLn0kvi/5lCvUVqMisoJNM4twezgkZ+PkmeFJ1r48tHJd7CR658N8YqmQFhAptqpyWkAmnS
B00SBcbZrLJTBXRM2uVa/8uoWtTqLIpHixA2t5y43+rRkgfNanDJL+sDItU1uhktLLDIAp3yMYz2
pj7bhyoZlLuhtKB666zwjaW1xbFSg+JuMJJ4Yy0Xx8SvzNQdBSUufa5E4Yqq5xhmor40zs3etr5I
slvpfw7AzaTj7Y25bLxrO8zXsTNMamhQ6b1ikWpnE0ryRjnP4c6QNbf40xwPxrQ14vB6HXUQ4ry5
Fv0BZmsEd8KF/mjKTIUXZJUeoVNDQrLWnD31tPrutkcrD7zF1nKuNfqAQG1w+SI0O1yhstEYylmZ
P0eN81kb471Kaz2Rd0Oz763I66zGZWSxtWdgV8fIVO8S3S2K+0gCoPWh1ncJ+Jv+r9u/6xW7BY0v
xnjZyMuXJo0WYkBlQvse0bs6D5BotTCBdsNzWX1pqvl73ypeRc0y7SGrDWRPi9/GRUTj721dfS7k
4UMFUsTM1b+02d54eL4+zuChdD4U0ZBKvxg0lH4YaogO1bMiPVhZ4Q5TgbyVZ9fhoZg/jZJbThvR
fSVPWExibdl0yzV6vUDjEORKzL+cs3dTnwHW93dxkcZuICee1JI3yLHt9m8qxzUT7W047GUj9vze
ug/qbuOYvRSDrvc/tEbwAy9DX3ATi/vfroqkH6ZQPw+17+xVK8kOla+Md/1UNedCL2W3LCQftJje
u75dmHcSiG3mUIf+58b2WKLzq1/CcVcWvTaAq8JjMqmbzAykSD9byuga4d6S/miZwG7s2FVgEE7f
tJ78WCFEbO1vW369A/gEF4aFbEluE0trdD5B4pRwSk4FEy8ZL1kvcx6k5LkJN95dKxV7eJnpeqjG
Itkti6Vs35YUQFC1eQ5PRfihmwYIwI/SOaYEKQ1u3uauMbiNox3kcgNysRIbME24Q/BhmWgW0dCJ
lvlS0HfmWbMiN8o019G/Dj4gFoKDHKJinEIzeajLvda4wZ+EiaLelyil+uXdpD9F8X0QpHvHHjd+
1+tov/wsgj3MKQi+ifgM1Y7aPNYH8ywZ6p3W3JcBlNizsssL4+D/OghWMTQFOQpG8XW2mshr24eK
PmjGZJ07RmCrUw1P6lJNjKdDHL+fwP++rYenQr8P4+nRUraSydc3jqEBs5GpnLD+r8qz3ZDTInF6
69xq+wGaS9N/36NA171P+7/S6p31aYQuOx/j47zMgX0GuTWNG+Pzy20jHLWrnyAkSjJz2PUYDdbZ
LD1FOqjJJ7CnFE+f7PYxhiP89vl6ffddOywcbM1W5lySZuvM89f0hhLJJqucwJLYxdaD/TWol6Wl
QUQeSJZJ4VZIzoa8ncM2063zGDJUWX4Kab2Zj8oMllsv2nuqEzHAC2uX+k9J93zbz9WFvbAtfFW0
fWLYaTXr7FjHqHwu/HcBKvAbwePlhAprB7JD45hAmshk9/K1L253IAxG3qRa/E6XZHZIlfp6tAss
v4cHIW/iaufECo3kttLAdEQtfL1PVaOMn6MyKCs3ZhLavxvlJvpWIVjzWXIcVGVosuRv4myEzaEv
JrSKHP7HwS6XU+Yy+ijM/bs2iWXbK+d0thHLAMu764PB+sFoclR6sPUWmReNSv3RNobsix5O0rdi
XqoBnILZOsZaxu1uDLNlPkAYInUHXS8pEyoRmEBPyvXljyI47w1Jm35r5wZtIhg/ICvVfGSS0hog
khkm4+dB7vxhl0dmz5impmReHmtM6xRtZeVeYmbFl9gaO15kRiE9Z9B5wRFGg9TwJnQE7eexJnf/
AUW5xiYYRioYIMCn73U2NLk7Zr6Rv5mJdZ+7pkshkWds45QoaVp5Ze1nO5jHBugFOzsdochqpdMs
awHiUVTYmp3Jt0l2gzEP300zbDKvyXqaL52qFs5Rmg09+JY5JRFH7oyiOkSFDr/mlBW99nFq9PQ0
+SDUNmr9wskD/UN3kIv9H+FJ4fVgjfqUhwX6llpKuzSSzHMX5b1rdxt3t3CD/m1n4T63Eb4B5C/Y
gXPGn2fEYk9F5juP8eTYnpaNxq5KsgiGk6E+1k5j3xdqtZOU+hdZxf5nHZUD3jBLR1Q488mUJX5Q
WfGpPznf6fbePtVCrHz560hE8EQmW1sKZtfnLQ7VxNeyOT6l6bSvrfY+MlpvoLmVlR/U5liYv4Yg
fGVPiJbOGNiVJWHPYo/qUsLkX+FujgkJF+4rK0LOU5SNkkuKwrC6ObJCztPcOG/Ntn3onfIuTjYi
4/LXLmLW39Z4iehUz6EtFlvkCyfShLxGfKr1WfaKLBg9bVTm3e2VEmsaf5uBLYUXI7A+YKXXS1UW
RdYy9hufKqM46PKdBHRQ9Wp7OM7UpKc03TGFvmvireKGEPhf2V3+/SIkl2WoSZrJkpnZG6c/tllz
cMrnrtxycPUzXvgnHDMjTRS1qBYx4NGd3g8b78a1YMHgwb9fbzkIF15IDpdnv3w9taFOKX2TAxn8
3xanzqoVAJCLahRyOLJwnIbSiKvRkDisTnkc1MY1M50059fyyb9X5MKKeIgcI2TGKmCaU/lk+qXX
qoTpVN4X049G+3h7260eJcemX0PxBAzrEhwvv5vcEGZhFj5RhDZczYBgUEsieafWQXxEkxzy+DLZ
Uk5Y+4wQYC4BF+oEXq7XRoPcV9hmUXJS9B8t+uDUzpmmON/2bNUI3H+U7Rh7fjVL6ONuVtp5chp1
5U1vyG+C1ngzQmtw28zaB0SrDxk6gNM8RIXF6rOsn9SkSk7WdEjqb5Z+yoMd5JG7ZGvma92h/ywJ
UW/oGQiRVCSl2Xf3UOXxmrztyqoBoHyLrhAZvngVBYM2dmWLgUrO9vZ4lCemboKNzb0WbmhH/WtE
OEJmCkWL3BXJqWRSJtkXwYOVH+etouCqK1ypVB+Xx6osrIoGYHlO5IHFr/dyRXaYeyG3+e3vteYK
SfoyeMXrDzTr9TZO5sKHYdpITnW41xm19D2HZ7i6v21FfPW+hINLM8IRlUmwGkuL0pNcM2BOkWnw
6ln5Q5kKep6zb/qInWfpjgpVuB/9jhmz1mLkXpc6V25RYyym0tOsKT/yRpX2bW1CvBGNwa7X5t4z
xh6tuUmbP9z+1WsLcPGjxVdqrZQlSE2+zdCflOqozXvF3LiX13KbBZJusFd5Dr9qAPdxHPR1SxPX
fOy6j5UevVWb3uVxilzmj0GrNxZi1SVwig5PF2qU4sRHJQdF0SlDfMqcNt71rSE/ajXEM04dG8fb
X2/trlxk5v4xJSx5XevxGMddfGr21n6L/27dD2BxIGhsGL2EC39Oh06pl++WMitPP8ALy9lzho3w
u3o4aNH8Y0W47mttCuZUx0qj0ktNygdjSj2n+wY5y/vbH2vVH7YBkxdcKtxj18ewAaxfTtBqnNro
m2Gd5+A8pL/jDOCtpTfDgIIISzHTrprSlhSQ6d9p0F1rZrzZOW+mz2tPkUVV8B87QtjSnSaR1Jlc
LOu0vVEyYygxtSZNXgPLDkJsnqNAjRlufMDV1BOUOJhmC5zIqwGjiRYNUoMkT5NRemH6lpryEcqu
sR/Qv4i80P9TDSzPbph8vb10q/ucdwn4RUADFHCvl64s1HjUBhKBNI69yv/pFFvTE6ub48LC8u8X
+Q1VLL0OGx53o/9xGB8oDrtD9+m2F6uBaGngMoxpmJrIJxlGpjmYMU84Oz/Kkecz6KvsneYQI6C2
hRpaSzdemsX/syV8sWboE4AW2EpK8MIFfIP6WyBZll4fVGMLOLS6PEtZEzwmHQ+xHhWac8TgCSmU
HcgyzKX5c1GkG9U8Ucnz5XrjTy9TdGRrtDKuV8galznBOk5O9Akdu3Gp5TXRw2G0v0nqvi0+6e8h
upPTz8yXx0j/NZoLw9Y47sohcRM1P9xey7Xvu7CCAj1bhmHEB3MntfM0plly6uV8n2dnFVjHBF+e
nYGecjYSiLXNyQg9alDLdDvFomvXC58SbySTO6b3hZy5lfOUoVJy26G1kLIc7EVJG+5e8fU6KU7p
j2h4nLpWeojjDHqYdF/Wspv0So1bEPZnrVsY0tak+NrmAcQBigPIK1M1QqLXmkmrVDLlG3nI3+es
2TAm97d9W12sCxNCuEw63ewkmEVPFPdMS3+vGE+xVh/yqvNGS9tYrC1jwsnLlvFayTCWctQhGVBs
hGmnjg6BPp563d4wthZSLj+eELakblRQ3cZYUk5vjXTemZHupkO2t/w3TZrvU3UzzVzdjBpzEKRS
C0uUkHNky5SpWjbJKWuoc7g51b3Oa+BxRfA9VMFCmnkNybid5dCddgpT4LHSoP46Fep3PWutyo3C
CggqaWj3Z1ZbzXM2JVG8N4YpOiylVySO6uFH4NRAQqzGlz+EoxX5rtkl/nOXKrbP4abo+CQl6biR
Kq775vCqoW0EnaKQ8ij2mCQdym/g/agPKW7Q3sHOsnHSVo0wawWik/9jSvL6NPsBvd+Jct5J8hNX
nY/MMLqy/u32ll89VTSAXkTCiZ3iLpTSnBdHwiNwQGsogp51X4yA8W9bWb6HWPIi3vO1bOZiUBu8
diW256620VY6MTDRDQypAKJ72ITxrPoCrtiyAN/KXADXVsKxyRvLIvzBVuh43YfbPqwuxzJrQ4sG
XlARFhLb8Nc3Nn/dcD4m8RsrrN02/HTbxqoHFzaEAC7r6FDnES/mBgHPe7/IJbeK7GZ324rIt/X3
FclbdgE70eQXS4NzK/mAGJc383yYUveL/TS5fQBw9Y4afZq8M+7kLPbk7mh8vG15LeYBS6PNyIMH
1jphhcYJJgMzNbmgomzaN0EHz4SVo83ez8WjNMgn1ci3JOjX1u3S5vLvFxmb0sl53LQ6ey8fDogd
PEEFsm/qceOjrruG0JtBWZxOgxgSoqaph8FKTqGu7dBR3lWxvlPl/NnpZDerN3oZIlLhZQlBqhlc
h2z2V1AodOx7vQx69jqSsv2bECGihzqHzeShM4/tlzvnw+2VW/uKVJLpFC9TZwgpX39Fa8zpdbcU
DariOTVVSqJQU8TF/raVtY+ISijYOGDl5EuClTLSciPrJdbKmHbMXk8N3HPOYy9np7LIfyO+LhNj
EAmDPKBZcu0SHTmekrOG1n0M1191bJEb77YGEFY9ujAiZC2SafpUW1TSpWL04h7gZ3SYtdHzfXun
defbn291kXTgYQC0l4Mt7MFiyuO+CtmDvVy7xXBeWnr9Fjphy8ji8cV5igsnGeQcIwntu3j2j8yv
AxaLNs7TlhnhFe5oKW1MiWPbdu4YHhPpaUvKc8uCcCn12Tw1Qb2UlAAUlT2M9kj6RtYGnHAJaeLV
h0TTP2siFq6mwBgDreJz2Ubj9VDq1fNv9MiWBIuiFV0Eos/1ghiDbxS+tRya2HQt53scJ7sc4rTf
2FsmCgfLVOLCtnptRcmr1tEk/DDkn3n9FEQdNAW/dSQvjAhLUkZp59upnZyiBlYSA3Q6rONb7ZC1
ZISxlX880YVuQVJGQxUukdpWHqpvqf+opPst6MWqDQuuo4VIf5GRuv5aMTAEu8l8kt/ws9b9zLXj
EJ4qfWPlt6wIEUyZ7Chk9pSgrDzlOybVSaef+34jqqxbYTZuYV5fJm2vfal7XrBqHKenxsjv1PAh
aR0EVI9O8e32DlsW99VJQWL7HzvCPg7sCOmKkpk7MA6O6nhy2fBEmVwbKb1I+572sreZcG35JuTY
RUenu00yauFfY+dj98aChwT2k9uOiRC3l8uagj5JATC3BVh7/QWB4HBd8i1O+fw82+rdqEEO3Nyn
rae1vFdkt9F/lPOHagZ6pun729bXwhyDy9zbILQXyrtr4/qc80p3RuAICCNDH1s/WdGn2yZWC37L
zLBKyQXSD3GK0kxkpXFiun6l7oeeKqdHPZreWD0cMuk7bXrbwTOag+k0ml+chlo+rUpriXrA8l9I
aK+9Q9pFY0qG4DcXf0jgVSvXSB9a2aO9/fO2kytbBclLhbocphi7ErbnDPHFNI4VI6Egryn96V11
SJO7fKsit24HT2ykaHVLVICtZqmMK6VOT7YufRz15ls/WPf5FDwUPEc3dubK3sCn/2wtv+XiLg/k
okL0tk1PVvtgRHu8CvuNGLWSAF2ZEBZIrRJjKizc6SsuwCyCfU/V4uc6Tc7Q6dw5iNXcXqeVCxcA
O3Tn+tJ3BKty7VOmaVVT6OxFOfw8A5m1t9qaK3HqyoDgUWqnjTa25I2zRMK4r9TpGGT39nNQhAez
bo6/yrf99x5fqB7Qv6FfIJIVl3VrKClyVqchMH9IqvGMbPhGer+66RbVAQbuoNMSs5TRmS1pnPCp
7bz8r7J9DJy7oNxI6VZXBpgezE8IcoEful6ZsZF9BDUI8DkDL71tHMLx15Mtrqj/LCy/4GI/z3Lg
+FWUcnZC06V3wwTH75yYCwvLibqwQG1ey6YZC6Z6roDvpPVfNFN/wwhdIQhndFpQbONrI0ZsKUWQ
cl9k1mP5vXPu/Y07YW0lLg0IXphDOelJjgGtcJlgHZKNM7h2ROhrMaVD50mGx/DaAbmWe502MQ7I
fenqRsAgpXOXqpZrQeeqD2dlkt8banh3++iv7eJLs8LJHKc2HfIyT0+h/yQ3PySd+jdjmcFWm2nt
vuPd+J9/wp06UoKKTRX/4tSOTn6uSl7bDukOJq/n1HibTsrbKXK+5oNu0kz3t+jLlz8vZEpX5oU0
OVD6TldLzNf+2zn9wNAGMhQddEGTUXiNv1FrWP+qNBSo2NC2eeHgutjyUd+EaalhDRGcEJCtis57
+pAbW7Sdq3ZUbbHwoi8t7HpeykqoO6weGIu5ezCKhzx9QArk9h5ZtvarbwcZFxCel0KNsHSSpcd1
MHONY8Ifzniy2areMiEsTxpaDcxjmND1jvsnsT6D8H5r51tjp+sf7F9XRJLKxHKYkLa5WpN8gb6g
pzJXB+e3ghFDfmQ8vGMpRwtnuQREWNV9emrtj3Zg7whHQ1ltBIzVgLRUBMHNMoL9It9zsceUSap9
qeWTaZKU77KKZogUG7/If/VykXK7kQVbnFBKddeuTG2uFkqJlUYxdyw+dPeVAq92v1OVjW225hBX
ET0ceHUXNfZrU4CtcytrlfTklAX6N1Yqe9S/p43PtrbTFmoL7KCB8gqWJM2q0QPlJg5FoLA1/4+F
hSF15K2u99pO4/XCsaTXAYBbuLnLvrULI9XY0eB9jsng2poXWRvvzFVnKA2/dCOWNPv6k6VKUbeB
qnIySUP6T5CR2c1GKFtLRuGu+8eEyJ0waakZtiqrkiGmW8d3U/9kBkdFtpAc2qplru0AbUFeME/H
fIksuqNFSTUbfXZqquDAw2spO98OZasWqJOy9iq4MFt4VqaqxJs5JBfRpMSVoBfMfwNcxzzofxaE
p39W9qOhvTyPm29Nkj3k3U85/RhY6cbFvXqhXhoSHldhYEVwJOAKYEc/eGDiVDsbH6kzT/1Bh9ts
+I0M69KesKHjTnOGeknjlk+34DhqaAo2Xj5rhwZOSuYNoETjhArLYyfd1CUmjyvV145SbbpJg8hI
+9Uvtgh1Vi1BywHan/PJEOX1yamyorY6hRCtyZ+K6tmhqhBp9MCyLaGYtSOqA63gdaWBJRMha6HT
+rCnjC/vxSbS7tkMyea1tratL40IB4cokJRxS1ALTIOqwQOEBr+x+nAsK0tflRePtbh5cdvEeuf3
XY+FIWuYDQIgYvyQjY23yOq3ujAi3JtaoEimmvGt9CjbOd3P5YDCNLK7HQO2rAgp76D3QdJEWClz
pgTT3ra80a7QS4PWZOOyWb67mDlBRUf0dJhKpOhy/dWqSc9h4CQ+91/Mn+n7fE7cOwl9jvrzVrNp
LUxDvQ1FCfAn3qTC+qQykgz5HGcnp4Ziec7r4a8mgE8nDGXpPOX5t97stmikV88QexpNHnDrDEFd
e6cEA9rlaZJxlfq0PkevThpXy/udOfy4vWRrlgyTSr0CypR8SliySAqlqsjT7KQYp6bMd2V4hhzY
leqN4bi1rQG0a6ENQFoDTfRrj8ahLnsnyLNTt/cr73u9xfCy9feFL1bmvWTXGX7I1mNXnIBdB/3z
7U+1tuUuXRDOEHNaY14iS7vUcsbhMflWDI9gdL1O+0FrgOnJh9v21kIPRAEAJlEnQj9euO8UWkI5
rI4ZZ3aCoEd3u9/A9pENLqVSkDFkIsKloDZ1MwYI852SymfKr9rn5pfojxraYqvwsmRLqG71YgX4
s0BwQPoT8a43QTaTeZZZgT2/eW6y8FzQIghkJltjU3LH9HuQ/xyig+LPG0u3tssvDQufsu59Vcka
DDdhzcQfMthRf/Czc7oFDF7bhvARLsXthfFVpPdpI8PIJ4dtLnVHq3jwu+PvtDwXysN/TQg7PZPL
eWyYpzq9fKzIm7qHPvh5e+ttuSFsdTh74mCE+PuE9MoQ79PoyRqP/z8TQuAx09B3auhxly/FnARf
Si82DtC6Fws6hkr5wql1vd00I4awq26zk6oF84FnGHJ5mvXTmJRgf9uZtdDAO5FyATcFrU8hS4iD
vFTyHkv22MIJUSk9DzkDRLFTjzKyKkH71PlmdTdXrfJ17tWtxv6qp//ZF+FAZYpiioHU+smUv7Je
fvLx99bLhkyQ40vQEM9uG0jp0sfkCNmlZxeoLc+evjUasHpOL4wI51SyB65gy85OUTAcg2DcDf05
stXncviNfAhs1r/eCCl+6juyOWUGkQjCUCbQqLxYzUbKvZY4wPMK/hs6EZJh0UYCUVFl+NlJC2V4
rZ8au3ZzWXL3G1nXWgGOO2Jph8o8i1+VxHIkWhpJe/FFUl3UP8P39oc+fNq8kdY8urQkXOJGaza5
3evcgKg+hPlHv/qpp/2hbXy37LdeYctaixmetUgDGgDP4XkVTu8A4huVJowlPwsI6hi1eNR2z3bn
Tb6bfjU3VT7XztClPcG5Pov6SInZEtrcnazeHBHgKjw7N12zDfcT4wMgisfj4PyA1+wQDupD2xlf
HHX0qsTciFyrH5oKx8IAiVyuqHsl+z1sbSgznTr5YQi1Q9f4npU/tsZ7f9Dvb8euFVs8DJZ5pYXi
/hXoEkGKyWZyNTpJpWO+rSbZdLUAzQdpYCDLarICzbUi3QiYohjGUv3SFkj8kgZAKyNy+xiZ1Uao
V0Qnhls8/xNkInCFj45bqW+nsto7WvSsxE+p1EM++HUcqCgrn5Wi27fhTy3fotpZCTv8mKXQK1vQ
hIvgK3NwpM7oy+ikOu0hPxgN1B+QL1XFxlNv3c5STeKK4AoX8p/cMEI5V7uIeY24OjB107i6Ho17
5rGGO8bcqo3IsGxZ4QghmiYv/yHBZ1rp+gKUIGFd5Jv4yB2T6nPi57tuNH5RmODvpbywIgRtlEUj
S4uxojH5nNeHMDrkZrqxS1dOJ/U+Kougl5h6FJs4UJs1oV4P0QlG96OlPmeldO9Hv7M+F0aWo3Lx
FC+znOe93dNEYTY0/uBrP+CD1DauhdVNsHw0XvuUY8TqcgI9Y6lYeNKr2kMi73/ME5RWyUZx8eV1
8GrtL8wI4TOajEmd/TE6BUnoJcpDYr6NdOlYGpM3tPp7CO1cNTgr+cdJvnca03OacedXzU5X37Q8
puu9M56s+BuMI5Z9V2t3nOWTlDT3xQC1rPLWuAc9u+9Kae83T/ZW5rYWkwCSMsKnARSxxenHXh2q
IlS06AQZWy09VvfJH/2P8jdQZJz6f62IJcsMuei+1bFCCkpu5yVQrXWtvlGpWPWFOgXoTkZhZLHM
O2YKXebFSq55Pg2eefaCZ7+FPejDrwdyrgtQ1NSIgV8sG+9i9yqjJXVtRwvQAE79nNrBX3UbqbvZ
z6SjEUxUsEuukds2147lpU3hxMyhNKRNh3NcGZ6ZfRuVh6jbuCvWDgzT9IxQUbc0GPW59stoR7hi
0ig+0fyB/uupsb4X1jE43PZEXwuWzCtxA1CHo1AquKLEaakGGWaqvX7sT9IdXAv5zr+HLsiDbR0O
ONdyFbfwUjc7hIdk/8fHz7WnPXzs98Zd8Fx7jeoO99YRshu39pL7ZPcpd3MvPqb3/Y+N34rH4tm+
/KlCibWfutCPrDA+RTm5UPM91I63DayBxLRLC8KDRhr7JlV9PoZmJkf6cQdzhE9T/pCq1X6Em8yO
H2pjIae2LDj5tgbcRQrblyvlwvzL1PjFVvaHJMj1DgdV+J2hQ+tmt/kK/BLlibf9N/9L+218g6x8
eKbkd9vz9V0AITHQsRU2SPSKejlOCzheKlR+0zQvd6GlGBvHRiRc/NtB0Pk2VxmDKI5wZ5p+XnFh
15CLSQcj/uoP0d4y47uycxO4jSIXvRWXhmA+7doxfacPd/QgTaS/mPAMIHiaNpsea1GKqsK/P0g4
ZE6GzGYQMNFsoW5fM/eARNWoWp7uU3saNy7zdfcX6gpOGrSzphCqjDDMZIif2V7N5JV+spvV0E38
LyE05d2T9pR/H9XC1fqD2seH8Ul5J0+HQHkuqNigtnh7xVc9v/gtwrmvYtTUCvijTiiQW/OfgwT3
U3FXmG6ZbHWv12ZdmHo0gOxQ1V3SwOtQliL+4BgDU/a+fM5hkmzD1k2UJ6l68Cfr4AeR67c7y0F7
ej8utH6oTAz9RiV2NfW+/BHi3isjugEKI+W84IfHnqjlzc1T4EaFG3xofzrjTvkauxMDDx+aD1uz
f2sXxqVxYZ+F4F/0TGP4fwqy3Wh+pWXlbWpYLdHpVXyker5Q5/KRxWTRieqpGmc8rO9TEl9VfWjy
hyH7Lmunvv8GtOM3bijmUMCawp8M+8cSVC7ClTGXuYNcJoenfagiOpOgPqOCus8WMmGtgooIo4aq
EUVbngXataUgLn0JCF58ypPey8N3lWJ5SzfPh+rN6RniIErzSHx3+4isDfhARQ/ZzMLUTmFT2LeZ
lsRWFjLuOpbOoZpTb04Pfv3XULvKKYmdJ2f+CLPdQ7yRKoucgX+HSTIZgM/kaXRDrt1V5LDU0kGN
T476Z6yONBKLvWFE7lA85mGwq0MdLNfktsjRpvPsmlFzxxtroxKxln+wi/79EUKwGv08ihsDAgHZ
+gzizhugKWDk8z7+RbbTF2/ZQsDUQIoqrPG1t9qYGTZ6mgne7uz2MH9rUzfovehPm7O48T5Yu+do
KTAKAi7OMcW+jzKamYSAAE+dyPiBsNyAMlZsbYTW5QeL59Bi1pwhO4oYzKFdO9Qkw5xxp7BtjD3y
mmG1174V4amDUnCrGbwWxS9NCXEFABx92hJTg1d8Uk7p+xLUqPsbx+DSiHD69CKck2TAiKXuvnYD
Esdu78Wzq8IBDBztfNvc6tdD40qGeklFPVqwZsWFHdsB1nxLvp/0pf3sooo6KjB0wPjbbGzztchs
OYBEaNpz1MXXkAWx/YIRImgOWuTllf/kpOlPv/a3Lv+1pULbBC1juqrEZ2FXoGQcOIkM30ir1XeG
gsBJ9ji3R7TIlfDx/0j70t7IbWDbXyRA+/JVa6s392Z77C+Cxx5r33f9+nvkvJt0s3WbSB4SZIAM
0CWSxSJZdeociBL4ZaaH8p7XXqAvVPV2wsqrujOC6eJzNMzS0jZQwUkKsDH+gFjNrYcOec9WYL8C
55lQxK6qNJEV+jVH2WxL5xE2GRC0YHJG1wURQbJ8EsZiEKPt1HlOkDBWFgKuH9QmBOb1JlvXZXeM
lIJy0C8tKJp9eDA+4F6B/9yODVQ4aP5AEWQbdKoBtgcFMrPUo3ZpAq+NEEcfx+Ui1wNDv52qYzG9
iMFE2XT8krtcWyCWyJuQsJFyTF6gPeVya3po1JfSfM2CVCJTJj3152d12jLrIH2K4h2DG2ss6VEZ
z9rpPVrcRB2vfKtPQsA4lX3UW34y2aLg1JyecdWq4W0lpPXL076aWPJ4rBg0T89LHm/HHJrvKgQ3
3sPEAKU1ZYaW1xkC7eATBZSdn73v6vYBkggpzjUckmACAF4p1BmkFBPOfhyNFhcaYHlUTXALQEPD
rRVoRPBd7MFKUKkAmocG+LcfW1gcx5UFYqGZmpuGocGU5RyAqr1sqCDhzmjwpGUrCjBwyMPOqpC3
42h9MUnbGrtCGRSzQ+lnzmENo/N4LEuxGwIBf1shxpKGXhmAfABcR9OO9yRT6/+g6NdVCS6jIO/1
/51G98/NAQrxUPsCIgZZfMLb8n4cxFQDV0iY7ZHPS4d414JlE0g9/784G2BVSF/z6CiUiIGFlRdn
tTf8RUU54sag9c88R2N2nb+XvDig2eBvK8R4MNQJUngTnK0trKSFXiLEYxh/PdW09/5SaJ5TjNCX
QJ8yML+37qDIcdUoHhYqkUOEk9woJUNKfqFVoxBji+ssZEgfu8ZiZLiyOLvO1XYNM8VnghAbqc47
0+N5e9RKX1c7f5U3wWvl0Uoti64oAVk2i2mg+4lcsTxOy3jCCOOs0tC9XEmrQa7dLINuQ5n4odnD
nyAwFdEeK/MP3y3ilWFiEQMwYQ5hhnNenlvM2x0v/kGj1X/xR2jcioDQzTyFPDGbAM15kwe2XE8T
HCBCY2RRaplyE1tcMjCHoYaL6CeTLTC+B9LosEHMQAFUb4XIHV61DkTeYu5ocUu5NJMaFPNmhggH
yjUzIcbc33w7JDHzurphEAfVItQDblqBr1LDS6tDRRxir7kR7Nh1qlttkjiKbCnl6bGDLmy+Wb0c
Or4oiEFvmnjsBb7AcFKSxMhNIf0ORvxfZQCa7bxXDM/PKZeURWNItqIDC0lrViUOL6WthiRmQPnS
s2MGXbOkM/ImFaA2H8YWLqQ04qZFeyrgyTPpB6rl5G6IVamX+gYUCIOABteOW6djbbDQuObD4PPx
RC5sACCtISMADR+cm2RGOS1VvmCx+VAuR/eAnwxIK6E53hQLL6I4Dc0UEVTqMY8CBtQ5W85DBiBs
dW6I9AriHI9HtJSYhWcilsyUumCeJfZ074fFiPICemvlE1QqjNyML7HL6t5Tvi2MzpbWjJG7jPvY
7ML+u7FKBGlcCyImZeeblBEYiv5HcWLzsYV5TxGxCspRKJrMNHeoMBIWmARqL62CPs2q70A/w0JR
KejfHttYOGpwpKE7WNTwztLI13AAbRmlkNA5KZbBABleZcP6sTXlEPTgrDxM32Y1Meb7sdElxwAy
RATlAzrmUXe+DSZjn0R5Lqi4h6IvK67eE+TxGdr6LBwxKG6hAw1ZGjRMkGDcVK6UqMEDatv4tRFr
vM36J2kdKAbLPFPZb5ecAYhfBAswH0FMgng+pmMrQ14BxvLsJdUkO3wXIk/vo9QAoO8/TB66gICY
n3lY71jeiqJiQS+CcUW5oPsewzoAYaVGUY00Re/FUV2ZIh5rzARZBLHABg4BCmCb974/jepThTxJ
WdAO5iVnR+MJgi2yWiheEAG+7Yo2SXsMS/NPHXR801yknMpLeUocXTPbp4r0Dxrib90uivtA6QWc
Iegi1n2txJ13BJ5mNGKo2IT15ITpl4Tkt8b+h57YmWsRT3lRRXMv6fACI8e9H6F5uIDA/FtXGnjS
P/aKpSMEyjQI6HA+yH3MW+7qAofafRAhowZerDG5JO0Aea58HUaaFdLK4Eub99oSEW27IBxbqFGB
2a2pIAcTytBA9gbeUKWEpQRAmikiAEK8KxryHDwkZfBdpN9d9a6KFFDT8rwhkGPrIjkvExu3klMt
yRWMhhUjI2dSAwDZLPftsKUcF8tjAWhsfhGj45f077JIpqrAWPrB6vLVrBFCSUwvD+UfC8RQVKHw
axGetlVH4zcwQ97mv3S3AJH0jwniYutNLWSFZ/okj38LCr3qPibaoUebJyLmgEolC8BlCO6AwhVt
CZJ3q8c7ZSmogaBuJimHkPFd2UAuxkAbQ7B9QFWiagsoOu1iz+3V49djO0sB7doOsRyVEEN1OIOd
DkIC4FdlotT59xZAio0Ei4bsKMLa7Z5XPUnLlQHMWRVnAg8zCi+Pf/8HpEleQK4NEBc4regZ3otn
WgXongu1xVt5bqBA56+U6dyH31PmRii/p5PVd4VRvEKJTJ4gzPc+ppoerSPfLUzwCzM0ApAlHwHx
NNpGcd8DmIwY+DgyTVWr+C5FBSMt82fwj1Qw7tLyoZqFAhpIRnDWEmGuL4VB6RQNZx8kdwu0HYgS
Zb8uFZxx8/rHBDEMz+dTLWcg+tSk0crnd2PUG/JgAqn/5EVAnwseq3MAPQ7lpalUvTzHuQkZMifn
YlMITlK4qQoarmXp1jRjWuBWQAHgsXXrU6NQdHHX4pt8Jd/x8jkYv7io3PCZsK8E0YVgCw2mPo/y
zskAb5nfPXOvGTHRCTvxHQgdwReRHziutAvlq50z0ulGTp8fO/QS/gxSanMfIHB78B7iBlBAHCov
eLBnqTt5nW3ZlboTzMaWNt2KN6VjbKSWfA53zdP0GzSFpqhDFMxkAOtpDNFMbcVhdbo08qKn/fNR
ZP19YFLIqsf4KI/HJhKjFa7dRqeJq5BVnXiszQYklGK7G0bRUMPwmNXDQW3UVyB97cfzswQFuJ4f
sgqCykjj1SKOEOYpXTGreJ+uPZt79VbgndxGTuvSpJLnxSUXH6uOhkx0tYMtmQiSohcX/DCfWS26
WYNe54fXrgBtOCV7sOTV12aIcyuFp/NMgCkeujNfGmFu4RCOV4hPDcXSUlVaRHED1NLI2+GeNMeu
64tYJXZCpKCG2ZbiWZOqL81vNmIiNfoUXlRIpcZWBliDVykmV8mUs20pMOJpj4cIXnQcToVb43XL
pHwJjt9tLDjepBhlE9hDTkOlL+1YQLMBZQAQEilKYjZ9YRSkMgKmD6FCl6OSARoTKqQaWiSKTvwM
aoZSqlo0iHotiLt/lFCJoITMVNMMMuY0cFVXCu3UqI4ZLY2wOHdXRoi54/jeB1GzCNQgajUdaAhL
7Z1XKTtsaa+j1fDvkRDeMQUdANiyFG5tnbL0P9QM5Fa6/mkijrZFrcTF/NOjlZipHm8EJyqAUBPN
Zsv+qY/ZYdpwvwQ7ckUDr8UD2BAcbnhuwrVKg54I84I8+hbiZNPYCo8dDd+iBaa/Cb4CQ/ol2UBN
oRKeWN5a2HI2DrbM7rdBsxkcYIrig7hJ3wYrf/I+06dmH9uxPjxrABuYj4Pc4q3meqLmYHG1Q7tg
Yr3AhzchvFlghUU8sHyw2lljaKRIeq+LN63RVTi0MbqhOzD7/quxQsjJrhTKo4Dm2MR5pPAjH06z
Y6dIUSUvoRm5AaWpaCnC/jNanLO3o2XYogmgQgW3NtudbFc7ynQ+9mjU4G5/P5SSnJUYLDVrWb7x
eKkeTw/6BW5/OxO9PpfmlcKt8jM3J4M1af2sj3c9FLtvTWhM7OGCh8+X5Q2brnt5xamHx6OgzdD8
91f+xshT2yczHJnp1tijes3RVCNo83QXVbwAFZx5nhK9E8ALCvWErxjsPchvPB7LUuEbhOv/G8AQ
q24Hw+HY8zsVpkwv3/PGN4C2b5EZ73nr4m/657DU/4CjkbfjA78Z8Zp24l/dc7Kide3S5pQIMBHr
iWIMSMh2Unf5gFtaQLucz377f4cwXB5uBzpxrF+VLY4DEXhrQY9N7qVxUMF8guSy8pQ5j+eV5oZE
IOihpiZUCQ7ubGsPry2lnrFYvblaNTL5IEBgtPLnwTRf454xhnPsJMhEjTpvFGc87sJVVez7fDfS
rgqLuflry0R44IMqH7kSA8v1wtTwn23U6f6Kf6vd0u0dbY9Wth6CcRQ/nefrwer9QMmv9pzYBWgN
9eCmE7iRVT0P7VrSOzMbvwX1HLQUZ6FZI4JIqQwMA8LncFuZ6Nr81a1i1zc4I7D+v5yERDsMASMO
IT8HEsYsg8KOhcQqZcp5sTgWqIegBwiFPrRR3Pp9orRagcQbxoKjO1gDTSZYwWCkr+OGRpu27JZX
tgjnqIIskP0I88YyQKIMvK5NvD4MitNpgMtUI0RSfnG5HiTpMWwVAKETR1YlR5XTTm9iGgB8MaZc
fQ1x2qgDHzSjiqNACbvImAblJBYCFW09/8qdZ15ZIXxFEcfeY2fP9HaJOdnKirWFrbrFdSO0O5vW
0L54MlxZI84edRQGGdlinP6hnqLnw1V6s1D+y6X2yghx/OR9zGkDO+/xjLPG8nlMGYrn05aGOHVa
UWrKVIMFLXtP+03O0hAXy8+2qzEQBwq6kAKpb2GBEV6iVrS8yB2j1k5jC1iSsF9zQWfmkHxQkTF8
vKtpG444aPJEjth6doj0O1ynTmFxG+ZZRObHfWzn/9htPxjHGV5LxsQqHKpB81ugUfkY/L9ZK8m8
EbZxGxrFkGacqbL5KOFBF4+9DvHn/hhxKgSFy0mZIDWTC8Wq5bksdLwsldEN24Q4DrVMoFGpzQO+
3yH/fCexQ4IOVV5kKRCBPFsccB+vCt3y+cPQU2Zk8WoMHpNZsQTtQmTJSeYmXhbmfqIq9gx02EDc
2/b60uyYP5SpX9z0V5aIQMd2oaD6ow+0dp0YkYy2GQ3C8pfh1KCT8VmEQIWMiAaxLYE7Pza9OEaI
bEsinuogSyX8Wqq1hMmEFJKNfKqHkcDpnapZsiessc60+/riyl0ZI1xZmNi8awd0rQTh9D72vuAq
2TCX1wLWKDu0So3QN7PVsaIlhBf3EPRyoW2LMjY68G8PLaifVlKQAibceL81ZEfD/mnkt35vV/5T
BDQRQCmPp3VxpFcG5w+6ul8kEsd4QQeDY907YDsGXmk/gA0n4FBFkiQzmNaPDc4x9G5TqGizANgH
fVbkOk4llD8A7cHm/Y6EbD1y9YvMoR/osZXF4wK6qoIIjuOZlO92WHkIYT11qKOtrUBTb3CgeRWJ
uk/jMVysxAKsMS8YOu0h8n1rpwdecFRyjCYDo8GEzkX+Mw+dkUl0rjqgMVXPS0BpaZjUH5Y3chIh
PQP/QOMrSnDE8MI2yDsIpswdfMN2XMnrwOl3/nt/Unq9PaZH2cUp/Jtn9GlTrLLjaOdI/7bnstWr
Z6TeHdprajEkX38QMQ9NH6mxP3/QaCi2ZsWWYuROtYns+Fm04yfhLTpO1KNujp+PZoE4TINkFHrP
g1EW448Ovz2zshhnMrjtZ3qgPWyWPOp6hET8UcB0o1TMz5Rn9h80l+mZ9dhnfwQCH42H2PxTLUph
2MMEik17DSrNe602tsi0bvhDdSpXhdGuEIRsbu29+W61bl329fEnLPvzlWOR4SCFcqzc4hMSVzJF
J143eqV7ePXSngBL4fxqOsmHnFfxXhprMAQan6o5FsUaPNgQDHt5PKClaHNthjivACycoHaG8IZE
OasLBg1uKlDcgryLdP5UqXKGcQhP5aq1BhRhPKN4E9e6ss/3outb03pwhLNk9PZohk6S6aKV/Y7s
aT+awz7Y9q/4c83r8e9glRkS5Waw1OMFkOHfkYJsc4mmKEAOE983Zi8VgH870SgCPUwguWSE+8xk
ld+etpHxTHk88Yv30GvDRIgaal9OwaOFEGX0BqtHhrIRddVMXV5XKRtn6Qy7NkUEnynryjQtZl+y
JLc6IC1gzRlPyoBorkREG19sBGgtwcpu+DrE7qDXemd18Kk/kNlwtaeUkuugjYoIOB3XjGUYwF5j
ypZmt+Y8LpoqBG0bEiFHZAs11DoYmTid2U/rGDYez9sPoPVBVCPBShJ4fzAMdCOjfRNZ6QJ06Ua+
5i3ZlF6KJ9ZtO6PbZfvhJUf4br8+IAHz+AsWx4imzrksC9iSQLiHNoVspEw4o7XqiJ5YbXivhWel
paQbFgMB6FPQXoi2WDCp3N4ERjQ6+V7aAHgu6WXWGpBnizRz8g2qovTyYYsGAbTQ48YBSOWtqRxM
klkqoEtAOCtgv1ftHp0vavgycJzdqbyBEqzeovdCaUXwDKF5bielHykYSB7P62KRFQ176N5EAx2k
WufHwtXdMWJTeYg8DJlrjL748mW7LKwOqhK/Qva9ApWSPA26FqVWKm0nYU3DRS7RKIig9p4lGtDr
hizPrX0E90SVhhmdXohGG3+K46CL4IrM+lX/nUZ2DynS3uWG9aB9UYa+uNrgHpsbB4E1JRmfWTWQ
xCIAipxXOx1xdcjfQlAmoBeJEVd5y9pN6qAIPTf349poNOKRbUp9Ggt9VkehaWnNp/LdFgPiALpg
YIgGxcbtRGRQUJOKZO5FizNVTyrm3ObaOWygp6ehpdKKkijQe6C/QbEVv1GmYj5CHxknjti4KaqK
KdBxASEyM6i4iyi8df4W3SfuFIn7ugVjWupb+XfwH1QERGB9UcEF3lwCyebtsJHl8POmRV8OpF8a
dReq2754GmhsjUuTOzewqDMXLnYc4eVZHlZyI2s4Xapu44fZmi9ajKy8lAGP11LzMVXcLxDEfT6e
1yUPuzZLJA+8ekJ/0QSzvNOgMcEvUovxMt1Tyl0ztpStvHS2AbQPT9ZAVws0/e1MjrLAFM2EmYyL
b4gJ5ui3pSpHLZ1n4D0C1eq8Z3nyaVuLSRAwSHjBM3wjF95w6xPzzIwja2zBDpRzlLC/mLEHITtq
7cj/olOACJMsX+Z/teYUEiqj9Ydfgvy/rPWsOmqrNmHsIkCVCV3TrIYKQrgqeSRum8lSC/WjCFhK
8WxxitFJA+IVqB4AKXI7xS3DJiITYD0FsdIZ7jkW0JGr0PrvFq9dYPORkAgCMSLe17dm+jEq+Fhl
sCfA6yK4bRPrbKygL7Izu8gC6YpYGGFmoPbz2F0Xhwe+lZlNFzj1n1r11VngTZOUBk0EFbxOnfUW
pEE2e4/ipoujA+OEBEkh+BEQ97ej47mGT4SiBTo9DPONmrGCEQt1YGkeG7nNxDc28p/CZizwv3L1
TehLedMi207JRS2RfAB9BaTtDN0DTp64CzZVF2kMMo7bbjz4sVmFvQ7VRF2QVopi5ZMlMcIOQlHl
VJt+Frzx4soTdwySEPmsZd34q38/+defQ3g6tLGlCg03gJoq0aoF6cs0PGcMzbeWAiF4MNHCDrYG
9MwTgR5Swlnflzhl0lqxFO19HKpNrqA5WAaJY+3vFb7Uy5zGokw4FlDmSHLMLUzYyRooqog4iH7v
OuDTKDxxvnwAVsfy4w9GGSgH+rz7rg6x2QqyRfj9mX51Zk68dSxwlZZa7GvRCTLtr4zX7NEhRctJ
EffQv2yo6P0CcT+YAMg+dU/gOl8cmOiER4TRBZu0X6ugg6m6y2NvWLQD7h8NuWXIkpDynYzgNRlg
iPGpiRJz8ANbDTeiV7pKSEEzLU7alSFiNw6Dn3EepNFPbPPby56n6vnxQCi/T6p3Akwpy9OYxydN
iX9r4HbVZFrBk7zD/rUo/4xBJBYehH05EJZpfALSYFeBBwH/cBuou+HR6g5QFjNKEe/yxwMj0yx3
Vok7hVdKCSMwGJn8PtjjH+8gukAObr3X6e2xpYXdAx/42xdIkmZfZjoZJ298GtTaZhMVbZVhaw8a
S+v8I4LD/xsRgHQzGy/6Aoh5RHYUiMuuik9RYqCFIgK1kl6lurjNHHrib3lU/xgjpq8LpAyJDRgr
1Kf0o98zvl6XEMMxMx1a88awy5DhNNt/F2XvhkhEIj8UR75nyvjUisV2nJCPA0YRjFo0Cg/iovRj
h5M1XMbAmjEDiW9jkVcWclB4inpMPP4w4R3nFRLOcnk9NscmfQup/eBL+4wHhQXaKHFXwrF2azCM
QHQHZU3tKPRnTl2PUNZ87IWLBub3iaiBmOSO/IRnu1oGG6R2rLWtqD5NPu2JvzRluHygpoDgCtYB
IhK1YDFMKsXzjnnDGx73NJPQh3VqA6wE7J1YspTHPnkB+FkjPL15QGP/6lu4nTKugJo4XwbMEcLY
6ajLiWi24UvVvxTd6KaAapRm2561HDWiFzbUczHVPc2WysKIckqUvN8MgPWjMARmApxhYKe8/ZQ8
7+K8LAbmiD5uQ6gGK4XunhZROBDIRCJGDIlStG6i2oFGbbyFbs0kTKmUXhb5p83v8RT9kuT15EhA
Obrhp+gZdUGtKdxHFBnKbRgQXrQYFZm5BL4gEwMpCU9ygxQ4Ykk5Odkh+Q5CzvYzO6SlwhaCMti3
cbWZEdxQrCTvAArDDgPesOEpFySjDlJH1F61TykwJc5ouWQ9KcFuQoPd472xZBakZoCMI4+BFlKy
bSBShBzEK114qvEcNGUVVaRU6xTLE6r+FKVl5ipajzxK0QduHJbcs4ZHvv34I+59CG8yVUS3Hd5/
s3jE7eIyXQrpsXoKT0U4qga0v7F9mpxxC8mjsSYT71r4ESQ35msWD0yOdsd0r3Rj33FslJ2Us1/r
9rCOTvX28WjuPefWBDEaoZW8JOtmE5yuMlbT6gqScpl6nKZkk/grNOdb/94iQie4JpF8mQm5buev
88NUDdkkO1XgFvP1SdMzYetrZt4anSjqMq0AuDTCa3tEvBOkjBNiCfZEZNTZSQ8Ki5esKV7PgMnk
wp8eD4/MOP4s2pU9krTAS4opjEPYYzhDbT7kSpfaTYC2/qZYpbnRAXUQuk2ZI/6IRnBsgD+mCfqR
eeT5G6BIzuOMwgUdHS+zD1+9MNM6YbtY8bKTXDa6tK3Gfcd8eP6Oay9pvmmLz7r4raW6+j1wxyZX
rSznjDpMdGEIN3Ge64mfrqeKpeychZNg/iwsPeIjmvHINokWpBsh+trwWanJ+FtZ3aZv3IdgBIrO
/vbPdapXjrTr3drmoSJMCR4LfgDj6F8AaxBSN6QaWNQkgCTKUX7iWg2pC7NF8HeGAlcGtJomO4Wy
se5fFhgrni7z2xtYk5/n+dUSZC2Kg5XAZKdAzC7xiVdxDUqf/SJ2KP62ECTmLn4Q/ODph6HNF4or
Q3VdNWPEJ/mpbz5Esdc1b9Ob2Fep9fYNwM53CMyZeqklZDlywE02JeVl88MWcPMeRHs12JChs4hV
RaKB+ICxFdhQrlnxVFrFNt8nrniUj/w6cv216k5H7T049RfJAa7HrAzNpSmOkIkOFSfBjX3C2SUV
8uMpEp+nDJwoXX0OyxBkhSaozfHHAQp6QDc9aSPaFDuaYPDPO/TR2GcvuJr8qvCzARFcPPFG5gKc
CSxXs8lWzQptD5thFTq+K9vo8wNLOX8UDrGd2/yKdxKHJiJ9fzTOs4B8JHi3wO7Gkl1cfcmCAtvH
LMjcTiw+RH6NR5MusK7EOEJ+aiS7B8Ubxfd4DI8cPlr30eQ+c1ihU+Z2+KVcFEMZltJJ0vlv8JtC
o3TnbyEIdPD0/ImGv7lfaVw0cI/EBQe3HBEakrfm2FGV65Zn5NOv5Ml/FzOjjXT5qdjhqTZFJku5
xt1tLGDEcE8EaSsAK3PT0621GLXi2E9i7cRrVtu5CdjfRWPUGUGiTeOiJdATzIqlGB25g+qurKs2
T7RTt+o23Wt2Lnf8m4c+GXUVP0VObQXb7I9YU8zSrBL7Jh4TlKs8WB2Db+/I9N9Q4NIbRwkqWtyf
f+nGTeaZvBofsUvStvLrocZMFhU6CF59Bjzlpay3p4oFCtzQxhc+eEeVCO66atHFlNHy23dvHjy1
ISzyU9pH6xr54vYKVDWBivVOrQTYu7CJDd939vLz4+2wMMwbK/NuuQoGXOIVaT/13inV7dd/nQYh
hkA8PNU2Z1gWMOJTuwdeU3m69Aev1QsdaXjn8TDuny+zKQWhXAJTF45rYhxlAoJbphe8E3tkkX//
1Ozs7L2xLhw/Cg3vVTvQVNHI+gNIWfGOALEveJfAuwculdup80bWF1uJ88/Myt+EnTlsNBB/r1P7
3K7Y39VO3eevkimZlJHOW5hwTBn+AMEscNKwyE/fmpWQop0CMQjOqWjjtVIbkJQQwJ8vQHWitGky
uwteCMJp5P0RMGetXWLDlZWqlX0WBmeo6ThKqvfoxnjyUp2ldCbcXT2wcrhm4d0J0CACF3HjlfM4
CycwWeHRgHa6r7w7o3deHxsaZvfeUcCDrMKEMlcxZhar2+mrciiJ+XWQnFF0Ux35T8XqwWvwyuA0
2IZ28Ef6Gv4d0AMY4FuLxIINvOcD5ewnZ+4zK/TuFYolNYqpeker0dwFR8IQ4ZBiP5Q+62Nooa8P
unRSIPAurB673128IGyQFye+UxIOR8y5O2gWLqKPf526OoS7gcBSLSMBPx9c8n1tRKayj+VV+8tM
TYnBTVAHFIFicv7im/1EjIgI9B3YC/x6gsne+t0/J7wB4MrRUpu1Z3wdIff72NzdjZ6wNq/hVbzV
2G5SqnmAJdwv0b0DsPu47U077SDS2h2WbGmIFODk4lFcIcGrHN9qJVfzWKtcB/iOQYrlc2wNdTV3
htEwCvfTCLgKjIAlAthfjRTmCQYhnno/7s8qE0RPbdTXKMYqNKKdexdHaEBpBWVI2AIw5Xb6ArZh
yj7IxHOcmp1kSXgUbpr8MInHx8t07+awg+ceThPc2u4EV0VpTJKIacUz+F24BqVWxgjVt8c27q+G
gLpfGyGcPU0nsSz7QTz/ij/gDuEpsJPX7EX+7D7i18e27h88P7bAF43WEawQGcczQHzAtTeJ58Ye
4nfxPet0PKw14TP1DnHsSsWgJ/GmhwwNct7ccaY+rV7qytXQZ9Hq9TahEWsuriQYd//3g4ht10sT
F40JJ57Ll3S0csgTRSLoW8B+JriUsc9OcbvDMc9AEKGqPKccydSmUExtzUJP8LzpjV8amvreRWuC
FE1ghsZgvNWXj4/vUT+3Oq2H6u7wnCf9yvC8Qa82u1/KWdwEAvSinmMZ4Mjow3dp/PokSgrHy7UR
cD3fGmHFbFKUiYeRXXEu3N+eGzsawFiaAzZu+/FU3ieKCGPE6YkKANKzuPWeu2rFIjH0pJwEX3f0
Zo2eXt0/dHvZMxnaPC7vlL8n8m7bJ/mkTWyEiYxfhAtviGiE547KjtkhoWo9HuLdRYQYIXGIakWZ
cBGiwtksj273wlBSLPe3RuL3iQNU4YY2bjz4PX9MSyPizeAwpmYLriJdsWrsytREy8vnNFoi9ek7
rw6xEXAYaKCgRPsJclmEPxYC06OmG0jnagsqjI23bSzvCX7i1BsahfPSkl3bIssWkZanpSx54pl1
hm1k6p8HyaisfDscHq8XSU40+/+NIcIla7TwiEyoIFSfq4stNHqzYd/EQ7apzdZUgd+tnoEWKXTm
UPv//rpya5s4jrpyECDIoonnKrD8jXc46JPDvEvO9C0YfqBTDS4ElJuxEs4JVmw/jitMqqRPNmt1
K82p0PFNmdH7o/x2VISLpkU+puXAiOfeiNzsUO78UkfvBSZUMLrnYN2+1pRb5cJhcDMu4iQEtLfK
wPktnVUn17eDRdnTdwMC2wOehJClEpEd4UjEhBg3A+C0IkiiwGrAFa9gjaJM2d0RM1tQOCCWZqQq
/r0NwqGWpPMLUTkXv9hvxY4ibGam1kc7wVXcis2AdlO+8wRI20PsBO8y5CmgvTn//dXRUoW5lIYC
51/AgsRd0LsO3SlsbqjaKJGtVkA6SOABP3VaQAvGdwFytoy7HpDBSBQrZOtVIIR+N6WDf1FyV8VL
t8TVtW+/KBN698r9sYLUMGjH8Mwlr5Oe5wfQI8H4pDKwhdCq0Hfc1AAeOGI9ubISm4nDNb7z2OzS
rKLVCxVJ5BLAtUgsowBgTQMldP8CwJAxyTtUzYwC4nV54HDRp5BM+mN7d34/882jxQv5T4RjSBPd
rmIjCEEljHxwGdes5a99l7N6Sqr7Psk624D3z9xwoDAna38pM4Ra2InBJXDF9bAdNrJbb0UbsEzK
Jr4/2ghLxOx5QjkqsSgFl8pmQMoFCu51uatWsVFYaDE6hi63hvAdDRtwfwEizBKTGEN9t+0nmO3X
wSFciUZ24I5v0b50VZuKSV/wy5vZJGJjFrQTw+RycIn3Fx9qc2foeNvRrlzltNmcZ+vmsCaGRcTE
kmd9L/YwLGalOooNmr0vPHjWnMWugh1DudgtOuKVk8yb/iqc9KkqBEmGYYX7J+41+8ht2njmu8X9
cMCFiJ0FHB4JXM0ELZFiVggurNFb8tpfDStQfz0hD/J4S93fBzBvqJQBXjO/fO/8HUn/XI7lKrzk
1mTzxmQmJmjzNrIZu5MhGNjMZmijjXL1QjF87xqz8g8KaGgOQcGffG4Dki8rHoDyP+4PCmdUUpJv
xRE3NLryhS19a4lYLXHgKj/pYKkxO3fSPbuwXgWr3uSUc/MePYd+mushzW5z5RZBn4feNA9JwLNp
/94dPm3VlHajHZz8NxTGaMcobQqJU60YowlAddgbEakYQ7Fa9EUho0qlGFg0BI4pQKhldPSQYPUw
ScUSJP7RBWlNlNdNbq8+cRZaMs/i6bFbkHRnKuBKAIX+Y4q4dOfhpCSA3ESX0qq2iV0aifne2ame
riBTuOoLfTzwT+pT6Uo/vF3jafj8QgcJTWuW9h3yPCVXaxmlONXLBt/RrxOXw85otuoR9S/WGK3M
9i3fCd3ebn/FbvIS7TVHMBr0oiou1alm77yNBDcTQjIZB2qp4oaJDynMxqz1qTaYU/P6+QbK/V3l
hLZneVb0rwFdc2cYVNRmFDAPFQpiy8Qpn3cStPAunQ10g7ANjGkzeYZqsk/ltvlYG9Gx2JWvHI00
4z6w3toldlCaZHMyC3b9D3HNbXgO9WSW4mL3ofXWBrFrhiIIgbP62TXoCNd/y6Z3Tm3aETGfN+Sy
oQ0HXPgSQNm4zd76D8OHzVhDYOiSSds6OozSlzfSgjdJefezWa6NEMdr4XFF1Y4wwjri2nPYdf9T
k6/tEACL1vGc2qlW3HqyFEe2czO3+xUtXXT/WIDO2Ey3PNNiSrxIeMqoNb4AGvnkIoNPdxA6PY6N
xyFhXg9yJq8tED6RtFFURnyVXDo08o3FPlUzoxstJoZm60lo8n9/IkIAGkz1s+eD2p2sGEW8EkGz
SYwvtXAcWqNhALWz/P7ECOAM4ywJEAQvZd285Z0K5Idg24J8sJmjm7L4H9KuqzdupNn+IgLM4bWb
5ORRmpFlvxCSJTHnzF9/D4WL9UyLO41v/bLAwjZrurpSVzi11wNAYeXubQYsiRJeEFgSjN+FYh0j
SpWctlBFGSz2itZGfnWyU6xMceKuer1N6XsaAno/A4rgYYblsNCTa6ntJ9PM9b5IT+1nfZR2Kd37
m/K3dI4O0j2H1JLgoPsVsxMoDQJ8XL4mVcRRUzRhmZ6mZBplOuZ+8aH2bSjQFoNRH0bT5AbWITfT
HhNU9csoD6NOE9/rD7rU5BibFqwID51aSH7Xmt6WK87vm4/Kit3l72NYEerR6Ptlk57ifDdk494C
ckYwYYRdDG05ec/hE1Qtw+ra0lbOwYBGjP7h9k9Y5JAO0Ga0CAN4ll2SqImh0KdTkp4KU9tagLgV
agBq/s80gJc8L+zDRiM8Hhk3V6Rp6yMPnJ5MsUDTaiT71Mo7iyPBS5ER8HiMuYUIRkvTGCuBuQwM
tExpdqrszp5sCeGsudFtFS3q1hYF77XO6ez4XhqD6cX6Q6xqQtEZSzWY90AmpaoAVKPsBMDXGQgU
M/D3zmuxWhv3vABz4Z5AysCcGRqk4DDnP78IFTSjK4vGy9EDRu95+dVlzl18nDmH5Q1GNlZFdvLq
tr+zhEp+0caoehCKtqXBfLNEEjvdBMSyUUAmi1rCImc0xip00JETWDVmKiW0LpK5Fzyw6oBzt99r
JRqe5OgQVlA3g4liOxEbzxj9wjS6k1hQE/0lAea/AC71UPofDaaO0Q5lPfbdJpLDJ0z8kbLFSvH6
5LcBHbFlyrMVwbEU9DmU+4oHk/YlvtdKjN+GLBaq5ehFxDje9dWIk1gmulD1J6Fcl77kFt5bK8JE
R49+gFHwaT1mtRNrJUkNNxTCjdehbwubGtOSCNhV8jJYL42wR9tKnri65gTpOgk+W+wENu9MoInh
b7fVAVA6YYcm86kgQNTTx4bkhSMgoyWiqFe8CCpACg9lUdui9zsTcyc4hh9pt6riNz16sXpSox3+
tlZ/d5kaQKK/+sWxClRmbSuMaBN1ktafUnQjkEzvdEdsE9FVo/CzVkuAZMvme9cKPKzlL2/P8BvJ
UAWDB0gHIa/H+GopBOBZI5poBhx+eNqwGUQ39zd59jjmj2J4rxhAyH62hudQQLwckMKSnOJOedM3
srBN9+JTZNiRadLoCHipwqeadBfU6OTcqDvVdDXdlg5jCIDt4cEYncIJ72XLxTYgUlRkOOT6qgtp
qZytD9mybzP0e7stwgH0hEPHgZiA9BMTNGZa3RteJfQnMQ7Q4AvkIPUOUO61Tg11FUyHtiywEdo2
HjSq7zT/STcOZTUQI1qZxzQgQczrdVVmk8my+vIXMaI9VOoQj4HXn7owI5Lbl25c3scWrf2GFla6
GnWsPbdRFcn3+kYPXrtnLyCVcK+JNG1ehM7G/kHPXEMYD2PgTIYtp4cMmCSCLaFx2VvHSQnJoWOz
8+0m4Hn/b7UVtNdjRzPWdWDTNvq2GL8T93ExTPIQnzRie6MzDni5Ok8j0e55QMnfoieGElPwiGUj
VIusj0+RJ2ibATvHaTUNpt1LwPW6LSXfXhYzKfRVYfwEiRvowLW1KT2zS8ppwpYyYhuj21G0yQDt
kvdG/uZvZjIa7JkCd6oDjP6aTG22UYIObJCx0FGPCKmlstnwvNpXzvhKwEAGpgPXNG+kAvzbNRnJ
kovUkOv8VFeDsM58NQeqrBh68Uoq9Vyj+Whglidp1Go1JW1b0URNQpP28RhXpCtF9D4JU2gWNMN+
qJFm3og1cR5WNaH3qwjraBW1becfQ0EIAjJgZEciiuLJT2WhWBBNrB3qaKqPdUKKFttjqBjEPaxs
5VlISAV6/5pYQuS57ZQFCp0yofsV5gCtp2I1Gjygyu9uGMxQ0JWKPBX61zDVfc0MUa2yPrWk5DS4
zaY8Kna9CtwQJbro+Kquk4G0HFn6HsAwFJlb1ru2mzofUX/jFvtDqGzTnoYbGLgJWysE23vk9hd/
i3hnV4lp3xmKDmgcbLdIO1ZxoaAhCu+MY+P2tYvuYixya926c5rsWd3V7wFGGRAH31ab7wk6EMYo
M6YZVLgNANRdM1cqTG+UwjQ91Y5B1O0hoPqmccYTx4jPzocR6CsyDEcTIxjTBtvITi1Nzz+fPnkN
ZdxzMN6vtgCh4Bcg4K2MXUP2R8WJCP3fWxoZdjG+SDS6qSjq+RxOSSKYGZMcAzRkUM61LMnD5bUw
HkYLJ6+2UlwLmmBcHMl1faJuTOJTYxuR/xUiC0vRIQV466Dwh74TLIa/loKuEs0qVGZydu80G/mj
tkn3XBH9x/vtg32LjhhCjLgFwxSNfRGmpxdg0Ox8EjmpyxG171WWmQYebTDSSKxDqq8PgxgJxZ0x
Bw33Dmzb7OP90wM3L7t4QxdU5GsqkVmWmCkDFaQdJOJKa8x3orXkfC7oJ+cxusQ09A7M0NGA+UFN
4prUIJlxIoV+dhIC8pIPQICPfLJe376ZBQeK7B5GXEQUTC2E7ddE8spSSlVp8ZIi3i/lLtt0RGxW
tOaAbi4q6iWdma8XL7YWoa8gZKDzMnnEOhD/1CRk+2TyxsCXmHZJhxHpPFEGxQpBx3uQaU31OxRU
HI6ofYsDIWmXNBhpxn7Pti30JjvtPI1grut94GE9fs8KMSQYuybUBlICbQ12JRt5JVLBEX4p9IlX
ep25wdrny5PM3Ly4FXFqFC2UcJJoo2/daj8PKW6M6lHNyFNw5iVPl7zBJTVGoCWpk6yxxqEwjfAa
h4R+ci5mZvyN47D7nxIkC/VKx8u92ah2tOV8fSk+uLx3dhqoyLCSErsBs5O+xQJxzdHJsaLr95Eq
pPxxWy15AsCmRI1K97sqKLPTSBFwknmrSWmnewmzMty84Bz532Ibo5tAHO+6vKvme0Eg4MoRid3Q
FWyOtHFUk03aRL0+CNUEYWvs4QkL31cVDW3eTprvDYDXmsPmRvJkGPsxBuPKz8hVNx/WboOhTM2J
n8a1vJPxtHq+fVW8YzExTh8Jml+MIGiHjx/pfrvmHYmjNixgce4loqeIIPCiUmmt/k4or6LAo8CY
gb4ohXYSoZjmYTe5A8Fjm6f7HD/DOrNA9ack1nD5PdA5ylXlbPFEJxyPuRgD/LEwmKC7tmcjQLVk
o+5mSR5ptwdM9nvvbtcmFTbvt2+dYwy+AfZU/qSmlQKlsQMaWQ975yyKpCfqjzogGeVNuXD85/eX
glL7kijMps21NazhoMVraifbgvJYuBTgXLKQMQa+7EueX3wZg3nPh0krd7K1dbUDtnpDaUI5fJzD
sn83Ppjiub4yvzbVvFJm9YnJL2UX2bq9P8d3PCW67bMx1ntNpvHKqG9G8A9pQ3VTY6f5mnOQ21ZU
Zff5YJP0IIcVZA8P1ebJvA921KEmb/CeKwizLl+47Kyom14A/MdJ/CSkdidKgfpIeK7utkUwVMYi
dJkiZaOOMKqnKHOaFB3AdwENqUq61wzvU+Oz3QurzOE96Jbpzr2KyFRhCIAxprFfDT6yE7DeTmUf
aoKd6RxzvWyI/lBg+JdqYS+KeZKdpKf8UaDNVkGhloeizzsGwz6p1PpKBAYEoupfSMW7a+X+trTx
CDChlKgPIbImIJBOJCEZMX9H59sU/kXQ/mEU245htRiXGUeQOPSmrdPp6CiZs6Ujr0d55sV3A/CH
zmwgLgQa4P+Iq7I4Q45AfI5s8+6cOBzd5Ny5zjxy5q1KKhY4ztJsEQETboOzLQ4cIv8Ssv05CGM5
o6LTxsqIYGJcc5Wi/1kg8aq2o2Oy5qnn/INv8YwxmklfpUra4GkY7XfAnHZNhXT053TI6JqXFVs2
nH9OxRhOqWy6PtJCVPW2LyHRnzhH+d718xWv/fk+o/GZVYdS1eJupHprEEm2JY1IR+GI2g1J3Yo4
CbqfHh/jj5AaA5ERXXEMwrKgK0gezxh86ORlLIKsdVoRtHMxEUu8ho1EjDWajYAeRnm+bpaAb9d2
QYkxC5j2bJNCQ01W/ih9WiGlExDL3g2Hgq45wfZS+nQux/5zKsZCGGmWpGGHU40YewEI9P6VOsl6
+/msIEqRObK/+PD6Q4yFLEBurEc6GMSCTfBES/e2KVo0dhdfZyyEWVq5BwORnZ5/TQF5TH8/3f7+
onlAKnSGXJiT78y1lOgKBgIEwl97sO10PZ6jlCCyuk1k/si3u78gwtxHUZRVIQ2Ic8wVHOnqjJmP
v6OgMMFvJWAEKfARYgcvE8ECFcywi2tOeLh40X9OwW4ZBvTp/0e9j6sHjsQu3vLFpxkjLY8h+jhr
MEh+7lcaFhKoa8498ygo156maAorxnArTBl66xrnyXv8yyMwZtlDlxt6ZEAgue9obzvcJ/Syrbpg
EmONgZDWj4EBUQXQzuNbTu97W9xXlHMOjqyy5a7EqgA1pYLK+PDyZr0iwnz/K2VgTW5gCY3UyiAQ
nKZ1vNrnbrW6TWHRbV0witHpcWzSXEMJ6ZRs/LOIjXAcv7Xs7S8IMPps5oVQJvM7SV09V7ayM4PZ
ZmDvLEerOQdhTauh9lMUl1CL8ojNuqeM8l7mC5eNdiMNK4rQ9CSio/BaK9LSw4OiUXKELXiZY0+P
SzKfJ1FL7LqiMh/zIsorMFJu4T8obTqK+yaRDRZYoFQz8sL7BR2/ojP/+QUdKS+zQZxPg/f/ZmbY
yJPdhQvR0NyEFnoA5+gS20Ufqwp2Lepajpe4KydoZx1KzpUv5bCuSDDMAko/0FYEkPB+tU7/fFe4
9blwRFt6pvF7QDjavuD+rqgxLLOKXJqaQs9PL97BFUuqAkEDOwVo9XFbJXl0GJWsZLNvknqmgx5z
7Mw+Uu/Ie3jxaDBaCR8iaHoHzo1UX3kPyDTa6J2vSHm6fZYFP3jJMzbTHDdGb8QzHaAnk7zjJhMW
siKahC7fuTEU7XTszlyr6SVJmMCr8Ll3amJiezZREC/y1X8pkXVFimGZJ/TAb5NBSsMUrIFHixtg
qzkkIHBGIv7gJXwWb+jPyb483IWC1pHSxtF8Mo1YrkA7iv3knxz3smxtLogwEaOs+kPbDiASk2iz
G53piDzJmRMLcakwEcuoNZYRiKBSOurqEO9K6p+lz/P4g0OIxzImbhmKKUabxBfL2ldprT852a/P
2/L8vdsKIDDovBYxqAm0cywsuLabeS/1VW+o8xPZO8THYjNu06O3Onl2eAgPaIXY/xyex31uow/C
uU3769tMaHxFm/FAPtqVRaz8QzIjoMl7ZYd2jTUudhWsUsdX1y1Q3ktM8lf9trPRCo49Mp1CRWek
wAwZfubpjBUS7jCmoX6mW8Mpt4qb5MSsSHowD/I2xt69jzImVUTSt0rBhhYSvfT7zLd9b936KVUO
SYrFkWvx1TNX2Jyn/jBjGgyv6DoMq1MzrboMG0w2jU46n1MXXXC+QLXQMFuJsQX0/DAxe5dlAACv
JLx+JbvYTRo5hzYnUuGRYHShM/C0Vax+zonL1NX3r0+8wYulqPTqFIwiKIKsj3IjZqe8Ii+lI1PF
J5kGPj7wZnuXrNUVKUYXWmxuNPUKp6mdaFMk9AVoiBUtEzrXXYxNyvGNC3b+ihyjFlYgAzM/Bbmd
+IFWKOnnbdFfMiFX32dEXzXVpJnQMXqa7lDlN9DRFdCMrJ/ztfx4m9RCYHRFiYkpSnQuKL4ESuNK
pod6Zf5e/x0BJoxQY62KFH2ai0gifdPvK84BFqzg1QGY8GGQ6jzLIqgKUsMb1akS8rr+5Fw3T1fm
33DhnMo+lPs2hiCHmLlzx9YZlTUv33T7ItA1eE0DG3IrPTdAo/085CvVLp49Tif+bU4BnPuaQqxM
jemJuAnvnJPu1FuE5jbl+FjeMRid90od24VLHGPXIVF/7v9XTLIZNeMfw/htAieR6kEpRVRTcnII
SWQ/YqcnbxKDdwRGuYGin/lDPSLvI6IomdjYV8yZ6lt4K1ydglFvT8j0Xkpm8xFu0Sfsyry2c44B
0dmq0xCHtex5oCDsxO1hrpoASmtwz77Nm329rRu6yOi3iBz9VBu4kbIkJqE+OhHKNde+z9LPxAJX
HGO0vMgNTYkb3MkL3lYyvLxBy73xvOWEVLftus4CzWAELVcyFYc5bRrCe4RwOMWGuJBq1YoSfFzs
bHci6Ud4aEpuMpnDqS/JuLBVeZqqdR/AHvZUcX/Nc5U6Ce8j3nOXY0y+Su4XZDzVCDQvh4BpxHXF
J/qeOxyju0gBi78A96FiRcO3t45uAh+hU6AkBrqp8oloD6R/50RBS73VmMv4Q4Ux7XWmTKFvyVCU
tUHsOlmXyD64WKJrAzA7Jx6K291KRFNxjsAiPuqrdYNR/PbHp/Mq3m15edRF0/Pn17Aiglg8VAQR
Z45J/qu0f6K/msPVRSG8oMA4gVzOc7/0QKFpiEWF+10Pdb3t8Ret2wUJxgVgGLLI5AwknnFtOqjk
HrlNgXcIJtqLUBwS1AYynlS2GxJzH+ikoBzR4MjfVyXlQsKTNijlvgcRjQQdqfHysO5cjMXkp9uH
4dFhnIHamnVYNmDXSH9Vk2thKII62vk2ER7HmDCvGsyw1nErp121d9GbaFfPFSc9xZNdxhGEXT/E
eQ8Sxp3b7aI1z7LxxGo+4sV91LqRW2WN+8CgMdYZA1z46TaPeAQYU2BlE+rasP+n6elFe2xdbl/1
omn+oxhfj+2LE6jREMTpDFEP7P2NRV7i40BQ1ky2vnv7JJyr+BoUvCDUDgoGegUQyn7n5A6aHr5z
dPxrO+43h3xxFkbJa6Ft9VbCbZdOY0uuSDXUlbC/D4XmEDOlXUWNB6ciT++8ZniOJLML/TQ1aOcZ
yJmJkl1H5Me2J9r7bf5xVJLFCMcOpWIsStCINr1jPv+WVsZq+vg7+/JVAb+4pMFsrSIzQKSnWg7Y
LVuiP6vjXxJh9F7xyjEB7Ar0vnyGATumGwxdUV57zlJV+dKLstOGcLDN2M0CZw/WCuOwHd00p/Il
dtW3nbrmkfuOtjC/Ai6EjzEFUe11fVdD+F66vaQ74f5wwhTifTxgunjYKs+UDoONc0qx84np0f+Y
2bj4AYypiFo/0QAEMAvhwV/7W/XJJE+Gbf6XF9sfMmzpVu2GPgtmZ/0irnbjV5MKJgnzt9vSvpyn
uSDDxARTYGRF6eH2BrgG9MG9v3o0W3F0aql6cXlpX5HYhbyLMBajEYBn6CXtHawv8rCQE0imAOWR
DxEpYD142DHckzGBQuiFBobjwEC7yUgekVfk0UJ3jeUnf8lC9do5BX1UjmoIFuJVmp7D1Y/XjBr3
vIwax/axNblEFDwjlbSvlt+B+JvOER//8iCMwcA45ZBqA0gc0rXrRu9Z7dLk5TaRxWNgkHHurMFW
aHaEF5vdy6HKTUQKAHX+mQM8Tl+H/8XwXdBgNLSIQ12QEtDA5iMsj6fSVn0Zd7wk6qKj+EPlm0cv
NQ0Fa32O3aKfygP68OdmX4NzluXX/AUZRkF1E+gTBuK3kz3S4N4iWNxNpG1zXN++l6+Olm9O/YIO
49SxucH0mxx04mKFVaq/PDKjjhHqAENzsz3Wp120EVxzWxMDL6ICQL2YqOY8wZdTuRc/gtHZHFih
ehHOh5Xznf+ABUL6E3zIj4AIq9Tm+ZJlE3FBjtHcKfAw8DpCUHYHGdOyttTNTTLyinesxeDvgg4T
5odp3qd5bcxPO1QmyEtn+9vp8/P2DXI0i13lWqVdEvoiiGAMrXzeyT3BywjDKLepzDbglpiwkf5g
BR7Am9GSA6Ah0mMVzX+K9S+YNZ/zwleMWRqMZTcLok5UG8PN7393AsY6hHKD8aYe3x8wC3LMuG0N
s6Lc4BDruDEEPo6xBg59lWndN98JN/Q1cnhoCEuTDYB5+MeUso1XQS8jKybgIHNfg0zvJoKuX6x7
4/b/cySL9d7doHu55+NEKQHwM21J8PDcYkhYuAvui00lrjpUhTG2Y5xu3xTHwrKz74LZZ3MZen6F
W0/CXXcCXoCrBzZHpBePB7CxudcPTeYsHzF/VsG+WjA67XOzizfn2OZa8UULcEGDsa5jH8ZC34PG
Tl9le3Er2QMZFfr6396ZJuZ3gVcJ6CgW/QCwWXHoYxE57uo5OQFw+dknITBT4JpuX87iO/OCEGPT
9C5t61KMZkIG9rlgOpDXZrws4BckmHgEm5wnKZniuQ1JQnQ6OjX9GCh8uR0QXpZ5UdYuaDF2bWiG
ETu2wLcupkeg+uEFEdoWL2ZY9jgXZBjjZk3mVBgRyLxM9rS/1+/a/UPOSfMt8w1bOzHFD2nGuoJr
C1p304hFENnc6tC5+Wv/iriU1vaYE9WVba7IzRHIN4P3h5wxy/6Fwa4jrAsTxCLHY3Zyx2egFJL7
iXovksPxcMvcu6DExEKllVldpIGSiI3Yd4GtYi9TigPxhGFRti/oMNqKlautoGB15MnG6gUBfk7g
1PgXT2KgQwMLQeYRdbbI3/ZqF/dpBXEDmqRO57hjTjfzO9mX/PUlIYZlmecNeuo1s5rGxxAbs7rK
bvZvAylt+Tckot6Xp4b+l4u6pMowUBQaT51GMFAh00uKd2UDkPkOOSEeoflDrOxdEmICxkHqhGFM
2/xkIC+Y/FRpTR4zMjnVsdhyUoSLanVJi4kWk0j0s6bEnTUuIrjRkWatcmu7gLXgLa1YMkeXtBjr
qo0thFDHtXUzWu4akxy5Dbh++7YNl3jSMf/5heoatWJhsTfIFKh3zqjDwDW9w6YKiHxHGwdbyHyY
QS4sHI8sY2zRIysZjVXPBmpyqw1ADm31VXXQu9w4yXH4JT3r/P32S0p9yVLG9MYJ2pdj4BlCE6ac
tM+jY7iGa730rwH1USgzTCpqTnrPHTXiCg5jj8NOGUytwnErcBkDbLTYAUIG2LHFigtGMQvhvyvE
t80qSprocqLOguPKM3L63pX2Ok01h4xPPOlZCmr+cBRgS9fSg2d2JDQYk4GQJu+y45Pfvd1uvN0D
R0rn79w6E2NN+r7oGz0BHaAQvaVO4H40TnaUsUSCG1PzjsTYE2uKC7/PQWpyVZT/sWAIhe0MXY/c
4Gb+0q1DMdZEE1RZDEpclGFGROs7V1E+RvXBQvExE+0KcXVl6926b1ZW+1oW3f8MW408Khamql84
agA3ZoQyMcKwCupxbro0UBNS4EydAi/+jN6+vWW1+4fOlye8MDGIuDXBb7/o1L96V3Ky1X/oHwVs
JhCyAKBuYsCJOYpgqkKTGMMsh5h9nO9MOGiv/C2GS3KIna8GavWijLEwxoL4vSXUPrBugVYgUjeD
dNxrq3Psvt/m2KK9uKTDnEeT6jHoDNABjv5vrNol4WZ0rZWE4rNv83r9vy6AFcQLauwFDaGqpp4M
algqTN6G3e/pectDS/qqmtwiwpiKyeurMpjNUo8VdSlRfuM5Z+sjAZaRffc42S5er/f+RlWd4TNa
b60Nb1vLYpni8piMEUlCUU47Eb9g6rZavjvvHvxjS0Ry7DcIu0yO1C95uEtqjB3xpjY2hAnUNKAO
IJHRvjSvt6VkSa8uKTD2Y1DHAUIKp+K/oreuC6ixuU3g+85lWIhLCkwMYsij2Gg1zlDZ8gxqM9kZ
+sANom1S8nLwH0KakN69V317ODv26zajnzwrufQ0v/wJTHzSCoY1+doccgFvIEYiVyafPGx3Hg0m
GDHCFLtc5lCrfd4UTuO8+jbvGIt5zctzMJajrLNmNLUvcTCw/fSELmLHszt0m5zFnXV/++J4B2LM
R5CIUp7O5kO5c2cyAx1R+LhNY/7GDX1mk9+Nn3v12MBPIhEkv6okxeo27FbgRBgcGWdr2fI4yeEQ
gkoPsQO48xTQ4+ffHYQxC5k61KYggFl2iGCXxHSiMTqmeH2Fi/YAeJGmDuhCVWOf5FZUSHneifnp
l+JOm/heXd8+hrTIqj8E2Ed4IWCZc1hOOEcWOK6+1ekAEIiIyDmp4NWPWUW569JmE/NNCC5oMkY9
UhI/Mkr4XSDC05zoGNaeo1vd7qjo0vLub8/I3JVc5kUVp2Ai4neVCliKKJ8TN6b6qaOvgSNsxHnA
tVtxpHDZQwJcX5ahw4rCCnvXFwrANiWkHVadHf2saSCS/LSNBm79Yyn8BLTtP5QYjgoqjNGogJIm
Q+IbVyOHIbenVStzx4l4pBhm9oaeD1Igzx7Kjez4sN8CQp9fhZ0/811G/pyIcYSA8w3NVMGd1fEa
6WLsflaJ+ltyaD+5PPng0WJcIgLarIgSHGlyOyCORwEg5RRa3z2EGFHh5YgWa9qXd8W4x7rXshRI
mhj1AQKT4qR7q0IioFnNrxK0DO7yNcplNFjdVvRFw3shIYxHBCrrkIsdqCrmqq6fi/bebFbaWUzO
YuumIrlNbbH6iHQl9n0BcxnJcYalcWGIghgreKXcbVy02/WH/YDusf9Ssb0kw/ASK/AKQBuq89vc
Iq1KpF3xS3/j6fGsPd9l8c9hGN7FDaDjJR+HQU9fSYKXeRh07xHjGeiGt/m2fEt/KDExRYuVv1Nt
4dEjOqnzkZD9/ITkxZjcy5kDgYunVWUVrV/Ol2Mn+0NmA2Efnl5xeGq17Lv+HIaNJzxDFfQAZLJ7
2x3s1qnP5UZ8Gl57EtHKbjnp6/lX37gltn4mJFg5kXvQ4pcpI8WxQHdnxsWY+rLZ36io2GEOtNN5
zfRsHi94JwkAHw1KSNwMpSe5L6FNn9uQxmtlHbjyCZ35m+4xcTyeEC5KxgVdxsKj/UHViwR0K1Q0
fpXn+/L+4bbsLfLvggJj2At0MUZaDQo774DhQwq7zrkh3hkYmz5i6T3KZaCArSvp2j8OHuDh7vp6
7ff/ZXoXKfI/98QYIC2r/LEUQQsDfLb0KJJs9cCbNpyty7UsAMRbxYy4hJ1XxreJO1X1myS31PZk
b3hudv55tz59fd23L/Z7iHf9M5mL1aZ2DPxJaYGoUrvpoXcpr+DKYwRzsT0goHtfBSPeHu95fam8
bzMXqQ9NqrcGvp1S7p6whffVNWtY/+FbQgsw7fak2I+1DbgeZ+/D+T69Pz3fvoOFmYFrSowPKWAJ
hW5mUUw2QC3uyQ4G40m3iUufHrPV7pcNfXNsB6OHDqcj8KsQfUuYGK/iYaIyrjoIwMH91Z/Ds+mk
9APg0we7u3sMbKx739B1+OTQ1n5aH1Pbo75rbd5vc4B3j4zTwdbYSOwq/Aj3EblRjt/87mquucu4
mrYzR3E08fGBfPC0fCGtdvnxb1N2Zqtpte9r7ek5doRjuireEgIM9+hsC7wNarfVnh23+xuGY9/l
taeSJW+qNHlm+D3nKnm/klH3Uqg9Lywhy3/95ZnyhXftplaxvNlUATua19h5WwB1FrZxFMQ07Ef8
ao0QwsmKL+Qpr2WEUe8sTpvQmmUE6PePteXI+fkheWxcpJTt/fu+BW7ouNsrz41GjUPwFgwk2kc8
KH55vtJ/V/Rvc3W95I2GOesYlllThcTYuuju57x2TbJ16b6cR7JaO59/KQ6MZo+GkXWCCMYOhHI+
rfBEjVHsoUDjZ6zj23iUxSWJH/LV1rnbj+SR2g8t2a9f6ftTu6Mre8Z22yqRXfLiWM5PYPLct3Xy
+7ol80pOvkLzCwEPAwnjHBPOs/vVElS4I9s9eJuKyMT5wBaA29SwZ++2QHyZtgtyvWxNRp9ALEuy
sS2yGWzhLSbvMUqm9Vogm8rFWGFK8pKoqh0fD2iQ0TaCswnc3WZEelv2ifJ2px1fmoy28u40ANQf
23JT56AR0Sel4xfOelq3q5d6dWeKjvJbf5Cw3W2lYoXvytor2KdHApOEWD45bEsgWxDzID0CFYT4
AdpSk02bkOZe/5TQRbkB/AL+wmSHuwGbOrH6a5Xsf3wqEUr05rGypac6s6P7zsMKj8dsXzRO/my4
OW3wc4Xf5qsWfXVERBnpV4qL3aI1zfcekkvpSsK+j8N9PuOlfRzETeOuCvfDIhomXDeomFFxWzqH
HkTDeD3YUYuaNlIa2pvoTLvhriTd053pBBSJbGwi02lgF25kkpdNSbBgGt4sp8MdenhdoSEbV1tB
Uq2U4jlKARuskNf9ag0siEdjFTqO4SAjfbAe/F2RoYzxYG5TB9CevVugdJ68adigN5HRHiRqfRg7
eaM2REtR8T3eB3Y+kI0ezn1T+g4JuocG6zV7z37XMJ1hkrKn+1fxLV1tf5S7Y2lrz3dy53TkCevT
MjsF3pOyEewHb1ucjZNWECCuAtIYS4McAaHxCoDDEuoa+rHr7XEtOpt2e87f0ppqq8CmZgvcmNA1
jvB9TkONAkhemGtDiwZkBMsE4gnZO2/jFOunnijAxM0+33tbvlu/n/sfmkJIsLX17bgxHzFwsUW3
7JpUH3pPVlsdwj8JpDlQkiHyoCpM12+saDoZCnErrK6IPgxqbaIjWl3uiPNUkcQp7dgG0leHHcc/
Otphj9M2tj9bCTBQ64pstsqBTg/H0BWJ9FidA1jAEwJf3Ed3PG7wj92eFAOYhsxVh99i+xTcX+vv
Rw2dQdTER8EJgb4EdvY2rVygs2f4X8nZpcTFrqUfAor9756Tv/WAuE7QnKuS3g4Lx0qc4/oHTT7U
1V2+O7YUJwWghIGS8CrEfpRTsbLuJWmXkNaOzx/wciMkf+/tAR5bHN4xKErUgryLa5nU68lwt6tk
m5NH693PSPAZ2uOL556Ne6ysLs4taq7bHCPHNhRNJIODfP2aKKvtRshsz4dUBk5LswMK3iuqvb/G
FOixyuMM+7Nt7bqmZJ0QsPY3MqHC5pg0ZLyrd4lTxYSsN04JkHjLxsy078j3AuKd+K4g65F64M0n
bBXwSEmzO7+/pHfPqTs8BIfo1c4Gd1qLUIY2OWx1nP+2QVtysxqAjFRDVVQM+bLmUw8iQxBCr0MP
ruJC9QfyKzzODRmJ3aTEvNPdGQbe2uCqtiH6vjnuiEufiamkqVaqRLU6wEdKKZV24enkhsDTb130
Dt3nmwKRs3JvwYxmB84L4utsjHO/OjsTdelpEImZCdrlSH6dLKAYhNQjyFKubzN5obkHEwgXTJ4d
4oXTEEXfwDi40J1e7NA5APVGOZYvUBYN63wNfo3re3btmhzzBvPNJpn0CndaFOTHT+k5IjvJhQLw
jrUQ/+FYClaqKLKiA6Lu+lhy0QVy5/n9ySKo9meiCwuJUfr8Hr3uEfCwynsugtxCBWA+2x+aDCvj
MmpT3wRNILtnAdwgdruE/0fadS3HjSTbH7qIKKBgX2Haokk2PfmCoCQS3nt8/T3g7K7QJWxXzKwU
mnlgBBNZlZU+T26+eg5vPBflkrXr18/7XcwnDzSXoq6Ah2Lfc77yz/TPpe/DXHTg12KFdW6zA26Y
saPcKADu782cQ0bi0WF8cUCQ5UKdgM7rBoBqpnm6Faz306PvwNSZOyxbej46xHx43vHwFVckbJEP
Ur9rbYuH48d1KaZz9IJiFi964XnC7ACUpg9FL8zhy/Ox22wC+zFCH0lmvjzCAdncmztnr2wPz4Fp
ASr+12gdfJvXLvPdA85ooAv+GGfck6WkbAbw92rbp/tft7e70nyDa7k55mbqoIlys4Gc59axO3o2
Vk0B/8037QnFUetrex4s58E5yMcHmAbzLrTvv2Cs94fP3ecNgYV6oebpFMAF2+nOdYn+niS98t1s
HU4wuhqADfCCxc2tZ5/2J7vHp75vlF2NsAHDaumGmi42GOa3vAo+5zV9xwMLkYgmEcuo57RPajk8
cZP/LMVdPKjvcHDxy9U+yIZyDibsR9887eeT3lrOj0e0xAQm3LTMbm37V4hYcEROZ/bWFNuCa6Wa
CJ04ud1vGP9rh3ypg/6PFmoixBI+BnsX7P3r/Yt/lvev25O9Ly39rjGd3dYyH/B/TM6grUB1HHyg
td09YMkmYDJ2PGnlPEa2AiUEmq5286UDUZFnimdeWF4NpP8plqViZOIPUxKMftqkWJqLgKUS4Qb1
r/oOY6KCXR95t7ymzZa0GH2sBOgrA6RdB60ZOt3up2c+zHd5/YmsORdYVf2bI0Y3j16YxoOqAOHJ
OsX3P1Ir+cA0AxcBfgUCANZwQYfRzUai17mhgI6GgK933umPCitBgHabAbhcQEs+tpyaztNXtbnO
IO8UmRRoW0eo8Cbfp0gc/12D7XnQepPXFMcjo1/6GEFkjFNYgD078Uyamt7PFEKR4AVeZ2c104NB
HewQlYzvLX+XhJRAi3Nv0OGjnUQMb8EeVDsBEWeA5qAKUURq+5t+p+2TzxlhoeQ89rWKwpI689bF
ghZjWM7U2/v7ep85v66zt5pyXRJghH5M6kqsKQiI6SYd7VxzJM968/ekdozn0bNxdbzFRf+FJvAh
NUkTseucuTsyebEwGnjUJwPwROohQmK8cSbHyp7+EXe/KTF2VMC21pZG4M72nqPJrm0Er7Hd7ggu
TOBkJldTQPOs37/YYo0fIMSzqgvBVmErZo+dk6Lp7QkmlQDhrwGVyOQwt2aUlvQuK1f/F8vD5Kci
mEvepp1ys7UkFGKDg/9wnc5aKAZN8psvNhTzgtqTQ4RDSKTkO9mm3UZwiiNaKaRjigVdycmDX4G4
/hChhq7elJrJUypr7v3FNzDvIMD2lzqYL3JEwih2mp3uis5D+eN/PlTmPXiRIGA6HZc4YocO5kew
SmfzpN/8g0n+WT3/PlTGDESSVBrd+M3QjGKXAmih32C71pbL0fya/jShvykxhiBUdXlMBnA07ws1
AJ3VYTwd03M38/ScB18pQp4ixEAllzJPQBlTkBGhMgxxfucbQFfeqbaw9UFRvLsuoOum4DeDjDqJ
5CATAh+hX4qZkXibAHP5I+R2E0mziF07R0aXtFQ3sHIJNyafe2RUsfPXAoAwCowFHFvD8jYhoEa3
HbTnITkJe/+23vH6+ThXyTZeJEKdSp4M2zpa9VPbAjNG9QtbDZzO+/rbZwp8W1WWJDheALllri7t
x6LKBTDbbV5rgIRVmDx44NnW9fzHggpzc2prTJOPbeCPz4YZWPFgDkBs9c3altAkkzjhxn8Yf3Cp
rlzkBW/MRcppQuVUhlh2m2+fErGq6CAXuTlwN2+sXNiC1B+zPrUnhX45v73UJJiNVRzJfuC14FIe
EcYOiKpa+j5AHjFcYRyztwx5smYnO+XZuJ/OiT6PMKPfzSrgqOS7r+os7Vxo78w8PCFHatsYQbWB
XmOTncFtsl/zQi8OgLUdeTpm2XzDOGuiW6VloJfnh+fefRbHlwIdgKa6G01hP3qool0X4TWboYho
BjVkDM9g/TtDO1OIH0cR9MJoYRbQc92Pgusefk+4M1rhgghjmNI+6tEPCiKlk94YN/Jt++Qf1H25
VZzwHGOmd7aJN5mzOw5IhX+1aMj6ys4CUujmiEELXvJiLby4+B7GfhmxMpS1hu+pNifJIbK5HZzu
pkGDFm+8nHu+jAlLBa1o1RqkbG+uw8TAQH56MN54EdOKer/giLFfBP22iRKAzOmHf7jTITK9qTrX
ZWX1CS1EhVF3UluSUh5Bo7jz3MqRN2fE8BxXnscHo+xiVYx80iD7eoruQuensK0Qgv0Tm3txWoxy
wxiPFFUEnJRO7eRO66AJG+Y95S9UXnPjl6TYhvbEFwcFhrd/xIyyqR3p0UfJ7SbfNE/FicfXWtLj
ghij5IwJvdCygNMTb8VXAkVy2muofor2BsOG7/JhPPmHxFahT+y3dm9lH8outwTLdahsQrV5plXu
D8GJog6FIpjjbW4Ou+7tuhStpb8uPpLVOEEnFcl8IvqAYYWXkKL4hVlnrd/k3S5Qty01c2qH1RaY
8ZF4G47mpFjBZFXESlLHi1A8QuP8WDhRYEfToSrOdbklxQPnM+fPuKKzNEZnRThJtWlQdiCWd1Be
/OPwXfncOuQIgOBdZFo4oB+/SgCihJtnDvH1p6ZqFEMWMrbXMBc5qOqo5AEucrT6j1fUKnuzQcE8
s8NDf0p01Pcmq5hMJ3yUb2G5Wvw0NvujYRc250tmSn8cA3bAqnBzdOmPdZlEEqgvYLMkHOOoQ6Jc
RBkc1dvPcn837EKMMr2h9vYQmfIRU3A2b6hpXVP/Lv4QRlNntPKMoENYRVsr/sTi0XSPR/rA4XJV
6yyoMErajwtVzHwcN7GqX4IVvyErz8PFXbcECyKMik4ACSXpEYjAk3hWMaQTIhrsH4l5vn5lK9mQ
Zb2MRbNuSUkquQAdYA7fSw8UEeDuOoV1pbZghdHSU5XqaTOLJ4xad/v5luxym+Nbc4+L0dFUwWhv
lYHGiM0Z4q44dof6lxVteXsQVp/ab16+v2ORtfaDDjWzbwmDdA974V7ddMhRXT+xdaWnaFRWkSCT
kaPFM1tQCWUSZm0R90ibAlvEezZiix7RKwK3Wt8kO+ttjsckdGfJyBIoz9X2F0fE153MxRcwMi4H
id9MNOgfX4fMBJSgf+iOBjoX5rG6yCTH7KTfAIcSm5ezLTeaWFWmC+KM7I8GlYUhBvGhxZD2PjM9
1zE7x+Eo7bW2VvQ/a6oiY/GpYcgMk2EUtDRQqh5vTEanQhfiTgGmYQ0ZdrGdwp18KE1lspuXNjLr
R2wRPBYl1BaJABapvsQP+O+u4HWNrWqXxUcxzKPUo01q0sFvws6mJLbkxycA/tcv10Vs/cHoIsWA
iyhT8XsXzULEsGsmCxMsEHkcDxMqSW/WE7fQMB/fH8ZAhxkgRMW0Abvq3MNShCHwhpmT7FV9P8rn
5FbdD/dDambY1ft+5jXSruUTFIzEU1wn8kCyxlxojvl1RfCS/jH8ip/nvbNzZjm03M3LzxtUcXxT
O4nnCX03D8G2iEzOkc42nuUXoKKoQ+iSqlDKeLxjTvIhImkPVTpivqJ6jB1gVroEy1uH7QNvUlmc
lcA1coxaDXOxCPW47AE3g90Q5c1mAIS/h+4rS9gqPDi071rfH9Qk7FVQNA3PhcXu8bOqLzMd8lLZ
wyZ6bFLL1ywV1JKdY7lvbxOcwfyNYCL6F+dY18RIWlBmvJvGm7w87Or+L1h8dFS5c2YDK3B/SRvJ
LJHh45jEtRe4JMi4nP5IvVxowWrgmSfqJqaSmGTT8JT8mpaDqBpU02apURlx6eJpSioAiKObTTcp
1gGWmVXL57TADmPyMegbVTAsjNpZBrCe8hsveUuF3ah9RIFkdsUhF9HemHWdqeY7McAwP+F84Mqs
n4IW698fyAhYLeUhLebXhKekbeKDb/qnTw+QGW++RXZJyYf9XHNGlhQZK65GWUd1HydPgXxXHpIa
Wrmmcxei4L2q6v5mOhkoCAVWBx8feBRcVNs1/1WCTiSGqhqKqjEfEIQC1cYIH6AAr9K9NzBUMFg3
AjePu66pfhPS5zzvQv3qfTVOzSxjz0B2x1DUa2zKjrHJHkRglx9kSIJ98yEdC6vNzOhg3DUnXo5r
rQqH6/0Pr2zUQDupi0mJTzjOeObdvv8sT8VLdpy26f4DU6RYb79zImcXbb0bXiJpzY2SZFXFdKWo
SX8A4k6JJyVJMSKkLuesGXr9uP0sK8PhEN8FDeYuZT1BD14OGqfmLoutOZdygOOyfUJe0kQLjWDz
Uh7rL+Y3SbZc5Yll0Y/91KMQrRxTRGFzs6xzB8D24CTY4r78wS38rRqdBUlGO3peXIxeBCNrz2vN
6jM2dgNzDKPGkBo+GMwqNYViSaqiyoasM2dKpqTDlhIZJn2/CYmV2YA/Um97t3mPDiMnubMazSFX
/m9irMnx2hT4KTWIPWvItaA2LGJ9kwRgooTnCa5mzZekmFNUwyQGVq3UP3rb5hcApIIbSdvX+QZ/
SydAOW54UrYT0o59y6m0rJU4sT33N5eMtTHaZFT7FKSbjWbeRpLTNCb6JJJzg54MdIXznKRVz29J
cL7jhepJszKNsa9kzjFFIlKMUHCAWTMFtC7+E8utqPNCP6prksq4sjFisjE1lNkBBJQJ2qnmGGKw
fkr2LnD4fQWrgSYcBVlCDIZ/CiOdNFYFAQg00CoDRSOw3grdZJIqnm7VFDuQza7NjcYuUg0gpJ1X
hqXZJJVYYRGi3qqO10rNFxU08ef1Y6Az2T9cJ4zc6vOWZEP6bvlbHDiZYiEX+3h4TBCyyZbYvo7S
IaHm0PamEeQbHZgyyTsBAKuIyRr9Ppp+trFZ0nOCElHyqnwYCXralfJHIp6lzJTGF6TunLo65fQr
lUorQVum9CMuzJigMdyMM0uttmO9B1SDpnIq8quKGwA58LKBCWWwvORKRLSeRsMjVg5G6mf3kOWA
Jf2IH+jT9VNbv8zflNjCXKmJfiVJoBTtDcB/YxLD/zEOhxi7sHB772GwjZDV6vccsisFVgXVuX8z
+D2OuLis2VvzAU42YNRRRI8d6nTUOjTcTP+apzOvTUarhoH9rBrjW0UDnYiAGvJjiEWm0019x8uF
fUcbrNQtKTCPQadCHmN8ZnjUcvSrCp6pjs7oVBnGQcLD5A6G2e2z20K2lFcp2CfB1isw14LlLKHZ
DjvAs9WWRG1CsVq0PxHk0yJI62SNxV73t8IBSyA79SbR7bbYGdxQas03hk6khMoiOqoUVinSnsRp
AUNa2enXqRMsdV9g34pjFZ/die/2rUn1khyjEqdM7itB7mcdPEdup8cMkGCa8zLXRXTn6wFJU26S
Y00CljSZHM/oKUONTvUee9ORR7wFGliO/S7qPgV4hxvbuQ3fb6fwIHlWHc8lWSZEzoo2DacJZHNg
WQMP4hYQClBFptzDu5ft2TMiux4NjeUxP1Z2dModVDk56aU1jTgnXdADpmpYH87IZq60XqrXZG4v
+JHYmjNZH8mWN2+xmsNaUGFzdVmEIM4vaY+nXJo/bgUTJRQLq/oas3mI3eiolbwRi1UHcEmS8SPy
RkoAEQXGRkf+nB7tzbvdubLt33VbeRf/DByOtlrzx5b0mHcyCBlBJyfonQrsVwoL63O6ibHoGwWZ
OT77xUt/rsXiCpCcRBEPk2Ax96Xv0AhxkY4dXDK58xI70BChDmGTWMIE+MbrvK3LyG9STHjcjx6R
xFZHyntLX2vFLDVbw5CWADBfaTPJHGqr5kYBxKGsATxaRwvNJWd+o4ZeIIMzG65tfZ8fPBvm5V49
Rtz+wPVD/E2K0f1tNwpiH8EtGrFtc9iPpenZ6C5ACS1z7PpB2KNpgCcoa4Htkj3mxZFyGkI0OM+B
LbHaG9/52doTWicybvlenmWANTwLUmwQVJV9TQUKUkkKuWgsUQ7sRLVE9GFNh7i1iyxxkl9Desrz
0Gpbu3H66TXSJ7MHBll2oPLJ6O3eQ4bwENZ7xfchylbVbrzWMt5b4zHJj57qdMnPJniti5MR/JoA
YJLtxngTAGPMd3JEXpWnuL18S+qbaNh5CWed6WpsiU5LTdQMRaZACbqUFiSOdT0BCvPj6/GdqFaO
jk7HOhv2V4HxOZvbpPTtdbBnuqTHXJ9HaF531BuAzT2iC9IA9sgzSnv2/n5/r1l3zsubNpqWYiW7
Q7MFPglWJ/u3mEX4df1Nfjtdf3wHej/QZidRRZOZ78hjrLvN9H58fH1FzmICgCpw/aYdWhUGjI2Y
rul8ROgm6LYPhVVsv7BZHLXI4/n6VzDWGgjvkgwgUoCXEFVVJI1ReuiETsa4VyK30OD/dhZuwpqe
tYGaaTpZ0mRY1+kxAv0veoBjEbEsgYLq5WWP9aA3PnYMuEb8BGDZTRQddOSgWp3DF6MX/qJDcbo6
Nr/qisyqoLD2fH00IleQvwIBnhU6XBtJ4KiCVSqAXzdUHYUlosiX3Phy3Dddk8VuXicnpf0Emt3G
nz6vHxnj3PzFyoLI/BELL3os07JspyJ2ZYz7juUXwci2fDeldtZXHM09f+9CJP8gxZgkQUjLoR7A
D6CFscK0JTmHAGOI/iDAXEtWx2GLlQ+xq/b0RQQKHiBdnKGS9xoCr4DIe90bnDDSKvP6Ga6K3eIM
GR3jDbkx+BkY82vvV6PFphIOvyZVOE6ElhwRZxMgfzGpQOiIpiFUZ2W8AkKQ5mOzsds1jhycyWAR
9S5LN3p3m/kfuog8xHTStMAs1JNPXv0Uw2lCbw0Jb2fwqnguPoTxoJTCkHq5x4cUYWSJ0pOkxmYx
ba8f7arMoCalqRpicmjxS/E04iLv/Q7iKfpY4IKVTkGicqRm9fYWJJjbG6duVIUOUuPXwU2lKrZW
1ZtAk3+ltcq5vNUjW5BilLJX5nLfzdyE9RcpAB0WfBaac/3E1mkoMvCm0VwqstG4UshiT/omdiuS
WbrwWemYnufVvXlEmLtPjCYtWrw3V5/OghebpDt1o8Y5rVXVhJLvvzlhrEefjthbZ4CIlGJRb7Et
hEeglFpTl1u5//ZPTg2VSB01UAk1pUs5k0g3+k0FIZizTGX1VGiyWcUcSVs9NV1SUNtEqIx1O5dE
ujDtu6BoY1ervd7MgKq+04fc2zRFzKsZ8EjNP1+o9T5PRNHLcXZe9py12E1WnrH1iaP3Vh+nDsgf
HalDNPQzRMYKvQ8e7WO3rrSnftI/gdjDkQE2TvtL3SF7RYgiasRglyylWqDKaT3Gbqr5rRkH3Y0o
p8csTWy/aTdh2tw1eKZSF50wumCVnaNmfujUYWDH1Hd71eM4lKsHu/ge5g4lMe68QB1mnkcz78+1
8lnEz9eFcUUjKQTj40RHixhQ3xilV2Ud+GwhJ1nb7gaiR1tVKpD5TeA69oQXKbJ57fmIL8gxCrCQ
jLzzB1xjWvSbrIK66H+IE3nSSf+SVQAbTvYxJoZQ3qNp6mQFutVEzjWvOIoK1s0QnYBhdNLQS3EV
BjT2Z2MHVyeqTFKnpiK0aAycnEBCqAHUh+Hv25ULgsw1xmpARqOaYreRKLCbSw1pAC/TOVRWNNgF
FeaB1Fh3IWdYpeOO+ZceAc1FVLa96ptF7FyXGDYo/usOFwfI6C/4GW3U5LjDsb0P1HMRYtUFPcHf
V+5ivBUZ6+KrU4OdAG3HUQL/hTRFfw4FaJmhM3cnk0QncU1h1NSHGNbZLzZaaJJ4G4uhoysjVgh7
Jx04Oap0Aw+QQ37lPeKIUQKWKKXo52Bc/gx9HGMWS7E7dakdNwhbsQ4pub9+vCuOpUKopqAKqqmQ
TsZu60WiU1FvIzf8SrG08OzJR3Rlm8nkSvD2UvXzOjl26Oyv2/xN73sie6G9yzr3K9J1kRukmz7b
B268C85tYrf9LYokZgJMnOG9lh5HdOeIuePLn1X9S1RuvcTKFNufUWcc8VbYAgLmf/wyxvBLhiI2
sYKTUBNzkkz65m1hysJd4BoPxaOPjPRWP4sAuzZMMtc7TCVwCLnLvNTaoTftzdhf/6AVE4QePwi+
DCgRhPjM9wxa1BgdGgHcQv4a1Pdc51zF6guW8Qc7gNHjxzaeCVEL4QtI5GJT9THon8POlIDjo3xh
18ftdVa+Jz+Z+GjuV9Q1Fa9IhkW9VIKF5IuNFCJaFlHsE1761BblZ6kBTFNVQ/U+Ypmanciaq+c+
sIg22XAbKJuyam0B7r+qvg+8gueqVkZ0iwkSWRVlhfmgEB8aDAY+qCUHo9uqBbC7gHG+8aX3NrtP
kmOpoTah21mxDeUnyS7a90neBUkEWKqE885XL1rRRR03YRiGMl/U4kloJIgnILtG7qDmlqK8GSHH
6K6+8QUBxgpOFRUzY4AkefVzq4/bvhz2VD8o5c9K1t8G+pwAQPv6ja/qrgVJRq2IEeSg6EAyS57k
8OCjETtMqH2dCFtF/kuZoHglaQYwYqRvD2txctCZuRilOqgUUe4kzaQ6MbYzbrDfB7bWaJqNF2aT
6ZMhtkNMGWw7Mew4hnD1cOcaAkXKBD3nzDNN1b7sg0CAAi0+6AukyEHcmpEYPUOTpWvn6yyvyi3e
kYGC3VxYky5lpSPU81MPHI+ycgttZQ/jaNb9TumyQ3w3kIY7oIFf+MfLXRBkHopH8qCiA/JBXXPy
JwQQIk/8Vw8QtU6q6FTVkce8ZCkOC1GJ9TB2qRCbUfKRtpZYW9kPNXa8DJAGCs+3XyeIxqo5mYYm
V8auAscAgRLF29eUAHpcdqNhcuQocfxUsCLFlokTyL51/eLYRpK/ZBXhETK1YBTY15dslg3ytZEf
xG7Q9IldpmJoaUOh2i2qNdu0RSkUvc6TLSTatlKMaCdpY3U/Gn7Ikde1l4nKiagYAEeFeWHcQ5oZ
TRi3+A5A4sFsWdLLdUbZ5TXfjC4JzB+weJQ+FXpxyHGf6pba6Yfv9FvxNd1pm+BnA5iax9yK0MTi
AhPvXrEoBQRifBPt0TlQ3yZ/c9njH9/C+I4aSeokCvAtcGnUrZgTR6RfndJv0upcte+i5wYJR9mu
Oo1L/pmLHqZOyDyAVLqnMTGL19NU2SOqKgBTQzwHtYA+al5Bdc2CiKjjI/RGLgmdA5dH3ntGIw8k
Qc4i1syg/JLUt+uXyvb5/usgf1NgHmleCVSN54NsrQA9viiYYCeQS0PMpIY7w6G72jPDMeRYEQ5Z
Spin2oykrfQ6RiKuMyM5+5B6B6PEbfeW5d1+aG6lxPSHZz978pPanAhmcVWOwl2/Tkk1kHQ3oDLY
aTi5rGFikMZw1ab4jLusMLVR3CQRptCa4TbRki1GtZUgtAR/V/vSQcqkHefwZxPC6mARfppOKW5A
Ypt0xygZCgwCIycvBs9ZlJpqBN04CVaqSjsJQ2ZEGkzgtVttJGwG+Z/oyyV5RrqSjuAAdJgAxUAv
sFdYpVKi8VkM5LkLhlQ21SKOZV9VUguOGXETo0gph2I2qu1HFmJmE4k4n/D2564ZAmCTA1xO0jVZ
ZN2HMGtyMope5PoTMFQJOhYDp+pfqf9OcjdVyg2VK06OZdVloQTvFPnLeeM1o37jGJO8QU2gkbQa
LsJrMxh2HL2GKUq9GXb3Vievn85p13Psz5qKoHD0ZRVihIWRDF0NI4wlcIaRCo5VUx/g1fLC1VmX
slIqa8DxJ4BsQI2KeatdL451LEAJFcaJopEvDZ/bATU5/+v6c5j15zU6rMMVSE0g+EjOY4OUnTRe
aNGEwnGWWpgVWFjEEzFvJnrN7VryxrhdzVRURC+QQ53ijV4+D7/0/L21pao3k67+BzcF94BqGF7U
kTZiztGvsLSnjyqo2vxL8ICPq7xfP8C1x4W4B391BBxAtbm0FsYwVII2IY0+PUT1SRh8O2xqjub+
LrD/cUsGitI6lCYBJ5dEALTp+0aC5EUTNtIu9PTRHsO8sbFHWrBqgYq7sfcFZ8hCNLd1SQtAoka0
KqVUTEmviveki8+xodu573lWoPWztzRWzpBXuuXVQmoZiU85J792MHCK4BPiq9HyxRxMjEGsKCQC
XKNmsOJ6r+um2qmck1klgm5zFH7wRpTvhqGFeySglt+FcZm4U2gWKULdd7m5u37Ba28dBgtvUCLw
Cdj2wbD1UDwPwsRNkPEXu68s56F0rb0HRPHQJGg+gIiyPk5dF3JAwARyRZaA2COtfatWT1DXrYRa
Wc9Rm6uHtqDHSJOcIX7VkRJyfelcpfKmy3uLm5teYwqeP3wdlGVkJP8vRTZQOiWTtDpxIwkzRTFU
ijg5Chkcg1SbNo92cs1D2ly7qSVJRpcpnVDnUVclbuF/IE9tEz3nyPSq/7IkwQi1QRKlqbw+cduy
07YYtpOskAQYvC5Lf5shsrOqvJm2BdHygxAWSL5QiEsaoM+3bAyMGf592Vx+Dr085GRKhFZTwHGA
aC/WMQLO62BYs+pYryvOqH6zYZ9lafHAFL2XSy1vErfJzzA/ni1GJ9XNXUGxPM5ekDWxhEuIJfIG
ZnUwAHFJqlF1L0m7InGV7ihJZ7ENTEl4un5ga2ZVQ5szagcYqxcNxnDHmA2tPHG+v9ywugybn+i+
FTE2z3tjq+cGo4N2Fg3FClb7tRUg6bpMTlw8EWsapq1M3iPlPciUgxfkdjVqThDzgv9V8YSZIHOd
Zt7xx7CHJh8Ac4la4kpYMU165ZxnvRUmGIWlj303OXR8SbXY0iLUSYPe9oySFzyt+RNYQ4V+F4RP
BmZwLy8RZqjzxMmb+Q4mcy4XmeqURVYz6IdRyxwBmPnXr3RF0ahYJCfOzYuSKumMNpvkPs+lIUVF
VsDEYnLUCruTb8cJ+xST95Bn7lf4U8EYngR2YKrq95z34j14WVsGfYJ7DSRXil+y4Wf1UeQ3E6+0
t0ZHmxuigDKBUd5vpI8FnTiLNZSB1cTts6PsubGq3I51/aQAjF+VxI/rR7iWToFjIQM9VEbpFBOh
l7cWG6GudTO1WksB/NGJhV3UQNiIq8hAeRsdekbaHfpEaywsmFItEsj9Nk4qYXv9Q1aeJ7qHZZUC
kWh2c5i7LAuxImKbpq5QlVZX/JxaW4c32vKmAldeJ7A1UAmgWLaNghQjpY2Yx9kwFKlbyUhy9o1Z
6/tyTw1LnExZ/swAsnWdsdXr/E2QjXv7vM7KQJwJlnaYO6iwTy+kOYiJc53OWm1AhdTM2721uUTK
2EC8da+rPJxgHe0yLEP4AlaPbDeBpaN/+N5HquFl2g5f2NqgWLsEmM0cb2n1Bhf0GQNZRGE6hAro
RypiB/IgFKEtGp3ZRBPnSNfePXYt4tXL4BhltUuZpb7YY9GLkri55wgk2sQRJmkUNdj0ubHLohJg
YobEeyizQWUccRVGUEeuD+12QJ++JCrNGHq616Suhn7fm6Emb6KnonnC8ALD7JO8sPQiTjdeois3
rT8VW0kfsqchzgLbiPrJwQZWBN/X73zFbqqoIgHtgKDRkH4/7oWqkHsvk3QvTt3M79LNlCatFQZQ
SFon8dp51sQYTuq38kMrB9tlVcVFFQFUNnG16VOtxkNHDr2NYG7bCbzGlLX+NdgQGUvzMJ+O/YaM
JBciDcUuzFJXrKr+pgs0z/EIEdF7GPgOMAPCXZ7luhOiI8AaxR49H7ASztC3hZP0Ve2IfdahFYL0
x2HCHghSlznn4FdPQ4WGNrD8gaJucikMDc1SMo5Viuprnm/jvKBbJQuMTZyriTMpcngne162v37b
aw8MjZ5zP50Gfc2mHuompFODbkx30tD0rdG7cXytVJKbxOPxNwszK+yw5UDToLIko2R7yZ+YhKHf
ZxD2ojoo6jnJeU94hReNoFQxLyxE0ZSdPcgoli1MPq64UO678B4TTb2IHTW8pdIr9wRcYriUBJlH
DVJwyUcT+kikiCPuKYA91THiNJnKIJij1OzL4ef1+1k5NA3NdAQupox+asKIrZilhq8GIl5jdhs1
pzTj7bJdIwCIbwTW0O7QtPOhLp77UGdxIkbgps4L3YmpiF01daNtr7OxdjUAq8EkyhzzospySSXG
4L7SeaDyjk46A2NkkZnwJjTW7mVJg+FEzYoZ93HmBN1CSHHFToopefQB8Jr7VzTkjLzzH2aYhzpC
jMekBaEWJQM6TJY4PCGB+ffVwQUVxiCRuhtTLwcVod0OxaHyTVnfT7kV5pxCDO/cGO/Fk9RS6GUQ
6sftRCz6Vbz3o63yXueqoKGVRUFeRUVaYv75QtC6saRUyXQshJZRqa8QJDqookmcU1sTNAUagKqo
1lOUBS6p1OnQ5ijX5y6pvQ/Du/MCbdPH+s5PCo5Ir0gB2nKQTUWYQDWsvL6k1NAqpFhPgPspSu1Y
yTXw+AI53YWyT52//XrQgQASc9c/8lJMXF5W+gC4XSN1dQGDvuVTkX7RGkMUFSf5uBbwodg7A4Qb
WCKDxqpLnpQ0K7S4kFJ3zjveC/JzqwLB3gWqp9kLR92aqNU3d0JjX+dvLfGOcREK5Y19yuCR0XLB
4M3eBU1dkje7MYgdubs3sv7YA8JEHfxTrlTIYB01VeBQXhEXNMYiMlKg/jAXLl0y7LeGhxIWhHKO
cBuZmn7+NmA9m/R0ncNVOoDFwaQqEv0SG38VQqUOpYgb9EuMjA5mXh/a6pTx+vHWZFLCEWL/D8Ze
/jBNfo3W7KINMzeRvsr+ZAzvYsDRFusk0ONgyMAwwiDA5Ym1E/xVoqWZOwjvmfYeoC+sT87XT2tF
VeiSgQAS0wZzlxUjhkE66EGk5t9sKCgj1uk/uY4FAUaD5wUZKjUqM7cyTujwniYMgFYnbjVk7dbn
ChbeFJpQsEb98qwKXyyyiBaZW4on9OxSzUaE5vEU0RoV5BBkFK3QN4BmtEsqGRm7CjinmSt2RyyU
NOX4R+e/hvnr9UtZJYM0L3LwyCqjV+ySjDBKpCrbNnPRPbxNnRoIp6XUWEbJ0eDs6NxcztaV34S+
lcXCUIxaHFdC3kHCWsOkeuOA4CaJw/P/k3ZlO3LrOPSLDHhfXuWl9uo96e4Xo5N0ed93f/0c9dyZ
VKk8JSSDe4E8NFA0JYqiyMNDBI1Nv6PvnmioSKo9xym4MudA35uNtZ1BqNl/itbzH6sNOM9XeAwc
EwKxS7W1WSqnNkTlLM/f1f7N1x8F/T7S/vwyuZDCXPZB2Q2FlKOQnVrD1nK1BCylJa9hdsnNWnhu
omMemFX05jL3CDrL5MhQUb0C4qKYDAySxFpWIhhJ060G+pIIwwqVnEMIseAwINQ0qecDKoolhIiz
UqpiMAntI3EVgh4vFu6llnNxLdgmpY9DlkLSMBeWnYaDci2mtHYTWrzUyekHEKoWhZeg4cpHr/Nt
e6BmzrxiLkQxp82qAU+vTIiaxIMe97sIkwVrcYOcly3kn2GTrwPJvS2SmtgtkVT7swPhK7nYjC2w
/+b4Ujl5sTMMnTTgHZQm3oRmnnaMtYf1DIZWA6JKzfW/TVVxH+u7vHuv9fsqefOtkrOaS6lCCwlm
VDphGWDGYy5gHAq/niQA4ufmIRZlUgshuHgrd1YVZwpDokZkKGzZwIMhq8w/LxFcCGfOA96omSSX
2Es5Pw2yRCTlQe9+3d68pZjqQoh6uXtGG2qhaVINkT+LHf1DkGwDzGwiMUNiiWQSQHa4qjSD40fp
77JWc76yjKHikRxMQw7lpL5w+rJzAr3irB/1SrdEMIY5tbMfiD7wEk1oDysAEHWwkjUbXoGfpwlj
lIakAycWSMl+2HojJ5xZ/m06LxGDE5HiZG41dFA2hW9hlZCjlfe8y2PpLsPm//fnWYaqotF7yaeV
9nQzvair7DPbWnb6BATLXe1uC8GeXGtDieJvGx1HK4sJPOKsa8pBRSZRaOvm2AR+4/qSwCWYpJmO
6/3/rR1zeDOrSes0g3bAiYMyms6KLWwVA2x5086W3BLF72oSalFIUzAWABKLVgoSDZnRAwo+wi4E
qXLjoPyP7Atn6XiimJsYZRolrzuIGjCCWLEGOwhNR6qRdpZfm3aTdI/5xMuM8WQyRiiIU103FWQW
qGXXgwdQG6ljr5m6dW7tOvHTEjZ/YSC/F5TNYQVyKMApq9BSWiXtCo26t39/Kd0KGDQCDTxEKIEs
s4xhWTR+7qM7x1Bsa/9Y7pKt4Bo/ilVDfiqg1XoU1yqm2d6WuhRqnAtl1tHMB6HrDQitncB95PFx
Ll3DmMqL1KUKtCH6oC8duRzh5SyoFsCG8ptUHERRXOvZCx4/afznVQ+8r35LYhbPN0JJCmNgXYzK
KaKR/KjgW9XMu71ai1Z3JoVZLTywelwNPr2YMCx6KO1R283NLkhe5BxTtGqKs+Alta4dE3KZNL7H
+w5vUY3RLJeDyAT9OyqDADx4kjQ8DLXIM4OFoIJKQW5WlL9wNoz706cU/G5pmqI8NuokFby4tytF
W8m9RJrg5wRatXyMdv03X+Ocq+tAFJKRRv9KpgLCzqwp4mu9M3Ngb3oJY9ZkVEyU2Ak5gBuOEJY/
RW/KCPE0kA2qfBjSlD5dG+XFVzliFnpgL5Rhi3/pGInpLAPYk1biughe467E4zJxE8BK6/a7XL1I
yJpY4356jrNVnxvAP0jlehJKTvvXotUgo4eavIheq6s+OKFW9DqDwnp2VFB81OaX20eBI4BtfFMy
qy6rtACOA5RPfv4e8/o+F55eWEtKDkIhnrQsfuk8ElPpstrAWsoheJ4azSub+1w89Pl9PGEafL5N
R5EEE48njZ6nyxsaYinuHGl33JysG540i0YgI8SmLp5g9S9ZuM+izG1F0+FiFxdXUUfCA5ARevyY
YzfGUp70IxUWGsQQ7vGY5sS01w4e6tDiCxrV8KT84i47ewnFviaHcwgJSagjgsakCvRBFgUvBcET
QxU9E4MEGmCeVEwGiBUlTGjyw6R1f6UMRa6aIDpDCvJSSlyjP7rzZ9SQsoa2dKOdUgg44e1CkzUo
8mByGs1uAvrBPHHiFGVPVUygylHNCJoerAbPxmPcrVT5XWsUO/BbO5wS8JOAs5mX9lx0IefimZVM
ADyO/AwHy8T0NMM4ZvqTHEW2KR6EFIP+ekcoQZfSvZux5rZytTZAFpmBQ4zoXEqP6+sbKyEhY48M
lk4Jii6XG5NZTT9TcQLVVVX/DKIa7eSfMTrL+Yt+HRdfimJuuTFINSGuoHVc5ysfBOTBcYoSrxgm
O4ucwsyINNj5zz/3Yef6MR6m9PW2n6YspYlZQ30pet7dTX+A9SXARaDLAdEP7nBGq6oWC1GcgQ4U
Reyg4VbRYxC8BOpaX40vgsA5HUueS5Fl+HswaoKHhVEnncUyVydIi4I+9KQS7Bv+JEwQ3CQbvTNS
kLWiQd8wUuf2OnIEs9gao1ZyDRTjODG03rEOBieVfo7aSkueQqBAbwuj9n+1pr+1ZF2mWctlrCcQ
NkS/zOzgT5zfXwoVzlaRhZPHKYCkTUbjkcIkmvoSaAHBcDgi5ZxgctnRyADq0VSfDiDU5fEywF5j
iGOf7idkEYf2lAXtsQwPzc9C2MrKT0FZyYrvimAg7JUtGOlvr+Pipik02kPqWEXW6FI6Re1lXQeP
raCXNdggmSI9Nk5rV8PnbUGLXuRMEKNmHwtqmWhAfNbjZ6/a+j7O3QZDSNCC/v8Johqf3UFxNo3d
3EKj+C30wglzFCI0oXCeaUsXHcAYSJuikAnKNmqeZ0LkyohLpYQ2Y/aONvaoOeTh6bYeixaIoiWF
1OMCYmkazCIcSyuTEfFjKlpmSzYvxFnckTMBjA49wDLJKENAuZFAAR7YkS1y4s+v9pirY3omg7mq
BdFIx0KBjGKrkxeVJFsAtbf3lluuP2uS2j5GZjVubf/K8bq1bdN+VbzKPalrgfMlixt29iGMnYtz
nMbKhA9RtE3cHsXBE6un2xvGsqLCGHB7nclgTBzUV3XcFJBR72X0L++qXfIR/lRODUaFuiCc9npb
q0n5KDyZ68rpOHQE7HDHK/GM4XeJGWbSDPGda3iwe3sm2RakBFlpzzuVCMSwCw+IuYDE30q3xhTd
yKkdDHbzpFX+MX+Tf2Q/JFfayPjL7ZVZdDKA4FAaAEAYWC6ALkuUuBMUOOsPxdEAedxLa31jROv/
TwyzAHosBjJYaRHkptsM0/OGUw2qmHytVL+Aqv0bD3CmE3PNzmNtzj4FlmtjQFofI46QylU45ZlF
q8UwUHDYqxr4lBirVX0rFcwOQozwBW17RBe+NXXv3V62hUQ77PZMCmO3Uoa27VgGWt3A3kSd0/lr
Rd0P2ltvvKP0WrWmDVq8BLDVkFcUWnRylmiiYREAa1ANXPpRpfDzSPCxZZHUjatgVlQymbXkSFld
5aQyFR4AeKH5FsqiBI/X8Nd9y3g91QzaIcpNvM3V2ekw9rzHICxwp2rKYSgx8LQq7BrBvvaQBCje
JEBRqBzLWTwNZ1/A+EQJJGmB0OELRHvQvtcJzmO+SrcAbxgxLxhcXt/f2jIGZOnhgJeED5c0g6Mk
/ByTJ8EHB0j87bYNLYW4IPrAgCh08+LFxJ4GQwO2r42zvfYaYlqR4TTG9zya7rXgTm5bV64E77bA
hYZ8zGTErQjoOHA96Gy7tJxR1sCTlIYAoFi1um0GJSOt0sZu1PcD6MSSDPxQ+uzhiR9tuqkIXTTv
CWurbbq7ISkVWyow6WdofeG5sPyP3Mg6lMuRsdaqCTwN6CslOYgd3D7r0F+Ud+Y2CWsVGKXROphS
ZO0AYw02t3Va2ixK3Y0SM/j/r5gi06AQGkBI071gNh6ysaRsI7sVE7c2/5zJBKunasg34E2CV658
uXo9BkkmOthe9xouJ7l2g7wigsjZo8XcDUVG0i4fBYyQjFXQpkC/CeFYxp/dO3rrixUKlCMiTHDK
NhxXubh4v2WxvFJFG6ugYcapQmI+r7ZasdWkjajxUntLL1RAZBGT4T2HpnVGJVGddSOguPo5kH17
HqbAKc3+Tc3nyLaK4SNOutST6tRW1QyElP3k3raRxRTt2Qdc6Vn2LfpCgDIvHaRx0P/yLNvW9/5H
0BNhcPq/yeiA2sjE0FHUma/mvslmpRaBCH0zzJYs7MnTLJ5Gi0sKDDX4WNBWi6LfpS1Gql421SDA
R9UOGN3mXZt5qXoIlQfze4KhCm+3V3Ap7KWQ7f+IY267eEwj4LnhElGk/1WnL5LfrwK5dPUsdtqW
E5RRc2DjX3S5oacHjCz6FcnB2LZlbRnYLUWw59wTfqbNeIzNjWbGd0Cpfh8LjXPoFtVDmyzqbcA2
IRq9XM3JN6q+Cftsn2StE1Q7vUN7GVpAUP0LE85NthSeqAAcodUI9BziVxLr7BVUd4k8SQkw8EVV
e5VQumJhbQsMSvmLHTsTwxgIhjaqZhZ3VAw6hIpw1YPnBMgiR/bnbTSbLUfe4hmjiCXaNAgmbnaC
oxj64Po00CUkF9/Gdh2DwLLO67UaAK+OiRJ5sULxKqxe20bliF6KDc4lM7GBnIYooepFtu8Dp9FS
zGFztGBctY2whdnZ1vBwe2mXdhAcZjKqwwiI5K/kxNkOSqkQy5WK1gmpecj1yM6jQ1TwKJCXTPJc
CBNy6aOIWRU+zCQ11mEhkTgunAGU88mqy3iYvkWFcH2q6NVDpwHbrSLpdaF2oQbEr56pdi9NuT0L
oL80NJGn1qIoXf/ihoAGLP2bMTeS0fUDzFLpMcxAmienEM2NDMA+50xTA2e9CNoYaAciXgIo1F6e
6UKZ9HkqfaB8zZII3eh04TcRFGRJ6f65OcDooQtsAV5LuRSE+QGg31fQNDEl2wKEuuIm+htVziQw
ttB2eWtOCoDSYXMoErev7czf5Lzs/dIxOteDbt2ZWceJiGFqEvSINE+YE2foH0WVVC+mn7tm1z/f
XrXF7TnTif79TFoIRvjOoIB2PAVHd44UNEp2hj2WRuipBh5Ut8UtKAc7kGS8p9FGAxD9pTg9HrQ8
VnGnNOFIpnk76D9Acim327w6ZgnHQSzohqQ/8JvA7iF1zZIwWUVXlENHHVK1npo9+sFD3bd73hSN
hbOESg5uf+Arv7zRpU4J2h+CHKiyvYhuaM20q26rCbwDu+CHLoQwC4fiwqgptBsgyd2utqf+AKrt
vALlCseLLwlCnQ1DGCl9HzhJLrVRJm2erATnFZXDMFBdYXzXhZR0+jvQxhxrWNoggGwB+EZxD4Bp
xtRlecqEGLNbaNzrJ25cbEHwOPecuJcnhVk6o9QSqZkhJZO2GsZWi0SuHmJesLkAfqF1EjR1YkgY
Fo+tlHRCBa6UOsn3mYyirvJsmshYdSpufaPYW426V5qTAMCZiFp2oJqnRFRXGK+FkkYo7ZScVwRY
yoyASwZ4C5ALUdIF+XIj23xqcxUNjKhHueEYEtMEjFSoD1IRYGjavZraiuV0/WtgYZJ2Kn3ePuhf
dDKM34d44HKBA0Y/tsY4S1VopzFoAOjOk2hV+tth2FTCrg4FlPz6B9w6XtBMyM80dj12oq3lL4NY
YXrAYdRBqrDThE/f8LpkNXTHHJjeQdr2ymeOpIYg7yJ5lbUbk8fzs0CRAzoHCjZAZ6QITDGzZHUm
Cl04N4DuG04aoXaiB+sUY+bQ4BPaGJukkTKYXEGabUPoCb6qF0kRHZPhII2YjDYbKzxX74aG9+Kl
a3W1lpiAC84AVQNVFPWqZ05aHPUeb16AtAW5CNwRQfKqVKuWUzZeOPmmiHw9WtkV2uhB/34mJRjV
OrTKCIC0dCuC2Fj5wHvJMu55JfCF/nI0FCBxRt8xlH+bEdRJfqNqNdgWrKdw2PbhTyN/y0GMUyix
nYpOPcy7sQnurI+4/myzzzDqnzq5Jrj7DDFZozWd8xRYcBC0EIKWZICH0NbFfM8AUzAAJad8/Ind
pt2pm+XVHBuPQ8lz40uiwPCIfliUzDDhjPGuvR/NfkVnGWRR4pjhRsYoT4wHt62ch5pYloSHDRp2
sKVXpFXqHJlqCdj/a2uthupY6q8TD/i0VDUAY+dvIUxwhxKukA9dBZi/bDqpb9lC+kMwc1sLtKMx
/mpWsYZswtR7ptI+hX7jhP66VXovQD4Y2wkkmLBv/xxIh0nrtKsVpS3atsJsZyyYel3OAATO9avk
e9Gw1cu3kde+tnAmL6QwZzIXS61FjyBaAlblmmOQ9AuZ826iHRwxLJ03DZqAy5OoSX0ztz4gtm2z
RSNottWsXW3uTrdd9ELcAjeH7m88EtGdy+avJ9ArobYPAjrUAc25JMByEf/xL2TgOrRQWzKBtGaC
cr0G0h/zapAjl5+1eZ8F6ALmtRMsWTrtLv2PDOammcQ086saMpDcBWBStePEw1kH+6Xl3NZmac/p
ZCmQ9eFywPiOy32Bo+hLPQQYNCqOagT+8YDHvrMQH2Me7G8JjFX5FvD7WQYJ07wWRwCqLA8sUGgb
QGOEpnHUWVw4tGWDrgVNreijuVRHGWssXA+YUPSoRe6kIpmKmdu3l2zJlMEygN+n2W4Q/F7KAKqn
licfMqRXw/xRPRrdSxWg45MTtS6u25kYJrVp5Hh6Gh1F2r0LQHsS3QcbvPgsGo8NL0pYSIshRsDg
I4q7AeaTMbdCzgNzzoHbztPmzlCbJysQj6mO+osZ68+SIK7Qu48GlmzknNeF7boQzETLAphB0qiE
x5GD0WlUGfn9hoCDlqhizXFASzrSWbd0BgGg3GymOFBnIxB68JvOiBlnaWMNv8o7DJWQXhSxsVNd
9m5byVJIgKrBfwWyrw7kUrokbRES+EUl3WtGG3ixkifHYGwzN6u72KtTuSVdIqF7wscMKAWoE9sa
68mOQARGhj7qvQkJ++dsSCMdDYpaXngySCI9DB0bOQX5pSTbxeeyJwfkq4oZgIDVzJR9aL2EVXQf
+2Dd9XeRRRrUbuIscLpxIqb2549ai7oeGDRAWVfjIRJ0JiZyiJXS8BJspYn00g9TRHlVFzi+W6bO
mbmG6PQghEQm2FjR/Xt5dv08r4xSRrCiNKAYrlwzbsmomQ7IUtdKs1OyXYBZdKgJ2o2Zr+KQSIaX
Vz/zaN36liOWKwszEEekj0FSPrUktspXpeOd/KV3ztlXXrFztlMTpH7RoR8lc/vmDRkzMk13vdJ5
AkhyAQT/HmKSZF5vmv6odMn9bctdcDzAtGPyIOBH4PBmgWPyXApVmCDMSilz2IPu57ZQ2lI/kcDH
nGRD+j/lMZaXlkMizAP2pI326DEiyqBuAmtTthiAiuKf8FfigMYDQzpq+F+P3rM3QSSE5pgYWFxQ
lBLBfBGUhujGQAQM/RDk5y5oOHfSF778yui+iE9oez7u9UujK+HMcm3CcBltQNW3T9CSGEckVNpt
LeiYEoqZmhjqmb/Ucb1OB9GLfMM2q/klm/yNLz1m875UFJAix3dt4RWWFyjmt9tbvuSHMeeWXtMo
UmC21uUXmnoVGHWENhq574HPENDYLxutV8qTq8/KxGm3W3LFWHq6/Ai1gUG5lBaWRicXGJewT4rC
VTEfPgcOR0dPmRLcVxiA2zTy55zr69s6LsSGdM8BUEbijNYSLqW2bQ42JiCEQZz0LBg5mce1Mb/e
lrG4jmjbpf1dwMazCZNCrNCPXyH+NOKPttVpRwOlKo14ExqW5OAhAEo4ihMBWPBSFz8L6n+TyMrx
trQmguHldt55esBLZ9EfYk33XBDjLwW5UfJARyDahJ2XVcHzaD5ggkmvtqux9l2lCVa3V3AhuAKn
FcBT6FWnAHzGNgBuKfr2C/3rv4yBesjVg9jbpWlsM5lHd7coCyysqIiDaAnkZZerWIhDH7QS2jHM
SAXH+9C5BehKS+vYJtEak7t4fMWLdyySEP8VyJhg7bfplOnAU0fZr1nw0lB9kcQfmNjgFJ09Bg9z
rDo+jjnYiP9iVXWUICkdBYaYMG+WPLX6ZuzQIqXmTkpUxZ5CJ+M9JZagsxZeX0jmoOcOfKXM3oGK
WWtiFVDP2rCCdS9QWHxTzY4xdyrKS6awynU/3eVJFex0vRrd2OwfQimwnqJK1g4SuBE4rnfpzGN2
Lk3HAlKFxpHLHW6MPrSqdABWvkGPhXUy64cx4EWWi9uKch1NZuEfNLxdSqlaQ+87RQKCSB2OAwYS
FqPhaH22lQId/7YrObKcRlC3WveQtLN3e2+Xlx1sOrT/At6UbSrNZyU3xsHAQyFIMfnNl3unmqLU
FcsQj8eh6m24vtZWk9x34m400fM05nar4+Had6WwF2eMFr79TYvrDgwbckw6cuDsq1LMxiKNNIoj
61KSxAaZp/ek47FcL51f7KwpgXCQDvtjzq9p5U1XDJR0tKmcGeAPV4xLi/hRF6+qLjs22cNttZYE
IskFO6I0rrjJLzfa0kFW3Pfox2ti/ZANb5KI1ueDOtdbPUo2t2XRj2c977ksxqhmS/fHmTZaNSEd
DCv7ghtMqsG5FBdtF3MhgWXE+x+vZnrTnEVDhWqmQ2DhzMZWVXogrIndMDR9D5xwmOQ6DeNaE7vJ
VUYpd/V0tiSS5369n8xMX91WeOmqoS1RmB+AqhP28/JLlKKe9B592Ht1LsHD2wNwGIAY2+uDZLRT
JWwxwsB6HqK25ziJpcsUYSAIsNALa+AVcik4D6pQjX2sdK+caiTsLfXQdLFj/gXmGfkvC2KQm9Cv
JkGUctKMqg8FARlCkGOqyRp1gsppp4D3oF9UCZk2HVBDESyRjL+felwCTYmbTVMA763bQ6Jg9G9y
wvOf432WTjqSpYAi0fFU8PqXi6eWqj80tGEhqx/RpE8iTPmSs+kv/AkGNylg/oVlINd8KQUt5SCK
7VFjLRClH/BceGmV0FjPVuCT21a4tHKIEZHLlr8gecwRl4vQCjQTBdaYuvOKGMVxTH9qIee5vbhs
Z2KY0z3NeR+lJigeUcGVo1MwaMTiVd0XVaFVABR/MGiA7TwC0D9pv/CLVv0Q+qUD2j0Dc+XC7OP2
ki3q8lsO+15EsS6vzRzXX9TUdJB1iOEfZcLxDkvuEE92lHEpRFJjWergmMoEFwncoaSAKilzfBjb
bT2W1+u3CPr3M1c4TEIutDlAmKW/yn3TUeV7NBKKfwEix8PgtxjGlk3Ef7VcQ5MUSAvppbM2tf95
WxPeYjGudKzrrgjQUbaXQpMIVWUHosFxmsub/lsL5tz7QKYIakWpsSUDXI516JhoNgNv/N84GAvB
Da5cHS2P7IwPoM+twPAhqFMTT5E/lAT9Mebp9oItbT3Kg+A3A6Mj0h50Qc+2vtDDPEgGQKJwHC3j
vdEEgnYfZ4xbjhnTZWFvdco6hsevBaQ06y4jvZz82QJBoI7IMH2I+g/01xeYNBIK3+sxcKXxj0MW
4MDBeg/gHP6/wiNUCVAexoDDmYxo8ZjuZ7MhYgAsv5xshvrtT5cRjWvoufmirETyiLG7ZKxAOJID
L9DkGHR5mop9ObwH4Mq6LeY6UgClM1IVlF9Ywm4xzlNI5XmWaySo5FXkwrjd0pXslHOGrncKQhDO
ow0CM2xUlllELIzMsmogRgbwe+iiY4qZV/clLrgJtEe6jRsEU5an9W3VFuIxSlcNJkfQshrIHjPn
SlOGachCpOJBXRtHK005KYMfE4DbbAEUOImakDEq7GSe9qL/x2caspF4xKnG0qJr+/IURKmILFCK
Sg0u102pgCZ6GNE6yjsD14ftUgzjZ9UialWzpI/RqiFx5rXI+evSo256t9eSOtLLs3Yph3G0ulZJ
+Ywm7L05ZG5SAX47HAaltcfpeRB5Y0Kv/SEVRqcdwmAQOzARl1TNcSwMISKu/C5N76SmBQsCh4GO
femZlHxOo+wHCrqWMb2JCU60pjMLK/aH551oVwHpjqGHebpeYGOk2MO4Ot1ev6+xGGcLeCWOOWet
OIu5XkHcYBdovCEHDC3Oart20a7xTdy78tuxRnq2JvbesN2XyDsNJPMSZ8tLX7C1lKsvYVa3KAog
gCdheD6YhvNufiYPljf65NEod/bLqf2Y9naI1sXb+nOlMreClXZtn5WQ6gSPXkaatYYuPtkNAYI/
EQA75J7kq/BgcLaZLVJcacucwz7V6ko0se7TC8L2VtjoGJqDOTb22BNdfC3ux8qO3tpv7amaAhsz
CyLPep7V7/FRxwBru45/3F4IxhVefQ9zYMPYCJOmwTpkSFSTleiZ69IubU5I/PVcv2VuzHltULVp
+hpieieZ7Xwjbo2OBMdvMfnoXfLUEe1uQA3iUbbHzYzuSeM9WmUH+fUoeqs366Mm9contt2fRG9w
jm+ip9gPvPoy20Pzz1pghAstkSCbz1giRvEkSS4G43NC4B9t4N5ccPJsAvtPScmuJDHWF/lDVpQT
JM2eMz7HyNsl962deJxlZ2+cKzmMtRnqaEaoR4zPXU3e+02J3tQmItvEWfMmMnAXjzEkZWq6Ukuh
kn5Ijt2xO8xHa1U2JF3xzi6Le7vSijGmWtczK66hVekIqLcYIobu9GSUN5JB8tPTGK7RYlVus8xG
FagySaVv4siuMUQa6ATORcQWgP75GFQfNLBRU2DC5cVq5cgGyAYsu9wfzNlGOf9RCklyuDcmUngn
c23PbrOJd/VhWHPu9P9xZ/yWzcRk+tzhUV1hIcbaMT/Gblff16pd1Xbr6s/Fg+a1QEUjZXjbZSyL
xRwghBGoUyD5eqnymOhKD0Lq4TlJMLH0wWif4l9ZoKwUcNr3mEEC6tafCoBUWrnhNVEw4eG/V/tM
NKOxWeZRrU702rKOQmebMRknx9J2U4kpXRw9l2XplGoc2SNE9pdqagHIz8YeO9t63XbGpEhSbTLn
1+3F5Alhrn3V8luMJYRC8tZfWbuUvEnfMo4iy2cTrYH/0YS57JOuKPSZel95eMbdNgI2eKdOqzbb
TtPeKF7MgHO90sN+5e7PBDKedLbqUCk6aFW55S9lK9k8tnmuSurl5rSzJdeY3Tk8a8SpHhFrwoeO
7rhKOOebZQf6x+J+rx3jQv1SaVDGhCBzpaFd30WXS5fbbzLZxmjf/j4Q0zXt2zbBNk7/IxNAEIxP
Qn+NyexXhl4bJPQhc7CNzvZP6BUP3xL3Pv3Iy13mpO7TbYH0wF5v1295zHZNoZj4fQh5rfYL5fKX
8h2TZPsXq604gv6H6/gtidm2EM2rSd6H4/PrjwCFaPtedd7S9bBu1rypTDydmH2z8igOzdhCgKd9
jwogBX274SCQ/4cR/taGvfNEtVBbGjCIp+QlbElORKfbBY7AcRLL9ziSJP8xCMbjZnEtt/OEZYtO
r3Cy3gaDfSZHJru/8hSAzmD0ITU8lgVhEkXQBPgFvVqBZlrfGfb37Dkm69v2tnxpnolh9OmVQG1j
E2I6DQzDtpZ6AilW+vP35FfrZq+NQPQ96IZIvxK2J7RUVjve5MXFuPfsC5iLpJ9rOag1fEGM5489
kgbMHCb5CHgLSv331dE6k8O8+eM4KFuzKumChnbs+ffIPW7e0odhzYPacDRiryvJTGLFbyCpcINj
aD/662QDcnGOb+JJYe6ruUjjuKshRXkKn3U7dipH9ObT6baBLHvA38vGekC0hcblnECM/6ncFQSg
4k/LNR3fEx5StzxsefTNy47pTCDjAousbAI9g8DeM8hdcWjXwUrZHidibXbS5rZ2vDVknKCYiIPU
BZBlrcFaA+PT3L36yhuaxJPCOEAtAgWWQY+yfBA6YpGAiE/GwSQFx8Tp77AWjrY1DH8BuwHNkFze
xIPUNoo6JdNzK/YKeDf92umjqFj15WBxworFVzsq/mjPQT0cnGFU57Ncbq7NfSpi9MazQYJdf1/e
gew9dlRirCS38IlPdC8kOxMDn9//6oFzJpvt9sZQRVVVU8j20rvwzg/ve7f7LlqO6fqFe9tAFs3/
XBZzyjR9ihqrhKyu2Knze+qTNHKmbpO6pu8k4r0OVGuyaRwZp09d/Z/Cmeij9VGZBms2HMnJP+wc
HbTpAZ7kNL4CMsi1HjjyloLFc2WZozeJcdqrGeTVDrLkr5Er2OJGe8h3qY981Ftgnwrf5pGxLcZ1
tNUE/Sbg68Qb6tKUKpNCCVJ6BT0evAgzMO1HnUS9LTtPTyfeCJ/FSOFcGhMpRBgpj7QhpGE20rFM
7GYVIKGxnSdeSEIX6+o0nqnF3Kx1EcSJrufjs6PMTu3KRCbr9cl39SPvGc4iWb+i1HOdmINfimAH
jRro9JrvDZIc1Q8lc0zSuzwD4enEnPpEj0J4GQjaeaHdfzd20aZ9Xzu+DQy7fdsYl5zmmU4syS5m
zmNexQRRwbegIs1ecBzuuvFkMId7asI0SgfI+DbYr7vk+K44XuhEL5qblcR+QjLs222lvnLHN4xC
ZU70HJh62vVwJ7u7xk7cHz8qsjl470roPqtOPLndHnR0T4GztseDvc6RWtv84s3t5h04lTnmPkDg
ii/RXTyUXhLYwQZ4c3u9Drxf655HGrgYMZ9vJHPH1lWt1N0MlSf71SDpne7ohPL6GQ4PGsfbTsaR
aH7ailUFSQlxoqPqBBuT/FI4Nx/bn/rvw2bo4ECkVSuVZW4xhzJNq1rCuVY/2rtUdru3/gda0fd4
gD4qRHfXzlNz92QPOySfQEk3EKwrL524eNWffQTjXNqxlgrwvsNynUO9D+8lz+s+KtJvHr8j2Rbw
EH6LQZl+Jo/xMEnR140RQ17pfHsF8s2ufh5t+4GnF/2Zq+OB9kYUoi1wv7Frm01To5SZhrVFYOEO
m5DYvJL6svWfyWCWrkziaCrQFf/sZB+Z4fZry9WdvfSy7cjuUCAnw0HCL2bcAbP9r1LM2lmtVY9i
BIHi+7tB5G0SeAF5fHycCaqq22x1t3kOnQqUStvq6bR+KH48rEPXfrHd8dS7gf2ytp8e4Pt4hkz1
vLXWjC9PExPAgkrFpQFG3t20ue3plu+k31p/3cNnAWIaFpqRlfh5NOAGK/Vpu10/PDxwIt7FE38m
hHHgWW9IGHcIIU5W2aoDDjsbVnlbE+qf2HUyRND0gwgalC1spCvWEnpP9BmmHz4qieSUicy56pbC
LkzMBgIcnW6I3ZmQJCiSUo3HbHrOh9jDbC9bqzBIRAc4mnfjsdSkX87LwEB3SqGBAbFsvR0Mb12j
o8j3fPih6KuIGC3JPh8BjPAsV71frWz3Sfx+qt+Tn3a9it0ThipiIrv7i7NvXy3hV4t69h3MxnVt
2HdVjxrxq3MoSEXuki0KbCrBpwiiTVZ2TZ4w2gn/ndLDQMbe3XG2VbpedR3Nqxi1h954xJ7sLThg
Rniv+u3wjBlSQPVu+z3Y82JS7qJ961oIr4EoXqMPi7PZ1yZ7KZa5Dn297udBg1iN+NgAc7NHq5HL
uwq/ZphdLjDE4GTAaSNJr7E9EhK4BBS/m4ZnfYVxnP42yF2L5E+zg3KARawfMSZ0/Yu061pyG0m2
X8QIEIYAXguWvmnUYvcLQmoDwnuCwNffU9xZNVgNseLOjmIipBcmsiozK+1JUzbyVaqbM2B5/vLf
Up+UFZGL9eU55C1OGjEH99/DWJtJ3ddYDxEilIl05WJmaqHPp43SfuZCLgMyf6peM1JOi+KodxcN
ULWSGhChbcSAeHKGQZJWTlKeCWQXLkEd6FfN0E4P1aar4KD7AyOVqKHoAdkAuXiSkYkOpN4SE7Mb
cVuZm8/U+HFZH8J19vOxQfn+yN0TZdwvQQKGhadOUQNwih+V7W0PcIXcxzTGpOy2NhsrdajSMxUT
XdTaCUZkqJR1VmSdTcXBmjvCE7MR5272n/Xc/9Bh9DhO6qAqctBpjNoOnnu7/DndJPOc1AYvMSR/
93nuaTGXNY06NdQz0GoX6eqItdDbAh0TqgkMUWl+gvlYLH2iAF+5we7Z2pwtxMTsrGw/d/yzGf7q
LdnuDStY6VbomequXXUEzdcmNuOuTW6O4vurcf+xzCU310iOO8g3JCueF9b6qJmqJc5nZJE7nsEx
p2MSNbxtxqaUQq/E6Bumt32Chq9/pQaXIXq6rEEZ0mCcay9sen0i4/TpPQNsFCX52lWNyXqyyI3/
f27z/vSYF7FQu+LctrfTy8i2Xnq2BWg4jhM99gAMOWIcQa+YZWhVBJFiPXXQWcDrYhjXQTQQYRQI
fXRso1fst3ULnCLa0LH1P6xfn9Xy+d9o+RcF5pia6jrpoisoqNDy0MxdjSSmb3LNJBXW73f/RYc5
qa6ZqeWEtsoo9vYUG6eM2NrL5Tmxuc45tRePKDG+su+dlfIa3zjaBk5oJkZKEAa3LjcIHlfQL56Y
B6kShFDSscr8WFnhsSBwxlsiH2YELTeh45vFkoc2MZJ5okL9hyKbtuyKJFdCHaf4XO0K46M3NsnW
NznuxehDO6TCWOTwLEcXfYZKmEJ6+/fZFF681dRA25hqRpyHjMsRY5GDWXoWPHpbCWksGxXZ983E
bNx/d3J0GRLcNYrbyBjTmTDxK0W8tZm8+ju8zzlBxzXSr4TXFTYSHeKSBqQYU9qmV7WIpjdSyFbY
mXH+iXkue7Lx50bqJJVRcF7q8Sd0QJExrNUM+O15iopiOL+av6P1ddGjzc63dzznf9QeDQgx1kL1
qrSSI2R3C+sEhBASmUDymj+2SNQSfNPfAQ3WUkwuZRDq0RX18lMMbYoXnOPiMcEYCCVDU7+XI6u6
jOe9eyHRHJUhHjDfbbL3ERuMcZhKvdJMGhxVeirtzng9H9aVgYY5eBvoqlkIxnSOnYtmRnL0yInv
8otqzIhsa7b1Mmvwl8rsnqL5Qpm3vH4Oyt+DL2PD6mY6O2dFAWlZy4segTVd9MFbankLaR8RYWyI
fq2bOpFB5PmSkvWrZ8TwWRTsTVhrT55sXg2BnK3NYk90K3CEo5l+xA5X6Tk3fTN0A9+8VAMvjvSb
IdOJsF6jboYJPfclmW9+GBkwOmd7nmc+QpJuHMBYLUWe+477GF8rrFNo2uOpt5Hgrt3KzA4cr2PM
wtCaGf7DimuKgIUbHvClAtQo8GgbC/Y62Ugn2Jcl3gJj4sTWmXx6xvtjjWShtmiMA+w3EEOjPXbJ
fZv1jlJ50qWQ5WU1MxKEnGs7Q1clHFIfgBf21EjM1NH2SU2E/WPSN9xZRo7uSDOsTsQ0UFIZxrT4
xJAy0l3XFbBg6BeczuvcfEWDLZlsCoK/nE3VaG3xST5cjV/R4bqRl4aRrRb6nEqeb8eO+sTxnkZq
mPcnwzwronIpAWqOk0GftzFF6ACMwI1itSFp7IO2sTbeRpnzSs4jHReUKkBYMDaIgchbxXFw/6lS
YctDAAsmgSK2lqBeY8fYQIp2MNVAAXVxwL7JxcQEZiAiNp40jLg9d9SZ10ZJEGiXHnLkgiM6a9Ga
uvDiresiJ+pr6mQ/M5640ztmZWCG8TgsTEaXHnr378U98vJL48lgVyElVu40DuIGoiwmC/rG8eIG
kb5h36gBToVic+MhVxjDXcbN9RKpKG0g5FKXti3Z4kIl4bZcBka4mTi5Zbk7tJMTy3jpCPaLkMci
P6rdFM/lnw9g2YVTmZ1rWlupEXtO4TkkDrbZrrOWbABVC9QVgvrfv/D5MLGHdmkks7BLkZ2Yvvaz
5JxLGtKg4gJTxLaNxN7mCVVN/+0xeyPFj9kdJUajK4zUhIHkocTiXtELEuMJ7O0Cm5oknwSGf0zR
Pt0bT4FlTV5DwzdFnyQkNFz1OH3i1uap6LCXPWSb0V+lE7pUvpTdUfeu10UKhKtXOSpkkheX87IM
1cDwtATDG0JSOnKey67XouWdcyK8j2AcRkywBxe/wNlLh1Cfxxj5vxCs+rrYjWLGiu29qNhCR5rY
yNFNqqO93AYQkgCjdpk//pJRQz88Dka1G1FS46ZRUTkpzMlKvhqZ5KiZK0fGzBSui3V4Nrpuo/rz
oF7GhugIRvdblUzOV4x4gHcSwniZZS0CgmCqw0GBJJozE0MFKw+bti7GbAkPYscrr4y92UOuGY8z
TUo51ADNAIXL4BH9fLk4HeExNeJ13THFeJ0p8rWICsCUJBIg6YjTHMBhVjCvVANLMpMkInL/NNV/
Nvp7eLFnwT6oj4JgFvUuURrOdoWR3Pm9DjI2LsIouhKnVNv7jKwT0jfGa7AJ5+t0Hs7Ld99SrVw1
g7nqNGZKXrDI2LS0xDB5+Y2R7n98CHacAJQD4K/KtwlBrxY8JfC74/P19KqtX1E713/FzsYk8Iap
RxyYvCTgWMb2jiaj87kXqhchBE1hp8CwTA/rwJUt7MF5Opu12+J6MC3lGbx0wZhLfEeXUfNJ2/0j
1iqAV9XKneiuelDTV2CkyoCmL210Tl7QJGknkVHESy21JY2U4g9pupiEREp+YoDoXNl6S4R+qeYV
Kep1Hc3z0vAPjzVwVAEpTAlG2HQKk3v/4FbCDJWVIuiOki0bE0NfbHhZGh4FRhv6vLpMru25OyZu
aOpGvDH098c8jD3jKE794YER8SnAMHShpDwQ6bdxdXhiNGo0/vw+uo7uz8gLhUysO3Bg9jikfFuT
F8P7/ZiHmyPHPE+AhaClQ8B+APORscdxgdoMAoHuWC1ER7YUUNoDutj4mKE97rLjuh4j13JHj7G8
vVwrsjgBPf1As/HIjlfoCp3Nfae1dQcQ07aAdojjYy5HLCNguLC5CS0eCDXYoZtoCtz3skMhrxF3
6QRDRvpGLqekqd3UR3495yw8Grm4O3KM6BWVn+l1CHIS1HCiqUROd42mGeE0I3ry09MbIw+eH7M4
llK7I8pIoz8tZme0fHRofsieG6dZJwgN36qV9CNAz+FjYtSOsEIzOM+bzR1EB92kTvQ4QoH27JfH
KDubZXd2/zcSTHQvN52InZAgkTTYfVL+DuP5vyCAvZAY3YPsQzbutUtXs8pvqExoERxRNcP6GvMx
Bao6305pQIF5BbRJoAaB13VHH83qZ7PlqC7v5+klDS4hlrRGukpgIAAqrBiZOh7aQOUp7Ji+TgdM
MPahmjS5r9J7UGLg4DQpET2MA6W6oQMKpeJ4DSNjxkBSGlBjrEM8jdWgT6bdcblc30ruyHkf47dj
ZpA5eVtdrFW0Ii8Y6TRSa3Eo16mRrt+RMyb/280xr5M3Ea9ZGOAzhP5CKumtxeLpuuDFgaNaNGCW
MRNVrGCkOha6I7qlURH0W/s6EzlCclsX90gIGbMQ6gFW7CEGQRvd2m73AVYq+kTfXEl42O+lCvHQ
KiULcghSkmwPn9r+c6kf35ed8/hEx7Lwg5v9hmOqTurock0grcLu/HSdJ/vLduom7z6S5DzM1NFz
xaoD2vsGRMnbkQwUQw6SRhBF3J5XpkST3s8N19EafVAGJBjVVkItmCUdSMClQlF+ve3nx9Q+XpfI
/TmOtWrNHJ20NUL4gz7/fOfY+lHNH1BnNP8MeBIlVHGnenlSip9paiUV575GGcTpIQGIjh+sU7w3
LtcuVK7BJeiP2GLyJoaB2ehXw79W700h1NY0wj4ID6vfHwvJKF/YdT1DbmJGAbjuicoFGr36IOqP
ZbH2ok1ZP00Brvu/0WAYa7J6GmRV3B9D7XfWXIguLiY+b38zjxFG6WQ99mJBD2G6yoshSfNLPrUK
uP+PWRn13bDOAmAuwPoDspd4f169mvfNtM/6WxVtqTkTMiUTw7NTMnEyEyiHHIJjiSu66vaGD4dI
isVNRWKiU7Vr3sPjXV+QxsG60lV5FJ9/b7OdTQpzpZbkpdwnTyXp5ofUcHePOR7L7Nx9APM+yMq1
LpK46o/L0zUgPjy5p85a/85tOzH2gVGYVmPmhZH+shaiWaJCFWxRlOXldG5F8W9GdXAOjKBWcu/P
JMBZHp+f1/nqtSK/u8zwiTMxHAz1+U8bEaNokXlGW22IsICj/qO6OaDOiLDWTybYKVP2x0u+k/1D
iz1JQv7DU3JLvMCp9aYW59TpqT5ilxHnq6B7nVCD3SVaNzrrdavbv6v1lcw/AsOxQuSgSyM7HHYT
c8d7iaVRVfpilkUUU5qoSUSd0l6eNOc1fH+Vf/Twp+bEsS5Wa74sfh0Wrfu5EIjxcrGsHyHhFUNG
35MbQDSWNgLwkTG3tdz656RLcd7iRzbZl/Lx8fnyfp8eweC98oNWnuQXqHGYvEbajxkPbHDs90UB
eNN0CQwg0xhXugzFanqtZ/1RnWUn6Vye9Oz6Lyw3MKwoshya+YDaeM9CG136vjgL/dErAqJ380Z5
zjrz8TGNZVVw/l9EKJ+Dc+plvQpDpYfWKfbMEGIMYpaH489ENP2n2mptdGM2CVGPHLLUirLSTwGx
UdaXdeAwMcouqGEiZg3e+ja8TkKj1dH/bfi+XmdAVJULj/RJFXhGIsEYL2edrq+DcKrGpL6ic5M0
QR7bRZxhyfPj7xJHvgtAldiWTZdyYcSb+a5g1pYpWiimsP4T0Tijhcsu1sn62KOSMPmBkmtIFvoC
UCgL123cZ/cx+bF4E03AWHYHLF38hYUvk7QgSfywnx7N01o2ggVWKViLzx3H1o01HgzJsCuFCi0q
NaUHl4WVEPT0JK9YifzC77ShNoy55Ts6jJJ4SnzukhZ0Ji78ufX29xWQQkbvWDBu5LBzeW/I2OON
VhG0cdAHDZsOGJWRfL/oLoUyPaJtNCPn7dyBMV0JtrXg6Ob350KFdGAGEn3h2JUmMGqjYZ9FETQY
uDTtinQvK6PnuTsjzv09CcaCeVqXXtsyhnO/6JfEWi02h44j7iOCcE+Defr9IugngFPH3Cgqw4Ux
J6vOtDhHNSLU90QYnRIDuBdnIHMflxMiv2zQQmCYaHHhvWrcA2Oe8ImAJkV4oUhKryXMqaR73mQ+
79KZJ9vr6ixvSnrp1a47HWZ7jjHm/P6NwYEt1rGzre8z/H6FUDIlRu0cOPaFyv+9Qt5dxU0eBhQC
6YKOgAsoKIROwgfG2XXdd95N8PigRnZAxc/7pLgouIjol/4LqGW82Y+RUus9G5TNAYFziDUdPbqC
EX8rbubgqBaQqo7seOg+I83095QYPVfCDPloGZT67frUGKfT69lwt5nxe7u2cwzzXDFtuYWXxvHJ
eTrDZpCF3C8rhSr/9PT6dCFkZVkh+cHRzO/mmTKHKQgAvtKleozCpOGsDrwyw0gImjFgmBFgkP7l
sciNgK3dE2GUptcLcVJN05ul/LHfAmjr6u73/rqpzf1qF/WmnhMfravI6nIoc9iTmVT/+ULn4EVQ
Pq+aPXpeVlVBznbg1K6GI53uV+Snlc0xnvsDfabqy6ffY9ZKMySuPoyUy+7O4NYtM5DXfAIcp1LA
QT9rP57XeDHsOXlSjVVp/bQ2Bk9o/2II/9wrO2paaZXun1OQKwpUN1CKW+7Mf2WqvkgwGniVZ5hs
o4lxsyBRZvwELF7IWys7Uta+PzZG+fQay4BbLCU9rk3btj/EJ+dpZdExr9B4TjjdKtw7Yp7bq3pW
1S7HoSGn19tbe4pLcko3dVeo2eToAOVjDH0Pw+75Y17fixCXbY4ayrFfNrahHx/L/1+s5NcdMe+u
ckmxIjapwNEp2qwxdXxEaZac3XxjcvtQvkez96wwpiRCb10oZjg9c30FGkRoY+jBINYhQIeZbvIe
gJFC+D05xqhkoVx5ggzJWC4TYq5xXfP508VwPmp3D+9ygQFjHQMevIftL/7SnyNlh2s6ocIs0gRs
Jr6hvC4gihoaxSqXI4zjD+gXGcZvzrBzVcGYNjKhGRHms63ptrzGBpH+xndX4IsG80h3SReU+pnK
u3myKwPdrMi1zExiWcYhdzCxyQs6eEwxJkPpzm3UFUV3nP1QEGXa88T4kE0HQ3AvGHnlHSH3qhjj
Ic2mtZopEJE0AzCZv65OC0zX73acqxppJbwTRXa7wfQs5b5P6UAMYTNQB0BnrGMZlqvPsSyZl6fi
vacKYzRCteh1Ic7xliRo0L29JccP8ob8OGIqw/VN851jR773Od1zyNgR/SzLwcwHxYiszXZd2XhT
tiaHCOexZjdkhR5SsU0O6TiZ6GE7kjly/hjpxezwUrN4ejySc71nibEfVVSJ7VQDS0uQewW9s70n
H57tWCn6A6HXn7v3d4GzlmvU3IuihgVlAnbm3ILXgReAIaoK/j0kRW1IdgKU6uMjHNfowe8zL1je
dqmH/ay0deIZEwyvr9s5EnoyQTOQhqN0XZ5GU439ZkIGBBlRvAI1YIrEP1QM5S+glNHA3rA16/Ly
mDOqqo/oMAIYK1jLc2lwcIorm+3Pxz8+kgGDLAy4YJ6ufFYmKhZl0mMDgCdGoVfThWQsXP2pJVxX
cNQIDogxgteoXTXD4iaUr2OkDVAk5CUmxu3RFwW2jcBv/EmmhmAnRw5pC7P+Qc0RkgeAFOHZvlHL
MKDFvFMXqUMTpIeL0e1wm7uodp7J7p3nXHD05pazG+hNHf/3+qUDANudx9c/Uv24u/6bvR38ul8J
lyamzvLz8j8dra+Rax8LZ+4gEb/qjda0NpvETGwXUR6PtZF84z115pVSta6uRR0nuETTcj+Pp5hC
LzH8bteGUf0GXKL77h5+CEvuSBDVmQc6xY4oJnGJreU0OAobI/ZealJiAaZonyWO0eMI/M0SD45X
Tydp5ANn+ahutbmCrClHBsf99oEMMsahnPaTqM7oCZqoZcDL3SK2qlHIaE1j0bm8ugXPXNzkacBQ
eQE6NSCqacpMxTiD/R8ja1qKsTD/VRZgwBtjLRQ9ldVUo/AQmBJQjanzYix2u5pjXsfjxS8y7Hhi
iU0JeUSPMLgSAaLQArEQM/CiyonIR7Bk7qSdxddv9eIfoVuagqW43mJbnH5cXjHGxH3hR93bAU+M
e3sNptk0KahYJOS5IPXKVlbwKlSkgwHwZEWnBTfspj/5QKXY5HMHKFzAh+K2kJUiZkWuy/KgY7si
XS792GiNR8YD7hizURVikyghtArRDw1+PoBmBufFMtzP5Y6HKDCeBBtQYxwLQQt7UfHAmIlawdpO
LLQOzfeV6bwsrEVHDi7Ck+X7YxbH/VxkpQBWImvYac+8LeLlOqvzKaJXCbiJ2/xwnCM+EefEwvW5
GAv+/GxvGT8O2fHH5ossIzf5WZrkmngjezptsYwYWwgsOPWGsqFOvfGJPt4cfeaCi7IMr6g4Ur+g
CvJFnYmRAjTxx2JZoyxm1Kvw+Lqek6sB+sfNhofO9Rd38YsWI0Mhtlf5Sg9ay+dlbdLOsIDYe6dG
qQG204Lj/fho/yK0XwQZMSp8uRBKGjzTiBNmEzCsM9NB/ms323BocaWHcU2lRK+wQIa+6oJzwkzf
mjrDnv3TsTa/LHjDlulyuKO/+F37v7hj3qGLdgnDK/W+8ZKTBCKD1g3nV+lwUf7/4jN8UWIc1iIR
sHpuAtP2XL+pRIJ2zJ3U7eHp/8SekN6QbcBGcdj7yzP7RZR5itRz9U8ytbJqc3lGh4q2Ig5mXRvD
eFfmO998f+Z1hHHUAXV2nPngra3rs3zRqS9bmuZJMNaqu0UfdWVenYbD31+e9f/yp7K7VcWzmiQJ
jWVe9a1nzomMnLtxi6h5jWYSPaq/S4oqMCamDlpAHZxp8Gna5pa66PvEsYPlK5KcyMCAv9XKcqeG
cXBN4Ky5gbmLf/BSaOPZwT+mRmUn62HS1aRU6QMJ3bePAUE+hvQL5A+4Zzv+Fn+dLWNpLhN1Iqkl
FVggE2DQMnURYGsbzosx45Fh7Ism+VJbtiCjRUQ/Y/rs1BnSW0JqMw7wLzr6ioG1isxTDZ8xf3Oc
1ctigbjoYFlkfrY98+3tJwZYTuiH1XfZynj3EDQvFhbCZ+yg54Tr4wmqwQUwJmoy86rQo9ltE7B6
+RxTzhO4DTuOWRoP0b7OnjFLAaYwrx5NOmQYuTUmr4Jt7FweqBe1OI8kmrFI6jTNNJ+G0P28MD1C
sU4fszGesBkcFmN+Lr5Yi9UVbEQEycPdCb0qFDtvjykzUkNVN5YRPAFa8rBbclFqx9Mcf46QLcuG
ueLpAo0Q16BaGbolvBkLv+b4dByzjg3d98Yu0qooxBZGaAkyifCx4K06F7JCQrY0DgCF4JVwOCYd
q2HvCWbdFZFviJTb8rWgo9hwsPZPMyA4ieRzgd0Kh9B5fIs8kb/FBwN73uRXtDPdaoGzhdeS6Q52
QGkRb5j/IyHG4tRnIe9qGlZnjveC5x7bDdwDVzAe+4oqW6QNhWukSVcIxvMyBwaKvhFegkNs7G6+
4WOObvH4AxW7YdoNju4yEf1AmVDpeF6vp3jysViHOJGRuqgNHwxXelF5AsJ5p25P5oBkpGjtVE9x
iMszWnqNyvSPO555euw1YcnLvQz6QLKvowRsrc3ARepjm5w+i59YroGQggt/e1uK8+gQGStyrqU2
naaQ+Kttvi4xN7neHuf7YP1xjLd79CZ1Evn4IMSo0GIOJDF9tTxEh851eSfLcYVVNkkXVohOU6p6
pbk8vW7t4xN29uDRP+zUeWxwnGGe2t0igcFFdlLQxwVle+La+Zl4rmQZFJuWc5mcV4DN0ylBiH3S
tMoNKNyLKa+1nPSxKfB0m0eGiZHCxvun4GLbiotCum7sifFrgRo+dI/ngnJ04BYaD46u9/9rSJZr
VLq9JwDGPVZsnuPJJuIuNbI81Qxa1jkmEkrbeWjXyzdYfTrowOv15lgsNht3jXOl166QhGDxgVHx
dw4vvKthnA0lTyS/oDV0E+3b9DlB+7hj0ZtB5e2ZQ4z+2ANlZhNx52vc4rUEL0AieD0ib+qtVrcy
xzL5zUsn/SVz9ccHYKFgu1wPpJzKdpOYgkLSmRsqbnxdxfpBKiDrheyk9b7DwBtv1TjnTNnkXHqJ
psJlCjaX7af4Um4+OVo7Mt88zDl8W3rZNEEcptRtTn6t0X0eGc7cXsuODVHc+w7Kz2RjYZCpJZ9o
sOJIP5c444PkE/Q+lxW4y6wTyhXHV9tcyutpYbZGn1tes9O2RvfT3Lmfh3gdZjBby//ROrJpu7oJ
Z72GTgla/wEoM7xktHvE+MPh9S9p1j8ydJvTG9iSMpWm10qmNxn8QhuZaogndK1xqPDEhQmCENWF
GRbYovcnM3J3RrJjx+sZ59hEiQlcurOqBUKEthVE5cFCdVyeleLF/exyu2mqh4pfgcJpnWwE45Xk
yEkBENyZzDlGhGMQ2Ra4RpLrZkaBRFoDmy9WPomcvfO0Kfeo3HNIUf/9gb26pQUG1+9HTdS2eE6O
ptnOSI8ecvILmcwzx8nmCIDM5EziSdHUQQ+OEExmgLVFsCJzajqc7BpAlO+9Nmki5FrcIUnaGgC2
MbfY2OqTD8TTBFOkm/DWhlBhLRsPJH48ZJGwkU1XMESn3QRncIaiP/VUn5ph3X22I+s4Mz+QqLFQ
tafZEn5P8ah7OqDHaJN3nZyrMMWdKWR5dfUf0e/HQjEe9A0IMLpUYzQixoQ5JB1TQPbrbwR9qDrG
hLxsUCvbLf+dFA4IMk90KqmR1nj0BMl87ng2uqaIZ3X7x3yNqtWAChXSwT1peZJes4C69b0JnDie
yR5Nagx+nvXj/Tg+6wVVpdkucGJyKwlwDClP1lgfHRsl/gkWTkugdNHm+A+E4yujNNwDMkM8nkaz
DF88sU5620vauaXZ8fPqN65GxR7o5QxYLro5fal4lbhREz4gxjy7iqCnovgfYuY6toU31+TxM2ru
BiQYNz2eRboe3LKcsjHd/0SWHwEqzz2/hb3fjOqAinwvaE18qZJAwqnF5ivW+XxcAX9FAM+DFh4/
tx4LNZcYYw0Kv+06SQMx83QqVwlZtoaMzlBbfhG0bTF3q8bmUKSf/4g91jwUqQgYPVCMgJSfOQTZ
YYKCiavMedLOuy7GLmDfF1xp2tCLIjoGddAS5SgoOa9QLEFYqs9bDL4+P+aOJ4SMkZigeSTNaqrF
ckkmEWZPuCUn3vkxhkIK9PyiUyFM58H6utSNK/qHP6lzF+J/jsiP52i+hJF11Zv+Oit0HdSe18jr
4wiBIWvuAYCFP6g8UYQFrBVoiICS9OOjHC/RDkgzL3IkRpOw0yEoJWBKKVCpijxpa+iHfOuT7umt
tS+LfiGt/QgutOs+pj4+rTCgzpqTqMguCe1XXb4mH5WtQEJ3mvXMg80YT2QM6DA2Re47X8x6HLBE
PEDab5IWy3cW7iHgJWPHEzQDSoxdCcRab0OZyuaatgcCST6CLixQV3N5uC/jHVsDWoxZkRMpUYQz
fIDSPDUWylx4mGuCVRQYk0MJiHNXHK375r1nPhbAUtNvovXxtw/Hbb5HIQStA9g4z7XPnJea9eSV
meJN6g7UGmNdEN+aOlhww9G78VLW4AAZQ6KCoaagmfNmEa+w9uBTWioJ8bGwb4MdOp9cH4rHFGNV
ro0nCIEKerfp6djUXydPj2+J5xeyXnwfSZQpkLC3iYUk14W8ocVXIxukeneudHxMjiMTrD8PHNlU
kzzK0Do2p5uUzPbcDArHJWSHUpqg7cSaHhq67Mj+g44iWOhWtnYl59HkEWKMRDbTK1XNQWiNDbbz
gIOmw/t1xjDkoSRKGk1YL2fAM63mjy+CZ0lvmzAGjnMs6nlaifj5xmgX5pUuPH/rF8XcWPJcdKoU
312LGSIpWacLrhmbHSjokCpCxHDaR2MamYldDryNi6MZOumLBHMT3mQmZloKEvZ0KT7FROSaFx4T
zG1UPeZ9Ew9eC1qe1+vmNTQlADb87EjqYBMbuqGQL+Lc0Lij9MUUY601LWpLqQNJ8TXGGuHVk/Wy
MDgP6njsIWMpFNBkAZzLzplMe+08veQN9fsS0hlr+GPol6kJ5p8wB4hniOM/jBqAAT3GfZi2UlLT
Ucdj/xZjcEdawG5yzo1HgpE3qbwExUW/0KsCngDayLaYlZgj24h8Gx7WiFeNGPfGsN9H0iUdYMss
FplSdXLWU3jQxkhIUJHepXAi1Ct7PZtasPTeFgfMaAR2upbC5Y7XwDYqmgPyjPB3My+9NGeQ3/o7
uCifPuchH0/CDAgwsj85z7TL1KPIpOS8Wp+NrR2azY852Qvv6AS8OgcMX8U/eCmY8SzmgCwj/zhs
1e/62fV4NXuS/Agc9NlWNbxaDn+j8jKgM7uP7FL9OhESDbvznp9V3JpmdtviJ0cmRx/yAQ0m6KEt
hrVagJel6QGxCO0vKHsrL+8cMvQmvpnaARkqKgOjjv2s5VmmeweLfYBlLftbDyNKVoeOxxBVokeU
6KEOKKFc1cZqAobCCzDJ6sogdvThO74y54VWt1LR30mJbG+WqGjnYtZD/JZoCp19RCLwruXAKX1k
z7MzweYWivJ9toXNu7lTQ8xmLxWOiIw7fn8OVmSbttKgrqpuioM1zTgnBA1+KUn3hwN33Q5H6kW2
ZysHFkuke1g3uMwvS1TOEtgOV53vOJIy6l0MGGKMRhvG7SQCKtgxjG0/9Ul1iUkIGN/LXBbIdLoI
TGm29OrTj0n/VEt2q805H/BYVL/jWkj1uU9DeqtrwchfqmATA3+kU5Ej9Cw158Wt49XPAcOMNelR
MCynOs5VDuaakJJpZDSO+FY+N5IhyCQoyNVZiO/XZW8p59OMF+eNeigD8oyR0VvVm7UyAJWTzyAi
wdPC5z3l45HkgARjY3zsiVarEDKKuWLAPEVLPOUES2zUxS/JOpjcoSweS4yxiZTUF9SY3qDZ/sKO
YZoeb82rVRLX4Bg2kUeLMTcXH0tztAC0nk265yGzsPvFzDbr16Y3tAPJ5qtVbjX2bKuUAC+ITF7i
gUOf7cwKyhlAtitIT2rWvzcWnqHH6sBjkO3JapIib/WIPkKnk7eYBxbsty3OUbijKQ4zc5fuYma7
hslNdVDJe2Be2easK8Cug4wqhrnO3+dXcmw+fGLnricbgNZ2leNjTscDjy8xZVuztChEh9H1Ri8j
rXXGXoxoNbNTpMk4lB4/7CJbw8kDBXtbqY2jfllnYAXtKnffYkI7bje/MizANjne7XjeaMAcY2Wy
bJblcgA1z6xn+bNe5DFZcGe5Hjt84i17PHh7Yz2oGrmHw4cJ+MmbbFwXyQV7oR+fHueBuNnTAZHr
RevzkGq3vf98/MvjLQ6DQ2IMR960cZHTdQal2ahmFxjRXpWd0rMuBcmf9TWaoho34+HgcQWPsSFa
McnSS41jO5/h5BEH5gq9X0js8YZmOBrF1nMaqbxeI3o/0a/w0P9yHx8fxxSx5RspnQWS0OFi1p5j
q3bCMbUc4WJ7qzQ1KgKZnhL6/iIU9l8AyvaYAY5k3cKNgWQp3WTq5xkY8OaY/qgWj3+dE40BAPXe
M51emkuntlQ7Tut2Qbux61Ua2FVsAFASraa7g2FYL5u9kys8gzMasX8JNtthhTVEoq7U1OAsTtoO
kVLemu+8WdjxkH1AhYrf4Pzk/ILxrwQMAmV5ar9SgAMHoMoon2DfjcHtIKTn9eB9uL1cA3KADgna
IKLnGZtlTQyR4ByRLUZhkutm8w6QsQzTiY85rAksQ1OS0ylLDrkbPvfe4cyL+XiGmm2ziiazumyo
eSvtau0h2VE6fCCKx1Eftnvf35Q4zTxfottSOixa+lmsiwsxdnwyHJVlhx3TayVqjYhYrF2sZ4b2
FBkX1O8wz9WZOLml9MTtb+XFQyx2rRBJQpzIIKm6yBhbBNMMruHb77y2Ld5bwfZM6YoQTiuqUq1i
Zlijuzm8K+8oqNE64f8YE7FtU0orCX1RQ/oiFLSC5wu28l3MC1aJdcB4K4lWLyzBfmytbj7IA+26
AagOtCsKosz3YtCUGoCH7GPyVgOqCdBDnFeDY3TZYkzWSKI8CbFUSa9J4JGKZ9T/El+hiwSbWjRd
Zqd8iuBySUUdS1OAFmKm9mQfrV8M7H1bHALb5OIvjpctAOr5X3KMlW/UTGuw4Z0WEuhE4S5aHrW5
/BZgVaFuuouQuAd3x3ka/3JZX0QZ767Jhame0KUk/XZpz+2J0e+xzP6Ta+Fp8P1dKL7oMBa+6pKL
dJnQs1wCnHM790y0jFNEqhLb2oCjxyU4ns35Ikh9joEU1oCyzM8eCJZoh6TzbxjQpACa1FPGu4Jn
BeP0Jkf0xx2ZL6KMsRcwk9RIGkTyeQmS9rptsWvzyTuIpgA4fWNXLHmbQ/9i9b9IMi5gIRT1uRVw
gQCYqYj2tKJQdwD54nA2/mT+IcNGi2cg6vUlDTye49W6M3ob+aJs3QV0zTB3HJQjLDeeB3enVxNJ
EcMJXQ5m26/pUf4VRcSzf2WNxeGLp3RsqOhHQp3KdEUV5ob8pWLbGD1352SBXoPDj00zl+AZ/B9p
V7LctpJsvwgRmIdtYSQpipJISZQ2CMuyMBITMRFf/06xu6/gMpr1wn03d+EIJbOQdTIrh5O89p7l
YPr7LKn6M/WESgpVs4SVnAwnxPrpOOFoxUMu9plohFg9bfQUSrBrVSZH1Udl92Uwfd1DOt3heBme
bTAYUlpZNKD4BiDeYNQveb1teldffwM62LdhHypRkWlXiHKO8hpbtLFk9INSbo2YOEnsFuPld6cV
enty0G85uY+5z9s/gXueDJhUrVol2QgNq7vT/UfhAEPOd3evd3AHAa+tdvGJbxgmtlyaWHTKBvs1
1qzKVZWiP/QM/jJsUvBAaYIM8G2VFgOsmRTmm+XjoJ4GGRyZQmvnmluXroYlYOkqrTanlmOOi43q
mq4YdNsRtqyxLP1gIqhj/UKn5R1gVP9R2qAvA/5b97905wHtyZHXbSJPv/+MQHhqupzPt3Tf5uIZ
31NotYk6F8Rjh2qJzqz41+2zXKwmzQUw5iGFyQVk46gAbrbeh/dLX7UBbehFabOAMX6+CN5tgYsZ
9blAxs9IxqnQhxPqgeAp2qhuFSQPwebltpAlC5nLYBzLOLaqJSaQcTx6zgh+qrTmvJoX0xczESyV
ftY2Q6rQD7PZVvv0tf6J/ozobH9ylyIv+eW5IPpImyFu30m9mVC6BowphOvQeUCDUE7uaEwa6C7n
4Kg5sXg1F0Yjk5kwc+xGJRkh7OxiXNvleY/Fh4qhaBqI/yXUt9lsiRR1EminRdrmYGAiW2qJCeK1
Bro8ChXB6AVHnyVDmMtj9OlltHEPCeQpCUlfcxI/FuBFvW1si1doLoTxiZHUDGMvQ0jjHTeI1jr3
vXhLXPntbJFk1WpI+g/Q7SsIRTv1ay4xxNWLsF9t/gOok5t9tSFqE10TJoBEhvzK9qP2CZ6Bkk8m
NwgkTosS9xsy8HseBA2FDagLYe7WAbe7fqDJuwu05KDfYohvqDJqy5JuKLLJPNkVWRKmeqDfD4od
pX+DYHpPLq88zLg+//84xZks5qJdMGBwCs+Q9bIxiPdePRhBuhtRi3Ma0LU5+9BFE+De1j3wBMKp
cfPIywc7+wGMsWYZJugGCT/AOb6H4EHECyNANGzwYp6lSz4/VMZe9ehUKqcKcjbgfqleo/3t+7B4
52ZqMNZYZsIYjg3+fI53krjqHDdouBzPS7mcuQ6MEXZxWYJMQ8JZodvrfUUSv7dV5+61wDSt3RFp
NXACxcXUx1wiPdXZJZuisqzDEhJpOuLoeYJ79sh+z52B4mnGOOQxUQcZG2IoxRPmvS1Isdfq0+1P
tOi95sowTlg1LqOUI29NoxqMbGIhvUrkVw4wLoaecymMGx4qaYrQQAApFbqTJ5jDyS42vvu8DiKP
BxX0dvxxfRGjoWnKNDEmxAjTywJzVpoCYS1douFKKHwGAETOyVHDuiGGTSJaoZWqoqRCDO1nOo6O
ca8SdJejNvdXx/etEZtIPI+5FpqTQTXytoWDWnhjP9gkRkj9Of4/+vKX0XYmkAGgKJYzWYtkOt6F
EbLjh+KoTo7O0y+eaott68ZMEgNBp1xMrSzDKeIqIdsQP5zBajChhWTzIKJyDXxN9uIGcj91l3eR
OYbC5hVLszqbYa2DYt8JHyb/br8OvrSVafM+H/UXtyyFgSgw0FvZ1EPOZlhbHkYCXqdHyX7U0LJ4
2yaXA5DZaTLQlCRydq4tnOZLhjw9Guy8EfOMlu37/j3u2tdjYNq3RXJNhUGpSm/Lsc5gKk7jaNfG
vtFTHHlVvMjOmneSi5A4049BKyWWIzNucRGcnvIYKPflUdCA8twGb97lZjBEnfS6SE1gvIikQ78S
7vPN+ef914DcZc3dksP7bCoT3PSCVKWnEWdYvyuvmPtSFdK65Nn1KwT4LagwAlP1H5FoB9TU3Azx
opv+PlS297saUzWRGkh/ObtYKR7de9vOV04EO6emxzfx9fGF13m87HVmIhl8CUEJWohYH0xbxwCa
T29AzS+sgXjhfkjOHVcZfMlPmBWtzxqO1qX0rlVLBFd9DT5v34Klp9kMxVT195AALZFCGQ64d7Xi
J60vYJ5yJb5a7fa2mMV4Df3aWDiGTY6ayFxvBMamOckmOo/96T7gj4YuH9b332fuctaKst7r+Pu1
64A/mi7L6LyLgznU23osB7gzRZh7nICEog8tCEKTu+1kT9E62k6irXek2T6i8n+vHUZO2/5/Aapv
5ZgrbfRNnkoKZGog3yaii0XOKEL/NMk6rsnnJ5dVYNEmdAVmLEo4N5M5TBWLnPuQWl6DyPSj2J2e
NcxVtEjFts+VHYHGmj9ySXX4w9Polmmiox+5tytB2iw0lTGW0Foh9ouCTAH83wLRgliy5dXYYEHO
hWRe8JjbsvhXPmAmlrnOcTP1ViKnEyJV3DEptV+f7aDbBAoXmDV6X29pyNxnpcUuHjmFKEd/L4ni
FQ6Wj3hPGJJ4/YUC64P7+nbxJDskz+v1Gh2nR/q0QQiD6tfnJ7jc7Ps3vKUeATQc37tsX7NDYDAg
QsI/M0v8sq0SaEC0eyxQBF2GtOLcHfp3bp0AE010ImjWRPqNodq23MoKiVZ2ZX8pD+VGdznCFv3g
TCkGcQa112s5h1KIPI/YeoRkwr2EA8xtXnp6kRQRK9v+sV3mvoRT3Jv6hYoCC47pHxXspIgyN7wL
KLNPENggt22JPmDQH6P+NC7EYimMd3QbvMe5+alFqJ39GhahjDjSchFLc4/O+7RROs+yr+4/flYj
wp1Yuoaatz4qA06tYLSSrEAcrdJOTuytnlbxzixsZMWS1AkAiqFtykEFVgqY8X5NN049vvAi4sVQ
4FtrNpcpDkosZQlsC59gcN/P2BAW3ik+putR36R7vD7/7hk1E0mD5xlkTefUvOQXaB5mxKvXYkoE
xCC+m2BbR6C9ddxuAs6XNRiwisIY4zYCBG5UH8GHdELNZS1uEmygAl/FJy+btJwumCnIIJaaYlPo
1FN5aJNP95ddEIDMk4M+HOA3GPDJqmQsNQNCUEA9gUIUZVpu/pkDvQYDPEjVy2nXRnRN8cazPE20
XTgy8L7yODF4UGowqNMJ8J3CGdq8IB7FTpWRRODhp0PvnGO7pplv3Dt2N/ZpMHp094a0c2Cw0zsD
c0lAHWRspXsR1N3n1dcjSjmhrbvcyJSD4waDMFrYnUWhwXFmWNbhJI/KE527xPiJXQjkf4Nxg4GX
VNUjXGwqqyGb41YubPGzQokdK0yJ5vzdm/Db5NlkbVUUrVFk1Em/n/3sOdqCgHEP+qaBCHe8bM9y
mPWP2zAZ/EiK+FQNJSBrC8zyPgq8eIsNOE6TfbD5ywh5phkDHpjJvWQC2HVoE2O8m/CkxgnyBsd4
9m8ykDGOlmyWEYVhJ3scDdRF0CDpIF/A2z7BlcTgRjfIptw1sH+MWF3TjOA/ukOxYMPFeXoyN26a
yaCHkUWZkqrxhIISemdATUVJuBG38HpmeHhrMuAhF1UupApsfXM8b3tSBBUBH5HMnWde7LqYBSxs
gB+qZVGcepzdxY9LgmAscQXXsOzwrmhJdXGqhujkfIdo6XMTJ/dWb9++1ddmvltHyiCIYFhlmF5g
Jkj2YERUt5UNNinnTuKCRm0V1nYIsmNvQGOonLiRbQbwqBFiCfre4TMlcW2JAZlOkk+ZXuPWX9ae
V9vWBaviwa0srFAhwVbF28ovp5S/byK7wTibpKlURNgTEpRbLIxageF5+/RqEuwus1afHGnUaNij
NlWswdAVE3u4rw/aWZRSd7LWT0aOcFBxyq2CQUE/SHaF/ZluP/HM4UhbuitzaYwJT0jilb0FaZiq
IYWT2K8XRCfcF+pSXnIuhom4p7zs0ZVyugYNAsnABxlcPng1pkWzmEthrLSIi6QYtGv8gwb/BBxu
IKdHNYtbIF9swJ5LYgzwUqdS1ofQp0F5sJ2w8g1z7TZtdMT74QtvFgvrRnnfaumFNBN6/VEzy8i1
IrzEGv1WR6cXod9dTHkS8UD65BkhTxTj6jRzKkCxAlE0uXt0LKQvBnI+qidIe/nMj/+bFbITB4aE
7EVDP1zox3tlIvoJdV1abUh5/B2L3VHzQ2QcXgMW9Mg8Q7OLX2OEbONhstjE5gv0OkZEs5waXfS2
uKHijZWBFuPwmvTl8sssxoPzH8L4wyyW+7ilN8/ZOm1LIB1ryvHfF3IGSMB+vnAC0MUmGFM1Lbzu
NB3ddMztiE+ClgjVGUE1Jqhhrf9hWuJ8S/q7/8SvbzHM1YisthPMvgB+YbYLA/egy3um5RxeNMaR
w94GVZqk1qRXEO+Q6DHCuqIEZIcEB3dboUXnOzu364ecXTsjRkNApEAh+F2PMi2NwQgeeGTzqM9B
WmDDy/EuznHORVLUnomsNOyxMnOIRGMzqGzet4p3WmvbbiWiEpfArzq3dVzsip0LZG6F0veCOQxU
x3xXg0Y5eLz4HBG870X/fabTcFGnvOsq6HSc7rKaWI8poiXaN+p88rYISctO9B8jZMdwclXPRLGH
rb8cAVmOjo4A0BsFYF7gaEWt+Ya1XyfXZ1ppphjpclLT96Mj2rvYLmvSBOrBWH/tjTe6F/b/sRmW
px3jTQVN1sHjBKHT7gX7HGiKOXWqTXaXHcCrwmt9XOSMmhsHAxxRWyZFLlFrPHr9Pg0dhHlY2YWa
8Ovn1xeXuH85JPn+dgyAiOcIFWgV4igfydFBrBkY9nDgAshiTGIqMhjRLcRbImOQl/Np1BvVRCoZ
7GXDo+ZqazuVvdznvr8XNZpJYh4knZypkQmlcIDaa4oBKgxPCSvwFHCgaqnYpaEDVlKx6EUysary
9zsmx6eiDVsV11j1D9WH9TS8NTXahjbRx227X6oj/iaJCRDGRheEwtQgaXPceR+H9vXJcn/9JHjp
g8Q+tweicSPjhbuGmTdJlExLp8UV5oOFYlzWZWRNBx25mheBlHY92CbIdN3aed5X28r/9yznJw+8
luI91MBADiAbiiqikfD3g00ul5OUqaUIQPbC9YGutyZvF+f+B7aAcLn9rhNNDKj8Jo2B/6gqmvwy
duI1RVtiJRlu+A/LO5OPiKTeE3hs8uvOwbcfzb3pYeSvssG/Emzw1Lr9mZeeProMxWWwUEiGfjWD
GbwlvVZ1xRCLqJ5ttrJbqyiEI6oWITH4slZ0ERNHIgUTRvffJDIfuRUvyThidcchf0Bh2DDAt4p0
MHqeLq+PiKtf+ImWhVj3N4nM7bz0QhpNYSrSUuRWccIDZT5DuoW73HgpkvhNEsX12WkW+WkCyW8G
K+qRn91NkyN/vgZ2F1iHT/hBmRIM2ugW5XkpdcFh6LIkW6gOg+IJJvy74KaUFTzzchiURkavhxFP
d6DTcbHq3iDwkKlNq6PIymBSoPbNNxNdAR/5q+Xb6WgPmwDLbkCJbccv1ZN92u2dnpc2XGp5/+0X
Mh+hj09Dg5VY+IXdGoUJrKrYwt6mxm9dcAXiaGxim3cnlWh016b5AUbGntf3vgSfv/0I5vvUmZqd
YhHHBDprjWB4FzUJzyQpN9yi5/2Hkc++B+PA0zSyysYqoC1e3f1efjsd3Oev+oP3vF+qdP2mEeO6
h2lCaBdDo27tOIHVgngc1drwcbvRiEJiDDZWXra1MFWAiNbHCuct9pTAIIQXIwtsbtV46dHz2+9h
fLucwRPrPf3MjvOhvk0fugMeFrBdtqTHyCPNGW1Ci5PAWXrzzaWyTS/COZTPuUSlbraX++RRrkEL
GDsP6sqP7kakCbCZK3YvBIsj0L533nxGzmXTffCgbRFovr862/2SGlE8WiZ+xgVFRGRB/CYIvRFb
Vi2sXuPAKA3Yb1gYy7g3RGVu6Xktwj/juoep0z8FSExwB92WMW2mFPNykLtYbYTuKshDWjxXiBQh
LT7aAsY5MNBhQ7mo4O4aux7WLQUZSMtAxiSWfQUFS3Jxs3VpT0FEPnZeXBENrTf3eU5KB0Fq5e/X
o2/fg7PJ7hLQYVGEpY96lOxNO3v9m+LVb9bGQFl1Licr1nHngKdHVK8w44Xdeny/xQGRK+jPvImR
ZhFYJnDy4eNFqsgpjIgZfp2cKPXi8scQkmhyhJRgnYa1vqjvHANbiGl/05KBsLKy1F4Mcf5IRom2
kHjqp5qgS3QqPd694XgvlQExDBzmhWTQT+3QxaFuhGn9O/qc64LY50Em/d1/2JWi6KJlSrJmsI1P
Qid058HAqeYXzyL5cK+HP8SNYbh/c34zOcz5GaMU4vQg58VzwpQgSyKid5jaJUfQIhLMBDGnNyjj
YMXnhp4edfDZuvPeYniD22KWumsRHn6fG4PsyBi2WhhCTGe3jne5VzYhyB3vyM8VPEtBgnZ7zVzk
W26yZNESvyWzo7apakZ930HyiLVor79CL/pMyTTaOQCIu4Zt8dLNhDEPgU4HF4ZkUbiT3bOdwG+F
gBksT9pzq/kL79P5iV6jldn9zqs+xnoV6KWQ7UZCI7vmvjU+L4HBOz0GvzUj1DS1ghRhh+jqDdPQ
6HdB+4V92z6WUlq/acPitdWAAZbau27YjvwrdMCnrVaYUu5WghN80laXZPf4yJG66HJnn4vBYlMu
6nxI6Bn2dr4z7zpPPrb3TvX8JTifsc9dX71UgvhNTSaEPJknqakMCAQpgeSct11H9l/dB7CKu3Zc
WsTFmXIMhJzPhWieNCoLS6nea+KtIpKD623PzQ8uETD+phYDIuKUYgjhBFGV03p0y2lS2xgstohu
Z67wdEo2k908fk3Pwb7wvwzaOsTxAlTCDVy+2tfsNmDLUGxZ1H7oO7S09Z8vvA60pUf+XMnrv89E
mGDhONUtRHT2dQMwXtvChNH2rwD8mfYnj+pmOXRC3snEy1qUJJO5EqdME84DZlUO+rqpyLAtf2Xb
0/PPOFi3mbPvdnjzbmhBk3OSSy2xujyTy1yK0ehSqWohN77bHJsDElLKGokMe48mQs4FXEjZ/CaK
uQ5iNDbJWYCojOQH6R7l/v0n54ovIvJMG+YWZGHUVKYJEZWz3fWvhotRuX2Q+7x84fITdSaIuQNm
LeZap14QGTQBEpMnkn2hKoS5PdpDKLuNSaSnxu2c7OC6FWbQPeFxwDOfPPN6mpeugiLpItanoYCE
1AyuysxOEyMWQ02faDKqymylJg4vCFrM+yiyjNeYhP+pLJX+Ocuis9ia9LZ5T2HvhmjqbXz763FA
EwpGgDnfcCnomotjjlbRyvRyKSEuI877+0R2Ptinc3L/HHA7hhafoHNZTKAiXAQ48TNVDW/g7XF3
8EB37YeBCoYTJM+58dfi1/o+SvbxmSPxa2r5v45St8cTgiG8tA+RP7qgWP18jHm5lOvbjoXKmYbs
OzNXwglvAwP3OyHKRzatBclNsKt9bW7Wro/xvl/kLiT3a0JZhnR9/egglfepP4EW7UcEdhKH83WX
QGD+e2gIMrNX2WyEWqInLp7c5rzx/acY/L0/3+wLWiG/7Fb2/mqIV5/LZMIa4aKkWn7GGWyOxxhJ
YvJ6v5aD8J4TPvFUYyDcVIRTU+cQg9vfSVhtlYyPrfwjEmyx8S3j7vZJ8myXZew3FD2K0GGHm3+I
CF2E5lqpvfJ9ghZwPPUKO/0FDK+5PD1LkYYioyFFkmgyWGdOs0ctEntDQjxWBDArkyNI5zDtWI5k
rG2UZngGsxSTzsUxp3rq4Z3OZ4hDENXfjamdBvZjiDG21e3zXL6a32oxjjA0yrI/U8M0nvZoUMTE
6O2/v+hp54ow7k8O8wSEWwIUcUbZjveSrx/X6gf23gfRjjvctRhjz8UxrjBqZT01KdRgKW7uOJUa
XLzIdi/eW71at+8Bd3x8iWkR1+z7BBngPqWDiREJKIhCdeFg/Q92EFHKSP+B7g6waXV8IKbbEd3l
ne3S82gumsHxi5xFspnH0uHl4sMdY3ljNhCdZ/ocE2Hb1JvSPCtlhSNt94MDcgo0GHAgZPHlPFPE
oIrO4LE+D9VlwpoXBDCUqhIE5zYdpnwy70Aegd18P/ZY1fzJ/XZLNf/5t2O705U+uYylGeEAnc4V
8OWQtfN5YftS8fg3KQx0FJOsNX0BC3lx3vOUYE9z9CCSZ5GgdyJy6HYsXnhL/+Kf7u8fm2TLhKM5
Vkpj4Ty7hkgkXE0n2quBCgJqrl+cj7dYMlCwNwN1FRWdNSxVTzo1ej1qJ+nQXWxHfJZoveq+fLBN
j0fft9Rtqs9FMWDSt63c61YuUZfmiNEqwdCk2+3WF8nltpotIvBMLQZJTDlvsT+jgG0cncxtAsV2
wFvGeRwsRn0zIQx46MM4yOcOQhyzJuJPPdifXjkATD3FH7YwE8GARK9WU541+DwDbCGI3MOZ1La5
Mt4le93qXOqXZWv/lsfCRV2JcjOY+EaopykbKageqpNd1ZUrWE582oyT2w+k8azMAbG+XGFyU0nd
snu4rfY1PL+hNgspRYGdGQqSpofN2cWoe9UDVejEdBeRl9DHjAMpPp6eUEx2Uk8DvZR+SI6YIVut
3Xqll6RbIcrn9uQsAvbsbJgwUD8VVaddUulQmSQbgmmykWq6kC/9xHHrvJtiMJhj1RquioCvUMhO
bGGsNIgfg/Xzuq4Il3uPWtCto2ZiFS3vjFNywVHTvMh2u0pBdtYT/+7ubb3msjQu9fDNMYAdjEmE
6YRULqRtx4Rg12Vqq8fwlUcht5iZUDRDQW4C3BY6u+5c76JW6dIS18aO7hWn9sOV8lQE45NKl+42
eNSiXob6ifKZEf35tvEu+8OZcObOJmmvh2pRS4hiQG+83en2DtHuU4vcVuOONq3OB4769Fdu41ss
S7JR5VLdYhuWdNCqoAju7TGy1Q3aKuhykb8qAM8O+FqxnPn8MZRaJZRwwGhk2fZeSbB+y+od5P83
XPKzRQvVVSSZwI+Hph3mPDUF5BPhpaF+w5Nd3caD9+knwTqx9f4LRKm3v96yQ/yWxh5jIodVd7qc
JSSXaFEuWo8fdEQ1qxz0EXBkLTqQmSwmcrJOVjVpCjTbbtPI0QdXldFEW3vP7fs+w1oYn+exlvMi
M4kMhqVNWGhTA+0U0nuFbN+tQW/rjq5soXjjfE772xpyPp3CAFnaVGE5KYN08Aa/CFRvL3K2a3M/
FwNfySmbhHyAhEZwLg8t+GUzbNBZbXhTg8uYPDs55q1VxKmqdAVOzkGaLnFRJMYYJLrl+eToiyH7
TBITJ7VncBdo51FCMuno0JfqQSKH+rm0V+ad/8O2s12wz909ok9en80ybs5Es2FTpw2ZPLRQcvO+
ffcOl5pgkyKx8yAmIu3Vfwx4sMW7A0wQNWWnKlRbaItz1SRbrEnyXGzo9P/+0pJ9uu4+yo/bVrlY
eAArxH8Qhd0uH0tGrFQWZIo+XuhoTxvcZGs1tuDb52qd2/wk2mI8+i2RTaJ1ylAYsQYzfQF5T2yj
X37y69X5w+Q9K69X6g9/PpPEYEra/Oc8tRKsFKhweBSdX/o3dCVtC8960p5+PR2wVbJ7HgMhRoNQ
udIHVK9471tqprd+CAM1ctmqzShRWwKrQ7PLvQKUfsfrR6UUp+jl4HxVzr1h+UuMqGnKPMUNbdG5
7723K4uckbbfDIg0vLX+gSodR+LiS2121gz45E2XWMrY0Zsq7bDg+nJtQVMPU8N9ZSu842TwRz7H
lmhOkFW7jUeXQhyLu4ttgpu5JBiik3yQuL2Nrvvqq6AUwmwNFuKi9GM5zoZ30DxjZgBKk1VdjyNc
n+KO2tjH2dZ3DS4s98VIdbplQgwcSWiBP4UWdAaRveqDNhGsa+lrBR9ZuPb/aq8MELWhJBWKAWFp
bm833ket2VXlm/cOulJTO/kbhm19BkIqE9aUlLtRF2GuG0SHeNclxLLhIYMQ2abbdnoNd2+cI7sh
szpfVK1MqEd5ccp1vDunmPparXaFU9uCRlrfRpC4ye14C8bNfPvJ7Yq9bti49QsYVIpOYarr3QVu
2ttusPVluzvbHwnJ1itKCu/mwboisvf2vOdOnXFCEI2Boeg0mkUfAYa2Dvpxz688B7ZEszL/jtd/
n4XCYS9hdavU4zv23ha9aopXeeXzYLmWi84pvNr2w0dh272/Rguo/7O3H54eTn6HjtTnGBw+YOjw
J1/c3fcuNp7ndvAyDv7IeVAvZlaxhlWnryE08rNdQcm5NYT6IlKkEgIMMOer0TlnjpZ4Qk6GlfWy
brBuffPIyy8t1qTngpkrPPax1UrRVbD4qJEiIRj4OG7FC8gX1t2bWG8xWs9LSS5GhXOpzF2uo9yS
apANHZAZPO62p6cssqUTuulUztVaDAvnkphbfEpaHUxJVJKFPnfVLlq7x1muFVfaGm+37/FiH+hM
GNspBF7tTi0zCNtgBCmqvew93umHU+x0K7s04HNqN8BKsJNz794r9rpwA1xs3SA8v0cLtOxtnv8O
5jaLMR7eZUOVbmJHeMovxK7WlMXotr6LL+m5HObuSlFRjydrgr4YI9vtavsJW698w3bJGr6Nzmen
Nq90vIQXc5nMk6Vryz6uJ+g2dvaHl6IYgIbtNZcjnWei10acGWzUavZvE920e8V/A+Xgo2nzPDUN
QG59KCZoOKVTpONj4QCt3XabYRYbHbuxRdtaP/k1S/o5bklj4oK0L2s9DiEtbAim69fr3v9RrR85
1rcU5s0/EIMoVtK3RRtJ0kHOVsIT6tFTbIcCb+J7aUBIn4thIETrLLkvTGp7L2hN2qE1afVEHl5d
UCuBUWjDJ6TmfSsGSaZRSs9pTr/VpnUcDcQPz+iv3tVerKH/lptVWYpdZ/qxTRjjkOeYAIc4sChZ
XrHBiAT2zaA54vYdXiwh6jqmnnRNlSWNjT2kSYslBQyGh3IKDJrGTe3pY4id5zVK+CliD24GZylS
nktk0KmVSiEuJQVR46ZBE7GAhgU8JpEJe3wUOAXtRVucKccCVBVPXTdQI8EpqoWt4RBfbh/gIh7N
RDB41Oi9gG0DsnQQOlJvtVcw7nR2goW3f+XJZoKofc4AqZjEPE166DLYTv5Q2k1D6BzthsvKthTV
z78PA0ptFBt9mOD7bPqQIMpe32O7c7Z73FP2IG4laNHOZ2oxoCQoQpuOggpfZfys3iQshDhJTiY6
SJ5weRN5lsdAUxz3rWpczWHjve8mUsMcUEEGvQH39cBTi4GnWiwtEBzgECsHLEWTU/rGs7AGTPAK
hPS2/AHqs/NjYEkEQXRpthrNGG77g/S0lp1n6nlvW/li5mlmFDrTE1ZWSWMmBcQgoaz6x+37+26F
MQysOr1zUZF8tjexf1skD5lYBsg+E4pezGAZYIDcNnjKym7ceOn9pkoJHkP/40HqDFYMZtMplghx
L0eBqCt0F6Bj47ZKHDhi21xiox5bKYWIOCXDLxFdE3Yv8yxi2TOiYmzQmWpDsxhEii5YJJOB8Rcv
qtCHb1x5q18Pie3DMYJ8ycZCUn7+bDHinMlkwAkbHNU2jnTcYox/vfd3l3sBFP+82O8adP1p7N+q
MdA0tqMc12cqBqOboPWbSOVhuTZyVaHNa66hYHBLFgNMp2bozRNeDweQ8UtPIVlzH33L5vCtDQNH
idxoUlwbFPrwNjlua3c7xiD1Vbbq8bSr/K+AH8Usg/u3TAaXsOOoAX89tEK68djIpI2J4eY/oors
ka/m+MZlvP0WxmDTJLd63OZQkArbJqvbt2kxTaz/Y3S6yGDS2A1pminQxfA+0Er99LQqApoNR99f
if1uNkfcYvg8E8fELZWpDuGkQZyAaOI4uNU+3zQv4HJxOIKWIN1AcZSSI6to3mTsQhziIr+gGwNj
vE749nBykNjH3CJHypKHmkthLGHEFEF26iAFpQQLSX2VuIqLfXgcbRZ7CudyGCNI83pQLjXkXPfI
gGzksEI/LOZ9f/zAInVeM+hic+pMHOuoMnkCDf8J4sC943gR4omDtzNIhx6W7eURzQoG2dFRBvJ0
frs8VBp5cC93DZamYiQ4KLaP9Sv4jm4f9WKSZf6bGMs5YSV0HZ/pBx2d7QET9gTrYNE0BEQGGemn
dce5d+oSds0FMr5MG41MQY1dRvQh+9mFqO+IDk5fqDAM7nZHku1TaefeYfX0BDr90U5fkOPTbDC0
nyw0srqS6xbk3kbtjMfSt4QI8x/G+KZKGwW5KfHDXhq0gVh8vsElfJsLYBzRpejKbqzoUXvbs52L
RPH/xWwovfG80WL6Yy6L8Ua9NRZnkd5TNK1icBAZkMJZHUB4K779TF91Uq4qjNu/1CGvBY13ivTf
Z08BtR1Grac2rmDnvHWfu7ftdTEbOVeMASD5lMfny/UrbY7vMZY/PxnuHaw1xaZ5blpiyQsahmXJ
FrbRgT2AOUWjlcTLiJDl0HRr8DnJXks/mpndmQYniF2MKOeimHPrxa69FBiJOWzAMfj+XjhgtXEt
/+RgcpkDrzytmCME9XA8agVEif7L9kM9ZB4HVxdbdebKMPg9aS3GznNIqPa9i8kCSijBsYNlF/H9
aRjotihBvxFBhENxAwtbV2jQ4ffALj4uZqqwXW3jVKlKavXUnj3vsj3Eu1/kJ+1wwszq1yUIUp/3
ef4LJP+jGtvBNoEDaBSnDl7puPXAuQgs9B8QItPBPV7GY7G+M9ePgeNQNnt9lKAfiDEO5WNEonUe
o7meoBboY92iva9q8gXic+GBdjN/cmxxMZc5l8+gLp3ySScZ8i8+OhYAimhWxSuA53upObAR81wM
g72G1hrh1MJcMPdyJtG2pfUSjk3+F9D9/nAMXOQm2CbSGrogDYKt2STrQCqZkpPnVH5rr78wRvf4
lWA7AOcuLEV/c+UY7KgQqzddCbkwF2C8+dYH4sf5gyeGd4YMblzG/0DvxjEfjxbZdj/aQG3RlZbi
q4F52KfdMxzdll5vc90YKDlJY5zLCXTD0oMtlv2VJP7BU4x3fgyW6HqYVRV1liXJH1RUQK6Dazzr
WA58/rEOlq5Za5qsMxWYIOxc81Yf2RpTA9Mdwj3LxvWOn+7XdrdRN/IGMxKcU+RoyNI364UmAPEB
KRtP2kRry669xNuAapEjZ9n7f+vIoAlKxXInTTjJDSqZY0sGgTZROMhlgULz49SiGs7fx7g4iTGz
EZbIebJGUbQ6aEdZ09B7dCUqxO4zjGP8fPDv3tzYvQ5jnLkPFc6VYMdYxUq7oDRNz3WcHG+F1kKw
buyFB9rfD8ZqbjWe9x0ZhMmG6WKUCs4XrRnYH6sE2MN+ttHl/0Z3NUQeOruwg/r2R+X5I5bqOZeN
CtkNKInZYNBAwtcefvmgzLlzMZLPO9JFaaYkmpqiSnjR6ioTQFrpSQgzquJ28pAiQrcBqZ1XzV9D
Q7TdEo52S0c6l/fHkbammtMHEJjw1kgenskBreHORSGafS96axuDihYaYXg5nKUoDNPPhqwpNLjU
pN/1lPMq7i/Y6Qyj9bp3Aw3qFe/aL1nnXARzG7W0TiTlLME6HWf3MXh7DjgvBkdzAazznqxI1nII
QM6LPjLQloH3M+afXMycYJ8RR94Sgs7FMaYhlH3dCgmOzGxIH6HX/BdHwGKP61wCYwydFo8Y/4AE
VI1RufsgJxoBgUTwttFx5TAeG3Rkfdj1kIOX/RHMmbF98I1HhD7gL+CIoj+ZjXzmKjFeO04uOdJc
V5UcAGPuST5Y83CVeBm1xafZXBLjqrumjrFXdqLghG5B6QyKdrWlyB+TNZh9HT7b/VJwMJfIOG7T
6MsGSRV8rpqoBwR0fI/GuaZszqZsqzjTBojoaIMeYkdE48hYv6JH4vHr5fa34tg3W1UoqlpJjWTE
AV7cOPFMib8Qehnt/kEdtpJQCqdzeQrxjbTWFZuXLPWNkcSC3SR2LYFN0sgd2anGw23FOEDEFhfK
5mIVAz1EsHWkoKVaBzZvm8NiLm9mC6zfyAtMI+Ne0YzH8ajbKmgqAUV3bnK4x1ZmrrUvljLm8hio
ULssM3sKRs5ROopfJWlWO3Sqnnx1sCeMFwXrUiLPdUwe95/cq8b7jAx+aOdJnYYLFe4M2N1EGRt5
uLEUys31Y3FjrC+5LMJSMDpxfjrbdK3a6eE++D/WvmRJbhvY9osYAZIgAG7JmpstqdVqWdKGIVkS
SXCeh6+/h+137SqItxCW38KrtiqZQGYix5NYJYsuZ43k6wwiU2zHMIezlcWrhHx6nADNePggdu+P
3nR8+a5xZzaTE9eMKUajrQpsrbWhZUB3t0/tn87n7/elfdMfvaKg5gyWASsTsFsazDzi3bVPiYfh
4Of36+QJ2hbQuXd8HrFs9UFX2dWYejVxUDjTspgSh5gcn7TNkDrzrs7MmvaQ1qTHr3/cOX8+xGfk
q1GNHD5Qx88ywN0hzaOtqv0f3uDf9kodZ4uzUDhG9PqmIC+GlSYAgv0W7T8Ds+Xr3m/PupdZY4LV
AVob0OMTl6tH07xL3j3r8KR1VkodYktN3mRo1FnlvIR/ke7zU+s9eknk2ZFHB+DF9ymcAJ02a89R
MRhVmk42ICFWkcSW6+UU79bF3V+xbPj0hM6d/6jO6sInMkw5WypoAPybx4O5+1Bj37CDTeFnmKrv
OlOleaPVHU+hMzq1tF71zTk8fom/R0/pu/RDeYat+v+gCIoBqZgV5fW0ktvBSfz0+JEcP7kHafpR
6YXvURBLsHXyvknRKZ+aPOBNuAAi9tUaI/NyePv+SD8c95fL64CeFulN87yo6YJaJPZccHA4oqnm
0+NjiDJzuT+5cv+k23+hcQ2EEqPUedct1H69u/BdGSA9oKvrbFbmr8yxmh4YRImWgzUMAlo8gmUg
qn9GbesZ5QLd27KZTb0mpUQoaV5XMy2gZujpAjAZYnOkbyMsQX0nAs8LPmNPCrb1YFfPuhhIByWk
My7q8id0E8eRZYJRAEIcsl1zOh79PTqkEMGsnRWaIOYVOflOZKHmBQZHDk46g1zvI1GN1Dg2RE8e
RizfHb0/guIr/K7n+Y/n7Klakfm1E2ebIA7Xh614KFnO2cQ56KdegQ4cugsT7yeCAA2fOodBKL4J
UGcSw7BX24naer6P0WuvS09rZVSxKTMzOLYsrTKKEGM52ccXdI7stI+4zjVR9zmZSHUmZg06zeET
mkcQd37IUIkOd+/PnUd3Hoqr/t4/pYavS0boxMVVEh4DMEeX1AbpT2sfzuHbGUvQ8CpMp3Wz7HF6
Cg9H5k3YmRL4bzD44LUPRvA9Gz1dxkexONw0AWTmAt6LUGphO7JynXmYTURGcRbQ8o21+NjvY3yV
xr7M/fkD5d59w624ZL8QU++VNEslzCgLKkne27Xria5+tMZW49RqeFKj1LwRpaAleAodr1y8hXgz
tvdkfiS9pvQxovefuFID1XowwpwQcMX6zMvax8p8YlzjRSvxx+vJYWJbCAzJMUrUR73HPMoYL3kW
EHkiX9svbo+GifnHfUZ0RJTr6Vqs3s1sEMntAUtv35t56jOa+rP7GxfEKDddANdxoIoqmbIa7FRD
VmbBmLceS8+T8Jzhx2g6F244hyq3/CzPNTS3mGMOd7CzAd2ByDHeZhjNhvFpGaos4BItR+G5EtEh
GeSuZZqF6VtCfk1IMcQ2G63RytsswHIpPyWXMvlOmK3hZpMIAxwf+sCwwkl1FFxnIdxZiVhxjMP6
0VlHN7rcF4cNGiagBS2sruE2mpwUE9XaopekJXnAqTwU9WV2UVFYHI32bNyLaZnUBAUCSLFXQ3nV
ItGMSTY7Ls2DYjSe2FTuRCt87nyW0/E+O/Q29beqEAhxjG25nFKqdluGg+gLrC/Mg66fVnZqXmko
rDd75QL8RcHCMCV1qcCOBUV/RNg1cqzMPDDbp3SsfBE1fpY81m50aB0N7PbW5Vj/S2s9ultxnmaW
DpLgcorM3Y9y31G6q8Z/L8pY+IHDIi5omfb6EVd3EwFUawgrOw9axrugsMvsYDQDCWg7RIf7t7PJ
D14hLCRD9p+qgHayIIVhDVkRJOTYdfmud88JGuf/PREHvsn60tmOqx5aIhxhd4Usgih56moAAa3r
1kzb/w0qlFOcHLO4ULEaaJSzGA9bEeyM9vTNTM+/8fMYAXEpNQlQdJSbH9yx6auyLIIm3pvOIy+O
tPwNzYdZ/puEovkdl3ROJTgYlz1dPhXZRfQ/f4MLZppoVXeEaRPFSqaAiiOVDRJJtfgGgWWhzCeO
RoC3jIvDgIMIQHLTZaqzKgsTDs4AKq3JdmNie4b15DifuUx+585d7I9CtsJi2A90qykAA694G5lF
MJd7l66XMhRf75/YlnVx/iHxmtS4UkY+tDXNUqsI3Oi9Q19a2zkuCfMIJkANo9rfJ7Z1cOupuQJ+
oemqVjnjokFyxi2CKSnOkkof+miWxS5eBo3ib5nla0qKjelNo1qinhWB6X0eNfqu42L9+9WRJSxf
aFzxInCwJpc+tvG+zR+nRnNWGxeDHVsQYaxFwqD5K+DAFRVpFsKNKyMLluwLljWdzeK0kOSUZ44n
TU34tcHRDS1FbcjMhBEboDVe6JzsOuK3QWbqpHmLCt4WB5NmQP11HeXcGqs1SmMo8oBgR6ZXGxFW
m9Z/YnbK2nGSh5rzU9Nx67u5PmV/k1OYWmYZp5yVIPeljVuvRYI9bw40Cr2uOdL6gzN9dxrPnr1c
HkQU0CMzdu0YuHbkw4zsyHwydCewSp3ylN98khoWRaXMpYsTiIeHvgiW8W3MTvdVbEPwQYLDh0Pn
O1oyrFvhXLLGdhdR5YE1A0E6em82L/cJbPPwDwHFyy6zwRnjlQDnrSftc9G8G93Df6OxMnkl+zVv
7Lk1mjzoxfMQvYwi9KBi92mo6YD/Jx//MLIyekXE7OmAxVxwQyyH9b5lJt2zaF2xYw6guaay7t7a
VVQeUmbGe6D8IfthEPOQ0C49d5ObochmOX5fDOn7+x+mu0FFTaI8EjxdD1iI52L+bgzf/tvvK3qR
kG6mADXPA5Yte9dpH/o41cxdbsqIWDcfCuBkOmrLzmK0KesJPKKpOw7Phnl5+g0WBDNXsAQMSTjK
1Q1TyiMjxe+bMZoZ48vU6jR18xKuKCiXMNhJwcM5AYJK3/h5grEBXeCweUbw5slfYZDqBdt4niIG
vL3AkF+T6UKKL22hsQXrR/5ibq5IKEygAMeKuQGJHiNzeeX31oE8z6LVvIdbZ2UTG5sisM7GNVW4
JkraQdY9ApSk/0q6L609aQhsHdUVARWdaQ770SQJgjmXVkdj7B9zRoDIlv68L1U6Mop/2rI0kiMD
GTpwr+OPJmr2fHefhuas1L1Z80htY1ossBL1nik+WOL7fQJbd26bAK5BlCCQklC0uxh6hwzrWaH5
/GS61g9mvKl4tGCLuK67apMXCxE88hIMmq6EDGZBeYxyMuK46uM0YN7B0U0Hr++hKsBAQ/mbgnIj
RuW4E4/BTLjUPwueplikei7r9gOnn6b0ceGxjqKOJ+v2UWjyYem5tfKUpR7JXrJe9+ys3/wrT7br
WA51BVaN3lLocwnok5HnwRBlw64x4x+u1eyWtLU9G9tOkIslYicX51NJ5jMJxeG+fKz3/yt5QNRh
favNERPfki/mapknKnK4lRXSl3F8qQd64cXHZaTHhkyFJoTZPtB/6CmmOloqxE8Mr+zgvMjqxzBo
noJNecfW1P/lRznO1uqXkhn4/YP1k376rPn1TZOAA0e2AqO04nXQ6spHcPqO2shY5cFkHByB/WPk
ISt1Mrd5JWt2gqy7XyEYt1diRwi4Sh4VQT7Lb3WG1HI07Vl7ylBu0WV8VQThV6/HdoC7iplx5OZV
tE4z7aOxS5ARGbMhPoZ0jrxhjpbTIubBNx0j9EnqsGeMlKOLwi7lQbb1UyXl50EYWO9YLdQfoija
ma50T2nYZcKvqyTx3X7SxXCbh8/gywoLCE0Yh7w9l5xVTV93KeKswfHaH5L0OJl/n/aw0BuKEQhs
rcdTqXjkU1ZS3uQFPIko9M3F9UvQmuTH+0q3KaRXVJQ4Hivr7dyioFJFuw5DTvTN0ryIP+8T2T6u
v1jBMKyahpKma87YQlkEvLt07iEZnzupIXGPj5WEYo8Jk2MaraeVFvupuhT0sap8bUpCx4iqD8iD
GlEMKnX/ba5ehuZN3xz/21kpQYwjDZtjHz0YsZ5Qy3HNy7Lsf4OEcCFdKAtgvk05K1qUpRRxUwSh
CN/Ys5N43CCxh/zX7j6hzUtxEexhCRGh8Llv1SQK7XoxCoSTI20OJnCbi9j0MG+B/Rkat34VU/Xt
WEN3wQUG9ZC/v6VEZGcRs4Pt4F3hG9FBjDsRfjfmP0chT3H+deahhret1+OaoqKemZjHpWrzIhAE
C03dj2FdanxLHU+KaoqhwmJgAxSMcTo1wztArHsdu9TC8toGvbX7VH6+f19b5v7V2jjcNRHCKKeY
RZIUqQs9nQjiF2/GKK7YFV9o+OE+nS25QJIdGXZAepu/CKA9lguvagjgIk6VfJs99MshTTVEti7I
gdAB3JJihFN9TuY8l3m/UFg2/sOWaBmXv6FGSIAJYeGRZ64KFd72JpO8wuM4xUX+mWd1A8S0PA7k
0C8aUVCbEF7fRoYV8BwlI2q7XJEFbmO5vbHAKjjYsOqVT1iAd4hksidWUBHzack6r3F+5EIXbG4Z
PDCH6Vfk3rF5a/37lZdRy5JXbTxCr+p5X8nYd5Mfcvn32XcbBXlU3rDyTTDVW+exHIGeMaUBdzL2
3FTRdLAne7pU3RDqfNwNvx0OLiN0zVtTlHhuGQJYTD9GYk6DMgkPdZy8tWOsBbe63VIfJ34Jywmu
Bhm9zn6xJuZzd3hiQ+8Vj8KtvS41c89y0a5Xhv3bf60TNx+2ivPVSbNx6EjqDmlgmu7n2B28BJOX
LJEnyTW2UkUeXIXphpRyqZg0BqJw36dB2s+Hgnh1fEmWl164nm2/Ne1TWAVsynYs2U+pxPOT7H6H
VZciNHOhQK+Qn1esls5AshCZErzVrTdHP62UIEI7W7rmsg3hBZ//0FFMNOqFs9syJw3ycQ7fdmOe
n51k/tAOQL29z9EmJWZhDQqBhnKiUBLOYjhjtaSBHRU7x/kSx41XTuxwn4oKK/LXxV2RUazAULMw
qywrDdji29xNfGQbvKUID4s5fEsHChtQ79OueRwi+oaU44G73ZFaE1Ykk2Uvot4nIz/f/6hN1qG6
MOMungwVjLZhbKn5CIUCup5nncMw9aSm9LvxLMHkAVMPMKSODb/lVjWWzCjRZ2ZCZ4lITk3R7DJn
emFN/ZST/iO23hCNgG4SFPbqHK2VOlfRxSkc6xiRWxpExh9x6ezI4pWfAWe1S6ef909v0xxdUVJU
0XbgG7MalOb5gwX8Fgk8aKwzYwLJfqxRHD/cJ7eVWbaR2MN/SIpwWN3bo5SpK+NaGmkwSrIAMj2X
e6cCpl5mk8jvpizEXrO025lxOGF+ORvOQMCtT7Qq0DUcp9/Cqpt2MbZO/o7+uDYOQtjUcdWsrBit
aXAIPqstLqgze/XSeFb/fJ/5TUm9IqKe9dz3sbmEIOLBG6TBaPr3CWy4NRSOLkdhDD7BL4CFhciG
Spo8DeTcuDs6P/VrJi2qnmLULPf3aa0XpTi8oEVhydHgAQdbcdUK7C4mUwXb5hT2l6bpTnHfvrtP
Qp3KWM0NaHA4g/Ci8GgqcYIsh4HwAgfWLfW5ELkXDgi6mee2qV9Y6PWpP5bpxyUHlDfLPluj9KNp
2nEUIEaz9IsZZatO900bl3jzTdatANeWg0KdAAaHm9qflmQ5ZWiaoDnml2xvnJ5zC0jB5rAbujdN
00KYyVdplV8obGVKE40zsWEmbr5FsUtdiK5zEqEPDu2E9MyGjHsknasL76vQyxYjP0z5Mh7v38rm
xVsU6GlICgAgWLmUIomrsRtxKbUjW7+KW0QfJln+vVWnaBv5m4pyzNheW4k+cuGSxUdXvmXtuQg/
3mdky6e9oaEc35i0biYqHF8+viTwqSz4XqT5KaKfIRF+M7d+zO2TAZCa+4Q31dQSpuusO28sdT4n
7a2m6NGFFVByZPklHr52L6TVENmytODuHyrKPVUlsIAxppUFRuJYaMOYun2WJempqToz2yWDuTxw
5jZ/yFE256qfjDfIbmGjtFEDcNoIpS9k23ulDEON+7ctQP98mHK1WVvGxVjKLGj3wztD855tqucV
18qdsr6dQxhBtG2SwmudejdPPxIdWo7uApVHbKSp3TYCgtNH0T6KAKE1/2yBdeuKWPMu6SgpTwYp
OjcuDDTWLtMhsh6X07CcGvvfhz83krJ+xJU73LXp2MsI8jj1lzqqdiw8iyzVyOOmrUIAZ5sORWlS
KK5j2tfIda89u50Mfac/wFzK9pubXYry63312pSvfyip7VpW3i24fLzlJh8vS/9eJux3jNMVBUW1
WIS8/WzBOO0K8sYc3pW6RVzrYfzyuF4RUFQkygcpO4nDMkcH1vWSY44z5+8k+bA6JhFtPCyYuX9q
2/fjEMYdYOybaqadlWYo4xn9rcuQt8elDaOnNg+PkRt6OYwVvPhevtwnuamrWKJNUaJw4bAox1jC
DEIgEE3U9HPqPrRMeo6h60BUB2X/ciKuqChnuTABDK2J4SUZ44BOfil3Y5F5EyVeZU2Ft9AWu+bb
5x4OKJBOY29MWy8tELMMyOO6ebu3HWAzONhJ1kw7Gy1ZnbMr+hC5lv6Zmxj9uH8qGx45Sh1r+d7G
cgZHTY4O07B2A+F7kyr2WDvvxvhP275k5FP3yLguFN68AwZf0bGRiwD4/a3uJ50EK/3qj4vmkeBZ
Ona95dd0dDV9VDpC69+vjMzAJ9LlJfwmtA74Dn/iHSKNaNYc3qbuX7GjmLLYgnOWMbCTkhNa6XuN
76PO/PwlTLgUBNoCpdfX+ZYrLowWnWeyARd1cTHrwjeLc1r0fpejBPOhSNgu6vbPvNDFg9tsuRRt
I2iiRb3t9vDKLK9a+J1pYFlPlEePfHA1j/Km1CHJ9r8UlARCxvmEWQS8Ab1bepPNPSshX5Lowajq
zBNxMFGdI71q9y827oqi8iDMRZhU8zqaksXGqWJx7g3DnvcFPPvIw8qgExvP0iS7Jc7+aGtdBvj+
iTq/VISolZGUg9+GFWery09lrXlVN5/uv/lz1IJQI1u4fhP4A8in1y/RO5HQtx1lHpW62QQdM4qJ
6+N+ctP1KBPUax51Yavu1xWXqjc6smQTjqq+TMfTfWO3rVAYp8CiYhRPUCO5lewhMcpxSfHpZd37
jRyOQ8l28byci8X8lJQ2JkDD7rlx++e4iYO413X1bzKHDcLIqVLsmFHz2mI0uGGugzHtnLWehXGV
90XdTN/us7nVcIn8NbojLECQgEvF+rlWnNuZLLIAmU9/QbV8ApT74iBqjCy/rB7QQtfN0qMXOn5I
umWfDuQQZvGpS20PDV2H2azPjTQPU50EY8y+3v+8rUO4/jrFalZdkctkwteRNvOiVnhV+vE+hS2H
BtE8WTc1Czh6igGze26nVY1ZoDw7R027l0l9GMbZIyd4B4jnh1NB5e4+zS2P5pqmYtJSJorS4OuZ
R1/lQP0oBYZK9SHEcabtz/u0NuXYxKwLGiJcC8+EoiQDzRrJTbhP3P6Yo4Ewr91zGU2f08Hxl4I9
0mFvNtF+ip0vSVrqnDd1Pvv1Xbomv97w1bskShnnIpqzAHNklIv0iNI9xtXq41CTx657HxnxbmJo
3G0ealSIijEevAbJg10f7+K+OaCJ8+DC91rCxaeFbtfE1ttvroMZQqyNx2oRx4y7Mc4dHI45H8rk
Tf4hbTXexWYsj8UYFgd3Ap0iSqU3TZndlC6i3bLGYvMw9of2vemUfh6R960AtEwY7gUggYxB43Fs
FTNQhv2HsmLBzAxYo4NFYHzHxUva2YvHN0X3Y6p+1NMP2148UqDDrH4w4FaaId23OuPyf/CO6T7C
MQeBWvft5RMrEuUAYIegJ5XP66dSFGtDrj/Mi79Y6Fl380vUPTTJoLHemxqGDBDFwjf0ual58S53
xmGIRhx6aAW5g7mY1vb7svG4aI91ohti3BSjK3KKkKOBI2uAHQuPIXqfjvXRiJ9c7VyJjifFUi9J
w8yS9kib2NhnW7uPjfnVzC/Yd3s203x/32xsEsMMFkYKkXemKjCRKMcaU3KQHatx/WTcN1gxI8mX
Com8JdG8QTpayukBvEwUzZoPSoq9bBHPtd9mw+sR/TBaVxqt2HJ+zCvGlFOs0glvykoszoeDwS8Y
vj6g3dfPoAv3j3Db8l6RUh4vOxlIRAwLiQX2LW/Kh9R6CB1jH8nSn/k3uK6DRK98HVTVoPHwNuWR
AiGWosvT+mXAdTFYw9wCRtcU2Is6/myS2h8rDZHNlxPRmYWyNHVRr7xVbpG5pdn1OEkzFkcRXVqZ
79IBxjw8dMMHpBK9ziSaXM3m7V3RXEXp6jXh6C5jwHrMArc559aXgmLK2s6PgON/f//yNgnh6NBT
wFELf7VsV4Qw9IYNh12NJzqb5mM5DwPcoGrZtSRyva4vNTHH5oUJZAf/Kj+rSBxxFzV1N+IdyqLc
M62XIWk8pksOvvpyamBjonkVPi2FT/vLZBrBNrGuglUc3WzXibY/hxzlWKcy/bwXXsuyl0aS0lv+
lG12rNBOMZiHOE9PS7QrZ6ErbW2esYsHysLoN85YucymI1nfu5DSpn9Tt/niibL3KF32toQTcP8+
tw7YMjFfI0xGEB4rwho5YdmHFoUXhI5TkBqGl0Gr8auhUs/3mojCELVI1yaTg+n/uNo1xSVHT9d9
NrZM5TUFxXM0RzlaXcxwg2XmW/13czhiF53Xoc5rYfjvPrGt+7GoIFhKg7ojWmlvlW12EWlHcN/Q
fFL6dSEv1TSf2/iN3UMb7pPavB7HdGxbcHQ4v+JpXqlbhRYSOAEiC1Im/cbaFS26q3QjgDoiiiec
827OY4bDc9yXYsBy2GSf5dl/5ER5zGhojjyxOXAthoswTJ8Vj0aj05xNQbs6LuVmihTDQFWD4yKj
L051ruFhlaJf5BiN7gzXDr/NUXhYeikdd8Fk4cDqD0iv+s2SvvQ9vUwWObZl9WcUuxqSm4KNXm3i
INQm6LC7lbXBGozURiwaJEkdOAytNfY5qVA5RKczkpz3pW3z+Bjah02Oojeek1tilU3Duu1SDOeT
Dm8x4eNRSLvSvFWb4gYEW45hUMw7qTI95HYRG1OOucHULXxp1dSnrDfxHo/F8T5Dm5rKBObT8Vhh
WlvJWE2GdJ2GYETRHemhoh+bODpMfepx+eY+oW2e/iakLh7s0LHKwxJjbhX2gDTDtHfHl7RnmvvR
sKOiTdRdi5hpqfPA4aE35uJbI97FWb3PWbS/z8+WJNhkxbxBftH5ZYA+ncuspSzKg6hb0HHFAF75
JyYTdAK3Jd0UTztcMqRaiHps2WDTvmd4fcZ5eJgNPLFVVP2Ie/M9bVAZz8Pn+2xtHSAstu2uo+7o
MlYEXIx5FGGbXR7UTeMX4oe0kD0x2kMxPt0ntFnLvaakmIqcYwxhJG0eSADt+NYco2PabZ2nlgp2
iIjAqte56c40SgfMYbg/ehZGfm8TA9g7biCNmvltbke/oQ/XX6VYEyPB0sVpgj5U9kcuvpvkK8p5
ca4DUNvSBuHAmYCHjdEMqjBvjUUeozkRdiSt9qy7rK/J2OkwhbasMSAq0KeLPq+1h/vWWrFMCIBy
YiDQKtvIE/0u6ssvvKsvrWXsZY+cdGJq1GJLfqATmBZwBFqhXncmXz3HjRN1BeqIOQYpF9uLh3eW
LXyzxxKKqdeZSR0t65Y9NJR1wlnHxdBt86lI9n0mdxESAmG47O4L65YWIs2HqXw07Fim2rQDz6kk
xuzkgW1NgXTMIAS6ldl2xyxjhypLNT0wW/EResmwGRxN0OjoVowyNRta5R2aoOccUFqsZ2/a6ZPd
uw+x82CjBQj/6uJOTGOh1b0hrwk39LFZDPNPHLAjiu7TOGOTEWPM1omRVYq7pzBp3xZIEuTCPtoO
MrZL4eelfCT1+MCW0EvG9jfMj+uiIxspNZO4qrmzZpnMFsccrjvXl7Hmf+TS9qt0OPFaVx3alB5k
rtG0jKtFy9et9EAm09J0MN1QLHMwueMbjubAYXYehdb33iCFagzwggSa8xHWK/dZdAVQ+Wc0movi
Ixby+U0/7eqCo1/g5b6cbhJCJAhHCBBfmGK75ckyK6eoOW6wNh8d4bwr8p/FfDEY//dBp0MwaQAg
EdNEnkPJzjmtSJEWwxQFNcg5QltjTlqgXmts8YaRvKGiZCFrOsWtGDA5USFtJflT4gADuvwNl/WG
imJF7KWLsTcYlzMMxtsBPZnMeLaMbi0QFl2yC3nn37+kLT0DxRXWx319A5RbquZxdJJqneDhrPcy
lvlu+sScjzPDi17tS+xKK6PBq8kfEWDmMKBzvv8BW+cK4UBKH3lr6Lsi+aVbGMNYEug5nbwq/4lA
43fAf5xrGkq42TJURqweNHJaeSiN24J6Tq6p8Wwygho/RRYAb47a35FkGWqRFcBspPWTF0hFNE/S
1TVbbOmURQBgIlAaR4lcOa1+qclQl1kZLAktj/3MKi/M7R8Vqd8CUavRvDSb1ExiAuUAFUSQu9Xg
XtLJcVOB2ZBoOTdW50V1/dzb8a4odJtP1g9XYjUH0CEwteiOwYSoIvjEAWhjQqMyiN0XbOZe8rNk
D3w82VLjlG9dk4V3DNkapJBcdRSlJlZVsdAoAlaX+yLsLsgPP6aD/f7fi/U1GcVcTJK5KMimZdAu
iJSOWP/hjpp5klUzfzmyK06UI7NEOwHpXJbBOGSeOfzs6/q3zgroZQKdMogAV/m48p/6NiYl78EE
qz+CAHNfyPDz/jlteBfrLPjfJBSB5lMnlgSTsIGJAWQvmYfGc7sF7Qn7NJke+ER3Rl09GDn7eJ/u
lsePnC9mhEyUVhykhm55A0h81HXcAchG2dhHt8qrY5XYvZeEHXDwiYDphaN1nCbL+TjaHCPIFffT
Qtp7ITk9o/QpfVLNAK28/2FbOodRbI6ub0w6otlc+a5mjEcXWdvAquej43IEI8thth/LRZcX2+r+
xm4aYOCtbh2e6FVVrq53MocWAQFUwZTOeRb1YUnPdi32fHR90fkEpdQxcU9A+vGjd27nHEI+7uYy
eTeKybeaZ0Z1zVJbIg1gAo4JEMADIJt6+0XNDPSIKCnLoKid2hMNjfyYhoPmzdsyAddUFMVpxtEq
BxsyN01tA/vZOL4VAwlShHN1uH+bm88r3lcMEdrYiI1MzS1HdllaibkUJZJBPzk2cIxoM6uStUg5
EiAYPVTmabIesBnSr1x+ZvX0GyYcvXlihTzDoMnrSP7VHVdRLlleNCVKl5fZuuRf2qryNDq8dZ6I
6zhCERv7nNQ8xzwWQPnua9xaa+yS7Lg04S6eNGGIjohyac6UAzqCg5ES7W3wvwT271k6cL1NIkg2
4CkCbCdikNvbcknY2hmfQCR+Qk7Ar5vHYhh/40rQD4MmUFSbcF6K5XHHfCnh8lQYyG9Lj2eP1SB/
WA4mErPfcRfQIcUoZlhtgYLBLT+tBAxd19VVIJv2KAvj22z9aebJA5T3vpxvPN94IagNtUIVDftb
bwnNkiTAXepKoOR0oedWxsHooovgCC3kuHPyP+6T27inG3KrHbmSat6FOfJgbRmIfvbC8quZos5U
1v/eTmAi97XQJODYqe2z4ZTXJA4J5Bo9wUXXHqNT4qSaV3yrvYEJzDCu90MxMbnyesVLSGJI9FRV
QWuI4+jSd3H0UvXJI8P46tJWu7L8ilZav5CN14bYPlMYfpp1Gu3aMLwopwFF9hVFFA0etx+BQYoi
S/q2CkRZncumuRQ66N0NCcGAH3LiaO1crZGiWqha9FkvsypoWserwzcxPUZR4dl57IWT7mnbYAfJ
argVqJPZXKgDIJxFheDZXCE1YtrLDtJff3HiGCHbfTncYgpVdQd3ByK/9HSPtA+XZbZgL9wOq4Fq
qzizsZCHoaCmF1aY8xNLTDViucEcfHFUmMAdgLNVWP4cdb9xAEhb4GTVPl167EyR1m+MvuPoKK5q
HY+01bCsM7GWxZ3cChMYrjh2lZFektg1LrScWo0GbBziekvMWodpuKPi5BYN6ZHURb0kwf9wwHZp
+0LrPvHYwuxDUSSux8vO1iQNtg4RBJFF4ygOAU/1VuCnzu2NPCzqIAubr0a8tqi74fG+dGxYKTTd
Y+AdmTpMPqpwiEnokGaKaR3E7aMA9EbjYlECxj/+PRXkyMRrgyW6pBTVTZ1QFiWXTWADPZcvLygJ
N8b+v9FQlFdGk9XaMm2CrLT9Y435PzPVtGFsXQg6BxDVwltymZoB64bZasWYNHgV5UkszY9c/s4Q
N6CaMBOGNjnciRpk2p3pNL1dNZhkZseIGzuzjvZ9H57un9YqO7eBGZgga5abIrQAoPGtbBVl0y5A
8kSQzqKgoV+Y2XgNdqMOiQ5wU0dpVa2rt6OTVYbXPS4xevHM5ec8xIwde5san+8z9OvdgCHYAVwN
grVf7qaVnHWzPeB1/2bOXqcLyXU/r6QZKuA6RT08osBI+c7huyJlGh3RUVBcLlqzJIp7MDDuW+wo
un86v6o5QhXg3cO9wqMDtNzbS0DDwtxVDJ/fhEfuFl7XfRSxxkZu0kCuFlkDG4KldnGTukBiOOK4
geZJJB8BXUysl/tsbJ0RbMjfJFQH22raqJ4YpFbMXjF8BADdfQK/CitQqGBwV7XAg6mqBdbmxHNG
zTJI26nxYkb6oDErVOWrSvqTMS6ad/LVpbjVw1uCinZU04ixJEDRBM3gi/lYVbv2Zaj3TfQ/pH1X
c+NI0u0vQgS8eS0YelKkKDWlF4TUGsF7j19/D7R7t8kilvXNbPc8TERHIJlV6SrNSYdbB+lOaBmC
wGKQkmMvTeWeR71yq2auZOpy4a76hHtLeTSmSmVSMizmJLT37AEFAjPcGkL86UKvlD9xOT9tpBHs
cVJnpTVGrWTEAUJX2mL7VUi11QsZR9yhY9i3e4c9nSsaXHiEVwrGx28Jt+4YaJKLVxLadpLcSVLP
wk4At/LNIDo+lpk5Hqf6wYSpjgEqGu0co2Nhk4oIsAyt3CZAv9OytYvdDXriiG5IMl0jKiuou1cE
TBcCUgheAk5bpVfEZVEmIcjhq60k/VVPENuMVuqZ47v5PnV8qRhqXSTh+10fIPGwd0noHbKARDrj
8GbkEY4Ox4YIBL1iNBTEBNFpSKNYIaj/6uI9ZEHBTF7CTCTNMjSRAbg24hx690mSVIo29m619VVl
mWvARTk3XGaORbuOFUZdcDocSujhwkEIgQLeSnQbejbg9SzyQQ3fGpAMsDayj9fE22OpmyWCPSRT
3nPCeqFCqjLjRk+XQcTDeWXha9s4cfX6mMaMZOv6FQ0qpOKw9z5tvLgGoAxv6nG4LtDc2mNNxBDw
tp//JXUR6WsxYLxYZoVb1xDyItaCZlHCV7ayqw5DUgN95JSmx65j5YxnhQ6vWQmfRyaP3r4U6xmG
6bKq3vLFU9y7yNH0FixSL4r24wOc4QT1YQ1l2SlTKN1xkha8NHR9sw0A4WBLXdGuqjowWE5k8t6U
wKGvBm9WVL7RAUV7rZqrfddo5GY7pKMZG/Fr5uu7VhCcLqqJmnSnoUlO8piulWChRmtBf1Xb98ec
3osK2q7Q3jOh0eLdRxt6+EdUNlWpBXaKm9o+OguckBORFRY7l5RiFNu+h9I8VpuslH5IVo+p318o
qCNxqGCpBXJJtHbXOcLCutDbLQbuzNYYScwv4N5JrjKeZPdm5JYQ5c+EVk9dz9XabRQu09jpcqfD
aI+341TWnU76e3unqLTDcaHaCKxiBOm3DqwK3FKv1Lbb1l1YRADxjos1L6W6nQI41wxGIFgaRuKa
6D4vSd57gsPxVbZ4fK73RgY/AtM0ePDiNYK64e2PCIREDWtI8DYZXav3gCAR9oQrZYbCz1wf8rLo
7oGioGhIJ6B7100HpQMco97Z4VPlTaOSWz9PGWTuZXR6uwMAFFsj8PhRpp9xFYxUqJ3EWlQCVVAp
+E0uNePO5zDrJLXxR60BlVsd+Gopx8MzGtElRkBCL0ZEohYwrZjOAcQcmsI1msl8bEe9zzRhqwC4
aJCxDGs85/Eu/upCK9oY42kQQ8K3pts4SrSuT/jQYnDP7XcqP0fuilcDk4XBdn/u+jTGDJRFzCUi
8z8d2NWBJGKqYKLYF7dBX+X2UPKldjTSsC1MxVcyDOblqOgwTOLMoBLA9QDkMw1M4Krp8nDbiHFb
xyPWGWktkTB6lhhYRKnpBKCmRC4MK4s1exhDu1T/vjlG0RY7QzB6iEQYpvRu+fWEMM6qWBC2UsJh
C16kKtsqqIvzY6WZOVU0A6GTC88HYJvSuaIiLlv0v3s41TQQVnyrlhzJMI5HGgkP7Q5QBAyjdK+l
8GGIB9FENmGP0nmwIhx7XcOi2y2mK0VA9qnA0vqMS6VMdmGfBTpDkmfeLKh+GT94Yajw35X/shJ1
jTCrhC2vWklhyhq2uZFcsgCfjwVvxj7BGE7/ty38LU0qFOFDVyk7PRN+wDDy7qmxMqUwgUH++O5m
TARQYiGV6MUDSoku3kpIVOBRgUyfsNUSuS3NUamFxIyzMsW7JY6KzES/LvaG6Hk9Wp4/YgQt4QDd
+PhH3DsZxN7/Gh4BBsQdrjMWl+lcz7X4EZwgLpBj0q0emGeOEJbaShkDp2vkgKGWczSnGBygbMif
oBp3yziA8sce8HrCth/07aD6uwEVQJJJRolVH/zWM0IGk3MnjW4NFPw0tM8B4u6WYMxJlVwDy3Cb
pt1v38ewItAmxQQtloCdXKZhZHJZRYqoZEjvjLLAC0D94V3RBkP36wqlL5ZBD5uHLkHO1vuu/sjE
xDDrsGoHhhOfsQQA8IATx/wPemRpdHQjSRBoYpsBMJ68U91ijD0q7EYFFhFik8cycx9pwquhfoq0
C+YI7kBzo47LyxaAcNgEIPsfhVq2jsiVPOPw5qkgUYymTug93ZfnKVj/LMACbdFXHZBkyJtllHes
TvG5K8LrHR+CWKAwOB3rlVvqujrrYi2UtnqcjFtear5l36vNAp2UDKsyT2kaFUbrLUojk1ZcUcqh
aVEYxdLWjZXPvlOeB6Xec6371+PLmSUDr4/gAyE6MNNuyaAcjfJpnEhotBEB4NN7xmLKlizzgh8Z
SbjJhd2GjdizCBxgYLlgjdideI8+r3CVp4rAhI/XaIwypeJXUfJm0j5JHLfAf3+bNVTkYDUETC1p
Ms1aoWmi36ARf9v0b+kYEwPDbSILNuZe7FCFhsShAxO5S43eKc3LcaAAIFwFiLKMEfV8eAvVPmIY
pFki6LhCoWVaZaBTBikLSshz74GIXDW8VRQZyn6dnuvBPyEEcHAouYJqEj0SYzRRnqVKoU7gmoUp
pgniHm9M66+/ezO4ftRLseoEZh1zf7dCx4+lHGLJp4qFqFXC25WhtcWyHRACkSYthPD098lB7njU
4lAZwcP6llxTuyUw3XxtG2tlQ1qtfZZ9fan+fagO9N38K/iYpkUliszYFB1AqANt63PFdqICELa/
nb4x0OuJzBq29aApgYb3MeJEzWLO07ZtHbzg0eKiyqd9FbHOmsS7dw8TIaDW/iQpYbRvj0wOUf51
9UhDUfG9irhzhhVHiewEAitBMEdIQT0bnkHGtil6Q2rZNbyb+4BwVjPD9Dog9HoYa+eB7My6nseU
7lZ9dmjR5Bse1wPYLFus3yU9t7oGaJg6y7feBywIVP7DExZA3h6eXxcGHqSgJLk7ISv3wGLKuWov
eAUeqYxs6DxXMApYtQe4bvot3hVQ47HA+Ylh4JupJ/pOmQdPWZKlm1SvGIo7Y4jQXIY+C3SZos2H
5qwBcHuT8B2iBh+VecIJ3quGTuffj/V1lspUKUPvCCIweuo6iETFTcVCBDJRmBcklcRyISD4+9uu
DzDxP23bOD7ElpSMF7lQe3kCgPhai2MrNDC2E3O8ZBaq0Nv/gCOMgAB6BXMg6LW/lYgsEIW0q2pE
dnLQmsAIboH/oemMisbsuf0sf4Z5gAGf/v0qZADs7qjrfguoizAxTpiwDB019XXrMS930g3kXhht
DLBpPBKIdIcl1wGIzwPo0bZJPFK68gkL46xKgjvX5GcpqxhHR+PjoYowyQCcNZotMWFFtwGgch+V
cSuI54hYu127Ksjn6rwihUVy8rZXTHPJWUcGj3Qm4I7olNa8OkpOEnJDzEDUX9WWFazL7/Vy8/X4
ICnVvaNBXVeP7pQQyRjxbL3/YgTDdN/k3bepsE6otSByY3zb2fWrg7cKydpcujaDDJ04uiNDqVDL
iW5loNH+/LpTSEYOPVktfj9tiblfPi8txnn9+OmrAPKOGhUS1+5Yltp0KRvrIjjvu+50WJ1+L2xu
sa9NQH+ZLDH48aePKE4h7ZUYDMjDRMV0jNZOcMrVaL375mq1IvnSJilpbcl8Ccnzt7FisErnMe5Y
pQzGKPNDxJcTYUA1/xoh5N2Syd3kh/47d3ea7Kr/n7sNcK+I5ZxJv1yF1unp96/BMU3u7ct6LPHz
N4gu3mlJPbLhKhUioeW+GUuVE8+X2to5FTmcfOu0+E3snAimS9ZH65VzGDRnubyiSalyg/5a1w1d
8Zyu+HGxH7ZvOtnbmVUd1mZHnp958rx8fUyTbg3/1/Vd0aRUO4i7XjKQaTtb/gr9qeZI5C9hnX1B
WJaedTyyxj/m7dUVQUrf3a7BoY+GeO5MTyaiZS1d8ytk5Aymj9zJyxURSttDT+qmqpV4lk3+yT39
r4dGqbeWqWmIR4N4zi1IYzTa7bn/HMLtMl4sX8zy5RibLJLUk/Tunij9lrqEC2qEBufBzGJk9i+/
TTPdaavjco2+CufIlEbKed4RpPQ6MhokeQJPOlvq1/L7VWAkDWhsF/r7dDebNg6lzAcQvM2OI5WZ
4e/iTbTWPllaLHH4mV96IA934waRxyvtCG3Gbkdzl5Dd4XA4r07q6q+nJ2LaHx8gu+6I9cVKhc77
nT+SSHei+ZxfSZwAyptLb+1801mtnshWJ2+eaZpfDCmhwRHvDpWyIELVVL3C49L87cZ6f69Mj/Tk
ST0v6oGYy+OX98k8WobRopsoyhKTDy2vgsGNA7/aPsdWtfAtlGGE74F0m2X0PBDPChdMp8BQcro7
pdQzKUbbvXiundfdzn/aRUvH8cjqJFuLrbbYmoIpWqW5/Do+tpkMzaCHpTwg5GVRAlX8PAfEI6wO
beYlUtYF7QhlnE6uZ2f1luOM5LR4IrZtr5+/mZHKfPh1JZ+UXdH0JPDSDhKzea+OWEz4ZHnWkhEj
/BclQJSI/JOByWfK5o9BKISSEEng6N2JrRFCuXqCL12HJDePy+NRIo+viB76+rci/KFIOQAMyffC
MFHcxKv3diWnJgKvdjeQ5ZEFqvBfQoU/tKj7KoPG6wXAi54T8mq9C9bZOcGy/F4QM7Zfno/HL8Zx
/nTI3luzPwSpO3NlIfUKNYRptj6b02EErLiFVfdm0ZORrLC5h2xJb38El/Xy2fPJt0/i4/T0WI5P
EYGPYjzs513Tn59DeQqjy2UhqsC/FS2HjiSr5Nli7X/6L3L6HyL07HddpG7S1uA5i5b5L6V0yPJl
vXxtyP/GzI8oX8XRutho9ZiBGeUzOpuu2RCFEVrScyC0bP7I0xWJXC6xfT3xpfOrdVBDu7PWa6sj
y7YjDEGZj80BXPJvvaNRJZM49ccck4xniSj4e+lsvLGEzrIYfod5O/Lt66NN0zr0cxDacM/+s9vY
Lll6z8eAJxsGqf/iyv/wRNmSvAfMfRBOwr+7YGE6GUywlZF33n5PXuKNdz7mCJZNM96/mc8hY3rm
JzHxQPXoTEzX6InLV8Gkehfn3Vmdf2zZghAbz9YX+Dv8ZcnLvJ/7wzFlX1rNq0ZtotmYr+q6kq39
GuEK97T5WjLDFaph5k42KdOSDU0RRjlkc7MZzJ3DEcdZLVqysPGAXOOh/NhMMywHvdexK7piCA1Q
s3yXCMf6dfnN4oglmtLE8ZW2oZEFiDP8xBFWD6x3U1/4Od9gAC+VWbaDSWuKla5pZaj/9sKk2TtH
BQa3CfvrcGfWG4rlT+n8/VC7aq7+3NJlMNXF7v2TnMnTr7e3zvrAA5xxS0y2qKgSGCKAoYsmoRcQ
4ul4G5qBFZsWI676KRQ+UC6JsiKN4ccp/+NILrt89f7JEbzxEdARzV4QnXyE5MVHwDAQhAwMsz8b
0yGprwABYZrwolhUMJ0mSXIm4YFQ2ePR2jC+P/nAO9auvk+xpmIJZgJcdATmBl4gSOXXhP8aVqyb
mlXfKzKUcZRhg11lYuMVwbC229vT4/qxzs4/3K5oUKFVqwduFRlgJSG1AyOxcwLSbvTAis7hzl/k
Vs/ozGFSpAxgH3mulybpdDniorYuBsEMd2/iRbNkuZf5wPGKO8oABk2tYbNeIp1Lp7Smm+q3ZWy9
PC+P36ys6s9Q7iOhoAInffSSTpZxkg3oWI5vqVsb6ntkMcUQPrpKIcq8PMoqeAoxGHF+/u6I98kQ
Cobg/UQi15YvT7UuT0DidSebxUtLYsxU6w7Tmk968uDIfkzVFR0xKrAF2gOdYbG5qIv3ZM31JN0v
lwXr0OaDpz+SQPe4GHqZZK6C29ntQjTB2ogqOlLA5TLzfqzDo4xD7HIF4GxBqbAv1sFxenJKN79j
YiPCNTev2fLxZc27jyvOKCuBjURYMprjECWSkAvSm6vTSTOfavK0fVvGpm4yr23Klj66NspmRMXY
1y56N87Bq8otetNeLo/GOfmFdj7Gy4/JHGUsstjzQsz2T8YCEa9GwN1qcZKnKoxtrmExGF7rB1jh
EW+UxSgyNxg4FQSxgu59szs4q5qM++q3ufw+Hv/BSaLZAQUz9KdMZVT6HdS6Bnr45BrhzARz7GhE
PvqF1YprDBTovx4Lyk+x75a1W2JUPNNhiKAVogJavbkgfYXEzmqxMI6omeAPw0POZKJviU0ydKXa
BtcWAB2fiCHFScYt9kf51orY+6qZSkIscpPIPeKN8vhFJZft2IEcFrDX1mCK64IANdjSdlsM65yV
Hm8Yk+GfWTQpRffkdIjCoJTO6NhLUjvD7HjHP6Nbl3Fv99HM7VFSCu6nQRL3AnizLngZAeQlsKvB
Waf283I5csyw995+3ZKjtFsIOUPoGrC1uex4laQf/BaK9pinex92S4NS67RsA6/DFNy56Czn4pvy
E49lUab5mMqM+78lQynzUPaZDvARCdWJDQ8UIDvzSGIOB7kxGwEBB0sKJyl7JIVUCKDpYa1yFehZ
0mFXniOOjDvkw5hWiiF59CtoGNEiW4o/V5T8Vb6wBG46lgds0G1SOUKMUS1wO9FALhACKDAip9+X
1pLtxD9pDHoM+abfP5xhiGM+ndruNfjwne4pZRl1xr1IlHVovajCxCoYGo6XTXiWO0vlnPg1R2Jh
w5DsmfD2RuboZw+nBFoy6qD1urM4siPuqjXxxHruCCtlPlN8uyVFGQbNF2tVd3Fw6NwPa9I8+aDD
ygbN5CdvqVD2wE8yuc50UHndXZrX98E2yJivG6tUp4fjs22q5C0mZM+9bXYb7rDbWGZxQN0YlZ//
1V/SaANqkAHevJ8EP1BJs/gLwFcIrJbsPgyWxFCWI+JjvRkHOObORE2wC1eaCUyvVCWWaTHEn2EL
JcpoNELoVbXXIkdJNlbeEvSa/46eWaaJoWTyZPWv/PFYAQCx6yaxVMjO0hcGeX8/nMligbXRPnll
GN5J8h5YEJkKNdLS9SPgGkrnS+/ZCim3lkE8oGjYyrH1d+y6h8ygR0UblZiVog9wMJQkDn6x3qKa
qpmW8GRYDSuBN1MguNEHerCOL8SKj6eThFNx3xFyZ8Q5rFDW8VbBaoveIKa3ZPkxGpJVa9zaKzqw
Z8EcH3Yk2XUrkxn6skSEMideVehuPYJKY3brZCBIetUJIdyLsoClRKGBZZYZkQbd1F4NgwFsckjJ
eHjVjwVKVQ0zFTTz8Lu9LirUKP2sdruumgL6izUi49Vb7mIX+fZjkWcdHmUwRixnrDtjspIJGTcp
4+ssU383lpb7Jd+24CJ5zVSir4PcrPSVjFlqx3gzWD6McTE0gnJaVQMQ/X/OrLX4V8MRvxqRiMtq
ySo4s0SbBqEL9RgwRhJIWTsEt4Ll8LvKKd7gyVhJwZls/40k0EivzVAG6KYHKRU9AxcViJX4e0CV
qyIrb80/l6ndLwqo7zfzOcQyGnSDe5GqlTTk8CcSyhw7R7TRzxXgRZTsNNtYNC0xRfJiNmZupTuG
MWb4F3qdhphGTZRMriyubXk0z5wZ65Yysl5DzJukzIfgIiRtStAZJkXzLTy/Ygc5S4RYDI5mUm23
N0mFJEI1DonU5xI6dl53GKFuTsp+fEeyzUPpjZlwmynx3ZKjTIjYYvKsmB5gaIrY5Z86mYK5DbPK
Pf3qB06THsHH9H+S8ArIdObrRTs4lmh3jY1i1Gjby1oxHxusmUzHLVdU3FGK2RCp05P5VREQ32/G
nPCLzgT6iI0JM5OEZLnULJ1FdnL9D7ikgXy9WE6AGTUdJrYs5a5p8iSyvj2HFR3PG2Tg4mH+E3UA
ul04yvqw7KIBwXFjYnMAd5QrkxVUzfPyhwYV5rSG0AzY4TgZr03/y0aKg3yz6ij/JW3zhwgV2xR6
UvajCyKXqQu0MleJiaajPTqO1uli+Q/fL3/IUW8lLeqAcTIgCtjsLrtkZ1aW+Yw0IuPoJmNwLwV/
qEwB3VU4qqqppI5YAHx+zXkC+CuWhZgO5dH3KWPU1qIeCSW+H5HXnWQJ+z3eYEtmh9a8yv5hgzJE
Rdb2bt//CED1YTjjZufgD5pM6y/DTPdFQLqtOSzhzXTH/A5fGCo876f/kKcM06Alrlw2IO8cHHRA
25gAZoQCM53Ik5X4Q4KKa4K0UH1ZmTi8wEGjEflwPqPpzVvYaIJHW+n627C+GcIxb3CBdDLhZvws
+LuVDi6SO4A8j3gS+STcRvv4jf9LPjSr1MY+YPc5XDL7F2dOEkMsWKIyQdgB7JJis1cSw3PbkT8P
bjViL5fkvXlRjUXzYc6jxjcG4jbTjWEZGCKW0WEUdI8Y6W9OWaFcj51QGJBXpqFIbLqnNB19YoLC
cSJ/zqtjGHtESm09+/VYZmZeSlMLCSBRMEQx7Se9PVotcAc+qwrx3EdnVVBJABzKxxR+Rn8o3QOJ
aTDoX8NiFBu6ggkDsShFhPURucQrZO3fvdI8xKgxevvDSticOHORLre/VNJZOQGnotNsq+3efmkX
zwxhmmUYGMfYJDfBXtFg+BGAnJW0ydE87CNlIBWWUrGwOubiEYUHXA2gLLDFCcAgt4caJ5h39moP
0V1tXoBb6hNDI11Ooo4gUbtGD30fWureZZz0jBEF8NuE3StJGuDQKQ/u6aInN6UIsrJEsnbZ9kDJ
Y0bok0RQ1wkYQQBFA7sJS3TptiPMDMVekRmwAIfivf3lbrn1+hv4/sqT9Vhw5tT+hhLlFCKl88bc
B6XS2WgkPBt2JFiRtdw0RDdL5zG1uecAJkQUA4sSpjUk9IbzLC5kBAiwbBGJyK5I7VYko4fEiIQu
mVNrypi0qMY9t+tV0i5eUOKyGKI5VyRBxwo/wVRM+Fv0BQ5e35eyyyFkXov7z35ZByRYIkDX+EWy
MgMnNa3xwIKBm2kA0UEVC16ECUsT4C+30hoqfD0OfCKfpXIVGsumU00e4H5meMoXhrptBrPRADtA
Hp/33EMcZ43pL8gqZhPpWTS+Ay6E5grGGYlxu92Iq2LlE/HXkWXLf/qMKIGdxnwneCkg2mCO/Za/
hAvVtC8kELKGwbSKD37qLyhfY3JQVx6aKjmSfLT4P2kn+OYvbEouLGnNE7STApdOeGL50LlI++YH
UeYhFIy0jjnROFe2t9/FTrCuzHdvyRFtH8ek3Yd25pMjqzNx+uqjY6Csg9v5ruJhSv0cB8Q4RVso
0vPy8Z3OxNhXjAEl+vakhQbAiTGwqc9Da6U+MOQ3/UZeBQormpsJs27oUBKrN0ZVCR7obMJVYw+G
2XaOsZdJdTbtOLUw0E/WWGv8mLmZd/MNUcqNhbWceA1G/M+gOdoA5Gl5K3M/6h59pMr5MS2GiNyB
kaZepMhFrk4yK667D8nqKhI6iamoZL+WTFu9ZBYzTftYQlSesrd+F3PhmOBYrXLF2b25T02PYdNn
lBHLgTBwD8wsBUjz9BQlV1VcnHWucZYsiaQL7PLprXExmt4Ld6hX7S9lUb2EeHkqRFN2XoSFpU4U
mR4KdKvxlL/HpKxJFJ89ZcFCoLjnHqCmPJbWAPmIB/OUUPF17yWYznfPY2GpFYZxk1UmG9jIgjbh
OHY0FpjtvTyBHrZJAL1jgpZSqbdCn/JYTFJE7vnC2+ezb6JycWE5a3W6slulvyVC2T4VLZ9GXoLI
6+Xwl+NsdHODXJcjWEJLkmW22DnWZocxhMMKM63e0j88va3Xtr//2O/30jp5wmv8CPRzsl4Hjrle
P5sfrOTNTznv0U+c7uXq6ecFo6e6Cn6ihQ77z08D2fPWytDOvCvIebFfo2lqXK8Fc7SXaBXAJhGW
I5oU9+4HAM3CAI4BWgRprzsGniKWpeuiGjg62CWsLMdl95YPJF5mB+6N1cMyeyV/yNEJjwQgY9FY
Gu5Z1nMzVC9KwQBnmAk/celXFChJ9goJ6DAtKJROugoq8l4Q3i7WhWmY/t57y0n/Wpoiw/b/NEfT
xwh8Eyy1BmwZj8O8vcegyPU+zVJ5morNSEFk8xAQ50QW6DvaQpxe0DHDEp6ZaRrEEIhFJ0ASYJ/8
VF+vhaeK3bAKOvmMR4VgoaEU7TmF5R72Hx3J7MbWEMs9fzw2zj8lW4rTG6KU5mKW3RXkGkRLC1pT
EYwlBX+51srZXTZfhvX1lS2trl0WGdRmnZrmUcXaqJwc/74bvGWeUm7sc265usDvkJEIcrJ1bAVH
7+g+rchwSW31l/zJnR+zPmMjbzindFXkdWUIi0Y+pwF5zyWiroDCzIqCZ/TxhggVqHihWMWZAiKW
cXhX/zoBMqdfoIh2fMzLfbByc3p0r5VfpVpfiq181hf+4fQkrbmvxwRYwklPmwxBrrm8AQrjgX+v
kQiSLEwUrBZEtrb9urvExHzpGNZsZoICbKnY9ADgMEAj0BN70ZAA9jYecHoYFccMg2efq92ZcNOw
4Oa00MyFqZjP/GYgQUq+j9KKwfTssV7RpzJtnNxjb7bST8qRoAFxquI4hXlG8LJbRebTr2nGev/y
7K99G1lzxp3OJEdvuadUExFaGoTYR35uL8GHuoZm9ks0XMKo20+/ttlqD6AGn9WGMGf6bs6cUkS8
9fHP05lPA6iWc1CW55XKYQ7upNk2mkrW38PndOKeZTGrWLPacnXelEpKQ6UinQHaaMfwUAp8jZ9X
ZDzadvL0IW9DpKBN45/0Q9yeM6Wj2HzaaiPWuuEJ46TWGcZvIaMF801jyfPMmxiUkILDolNkVACT
detWVCMIU08XcKNQn09hs1rEZAsgAhv1iMAaCKv7aAbn45bglP+4cilZ4Gm1MILgxtq9oxQIGTrp
1km1FmgxFaeY1UQCglntmTWtV3xOYcM1WbQroLkfZNFfsssdQV7Fe3H7pZ03x/h9GnpiFUTmAq+b
k6U0VRuTTDN6UGzMjeVEy2LRLvtfmWmc/kL30KJGpenj5aXcRThlY3VUDtpKt2Nb3jMM/rz6XLFO
Ka1Y+4rgJ/ghETpedk67At40BkMWwXa7ldY5WWcWOov4/0Mddi5UujkDSnMLbFUTlAikC/sV/WyY
q8gW5YCAl18emfNXMxH/DTFKVWVXavu24ic+w6c2PTeZqWik5O1IPagR47k6kz27lWNKRUVO4rI8
n6iNZpvCDvLPb+sKbY7HqSpqPTb7rIOksdYBhst52JENrdnheaGTFhU2TPRM8zxADGGY+Zk28Bve
aCA6vcTGY6mE0dN3xRooL4QsME2EYTaMHZupHVgaw63NNFzcUqTMUOZHURDVoKiggPTuLKLVknGC
s47zjxbolN2pxjrR4w4UcstRltjRu7ft/RrPHUQ+rGTnvJ+8IkZZm0BSSklJcV2tpa8rIprW+Sc+
eNKtBbeIl4nDWZzF2nE0H5xckaVMjm8koShEIJuQzW6HYRLEQ85Ktwj5Tbadhafeeuk5X0vWMA7L
xOiUiYmxPioeMhB+vWwQkjiOAAuTvXA2Wfze2nhVrp85KzVjMzRZsjrd291r4YpnysSEdVx1cgfS
GfGfVFMgmFiAM9miTdL+sM1npPqO+j94Al6bGnrhRjLoIXLZIMpPI1W423NinlYL11nsRXRVMUSX
xSJlakI/ig25ganZbNTOLFEgnirR/2Q84kYJ6a0RtVLqkQ9g/bP/5j+LXypqqNxbRzZHlqD+tD8+
uDQaerc3BE7lIwny4m+VQ7THbPWueS23gvW5mvY7kNMJ/nG7FzGKv1cJwvmtrS3egOMfTMgf0ef/
dsJ02iz0OmFsJn0VbYHgOklkLraY2vVt+fSY1Exr0u0hU3aoThVB7RscMjSUI/yHs+oJIYEJcX3p
F5jRPH6zVOS+2npLkrJGLfq9Yj5V8GbJnfgAfFl+hX6GpclZhtVtnoG741nGG7etWEWIn07JR/dM
GaQw9JQyrsEsNk9a2JRu1px1cpCcbBaFS9Dfi77lqR6ELlno0cbaPC+fzbe3XwhNRvNtjxajx6c/
0y5+exSUocKaudLPeXgBdVfYnxxeLith0domsicN+XpMjBUB0pURnc8rf6hw7tE3EE9tJNwcYGGt
goWQEPH32zSuqG2RzLCW5gfywTCUj3/AdLqPTp8KiFQ/atIhlOFUP39HrFUGMwWm26OkrFIlZVLn
dbjbEGpLgM9m7z/sxwwwHgvYmHAbtfdjHfT8CMuneBunIBHWajz5JsZKOJQNOdI1CzzC6lNI7MJY
8iR9YajOdEJ3Jwj0Q5VHgR0IlcItfd5tvCDE4pPzJt0qn/JvoEYxKMyGJVcUqMCnHKQaPQGgEPlH
Mdm2jTVwpsKR18cnOR9AXtGhzA4QpTVfGiGLvIn6o714+vVLMKfmS8SqrAf7vGhcEaMMTlJjn/P0
3DrXBinzg/7dJi9Y70z61K7Ow6ZBQy0LfXxS3Ec3RVkaQx/atBJwjsH3pcL6GW7dsBZFzb+Vr9ii
jEfph5UrJDoqueQywWBN+BWnl5cJJIlxXSy5o4Iavq89tRpwgJsgtcaNbI26ZTGjVJbsUfYhFaMQ
23C0KVy8YNao50n82duAxwis725pAMzoldmPOE9TQ0YFqwBlnUat4EMDrkj2FcxsWfEBhhCO6Lvb
4BGz/GIW/CfluReK/xCjB7dKpeWyLgoVvCqsnRVjwYelExPYFUxKsy4WewT+zRY9w1XogyB6XqDg
dYFBJINkFyaO4/yL84oGZSqGEiusFdH9SWG8tz5B88RCJGuAE8ULhvzNNC3AuF/RosxFNmK17eCC
lrHcWRL6shxx1dvJ275hjYpL85r75+goY4GWEOyoEjlYQFzSVJp6P+waO19ZlemcT6fTwjBze7vY
vjXbPVAs1t/fQAhkzpnMv0CvOKYMSG+4vueWEEzDSacpcnflNCtxw2oinOnwuz1ZyohEgdw0oetB
ATatBaRoPNAmlI50g3wQakdr8zk1j0eLBbQ1H/lc8UeZFKFrY1cawN/rZXfRnGY3Hvcvk/iYzNfR
nPWa2nywK5uXgWdP3WjbtIXkdrFyrtYoh2ZYaoT0CPcarOQLAi0Em18b67F7m75IKzo2eGCFgojc
qEwjG3h8kZdlIilnWc2wSy0gPauNZ4pmaApYc4guQdTfADBPiYeSem6m8RNPJBdIScwP4S+WD5sN
d66JULLRNn7M6W2mYD6dWO/VR7Tnzcsm+d5dsN5ZQqrHGrb/B/jbOTN5TZYSDVnOVDcfJ7K72vKD
afC/wtSze65JZS0ABmXX5hpC+fX40mazJNd0Kf8jZ83IdUMyGU0N/P6AJQFTcmu/ANeOFZTMCeU1
MSpc5TO9rsskV85jY+rFPnHX44cfLwyLhUgxq2l/KN0FrXWltC6WceI4L+iFln5F23X7AvRBFkez
abprQlR02ibR/+Psu3ZcR5Zlv4gAvXll0cq21FS7F6J7rW567/n1N9gHOCNRPOKdGcwM9p4FKFku
KyszMkLwm8lQhEoQGIQN5NPB7ms+oYuBNYR1LqPpB//vQwAcH/78Koke8nLNN9OCRSqYCIHyJj9/
11koVidwdvlAALyNKzxYYabU3mRTQrlbAowr3/pnL1Q1bW0mf5s+Hw1s5rHG0GsEDlpkDnL1b3sB
qeo3yqILdVQ08Q/RrJeJq3bY4B/zhE7by2Wjj+Q1jQHKJqC3Wfuexav+emVn3objir4dOHwPqk5G
omdmf251i+tWnwVLKwpNXPA2oQIEiZPZipbgg2v6pIMhKlX3yhsLOlnDQ33gee2wLwV+15Zmi8q3
lKyEDSyNzwifqZhIqmK08DSAgcKdTolsFZtpxcUsnfprq7OFVdghkfqiF5xQUYdIS0y6RupsfEK9
Z2LDYpH9/btWb5l+c76ZoHMhA5gsgNd9jnRqIZVel4MgOG9vDOiWMgAeVUb1DUHRcqsoNVfVBWRi
T6SxEhd8oYO5Mui1D5gtKsRLESayvOAAj+l+QnuYdVqL9omXfPI0Ab42QyfBUJhcsGJ58QK7Hvps
kcOyp6g+xtDTSiteUKGl3xWy2zVIPSPUUCXzldDARfqncU0dffGBe216ttJIyHpi7MN0/ofV+9Lh
WVsE1L1xgYPrNPZdflcUQrvbCGjxeJOhp2xl1pc2uDShirHoDMQVZ2OnlRQDH30JiWiQeh33L9nZ
O/mxerl0rz7qmn8f21sgfFPwNvvH3mzASYJ+jkaCvW2YIz73GSJqreqiETB/BZwZ+e/B2IGXWdkJ
YC7NdN8c0Pplcf+hs00B5JDleRZSjlMUdnsreB0dCSDvk5wYfUs0r/rSqTOETT3VVgar+zqd+FEF
cGftnC2c7Ru7s/AhKSXfRXebhOc4eKlBmvFWoKXV+Rpx1s68zTt/UjD/bsaPTb23KPtHWu0VW/uC
WUxRQD1uSFl8gWcJr2hD/kJP6+nljd+8bavNX88YrJVFX9rlU2eABE0+6DehZ+d2roccvBoJYGJO
Fz0FDquhoDNsE2NK45yqrW8K74932S9Xx8yZ3RicDXGI08CLWwq7DNhuKBH65NhrgUW3OnVJ7M/N
s3t43uiq//JbXwJoAJCBGoTVEXoIVj5luvRmn8JDrhM9Q+jNhEzI7FMqKFj2SldRjuwZUZ+ovOTI
XyVllsGTgD4lJt903Hs2SqrQ/SSZETWnsNMCpVcDOldz9rPI90JYqiFcYAwmUCsKdx0k5NJjK5O2
t6m4IazslNTBH/UCtL/fyRpedOlZfT2E37rIVQA15NlQ51DjdJjn6oerbVbxQfnbKHuX0fMTZRcu
aRvn8bwthYk3Rmdh4jCKTCcnBeVQtFYidjLCvxSjC9sR4YxBVPlImD3tXGhgWU5raMylZ/WN8dld
FPuJ5McKRpw2ABs/RzGteU8idx5yLSsgG0yd2XQl7b2A7sYR+WejzCkjCk4u+F7OKUdgSVEZrkwY
FrJw3+32C5TB3HdR2s0fV/0jCerIwycWIbN2GazsVX7mnMeYQucbiznnWBKy5Pt8nEqTud5TOtpI
oUdhrSzyNI83hwOnAn1JMgRDoWJ/R20mNzJN0WXvOp5MjH12yJ95PTQkSY1RLzzopNWB6CHJceVQ
/u7YR3Znm6vM5VDwWditGLt+LbcQkgOJfEU4C4kUzdnTKKjFhmpWhumkmmF6ZojwOfTt51hXRIA3
UzMm3NPj2bhPQP/OBrptMBEgZ5q7SYHOelF0WdcpXpRAlatIbb9QfPoqEq1Unim6UcV8Jfa53+kz
mzP3JLe1m/o8B6C19IfbKieBbC5rlFf3JaVbI3cZzQzcoei8cx0kyRILl56kvm1zrfV18Sky0Wwj
P0muLkA4GbRABm5gFPl+QCPBjv96h09fAmg9FKUFjsH/ub2JlGJoYzYVMVzORcH/+HWcCKXDSktd
dNhs/H5lp91n32cGZ/NLF0LpJ63gOn1p1TXA1u3fZi/tR708HBIHLtsIkB1krRW793HWrd251kba
5qmLGXedbfSzfYsOmZroEIuNPlzjNQomsBxQBtPrRXk6Pcen59PKXl482f9MtDQ7YXKcxQxXya6T
CSpdqTWt1jp1Sp4Q1cBhPzZ23z8yDRb9qtBxVUSIEM8yUI3XKDXN+5Sz5U33FD6lO1cf1FAHponw
G9CEA2cKUQzPHNEP9J60U30evVzPP4+/4z7OmX3HLKaEdq6cZQzlgk7AjAqIV+vsjkRaoAXGT6jX
hfqzFfXHNu8baWc2Zzta9ikGcsEe5WgQqNSMfmfEfxwjiFTH3qvdB8+pn6JhsdvN8HqyrFiXPj8H
7fOCKHctsp228typQvEe8GKo7+E9Mbs9FK/wKndApIPekRcPScDRaY/+W3LgSbSRzW7fMeom1is8
JXlL2dQf4aYkm4JRtbWutkWvdv0ps0zEwPUl5Tb4lCq2hPq1p4nAbbtnj1HDHt32lP14EZhpaLOh
K6DmxNtlGjsaHW7dSi53NeSHcMoRpzQH+FG9h9AFalI+CkR/Hxu7e7EpkBnCbSlJIuQOIep5ayuh
pSRTRGwyoSYD+OnSLSWjF+qgOI/t3Cc6fw2hQxLSdhxWdWaoDsKmLKQQAYmqJefmo42QXhWPws8n
q8V6e7GQ8pdWyQTus0i3ZuegwTaSMqQ8IeuZI2WGueRDdVcYooGgfU1iaclxTLLdeJDhXywCkNu5
jPpOycIMttoJ23FqLYOzukv04Uz+QgWYB9Jf+jP/mh1RrwKs5gvHpts2ZA1fvHT133wId/shmVxI
TZbiQwpR5Q+hshFdnSW9fGqkPzVJGjXvVnQN7rOH0zxfjX12XKN8oPsxgsmX7b7X8r+G8fGx3263
Vg42u+qY4hSL5Dh8O1WhNhc9cZgpK1C843pO15O0iycI5TRe4KCJjE6l2wlgmCxCAUagnNjTmxz8
VVvaO+Y1RM2NRjHlmIj9IXhXetK1ZqUYK1t9cpJ35xdXCNKlAE2g/3hmPVd4v2k6OFFJdfcpepQC
4oVaZ7Dg9P2bTZogaxTniwPGEojoQmYZ7telXD2q0pCKoqyRoF7LHFtMLZ2lazHAXXkXPy8oSHLg
6QlpZnE+p7nr9UPT+BdWPgBkQJLQ5qJTTr2JPMhvU4MiiS6CDsD1XlLuXd5yI8EED/lGYLdCqI+K
uxJtLp439JNLHDrLQUnw63KuBg3Z+jILgOm4jNTJr+2+OPHdpe9fK2T3ciJnhC1e2KFWueqtZbVw
lPR2VMeXsPuUJNKiR1nyMo0b1Tz+pjoSKAEZM6MT9xKnQSW+DOq1eHGKHOYbYxIFh0Q8D1HROZTG
k3IXItqtd+EMyYUWQvzGSwgY61QdG5XPiMzpaWkWHhnwREueYm8lpPgNSOcfAEIFAVrnLAgi5phD
qe6SKi4E/5KkqOE9yWDg1xDHpXb3WfNa9zmCeVqrXsZ8zxTvdQ6iDBHM8tJXlhFAV8Ii1AQjAUuB
Idek4abcJq9n1Od4Li6JQhhPpcUzr6iB3g46LeiJZEBkljHdnSITxegjW3zNRzIeArtxVXSgM4qW
bXzRcNGh/tdFIsKp9y6B5FCYqBylNoHmf3bQ/nL/Pj6ii+5K4RReBqRp2tWz2MqvGlegXdG/UCHx
j4UavrFE3vgk1gwwwhMcIE0HHjFVn468FluRpufnTWR8Sp+WZAtabShW562mdxYuSQm1MrCYTG82
cJnMHHfC+rzkDTzO2LhncjUYSf7USLQqlJ5VFPt2HySEitXsWc60lLIE97ns1fZci6Th107XvUvB
t7BQIUQYjCz+PAweUOVKxyEMLjU6k3N7YLT4EytcfAuhMUS9mkdO6RGW0ShhM8VBnVqFrTqgpOAF
OhsblK0IJI10pn3tqLXo8N4ZIcGMv3CWELegGn3rYpM8LKKsS4KLb1NvvpG5T1Vo0T8Vnt4Ht1Bz
NFVnakT9Gb+T6COk90qIZgHaYv81CFrBd/DYQmivhiwZN4uXs74Xy7org0s8PCnPOD7CLrmgzNAM
J6oJwOJjlN8iMvCjRstm8Sy1K/fuwssMRDOosDDTNQdltNlEBFQyloxPhZcCAIOWVCPJJJJ9V+5r
plPDtivAKLJr1bI5IFylynOfGYWnd7KafXnHSNi7FMI+owqP4bkuibCShJiCult/c/t10x678tBl
71cjN31djXZdn4QBLia44HGvZGeXVttae3yuFx7IEm4EVAQ4KClPzC63BotybIZ69JNLyO5y6GF8
0q7ehFpBb7O96xpwMYFDlxbDqf4lC8lYqN4aguE+wQmlbUiGg5iHRgWMmYeBblqGdMtF6aUxU6jd
PLnvgHjBu2rda2PHF9pbuVYWDuqNvdkWSESIbLsh7KX0j4LrDsjJx7N6H89MA+IRuyOSEiEgfjup
fZIykqek6QXslR4EgX+6r/+P7rQpKprtlRsrs73CuOiqFL0yvbSy3Zz6LWfUW2WDZLVXWpnGb6lm
5exMe2FukFNkCSIIQLSw86QC8B41xXF+dnHLn9o3+vqlzXaPZ27h6Qgu0Ssb06CvDkAWTNq4BWzk
9lvNqnS4FR3KpLflgKrUY1tLq8TjcQV3LfGCpMzmz1USj63bOrsglmgGHdmuFLzjlc68UKudhEtr
dW1rdszytghjYayyi/SnK+F3VHrr+7sofKHqo/hWNaRqjTjTHw9wIc+KwBPxrYjOf9xKv0wUV5MZ
NgWXKoGUX3xoyo8IIKS3KLVbyoDssM/t2kpLIp1+4n6KeFSRz64jx2ss6uQpO0r4CJhQZRm18CwZ
cKxOFUKNTUicWpL0VlMvTWWPlS5Xdhsg27IZEJmgRW9AnBiSrHl213Kl97sPOUpcXtOxQjg9fw/n
Kdf6QdcVFz/QBOEjS/d8s/IQufe+MIEcAjIIIosX9xSOXs1XnFYu5SpjcQHbt9r3zyVgBsGZ7gRr
sNOTeH68PPclB0UGwRsngl0KcQMyF7fmgIbjBpquiguSoW2jSgxpbb80/eYg2pVWnpmzgMZsJYoQ
b/4VC5NaO2yTH7o90PgAnGYF2TvEK3PaizBMuoQJeoy3B9gOlGge0v9ADndqu3crojw1Vs6v3Dj3
nF7TqK+MzlKTUt/RQG/C6L532MuX8RU+x6MWbxkwzmxqNHYYOpFMkJw8CzYJW+vxpC8tsTK9JnDu
oTs2P/R51boc09XFRRi13FW7XjajHqhiRdHSz6AmQkWTxxZ/mZjvZllkMWgQgDDgDbxd5ljhardo
Bmg0aVxvZKgrpimjMqwu/xQvDaiKClXRU4q4tBanOhMYTaZ2PBnPwNmowXYQSYrK22cRIofLDhoi
sxitRiVEg3xSxmT0SPXUf6c56QEZaewc7LcBacZ971tlYolfbEVayipyPcfbZJU56157AA/JiXQO
A5NA0jbfREzPBvLYCuXF51S6jklcvoYJ8QqjjAbCdR9BZtLui+Ib0fsgnHte47tn7htFJkEAaT9J
FTC4GZysK4kVorxTAXBd2i1gVKxG4ymKUphkKb3mS9uG0TLFwH8UkM9+vEi/zXezRboZxWxXMkWc
i7Qglhe0tAeKJgFwJO05sHKNu+pn/AJaAiUg10y/oQXuvY+yHYYGI5nuQCTZqkISjRuWNgdtELWw
trrUVManmN7xlJ7lRukS/yxwx+xJ+gjOXK4H3KvXQVESheVB9478n9rVpWwHjUT3tae2pcmJG1E5
SXjUfRehWSYaFbxEillFx4gxRspyI4MVSHnI8ObOD0OY61FbEN5XRxONEj5+xd9QghqKhIP5XVXo
dGkwLRm6J/+r8bVCYZHKwd9PHbCvvrAynfe9nbNNMd2HV540qCtOLGW+vLCb0N5Tb8fGTAo1Ri7N
pDWQd/qqiNBWHb9zSPbi9aqnZmkGxlr5X5iWbb6sIpoGEF2CCIX5fQ1cfUfRUj6IyeTywh27H+lP
digOte0bDEggPCfZGSm0Zo4DGY3o4KnSXjDDAxRUkZ6/xOorAdslJIloaJCh15AmL9DyvViCyRrB
MVx5PS6kIGXm+ktnD6OhzLiooqTyQksVSaufqV1bfE7PgolVjQx/zd599HNrb5ZeLvKe40oPM8Mc
S6NCvWZSrB1BCyJrvuHarsEc+GMM7eJmxQMvlGluLM/LkVxKiwl8BvbGKXrxtq1wHt/5fSeTqlLF
5n0cbMQdmRZGm0zA1mCfHx91duHWu55pbnbUu0h0sf0x04rFksAjPZLOQAO9eTgJamCgJqdxdrZN
ifDukmqT6dmWsydwyuPv+D/2pggyWTSDgZhvtgICKqFdkkzfsS0+xVNF+m2qlaPBinh9bnFc6Env
MbbzVG1+6Nf8qS+0AomWQ/2XDonyR7KSJFGFTWFmrR5GqqtSlaoUhAKzUWNMuyY6dg7FmN24c0mt
JVp78Fi1+QpPLZzIJtJcaWVMC+E71lbigCkAmoKVfkvRV+eN6YZYSaSgugyd5vcIHn/ETCFyGlsN
u6PpgoQFdSilf/1qhlXEUMgpyAqSL7MVlek2EQLBxV7mdTdWm5e+91Xpw9967bO4xui6UG2arElI
U8t4NEu/vu9qjAXPApJDhdXFR3an+vZr1hDrfZm9AhjE59YY/hHaQK05M4BiQUPSmF2JKBaP7tUH
zHJxod/4HZ1F1YWP7BggUYTddh3ZcrXtV7zEQtrvdqwzrySOaelzMsZKb/bUMXRGg/48gjpIJIlV
T61syPjVU9s+eW1A5ZPYeKupMUlJrX/mamH8xLYF5QRcVcQz1l5VCy+Cm4WYHSB0DHJDwk8fF9lM
biUhr4r9+fEpvSeMwk0mIb2IBwF6U+5OqZiKSHvW3u+ODqv3QnBiwRKOSQT+VekiDtuiManckMAk
RAExsS9q5Gn1un/vwYs4mHRwfPxBCxmb6YMkvOnwOajYTJm+6+0ne/HQilh9CVd44x96o0Pch6ip
hgYotRsh4SPQRFYA4lEp9ykmwt94k64BOJf2IJ6WYGUUce7ArHz7FUAri3kh1NiD4OxvCsP1X8bs
j1sBYOD2K++UJVvoo5UkaZIL5ue5yyKPoq4T/foCPHb9B4EMhQw3koWoPyDzvTK97ELEIE/IVIBU
JAS1szegL1Vtn41FfeG6rcy8yT8UOIclCeQ/auSZnFAR2dOLKtqw0Up6Zek9yFybnp1rRsyTPEjz
+lL+Yb4ijiPcoPECyWoZ5FEBqdSG17JnUTD7Q8UHJAXKICu38tpDe6EEDETY1RTMDn2WdhlEjav6
AmVh2wmfBbi5d8l8lpEsPkoau3LEFh3qtb3ZOW753MtpBvZcegOxwYjdF9CYzUNUXE51Z8sNYSKV
ZojUWpKjtCvedDHyUhhuwt3/XiCzFVe40c2ouqkvTYKCSr7NeZ0viNvv81rQSyUkFYM2gEJ1RWdl
r02/PI9Ory3PFnxIG5Gp0GJ0CatObVIExVJCklH3aFQCv6NKG+vPtPiTDM9Vs2UV2xtek5r0748/
454BZioFIkLm4FNomvsNmK48SsT4vRBLmIABQfATWNB5jU1JsR9CVbnkHz/y4SSghhMYDLkIdrKV
9VBv1MoSbHbtCEwjvpsRlNl4ZIIn1srpdF59ih8FDVdkcOlt9DHs20JHmlGeMiNDBzHN8ZPKthFv
Sz4J3pij3GlZbj2ejN/o7+4LwDqKBIGM212arQk7ya6zVVJdmLdMF546JARrNlZ5WqeDLd4pgDhV
JvDCVW8MW3CLmG6Mknz4XeO1tSlL1MGCNwju7n2PCD2RAhPwwbY7Pf7KJY+InN7/fuTshOZuwSqh
gGkqM3UoSIDbNdkWOcq0HkHU+NjYfWvVtD8UFsoHoLLHsszCK4FJoG9albgCCQiyRNUe0S+Ah6Y2
vEXOYPs6Un8r9arFk3FlcrYPGimNwF5VVZc6QjYRD1ffPaShFkorj4GFAuLt2KbHwtWGK5swg/b4
79gUUI3kuwZtcZyGrL2OvggbzKU7DkRnsZ6CUvrxvC4u4oTo/W1pBzHkrek4jVspb9rqIm+YY+fF
pBxhJWyOsbRygU6X8d2evrI0W0Bm7HIl9mGpTkEk36WUYHhV8fp4OAtlnGkq/xnPbM08LmRaHmRq
F6TULtSX+BMWVgoMB7cTU5XObH9fuSvJxIUIEFz1PMOIjCKw0OW4ncKmCzxeagXQU9e+HsI3Rvm7
wK3skd8H6Wz6bqzMXELj9nIAkqzq0m0GwuvNdzFxYedaYxV6rcVP3pb76pGUYwhttCTAvznS2a1O
2z36YPtD9LyGkF/YOtg1IPSdqmUyevBux62UAjK3IVVd4u41kCC13Z5atKUGBoc3dNf2/2War8zN
9k8X+HExUm51KdLvJoO4ivyVR8HKcVhcSx4NQdNyitBZuR0TIvBwrCHNe2kUErk/CYduimgNELxk
hJFl3Cw0gwS/MFvKnOkbagjD5uK5usdDMbcG2flaW9nihgHsB+1cKL+w8vwOoUqRpxApNpdSi+1e
YzT+2wcH6Yi21BJtkrpsBySx5WNk48non8EyDnpDwh0BrdB5i9VK9efx2VxA/gDijzw/jVQDqrzz
PJjSubJSZFlzYVK1MIsL80U3mqcrpDJq5LgkgqQ0Go55GjQemrDbovFKMniybdEY1qvFNl676Jd2
8PUHzVZbikalSfm0uUjMORBJFm+pbhNEgSaHqsd7KuBoSGcYiayyXLcZ31hThNjGizisuMalCwAC
Rgra4lAAEe8eMj3Tl3Lbls1lm6DQDu4wuz2OlnQejgO6oZFcj/VEbXdavmH25co1vuCXb2xPu/Xq
8nG5Qm4jGqvSo6g+Mvu6z1bu7mk/z10XJJMmoBvUSyRp5pOHka/yZGyaC5cAaNbv63zrNlZcPfGu
sbLFJidwbUqZcDjoYUSNAyg+/I/bwQQtI0sN73UXr9PqN8CZAMkyAaxIQf64RyPnsPPARiOTTrNQ
WHxs/C7vhPoDj74NIJOAIpWlOWp17DN+zOOidbLQfhtxxOov9wiy726XrdwG8437a0lElRCiLMgB
zVU+27hxszhkG6eJVbZLNnlH7/0QSmJ+fQoHG8jZlYmdb5L/MQiywgk2g+a9mcsSA5oN61JuHIpF
Phh9gy1frfj3RRMTbhyld2By5qAcSInHaaQErRMnqPSyPppf/qVz/x0Emg8BPxIUFMJnTzxR8ak0
CcrWYUbRoJSngotUzytWxnFXdpjMAEKCpZn6HGmFu92Djdgw7TiZKTXRLHeyKW/kTfcibzyL0VKN
0iU9gKZNYTNEMTM7PzS2b7FqB3+3siHnF830JUDL8TSPshhYv2cDZka5GhEstQ4KLYGFF5UMOgI1
oSCXtPVpi96xmd18ZdsK1Y9/b1pWkJeBiAUSM/iO2STQcSiXStQ7IioJgT7sM6jDh4fmHPHPQuXw
jd2ye5F9ElI9PIBpb8X+3OVg5DKwVUiPcrjEoV00M6/kfhFmRe8EgU8KCrhH+YJqVMXblbTycuWm
9bz1OZMtDo0dwHEAHzpbb7njqc7zGtiSaBVXqxKe+HbPo1hHoacZ/hzVL6lNtBAvOFEyE94nbf3X
rXSRK9WhfPWrTZS/dNU2Rq87t40YM0t1N1TzmojMBjDcZ6beiJnOREA7Fvza3XPvMm8/f7ZSQul2
VClhqmrJZtEDy6io+HnnSPmJI1Xh1Fgh8cd/2R0MQLU8wBTYoLONGfi8G/l+2zuRrNWVVelcs823
7Ybl9fw1Y54H8CQpdhsdhPcG6MD/Yh0qM3hcIxJR5oErev1riR7r3mnKM983pET/8eCqOM6qC9gj
x6hsbqVyiTyMTYU6k5Gse2HkfuU7pom93TcKeqFxJcJLINrkZ3tUBGIGD8uedug8okjO8glizSFd
cQLT6+PGChAcAFqD8Z9GnwiqkLcnochYaujRku3EcqRy8X4YjI5+YkL98aTe9eritMEOavC/duDF
b+1gG7lRgD92+qPynJVqtentiqAc7Lg7mVJLT203yW733tnD1t8EzIpvv7sRf81LuHgBpJpSprfm
W6mFsl4G88LO6/dBp+fBe8ugnMhMgNxxZbR35cPf0fKIYuFfBR4IzltzQyP2eI3AHJM7BWNJhVWl
esJBhylUg0oi9ZhbPkSUqyTfh03zGRTVJ/SvSDiYxZqbX1xh4CZFERsJD/nZzHNjlGbM9C19CfLi
PjbHcF9STxG3OuppEud7CfBITmTRZwf3PpvkUSh4FE4DxhEqnR9OqcOnRKbOyZmd6vs+3jDloHnN
sacYFSAmLYqSlZB9aZnRiATsDItcBegEbuddlN1c6vKYceLuZ1TMOj6xDUzSYJ+PHaGgV8Keu6zk
tM6YVxlNIdAZEO+usWxIo96VaBANgg9FfdlCwebjeLQduwU19e610QD2Vp99NFFap5fHR2ppXa9t
z2Y74SpW8fzp5PaHpnoptwVA//VoPrZyh8/7HaIsANaG4G6qMd1OaRMmQVdLKePsMTawQ/Im3jmQ
t1ONjJgg+zfNCAzRtsOokT6qYLO7cDr+/py67gf1Z5VC6O7h+j8fhBgKrD5Y6jk6qpXcMC5El3a0
FpTKGXE+9h9vb/uIjKQxOrPQ4kNpbq3n58PhBLat18fzcVd4mMzDh0GVVJEhfXjXNdsBjNxHFeNI
lV5dEtA1xGJJOOTfw7SA3CGnsoggT+34nkjpRnlaMb90xiQg8nApgqztjoMrGVoPoWXJOBxSmjHg
3aVV+jHwSiel/ei7BI3Kl54V9FqAWGGkcZ1TJJMS2uPPmHzG/KRP3LEsvBvHAxhwuykktCVFPt8z
DisaWawXHaran/kLGxltdwkQzDw291uSn9sDFB9ODC2UqObNfFjZCHKVRwzjiNkhYqCCao69gtv4
AH34ukMHwChYXKz1rqG4WpVfwhceindiZPaiwyWq6O1EgfQQHwpHnW4J9OGS8gvYrtjO+v1YpeqQ
6Pma8N9dzWjaKggusVjwSHi/s7ezNPQ1mD1KHB3ECv7buA1QFOMtBgxbzz9gQnw8RwsbQ0IlELjk
Sf33jkAFuLcopqBJ63BvQKaDg/r78e8vLPnN78+WYBS9IuWCGhzqf5H+ENCra7dbWTCtx2buIvOp
hvrPMObxiILSStgOGMYH3iDaoDUr53dlmubAmkQavKKg8PuM5mrKnnl//Pl3hTqs+c33z9a8FoaW
Flv8/sQPKeGf7sBvWlv1A5Kt2Fq4AG5MzR4WCtflUq7AlLv/CnRhH54ej2VtqqYA9SrzkweuwA3T
77M/voFa/WqfzZqB6c+vDARD1DTCtKUiFf1o6riT0W6kNTv03f9MvAPrrHArm/iXsvXK4uj6aQfs
Gg/5oQoqb4p6ZFS8wAAO+QMsnT4Y/cH6WQNRLQQlN+s0bfkro2hR5MokwTAhXiES6tOSz38fr9TS
pQQfg/QS0oN4Mc3fmBElVlE/iWft6X36zJBs06rNUwgRuW23UvVaOKA3pma7IgyCXuLTAVJu79FW
0vlAZbdrRKtrNmYbQ2mRrfA52KALUhHVPzRrEzZdULMLRcbrCg8CdL7gTT47O34s0TUVM9PWA6KO
ADRggqJ2UNfs3L2epxayKzuz2YISBMtTuEYdD2Vr/tP2bM6MngChPayxPEy/9GhEszmjotwt0wAj
Ahu/u/IUXVyPq1HMYkA8kIQsCvHbSaUCG9vtVvNBa/M0OyN8JpR5NekpOdB1PQM6zhsc+grS89ph
XPAANwsyHdarwygC1l6OPgxtvbPxFRFO77SV4GjhvN+YmD7hyoQnoFshpMDtL2723tbVWr2z6ZVr
csH3X9uYA6xCsKOKIagQneDcmPGLoq3Jci4aQIgNqiHE2NI8zJVCj3UBrEI4oTKaB+DzY4+19vOz
BzI0i/KMT/Dz1U/4lJnjAGn0xxaWoi9gz/4Zwewmll2GrV04gKlhP1Oxq869+r1RzGcrXlnwtcHM
nIk0ZGnbI9PpaAKyJw3JnJWhLJ4OCMyi8oh+kLskTRwlftsw4LMHh2umBup3pbGrum4Lt/GU/P5f
I7MlqdOhaOMORnwt15V/nUacHOHVr89Wg5YKoRga/HqGlzJLDNDtCBCpWouC7wr8iL9u7MzWwguD
NqpS8LtrUAU+vaS2YDAW062SIS/6kavxzBx7N3IdnBbGM8UuCRThndzUVpZ90e1e2Zi5dKwHnQUh
xvLygrQ8kB+IV6DlXXsquzudTmtQ1Tts33zupn1+5bgUMajdHre7E1j2XjqTyzM0krZvB213+Xk8
tEUXeTWymbvPxrzsgkhBaHmKDd7ejeBwWxvO2uzNPD3vR1ko1xhNaFdqsNv8nB6PYSnUv9lqMz8/
oC0ZMrpYnv3WO6S245xr8D2oK2aWN5oC8jNQQ7LA4d8uyhjJaVkLwqRMmqI78huNMZdsjWVvyQgj
oKyGSx6scnN0XQuWkVDOfBDrEtkcdAYvI7AAqOVKHLHkKK/NzA9Njg6zoYEigmwGFt7qprcCPF7a
V9cGZifGrTyJqkcYAArmp7iwb3/CzbB2LJe88bWR2TFxs64eehpG6Bh6jJXKnTJbPDIbT6us7D/c
89e2ZgclLMB1JPawxZrMzrUyey2cX14S1AAl1MKAvJh5ffAegdW5h77HqKCPVOXtcERMtHJSlrYX
iC8EZBCRwVF+2/OuHEsttmFUutz/4+zKdiTFte0XITEaeGWIkZyzMqvrBdWUgAGb0Qxff5frXJ2T
QaBA1eqWWupW1w4be3sPa69lIAP6agTNOzujGuNXPmqi8GJnyKK+/RuLqLk4wJ6j/L6s989qMnUc
sgqvmcfvvOTEx/14Evf+AcjDJyv4pex6f3zY+lpXGhjSg4Kp579mF0dj4jGNFeoY0KIILNWjLwyj
b2C3Cz6ewO/28YHJQ/zVHhxgUy1wmm1Ft3+qscss4PMPWJwXFZqowub4AdjpeYcn8O2tC/I7O/Qe
H5+ftfuXjzRMw4/Dr9v7rcvn+8quhKhgalZOnSxuNhPxUKoVlc8hLGO2svxCwJlbgZr5dO+HGj53
/ErRrwOG2Ntc9Vo29wek8v/WF9feEnpGOx3W395g/bzTcj8+kmOy/+eEMbkXcN5mAdtvAdxWY43P
ZhdfG6oWWkdamI1BC+b8YicIlkoFl9t7u3p5Pm3t4pOOWWWqSQMrKgkeJAvp6CGN1NKNIHa1hvB5
NYv30m67XikE7LQncCJy72547u+sIgC26unXhg811x7nz8YWr1re5Z1iFTBm3slC2VB4xiF+dJ9/
gGHs2xDS9zhAuC4nvkesWJxL8sg1ycFc+VkFEafOUx7Zb1CAJsHLx+nL9y9oNWw8vJYMFa/ONPqv
aAOjwWORhWvs4oFYuTP8J8T7+rU42ihS2Z6zl3yg40F+itfj0XycNEDQVT8vQ+/nzxxk5ZABbg5V
2AFu2QY0dHD8T4dfH7KgleyY/1HtPz5+bfq8deeD4j8gDRYQHUsQjqEnBZ9KFIHaUH+qohFiOK98
n+7S9+a4a/etlxzjn2xv+KfsAfyKAQ8wsn28fVivcNh/POCnH7E4RXQseT4X+BHGQxEZGGYtXsq7
/It7V8NaskvP9eMWtaL0LVffCSAF9Bwx7YYU6TJCqge7Map6Rkm3EpUviaF8BFLVxjVcDfcMzVAR
g0GOCnSAl2aqweEY4quhHPUVw6/H+TiYgGcEAFeFGydvNRD/bGrhWPRBMUhpc/MVELX5aL2zY+pr
9d799mFTgDB1DzQ7H84uCcgG9dFa/PTZ8MLXCAeErMZcma9NlIW4fT7BwMCWQ7sGwkGBC4+UDnCa
qwILtcjRmpZmwB7Z82vV1p41vdPuZaL72rT272MBaLLWeCbbalmtLA3jQuh/A4CHfy6hu2w0Jyo6
ob6eXSts9/FP0Abxhy2G7pWX6MLKwq8VZlcJHXnbK7U+ku9K7wuovMy7Yvw1/epAV2Gnm12m66cX
t13OooC12LJ0e3Hj8lIUtoF09LWC3EhcGDt3fmtT9NoxbpcwvxLNC8DWrenH1pdU323c9+sFX1pf
LLjq6n6shTa8qiKYMf1Qd8Yu5plXmceqM31iH5pcP4OSacPu9QMCu44FKjMDbIyquQg4hmLqncnh
gCVNu0KcFLv1Zj4DtVmFZn6fTh+Nu6MJ6MPGs2VBs8O1nwHl3Xfcj8Wvrt94z1ZCAfwckADKiWLg
WP+8JZ8iXDNJdDt3m/HV/tmaT3PzVM8HrnwTH0SAduEFb2h/2KKHXHETl0YXe5CZiHs1E9AsRe1C
R2vDpvfEGNU2xCnpYZq+Kh1ogo4OH37wYKIPgwZaQiXzZvZ9Mu869mXjm8gH8dIRX/6ehYdUazFk
OP3j61wHEzvbOR5GHhKGYc+nRHucPJ3yYBMn9Se2vDYLkhrQJ6DEtBy9nIuB15oYxlf1pCe+bT7b
7bhPdGvfVt+o849h72pS3tMCnPwvLuYRR35Xtcd8Phrizij8sn4ctcHr0ldj2hPzwcnqjdBKrvvW
D1x8J5FipK1VgQCkg/G1cpV0n/XpWWH6vHEbrwaBgYzFMfzfViy+gJ1PqQI6z/E1ad7y+MUG3zOq
oJjDz6udQl5tDA9OgQHYE7agPDW1r8d3SvtMtaemeNH0nZr8s3Em1ryTDRgfBibQDMfA2uWraWVz
5RiJNr66ReaMISur3E/M3PzuTs68Y1b9uwM2/KGx6jhUtfGsUKAk0cb+PhROuVGElL7o03fAmAN4
8+VEBYjkIHX3B2Xw+ZKmbdo2vOmiothZ9eHblO/jQ4s5GDPM/rIm/McW5hWBmwEQCZDi5bohNDlO
cddHuap4heb6LnP9cmcm08bhkodnsSj4P0BCQEAqKziLxzQeWwylaHofdb14S5yp3LmuYmwYcVe2
Dpy3BDuInZNjx5efsZd0AknfzlFjcUX4xJgKTB0wYf4o4qLqAosqzLgfIfJXnClmV55dI3XcfS5I
Yd/xmGOMxWkMZ/ZMF9JueI1G8svoKqsKY8vOvjkW1V55rGqgGRrdDjP7bW/eG8OQ90GtaPVz2TBM
t3YVd9/4mBoffOL1T6vT5wcAifNXluvNU9FNSlgkMdRNTNuoXoQ+CsPrDV7woJr74ZlOffmAmSQw
OlLbVfpQGEP9U2c8/1FOcfZK47RgnsUq/hTns1n41WyRO6NS6zScBEgG/LrJ0q9prqvosQl0kjFG
P0w7fW6FuwcirgCRquB59mpylnLAKd3prjEbxdylma6cgMsxfpCYquAs5p2hgo81K55EqczsnmUK
RGhmdUq6MEVREQwFJciGEzXLv8624N8Gu7WPVK2nr/CDOSg2aM+4b7DG+c5oUdRhW3IB3k4g/7Ow
gFbXS1LrQsVoKmbegtLSaup3HcPTXKRdW3p1r5MvIHIc+7BllAPfisG572nGrfzQjxOmBeIeFLxC
pXUJzta644HbIuEN85q6sQc2peGfjCV8PvbYO+JZYoDuyzQm5RZ2c5ksyruEKVepuwmxapAvSh/z
6d5mOk1bfRiHCETJbPS1SfAWlVYypDt1dociiOE0nvuGgx2sLNzspeOdnWFDDCjiip7jU2i1K6Dd
MWnl97gqgB2yc5BJ6hBIASZTA7kjdsUySaBXxBFhAbbd3K9IVgLoltvdnZPbKBxlE2gG/NiwJY0R
HqM7sNqVYVPN9c8+nps6cLW5+61UCcsDJpwMXLIDmAQlMjs9Y7wRDjkrS+Wg9UXZ7zDE34z7zm2A
UDSKYmQe8Jv289gOqhook5WAQH2cJ2iCW20yVx6I8mwM1DeNM21E/fLyLlwIBotQXZazMaCVW7gQ
OokqZWQaooFUfjfsiZHuRP1bKbbAxssag/ySoEBBQU4DfaJpLFNUR0GjrFeTMXJooj3PChk9123J
DuRQKt6GGmDcfuyoVzMHSTZ4kYI+tpUdt6ca44wuOE7Nmm4NA6x4UHAJWKh7g7EPwdsihB2NMSed
WY6Rgeq0b9iQ8CsI+bj9EC7iVawcmSm2FyOgGD8CS9flGR77vuV9Zs4Rsa0dpFD91O5OfUtQ/Zh+
Q6J3w2GvmZNzFYhGiWvrSwz7PBNh8jlRIw5k8EMfm5DMqXB4y2YSj7ycbd+AAH14e43X5whPkGxT
IBPB8NHykSic1h7aUZmjrKJuaPV9ecB725/wnPOAYyBmIwmQb+jluZX28MmQQ0LYw16cW9GOHB81
VaOUZrafJGZ15wpFoAsrlI3EbpE9/vl8mOBQVbhoTMqoixDOHlCga3SqRqoVT0eLsO965wz7MQP1
ghnP8z0jWucXmlLvbu/pypWRNOiYBsULL6vnMgH75PxUBTplXDfmaBxr3631UHXEYejdJ0yF+5MJ
vsvxVXRAvxrHjLfQBJshvVXFW2CwZWVZ7oCk3kWnCV1/1HkXvwMxZ+uKjmkR6PlVX3CEV549EAG5
DAYKBCgHgpS/IT5cJQji5wyVGCowHJn1Of6XMfHKQfyuM9v0e61j57JXlTtVnecv3dBiADstmwDN
iOLImtE9sDqtXtCQ7ryJTfGOlbS+dxLevdze3OubjzVJCijDRVCD8cPF3laZXrV6r0bGON1Xev3e
VYb594eU4Ji62DakJ2i0XNqopqyB9Mw8RnPSdXc6FKUCnOfsh6337uH2cq7vA5BfqAVowH+iqrKc
sSgNkfHUqPSI57XpuVY3HdpyLn1z7MaN+7BmCnUwFNPAn4UXY7lzjHA6InqIUEwhg9/Ge0CPb6/m
OuTElsluCiaCJdp64ZYhl5fKXMeIGjWrz3rXYlxTWOSZAfl+RkQAfG9PQIY5ksR35wm68bftL3N6
nHj5AzAaJ/8Gk9GiGNa4RWMZ6FpF2riz8mHyYhd6D/kPxTQDdwpbkNqYM/hf1GEnEu6z6fhvfgBo
2lHURHETEueXR8cpHcMtidwBswz6MQkhaesXan2yzflNU7/UWn1kthFRxXlQh9YTWbvh0Vc+M0Iv
pG+wb0uB8MtfUPewPwkNbo+X4kujmfxE7cIxQXURo0p3e70rH1xGBxiVk9fF+FPu+OTpBsOmHTU7
NSpVo+EI0WeofgnT3Nl5O7wNShaHrS7yHbPRXzJmlBZu279+vjCWaxiII6RkDlDml4t10lGJcZpU
cA5r7tmaMhHilLeIaUnxjTHlL6d05fnS/xD6aGhROmBvuLQXa4o6166lRhmj5GBrjJ2S2Cl2TqKL
xyKPy3slHlCP4Ha9VWCWS7l8ObG/2GfdRCFWcoZemtaL2BkcgaUWeurH3H2a6PTGJdVnP2BGyX1K
efraUsyWm1uVu+uXVJp2HKST8kFbvqQgw0hHB+xfUa0yGRSgHvcPp5FJcg9wZj9r97e/6rLaLLf5
wqA845+OlZFBs9zsYdCtB0+p/8mdfNca5QN0FD0Qs52yNDuxGpT6g61t2F65PmCiIfi+iMWQEOiX
pue8MFKi1HpESqcM9DzR0CUSJU61lW+Yun7KTNM2CaavZZsdVYdLUxMGWQGdZ3q0g/TJRjC5LCvJ
Lfz8hy/fsKzCPBsyfj0aOUcS7rGxPzmM3M1x8UvN2vsOY4lKXh+rOnse5jTUfwyDeKduC5YoJYxz
zAKpgFnTD70GlexAHm9/4pWLayJ0R1Qmg048gZdrdyZiV3Ts9MgyMDtLuJ/V3ygb/BxUR7ctSZe/
uDcXlhZnqZ+TMmYDLNlpWCmg+kEbMi3OX25b2VrP4nYC9EUgCjjoUZ6LQBV3Hel2sXWs3C1NqVVD
qBnCw6MlA5L5y40DO57bjnGjR6x174fmG+2qnTNYmIrcAI2vGcIDCmUPsJpgPnARLlh0HDEe7ehR
QYuAke+8IgfDGEIltzfO6to9QGqJXA6dW+C6F07VjW1w7ZiJEVm0Y4fELr8gjtgi6F4JDSC1g/WA
jgCMZNAFu9w4DYB7LSlyLTLaOPEHpx+ObaEls9cQvYcwujWHBLJJh8aRIiuQNg4nhKHgj3W7L65p
i43tvV40WlrSk6NXjXdzGcd2qWKKtMnVqG312RPt3O7RhMqD28fy2ptBmhjCCsjuQAUPYsXLRee5
jdcTHzIqBT3OJL7ruv6YkI3I8vp9QAALV2lAvAFViSX7TTeVSq6msxblOljNIHdcVxaqePMZWmTf
wSn2ZGwRiF4fTrTNIJcHinsILMB/Xq6rNN3BFahfRyZj85MG+vUgZzE5OaSfI2UgW/w+K18L3XkD
gR16oFjl4tYpKPg4fG4Q1nU6O6ecQMuFpJiJvv25rs0QtMWQi0tJHSBzFuEMbdBAztTRjHhpQtzI
zNv9wJO/v28AjiFMB9QVnVWci8vNK5QmF2kLK6lZAs80oqLD+9LZuNXXRw9WJK8mfJSkNVnct9ku
WTx2hhk5Y1xHSB3BDYSg9alu2y2w2rWLxzGGNSmohXGaZVTWltqc0YJakVJ1dG9VJV4slamHstCN
PVrI01uq9Fuv99r65OQe3llU2UGYdbmLGCGOS8Y7K8oaE9OTaU8plG5RYTY9s+WJ9ddHAyPwYHSG
z4eTRHJzaY6zqa/mobaiuawt3xFzv+vbbosUZm1RUigFqSjqBVeMLW6Vi7nGfEFkJ8zj84Obg+GE
6hteae17IXsHuQaukq4vR+1LEwyYeleSKHMyiAgIsziSwhgOTszTg9uhGQACoyS8fbdWlobBAknG
iY6ShUngxQaaZBRub1pRTioROGmKLnM+VN6kud2GqZX4FSgJSTeJ1UkKkcXHMiYrb8zYtaLasYs9
LyflDCYcciBa00e93SRHVqT9YVKI4ZuDTs/lOGmbmA15wy4jHyiJqqAKM1HIBDvZ4gZmo0hUETMS
uSpDVjCeOjMJTfYPKcCcp3lcA8MyQefCM8oXezNpWNtvvOcgTQKFAeoO8r9/iuGrxlWTeFatKM1t
DPG26RiYKVTJEHtXG/u9agq5NnqFIJhFjnJpKhkVW+l7h0QOwXD92TLacXikU1ZAaV0Ro7HRk7z2
0pBzQUHcBG0SMe0lFqYsirQ2IUQQKRxKzE1ht7+rMVY3soPrRUkriA4s9AoRsywiynYmCryrSiK9
cZrvunCNXWGg3eVlebuFhVhdEeI8HdwpcKFLonNuA9hXKOCHdLt0ANeo0Q4QYIQerbnxKKwaAqkF
mrlg8gILw+WX0mrHYq3Al8Jjzd6K2C4PkIqvNigllswlSH7k6ybJyf6gO5wFDLClaPhwksWRlbj8
q1uVrgeyceWhGRpx6gdLPSfjrJ3YqEwhBe/8LqdquW/Lsn+uteJoUlr4ah5DVpnW8d5RhPlNBfzx
nVZT9WCnAwlE0+W/bLQWN9z8yleHiibGQvEpQHy21EO0hwapf9bGkV0msc8TlFNJab1YxSYk/rqe
gMv5R08QcEnUFRZRd2+P6MBaehx1eL6gG6Om6VeCtxqUpEzJftac1K+QT62hLkNECqXJfOBvIre0
rSUv8YfyayFARTiME4GW+LKZwwsd/Hk0daLYoTSoqDq+NkrqdoGT5Lua2vFBQH07yEuEdQ2YjcJu
iu+z0m0ehnTI74rceTMbapwLOP6NNHXlcyB8QTyGGV0c2KXimqr1wu36xImcnkyvJEFbkpdJ9TSj
2LJxNa4fRWRzUHmEei+IjDDEd3k1ul5WuViV3w1u6ZPyp4GZoabHrCs0FP9W9Apb7mLyGBRFoO4D
OnLJJDkZSdtb3C7vuHNP3MbTZvBYffvbB1e2HFAdRBUdfmpZDMZS0F3LQWc+M3Rmy1H7ZYJFzScJ
ala3LV1lAxgHRn8SoxC4N+BRWLhKI3eZkSa8uIvxmD4UeSZLr6ntF7FFT7g6Ynfbnny+Lx5WCUQB
wRI+GLqD8GWXnyqVWt09uut3rFTNlwlllkCYPabh0+H3HHcW0CndHGip4T7r6sg2rF9lW7COwB2F
bvgHdCcWq+3ruDOaTvA7kSfmHWWgQqr0cdy3afc7V9Lsgadq46durr3cXvbVCZWGEehKZBDeimXv
zuhLI5lLl98BPejOnmEkUPFS4jgBjzlYR8ZdOXfNb1qN09/eQhiGg0KlGbke+j4LV5VBFEMwLa3u
+pkBZ4KIMsRxyjynGLqNV/c6dJO2wOIKmCI8MGBHl9+WWgykbgY4nqx6iAPWVG7UjQjTNK5pj3Oq
ph8OAPenuBuBTrOTTH/U3JEdbu/0EiaImAK/QqoxoIkolfbkp/gUPA1OkgLKUFV3s9aQF1MBbEW1
RolesKH2q0OFiw4T26kg+Xwprd4avAxEY08T7wpvdnNyAlTf3nWx+0NPZrabXdAkkAZaYHlXfb/9
W69c5J+fio4DGi8otC29d5UJy62yprrLY2qGBUSpGaLsfcUc48dtS1fBAyzBD6ObCdwgeu6L7Bht
n1wjCnBws6tlQU0E+G3Vsdzww/L6XF5uebvk7B6gqrINeLn1mdPGdUZqAx3QuMuDWjAd1d+GlE9d
q9LBJ6yzxuPtlV3vIRggwEclA1hZ1lj4fuTiU4FbTaLanJP5hdU5hGYY8EX1QzVyaHn9rTkTbWEV
Jwv3+Zr0y+qNYe76wonyoQfQykbX1rkDK7RqeZmaJu1fozUk/Aw3Sir04RVb1roqs2lrZXLsKNFz
aJ/FqkPFjoG8M9mIzK/3EaQ9kmUJjC4S07u4vDgyc5OzzIlGQPx8jFukmQeoWP4yxKm1RSx9fRwv
jS1eAVTwUouB2inqge/xkFGB43Skzl97e6RuAPGhJAT0DcDBl8fRaXk6l0Kxo6wW+t6YG0g74xQJ
LzMBGB8GKDsQq8MMa2OQfANkdO3wEYai4oXOD4IFhNSXttuYTs1gpW40O2NQificjRnQAe3rLLR9
rbzePpUr+wluMNCjgXAdQ7rLWmXSTXygiBCjvi4m25sstVD8ziG5uxEuXJ0SsF8hxwGNKkCYsmR0
uSzTqTXkIBWPVJIfMhvvtd5rSujqW32zLUOLl5rUjhEzi0OAjwhIX3zw4cmuso234mrbsBpkiKoF
vkm0Bf7MwHx6KuJ4atMsHjlgQx3dUc5fmdqXGxXeVSN/4FYonGOwWf73T0aaVCmU2IGUYC8yABmt
pM/u1YQxtuF8V+2Av/Y/gvDQXr+0Y7kFSkauw6MxyeLjUEKKB33lLdbg5bnGq44zjTAGoC7MISx7
fGlXOpKezDqTya8weNj31Itp2NjTfkz+0rXDFmB6IF7TJWc7sP2XKxrIZFuVFVvnQn10utGvA7vr
gts35ypc+GOEyIafiwIIYCSXRqZikpUKl5xVShRgWFP6Nps2exNIiU715CZfO+SqpxkYvX1izJnv
GK35rvYkeSJjAy0+xWFeYybtiVVF44+l+ZNz14BuHjUTshEwLONX+WMxdYHk/A8d/zLFRX4XU2dm
5Jy82VW4s/ZaKO7EP7e3ZDlZBwAIelOoNECRFQ0J1Gcvt6Qy5qlxysI5A9xX+rHJOOYvXcVHz6fZ
oyM4BmxqoLMw1k5AnSy/Jy1GEJSOsAQlwT4+cd2pw9jm6b3dtvGdrWT8tVF591yUThUM06Ds5zmN
adC0iRp0neb2Hpl6yaNpA9/tpRoQvRueaxmbYFFgMLQBLQPmE3XThUMBuLqcx5k4Z7OYkBjuNb09
Kv23HPWN29u3ZWgRf1bqBFxHaztnMZ8BbYDequGV2UMu3v6FHTyjqBCiqo2m5uVXmnXWdZkJO7Y1
ecpMQpdl3yqzDsfZ3t02tXLpkR7+z9TCtUyk52qZOs65c/vHuCRvdr3rprvOUj1dHzb85ZaxxYdS
bNCk6WASPOdYVhLcKc3zodtiy1j7SC4eRJANIFNAmepy8/SizwwB1DdYpmfmD0bJji1vnIMz9fem
PWkb32rpm+XhA/zDxry8nKhckqCrwkhjjcPc0LijlxPWB42esY2TtxwNQgYBKSAEcJqNuThQWyyO
RI6aF3XtOo0GPaugQWQlMTRz0k68t4mwIWRjD/r3dmilL52KdPTHFuMzvjrq3eTn3O1fe0dladAk
oPD2UFc3EsObeG4anpFM8w9ByuKJMIhkhyw39RjhU2JoP9WqgV6GOvXN4ARo+iCdzfSk3uqKXTk/
oqElhmlfuCSJDF1crNIwx9milnIGhL/+ImyPHKBAplCoP21s5FUmi41EhAuidDn/YaNccXk8qpZQ
5jh9EoHKstvV97XHfsjh1/Kh2np/ro4GwLxoXOoolSH5voJja1OfxbY2JpFLgckRzhMQ/Qezgcyq
yhSv076JGuouBkVnrHyf8a8orrvZi3BStrCbVzfv8qfYi1WXKNdoPBuSqFNOJfRM9b7eF2C/HSD3
pbD9X/qUP8YwIQXZeEDQlv3aoeOTlXZTEmXFe2YooZg+RPpaQHVEjF9vm1rGkviatiobVza+phzq
ufyaSpcbgKPPSaTROtDj04g5hynd4GK58iiYSEXVA88L8l8ZUl4acS0udJXbWdSUzl0fv8Vavh9S
EAj3G5nFFTwJy4ElrAWjt/BdzsJBCteN4xQSOZGpKWfL5kNoIM/oaoO/DDWG+vKRj2GhWcmOJFr+
OKZOu5tS8J0PqSP2mMfRn9QBsHWuIbSuEbk8xgjrH3pmPHOBwVEAlIdNlvmV7YHYOuJfDG3JTyDr
gp+iYDPG7Eg2ZDRKMXpjHrUkGq0j+r3lo3vS8sD63v6K42AXP7Hf+M23v7/8sz+XJWAQtpFBw//i
4yyrqYTFaauhMRH1EO2GfjCP5ifQK7h0Pw4Q0rlt7Aosc2ntirJ4ygBhrw1Yq+mvNKmPWTUF+mzu
4WZ2totJpOksQPTP3uFLC3veWOuqeTSHMQkgFbhQj7nc6BrjP82kWjTSSuGZNQcoLUb70hIeRpW8
Wh3xLFiPlvVP0rz3rRmkFAi921uw4kfczz9hcRW4ludWbhHs9/Q9oW/21IH/PBCd6htbSKuVN0Fy
RQGRgT6fTPMvV5uOtgluLaw2ng5D/THGIDcV30pMOerJFyvvN3Ks61MM1iDsrOwAIHL4M7r16RQP
zOiKRu/TSMsi4RC/ccC0Aky4Vf64vYUrLxAs6Uh/AO0CVH+ZljhxlugUEXQkdhYI5Oq7wqv9lEDi
rN04sNfeEVUzqYUASAve1mXVdlAq1eGmkaKipcuJCyiifCm3jCzpJBCawAq8sKzFoEi3bMlSrZ3R
QUyyaAjHKD4R/5mYYRIoQRNs6bavfaTPphZxAi0YZkMLmKr5b0XxkyfmnrtmIxO7GlSRCwKgGDRS
OmIuY9lzInRqM87aLNL39bPxVQ0xjec19u6p/lGMkq7ly+0TsfaZPttbRKx5PVk67WGPa61fVEGR
ovU0bZU3r13l5aoW9ym3phYadrCSzWEW7oBx0sLmyf29qbNyHfYAX480Ex7ZRgF3GYArdmLYMbEy
zKK820b5qCZ8z+302WnyXTW7fsZavzG/ugm4BJyueZgn5aPGHKrSH27v64rDRAaFxBCpNWAJWP6l
C6kRRld2WdLIftAeyJvziwQ/eaAeIOCJv24bWzuan23Jj/zJf8zjVLkSbhW17FTpGGiyfzR17w3j
FkfU2mnBfUaEgIQDya70m58MFVmd1oUz0Igo1GeQtOstMAvRjZjnqv0sLwFGJVDwhyqrzDwuzUg4
QMLamUZoOD/RR3ICJrR8Lp8hCRBBrzfgObjmD/2Gx1rbRalqgnEClP1R8ry0mppcSWfTpFGi9h7U
hjyMO3uo0QhzI9Ra9VoS7yeVD8CBswxSbeTxGo5pFn21dmTy5vMA8e4ibI9IgDbi4dVz+NnW4tWs
ZjpqhQJbA4gvXe9b670jSgApYecPGw/02uX7bGoRELcNiNNQHc6iNrTCf/WHAziFjjIQOHi9Lr+O
qgk9TWLMOLS0A4tVOXgyMAv+/iIBk/tfI4sVIDvUyDw2CCehhE2q7qEyuJe7T0mzRc69uleo4tsu
0jRU3haHTQfhiOvmPY2oXYJlRqEPqgI+rtvLWX3uAb5CUAHRLJTxF1bGmldNU+C+TroY902q4Zl0
ZytoABBGe8L5OSmGip6pVYQdG90wHtwtwb7rqA0xMiB+oIrAVUYOc/ndkM6PBP1D+MHMSgPFdc4N
xtDDVDU+praygtFEbnF72WteyoX3wIQwePSApLk0Gc9mM8a5vMjU3aNYMx+Q/OY+BavtxgavuAxE
N4A5AM+HWexlG5xUal8PLMkjzfrg2D+EBEbe+HKQ9q+XdGFo8SGTtO8rkyo0svQiBEb9FA9WBEKM
8LaZlXda5poYfwHLiByBvNy5BFP6oszyPMoGtw6rmCWDN83uD0IhKolmJOSvwQjtdcwZEkz5D5sQ
qJVPd/EDFp9uVrIGyQ3Po1ZTv+qKuu9V66GYlEOsksEbHfOeEuO9TurDJDXL0OIEfpLW4J+hoHQd
ixKypkAmB7e3Ze1XocYGt4M2N2Z3F7+KcWDxwO6QR2kDiYWRhsX8bFfWRoVy7TCh3YauM8p6KBIt
ctmaGmkPDJtce3tX199T40HTs4OLQs3fLwd6aChFAZkJh724khnqUJnqFliO0YSaifFg+0db/3VL
B4T8n60sHXZv2EPclnnUhwQYiJR90drfHDPWX26vRp7JyzRcitlAE9AFthb4qcVqBkO4dGjmIlJ0
l/mNqDhS0iG8bWTtBHw2sljMZHWVmXC1iNICxK468/7F/bZRrkMpDDPgCH8uL16ZNNBztio8B+1X
vXij+qGhH7eXsHa80IlCjgkOWdAoLPIXrS5jEErUMJHcl/HzmB/7OCDl8baVta8BECweG4AKoNqz
2Ki6j61mtOARDdBT/8bwWutbFuacNxzvWp4EYOz/7Cxe6qatuDJoaR5VXwtEg0rqxRA8jkXsqUnn
N7W6j8viVFS1N09RYaf3TDM37uva63rxGxYfjbdFX9kqfgOKYOwXulbkt/NPdW6cIOVh+nR7Y1fe
UakgIMeYgZdHfe7yhCArzFproHnElWjKyoexgHJlexhyUNFWW6NZK8cdBVSUCqDOjUd0iczvm8xM
bKrlkMyevY58JBB3Kmxr41KtnEiM8AA9i54/Kmja4kQKpU6HuJnwDZ0fKtRJlWQHHhp8xC086+py
UAzGdBgQa1fCVzRx+roddTzTfePpPPHn+TSxLczjytGXTVQ5/STnKI3FcoaaZS21bbhVh+A0Jr7a
Nv9ix/Dp0bMGdscEuv7yEBRDS5OuJXlUNz+z+UkIMJGBFTBvXm4ftrUvg8E8jE3jqCFwWzxFEMWA
cJzlYimIg40hBU9Q4hvFHlRdGxd57dPAUUjsJhI+0GNcrgiNHgiF9kkRWRAk7s13F0w9Nv37zE66
ConjlUQnS4x7LmoRl6KFEZJ5iRO6yYOW3tXFFrpkJXxCK0kiuWQzCQjbxWIwVTK2Jey0eexlWR42
TXbMSQ351Ujw5JT2zgmDEPvbH2stxYM9TLbgWOBFv5oeK/tmmgcNj1OkP2FioPfUPXtwwK4S9L9E
Dkjexke7Lo9K/MT/DC6OR6VSDFjl0uCrHhaB8mUOWWhsvCRrRiQ6DWg4JEkYK7zczNya1bIUUxHN
2mM+Qrher4D32/0yq/eN/ZMRwiKCsPAqon4InD/qvYtbRUHaD+iiUWBYxStDB3I5O6jy2m/zb0jc
TVs9i7W79dna4sQztaoV1E1xGEUCVPkPMwHfpNr628VR+SfdWpd0WJ+qNTNPtNRSTOxgf57t4jB+
w9PIhrAjPs99kZ8zumuroK9P+e72lkpXd8uyvPWfLFfEMMrR/T/Svqs3cmRp9hcRoDevRdtO3ZIo
+0JImhG99/z1N6j97mx3NU8Tc84uxgADKFkuKyszMoJHV9OhCPaDWf+qW6J+/m9GqNPW+dMU+gqW
bajt9+gjfptAS/pw28aSe0IjNJ7OCP4BWaFtsFXQamOS7usm+pWj+aae0M0k18b/Zoa6OpiaHYKR
SdN9UUtOlgWbKRnfFTFaC5uWhoMQ8AesjlcG7QgBdfOEbIrTfY8uaNKivcaKe38uNEhr2bSl2xD3
B0BOM68iQvPLLQDUCABQXJbuNSGSdc5Do64Mzevb87ZwlgC5x4sMOFIkhugIYvArTesn+AjklvVA
ApFAzesojQITt2Lp5+lLbWl0AsPpcSjeo0hDHVtFLdWkVYdkH7Xbtg6I1NzxyUuZ220B5MUX223H
8DP1P1B6LjlJH5u18GJxrDOJD5I5M48OFVlHXpULQ4/tnrOOgkdbEVq9F+r+WrD0s6evRoqaCsI/
ANfQM3m5ckENbkf8SvfgXrREfTI+0y1En4iAvHVmSnqM8srtZVye3DOT1GaZYn+MxT5MUfXoLHbb
m6wZkqAhJ25bbgY706UViwsHQWYVdI9reAwB8zHv3jMHxXG5pHUsXKOXpHYOPjBUp5jgdHtYC14Q
/CziTB43rxfNPNTKBfo+Gi/ZQ8AOrbv2lHB6Jdw33jNTr6TMFy5LhLVg7hDRfwKeJ8rhNmBmLqUY
py0D+Q3pUj8CJWCU2ukoDpuixXsyRQ/mIUQH5n8xk7N689xzMCcUqGsayRqeT/HfXhH3Xfe73Ufd
3wNI0G4GvDpq/HAlIE67XCyh8/Ii8INg3zafBWD4rIRWyHabonVVQyH69qIt7AxkZAEcAf5tbi+j
zjk4zGqZmcZwPwWFnpXb2hchuL3ymFs4y4gOEUIDwIvnOJ2XBclnyseSiHqYeJ9OrcFK37KGmsbf
o0fmPq9/7VDbIlQCBIYiymGK9CB7itEyH1H+AFD3indc2Onw8ai7za4Re5AKCFVOGirQ1oZ7UJ6a
Kh4MRihxKM1zCD7T+H3qCm5lmRZn8I9FYIYv94RYc0KBvoNwXyiJLuL5z0cPGThWZcgJ/Rcb4swS
7Q6TIsq4zENJsfYApepZDFD+GFpl5ZGyuPHO7FA+UGvLYaYMDPdpiQqeEBlSimfkGjHIfFYo545A
BukZEdBBJOios4T+NS+W1AwgikoabI2LnU7o156py0aATESzDlCJ9OLEfS2xfYRsFqqwk+x/g1H7
1+1FWfB3GMa/FqhF6Xw/bhMOFmK2NhPxAwy+esUqDsMdwFtg4Gmn3za4NCS8hFGV/3ni0wQJrRah
BViGQZR6jxmYEdixer5t4noDCPNtCyDTDNHA5F1uaXD+eAOXwoczharnQUya5nNYq41cT9xsBNRw
MxswsOmUka5W4qlFnnyfF56VaNJdJDyFsrgLhuEYpA3oWhTn9rCuTyqg/bggUMuFM4JPvRxW5TGi
Bgx3ukeTNulwEQ0nX3W76K8dwqUZ6viIrZY0TJune3QQgF9Zae+m4k5eQ8mtDYa6HcLCa4IqK3DP
ymaSSCEJa2QY0zIhlfb79rxd+1QMaC4soXqnoExMDYjXmESN2D4FIujohcVzA26bYqgxLGBoA9m4
bW1pX4BqAAn0Wb4MjQmXq+SxLYNCASLpIEJlP0RyjBmeS7HRy6r5Rr/TelLmarvPpxclM0Szc5Mi
zZ7H+EozsFPR7sUkqowaEE0DTF25I7TDGlfQginEDmBuAG4BATz9TFCArcrHgOv2cehBKmlIXgco
s1qTIrX27Wm8chO40gGLmCk+5lYmlroIK0/mmbLsuj1KqgajFEaQrKRF5p9w4cAvLdDYiNRL5Loq
MBacVoa0LduasFhZUxY3DsB7kc6wFW+JUq0ZQzxwT7cHeJ1smu3jikfdFMBXqHVcbpRAzbkMQWi3
775E/l7UN5wCSaQMGE8wZ+qVXq+M92pj/thDwgRvLhR36D4nNc3luFQx3qHW898B0FDgoW+NiVm5
5q+OG2WHGldXegFaPnnYGSxfKonCu75RCXf8alF+cTcq/46IOmpCK0a8p2FE2PHlM4hlN+FvDTpX
lRnqT9+sEVsra7Y2tPnfzx47vh8GENOBwcP0dQoMaCyuXI5XXnGeO7B/I/OJqjGusEsDiNj9ui8x
d9NXHuqTnvOGeXvbrVmgnGFeIOOYzruglncJaE29WgK1KRiSv27buX6JUkOhHDy6t1u+lAQcr/Ah
qo2wOokiaZy915EiIdCGeBmgPS5B+vB/NDx7lrNFKqTSnxIfhqUjrxWQqe2toNRfektgHWn7Vn0U
ZGVOF/fh2arN/35mcWrKmAs4rFrDPsfCQfSfE2GF9mXNBLXVcy9kxzASMZvCqRs+e/WQC+8rE3eV
vaVWjNrdwC1OaTpvvjhIDdB+aYEuvhY1iY3mQctsj19xFEsuHoyIaEhH/Iw3KTUmsKRHArhXuz0b
DoT1cBkLayppS9N2boIaUh2gnTryw37PD6TfyLtw5bJfG8Lsc89WHmIMGWxgCE30zjfHqHtYWZM1
A9Q1GAgcU5di0O89ZB+KDRoHyuBO+Ojd7qDesbun8Bjpyf1toyuTRlO8J40P6Kzi9/skK42cK/Uc
+MRsTdtt0Qr4NkB0OGdb1Pnfz6auCME9kGRYGm/QeQIgQLXiS5fuO5BM/TFAbS+Q6PRJ3cT9PvsF
7IYeSW6d2l1nVqEtrpUiFr0dnmjQBVFR7AM5zOVogizxeDAJ9fuRe2dnGnILGSoSEEisqrr4jkVa
Gd1S9PLH4NwjTRns4qGplNmgXgg6G+rKZwOWlh7SMsiQrWzz5an8v9HB2NW11Ma9GuU9Epnjt0bI
8P2xguRc2A0gQsIbF/0YCI/pGF1tlR7NbNhzRXWfRW4SHMbIvb2tFwZxYYK6kPK8KJQYZKd7nnvL
k184rmV+rNH/f+LylWM7by0qtLwwNZ/qs73NtwW6jiHxsk+TGomOD0F9G6Agwq29QZftoNiLUuyP
xsWlndm59Z2AM4QtoPWqnqlI5EEZRtTWdsBC5IMR/WuJcnQzAwY3KjhMTR7pMfR6xIwxY0FnvIHI
K7O34PNAGq0ipQIRTQ1YnstR+ezIj2qR9MC4tyQTJ9Ij+3V7LyxOHLR7fp7R4DOknI/ECVMTF9jQ
PbtNS98CZSIRZUccUue2oaV5Q8IaFWV0waAuT+0EtRykXkzaAU3/LQmHTVK8qNnbnF/j2r+P75Ee
R3l+1o+YcSCX05bkUR+GQj4AJ9+5NUMyzixKHXiT+K+hSSDSO7dEDQqyeX7PivWwh+IBmKiEKNDb
Klt7SF+jgmYzgBrgFyqHCIwvBwS6J1+RQigINoJe7FnTy22WcQaZTIldbvK17twl/3Bujtp2vQqJ
U2bAUgVCvJN/MbxvhOML75scZwNl/Jd0LnjvXQyOWq0ReUltiDE4qYuMNGdJCtXmv+Q+BEgNBT3c
SsALA0iDdo7LGYw0ZsiiehpcILugJyhl4kb15bXCBTVxV1aouy+LgyQUEmjqSa9Rb4NKpedAs/gA
UT2mf719nOiGBtoW3T0nR5WQMjVsxcyeSd/UFKRk7/I7n+1DVNWajgSxE93lwyM/3uFlu1btotFy
/9hHMRYkVni5XxUvg1AtBXC+DS76w8EsZ6SdScAxJ22iA7p+Vev59nh/cEhnN8mVPeqoZXKmhFjk
wRXtpHmUJqODkKYFxeYMtbzM7p3xE7+c0BrxO7NJbEM2b3/CjwzhrU+gfGU355xqCbI+KvuWqMcG
TT551pl55NRoWY12Chovei48tnFjVPmb3HyMAO1N2QYFQ13Nd3HwOy9NGWKDw64pGkQnD1Nmx7V0
pzLQO1R7vWBOdVNuGpnb9mKvjyv1gOVNA8SSiqw/8Ae0t/caWW7bQBlcqEuwumfP/1cbCMPiz0Af
Kmvg7WBr3J43yvP/s3KA5P2w1KKkQ3mvYtTQY8kzgzsA5iYaRV6ioOOPYkh6MDkbnjJO4HxD0/pt
s8s75swu5caG0m9kMZYHt+bxuu+MMOstCfGB6J1Q4InF2OqZF66w/e7QapveBwGYRkKeyL1kBPJr
GgP1K/V6CCXObJevfB3dsPPPrCio5IIVU8ajjwpbExXiW1OHpajEiMjhr6S4Q34vUVF12oCjSOkZ
Um291aIDzZr6j92ZeWdOJQKySz0EE0ZEE6qP1ZCCzopksL+AaUT2IOCuZoanjcT3E8jemYy3q5Az
4A5F4SJrwYEDYmpDkk7CToFYunwa820BZuXbi7Y0LXgFAXSGtCqYQuiQp5P7TPYKtXWr4S6FdFER
PmCvDmKox10GnUDXL0g/7tfk0Rf2KFq0BPABoq0FtEH0rChlBpU0pnMn9rnmcnuS7TovrSFLTaH/
uwfLvAKwBeIy8JSgtEMDBTQtRauDqHauOBwLMSBd/xwzlswjK79Dr4z4sDKlVDbjH3szfhRwFvDO
0fSmnchk0sQJnTvGbf44DD5vFrCLFm9RZ9EmZAoJhGxCLOYj7/fKNsmgX3n7GxYuRpD0AgAEJk08
bGhR6EJMEr4Ktc59UAMeGWaRsGiiZH4lU6Una121PwVHyk8DAgxMEnwcCypJ6qpIJq1lslTu3Vge
s7tJlJiHRGkYqBfGvgwKlSbfDi12vFBUo+E3YFvOUPfPRq01w3Hi98ykQmRRFkZ99ECyhfC4sFol
UvW2KdtdG6pP0I0UDIUfZX1SwPjdeUWmlxqcGURuG1OA9GfF1YXNtAFnMT10P8WxEUkL9m5LZEek
gutWgL+RhHJacfFLGxk+D1QgqIEA0Ett5CFgSz9MY6RFkuwF/Ov3IvOp9PddeVcLT7cXlc7b/2ws
AIaBOEB9EVJjVOSWqE0Pbpa8d0XP1MQNtEo3Gge9raAgRf/dgXQQaLCXse71VGGAKl4ro9Owov/7
AITFkNdFMZBGWRZd608KU/ZuKVreoNptGVizBGyRGyA/3FXTJgu3KSr5svjFto95C4LjUgZdzGsW
+afbs7G0xWXwOUOrEqoOeAZeRphSNkmdKBW9y3jvZfs1ase4IJVMlPxuNUCnUh7/jBuFJ9TCAdwG
ovrSFsjG0j7I2t7lm+gTMEwSKzJisPAof3VMoUMBuOVX0EDLi31mk7pN/Wrgi5zvelfwmC9BtSPP
zgtcof42T2ob8BZjbMGmww3EyyaDb1bRcvMEXp1q9LFoc6mZBYv05aCnogGbJdf0biruxGhTtnsp
OcTtEWq9jRkOeo4unarYcRFc6GRkh2mNiWlxhc8+gDpaVZuW4jjvNiFgTClJySBllncSQR7eglpM
ycSVGH9txPMHnSVPcIXLUSRjmaORuxu4elOm2l5q1/KPi3cuDvCfmaWeLUwPCTUtwsyOTO1wcWmw
eJUX8iZkBgIZO2RrZr23wIokkkr27WPzH/bVH+N0jtUbeKUfRQyySayDLOuFiWy7+mpOT4+1sxJ0
La8glBFx1c+SDdQeZrwKSfYatpT0rWSdJn7MgO8cHwTvWVsxtTypM/GgMFvDu/Ny8cLAH/iQrXq3
z3734UEGU7WH13tmoH0NubDcs77z5vu/mUx0YoGveibHv4qe8iZjmw6HtMXdpYJux5LwXCqgtawz
GukkR22bTds4we/bhn+oiq8O55lh6iqAXpWa5FKPwzmBge8BVJVPEwu4SQEfCD8YzPrFeUTYEGJ2
PmQyNn1/KBrV0RDc9U2kQ5Z0E4luUJ5K9pH3WtAf28h1DUiqtXxHYtFRu5UX5ewvbn0yFSXUZd8M
bY65ArdQslGRYfN7p2HWehaXpgZpNbBczpyaCPcovxUMfd5OEKtwI+0gWYGZtbpQFyR99iRb9iFv
bSTgBQDzcPJZP2mVy2RofJg8kmveiWcOeMHL+QFEZtsK2JPTMNm94Ax4399ewYWjAfwOiyYgcKzj
NUJ9JTqRA65g5tmw02k7ePeSsIEIujGKx1JaYzhcNgZhAtAN47ak+zC8cBpiJpVwDjMQIDu+0EOZ
gMjxF4se/KyLVqLPhZXG2P41R/k3QMY5ULmLvauRau/ZljL+V5P3xwANoIgGSYLWONu7RVLrJSub
Y/bhb31bmtDj1q8R088bk9q458P58Txn10LJFL1YjxjOTiLdylT94FZu/XDKRYqF0MRZhx/OR48e
gHC8UiPfIm4yvzQqsTHq5sg0RGk2Kk6KN7AgahKB5KmOlVdt+bA5xONaippOf87hDgaMPjug89CL
RLfjgn+Z99G/hr3J5idN8Yq7YExmBfmGV3S1H+O3jpN+I7hXtlJUVxmR2uwvgdf/fAP6JPEBQL9C
C+rSnXdi0WqBgC1blPcB/4BaOqTBZd/XRX5z+yQu3YgzucsfU1ScEZVDrlWCjNNRKscyc5rXEvnQ
Maz3LLMNvyrJiA4eeFi8NRX4xY2Fl8NPdgDFLcojCrHnVRXHwHCbq4TRemgVD1GztsUWwpr52fvH
zPzvZ/u3HrIiGlWvd9nRUcPR6updrg9FRdo3v7Wr9tju1ImAmigZQT6ZfXArE/zTvHa1x88+gFrL
puCiKpECJIM3g9W5kN8ISWy2dq03p6NkCdY7QybjELFkNO66xGn0wW50vCJy535lree1vPoUUUS3
uTqnHmjaFt8b0xbVJCTkkrsBOuXAoLAgE62MpHqNIhvxH6nFh/K1qRsiTLo33WntQ6O33tvtD6EJ
Of/Z32cfQj0pyjjPpzTMkRY6djl5xfxzD3XqNArECewUyqIJVuRBifQO71a+30/xA1dZzaTXcWs0
pQUGkPgYoEM1+0s6qX++DNl7PPDmRDNN5F0jBNbUMBxcoctfQ638NTa7IP24Pf7FdUA/1kwpD8Zo
+nGhCs0ocRHWIRs4BlldkCd7bGjIVWbmXgPGyzX84OJZmwuJwE3jwqXPWoaKR5+20eCC7CPaCvUU
f4xBlK30ky8etTMr1FEbNMFLFK7E3MWtuIdosb8rhCCwcqnRHm/P4I+U0NVWRmkFwY4GiXOaIkVt
2awKG0wh4qnOaqxxy9u8jab5J8YK7OIVu8Uavoxow25rcxyPue3vX+LNaGnvreVvCrO1OLu3su/g
Q1L0ut3g9858DK1EXwsIloJzDQ/1P99KeQDwswJRUMADRHxA8pEMHLIC3gGaPzHPE7V0PP+hOfw3
mbgLs5Rn98DHEcoNtjJTHEL2PfceO2GjZkcJMLD0VHDwMrcXZXH9z8ZJvSDzWOXiQE0GV+nCcZsP
Q2XmbVdtZDVc67peSsZgcEhhzeqMOKfU4CqwPKd+WA1ubvbbxuLt7MQZzJf8OK8uaPH3spXZtXN7
gIvn9swoNcCOGea2hAz+k+m9HRTBQr2ocnFf1YFEglzwCQDAykq4t3xDn1mlAsoUbHpqFmCofJ+b
gyM1E6DNx8qBnlqVHcB8xHvI6ppMuuY1ltfzzxzTj0quRaTpobLtslJz5PFuQIFJZfoVZ/gfjse/
ZujLIIFSXNsUKHRpSPOfYk3VO3YbeoRXfvlvXRYQhXtk1mLPpdIE0v78zCWJ1mmJBoynHh9zLWj0
3JB1/FTTFeRMmxCKuaEBZ7yRhklvPAvwZLvKfAMIJEPkTnX2ptUfpbJhPnzmmx924FzTZXHtybJU
Orv4OGp7cxXTZbGAo5R6ph/ZdXvfRK4qGmO/SdEaoEO8PDekeBe1KmlAcaT9fWL3wj6105lQg741
g6UvMl8PzTTfx4rZFJWuFGv1/8X3Eu5dARJ1YGCiReMYIes6scKt4Ymv/OjI7ZvMgG3Hvn10/8Ny
/2uGCjc92c+mGTzhRowlgqYBpRBRfWzSI1p9zBLNSgh5eEBFVCPBXpOwIVTA1XLEH6nisPlxYAqS
hDsu7nQ+5FbO+NocUDdnyIilynfN4IIjThfjQM88S2Ly+3aVAHHZcZ5NN3UZDV6udBzb4laIcysK
97F2V5bRW6GdtMjJ/GI3sW/C9JCy26hxvLY1wHu5ZdR9qa0B1pcGDboCXBizFOWVmm+oBs0g5SPc
i1IOH2LYzXbEwRgKmdt3aSqtzfK8aemY4dygQD0FGk2MghIgAv+ulk8C2xAQ4bahFebblF8rFyzd
FSgtsiB1nlkSaQYSdWwEfsg9nOAPP/+sgw0LuvC2VOz+8/bOXjKEGjuSPbyGlmC668pjpF6dmczc
oSyNqYATY9qnouqdKQ+PqrjmrRfqe0A5IakJ+b1ZX4ryDGOM97nXoTQ65Yodt0/9kEKkrdPVdito
O63gtkL4rWV/2dX6E5efm6UuQZ9rhFgKlNENwRBSb8PyNV7jfFjaHmcm6Br5JA1jnjHQZOzq1747
VtUAvT0rTESixm4Vr92uS+uGrCkHFAIQGeAAuNyNTOiVApMzo9sESOPEePYp93zrqH3rBKgU/u0m
QeM9qN/g/1DshtLepTFfrYYoCKCCKQKwUlkd/yG85zxR4pV74/pMX9qhj5gaR0noww6jbRvlfVJe
C/SCPtwezPVr5tII5cqbLoEAYwRkDJAOpc6LHrtl8pG1bltZeLjDDMTT5uoPsql0ehtihyPbASrv
SgOnD+onop+BByetOTGGX0NapNvkr3z4ixmfU2mnjL9GZBCKgDEkoAZKMXKC5isIf4uANozbTC0c
XtzwueHjpunbHkoTK9NyvX8vv5eae6DFQ0npgTpL89M43TdObXQyQSuL7K+ghtcsUQuQAqiCdhlY
qpRNoG5iqTRj/wV9eTobsUBrrGD2FrA1GBkuCKTD0F+KLu3L3YtBMUE8aBhZnByELnDqwqy6x0EY
SNm3jxnYglSrr1nSxxMBqCQSWR0NtiT07IbdtJ3OZR9RBj7CHiWlDb/WpH4dJ8tw86h/gANMRXmY
+ry+A03qUPMj6iCcZ6pVOZK4AL9wF0e/V/bkwvmarxQFSDhwQ1/xWgk5p9aA+fCuWOGKHnQOvV65
qYyPmvQAqZuiPHZyQGLmsfIldEESKb8vmPsGMKPwO5J2URB9peovBX1v0OxuXyFCybS+lTcrG2Tl
M2mdEJ8r4MI8kXc7MeYtUNKajVKGWyRc41MwNmvtID+cBpc3O+4/AFxmKtO52EY9IUDBlqQxsKzu
LidIp5XkKOufn5+i/nnav7y8vL293d19bJ+QYiPfPUn0X3+9LLCPPA76+2aeHboVtAhkuQdNq+QG
e+AsiGwPlmSBEeng26Hd7ATbs4SH1J4cecOZ+VE2WVuJSLKNnlZpu6/v51mFTJn51yG7cdW6Hmq+
KifQPHMlABOI1UBwyge5FfNWO2sQxYVUOcqauE/AQDJDhWnlGS6IlLBqFdllt8GbZk0OSF3uMlMG
R/jtCebm651e4JluB/SS6Fm5SsuNrBAJY6vJbk6Oow5mcP316JPfIimN0/5tG5CePN82+YNduTKJ
NilwyMzxG01KpqA1ogAXuewau0N1co/Wu3UwEn3UtZB8WpsjWqeJaxG4lYf65DiO7mxN0yYRBm/c
71bu1YUHIab67Guo+CeYUDZn80J2FRKaeWfUTwDyhW7k6Hq5H7YJsknbNWjTmlGBqipjR0OIdsAU
4MH5rL+Pn2ViCi/CfrqDoln33EBJ+tF/XJn3+Zq6Me80gJMNIzzBgxLzbhyM98PROh4zwzoGOkPe
S/I5T7qVQm2O5JvqzsC8P0ZE/+BJfnTupVNLnJWNQOvKIPScpx7EMHilaDM33uXtU2WJ7I9DLbve
oX04WNU+Ca39C29ppo2+H537fQ985/e4VdbgiYub/szw7GXPShdQAUJ6mIfhiTN4PT9oj1VnlzHe
/1YjvN6e9oUsE0YJgqifvmgRLUGXxgbQd+Qh2+CEpWTad9pTP4G84zT4B+9FCfXoIYDw2MrUXofA
gAZD4gmMUGgzgA7RpU0QETN9OPiqW2BFJfOpsHNnZVjXd/OliTmUOZvDLISScu95isva4haAWzOy
QpPRO/LygmqaIzqrUIw1i9RJBRChFRKfUdzB6Ixe9x3mrtrFT9wDb+QWNqiTHbwV9/hTlaDODIhc
AfTUIDEMzgVqi8pcOfJ+UmOU4MjvdoGumaX+GRjgK9cTgvK/lVsZeSjtclva9QFoCGueg9T2CWs9
JEboRMZATpJdkciM7sGSTWIyf32LvxV2aCSE0V8AX9T7nbRJDsym0X3L04NNCZ78R8ZSV0a0uDPO
BkTtRjmt0pBRKsU1Csu/f8qPa318PwUCasqASFdBzwiC0FmR9nJjKCjTN2mnKG5jiLqw807MQ2FF
FmbMnJz4PTAmx9/WNvdSWxVRd7kV7ALS2I0dYxG9Bx7zAHJvx7vr1+/VBReIWg1eL8BWLtA9RGoX
ZmoSqi5U5szWfK82ijXteZP4bhLq3svtM7KQGgM24swcdUZgLk2mLFLd1kR/OqD5lmIiD0Q08yM3
QiuyAxMxNVGM23bp5s3ZsV7YpU6K79WBWAkYpmyr22aT34VkIB1oBF7KTWd3d5552+CCP/1BW2sQ
rQArCd27OVUQ4o6SQXU9OzIEp9lhYS3WKVd8zpoZKhgVIBqGrCnMIAx0ho1/r9mRU+jK2+3RLIAn
oM0C8Pj/Hw717Egg8ayUfa+6r9kGDThWfA9E7IN/kPeT3UIhQ8EViaTmG7dmeP7B9NEB8xx009FK
Bb5WaoAyQvk8kUbVbfblVv6Qt4lRmaKh2ONj/CWdbg9z3ny0MUgvIHshAvOr0Ow7bOSVXN8FmiuU
ZigSeCgU0Xy0B6zpcyxFs8g+/2uJmk+/EQKI4UWaqwVmr0sBcK37WjDi9lE2e07nV0K62YVdD0yG
ugXYheC25210djPVaF1ppjTT3GwfPcqPvLEmebY8c38M0NV+CAlyozcbkA+MA2T4g79nLXFlsy/P
Gh4a0MqSwBJIp+8BStGUTi41VzywH+WW/1V9g8jM5B/4lTfloiVECTM4B02qSGJdTlibemKrNL3m
gj6jfIi+FMinWShmgt15+lBWtt2iczq3RuU4mljuQslrNaTnZrgYmmTye/+eO1Q75Y6N9eod0pN8
StZe+AsX3xwK/RkkdZNHaGD2eA5mtSN4DR7FX9zvdo39eMlBndugLlctLxQujDsNAW3Qkf4DHWHH
6ju3mhXyjIVag4o7HL0/eI2i8YiGHXChBxWmNPNcI65JcuqfNvxpNHRJr/ecuQ2PydNtX7GQKIJB
ALg45GLQZEyzSCZslzFqA4PsViGlHeBJKu1a3J8BqsLgmSe8lQIDIOgQLNXbXf+5yoKyOLdnX0DN
LbSHfYhZ4QsqAw1d90QxA0v4rG1583LHGyD3eEueIntNXPHalwAHMRfPgCkBc5NIPdRGtUo5kEF5
rsJOlsdvyorbTt9M01u3J3jJDtTSMbdgSpwlEi6PYCWXdd0WNeOyWrFFHPpVTr7igPKtMwt+YFcC
hPmnXXhIEckFDlkMvBDARkU3j41CDJmPIubdhIETjvsqM3KoM5i80Aor8aZ4tW5Iw4OyDuUoqGfN
CNrLkfEB4DHjJEguM91x5ZYtdmq0KTSioBPNY14871cIJZPowAJm4j9Ow0nKicQ/IUrTFcEefrH+
R+so3mOR6NMThwo2/vxdfeS5o6mPfaWz6Hnyd+MAxTHP8nyjrY0GzQsypJPA/5eS9iVOSNOZconA
PEUN7GmId4K/gtC5uhIwSlyhiCtnYcOrO0eEPEuazS/KLFA9s6xHCJ0qSCNGIE4wkzAqnYAvfLNs
R29l5yxZVsWZ+R8aNCA7nnfW2W0nSgPYAZlKduWBQV/3AH55X+CLTT1gkkNJS22ljrN7SRvXCv1L
Szt3KCExi1AJxRbq3uiZqvShoCADfgOcBEcYDxob8VbKngSOFIc0sNp8C6J0OTpM/jZSj5kW6yV3
YHud5ZyA0SeQJX9q426arLoivnziWqAxi3fed2LVFEDVXFtM/px8h+UhbTz0cNpt8uaneieRNtbV
Hf+abSXxnlUnK4yI11uVuhfwt9uH8zqO/9nBYDWTkPpDcyE1UFkEZ2kzIR0HKdsT3k8VsMfgkmzL
wneKuhmNqkt4I66EblNK9X2TyODqGstHX05bg+c8VZc0z+jT7DudRwi9mFxvhFQJCS+kAinBh0e6
TBk2t7/7GgAyY+00INMQz2IIdDwpBHwvT76aPAm1mmxA8Zfe8Yy8CRLoG4QAsHcDFPMEb7C0AmcN
IXFhSWn0t+LWcFeKJEGmGI/BOZNMO7cuB1A+qibPLSJIOTRcfh/hyIpVT0BhQkqsZCw3p0B5DrkV
73OdfIFpFS93UI1DFIOlY0HRk4WSrVj/Kc1tr9cFp+esjrX7xgif+mYLOKbk/RZXu6zmDXHpYGEW
Y4ZsDt7BEi3JIse5wMZ15j9FraaaLINyUe+xnjnmXWDXIQdR3q6unSnwxC0fMJ2FvhLSRlNhqBBu
N7W+bNbCyau3hQhGFV6ToO0KfRBE/ZSf6Brwrke1/1TFIjJtUa3LbCzps1i2VQn5aLWAFBpxU6q2
5rMTNNHqzGrCKNqoI7+GULhOEuBrQDaPsjqEa+A6qPvOj9iwAMWG/8Q9qoGexofxmwUx16SjoTTC
O0s0+t7MQlPwjpxo1r4FaE4uloRNj0n+xe959H8XTgq9rYREqI79Gjtbira5ZCrcThIMTXtWnnxR
V5i1eZzDU2pp52QlenNwT4PYer7vzvxtKkGcIU977KhnTyaBj/eusE/vW+WuFDVSN695/3vcRZOd
ytOKH/rJ0F7ZxusTFSr8DiaRS9uj0PPQNij8J169g/PwDP9hZACNI0GxbVWd75xYPDWSxXoGb1Qf
yT370D+L5jgYUrTjdMUUeSKcJDdVjd4zOsbUwL+/5nSuL3ws7dlH0hdSW0pKUOb+E+gStSNT24Ng
CsrWP0ioGzZHzhR30JV/FXxHuWfg9SuD01lpZZl+CkPUVIEZAadwBrHO+I3LqRLQGdq3kuo/1X1s
5vdj+ZyV5uDbXq7L3u+G2Xf/j7TvanLcaLL9RYiAN69VMDRAk23Y7gUxM90D7z1+/R70t3dFFnmJ
0G6MFBppQp0ol5WVefKc0qm6j3yOiSS74fSn5k1VcDTggkaFCLmDHENvQR8RytqEL620N2XOmSe0
JjykqRX7RwhlyLXFJZvOIEJqKY/SFyqk/rPx1MbbGlQSLZK73LesPoagIOgEr9vN7YdmkBEyr9E2
ek4myLHku1ZZw3D+0J7fGzyTR5C5rJczCDWdVK9RbTQ7kmZ8igLP6Gmyi+K3qiL5Jkve0NKESxvN
+R/5MS42iWLOoRu0tqq8iaM5fanBNuCeZCDDi502mR08ttEcVD8lUv0Eb0Py8YQ29GnpHqHRcNRU
G3z22qcvb7X+lCbbKj8AZRguGuSuqtny7OXlPgWuNCI9tw10WqJwXLzmtVlqVjXuayfSHst3NKnc
vwlv3OAoNKkA6CNEQ25FYRLik9a0Ac+pwalNbLWiwMZXwRZM+L0JsFZKxMjRWzp5RYt2NQvtbw3N
0c+1U3WqTp68Jupx61q6+JwlqDtzImkOMaOh8YPT5GUy2n7tJjEHFNFDnhThaztRWbZkPjF1cY1O
48bpvLDMuK8uFcc5k7ngxOUky1LwHJXUaDSiqDaYleo8I+g4X5n96yc/YmNE/3D2C4cw6Kkuh4v2
bkmu6yA8tfwDh5snnkcvDHTSlMBT5AtNopU0EwFz0k5A0NzrOI7htDX0VVq7q3cWvkT6TyPSkl9j
W66zuBQruZPCU6ErA0j6IuNB6cTRqXpNoMPU5G6jpfpLIQzHoOXbfW4Eo1lkE0jBQkF8L9TOoBOf
JqZYCcVXyflrUO/rpz2+EMKkUBkQQYIH+r3LuUI/khZlTRidOl/a1FFsGlpNAWVvNKds7LDrrYbb
5nEPJbmnmHtNa9eo7UQDXPn3/TNzXaREsRvMWwgLsXC6pjKOXC1laVKzIjmpTgJIk/Cm2ZMHZ5XI
VPS3orKpifiRHEAVdLpv+RogtFiGmq+EGxYQRoWJVXpgMcTGCNOTWj3khl0H4OTZFMlR80+S+ifW
vKwhPtot+IdWtRq9MXOffy/FlxGMAWG+SGkUAJq+DzyQ1alP9TLawRS0AFsqKV+hDq6YcOUBeJVe
Yj55CRvOTrQgpzKHuCs5iWomnUa4ITsemgYonhQSInWcU3kswpW79sZuRhEOkQj0NZDEZbMTXA6M
b8TX6akGJMJt1shtlq3GXCMXP565RiJxqIFTx48Xpgdteh2+NGlXPvQ6XUvs/9SELi0hC4F+HYCR
kPtGjuly9rQ68wspTNLTlM67IPbkaSfUmud3bnWqZtkaio9y2vQUsYXJyf7L/f12nQBFegcIF3C5
QHRQgDL7pflM5OTOD/3wVAsLDVY8kGRCx6fdp15exySrHX6td+V6v1yaZA5XOoErSuiN8LSIiSRi
R1JJQAPWxzwr3xySTPdHuAyAmV8kdzXUvEAWBEo95kCNWTGCqVKLTlI4pGbYzQ3hC55yg5bQ+5au
i/qYS8hCAtlnSPAabGRfVE0wClocn4p8P6mPQT+D9ge9ZuI3MjrKL/CVprlV2UJMBlfVD0Zrzx74
eUjXkFzcJ2sV3GuAC74HvJFIoYN9ehEuvFxbrS3jWOTS+NRy3rDQS4g0456UR9/mZlLm2+ygoyQ5
keYonQz1WI+boESaD7Jy+crUXNeVlk+RkT4AXHQhSGfOU8mPWV2AK+tUy19l+dLXjw13lDJIQoVW
EBHVR1N/fFJGU0KtWN75kOtDeCl2IpQprfvLdGv7LQ4D+EvUfnDZXM5KUlTjIECJ49RJEsIho8ud
Wopb4HKLeRNrVWoiSFh7v9wyCnImcPpgLXCzMEaVpAmFLIySUxrq+kbuG347dB9C2++BQprxxIuN
lRfTjQzID38CVh4C4wtXxOU4p8qHOMeEWZ3lP/K0nTQBmgx4b8gNyZ5HBONNZAmdpa/Bgm8dOAW8
PWjB55fsGBNmiUNXxniExydN7WdPAMNJkqHXpa3nFd+13CvsydZAQCUgwQISP7bZRuoGftL0MEGC
A/JHUgTntXLJ3HLO4rmJZVnPrjYfvhld/nFyChuBCHpCuhlx+5cE6MIrn39MEoGmVJO48UjGldLU
rR1zbpoJhtRAMhAOVclJLxUN1CwjR+NUACSp1PDc1QodtFNZ5vz7s6HhhY/eJRWIRzYCm8NQmHmj
SU7tFKNh9sWXKjOUAhqPJc5jtrZFr2/ZRRxJRsCjACeEm5yZ3qJPwrnAGNGuKtjFoItQUR+r3SzM
TxA9X5QctMQMEKtuhK4EMixGq64cdpHZcjWoEPQ5txJg7O2uUb+0eJJAbcVF+2wWV1vaFwd1tdlQ
bkKiG+1dYPC5/NQWxBhlNgtYjmzfKUi7olWP6NJDAz24eYfWVL5xkjW+npv7D1MEXnUomCHzwXhw
vlAmSZ6U5GRkjQkqb+ieP3MzzfIX5Lql2u7wQh/1fcOb6Pnlg7UoaDmq7KDRQ7fURg2QarBsMy3v
i+UslumJL/rI4wodLdR6mh5jOTwloLE/5DMU3BTdz+hUDh//ei8if4G6GxCaUJf/idHPzp4iBUk5
lm16AjURum33kmIOlSXnoGT5vG/punUcW/DcFOMqwawKASipSU+ih57L7buW2q1vvXXvEQWBgJXa
aMLclQnVIPWXHWLod22Cg7pajb6OaYH41eHMIEW5CFozRx5yvNKcRGl2Qnq6MQtRAONYAonpf38B
XphhHHSlF2kWD0l2yuYYXco7cE2F4h7sMeNarvPGO+piRGxwK1ZByHc6TEnPojMXRHvTPyCerEMF
hrYWUmCRPQ4Eta/nlRUVr3cusMoAASISW5SUmXgDPP5xX0dldgLczELC/dd0arzY/o4PDbFjUwe4
ZDCbo7qH+Ou0x/2xFnzduJwuPmD5wPPdO6kRYIp5dqr53CCTaqRWkEy5fX+cN7IpmOCzcTJxRSAX
QO6XRXYqTdU/doMJ6jgRar3gwrQ5cdO8iPVOzTcrVm/cTRdWGWeo6k0NxRMMTjt81X8ygtpUYsrv
I0UmeFtTaUet6ffjfaM37grYBBU2qOnw4PtJtJxNKB+IATgM2uzEJXhRghr1Ny4NKFl0fUKjPuKc
bhBHKufFGqD0Rup5eY4DUwNgGXKqrO47KjgBCkVdekrBzneI27EUcBUHckeDkhMAxlKqWX9ecm+v
AZ9MLRnTolbcsijagkZTkr2GQdx/JZzR9F947zUTUtF9x4GSw9DrEO0jFZhka0Eua5OPVW32AmUG
j0hUN6WKYsRg/OEgHazYY1LIBVKKhmIJ6Rj+lsYoiMxujOvEg5D3mNMiV3EjyEqbD+b96b95lBcS
MNzSuABRVLrc0GLRK0pVVukJmYSW6029IUIAegT/UTPo4CooWOs0icAGNVD096Kz9f4HiDcuI6i0
/fMBzJGWZT6PIYqFh3K86RQeENIugjR1smugxi7RBIyzf8BOOdo64KUojdhhQ5Q914Fhuf1bc+/h
K2Y5bZ/aADMeESN7rlQP1Zb/xWcC6gx6VDDPI4PDOPEBja9TGc8p2MO+o1/8Jna5UAYpb21HndkP
tlqTXid4JNEq6GitvHP+QwYkdk+NOqUjgvNk6/sWypSJSOtk24/bOsKNTyqN8Gs6CtfUXrj5ZJTP
gfEFWhMvs8tV7ZAg5+ZRSE/FtKnUfVclJAlt5Acl9DLH0nc3RFaL3H4fC6RP3icw0Pu7CAosCdp/
UMCstrr0akxUHdDN9jbFTxPgDZlZVxwZ1orutzwA3lB4yOM9vzzdLr+VC+tomGIjPaGq35tBp5Zm
lU0+MTDlFsqpKknTrNjUNbfGjnXjSbMgBcGbtDTkQOHm0jK0lfwqUWXMksoHm2aUGgANpvlByapy
5XK+FQOg8AjpEUTf4CxjQuJSqwKlniM4dEmQwWfdTVZsFK8o8+z4pForl9y8PxDUQsUbGH38Yg4V
h/gy6sDjcuIztDkJhh13pAUtVvuiTjbqAdFbMptTuHZtLc6CCSylc7PM7ejrYeTHVZedKpWo1VFT
vI7f6zYOKJfsy9GZ6pWHzTWKCxsd5L3ILKPoCgAZs4SjUjVCCMm+09QjBwFkEdSyfosAqzekE99Q
DNGPIaKh2OIms2+oZvO4SQHqN8BlPf8Vpp0vr3zSLX8GvAxobjVAZ1ChvtxUfCVwUcdxiI1Co9+B
hxbQkVZ5FrlG8SBCHe6Fogooz2UR7YDYXXle3koPSHBRBh5eKI2DK+vSfKL5ITjNk/wEUSKixu/a
hOqevOG0nSQ5+dg6afBY640VrUm93Yy2YVSUFx0I5B4ZDykLGVBEPSwPChmrx4bPTQPCIH5sJX1G
a76gjfrWty56+UmQ2YrawDXiLVhaaLOfBRTyQoh0glfsYYxe9dTkfQoWvvtu/MYxhE4rQnCkBpGz
Yo8hN7VKLGRCfoJSNeWkbdD04MTwjDV8zY36EBBMeHEbS3pSBUjkchmqqlP1MpHyU+rWz9w2Iw2F
eBZ5ehKe/tREXONyvJUTvLDH7Lphzvu2DmGvIF5oy3+Xpo2n7/nhmLgqeSuhZ35qoJa4envfOPEX
dpmLJs+FRp9jMT/1f/AOSOR9Hv7KNUcpSlBmQMWp1omveODo4sfnhtv7+JzSTBNrROtQty9Kq0hX
kKQ3zt/FFy1b4Cyg5GZZ9fHszE8oki9dAqXZ8xl2/UiE8LsZV8lCbtoDVI0HPyWaOll2oWlKI60p
YW8a0T65QbKVbAsnfB6x5kDWU57Q0lu6ZKy+onQzEPMr2/sNeb2/s3+QEozvXWKT//kO5vhlPVqO
QwM7YA8aEmIQCQVhAjpX7Lvv7sNpTDcHpLUku9Pz8PvxcS39eisVfGGfucabvJcqoVrmnQDOCg7C
2sWrpYidcVf4GH6IR2FkPga/74/7VqXj3C7LPBRNHVgmIoy7o5NC0GSPRzZNfchbOKa0vW/sxgPp
whZ7rcpDlOohxqhr+x4ssHF79KfXMfheBcbcShFdmGKu0kxP5GKSMCzpkKG9BpkYdAb3+2bA05bU
8kP8OQCi6PlrGe3bnuuffcQWVpQgQFAR4kRPwqaoSFdQ3uNf+XmXfAOZMycmB9qVwqqeRXUlX3PT
OZ9ZZnwYts8wpDNml5ceVQFQutgeITy3Ghzf9FlLKhskrwBOsGwa9aByshoA06lw+wXzqNiZgGYH
MOBvOegOa0ttJ7HrX+Ibr3SU120jfkB+MkOR0KjX2MuXLXN9bP/5GMZd5Z2QhqOAdY5Lrw+tEe8a
jkJ1AW3wKXA7+8zk1vJit3fxPyaXPz/zkMujF+QymGdJcYXYbsGLKr8DVyysUomwhxMVIbD9n+lD
MUtaj+NgTFI7umL9AEiNSvGo7B/4zMMjjustbqVPhnVCV/aY62jwBXUYFAhEFVaPpvr4UJyQuzB9
0hIB3Ych+crM0DM2990CcwX8t1VgQsHfg2QCe2RqAQC6pq1Hd6r2kV+DKBi5sOqjrojkf+mpLXfh
ShzDLOFiUUP3EdjmFwQoQu7LJZyrOkm7fIDulll5Jfm1W+t5XBbmbFteGWBuk0ZSe46LxtEdJK9Q
QlL7/37OLkbAXBcSks683GEEajJaQxLTriRgH0gUiaSihvuiDErz/jIxzz12TD+b9Wzfj6AhSToO
JoUKWnyKh4cBxDhWVoZ13FdWmDtiClLfKGWohgEFaEvvkt3+dpXd9N5aPrKRxdv9MbHX/n+bw4MD
Ip1I6LOqli2ojzN5wI4faHiEtNcWspZEJorT2IojmxGypI0DckX3YR4h0cahFzVDc/HX/c+4ddCx
nP/vMwz22RGj6UsvIWbuJvG2nwIySyqt0K7QdypJYpMPOqLNVOLVlbBn2YfX+/Qfu+xsp3ydBD2G
n27Ll8HyPzq3fOJX9ip7JzKTbPDMZQyClXjODKjp6Q0o8k2hI+IQLQrun1X3LkWFxQNhWRi/5UQh
E9JAKHgNyVoK4fb2/WeozJPCB1MvCM8x1JcjXSMRXNlGSBtdOhS/yGuwXOOHB6JMOGgXg4zFVEOv
xVBjjjaI42fN9LOnKrRAczTndgMtlYqkQCpD2btz+souen8rJyWdZwfdC63x0EBz4/4+u+33kEVD
AWkRp2JuS+DT+6k1cIQ73mkAY0PbtYHaouUL1v/NEONgazXWaxCl4RTb0Lva7rrNmrDT/2dT/TMW
xsVyIzRLkhBHpgVjQ4xTK9gaEczwVw9Kw0cTmt/0/phuH1LkSlB8gzYe8COXi6wLQSf7MT+6kQCI
ItQX6rYmaf/dAbChoZ3af4hbu4vWIAtMXPef03NmlnH1MygxlCzEXI78sxEUJH0LZJ9wwdopvXlA
/sfOVeojNFSdr2XYkYxfeuqkR653phPaCZcdHH70wWdjlr1E5lbEPyO61hV8IwxADpNHAIBkFIBf
TOpFLJUgRp8MvETEo2eHs4byLzQ47BmE9GLU29x44vztypoup/7KAZ4ZZRxg2g0tAFAwCq3mR50D
SjBEj1axA5ZBUfYByPbEV1lLtzzOa5jjVVSsxFwsPOo/ywv3juSVhv4HtoQuQJNqEGcBrl/Jckdq
XzopsVq/+RQqW+Z7q9OmbTVUSK2aIajrckjhJMJzj2YpMSy2SQA1pE/N8LrU32XByvXApsOuPm7Z
M2d3/lBDUQ48d/BrqmIrfma2xtHvHGk0/dobMCVPwrQtIXh/f1mWk3S1KgsXHJwyIjX2UZpnRebP
w2LWD+gcOK1E0yzwas74NY+Kpevcv8z7/WegZxaZfSBNoVjPHSwqz9zmxT8Ku3EnHivT2EYrIcdt
x3Vmir0NsygNqxGmmswS7BffVE3FebAg+uqkD+4aE8Ntr3Vmjrn38irKY8CeR5cTzGmmUPRUXe4v
l5nlY07X0jksWPlqHpmLMNSNJEK7/eiWubKd524TVEDYikRxVZBbhF4jC/ijVwnpzBwZgABiiCjm
zLiOaul/E68u/Y8gzTKgvM0sqQoFsaIMRHxK54i9p4gvpbSyba73qYpOOojy6HgNo5GNcc1FU45S
UAiT+w5ohAWPuBZYXPtEGEClHjlQ/Ab11svzN0+NFE0lDGhB/sLVtAEJHfIZkWxVVQHl6A+x7Fdi
0ZtjWrTO4IPRHMb2yfhgYmxn1HFc6X0AfiumkC04dgu84/4Z/+kvuzzkGNKZIWZ9RL6FZN4EQzjd
Im1/I8UobaZXyRRItNOs0Yq2jf1dW5BAq9CIYBrH4ffzmkbW7dGiMw+FPlwmP5WgMweHhgB1VGpM
sKjSgNZU3nPmGujh+gLHQKEMufQC4+exvA2GXzW5mqqTm+nUh+KHXllCbDarhMM3x3Jmhzl7CaTx
5lpWJjd+4VWS1w6Xkfqt5h87sViJhdjqP8755ZiYi4ET0qhseW1yRzshutXa4PZxIJa70+n0QGZQ
TBnLL1pbYEehiVPCv+1ysqvpwm7jr0bg18HL5fcwkW2VGEUiZDq+B0+lNLZ9tYFC38qobxsBxSQC
BpAssNjRauxTKRhgRJXtFmXeacYqtitu64bDXobyjxUmdjYA/StVDlbk+C3XngYnh7AwYqBU+hwC
y9AyKo3KysiuHwboHoTYMyj/cBRwDi79jBzqE7R4YFNL7Nj4M8SO1j6UBjXQjHz/2N/YpCivLSTK
yzSiwnNpaRIyWSqbanT9hNQvPqgZ9/6h3hnH+2ZuLBUo1tSFFhrvemjFX5ppBX0ykiaZ3TLmMWfd
oTTcOaqs+1ZuxEdIWgH7sdwxMMJeAF3ZtuMwx7OrFYfiqXZLjCorN1JHAAMcQRgPgvMU/7Zi9nq5
FmYBEFBgEwrqVTlcQ8CoJTlGp3scOeTb1uatwprxCOKs786WQjqB9mMtqXW9dJdWlz8/85Xo/JmH
UoHVRlaoWOxzYGpGqkgvQRzTNtqsDHIJTC7vh0tzzE6Rl7YQpYW5ObH90JNr8M/UL/2w85+S1Ok0
zpIli1tYlkPIGfa//2/m2R0UJCr0E9tsdts/+mkA4qhAFdiGZlDtBDYIJSIE4GvVg5V1ZclV2wq9
H0Wez24elVTm3yv1bXrnkQsahr/3h3fbEuRd0XEN7IjO+Eu56VLcFhy2Sfcccyfe/wzrv5L/Xawx
4NxI6GEZF01y4AuwWX9Efc92jW70XVRO4ezGnWZWcWQlVURw4XJIJDa9XRW09FO0HruTwD2Wn33b
rHAaC9f37/IFkKUSlQWjzCLi5xRg3alNZzfcFlYbmkW4AVattvzn8MnY+fQZvMaP4Xfydn+Kr2O3
xezS8wLIP/gWmCkWM77ljQD7dwKaQwWewhFm6CGQtk1ppe3Ep/vmbtwbl/aWJT+baDHr2qzW4Ysm
3uPm5+ZXQZE/RRNzpJNy3iJfsnJp3J5YTCjY6YEDuuJtBUVEVmhlAQ5LG4QFllcfADpcfm1l4pOv
GMXbYOV2vOmDzkwyTkHvpLEJhnJ2eSrsQYS2U7YaWctEsLAY7BVM5T9WWDbWWguSPpxhpbPyg0hf
ZhLSeXN4+t2TjwDd6Xin09QBY58p0ZXw++ZmPTPN3MQaeknbhIcLaOeKRjJq0HMNUpADul9X9sv1
FXk5SJHZL4baCkoBSzIIO8XAVLPZVGY74V+K9B20SmWogPrbEfmAlqWwxUuBTs227VYc7RKVXrn5
swEv18DZtq2bXG9GA5vI8D8i43cyrpyLm57u7Ocv9s9+vj6jiykMq2Uts/JJ919T6SBWZiKvvX1v
ZHLQmQKIOv4GizHenZeW8lrxm7TGrhltULq8zpuRlJt2k5qafciJtBMoHIENfho0x7ytWr91XZ5b
Z+ZxCLqm52JYV3eKjeoBzSgkFbx6o1kRHSk+gPq0NmUvBqeovEeKnaykslgUzc+xAZRsiSPxaFUN
xgOBfkwoggZT3dqNxR2AObUCWzEbq9yKE3KzgEO2GkHKWUxt6IEWdDXZccs9gK8ObXUQuUFpmpkE
lL+mpg/72S1e244mT/VLfhR/ab2ZPwxv4h7dvpAegzbpfjis9WmrNxfgzDaz0TQl1XOZ72a3sioy
AQNcb+vjuPX/gunzEWkX2QSOyAnor4+Svip4BXX0C2Sf1sl5OJ10ElGDPqXkV0A/nJeGbEF1RDjg
nqxfbkBHy32oH0Rboa3zfBr26tNaTHnL75zP3OItzo5JN6eaWGSYObCqu+0+cyHGseJwlv3PnnTA
RYFXB58lHpBM/Fg2eTqlzQzfHaSeUoQZKI8afcPxfArk4cx52YCeTylvelqoINjQimqb1V2M8lAg
2fc/5pbXQW8cXiBAl6G7hLmcW74XpioSZzeq/mjhIU9XvOu118EgwboKkARQqzwbc6QA+PlyqOhu
K1OAyDo3B3H4/SHcqNYD+C+CoBHbHdknNsCIxEZOtSH2Xf1UvfJgvwNEkKb2SHlb3E6mSsDCl1rD
232zN9wczIL7D3h3QVg42y93ihKC+q8Ra9+1y9Ca37KKbPvf8gtCKojkOiWZtvIb4P6gnAGVCncc
V152Ny5n2FcRWeGAw82w9NlcFkhDB/Ivd2+kVN2Jr9xD8pl/jUTcGp+GN5jFS3VsQQTbbBQqHfmH
tbbdaycDJgJQ8cs6D9S1xELWgGDy/VJUfTfIQMgBDYTpqHBHJMiQ0BzElSfmT5ry8tRcWmNOjdCW
glEomo8KdUG4Q/SLIwuNjugMlmJHT2B7tBNHNUeCtCB5eVLNgBwf3oBafBBodhy2o8Wbot07PEAB
swUhGvP+frg+SdB6RuoMPd5A7AKwebkdjHBOtCIJfDfMKyKjYXlNbIXtscC1cmmB2XAgJkz9duQM
V3Y4W3lvnOJUWs2pfzNO9UPxnDvCMVzLTt6Ipi+NMpe5n6HJFYTpvts8tfsZvMyzldOE5HQNVnHD
UyAdAko2EGBBLpS9NPWhDLNRx/sHsvJQrXrILCl5lIUEnv7+Qt06uAYP/U4YwzqJP+H8mYv3i3Zo
oQbOuRlYibzw2G+lffpceCVP5C2/9Tfhw+QqJ3kfHPwHzl1jzmQHiori0liOFloDtDtoIL7cKEKm
9mNVSpzLIUUXRF952ZMUGp211NCiWhnsLWMIApClw1iRymaM+fwkqsUcB17bbPMjbpdNFsxEz9G4
O69QKbDuYBnXuSlmp7RTXaMZNAk8yfe3ULVDj37F2VWDRF0ATbsYWQI+WHuisI9L1igT6IxTUIKa
B+OrXw56bEaeuk3gbbFFf9/fNVdB3X8syYu7R40SCN3LZUMqUsohtYT9ADFTV6SlnZqxWe+R0k0R
tEBf1apJYWcH47gmAnp1CFnbyyqf7Vi16eS4QzeAa0B/qAte1NkZhk3gRdux/BvM4JSMvu4P9+a8
InwH6hz1HDRfX1qcCtHXGg7zKrSOqJjVyBP+PS4CovlP01aL/m3I/DNCOE1UvOFDca1c2iuSQUzn
BJtnjtLndCzMqs+J0ARIq22lU5g9i9Ep8Jdu5qo4xOljqpW0AWP7QqKF/qPyW5wjcn8KruIK5ptY
EplUGGvIc2AOjJAgwXjwd52XnKYBXiJxCxcNEQ/ddhG6JasAxFtnCdwTKNchQFpyqpfTEbZD3oVJ
CWo4wCm9+E/55n+Uh87RaADplVmym5BwrnSabG67psHCUoLh9oLlM+PM2gtD1U16CeMVlAAya9y3
h+yXSguaeJGrhBTB+bTvLf75gTv26ORaa/xnQ3DYl0UgARaaAQPxMROCFzLcYwcpZy/Inaw7NOHj
6B9FYa1ta80Mc6ClfJiEqoOZ5m+/m+mKN2TDgZ9BgPoW7flLs/bPK+nsyPKKEOUIkOB49f7Dj+pt
0CUrCb2f9Mt5SLTYkBQwmaKEAPYutj0rhM4J3tl96IGK0iltfTeb2a7xlI3HWepX4xXoaNwZ5uyV
j+CAPfjI0mw2KDegSJV6Bmr6//7AXHwPcwOkuY5+FfC4ek392uufqAOSAhR54Cz70KvT1JjYPDVk
g+uvxk060oNrNTspyO3c/44bh+fiM5g7QTcijYtETEsK2l0D0HZDepQ5sOrvpMSJlRVrV/VbrIKC
AgvUehaVKDz7L89qnYXoyivGyAsLiEQlVHhrczJNBBy+UA+YM4CGS0s+jBYSDn+nPW+GFSnQukE3
94d9VYT5z4cgvQsKTqRffuKesy03aOkkheoQecb4LCoklx6GAPK50UjCTXJA8tNT1p4AP91YzBZU
EEKBCXzBwSPnczl4YUQH2WhMEYjHXM2uRjTx27W2i2U7ehzzjWTYcoXec4iIfAV2RkLdxXuo0FfW
4Cq5vgz9/DOW03g2dA5abEOgzpEnBb8GoaEl8KJ+c8iOPsjOxn1XvoilWUInDG3ZnPJ2f+Jv3JXo
/Fww1GANR42N8ZdjHYKLItBiL1HfdNDV+iCPFXySfBZQXIugz5eXqyw6V3EdcAlwLWjJFZGhvWoX
grJRVSZpNXoZKZAgAWctbYhKRas/qnR+x3/+/H38mEwwCNOZvNUkMaElg/xJCRzDjGjl+0eRaKYz
BaB40xHDHPAwoiaP4H4fmCUSZSCigibP/blik614Kut4qqPuicSUCpLsy4WaSyPpOkBgvb58ibiA
QN9ZCVcOwpXrXWwgwl868sHixHYQpmHYB37Rj16nlWQAeWOCttX7wxDYNkVtGQhye7yBllEJ42AW
vWu5ITXCcPIm+unte3ND32tz/gM6iQ2yniL9PZK3iHxmmMF32SIHOzfByA9cLz28HMCLSsj282X7
Byoq5tsiQPP8+CgRc+f29ONvRnaDLROVHJEawgM2pZsFVPMgOPhtbf7t6a+/nZVA9i+lA/2rHmS0
ZEn416/eVvD/0tp+1slIdZJsU/KAJJtyQIrecSXnbTA/cnJyU2J19P6cXB0DZkaYEE6veSBRpwAz
4szNi8KZ/J8xx9bkwVGyNfKVfIC0TPCF57k0x9Ylub4YOlmDub336fHUTMhrQbbe1+fWefJM77Ct
LfzlWrvdL8f9rp33jXl/vD+6w/e+gHlbZdEYZ4OAL1A/W7N2Vbr9PNjftn20TAs+nzxbPXFU4hBr
Yz249HXjWoQcyY44v0ydrm3JWx7hbEOyiqXqJMuBNuNrElJZ7xpdpWZdWV+W670P1Sg2BhhoIW4B
vAIuub/dN/dH7Sx0YebY9NvZavbyIY0e0SHKm/k75Mzvz/l1TM6sOuPoG10HR3iFjyjKIw9wLrDO
4tJARxCjQ0c5/OL8fQH+BjSJBsD+oHSc5OgNXgvu1iabCVHz3veDXMZn2K85DrX3figIT/cJ8cDm
Ql8IDh/FHni37acW97/rWMed4z6/SZTuT484gV9ry399E4NSHVTuKDcgsYy+cfHSs/p9b0xlBGLG
TAQ+Zts0p6bIzeozyt/Aql40sZnxLghB8skbfMo3QNs3aOYnaEQw4jUpclYedXGPELFc+NSBPAS5
LXM2NE6LB4WbU++dg6qb2W6DfW5yD+lhNHOdKBB/g+CBKTj1Rt9igloHjLY+nKUJ3muzsv/GXnvK
12D/N+ZIxKsCcRo4dwEy/kmpnocJFZc3Qh42XpQXADGjg97DZZSYfunzjiH6rSUqQeUI09haYKRr
/8i5aGzBSZw9JFqamumUh3aui5GVG1PmDE3BebymBtYc8WvdItc3Jb5VBkP+kl5FtorZ6aMoz1oh
xo1XFh+dBGHl7Dke1xq+r53oYgQrtRDZqniqXG6aSjPCqjdgRF2yti9otJ9BSqMTdY0rDOQBy8+6
dJeoL2BPqBKAr8v+uLQ1FmJRSTU3viCqAedJCojeDGkSqKvLXSD8CuQ+/jOHY8pTyPqgJZXj2u9p
grSsg9YkH3qrU5a79QC+VDOC+MxnnVfCwzRx0d8iTdRFe3Yw8DSW0PuYlgjHB6PwDzNSfa91PpTg
6BoU0JL0dQ8UZV9zfbCRUFRxBk4MRkfo5vwlBGGaQmM1HCE94acA2iiQVnSmGXuJ+GPBCdtU6dO3
qh/0/6Loypbr1IHgF6kKsYpXOJvtOI7txE7uC5VVArSAEFr4+tt+uffBFfscltFMd083XLALG7GQ
HUr3Z40Te7NmFcXdAuvZvYd1IwyK80Yeb9m6bRvMwVZl0vKpWjaYE3UwtMumf6JoBo4dPzYg0AoS
0y0cF1NW2tyNe6vSZZxZyLHyvO/Tr7STCs1cUVh3mip/oJMYE8x2au6OZLs0FyOsY5a5hPFOLer1
JLdxqj6Xhhl1t7UaC3F0GeGSNxQ7jKDqSh5Dn44J6svZb0V29h+ZYX2xzkxd86Pexxs+CuQ3hBv3
x3E8PVApl0b2YHdh2S4zSOJYg18M95favRs2RLzUlRvrhzIQ+JkrWGrcYcs5vqxyttjTN9XyScja
+ZNf6PYcVcbfj0m5X7ZUedYbmOo+5tPcOqiYYJm0Nnm7XqcsM6STqXThRJOvTpWZ4enEl22Cgf7C
ZtgP7sH+jTD7oqeqMVaekA+14oAq0jRd0ljMA2a/rLpbnMr/rggcIVddagL+WRN4mBgWj4tuPm53
LPam6phUTsD6jDh+RQiE+jo0GfaR8rHisGaahCUnh2X9A4jtHMretTpT54+Vjke5fThzBzsvT1oL
+Vo5aWTHsVc+XpRdBtcdSdpnM4x0ejgQRYjvtAh3HcMy0N6QLE+3Zm3dQ4hZ+kiAp/zvXJuR3BUG
bpN3o3X5djHYPJm6ZLLqz2Rsg+CQYGR7zkkhi85GrD3bAn4ZvfDVEG874pL3zq5bRk9tOYvfRrH9
d1t4LCRNZHPYza4i1mmMZu6NbNTDM7A+cL84dztCzevcwv6AHV6d5QKD3FNd+hZIdTnbb/OcNxlS
Wlp44BO1jcXJtjVHwJcHQgjPLJr6lDw8QiaRiX8V1iRhWWJTdV0mQWlfkMbgT2YQQrERd+NiKDYe
TvvIoJQvDrqn+4C0Z/LYYDeWPW4Ee2tnqkcDBKM6yrwHE+N/xmDbr3HI6ueAy/i8Z669Sg0tcw8z
8PjHwxgRuWkjIPKeZge4uNG44u0ox+mbIrAT51Uthi6PLbCs3XN8fzPgEeuauNfvmQoN7ihiD/9i
N0JjRrIwdOTTiFff4fSbu8Jhlwjqfbchf2mAqxdcS5ZWds0mDXaGYpjf6D67uQdWbX9FHeMdJSqN
MC+pxINuRLueF+Z523/sqt3ChICGLmAdhyP2ech6OwmUrZ0tzXeyFtre6LRLDxx2Go7TMShxzlb7
ccKbijymiQJ8gKXq+m1ZKrV/8iyXuFrzSD7SdHL1R7qwwjJm3/FBx6OWrHeVoiM8PcYc8bQmg52T
QyLcVyg7VhAiA5YHYLRZYVbDRnv1p7JDgCFFEC2+dF0riBEHS781WF9MJ0AQ9S/bOPR9x2YQWiKy
cf6qRxV/LmGdBbZzpwbpJOLjpsp2BCfZTAtMrQJMRz4eMhSENnf2ngzYQulmXaNguVxW+nw0R1bc
Juxp/toR4NRg8WvIqnNBVz5+ggB2gwFSGsDdYB4MXciKmSIrIOFG+NCG+kzplCpEDrUBc3J5uKXP
YKj4vabOlLBF343vWpuy9qwjz+E8OG7seZ80esxp5vudrsX0JtTakGuza/Xe6oLYO9Zu5npkcV+u
sGkztMM9IfNFGtWyRyHacXpGwgvPT2RTcLIGERMe4s6nD3wIq1ydlbV83I7V1NcjEvfaLjP5DEh4
lq8BTj8wB8t2Q6EULD9CiAqONTtU/e8gpEPqCnq4X9vetO4MiGD8GSFLfU1m2oou96x6hjuqW3um
G/v1cBKsSLHEquqxVVxgf6lRmb8yNI3HWbY7EOWRx13dleWwwXeH8UVfyShr3018NV/tDOL9Ruud
1NetSsNTpDhp+nr2+NKkVM2vuOl1fjqq1bteSewYvGaVBVtRFsO6PMZtYY9LjZgjVKLGiFNhZD73
ga1uP+Wh4ukB0XEC8cEZRSTQlgqtz5q7FmT6gE/fUzyfS19DwYTLOE0SboYREcvoNBCvhdza6nhQ
YkUaQWlLBovy3PGlpzlQ5F4UdvsBIXTzYsYgfmBmCxMOaApL4Kodo/20hWHdb7Mi8XmGSHO6rGOG
HkhWrQGrcyRyzrId8Rjw3AqwQRcsxzs+s+ou525BdFI+Ze0bVkUO0jGOHJpTpe3uO0bc8R+vMlyE
ARca/mwklD8Lv5Ci19j+RxLiovKL0MBxu4FmQ7yrVoskEtCD44gOfU/8FTB8O5/UvsE3zwt4EaEs
mVre8zTz5tmPLZ6iRWWN6/2SeRiPfaizT6jnFUROWSM0tvXwcPdDuy1vjNcZPNW3SCCRltxN19It
pT5n3PJ/sZrjclZT1TxBUPSBnBRNmE8yEOm6rQ4rXtARarHTADDUnkgw+Y6g54ZkCGYu8FeuO1+h
d8gJWpporXD3uBfZE6mnNDxsdFfihkQJwq9xaH199dS4r83I9NT7Ydmyy1qreX3g40geyMCXP3qq
5EuqPEJ6nJCQFdR82cdzy12AF9hqyu2uPcpSfTIkfbgjcA1XCNgAAPo0Re7pBXbr/lmWzvNXU8yr
fWLLJvjXyrn8m3KGweMa3Nn2ULs8eZzmCWZP2LJbs/FNu5gBzS0H0EzoPFBuXFxTQNINutQ+ucNB
2OGW/d3ALPzf4eWiYRtT5uEGFezIOzTuLb0MbpXo9dCDQsmjCi8wJZvaX/aZjki3gfXn2TQrW7B6
7EJ14zkcUV8O3ebixJZVY1ab4evxOsSB8lOWBli1Z40JJ54NsvzU+OaYTse2L/x6CGugAIUJYnuH
gQZDMI2z1z8Jbxv+OuAdUh0hkIWdws5Chg5rRv+EboE1Ib2a2fj8s8anMiffxOLd4en4Lx9qulyG
A/8JwnH1bEaMmF0LOe/3gpIo+gILNS8b4cfvymVMnJHnpp4VmMN74xlmFT/K+ZUP1QTbz11lL0Vk
IIE/Dl20lTJnfwAoiP9AdKX0ooaZ8YtWfEX7sNtKXDKhj6UXOxWwx18Mn/pR+1V0Bh3DI5K44u9S
esa6MG5ri3yucYDYrra4hxaHWNEhha/ET3Ou/ggkCqwXZXb7T0kzfFsbT7fzitIo+2KsGDKLGfb1
wDZZPp4H1RSi84cCzZu0h8eYLbKtH6eGf56gNkLjkq35F5whtexmlvQPk9DmdFvrMVSkMeA9ivMB
63zFcZU7FkbRYv6QPv2lrpme6TwcWPZz6neLqvaRiuhRGJGFCDsTtBrte66rGk0AqfWO1YIiPbbj
JjC7ZMWhzvmE02Bxon3eY6PelkiH66xzMDqkra7zkbF3DjfuT55o/4yIt2HoZTkgLKzwlv7XigzI
jdjXCbfDsRKeolU535Cu1uCGmr0W14ZnqzuLdY/6Pt+zxZ/HCiFtXcwOOJCA5y/L01Y6Gz7jEqH/
HpkFrC7hwga2aV3IPa8wGJ+rOK9vQ74DBBcMbX53SIQQdERE7NNtLmfx7OLcNufZGoHxboX3FJqR
oRxP1W4yc8Iwc2i07geIIgDq2OKSjVhET6amXf+m0OCaFxsX8MmcRjVd/dRuDmULx88jxi9jr3aq
1F3F7TjfCuLL/JRndtmeG2gzFV5MnFnyWnLipxP2veH00shC9jrbYfjiS0ApGf/oNPJCokfLIhIf
ewTEN6wzlCFWE2dn/X3Xunov3ISBYykDMnsJm1boY5wPn8luW9WFep4rcACQ2kHv76Ptk0H0YGf4
cpwrVGoEPVsQ7gjSqTTg94CgiK7Oi/2BV9i4VpXCt2rLYD7l+6hadFaU3a/jHqGUrCG07Q5GlqOb
szaCbByb7zwf4dq16bRDeBsTXP2rUrdPsTDl0smV1yCm9mquu3JTM8Ii5YdjJ5iR9HvgjczgPtvK
6SRc7Q22PRb9bOaZ/MnY3gBja72CBaKzUvfwpoN5scfzZNCqjvAqq2z5vMng2LncbLN1K+GRd1bl
zSMRbTX2qQRR0mFpG/zI6kZ0ogEy9n8W1A18IEpfPqz4GcLufCWfsGOGsV0Vs/rr8zB/prPg+swW
i1dyqjUbe4muifdynIsGPvBNhR2KSeMzVaVPX7JMTPaS5Sg0qChr8xVPnnj1QTBgdZng5ERbCW9n
qXP7FKPh9iwPbCTDlgoXAL/DhC+Kl9l05us8YoTyDMk6Rz7LPqsXHfo67PrzXoNc4HSCKSoat4Nj
jI0eNuE+ZMjwxC7Cuyvk9AJb/Ro404h2ODMzsvzUR1AI4umyFfFOeBsQWldSXCyVL/PfSVmK4OyK
owwKz9p0butD/E77dry4MZTpVAyAOPBPpukBV9bC45bW5rOqMLTiqjfkNeWy/ElNYbJzZqcae5Z0
LupTDs0B7yjC8t5QraM6zXya3W1oRKpPDJPdDyaHMkO+W62e1HjE+twSKX4kTKuAhfbKVd26oB2C
k69kT1jM1XAkkAlVN7dkbF9CtRfmWo6zgPViXWX7OezViHw9lOCbApMKZb01knZ5yfgPWpZe32OY
MBQt4Q7ccmQE4yqElQfCDAa5mnOTKKdnXtTzbQlTas6w9xK/V+nVFwM8WtzydS7W26q2dXldWi5x
WO/ZZvrgNUQkclWKI7dK2/HCxOHKEzOz8neOKvsdnskMJ+NWwZxZqeXoP47QpiuPbMEYjCRg0XNV
LvR2yLjOV2QBu+JCBfpdNsIXtzcwjTlweBQUCdOE0qeaT6jcUWfbk82pQXM9kxzvPdKi4GZnSC4+
GUvt/lDZHQMjVgTBj0Ag26LXB4B/w9qxOOCTQvePSpljS3YRJQyThVPF0tV4BAG1x2nA5crLxZ82
EUvW2xFzwAnY8Bt+Xbxi2QaIk+DV/n4wY2LvVmswjBFQlU+KZBsQGAc4qmsjtjvui4rGER2Vs+yE
II0GO114EvKe2pJT5FdgL6FrmglZBhzj84oKteX6oZ7yITuZLMjPRavapcNwhGp3ZLos+lDwcuqL
hkPvPm/cNOfBHDM8VpReoc9E8AhF6RuLc6DTfLzqYNBL6o+lli4VA1n7TdbgEICwg7hnGE/+Zoch
P461cvRSo7t2ODTnskBQMrbbO13vrn1aBG8HgP1z87RYHlrAhJFqdJczvgZSlOBIYizP2U0Wlfqv
pevxlpM8YePDk/gvV0fELFPsFGblJdyq2ZCGl3YleOJDPuP8awqOY3yHouCdTMxjvqhmwF8tIKsV
b7JOl4WhRHctDHBQ9Q7sWV4wTy8Qh8lyqx93GHzBCz3JBgEh+YgauyPynZ3lRJAQIlKzb32YYsb6
aYD/Ry9i7X4Um4ZNnpi4LTuM10B7RNiPnyzsxR+dihrwja7yV7+mDcZkG3oj2J2WeJlNI0wBa3kz
4wxtC/Xbz3Wr+/qjwwc4aBUK+MaLDzmG2XXvHMU2gGwl6lgYMTwNKhGCucs32PDJZ/M0hMSOM8vi
wk8IFymKJxqH6PoZ5eCvXOY263yZmUdjdQFocDTbe04rCbvY7HCPjK1mPCUDnKYbBVxdH9t5rsWt
bvxGL3kKRX6ZiAcfLGal8ZLRofAXcD0BXiTVh/fbnNuMn4inxXTzqO1f2mqS5JSPNQAmQEnN2K9H
ZcanKpFpfAjFpHm3UQoHFRuQboToKjaWfVp397sQji6naskUO7c5BKH9QtXI4K1Z5r8YFl1xb455
9TBot2V+Pgq+2d7bPLwz3/jPCnG1OAVgrb/3OV/tf2QnLbrXba/g4q0lAj21mBDrFOhSfw/VBwQZ
oYS8My0x4W4xmVj7JdHCnIneq1sLNCedFNYCaKe5ordmxwByblupxqtOSrEO1E+LWsoJ+7w6ggCk
VaCrMp2PKA0n5AsW2A9NOLBJAj6zcytfVjVLQMbB1M11cnD17Cc0VqzziUULuN8UWNDB6hMySqaS
DT1VPAO4rMCsXtrVAhleMZcJxD3CrxDu0mQ+QcypgOlZUT5s5drYG+cfo8U6R7xiA44IiN0BaEIv
1yjrerrGZj3tOo//TXjKDDLK5Yymd2EjgM9WLKfg8+me7LUiEMuQAiAMLiJM22ecgGizyuUBKTCA
ciLA0s8wVkeueYup7WaRGb8hojJmAdi3Mp+c2DN8hGqHoAAmErDnOcz4mwmGGshT9gZQZ04nCjNM
NEwaS59oZVaDoEusWzrE9qFrA1Lk2D86tjBhJ8Zv2TVfGhytU4LU/wQTj0zf0Igo01M8o789bhe6
glSK5tok4MLf98IOP9GRJdGLKY5I91zWJd9uJlJEuTdrpsj9RPUaLofH/zowSeDgWLGvOdx9gE19
+N0wwEJpT80J6n5mL5Xe6td5pfN94LLGmvFSrhXSKbEj+8Z9nJdnIj2nWReObMw7NrXIfokzBNRr
jCmBstoHhO4CVemBrxRVl0njj5OdB1jaNoCIv6cxokMyZgoviOUevlfiqH6vw3To77NGm/llwxFS
fc1xaKe7Y5ip+IJPGZENlm0Vjjb41OUPWTXkw3/B2AM3TK/LJ7oE5XvdSm56vF8e5mZFsyKuB04h
PywWp/AwlJp9XQPDusCQeYXmJIuDfk3LHFDWlILLLlqjxFnopTMK5glsq2FnOWSsNE+hjJu547kz
FEZXpl71q0yE4l4svh6f5mmayKlCm4s7bc34IqUZocLCtOT/SD05BoAcZAHGfIg8VP3JFhpRQYM4
MnUZBkHaHudegLvI7iu+37uJNDkKthbkRNCthnvYg9BvQMfd49pggLvO6CIQV2b9VD2mI9hfXDKb
sBCuS/e5kBlcEgqRFBBsTIsYvVvDwNLjN6k7NXu/3lwdozztWxP9vQdbhTL94S+Bzo3uj2qzaXnb
Ui1HIA+mxvouEHhsfm5LeZNxz9TNeQN9clex6IYrhL0zPa/TwODjB7MEgYSaA7dr9yT7gV63nrqJ
zRmcPpiqwAfR4vj4TEhg78OSwWJFmYCPt6u6eQBgt21ndKYVjND1Xm9dSS3UXSQH5NHPztfLi8WM
JM8jQx09IZtnWC+wyObDFfshxbeyQZeCy8ZGchqdTP8JJJqih9yXYfDnAxoyxMsGL6c7126lfoiU
7fVJTEjLO9WzU+N7OFAS76YB7c0AjC9RQTscE676W2R1BlXdQes7x0tXd60p2A9s+dLvimxL+jM6
3gy/gdTF5hnHa4EhJOkPZaJVaJIERaBUaUwD7mqU6GI1kBq09oLctrI0ALqsMPA3HQBtgRWAWDFF
gGO2bI8bKpXN+qNFqsg/682hHkglVLiIpdFPCDNfIYsjR4EuzW4HHAWFzWU/ros+Xmb0IW9kQoPX
p7qWX0Gig8qBY6tJ5L4dW8/eF5nDCWk90EscMMaSd+nA7ekXlqnlxLfMNNdaBVM9tYGO8BJZ5u0X
HYsaitwU5NwtCPKqbwy+xk9N2Ka6S5uj53pC1vCQjzo/LwNavnNh1PEQTWbrjg8t5JElkh3/5GLO
mkdv1j0DFgUgDE1qHeseBWcT8ID31r5UJo/gOYzKsGA5zWh2+axKQNKRKSCcjgmMIjm2KrxWx12+
sumr+DC5PktSQ/65e8RtrLtJLx7d9XgHSQPgBY2zse6WxWAiEkOWv+Fisi+YMOLj7EL9n29xszpT
Cn9txmNgXVOr7cdRta7oVCXRcom1LjiegmaFSH8ZHQDSYOtnChxTAS+oG2x9rCuLHUCAhFSDUJOv
MyB30kHFOaDca4QPwHiRY3xul4S8CrAYpcWnMdhGaXBG4y1a83RuUK2/hrTonxbw3ZfJO/RhJLOm
LxFWeTdKYE/nJWHS6+ns8JnGUtoV+YE++6cVLVxXLiv9LgUxP3k+k71bfFQvJRqs8rRj6I7nLbf2
OcB9BHleyMt736VGq7YwXZ0PkVakNn40mOAv6vlN1AeGclULUD11Loa3WSIrYNQfQL3D4H2OED2M
6GXXKZxE9GM4+VnWLd6H0r624KCBUbkxQUkIIEX3m1ja70lAWXkn0fx/PrBE+MpHDw5voCvSmYbg
05MkFhA0TcL/5EODdl+MEsINCuTsftPTXF8C1dPdsAX4A2NB6oBHBaBM3EcM8nhGSdneQAFVaGgm
VX9JwADecDgUv6HzATPEwIaDYxuO8iuZcLpjYtqXtwIXEl7wCmd6R6xCKEOlx/xnvW/s8ybXBQwG
Xde5J8x5FLEit2+uzYZnWsJ/gbmj/ZrYMGegdjzMqOloAfTLXQKxiyO1z1hrq6YzqiO6EsV59b7n
QYzXtYHtuyirDHE84KE+xaARwEXmhBDd2DqwM6acvO1rdIB3sS2Vgdll6/7wBhxIB/BTfas51QDC
ABq+wApChzOk/1vbzyZlsLWjYiv6SqKJxgzhB9xpkYr7BpZvU7fG0f8WmcYeJQ5lALW0Cmu4oYf0
JUB6UNk9tuUVSLOljNNl2YbsyzqsWdOFCJyrZybi/u5lFtzVLojrQQo7doJiyBW4ZC/jt9kP07+w
tKvuuXYNWKTJ1V810aaARVth3sD2I5O6DZiBe71JZq741vlnLsrx6LYwttepQMcADmLA4rMaxxe7
Hvl2t84OD1WJrCODIRGub3jJk7kt64S4aES0zK9i3Q6FiM026nO1wySqz4rEfh9TgcWzXQ3hBQKB
+YvCx3zaeRXwRGwfrAaGYvfdEGc+ARjgf5IXG0ZHdG0/3Vocj2rOAeGwVN8r+rG74l1bvRZCVNjY
0LL+p+ORt2c/7bV+jQWoNjyDabnbHR4rm5X5O2aLD8jcN9CYea7Nw7oLuQFwyzf0Q1l+J2QamvNW
VAlKtHoWP1sZ3TOS6fBVHabldAE+GYc+hiL+JKXW+pJ2u3yHSgJdD+PVWJ/QVhJ4hwMPuA95gqVm
CBwe/zobkZ8zqxSWy4SW97URxbH+gOR0R4KNrcymrgWBhrZXDVkvJHK7PuxbC6a5LtLHUzat/rjV
IRflDXxFLkCXZ0rd7YtH0lisI5I8hCNHfptkq94nvGolkFpbFb+AxTr6DUu1hf2B3pJDXRHg4gP+
uxCXnEyG9ijc9AcAeF1fXdzG7CxNcLiANtYEYxT+NMD8BuKyfadwboAE2lVfMugC0A6Ow7LeVwc6
2VMORvhHrUGNnwbUqOys5VxCMgF6H1JyTB/jDXPZEHoWw9BejsPBmamcAU9d24nKFftlaQVI0QTz
l7UgoIC8Te6twVDG8LTXuJAewsW5xwvhfkvGlII4/MA6U7sHQu9X9Pb2UqgdIHinplV/0xwkzW+G
HzcPy5iRsbcLUkbPSGxjO+gIrorTgfA4MnYJ1Edzsgd+4SfUtLJ9WIZtQhAY8HPUk6H5UqW6/Lev
KRvOjtGFdjyNzX8McRfAIrI9AxsMJv5SVxMJt0lgTwRyaAykEDNlsEBOW+mRq2mdAWSALFOynasQ
UWQjATx5wXpyvZ3x2AEVAFddQkd3JI2Fek/woupE1JfCzOP4tFUG2GgN9ARKiBLqmnv0rSUMwkYz
wLB1LKEgGnDkql5W5aj7wuYJnevKqteMtgfCp5aEUbLa1hm8vWrWgGGvFYDSimyWF8hgsCWfSkiO
wHo2GlTdzui3OacfPIeEx85dTGFoOsN8TVG328r1UrQYfnZ09KwjDSDS0ILj7QHHs194jyNEI8vu
wEhGt/ETXEpY+pbPFic+U8GRM6RTy3Rvx2zCg3kI0GIeMor67GtMrT0KarNjS4qn4gTf9BEXKE3K
nGaVF/GJh42C4bXg544zybfpOO+LSuJLtLyGq9EGBupLVUD4J1BPfbN/CUDTwklX5hD3ZvFqfrJ1
JrKrL2Ue7lobANerbcrIF0iqoriNtWwbjJtRP7LNcIcmnLR++gYAb/YYdBZrXgqbxiyB8SmX8Ssd
qrm9Y6YB6bJLUlW4woCZ37lY6HrVVAGjb48sfC0wntWdgMv+h/mu2OQppjakazuYBvjdRLB9bsgS
/0ArBjgMAcKNv0Dmhww8oJWFuczzwbbLkEC2mjKFX74g+36hZNDmpA1LsSeHRfBGKA0EegmfCwQL
prsvSvid3zwMXHE+6TDEBwjvHCIlGJjZXlQecEQGCArIpQq67feP8MUe/UfAHpLKsSen3AFEljm7
LC9cCSD1OGjDcaZzhb2JdWw/hEVZqNN1Xpn7gSmHPzeRgw/Jm3HL+w06hhXIB+y3zm7W/tGC5z8u
iqycw0QBjcX3yTcOG3rjwoYLbjKEcFqC/UVu2sLdaQmLaaGqyI8W0Ice1k/thNzlDvFQYTqP0eBh
Uq6IEJXZ1cTvElJFJMfZfPNvB76led4GKPPOe6UK8eJ3sOffOSNzCRHaAAPvihqJnjtK5Z8s1gYe
VwQ0uXeaH36B31K94m3zOHz7YR1hHsvpBivbhcObtO0GBMONr0qBoemHEusFgIFB7gLUEsfwmLQp
QRc1zSw68Bi1voNWMpb3eoPM9gzAeoyXZW+xC+qXNtILOlRWnwHiaKwY4JYPd2nk9omAxDK3hHWW
6XVvAWa9ZWwR+b3G0SP+7Lph7oEmrC13U5NV8ZbCXH+ipnHiyoeojl6LROFSWkOI8jhEiR1tqCrh
VbUfB9A5QdiBeRukwviNZE2xIbGhMe1n1xK2/yiXYsLTVfKQ3x/oc2D4OpTW9hZfVp0OFybQkRCM
7PCFkhSn1jw07BPclZr2ukfwizcpXTsDK63RzfVuw/tzBRO87V2h8pJeYGM5pfNaVEOLp8w1EGRU
WynuNQt4KgNEVvG6mqzWf+maHSP0WgWEbm5pWwVObDORfGPlrKrztJNhukKlEecTqTxdnlCV5ZdF
URyDhjZL+CLx9dqbtlEObxpxjf4lg787PjqOq+FxDgPa26g8/00J9rI/0blBZa6BUZMHsIeIKZDA
e2HSsAg6/QmxzhH6sJnCnnk0JdhT4PDD3TQCGIBi44hgpFC4ozwfMUiK/DFWua8ElI77oG3A96Hf
ZNAkAqQexN2OPMzfQCKCJh1EN0U6aZuGuvPg8OTdDiYAbHKrbH4huiXhUmUVLNhTPjF+XxPj8muF
lOWvjR7G40bSlIur9+C/u82Ww++55pDn7Ng6l2BJcGybDlgMgF1IXjBsYD7esWbVkGU/gRmHGp94
V+P4aHFYQ5xm8w8pyda4GzE7sQ94zSFkYIcq519aYh7r0v+kncdy3Ei0pp8IEQmTAHJbjlV0VTQS
RW4QpAy8SwAJ8/T3q55Nd0kjxp3ZqU0IBZOZ5/zuOK0tt6Myjr/xzCCBiWyn8YlNm6rsxq8Dc6Pa
jBZw7i1imXpv8SZGIWZMexGMZ0931pwjGHFl7Xlrp5MofjklOVZFM9MW6Ihaus1hYa9qtMfTqqTo
0Sthwt7alFVF6PUQOQjwUkAfaAwEWjhsFNTnNqtaP3vN6168VV5rWjAHjQ4P3YXSKz0GwSsMscfk
qrC2n+iPyDia28xj68u6Nr2HNCnHq6mC6jlklXtey72YWPtZOfnQVv7EMa09v123udbMp1yE6Gnc
cIBfW7Hl8BEsEnDbkXm2rBrv3F/pwXFndCuVHR4qDADz3lrqDEq2jCnILE+65wqioxfFfi3VpoqQ
TdAGFiFxRMMSM36y6bpfZc0ku9jPMn9bwq08LLUPWqOGSmADjoLlKzsHTqOWPvTBVZChV23UTV9G
K8Hgr+qqewTQb44qbNOIFqibn1ICPcartK30sito7hfUhK37s+JrkitgHiqb1HZnD8p08SEX/dFG
XaTC/pe0utnbx/5gc/NkfuSgQ3NKbkcgrXdIlD5Fddf4j90M07YeVKbLdVT1KMp0LMwdGRmG9BUq
FHtvz0qRVdjPMyMzpz55EalyXunOmntTovFeDaMS+dqgNrb3Gtrth+V4WYNw3C/1WjBdO97Au3Z4
CoOsvSPkOMZYlWSIfGaIgy8BQsB6H8xohD40cPeANDDgs0U/XqbXwBReS/JlacRqmOoQVVnMN79F
Mzb2VIAOH1yuWwG60PnTz8AUC4MFmexq7frYoKqYGC2/XKEkE7eG1ZNvKiVHSljeBcyTdCledZc6
VwSAKqQBVVg628oFW9sMSHY5Zzx3TveRqHUN/JD31VVVp2T/sVxxVgd+nwHphIk4LG5ocW4GbmGI
awjljRAKnaJuGETCWcChhcJgSuKdP2ShszYORQcLrKuabS8c5IiTD4FLi3XWD/rOMGFNq9EtwSqM
9szkjogPPDIzDQ+1kZj2XZmZ+wSleAUURwVBGFZGEoYGWh63lMbZ3lLKbu6g0NWzgv8vtoE3WOjk
u9KX68EqFveQIUedrmEOWA3Wgqx6W6YjtcDothU61gxYaO2nccvgwCaYvoQ+/dEalJPZtKNfwOHn
ndLpVvulZ6/FYgQsXzm0jzpjnOZKBmH1OvqyQVI7m8jfO0PIb9ZTd+/2efhT1pn1hCQnOJlIozVo
OtR+1/wY8K8pc4pi3fijQW3ehmQ50QbM3/ugldW3STeiWQXV7HSr3M9ieYKscBOC9EqrdKBZYs92
DgUcHZ8d5LKNCh+t8VaLTi5fkhD4dgUClRJJ3buknOZeMxS7zl/kvc3bUeta6rS9PWtp3oHEy2Jd
Lm3ard2qjh+jTFPRl3xZ1xAlfPuupKfcVWnXPSUM6WHqywyZeNX3sQXa2YnoG/v9Eu4oQZdoU0YN
0JzuWOHrYKlycVcF7rx3ly5Gazv3FaV22gMvc+e59S0IFk3nmaeYZszoetFbDxO0Pw+RkAg1+ITn
KynKDo2/zqcny/L6eW1CII+3qnc1/UrTEsBHjq1lk77PTgyUkc8PZTRXaLx8zfyJoMFXsnNtR0/X
JVvcMzxM+F1L1I2HIuyGtxYNRbJppcfqctAXj/tUByUW6aCbzUPNmCJGSyVzl7wE3piMO55txTbY
u9ZX07WBv81i9uF1W/Ryuh7rONIB2g7PvR1xcxjEWNrF4pjKQK1AERazC/JI+TuT5vUZlsnVW9DY
4Uc1OFODCrhyn61Sd9+81mK6JUOY5mxb+dEwr4d0CR+6Js84b9lp9K7wM9vCwB6TMYWAo4GercLc
je4RZKbdpjchUWWUHbJ9gk3xydirKUTXwegTKS+aBkS7n0vxNngmOWVd4jI+y52BGouCdu3eUQtj
pZs4nVDDjFZLunjVh87m7PRoQTAm/dUZK6ddow+JnkcGYzUIYNM05khgI9vSGZc3ZdCHHGpeDApN
XYUBAzi5eKlE0/+gfs6nuzrXYDbBaIZwa2mnTg4pb+FnL5s8f/MEdhAwKXaejRlG0ApXa45Q1TB7
eNPJOOm3ftLF+TsvMEGaTYc6bCYs8KTfchqXG9/18veG4/EoRjG9ocHN5TpcJPql1jayWy+d8N+H
yW3lrmfnTGkM/db6YudnlxzUM6d0VUdq/nDxMBzzBq3Zh9bZZB06VNFig14vbW8ycgWXpyWGylyn
fgaqAMsLHrzFRFMWB9DkqPtBGeSJXR/6k3OdT1PVHC1ba/a1aRndlXFH+BGptWujdLCj3L3pZ9lF
GwSCg08+Tm+8R9lMHrEeGZvAfuFcYPhGPKZo8RrHJFd66cZ8l3hdW+xlF5fBteGItg5gxBCgTIWF
h/dtr7c3nI6J2MWOhB+PacbAPMK4f0w7RbcupNd+HZPGn1eNH8L42mimnnzVp/aGw7AgNNXB1o60
IoEO7cuwZXNf/Oa+mRmxTjmlPbNDgm3zq6MZWTxTOCYEdovLpgEZbqqrVlu1d8vnGMTbqaePX8c2
QPiqxWnhXbEPLsO6xD9r7ZWwUfH1qMJ4vHnD6HQxWm+EOLRPhe718KC6wvW29SiiD79DcZIWsog2
YxUlP+LJi9xV3LtpejcFswUggyUruXWIRP4A2VAfpg5ogfNJyPCxoNsXSE1QtOVXOXQZEmOYwuEp
wv+EFCMpO8pPKSfW4hJEYtel/ZwcRon8l31KJONGaLedd8XYhdGtEJHDyTWGTnNiPErCvHXdnfV7
mR904Ztn0SvwkRbzy1j3uX1l2xrBexg1yr41/gL7M1XL7N5FHgKYnR04C4WGbTsmaLYVJot2QOFT
IHADBaumJrmS6SwbBA213YAHeDIg3TFbZq5kITKuSuVZd7YNLBuzem2JDRkiunkuoRyrXQkgsKzb
LnLYG1SZ/0j53tBTwp0GtD92P2xLq8otzrnzEKZMZKP7HuRuhxlIuSPuNWa8d+RXdMkC/kwtNo5G
fzTwYD/V7FWYCB2CDR+taa7iZNVYYQGM0cz6Oc96oSjCLceqb3qR52xRRdy8aExvkEdG1K9LM5ln
LebBfVRTzCiouhmqb44uB29tyn4UK8mYWP8bkwUalKMpat6Vk0wlH+AytkCJGcWUsx4nOYc7NyQI
A69OsNS7ae6mG8fTtD/I1JbkOIJU2bTMKQjNQApx/d1rFoDjPqx7Bqvj3nDLbTeGy9c5UeGpxKyk
qZedLLgTwJUlw56jPr41TpKFW1RcaX7nCV3FD5NbLa6mfFJpiZKB8mpGQFlP4cOMxNl8gRi3XzsB
Q7Qlw8MqtkmP1oVtOgk4aMEXxlVcDeSGVLZMnkmby83e2KisoXmmqTy6kXP22+C5G2kAmZWxjQqL
UyMqkuw7xLoA3kM0MKiTrwmLeypCAiPXfImcL8irw9e+y8rnPIDjwUlTlsCy9K/2rsuVz9cUJb2z
Rgjb30L90r12tVfeo38+W6unzhlXjj3LVx2IpTzBf1I9TQQtx5vA7so3cCuXUwwuEu3PIGucEzbA
u/EzpiLLJfXxTFRngbNI7TG8RY8A1VYMQYc6iiasWMd5mivO5QbuP5L811/Av3F88EGR6l3qI1Wi
6kBozy7W2+0G46dd3kXMvbS3KRUvIpiwMIgiC+GW4zGmYkwPY5Atw5UQlX7LYK+JXl3c2dD32yZd
BVnS/pzk5L8lom3YJio7W2cmzE91NIbfbKwgb4GVaYSIMW7njR2EndxUQ409VNt1/qbHwbJvUmnj
k0DKnpqtE6vukI+9ZF4xWjl56/ZjOnzLtByiFUs4YKYHZKreBH6KwnnwLNS/jXJJ5M+qwoULb6fw
hbKaAaI+pgRSnqIYXxqKf/SQKpon3lAwRNPZszEnKx499ZbJe9musX/3giJdMn+z6Up7fB06F3iQ
qfdTvA+9xsMzqs7OO8gkCvq1BYWU4H+cSwd/XKgfpDbuHWhFP4CxFv33agoD/DYSJBS4CRvN8pN6
afo6QbYNu7hpKEd3cYB+tlrRS40bx08KUt7o72i+vXwa1mEaMX6ia+vK2USJxmZReUn5VCs/aZCO
lL5e9yZrie23jVWj14iqB3ybfGzKMeKaQj0KN8JqkycmHHjWzeKUtt5k0xDN952flNS+ulHeRgHy
x5RgPnsViwJxh9Z2/8Iorc5fDwGMX0RUjYGhC6eXKB2S8WWZFsBo7fjpgLTr/JmOce79BK7hPWT4
L6O9YMIptTfLmrc0La6zhjyUvEnPMFXEQ5m1CVrPImtjPAMc0XIuldrYxanbKVhNBPWpuJlThbXd
KVPvuY3blvmNoYMQx4/jDjwttqyBgUTD8AzxW6HJKfAggP+nUbQJHD3eMB4mAxblSR7pzvOj30dY
ikCi6nIt62EctozOFmY1dGeXtLQElG6K3dNbQWs6N2Ajw5vJbTOuJpPNdyVNX8oBGEXTVWXOkk1Y
aPEwCR7KvelhLA7QaqYhJLCrviOeb2jTpazueYDZBEqHthUaJHX1zlZ5Dc9gPBuDEbJGPBL1ok+d
NTTFJi5qOn5L8SO20tPhu+sO2A2AQlGhl54zUIrHhM8yuXPB881yKFvUCWdp52iVtI8irAT2XUSC
a2BN9eIHyv+oRFbzz6DaL30hxC1tbLqsa1inr3FEybz2xqXGOjBE+UOHic1ehagWQXkB51bIycFX
OJTQ/DbAzN/Zfdt4h5IeyyCvZHJ3UxpN9kq6xcx6jxVR4FRLQ3CXLqI/xak1nxLHrsQGirpsr/xS
Tb/KFkfKKpM9/GFIi/oFHqP5ggWJYyp0i1zu7Q4V/o2Gufxe5hGuhSV3jdwmfpI/EqtqaPlbd7iX
DTT9WQ7AMTx1bfnkTbpwtqSkoZyMlym7jpjThiOvEuS6+I0MaP5tN6oqtuC0UXfswRbir0g6IVoC
20qbNw89Egk4uHy67D1FEYlgkS+ivLY9qx03WkqFcSRm3sKDEPThJ6+tQn3N3mV+kTrgtbc0WkNy
1ZayepmYgibRd2V195w1Xm3t0qoI71PwSc7WVPBiuRFEdUYAjRAl4CJFaDIPQo82tfdubDyRLXan
YvLGbVmBZH5dShmfxgli7xaoUzzmIiz0TaZ8UO3ebdz0fgw6qW+iyj0LswdlJ9tionrHiJQv37ER
wx/R51DY0AZCPEMUx69hR+3E/xHJX24ArsvbTWrGInIZqN0e0eFeL2Oo1lXhREfCpdJhaybVPYwW
U5QPErbY/hbpyH32+qx7Xzx7bNEpDU2y8oqGlhXBguoDBBRlbiWrIVfMIQyCyJ8PWhRiucENU4cP
+KvnJ7fKEURMWYvt/lyY9dddEyQTr7HA5ofbAzZtKrLQ2mSNbhFQpqMbbR1RclggpIr2UAXmS+9U
7gvQS8bcoKHPCFbv/DBcx0ms35YwdBF5GzGLFaaP9F0vqn9VVHIswMnDjjIhPv3hUCFBI3bgOGvk
0ZN5Ga18gMob2BV3MD+ud9vZE30xnqL+tsD8ikVOxWxHNPH5Rs315K3isEQybQAias6EBYpwcD2B
a4J0TH/nCer8BzWOSp0CXEOo/IIxfrRADc1x8kdFOINLa1OBulsIbjF0RsRSWRWimhKTar8Wba3d
vecmKNFyeopgM0PsqXXrxd1zlUuDf27AJgTzG0Rb47nCO7Rd3UDZJIF+bbTVdVemLPCyJsNQbGyd
+j67d1S1qPOZJ0i5JV4bswj46KqpAVwzt9zb4L1nG5sutyATsmP9TEu5NplDHzd4TrIfCzaLa/zw
Efr2NLfGb1Q7JbFLkF3pfY6Apv9JG1cRolFEhAOtwEiLgHM9me8bXARfR6dHPFv11BIr13HG9mn2
lIeeb0FTys8NZfGVmnRID2R7mR95gkFphWCpZX9oAvdVVtZ8n4uZj7BO6ybfmXZovkzZVD4FabEA
SYzt/DZwWP8wyFT8s1FqOFVJajUbMrpnB3W/QNUbhJN8ktGMhlDq0H0pkua8FcxBVK4x3VUF74NS
Dx0g2spV2vYk6fQesrCN4ncGq5m96KskawLFlU7jr32U5OmTi54L/p99tXhqnSn5kpfhNKNV7IcT
6LBu+BQXzDRDLEKzhxACiJdxX8qdsLHrrhoAyJ/BTJ256dwlu+/nCIcujrMOxQvWuOeCDLoIja5D
dAujRmdMNnNavPVLE2K4HC3kqhyN74LlrTeISKu3APyd9Cm8iGaDmYMcg2oUwRqKenwhIW728CJm
2ZG8fsXwvVBY4qqnxLxDG5G8oEZCUS+bJSNeleiOFyxeRu+IKI7bqwjVU4xQvMvb94VznBpM5O4T
fWaYrEu3Qtsv0k4/oD2Z0mt0SzH/2h+n6uATLlPfLkU57NtFa74SKKWUb9fzEUJDDLyQ3M8rCLre
3OdL7b1pB9HpKmD2MSG6egTqthSGHgRFPqopoOHu2aNJ/47To+yvykjbv8jtaJ3txOwnpgLB0TM1
08TntzE4KQp7Qs2WAYZPLBKzSNNA8LaNU7vrIG9m4tO5Aes+0Ev9FYAM6ieOxuqFTbe6n6gJxBqc
NqRa6tLhPOY+Sb+zAwz2ClPYpG5nUisgjJ1MXYMXu3KPFLbMHz1SAQy3WYMG6qEPKRNVPt4FHuos
tryGFNG0paRapXnBhmMK2flfDLlsyTu2lTi5qnyT3SKfchX4IslGfLRoMxoAy2kPuNK2+y4ZiFWQ
GSLKte9kzNSaPRE466UJRrwBslI/zgqrOwOLIK6WLhwlBXs765szlvyeEliRI1EI3C+5dBTY+TQm
4bG2x659hK3CY1aG52gDK81tfV+4VZ9vh6CS3/osngkdpjo7RjBP1PIIn7419oypxTjVAmlupXPF
iOOZFlmZ3MAA1HFRgRydtRug8HwILIUWi6Mwmno/aGf7vuqW+EhyT3Y72D4+7BUbnM6fSmx76t4P
xsqmSusznN9r4QnLFveEsNBG7OqslVGItHeQ3cdSMo9Pb0BvkcuuytALxmnHvFdjDQ/I8e3WPoXz
gL/qyk6ctMTTgx+wjB/VTMJCexO6KIPpFOm33Hjr46iXAQYV3OHpgWl+ocXcZmkXFnWqTtp3v/EX
QQeI6mmTp6bBmF75QbRLI8bnVJtaOw6xpFlI9U0ClBHVr6aLW5SZsNbjeGfVylNPaNSXcOvU40jl
JVJiFNy6D6LV4NrzT5fslvp6iSg4oBi8pnoe06hsrhN2QrkZmD7xpghvEqcOPv/s1maTD39Yphzj
kxPMCuYmdHJFQuWUFsMht8pguarckfnP5zwRgJcxLuP3ZfZ1eZibMXH3PZhnfKdGwj+vSf1jz3S6
JSk3o8iC6alnTTOIuAp8H28GiQhf28HJlpsuzGV0h8MIv5VDg4qLC04UMYTN6u+dFYI8bFmritUl
qVuxkGxBPrT1CHiCdWfKIXCvLSI2p5UgA4bVs5BRQI5RgTgn7tXMXwuVblZ03uMZ6GuZhzmWFZI4
ZdsnQnxzlPXDZC9YiRU0AbqL7Is02n93MNFwXjSjerSbpWKgsQPkOUMwYhYqyozKhnOnohFXkVzl
QTSfvEh65ghBxRnGivS+dG7ICM6YNX5vLGMIPOB1q2tLavV9Str4I+cBLNsEYbgAaADZ2Q7a776X
yUj5OHopQGhQwiJF7sjfmUbLiHPOc5bXZomtaO/kjaX3kHjTV1MF467yfae76rtoMvfVpIleCVEV
PBkF0Id4AifwfooaXKek/4x8K0FO+qnhC7xfak7YmyRAAIR4kt2BwKAs2kJ36/1SLn27rfu2fpzn
f847156+tC5U3EY7CVwmBprKXydcN1gno7InkHKZ4zVpB2/aR3WevBA6ktI1DKW6xc5K4snoFfW2
8GwZrNBboFVNJWL0FQDuUO/Z3hv2LM+Q/rMkyQNgl61XtO3AdZ2gAzsDV7a77XBiPkHkQ1C7bWEd
5yQBuNVxiXU9Mmr4NY5+T3vKAmq2GaoKWnXw4hqQEF/afYxFNCL4obaHwwSGchMuPdLpiRntDFAl
w8e5GdwmRGwddygoBARty4Iqp2ybuE3HrcVRv9w6AWAo5nQdmfXYgU2TLmIvNCQd8cOnQrtTehV2
YXK2abWtuHUM7gIIBAvcrtGTmTaipONa0/8KFBRzhiIrqDsMJbEhaAFeLlvFnePWGyePx58I6On9
ImSnhGQmweBd1V0QYyThvL6qiRZdtqSDycekJTNhQ3KHeRBjCNE9RBGNEyo9vrMC1duXPmo9KGPV
dZvAA3FGQCf0AwEwKXgWxgV9GxA09nWuxym6r5k6+xKKWW9yxxnM6+xCfIOmzyqj7oW1Z33D1mKX
JRAUlaM2agW5I6o1MaEEvNgZUOQW5QlKV5eIAWQXtGY2jk0tX5pz27OJJDnB/GK/KQ/KW6IvWgS4
nqFv5VPQiHmDtdwcW6OL3YLcNUZN7/c/MPGj4MEfAgpPTh/NxgL4K7Z08eJI3Iw6+5VhS1cgkDmO
dSzc9tbC5UR0B2pklIQoJzCXNgt0u1Pq4iUvxyK6CYvCmlB6F2JTZj5xAcoO+bNqJClnoxyXu5am
/XuN2QCrujVmj8mipYOVDnPMCh3y4MJWojDeZTY8P9+Z6m5qYUcOk0+Urh4bLwZHqUTV/aps03zU
QMP8Al2FNOkgBvOHkaUOtqFqp2MJtDWu0ipy1U9fWBBJLgz9VWznivFNs90/ESLhNzjHw5KuqG+q
Er1A615PnoZJ6SqZxIfa78JloyCimm04OMzVCdHe39jnoKHtXCfmyMZq8i10E1o0m+3AujpPbnPv
m3KYxxv8ANgmRhJI7EOb4hBTNNWoAUXXffhBoKZbfCPKP4FfKw93LMaOYFIEShmrYMnhNUysbO+X
A1aw1AuSd3wDGbrgTo39MYknv7tzh+msTjN2eufhoUiO+VCW3p0w0QRtgqElzXeoGUI+3DHHGGjj
Af6eggG/K5wXJ9RDaL4pKExATJDC8cifnfouwOBgHehajIM7uK+LbQsXVZMIgZEGUCJFqbaKqKWs
tWLGWL7TBY0TKyuFG1yn2rWcjV9EYXTNLkeSp3Sts5SIcD3SaMwyDidk+QSZ8+E3IZEm8YLur1/L
1BvcY9zBGSQr/MTpyKGW4NDQa5vNunwEA1pwaDJ6TO7GXsX1XskceyKU2+DuFrI5vZt5hHo7I8EO
Hy/H74bWdEnWaWH3P8ahdU+lR651sVYDKM/dzKBBoqgqX0RsmfHctzdIbUrvm02gBFSwtKzxAYgq
0V/RTCYYqgO0BN4mQ/SCJsaBJAQbJFel+poGxv9esNGgAXHhKILFeLA+o0/4I8K2oNiMGjE6mnDo
113Z5H10KEbfBFdk9ejuSo0ULByIKDnUWmQ6b1A8+4pEzUlnw3VdlXiSE6Pdu2mKRaxAqRPb/Vgq
T986Fej+twBZl33qESAS87XMffiYNX0b3SqskqAXjWWRk75wmasW2631zfY6UzPPl7/tqQjA+/eq
1VD6eGAcRHiYxHOv3DhR3D70Vl85hwFsISSCyXGeMieNiYIXDsV1m4/oe6yzIbKCjBDX1Lxxdphi
Vuw+4a089tqmy1S6J2qgDMLkjQZz6q6IzRxOxgnabpuO/mAQK/dWfMBZHIt1Y+oZTxdWBNu6CQHv
Ce2KVBI9RHnjfM8aK24PTdg2Ifp0RReCwdd/Y0vpyRfqoexIc4pDkwM2BG4IhdYhjGm/1QsHYIOL
rkzy6yTJRP8WCuptsAF88Ns6nVv3XpJOl+zrDD0CwWikR60kQB4Dgosszl8Iahnjs1JXise67Zr6
yAxgRkxo1+u6U6daRG8Lr0wccAvF1OyOJd322RsaH6J66AA9zEji26bsEq88AZtP07XrI/6xjOvj
Bwi8OsLMNhiPSnGS4x2h08sPLzQyRZzbZx+fhOD+HnDtEGGIlkQKh+PXuQhXzU1ph+if+jvUw0P6
5BTltkSJxwWROInVYsXP8VLshto+hPt+veZNfZK+bP8pnTR0EBkJhoMwJeTiJ7R+FTST4icw1W4m
7jreEiSyQR1yVx4YWLGOd59OFzgH2F7mhzIuWZ4jvV0sixeBqBa3ZYogHu7Gop23RjMBRSPEghUe
GS+ImwBphWJXy6d22Fl+8FphXDsIkzjHGKNC9EkU8W/jI2xHoSll3n0giFC9TDKXA2k6SV0Pd9Af
WzPvs/Knir8R0/XJy/49avh8HcLeedhk/4QXT3oZ7cHBoTTchQ9T/1yv5+kQ3Elr268D+zmt7vTG
ja9K4hjWNdMcj+Vnk1n+8Kb/c/2LXGEAkMQhYwEH6jsdddMz0VRuMfXNP+TduENgvoc5Sexdoj55
wPYf7xwQUzEd2+HeL+88SBnFJ/qB+SvNehnuF1IzaHZicUUCgeKglA2+gl+0ncDO2+YsPO4Ps/vL
Ga1dU+effPK/PwcAOCHOr/s8afqfSfD/yg7WPTZPQ3LZHezOMW53UGh3Wfv497f9x4vYDG/g+w58
+/KjgqN1pwIbw53tlQ8o+m7c4THznv4fLkKrCg1AZeZcjh7Pq9jtfS8yd4TZflW+/RPv+kOYuJ+E
ZF/eC8uCEgRTYKDAFWV4sV59S3UilA1ZSumLth+d4EvYfnKJyy+ES9gCiQlpwpKa0b6YuWY3RjFZ
3MmOqFGbfqsxlfp7XezRWPz9kV0u9ssLXXyKlNCyD6nKjlnz0OePefTLUR96OP79Kn94Yv+5nYul
ljKzYCm0nR07/eGkP0J1XD4b0vXZE7sIfJZJXsBV8sQKb90NR5fDa94iA/f1J/vGZ/dy8fYba4qS
KXWzY5B+ieR95P3w6k/mPHz2Us4/4V8rkii2yVOGxzVGJxnf81JE9jh3/8vVcvnqL8a7JMbFaiW4
CkmC68ImLCP85vkP/39v/vza/nUrKW4BDxlodnQxoOTWT0IEsV9+8nmdH/m/D9D/cycUlq4tHFbO
xZ2gD2isRvjZ8ZxFtoI4uxY9dty/38kfX0oIGS85FH20bv+9Exo5VM0MRDkmzTEkUTYjctROf+ix
+eRCvx0P59txJBuMGwCkuO7FaglMZYtkzotj2t+CbqTdbTgQ54yKcGleZwlqB89FSuZucY5R8C0n
4Nstw/UEM5OgwFSEgf391i/D1C9/0MXamvrFm62IH5QszrYgBC2VDlRvvNFWg7GOYSovf7/gn571
v5/AxRpjBEbkd4BCR6OunPeKfMkyhNf89Emf39nlh/Pv61wstCVoAU3buDjmpJiWKJfx26EOIvRN
XRGqpzBg5tMuwAHx9/v754u8vHDoBpx6ro3Y+/KLHcLcFrhDiqOqrCP2SXR1JyL28AMQ32c95Y/B
B52iuS2v/duS0CZg8M/mjPzpGYdeeJ5mQLHn+RfPOHMTOcwo+I7NJhm2icUsFfz9svrsVs8nyG+3
Km3fwWcgmexz8YxnO4yQHvbFse0fgXxXZKYVNGn2a7QKHrwdsVoI+or1Jw/4cqZH4DC5iXLGFxRY
vuNfbAk5Ei8NwDSfHOI8BH1sRzYEA5oz8+iPz3Z9AzCYAdgMwVXofExtcTq/CwQwMyFhzR7UYydN
+cmv+u2MuvhRF5thn6bzRPDbfBqwX87Tc0ocgiJgbAC9sOvd3x/Bb5vi+WLU1i7xOsphdsZ/96uG
DFBZRjyBIH4E+Vlp/fN/fwGfv/88GooYpstOCcgSiZFs5tMIi+e6BHVbr3+/wj9lzn++He7h35e4
uAfLTDKkNZ9P1EMrP7xNvB/c872Xb0fCu6HFDwSBmFZ98p7+L9elEwsCSQGmLtYGmC8JiJWZT3l1
b5pXQhE31tm8p45WSBjSxzQQOvnZdLffFiQ3y2MMmBDIoBNK2P++sA5DSwunv5wsIqX7EoMEaxLl
yp2XfLIm/3QlRmPbdJuMyGBwyH+vFLZRpMe4FScvJoCdYKkoO5AejlDqkwnWn13o8jmqasq9uBCn
gYyBe9J+LeBK8nNZuMWhn1W4+fsH88frBQ74/D/NTHhxRs+AC3TEkzg5Xb4q+idF/URGflse/n6d
3w5Exz9jBJ7jAI8GjnPxqmSMNgndi8AGHxx7mV/17XPcaoKVPOgZ52Rq8fT3Kzq/7x1cMqC2AZWg
6bjc0Eoc7p03zuIU1KSrFp710UV++KVcoHpKUr9upOfW1x203bXXLfYP0L5274GCbkiM7e7LDEpr
sXEJr6I4K2+mHq07GW7ymjyR1dA3bz2+Fwzast8b4ilWPdTH2hqt+zKU2YFkz+QVo3nyyUr704N0
8cIQi8UX78iLLxExTY0NxREne3yqXrOcfXC9mE2v/4e079pxG+m6fSICzOGWSVSWuqUOviE6uJlz
5tP/i/LBjFQiVOfz+GIMTMO9WWnnvdYup1zFmTeN2BZIkcizQB1yJBEryjFMVuUanheww6Ocs3NZ
toJxJai9kQNjp8ekTjcC3WkcrMdnd390kxoBp7kKJanAsbt9blkV8aDt6MeDIjM2MBCAAcLYbbLy
0b9WCb8eC7uQId7qzFtpxJZi2J+D5WvHQ/mFxvT6ffzmntmVZoe2a4pLftl6wEHUtY9k452aU74q
7ccfcKG7ufsAHuE34lZJki8Ec1cuv8gAwAfNqOOhW3lPKCesQRbJ7KQn2RwX+csuOCTgdtWWlRNu
0ZFFEX7nbfBYvSiooBSX8B9+0hBXwiOAI6FDWBkPXgUIJ0xYrX1ZcsQweeMS1H6B9gyEuPozw7w0
JsfMWhjf/uYLNCRaca95AUmC2y/oeQnd8EAfOVQVg8dVviBvu3R7swulJcbVf2FYGr34shrpDfza
x8Lnbho8HlBvS9yEzUropSbwxrBC1f8gpNVJXVWKoaXpczL+qPniP0m63MKrffZRdcf4iny505ku
YnIe9fhVMsZLpsOck5q+PJZ3r9mntBF8dSQ6JZhH4lxTAW1PWuSxB6xw1ciuDShoIEPkT2pLkTSr
KJD+xdQvjDGMPyEKSWd/FNkEOmlfyBkGP77C6gReuBAjb4yb60XMWkWm0PTT7AqvxBL3BgiDQhKV
EMsolV22i6AuMcCSb+PQPbkuj55yy/eqrZeXQIo2gfXVMN0q0CIrR3a+pNGPT145+YhhbZChVCRA
tMnETer5rM2A0soe0i4OFlrb/4BuqHP6CDABj0927s4iApJYjQORkUTepIRPJXSzYt0i6m/RCJhm
B42TeXeWMMP8WNQllUmu6loWke0ayz4vxDhiD53UYOoLzDIGys+OyKRnNFXsOl5gjFDsN2NRHlHU
Wiej+JzE4yYEppUBnOnQqhI0Q0sA2dcVDZhdKSdgpIvdewCL9sf66AUcUAyZcjQzZBCBcIHCjMt9
+6q04NHeaBS8a8lth6ZsvqIofu7e4UepFtgXqsbyyH5qxOKUIgzQflrCKeEl4BoL9a6JmldWGkMj
idPcQP/kJwCRl1kh/kJtcBuo/iouMx5zxIKDvuyRYttnv0eABUCyFCTCGuGMwfVEBtxt2EMNX0Lv
JD400FsrUqTMPFcVDoIE9hsB4R5ylbf6Nm808G1FDHfIdOC6rrpF1lnhHv3AYWED+u7xDbp/pLfC
iGC2xCQ/Iwgef1BLzE/k/CZRdiMo1tC5zTqPRc0vDMQBMupCAstrhEIQAAUp5BjoOWAupJPt0FR+
+TvAcWFg/tz/1cIkQeN5Fs6zxhILQ0P0GDTISONlIB4FpqIP/FQ0GmAU5/Gy7hULdhAuLDS5hooX
6fEBWige5QGCxqYCagtfjIsa7FYLLxM8ipc+K0pmUTjXAJsi85PzeWWjGG5I8gYB0KFE/fsHI2OB
4QVd+iUH8tfjRd3rMCxqCgfQ6sdrrEoeFWCpJc2DpBQNGWjZMOJ2hXaKBEhaWUwpDXCTA3erxCBM
A1azJqscAhFCNUexGFWgLeHRNJEDEhhdd8oZ5FKOqJxq5VeCJoIgeMEUJABXnQhznoJPoWe/f9go
m8uIQqCuVZQIibuS+pggLDoQhagDWtnh4iSotifyX1wURHGKCFeGQ+8mIQUQZxxK0x1/gFPPojNG
RD8hnxr80+Ojm3vR12IIay+WGMgHdTN/yGIowRUTHIHqil6wx1K4e78Ueza5MFgR7j1Z482rMWdc
QNIdQuH3gN5IJjrVAFRNEyeKf6NhSRcTsKujx/v4WPDcG7iWS+zikCP/LigDf/BQwBUTca10DpfX
9mMpHD9zJ6/FELsoyLnQjQnHH9IMyAaqK5gZuMisqkT2f+oKBaNH3S4RBZU7gHkHKwBQJttIiYLN
AIgCytdMwogHAsp6TRRhe2AWZOI1inWKsf/OUw4DOneQa0DkC5Qd3SsVwQIEcWM9Xvz03ghxmoLY
XIP5wcmS4lyUUeRIBAhgG/4SgCqOXJnh9Uc+x42tMdnjNWu/qChv8F6oxmLgXhJVGek9hBn4qCvd
hlGaFmNskXIICs5hUn18joVDN3CbKHxS5ZUmU+TNnDAQK0QNrqCAQBa0rbcCBTfs0VPZaQeea6wC
CCBVcCyiJYDcAUlX6kWLtpPmLAqcoWDmF8qDssszcS2alFWMZE6aD37pdAWvVqxhhEYNxcE/Js2H
pO0xsqqL4YJDS1zUGw3ae3qgMGLLwXLAJEf0L47DVsHUFAChCoCHNXICYspvTSrMx8c/tzOKiqhE
E0AkipiXuPsZJqfRysO5hwgjN2ilYiv4jys0prdojPfBrIrEEIaN32Q7oNE133WrTIYAoODcFGnD
nyLJ2ttRqNF563nHruFf8nKZR0bd2EgwAgV/qzS9pQGgtWQAQqWNiyzZSsGBYxwvqChPbsYooYED
TjyCM7gsCMJvTwfTNxiS4iLviJlJU5Be2BFZlfI5++LRu7FFAy+beQawdswuf1c8ivm9zyLdCicM
fZ5KdQvsDO8YpapdDIA5B+iCJv4C6LuRo+uPc2msv9Ntv33z2GyA7QuwTywQx4nXEIDMBONkgncE
hBMGDwN0tQFOUnMAmkKr08y89Mm5wLNDZ6GokHUa8HeNgzIo3lHeAlxSDJZpv1M6TY/lyMqKd0al
PDSaPGJpYgguFVC1ece8mYpRQJdJNw2I+jDNbwJK9PHjuU9rCmg8Qa8RkjWIt+Hl3t4b9PLxMnBQ
wuM47DwnFpeDtxXDnxYHGIWnRkSVHbj4uT3I3i7ukEI2uP4rNIHNxBg8s9CYdQVQZBc4qkXOGEW3
wKSgD0TzOAxogcbdmd9+qkDEM6BUBD5/1ITH7MV/x4Grh+J3ce6tZhmv0I12dtGqTtmeO0+LEElo
+Q7ksWAv7MJj1b0LoPRufj/e/jtLSfx+QqcCXE6pZBe/X2wBOqIWBgaFi+Cjbd7/dzkqLyPLK8M+
CqTLqrZlnQ7jEB7r7lUsq52aQyUl8nAMvI6hnNOdL441qSLeCxxH2GWWOKa0kLqaiVysSUnSBdtn
MSBIC8TAY5451dC0S8x9Urys+1hNQDsQvA2oA2hjpOhvrzE7IDAFgNy4bQxwmVjdArdzidmHgNq2
dvc8IQnJVWEKqJGgId3iRMKgYtB67BYZa7NfMrvAUG3WCShW7f5m3IohjNqgKX4SMmC7bla9GTlo
XuVp8e395Z5EaChqoKti8p9u90wLlIRlxIDd1ktkp00ML+mV+eUdjBUgpzbf/+sNvBFGVoaQrwRv
3ohtixzf1Ax+wy0fC7i/drcCiKcaT/7RwF7OpbN8Q92gfYByJvy9BrqVQTzXgtUAkdT57FZ5xlxI
gqEWzN889Rts36u7DwwXK+vM4ICk96770o6u3i0xg2Irm4byyO4s7uUW/nN2qnB7djWof4ukC9lt
ZWmoK2iGtgpMhbLe+6CJkDLdoCuXr8N0TQWgUdwQs7OAWmerpvil8zpyWZT1zL+qf9dDGD0AnyVN
G2I9mD9bhyZjKEfeYUyamFk9cXXnVeJZAcIY08YpTrCy0M1jIiEIPZF+tAvadeRoJ0RoJOBiAEu4
hST3qDmNNT1izJcco3O+1nb8UjAKm38F95dmChSjRXsJhDcGAnvgqPGQzBu+ka8Fy6PvI211hO4Y
izYqMM/Fbkdbs5PeET7hfhvpWtQ5A3ClhrzTDgBs1RrTo65v/loiowmHDM2s8Fpur2WRhmIg+fF0
LRvLXcUmvyxM9JHY4H6iaJX74GJ6AleyCLXC8y6ICEHYsJ0OcbAiR3FcM3V8R7AyM7Ye67BZ/XIl
jNAvqaQK4zQ4tV0+OTQLOf3bG4+ZWAihMUokrQoBrQDbFjcxsBLc+87sLQNxuRm8Pl7H/DOTZQXd
I0gCoBJ2e0LAw0kYJi1Y9JBHDhBbrHwdHfKta4QUvUGVRKgokQEivS9A0vTAKt01gf+1SleuQXtV
VEmEiuIAdswW05o6q11WemDBHzTFTbnIKA2us7rwavMIHZWDmyb2hnzSUb0pGpO5VFb1f986UkOl
zZCpEhYEdMRlvwzNWud+DAB6Pf3H20AoJOCBaFwoYEGlDRwHvdK1XWRwBtilKLeBtnOEVmpAep+6
EVbUwCrGGBqBD2jUR5ayoFnl9+8BkYUVN2caQdawnt6cjC+/RBHfoGmeGS2OrkA47ByUHGrZxOmg
VR/lUQw4Q4hvhBAybJK/eKY3MoiDGUMRBGTq5UoDZ8jUa13PlsySZnVn9utGDHEsuQYCLAyaTMcC
5l6DhfEDJwXl7O/Lb2i0u9owmbAKHjAQgjEAg3ehY3zfqDfgGTVD6OoA8OMYJokNlSZSuNepNyIJ
4wCSLhFwU1iYsJePk15ljBRI8npjsubqh6YX5uweysEaohvkPNA1RuwjB2zAMGuVye71y/w9X/d4
RcpHYIK1j7K0+2zftJv/yiK7rTtwjyp5fZGV7FogNz910EYV0hHgEtvwz+6eM7JvXo9X7Np9oirb
SW0T1upGPLGzoOgrMRt5ET+p9dhE++jlNRc2uBkMH3EeRUlNv/FOIpod0amJ/UVrMH5+5evynMzF
gOjD5gY65svXuSXqvQHKdwMYxxQNP3tXEa2iLxQJREmUCENfV0i/11XEbZMEQ9Y+yvryUUII9jZ2
R8lbVcmRR4eScAJFrt5h5FthZNp6ZwLMKWD+5xOmu321Xs4vgghYsxzMGW/EprZLPzFg3b27Duqq
hrpjNq6RfbIsRe5lhJDc52u5hMEee4kBJAbkVhazB7J4aQamaoybbge7uuFfAiMBhDbI60x3X38A
k8qsaAW8GTOBwpkmI+5FKfQuGwLsF+w9ej0RW0vg9jX9U/AUPE1aFoxLdrIBdxuYx/yndFfqkUlT
VLNP60o8aT6YKkbCDdSjW38j7WtzW27EVb0JHNvmdguQ836A1e1nxNVLF5Q7PveqJE0WMeKJ4Qb8
TZy51GU8O1Q482NjSU619WHzXWdSI7zOr+lxwiUnd3faVxIJlcXK7eAJQc1tga0HnmKrM5TnbjG5
NKlTGYOFwBIJG6BWrftlt5gCWdcZDQ2A7l9gVoz1wqbHR/yMK4xWl3+2QSIsRcgEGC4esQ2aI+3V
I6r7x2Y12mCBgbMFmvr0s/oCFf0iN8BrgYC+QGBBOYkZT//mEwj91rlBCGw0fEJvxia4Ccxs6x74
5WiETroFMbXBnGgOxVwocyOTUDoI1yqZAT82jiHP9cgRLoE2ZuZNtKt0z5pDWeO0jQ/Onuw0UEpB
6gS15La/hLUPv7zHJcsNzaQKop0noVJqcMUnMYuFCXhO2a4yGAOYsAbAUToTXNpLyroor0giAoES
YCzuOK2rs6a43oWTkaxaLC85uNAX3l8FoTcnR0QEiLOUMgmnk8NjmcLQflMZylPqDCZ602leNPWi
EK7nxA8jMi4up79pzWQHQqPL6XUmsIhWOc0g0LaTUEp9PaHGK1ARDQxRu8SYGtjYzNoEVpXFL13H
hRJgjhJc7NxQcHnAEY5cF/VUZ43ClVIgNJXqAcaglHGqYOS95IWAMmW0+0lZiSagr43qMOkBzWSo
yTxhsrUPXgrpuspgLgT3E85XPbqrYgdVaIFpc+e91ibapLHre6T59mh5czTwyurtKn6RS3M0wFXf
6sqqMeNdvAOB61/mAK/vnkxoKtCkq5rU4jJk1ktlVchxHhbSkdVpZnHWu0XXsMbJmPeAW01cckzZ
R2ETddxW3o5fykVjgK3YAkeIQ03kzjl717KIG14yTSdXQD+5pAG5597uFu0SbLrQ/6njHWpdWcS7
ySyGeNCAjNEfq5DpSt+f979LJa48sMMbMB1AfLMCDqaBxDGMXkhraKUtkrjRoSy4AaDeoacMeO5G
ug+Ok1oEjcH+ryKhqw0lTSp0PQe8echC1R151fbkmu1kPXF8vC7+XbCHNkuMLKBFFs1lxK2MhRgJ
poH781rDjboFbDz0BQ5v2eI9qLZvPT6yWa8NLqMMPAYRmJYycWZJp3hJCmLHLcgTf3qTfxHq5akw
uUWxYQYLcEtOvs1sf5sh0GQWEs1nnTtMaCdAQyg8gPnIDW4GwCAl4FPbangZKm4o+l4NYGWZ8NJp
0cmc4b6WRWxu0ahsXAN7ajssELFvNaN/qvV09f8RB03vjHwI15IIlwSggH0lhliVsgdY/Ed7UpwQ
BlXd1D/lR7orbBFFANcYnh4f5n3bxjSUd7WbRPADPQPQ3BYrBDnoMdu18EmltWuWP8rKM4TfrF4D
aYQic/YE0Uc3dUWB1pNU8q7rclEpNTzsHKO3+2zlWTjFBeak2fXfKBjtShZxghwgZIJirHFbnKkY
GvyulmhopzixcxbzWghxeK0klVwEQMLLm59UJ9z6hQQH7/HG0cQQZyWVVTcxwkz7FiH33q6ABq+j
i5vywGftz/VyJj/lKiAuh5xHwbrlUdht99VRWHtWhkxVuxBfA8q8PG1JhAdZ8x2vjCDxvtSQQa1d
meBLxm2nnRB1TYRNDWDjVJTjedjUyd/3rEkt94arc9vi9fExzeXHMWP17/0mbGoErsyM87Co0sSw
zS6wfJQXfAfO23+8EIQmztIRSEvT5QZc/2bKSU16H4uiqcHpFO6U09WCCPuZZVwlT4ySsNKTTYsc
8WPYTUEqwBRNIOubY7bQvv/bLipEbCq0LldXPoROJVcWiZnEGFdA8DNcij66jIERywNUCysgVa2C
FoDsmVYSICDH4sCjTNjtIgfNDBvB/KrRBdCZmA3/OOOhWcXzs2cej7StnXGAbmQTR1gBWDPBYAS/
Xb/lB96K1qMOTG6jNSBYMoBeayV2vKDt7aQpHq2YONBaKYSc77HicYOyL/BykbwHDc4mOfQ7GU6m
cKIc5kyO7XqZZKanArAdL8VYpqJvOdNb5/Z+ebDyXXU4O9+UPZ3RKTeyCJUfjuh/FkMsrrHAGYuA
LdqEeuNIlMc35wfdyCG0vtb3AfB4saY3gIe/swaDtoBxufyNRl/9/Z23gbYJcj9cV1qrmjhzetyl
yUdW0OlPtnlWQVTzWl9gM8VmlxTlOYqjBeXAZmw0z6F7ScS0AqbdxOkbrmxAgL4fThiq6cn/KbtE
23xd76YqPbW5Yn49/8oijAAQvgXALE+yjEsK1tcBfT15dlPqCTVZU2OoQdbchUSv6tQoraHfjyXW
1wRD2TRcyW9DucIIpMWw70ryIytU0Ik5QTyL1lh0TQoTrNrtRjZJEyVcKPJbcdEikkcVE8m15RO6
Yy3eRq7RZGHCKYc3p1SuZRKLkyIRDDAxZHJ795g8NS/pkrUE8wTCJKO00pd4l5zqnWB1zmPBcwd5
LZc4SIQiGQOmIX4LlFEQNtiV9PuxgDl3FXNB/+4mYcbBGOMpYgQJDLAYJzxkxXTzNeuCmiWz0nZX
tYsy/2xSZplLr2phlqAApvWfz+mX628gzDsANLm0xoTBljXcVbT+jCzPYreTfQJ4J9RoZ6KMAdpN
dJvQXv5cL83N+glz0fINSOVagd+CMNaKdu1S2HAYaW71Vo91YAgPpmwLVmlA3Z0oW0+7VITNELmc
xxDBZKk+t58AptVPT4vFAYWBfvHc6bQq1Fx15HqlF+17pYCSDBcJ3DIIvQx5MZqfhb7/FZtLYKLA
OMqwzOUUT687/fu/bvLl065E+zWQqbkBmwwyJ9RpGX1c7k+Lw5QF+QB/EpK3R1ragHKnLon6K5Fi
ySs9yqeTuu0gMrQBLIpsOy2CuAd0Ag4p0DYmDACMGgkk0qFSMgF4oqTp/oBJIty09t7eB/rv36VV
WqBq+vCMH8q9mcwg6WtciyTMpFADBz3wsJuo1aK9IlsVSPPUq/JJdnKDWtGaVUFXCyTULQjR6sYv
sEDfR0ba3p68y9Pg39gvacWYufl4dTRx08+vzo0XGSVIAoiTokwf2Z2YhRQJF2v+aP8Ipaq1IVgn
3P93G0VDtAIrM3Be0wuIndL4AQ8RRebsU8cUqwa6NRHDBYSGY5BiAW6AzG/TNw+8hK2Zv6LtthAs
UAg/3j9CEkaj0CAtSfxUxscUpkToM54HKKyW8unZBij+mYNG3YM5znkshPTU/kiZUGZQ0sbgG5lQ
7dg456JcTM8vaLsJ9z5q6EAoAyGCsQKupg4CD6dzno1O51JabEH4UXeiia3UGMXzYkVIz2vTbn77
5oh2qdQedbVdpkCZNoyfeJt9drnl2VFlUM6RBMC4k05sr9x0XZTWWHj5VVl5gFHaRG9OhvCCrgyt
sUr72OnHqVDj0CSLt6/+j2R0vaHAjQFwQSZefSAwPmiig+QcC19gq+qBPS8Xvh6OAfqEVfWl8oEm
GQPceAlA63LiCKdB8V2Gaq8ezuUToOOALCTzKPGSaSZFjDuAiZfJuQefl7qoQFYN0AKLtwZgpBvD
7ySyB3DIRItRXGqLaFvuywKVZtGWQfK+4X6PicU7Vb0OAyeVDo+vJOEV/vk2TGCqqgS8GU0krkUX
ei3IE9nkrHFgCmcylce0UArRYW6AapBW05l0xN1WYDQdfjzm8lkSsmcoObGQNSk5J/0AOoY41cUS
zDkqt3i8rAt4KikIKgNPGrIwXkr4Z8IQZWIr1+lZRonqEwx3GXPA6A6wdNgX4KwVOvu7yoGJ34Fu
aRUtS99mSnuEPfjq+wXGepTQjF1rTACsv/ICMEatold+Iz5hxBeE9C4Kpz9eYo2R6XfHx59Ozo1d
juT604kjAdtKBNPRpGdVNrs+wQQPWDP1uNuycKfWTLhMCz1zuj0tyXwBgrnbM2UaxxUwsHGHUhNE
YIXyFOhAVzYUcATopwjNm615AAieAdytYVGDul4vvoNFdZ4Yd8CBWSM58AVY7GoTiMtGohwj2Rfw
Zy+uPomwOej48/22xyfVtjlYojX8tpfyYZHCln7lP6IDy53YGG9aYOLs6fE5CHOaAxNt/2wHcYV8
rlb8ghvTc7iUj9HHm/izD56UtbxMNoFRrr1wUVs/SBQaq+Q5sKXlDjOue/SI4P/bvElLUJKJw8tW
QH9pmKXHGO8dwBbLZEM9FEl2FgGEWSxB9wXAftBDJm9ty7EvdQC6TlMARDoifT5In5sxYV+AM5+8
ZYIWexR7Mqc3kKSSBMy6IwYh/cTBx8/AwJCdm9ofbbbKUhDTJ19VzUrPbcnShsWnO09cTeAxA8VH
FJDOxJg9fn7l3mi9AtrzSsnOmCgXl2rA8XbOFpypMOBuEgpwPMZlLFJuHxnkTFsO1HVEy+j4FAHD
TiRw+IGLuLypszMfm7Kkl6GFJ1lmjvBUoklnwQ1PollsS3ktcI6C/o0SxRGaQ056yn8+AvUtETCu
igAco9ulC4M/8FLeZGfGkbktD3ZiUS82BcAYBx27jsbGZSVaKSiUGhtwoPmXsnz8EOZuHpQoppGA
G4mKIgnWJfoer/hSkZ0/EWIWRvIrO9WYlQg+KXJm7hTkTECyIoh+74xDnvLCyPpYqYs+ESy0Gk+F
D2Z63KYiAhcuSDNATsdJAHpl9Kb0jHG0pJcIoDOF9L+ONl62HZ1oHMAcJtiju0WDqjP2xBRnX9p1
tjqvnhlzJW58HU7K9wslUzin8zEhDJAaVmBloPVNuujqfpetH/SeNGTnSIdjAhdgXYL0JDWkHShk
G11J7ZzRaa4RUVT8s0SoE8B+A4Ic49K3QsG/wHANmEDPHZt3JlMMis43nOjk4AvUmSwddKUFDVjs
q6dO89zF2LK0Ehw/87DxuHDYcD1U9g5Zv+WK0MXLxze4LvvaBx7znfaCJpgpqBeBk1BmwJqHA9Wd
wDOJkq6WqZWycyNJA0+p20aRGWE0F9R4feyB7nxomnCDwbYqMtkh4l/TXBBfQZWKeXjWrzrMxysB
B5uhZNzG62JW0zW+81/cnJdeyrRq0WuoMOJZaNOcNkQ8Z8sw5wl+TGAxYkyabPWLQYRautpEF4u+
RtkCn5vSAhQp0sFwYzDFJ/+Oz2FWvKBnh64AyRFnyJ/dW2HLrqFyBsDSdJmtKXEP2fc6XQKAJeB7
MKAON5AEiOdBfFk2PuedJw4eBX1/EY+mR1lZ9OAQW3mYSOlAxhb31ijsHr/3S/R2q9QxrykBmx5N
n4B1vmi+q0tfNJ6oRuCXPptvvwYrXaJjoF4y+q9M/4WN0PcVRsEKI0MZU13C3uu68Wz+HI/GCkN8
5mYDNYjSWay/G4ZzxB9n0J+fU+M5N0Cqjs6k1WplPNPiiXsdhQcjoCcGPar4dtLuARUyKQTNdU9c
8Q7uOL2ql5F/8HuK6bl/FrdiiOyB72aS2gBg+oQ0m+XFuwoQIgAQwsTuWgCV++ODIIcocQdupRHa
x8sKGJ4I0rzOHIx8qehovPnJN9vt1gYLxfL316Dp/ao39M34Ex1onRQzL+NWPqGIuLYuO+BVuSdT
XqDXe2t/VgaIh/SleDi8snauy3CowHZkAPOf4sfcByS3ogknT+UjVYkm0aAtFPMfLtpHIFN9vL/3
juStjOmwr+45KG28BGrFPfnxuWgKPagpL4lMzfw5QEmY4HSQKgG6yq0EBqxm3ShkzClx3MPvRb9q
VzsAWn6jmr2WzIFyX+5zJViPBM8Y4iZOBmLP2EL2WqFsmBOgs/S+Xk7UawNIRIvPWn7tJEplfvaE
oJsmM6WABoO/XZvLl+LIDC2kSZg6qBaJ8iKgHfzxEc34OBoLiC8oQTxuFm7trZRhRP1fTRnmlFmR
lSzUjaqvfjx0/dKSunMKBPsios8dEBYItG4FyWjeU6reZU69l9h9vgorQa+qbVH/7y4zVnQliNg3
oRIzUMNCkJZ2iN3QQiGy4JFV9ID9iuORtoFzGutaHKGxqqoRK7fUmNMaHJKYTOGP6BbVEV9/cYaV
WsZKXlMC5blnBZcUwDvwlwAwRuxkKRRCPIpYYKy1lgyyPAlx++NrMXP34AByU24QFU7get8eVh5X
NVh0E+8cy+VrGZQbsNY2uh8k1mM5My8KdVSQp2A5CDku7b9XGkJVwi5sx8o7p1W2AnDO3pWiNy0N
PoVi0IuktTmepTyrmayUdiOTOLBe7H1fUDPvvLX3wNoH2AD+6pGBX+qLpQ5ja6wcdxcjpn2meLuX
SSXC8N+IJtQVV0pyVXcQ/fbGGi+y9dIZ4Ht0JN207aVm4RM+kS73dOQbSvC/rUVTxgCXUS+QJayc
dW6aP5TM7Mztvfmi6SJcHYDCCFoo1YV3DgLNkUdwjUvspug5Mylro6p4yubPioOSmaIqkErJxL0K
uVx1+cTzzhFIlXkraCRgcjlRvc6zhPIw54wr6sucKGBUGenPi/G/WhrfRlXdi6p3blaFalQeNlTQ
U1XHeOm+PqSm5BqVq9cY2dY9zIK6uuieAF/70RWlnr27FeV7yFb2yVbdfA9hPcDWC3hthvfOmBTn
3rYhWiNs0Ob9hOgaMlyKZSTKWXfCCNMLhl0pakFrf67GRfHUblhu/SEhkSRth/8VeOqPLICNYoYL
NQRkHW/vENPXbFJEsX9eJ/p21DnOGr6/1y8xclPfnSPQ4CnnvDYUEv6VR+TUQ9eXWhZ96ucuXLb1
GpCH0dpvbQWMy6weuA7yA8EILPvYjH3BFMR1G+w59i3Rlny9RicTq+fMSkktMGSbfbqJXIXi91wC
SPKdX38hkbUZ/Hh02Tb0z5iZBsehjaIHkGJ1uJff3srYcb/4acK5tn6f9nv7acOgw9t4Pppv27Xz
LH4G+8BMDce1vhWz0zvdofXHzT+Nf3eQ7OBNBSUfRT/yz7y0Dnm9fq1AAIs5ctkIlRWwqbPVAJBj
vlzyZnwc5G1xqji9/6ifmNQYlGPuU5LxMwknvI2rDyL0AnIjQdBVOFIJdAfuO8dwlqQ5gpubXa2d
pczOgBorIPfElsDsXlW5CX5d7XepbsFUr8curSo2Ex3igwBTAMIQZCUAt397pwHi0xcAsvTPrKGu
RKtajK/8ITDYt85MTNfFICZLebFzpvBaImGWhpTXktrP/LNSOnJhDBWmxtPhF1LzPi2HOb/dKEQI
ILSYwAqJF9Qgw9tKA7a7EG0B8AuJKT6XOx/zjprV7WI9NRV/X7EoBixG0EbrMebgTo8t/7w6lOSJ
Bw7kd3AJb3e4mZjHwQGKI68Xo1yi/0dYhd5H5xkFj/xuGi4TNVrwrgK2+MqQaCXJOccXVWoAGQKy
TYApIrSW1MqgqE4hf1hIevEDgvpQB3M0ZxiRTbH7ZNPMRUNis5HrAdkAwAGJ692OIMYt0sE/Y9bW
9qoXMIYnrm+27JEP1qE88V0bAfg8+fci1z3GZBVDUl4oGz7n011/BHGlx1ybgOpG/9woz41qaKrD
YVqh19XMHI6RfxyGyuSyAMBu9rDkEeLLJU+xgZfGDVIxor8TlBVQ34BzI74hykcuHmt8A0qhdhKb
XK2/Y7h0l+7O53NiRybGFvQfqLzj3yx+yiQDPxl0nuQMeV9Jau2xMjSekVgKIKYYDLosWsv6kIzv
7FOipI5nbRScnH/kESceVIpY9BLkNSs0s5an9BBZ9UZxsq1s+h+lI+zGFbPYgfUBrFkrX28+MUtm
0I582k5yu9FAAHQaxKsSwHFv31jplQ2fxFUADtdn8F4HR6W0QO7GeytF2yXRxvtmVgKNSWvWy72W
Sli/wJeAG9hCqi8Y9tuvrf/VLCqj0u3JDr4hMk+Xg6Ggs0cOrIOsy/oQoJi2O+/A66WX+vl5eF03
lJs3p11VzLeDDwIX7w5bUAOxsZYorn8O8oVfn8pmnfLvCoZB+0yn7fqkqcldn5QKcnsKB+IJwqcG
9WQ+xgKL9F5nBbq3GraBroKhdsfrCnji/sZ2QrFMfLGY5wAS7O0hayUaUIWICc5Z41mS+OUpusBb
eQ9sE81u5AObGQEG3LOfGhiFmyQ0QeBtyKKRlItYowXfkzBi7dhdMOOJKuqHd0BuKIMVReDx4Vmr
F3LscOyxcxehRHGwZsIIDI0jEwMBE9AoccN6IRQE8GWH57ZeMYJRC2ZkDf5BHb8fq43p9xCrQbuK
IuLSwBOAf3u7tbzYqGotMfE5anIT3cZAmdXFZhlsS8EJeE9HlzMl8J7ZPwFFRRGjZACAQGh2KzHg
WtmPei2GntrXq8GmjhvNXM4bAYQGLqtwcNMGArLduE5N/ne+Ru8H/D30FWun7pOxH2/h/IKQ6YYn
hVYQEtSzSOEC1CLkiYPeVq+SskvHVZh+PJYyU05BYloWZOh24CjcsXRxSVLyVREmZwyGZqVem4oe
nupNuwEY6wYx9ag/tXpuHVKgyqSpVb9wSJM/O4+/Ygrfyety/RHEw/fR4OS1DT4CjPGWiGmqzPt8
LGFmN1EjRPcgC99UgIa5vR4d3yhcVxVo1OphuMdlAETUrjh6lFs4sxAYDRG+CmBYQdgyfcZV6Fym
bpwPGRZStsmLwtaqzZVlbj1ey5wHdiOFWAyQmERfBOf5Odb2bbsSNm4QG2DnibntkL0J46LqwcBI
88Xui3+o/FytjbCJTQkq5TH3E3j2kfIsjT/VeAyLXeqduArx0DLsKL7AjBKBhytCiQDiEs0lRIa1
zAKtTaMoOXeS3tSRHkZPQ/9e1nbPo3HQP9Li8bs7AoUIQQAlRtIYkQtxeK3Cg1dQztJzMIRAyI1z
lI0XoEkKjDjiKRflThETsogjFNUy6bkwSs9cpZghiPl81k7QAh6A5Khhvx5fmLtbCWFwoqe0JGCo
sLjbW5mlylApAfqDwJWkee1nW1bfjyXch32TiKnxAXMCyPWTpcp8wt3huBZ9imis8FETat/eOEDF
Sf9H2nUtt44syS9CBLx5bRh6UiQFUdILQhbee3z9JnR3d8gmloi7d3zMmVGhXXV1VVam5T7xmw0z
txnvYnL0PeB4AWIBOTqoyVJrJWQQaoGIQ4byNxwW2r4ZUJK55EdG1/cAug8Ew49HeP/0pyxSK4Y6
vNyFjJDZm6zbfEIfYtEADfwTWA2B2Jl+rMn3Ug+/jHTutE+s3pj0w6UGVkEWiEBq9XzHDwPXz228
box3bQMqIcciLm98VAstMGZB5HfHDgMFmAIM8bhIJTw2bu25fiqrTtfmtrhIUew2PQtaHENIsp9u
Jql5F1tSlsYr98pbBrGGNKMCS7X/HcnGuWbJue9nTtrccMbpvTIiBQyfNKORmIi9nohLWSO26hgz
D6U5M/QVJjMhXzhcbufmCDwOkIjWzNAj3Jv07PvW4814j/4YZw5c8SgyqHBYf7f61aAQJ0oQv5Vz
bH/5XX234net3NcrcKCeWxI1c1vwLvaBORH1fhZNzyIUDKjByZVXVhlwlzZwrwrZ+B95apWicZET
gtZCOZ7tcbpPtIwWR9lmnkcgCcdyu2qsI2YleK0LG9W1ngx47UGzB4I6BwVZKzQZiM9oMUwNxdGb
6Fwxp+hnmIso7xMt1DdQO6fxocRWQkHMRjdFPRKHG1lMKk8HR8d63Ukz+3Scw5sYiLJGzXGmKI2T
a11hFxY43DdztKRTHvpmRimPyZaeKqRyWdi5v8K5JsbOUnPClm9daCyFJ+V5VsNwDLkfjYjymGiO
C/nUrQs70XaSvGheGR67J4iPubPWSsBmyVwqcHbbUDFKoGRSWAnYNkK64xhjiAE/vYhmFlvBV4am
G7Tsg4Q/5oGWBjCQcEyoC2+AykizR+YuWsJyjh16o4IiMqESdedWbQgEIhOXNueeYhBEqQlRuPXg
6BVoE9vjYM7V2O8R87gFodb8p5+Es/+XS7vyCYjh+9oPndLuitcQcDg7ukhIScYjTD3Yq0TZJRuI
pg1r1RKQKHrskSbiGYhEwR9Bfk4EPz11Vli2EYJI00o7q1+DWm8MuTnHGVHFGTsTVwak0EYogYKI
Bk0elF/w6ljl0riyg+A0CEvFdosdNlJLvG6GrUMYDwS1fSELw6Euo6E6A83TW1PIieRQBxQqmzVr
5GA+gTNSLHft28+7oECH9ceaR/YF7DIgG1u4h0TXzdO5+Nmgpxbdc3MNilPxBz4HuSgowYEyhcZQ
DHmvSU4rV3ZU6x7UP604N5Otv1G6X6zsEoSVi0HbhNVKGpa8R1rk2xlD3Ku/0WsRzlwI9+lI7LXr
j6GOtjv4QdMWaoVLtflGIyFo/wBzJSCSRhiGigchIXBpnqmQFox0m7nUzbib6KWReOwBBJpQwWGp
peHKTG6YrK/tQobqk6MJgx5nELR+vKf5iWtPBtIRr+IRaYgA73YHFG0sODXY1uxiKAgUgviXqFiN
Qo6kjM0AtJ1LD9RNCnEHU2wXOcDUJfTfA9J8qO3FUzeBuKlrPfXeHn/XX9b7dvgcAM3o9x+fmPg7
dVXgMR/USsx3dsER+eRAD3rRFKbwBZqjJdT6BnfhiaTP9DbfDrzRpiYnHKKAxOxSSYw23AAMXi96
zsjKb8eAnLSoQZfTdIbvkB/0x986MYe330rNYRyFaci5bGeXZIddiQTDO6oGI3JgpAvwzedkk+0l
/RzpiCS+Z4zfB2W3xqltiiyjr6b50OHJ+h7pu95EzjKE5MPnmDx93mnk/eKTtw9pwem2vr98zNi/
R2KPsmujMgMeR+Pzi0pKMZrYJWoudQjToDIQmsMyBvwwLIwEggKuIZEWPfaOPmP23nHdWqVORyxo
lSpKWmdX3b6XEJ9FJZQ0lzE3h0wS7s/hrSUqSuOhRCn6JcZnxcQ6GO+93lm1OaBVrAL8wtS3yFJ/
gpKRxAu0b6NjvCA6u9Hhrclcnvq+F4Wa6/Fbr64/LYk7Oeeczo5fkq1wEUEjPixPEUx58Ee5XmHD
ud9aQIwjygZgxZi5mWjuFDCo3U4GdSoHDrAjrsYHuPk3V20Sj1TiNqxFwidvYZCNwE9QgpOZLX7v
o2CVQ15mFP4GrTCVJGF8F3SgHINhE+7L8s5P7yvmq1oFlkyyjw9BARrWOTh7gUQL1iUjK+XMB9zf
yPgACKUiHYlrHx7pdt4l19f4QXV7G+b7iOzQk/scrl1y+hG/F6dVdF6gVxCdx5/i/nv5CyreuaL8
fefWOPGAJkFtGL0lgF7dfgHDRIHoxHFvv2xeDzt/8wn9nf0BpSqfnLLNYrHYm+eerNcf5WpvryPT
IwD9HpcvjydiXF7aKV9/BbX8XFTxqcNHmAcwIBYXpQwJGOJmlnvqwGE5seIjtwVw4bdDBfQgU4oy
621/MJ1SMSNOMx8PY2o5ry1QR7oonVT2iry3yxiUc1JEBAEHN1y4nGJIIZ6b/axK8n3sOJbv/xkU
tX5cH3TgWE57OzNedjsUC1Ky6Y+vr7t3Tz8857tnXPFGwumnjqwGsnJWLnkWNqtYXxBimnbKEdsD
pSXgq0/Lc0DWZrJHc6z9m+jfxuPJmfKswqjOhpZMtIfSGUKRGQu0MQ5bG49ivMdgeM/Q1RyrM8s8
aQcQa7wdAJeFPtrtMgfOMATxeKYy5MLH1KeK4IqVAaCofh+PaGrXjoV1tNAA6AXBx1tLmSNkTa+F
vY3/qCWShIZBmW9Jgwzof2TojkanxdxF4yHV4jeH31SsLXCvj01Mzto/Y7nTbm7zElK1QQ8ZajA/
u9sYDwMuvLjZXK1uZtJogHFTS66G27S3a7HDAyvBOUwgR5qH3urxiKaO+9XqaNRhlKq0Z3oFhpwW
byoNdf60+n+sC/QvEeLCdY4dRbcboFZ5MWWjorebsDa4COBRdy8FM+lamkL67268tkJdEq0CDdo8
gRWkirbx+Dh53R1Y82A9ZcuGnLrN6QTeqMZ8+xB58sESA/0Zj6fyr15G++frT6BcJ7ATjSMW2ICZ
8bpJiaLBzews63DCVbUY9k/CMSHbDwjCnJfAUUT6jOuYWsq/xhkBfYHAN1BHuufROfi3/+sOIPE0
IWr4/niEU7vy2sLo2a8CoDILZDfoMMAyBGbBM2T3JePmEHr/x0qim+W/x0E7DCnmlTKCFT9YxuRl
l47ohMPqJCEjbp/apy+RtIg9GpA8gGBFH+cSPRgz/nFmqH+h2NVQlTaAsKuKj6hG/6j9SHbkWv/+
bKKIh7cfGihBJ0GdC67p8lpxe5wLdG+XiWQ5ubrKtTm8+MRLGsVCYHrAVoW0BhqFblctCgNRqPlm
AN4FvNfYk90KzefGKtwRE/Jnrl6slY9MX841l01kN28M09U1iLklMiQ/B1sghbeQP/xwU76zT3lD
HDTKiUvtKf18PKVToQWCRCju4vpETY/aoCxXBJWQloMdA8TUJ6YIUEBQn/BOfg+DmezNOG30aYcd
9PKjBZXFI/l2WpMeKj9lyw+22iekjs41lxmZQNhXJjhqQraO87mencnH3rVJaiWDKknTuBQGPPY2
PTi+ARfS3eU7yKss1yZxrSfAPcxhhiZfHci6gcsWEqpoqx6PytVRaPkkDNRGHewhtLTIyjuWdGFq
xMLFZ0jLbuvaRLfq6vFKTtQfOIQM/1gdr+Irq26tdYmWO4PdQORBJkljAkSsiHpT/3K6Fj9BIRcU
APGrwy8fW55c1yvDlBstoiZn+QyGee3JX3PQLgnf2PTNExbFOp5jQJsKTK9HSW2iVHEkRUtGY+6x
hSS89JOli6g7zmFLaO7wv+txRPax8AIKYkjqng/RWOvGgjTYu12pbyxkkZbNc24z5gJdjLpvsYbN
6V+9ZX4cY7iIepktfgOz3hxnLqnJAYObWEQPMw7q30vralm53BH8VtMGG5l6QbWqpeDp0ICeq6xM
LuKVGXpey7QWtR5mkmzXHPqctHAECRjeVO2lgoDJ4y0zmYKSQfsMZBACarAB3G7WsuYga5x5rM2R
1YoxT675fPh8l9A0evhcrU4rkKtYLjOLS76/8RWA2VAyQ44OZVRaPy2v66SuK6ax2YG3GSnTJWHO
ywn3F+FoA22lYFVAoMhSGyctXC8v6qC1EdHgJpZ17ZPb4CYmyWH1kyy/LhA1B35uXVbkvLQd4i0/
1ksQ5yiGe5mZ5fvo+/ZTqFkGwiBTIjds7ReBCAeQfxDOwgMOEKJ4MQrVsavF5Q09cvvycD7mczjV
exwTjuL1TFB+UGXA+9uHMK/ar/0vev/1A0es0TjiO3n7dREP4Lbc7yu9J977L6r1j8c/vdr/rATl
EYdQLOWwwkpk/SWuDrkyUyuf2MW3A6Q8X9W2keKKGGBmgJ/derVEfRi7ryqXPJkJyjzbtb5cfqvm
rDTHuIlu79Jby9RxVWu2VYo0ahFYlqCeYvEiNTTXiLVQj0DkopRLLVp43KGQnqJkE2ez3cZzH0Dd
rEOlskMbYm4F8hru31GM8YxnYblaEdFYmKy1ztZneMS5KHMiNrsZOB0DKt7Qhdxod9MgNAPPV2Q9
/5yCCwjx17pnLpmnJZplH++jieT+rVHqqRQzShDzKYy2ulQTEM+97z6b83N4fE7Xq9VCMi8RktcJ
Ya03BIek5sYSfEtm+eEmLqXbD6EeTL3UJqn/51tyczzOrfn+Xj1rpBkTNDtZfw6M0yLZkHi7fUsl
cw8fTs5j2w1If2du/bnT/RePXF1MvFbnaZpg8zPLl1fwXeSIrWTdWoHHGVT6px/F3JoKuvx5wtnr
o2YcZ0737AeMx//qA+qu6ePYw6qMZIBgIkN0h/sDk+ATEDsusuUTo+gX01xjBqLd0VvMvKDvb+bb
xaDcW9+rUtwwsO+hvdBpN2pmc6A2cRI9yGfekfecc7eu9K93/GqsgarVnTa60tyMUdLbieZhBRWX
J5Nb73UeF4kxt+lnp5dybkKZZXWdwSRQCZLFGSvv7JJmjAvwrjwB7rTdxgYc9xod/Zfvo/Atn+b6
+ifSyLdTTLk5JXQYSO6Opx2kBpsRqAC0Arsutljokdy624S6oj9dLpCmAIWEKfTEhE5gQpxDRgBR
x9IvlzPLThN8IzK8/SjK9YVJnLtFM34UlIoOyDXibkf687T4InB8/hN8Pri9v4XVYy/092x44PP/
9sjVHhg0j4nD0W5IxF1MjGq7sxT02jrG6dSdtoQ5YisAZYd36cxRm9npf075yrIDZh0nZGFZyPMV
8lVWn6Ubv3L1IBystOHNxyOdgE3czDANdyuKMvXiDPYK4zX/2AlbxINk0Voo0T1hiGfXMmYWdeLN
dmuSjto0j2fCCCYzw9k5C8ny185SPDibfs5vzsSHf9vrajKj+H9usLFXa7drtkNKDocEhL8ucbaL
J6TcEpmAT/mMbTSrYDG3lJTTqrSuTLXxRMnxoioXDjruY0gxDismnM2jjKfz0Yal4q9QdbKs0GCr
XxiBT15xReXEQvkJA12dnhT9Sz2/pfBjhv17BL3BZmbbCpMfoICQCEI2o7ontahqH5VBkCBKEkGI
XyO1mevWKdyd1Ge/1SFAtQqPK8+qNsIJVYsUR8e39OQ4XlZLdRgxe7NAzgnICPbZ1SdRl1bu+mpR
Bfik/iiGIELZwZWTlTIAP+pYX2SPFN1Zx1tgZioml/3KLLXsaA2M81jAUoCeypD1TH2L/Ux38kXM
6Y8P7x+K6m7Vr0xRq54qkhY1Gu4N8B0fm6/xccwi+Of1zwRdoFh6/MltngvsghVO9X7PGyj+pqgA
okvXKl62FwEwXhZkQQ35KSpy4leX2noL9tLaBEmQcUSbABi7t3I/N0nj3D/6curG4yOP70Qxbu3a
4fd1yNoMJ8zV5ydq4uMGAJoXECZ2rJHeRi25k+S+po5hEzJSyhixIBvl4PQr5rAHIg1dHSZ6WJYJ
imcb93OZz7aP3e8FleVZTVYE5FDHhtXbLxhyvmyUCgXLmo2MoKpWtcMUOuvEe15VSMIqkfF4S3Dj
mG4n9sYiXWjKk4ZrAy/pbYPhSfgTBFDDFjdHxsBmnDF1711vTVHT24OnKhw8DK7V2YV02GxUfbMD
FxZiFs/IZ07V/fsaxlAkhYcZ8180wo5r0qpoOozL8XQ/J+h3NWZO0wR6cjQhow6E1QKNIZXz9kt0
+/UDCrGg1xib7t/f3SVoCQZy6Q9qTfb6cUisx3M44aOAnAeJGJjx0V+IdsvbDaKhZtcFlTtgDqEs
CsDY5+E0LGWjtIDzTVdEtwOzJb/BrDryxC0MNL2IxgjQBKFtge5jdkK8KJha6u2gXvetmSkyqIn2
ZQVIF3hfleoLhA0kyeaSivf3xK3Z8devruSG5z3ez2EWmVMTP51BkLkNXJ2ZCeHuuRSkW0PU0Qvy
Qmk8dKvbL0iyJcYB+ZBw8wyePPT8aZtS/ywXBx9igByyjaM282G1NfkN5Adt0A0v7NSSl81ivW4W
EDU6Vzr+WKfWmSUs6dF7OwdkmdreoDhCumzsMgb5yO20yFUwRJnkDTbXn5NNntuab4WtN7PFJx4a
mJQrM6Nbvpp9TixzrWix3fh1fcxFdHF8RWRhmvuxUPV7jkx9WVnL8/IjNKLF460+5QqRD4QrFlWU
e1Rqp/N5FmexkAy267h6pR0cAXi0YMMIMdoh1RljEw+HUSBY48HRjJK4IlGvd80JUIVMURdItswm
A0ketgCDx8NJ0T9Ro7uoWEWIUu6QPSkWc1iocWvRPvjaOLWYvFMWRR0hwetGS/klkxHsKMjy8r8l
3FaRIwCpZoknpvz+tU1qZRvN0xo3xoC5bYcW3mypKLrPgP+4EEiPauglV46PF3TKg6ABSYacH1Aa
eIpQgQ7XJlEjRFxjKxe4fFAap1YuGqK2a2wnXuFOf2xvYlZvzFHBTl1Ancvt2MYW14GBnjhwbnKx
zpRPrrdwqhlWjYndemNs/PWrgyJGg1RFJcYm6gpj9YmRF6/5oXJn6nSTc4jIYETyomSLxuRbO1pT
yVAJqFq7Y6PoSZbCndqmOfGcXjLrvGBWbRBzRASDdVx72kIS+zkpMm7cGdRuxUEBjz/41UZELXWN
A6EKmWlBa2y/M9hgIWUjkyWzji/8Kf3MP4WWxJ+PV1KeiBxuTFKjjn2ZyxoHJkV2kRVv9SfDfYq+
nvkbNiFcbvgh8bmV172xWObOkLJdnhwz8Ngmi07bRc5L3B8qwCklcN7+hBq0TpO1ClnQfpc6JxH/
txaZMqISLJ507N9BXSB3ljcYcaqXELFQF1GyqKEUfx7WAqqS1XcA1tx1wup5dfGiL1n6StqTXOtC
u5LKUo+drZyZnbLy13nQgOOk0kHsKvdz+jQTlwCmBc4KTU3o7ZMov9F0NWokBUomYrYZziWnM1Yt
HsJ+bKlKvXXdgcjZFFRwsz8laMG+dHNYtInL+eYDKCeCxEMfCYmPtEdriD2Jf3vvFyXquFnU8szO
n+gvAK8CxEDH5hAEXX975OqECWxW8RUuI5vPLYlkkGnOIN5mBYfGKqxkEa02qqd71rCJbccaIqQV
Bd2xYjxhz8r7nzI2eDCYmXtjKga8+SrKyURZx0BBBl8FestXySE7wGZH+CxjvjIg6iv9Te0t9Mye
8aUT7gacOqwqg65cgt4FFazEciaDTjjq7GSQsUVZPYHAeYKUco62veD18fGbOPACp6AbFkW5kSyA
CsFQgFWjtM07W6kY/6XB65SIcufM7OaJ8oEqcCo4+kB4CRYRuldF0lKPd1TA9BUI1kDHwIocQ+s8
A1RNWUMKxR5QXkWV3kGEGxu+AFBEq0etoov9WS7WZQnuuoJZZp7JCdbjGbjn/wS3mwIdXKD+cIEB
5HLrdgPV5fpwUDo7QBdUZxXxVpQycsy9Hx5cGChWglEYb+nScBg9zxcuSx5/wMTT9PYD6KMeBz4c
MqDj8QsYvqz31nw13M+QHH+XqKwsweuauzr/1rAk7jf4N3M5uImTDhaAETA9SvGi5/t2Avi8wWOr
wHOqAHYd2SKnNSCvaR0Gwh7kQ7v1n8pVsF7OjHriCr+xSu28qh3A58QDuLSprAiICRLucyJAyej5
FC9+KrJtre2XogPW2q7W3c7WZz5g6nV88wHUOcNcIDwVx9cx7gHOAqVPY3QfvAuI1tl4PNipGUbh
WwRpANrpQYp5O8N9yjKy27OIQNF/JqFQ0b0kw/MQL3ttpahzh23iRhXQawcgMZQwsKcpzy0jVEjK
jhtsL9aF1/ojBIwCybcnIhtfl8u+MdEeC+rEn3MRYqRz0zpnffz1K1+ueEyutgqsV/kOHJzwmwIa
f4jmDKQX9ByhDIhdwqXi6fyzl+/nhK0n8DhgZgKGGpI1CihiaYhDFIZymFU9oFWKle88jqjuL4AA
Gw8v2cjZutJhaJYuZAlZ899e5BvD9MCLVgFfU4f3VLDkubUrE17dKmJDUl730pnX20R4gE4aaI0A
lIrOdI26m7Q8qxm1wLOiErbNp6j9Ft2zpsyMSJq4ikR+TAuoigTKEPqdluOFyFUabgeBvPSQdZRe
g2/5t9tyFtjudcnKyftgNQarD1t10X5wUOpaANow6NkHbul825jbN7Q5rM3Fdmt+9CvOFCHbtLoM
+vZtvf6d02GdOGaiqICMnwe5A1wZ5UiVpGHbIOV7O8qOoKvUckML0WlTQXAGQfPj1Z4oC0FK5MoY
dcoKNLWyig9jm91B/ogM0K3bRDlVy6/FwkRXNAgkGXCu85d21mFPuM4b09ROazShBgST621+kSMs
8smntfl+2ZXoIotetMX6g1lJMx5sylve2KQ2XFtmiVNJsBmT/EUhr8Fqx+2zl2DGfUw91kUgsBUZ
1CNIEdAbOxKrkhkaTGuKBFhipLqMNwcopdkVHrAl4i/Hqkz1NTbyA7NSnr6lZ9BePM/J+UyUwrC6
V59B3YmNEzi91+IzQBjPgcd3X2Fy+fXwaooHxm4+0WvZoXkPnK+rM4d+Qmlme427h3qIAYKO32W0
WIBugFpi0SlTzAJOXp/+lMG+VE+Pt+8fmPbeAB4XPLqz7xGoQzCgmNqVnQ04xzsUKI1hK76oa2D3
ZcAJIqjWu4vCDFd5YSgL+4zSiGb8jiIBIFdjnho0MFZQD4JWJZk7xdND/+fLqHsZT+Ccjbuqs32F
LTehK6l7SY3Oj8c/zt+D4f9hu69uqarVKoHLChhx+Deed+uXPEF0ia6lZPfY0uRw0O4GqDto2O9y
q26PxoU6x0R7gXfOVfTaC3MX/pyJ0S9eDUaQSqkJnLqzX+pejyEAgSU9ZNYfJmgbr9B+KAv62/qM
GvXjsU2eVulqcPRa8R0zcH+WX/n1zhoFRdPFyV8gcDdyw3zjsT+Wv9oqQlVlLrM2uYT/2KbT5XIi
qE1eN53dyNKyZV9Y7ZOVB/PxCKfu2asBKlTkxlZMB34ibEY3/akcQ+kunG8FXmz8P8yg5WSkFkEH
IU1/3JUg8GmErrOzzNXV6tMVrCY7l3h6P7Yz9dhBvPCPIWqrxEMIHhW+72yVK804Qbe25BQEOygl
CRq3PQCHQx/JtID/FQJFz8C81zQoTzmSaOVKt3J58UXr4pkdPFq9O41XX0VtI0ECGF5jsZQDipjP
fKmGlhcVAEpWwJ94Xh4e+0b8LBhVmIESTgU4koSqB3oI0bcpjSfr6uTEkAZxJAZd0WVWHVveN/P8
2A8vUsJvWG0u4z4Bi0d1B60GPF7AaA+lE9FdwuDVnyMv65QAy/iGXJBEA2KclBDRG77FCq196+hS
gckFdB3drxzrgwDmw5l85uRdjnQLegH+FBXpkyNJjQbhGqCA89/YfXU40YgEM212gfChiFbQQUQH
qjqD9jqz+ca0Pr3MI4nZWFRTRdTvbmfb8/gGIs8uC7AHq6dIE++YfUbiJ+fizeRQpnKpoLFE3kyG
xAEwCFS4kvRd4yZ8PNgGd+FAavK5qFHsTkh5qWd84EQwhhsUQjwoEkqIkylLQigPhZOglhGsqlrv
jBIIOGg4R6e5lw2Io+/nD+hpdLxKYGEQkWi/nb86LMUqzBD0a1As2Wnd4MhmWSEZbIHemFNJlFe8
p+eDI3ZWxCvMZ96Jzmufdg2zYNWkk4k7PgxJ6OFI6KngSaCRbWQm/ekErwqf6wTChuiRUEWXsC7A
7zpkwMPkpMhuCdBRkSMP4UdpFm3VSvFlU85ELTXTGNnbb6jXO6wFNTlGRYJVTX1dFSW2NwqxYZND
58XSKDmGjmVzbClNrKQGkpXwEBZmTA2iEAJxw773ja51A3nVDq12FOImEg6pknbRRuxT3t0Vnl8w
huwxjkCg3Z2xiyFFHWUDYgU+OMRJJRWvSqo06VMT+IW26iqgJRdFGQkZrnbZB0Z0aCPR0rpI4DZp
1vfFmo9lZ6wh8I684zk2R3NK6wiclUSl+wwf6HXnuPejcudJkqfoBTi/oWYn5SCcTQs/wCtPE0F6
rsmiXz2FcZsF1gDEWL2IU00tDHHIerRm9DHU73yHCcHEw0dsbUoOL3hLrlA7H7ROORvaqRg1yZck
xUCyE29Aluwz5jMeWmahkzLeHvUBMTvKcauJS6UDMf9RyWsPPWV9ITCEr/g8NaNSiXpMfdH5g662
cRq/J2Cskk0fCYPyq1J5t/gSyzp2wV41lEyyrFNRa9cuw0jBCxhtvMD00AUbPadhwIc5KUp00kHR
IA7kfdMokm9DfsFFGxtqQGii18IuQ72naDQk5V23VqDrXcoJd3LTth6MCP+cVySXavw105LEDjVo
+Jpt5jbupiyQGPmNXM6P2nXZRJK3Z+palt7wYzLAI2Klbd4roaoqyNcl2nM0RH1POogZ8mZex1Fq
ODkImU0eM40v0gKl21cFA83oug94eeGmkR9sa17zoBPGi04obZGgYfyNUzhssmMiJMQWcCAqfig6
zDfCINYMiZsm7czeTxMIwqdOmcd6WaRSqKs5+oFBf1UmffHsQt1QCKCcorXJOcsyZdgmSg7BkYjv
IkYXGbRHLYUk5CG3rGCSOJIhWdEa+JbKXVXQV03A1p0knFkzhRBv8pRNMHleW0lQS0VUw6H1rQrV
jqBZUmNIU7ZxvorjlsufwEAQKYD39nnfLx2fKdmzpHaAzAyaXKjvbqsoweeQFpm0cHtGLlH4kP3G
bJxI63We9xvP4mQ3FLBUQifuBxksSTgbdb7mvF4GaUUGgfpFVBZRAsaWnNO+mCSGIALr1q5kDNB7
+9GQ4vEsqFi63sErMo/Zc0XChWYUu3llMqrfpRbn82xWkIZlosFw0Yyi/rZJwpigaxkuHah9XKge
td3PzCUzcaWDLhkVX3CloReE5n4ShybELZwOtl9BYzvQNk1gs+xK8W3UKIkm7brkvVGf8/ATeByS
e/5v12WG5vz4MXhetd+Zz5m48/7FfCWAwQ0Fb+p6KOIhAdBkLHW7FlMRiNZxC6STVcJJhpovHlsb
fxh1waKqjuQfakYYPd0knWicw4B3lbUTWY0tgVFfJNW3ErYOjIDtY+uxtYlnB648yFghagGjh0TF
xkIxBuANmhj7QMqNpPJdE7iZt8dGpkqSoNNC+QCAGFC1/IENr0I0oarVgPXQvhgxaDDHc7zO9lyN
6auQnJeepQGNGBXBw6syIxeUGlphpKpqyLP9qdRFj3QSGPiu9NSp0Dms01YTcuipCxyJB12W8Eb2
eYP9qr/9OWQMtZB3tqiAmJWLouATld8hFg+2pzYDsvrxvFIhN22BjgHL0h1E2cdoMgQteKYB3Pyt
amBrJNkc9m5m4ug3lOS7kaR4Cr+Td36MoG+AeEpPBFfvl8i2Px4WHfj9a1xj0RQZQGQsaQYUAUqR
ZSoFwi4OHKvxtkJhgDrXcoYUvvdb8/cqWxkCWPBm7I65xaujd2d3jN2utqlctokWq7CLYsKwlVGj
hwiFj9YUFb9zu/LQXuaAvnTf8r9sAp6GohpI0O5qxBLbRhkXesKu7c142coE6raaXn7hygJ3ALfT
3uZMTi6lCPEJPJXAB0dT+ZVAUol1EAo75FbViLCikUjE/+6fA7sL5pZy9B93U4pXIdheEfTyd1y9
fqlGNURId/UviAOXzZLZC/vuJXwOLcDRHq/f5MD+1xZ41G6Xr23qQWq1BFMpEUAEuGcZAemz+50a
6udjS9T99K9Fu7JEeU3GhVKM0sKSqupSY4H88TfLETbMbUjqsXBnh78dUSgWMh+OdhjC7vx3NRjF
ScDa2ejhU78s7PJTWbUKke3Hw5ubSCoHXxasow5CLOyaWA/8xMyFnxjSpCAM8LZMgDjn8p/Zo17w
HsAsmRNhmGBsRyaDzSylIOFTcCrWzNN/Zoo64qyvRXkXYD8y5/AEXifTARP8c8+SOZ7juTkcb4cr
X+IwDcu5Vfo3JvWFu4Dm2PfRZ8K5OifMbPz7ewDaBKDC/lN9QLREbXyvHcIIZMvarqtU9JWwJIoy
k88OEYC1DNTq3XxuY957StD0IgkANoLxZf6XnbgaXZgHmQoIr7OTPEgPF5WZO+oq4cCP2NdGgnMH
AE9YNIQJQkgYP9XQsukZcY4+6v543H4FdTwyJqjddIidncL/9OEiTdCnOhONzZmgjgLDg3yH6SNn
V4u8FUQrvLNaca5Xa9II8lcg/kYsBiaC273CaVqP+LJxdqVbkiZ7qvJtrc0gBO73I8Bo+A1MlyIS
ELRzFKWegeTO4O3VcC29codMMNngu9QOETpmymImGUiFlXBct9YoB9mnELkDTMjbu4Kr6XWccIQp
xUJ/fJhpdA/MqKiPyxAoAKE+UmF3G9+Lg0zxg301JKs4PfsiysN6GhE8q4wge8EznEBHw9QGUgyr
VgAQT8kImNYPQZOZgdyYTj/HIDcu1u2Nd/tN1NBzPmOqEAmQfSBq6zw5C622cqNjk8ztfrpK/jd6
KI6C3ACs2UD+UNsmqkfyODQS71W/MnLlkiWQikaQ6XqGdmSJ91+cfdlu5Dqy7RcJ0EhKr9SQky2n
5+FFsF0uzfOsr79LPvf0zmTqpNAbG7270QVUJMlQMBgRay1XDtnwY2grIZTnzJntQogWowmg6MNk
/cWbYQoh75K3iduCqRPNChst08yKHH/j25Il2LWlWxjoYtUmRecWw7IbAkWnxnmW/ugrZVB+6uzi
t3AhYDKiBnwhXeImMuuCI/BgYQNAsdKxrD100pcUZ2b2R9E2kU5NHYoEY8OEZIshQFl4a6A0/xGm
lt4eBMHuS6ZFr0n2mAaWFEXMv6tKKyrvRo0lH0q1i1E+EF+NVeXYy28FGgPIACGHCWH0C5hCNMWj
XFYkccsk/wM2YCRGw+P1D+UywJyb4HwyKEC20iQ0cX3MY+bdbiAWqmbXbSy549k6uKNQaeeDmhNG
AB6B0tPUMDGyh2yr3E62oZltw+TCHteSvrWlcQFa6UJtlEdYhYhjLB7q0JbllWcWX2ufnQwyTjNP
MYYFULTlwozY+77m1XXuClXp1PQoVY9q3Jo9BlOz0Uq0nQEG5b6ON0G7Yvoy0Ty3zB2c1w+tMuVN
7qb644eSV7aemLP79muKbAtvrnNL3OnVhkyywm9zt4gdKlm+bpcRph9Yr2+a25H1wUoKsbgyaL/q
OiA6cyg5v/MKJU0jo8mxMvVdaFBioqh/Fu+oEbJQXkuQFmIyyDT+McZFSnFQ01BKCyyu7cwoulPa
T5pvKvC2rXwD8y5xwR+GMPEL4Sa0LviQTKNyquIW5xX0pVlLOxLskbRTwAOE6FbyHgdyxMBWMH+E
K5Fw+QB1FFlkqMtieoYrbRhT1kq5UOauN+2qQLAgpyOyKgdS9ZmKx8q7GaKVi4Dvhc3fBSYbwCmN
7iqEZvi6GDhBi14PSOGGn5OTHb8Esz+qkC+0dcR9+WC22+SZriuIXKa752Zn1zpJPsU61FEcpoU7
tp/qT9phNMtLkF/YtQBA8Jb0tvctRxtVv+3vxth47nRzGN4pNLKJb18/cL55frEF3K43g4+CPlEK
V9iKpuJETvwsg1N7OEAtIzGbCJoqkwmiGrsCnUTPRjRloCRq56/qqq7wZYZ3vi3zn59syzQWGE8s
cBrRbgJjLKZAUOMysy0AoW/GbXkTbf8CGSkcdVvaXd+FxQNB83Vm8AaeXeQ2IZJLXaRZVrh5kZuj
htfp6Jvx4EQyikMQsgS1wL8wSGZVPRAKAA3EGezHxg9QNi7cWnsDsb4p9reR51vob9Q5Ro3WpnsX
wgc4r/HWgQo6ytI8hr+kk+CNrVy46Ri4sZdtBK9kOd7GrbGW0c5XCRdANBUBcZZZQI3mAmCqiKkU
VmE508J4VrxBcYY9+3fyykDLUg53aofPnH2iBNIUwU7nJE/N0wSWf4lFd4JdWh3kxgUbydwtugOW
5wzm58j8x8DWtykG+aFQ+Wjs1tQ1FpIg/B4DyqiaolPML5w7r0iyCMErLd2qiMw8j8y+XtnaJQt4
+EB4CCFSuVCGk4s2GjQlK906TKXDQPXAjijartc9kweA/gYEzHLOmmyzkhOvLWPkRSdVZVO6xU42
52HoeCvaqq0dBnbjm2Q72clDYT7380RWYq7V9pYX+Y917qLLDQFdf7mFdb2uMBtSSEc5CMeVqPfb
f+G99HSR3GmpWp9WbYVFyvvsSXgLt3jeiSyyQDyv3uhOCAXd95X36+LKZBn7S+EhmPQ/d5Aq6yBg
iiarG09gjEoP6FquBBW+S/E/R3digktJNF8r9SYeStfYyvvoG0Ru3juxKru+kWzvQKDMugacWrxB
wen4n1Vx5zXVkhrmNVYV7LRv5Q0b+hJZ1Vd2CHfoTRv76EF3AntWZLzupkvZAsq/GOFA/ZfM1efz
7Qz9KKwDA9+/luVMqU0UizxLhALXJvNvJbwS9Khc+QD/D5vgmdaAWNUlPuXTMmj2xCg/uw3k0GXb
OSagVN2v0Vwt7ylBlo71GQY6aOdLSwZg8pWxL0ESTzbxNnEEG5lQ4Jn1jQJ5k/ag/JkZ+/9Ga4L0
Sy8gDWH7fy3/bsDJDVyBsi2VJljW7garApGS9oCph7vJ/DSs9kBXznB2x7OPUAWrIVSMocuDDAz1
v/N1akXeFjUIdVxgg3KzokG7JRDztiu8xKzr7sKztUHB9twWd+EGnmREmR+Xbjo8pdGfn/EjgDa3
JTSH0fCZrt7VaJUU9x6oWBqmNXfRB/57/KqGfffs7+rRSXx5zZ3W1s+dc1+1vlTq+E1EeQMJsUR3
gfQoBO/lFJhiwOJdF28iMAMCUzpupt6k0kqsv3wXnu0KinfnJ6AYykBlBb+g6f96W8/7m0KRrbyb
lN6qJwfK3fn0IpVrlPbzuZ6d+1x1QVsUCFOkIpiS56wWYhN2pG1dzIbYBbnvpL1MMzOBgnHj/7l+
8Bd7DHU0imtZRpCAHgNP+hhSpS1LQiq3TJO3IvadrID+Rdu+XDczhzluSWirg9wDWr54DPL9/mzQ
ei2B+Ltbj76dK48hQKt9jpbYGuRiaT2nhrh4G9fY2rSFIcwKPUV5YeqpcTup+cq2LawHgI65ODZz
W0CS+fyIqFoXGAEKsZ7CLSBeqgfPtHByY63FvOAKcATkGUhyUT7mo7gUquBb7sfKHV/UhKlmdSxV
uzWc66ezsGlnVriPvyB9p+fqVLlUzMw6Oob2hJrxdRuX35IGnwadKcqJIgTheQ0k8PoUmE6Ialci
AmC/XamA61OqOgvvGiuPNGLGtRebRReXpiH7JRtqIba7Jl7rAi/tKcEHBrzM/C/ChRUx7aq+0JTS
FWnHEk3diOF3rGamR0Ng4deKuJeRFevGlQFeI4CdMIDIuUqURb2c6H7lTsX75H/npYwet6XIaLSh
B630+VYojkkePA+FY3z0jb9pQB0nuYG41eTORC+C0BaznqBcujMG0BJcPxeePQ+1jPn3oTwJ5mA0
mXhXjqu4y8ReL922MrZNlpnkO1BmGY0PaR/VZvxUUBYoW0HcJ3Ho6MquGG7rgG50zx7V2wpKsMnL
9Z+kXgYLICpQKgXxBcipdPn842rbKW4GnSLHHcvX0gjNJlZXks0Fj6cyhrLQK1EMKKNxPgA0VTBk
fdm4hTRZcrgfAASLyUqQWHA0YKV1kGdATGn+hs/XEbY1Lae4btw83kvT39IwrCgyTDmYGFWSlers
QkQ6M8Z9w0nuSyQjVeNqlW7K7V1QfHfFT0g+rp/N/NdwgRxngmtJUdHfwQ11viZ0WIauCvLWJc2X
gGk23QD0xoewnHwri88aWjHX7V0+t/AYAAcJyogKOhJwiHODSu8Xikr61g30jdJE6D/4qaXVb00j
M8Vw6x3mxUJqj9/5k3iId/kTSAqMeA9PdcmhVrfXf86l36goviHxhMqJhNnY2XVPEsAkTUYhUcPW
TbNjQ3709Cai+coXuWQD5UXocAE7iF4e5/6BmicCeFdat8JMZwihvhx1pu6/rTtjCXO9A4c4o/l5
AGaRiaSO2qJ1J6fB+wDkgeBqBB/p2nP50l/O7cyLPdkwwM01zEPDjj6ieibaerSJ0k03QSFm5ZO+
jBqzJXzTeJtjDOXXkU4sBUqvFmgWtW6rkMBspOFOBh/sytksLAelbElEugyGMjB0ny+nLn1/AnCg
czPLiU2Umpm6Uuad/fn8A4PYxokF7vRbUhoRhpg7FyMuoOSD5NxOd+7X6uU8nB1RHxrNM5uAKM9C
gXwADKmRV60SdW6iprf9E+mRwTc7owJUMXxOg/upLd7EId2NtbdPIP4J3sdBdWqimlC8958CjAcD
/5/c5pmplI95mN+QKXGAaRK8h+uf3MK54pdSJKgyNH8u4K362Ep4nJSd6+m1sGuSLrS7evy5boSH
3Pz//fjHCnewRVUNVTHWnZtOt60P2WUzCXA/q5/BUU0HU7vze6BTjfw4iNlL8ZcETjTZvpysxJeF
xf4qKEHCA1MC0i/Z8okTdznxCj2rRxej0czoWlD4X18oT/IwLxQWEFORUYJOjJ/X6jKlF4u0G1GQ
AM5deYsfoqf2ZbhpjqBN2RArAY1oeNQDK5jseiezP8S+/gvmL55zcE1E0oyxX6SBgDmdf0JCEPex
UMujW0NfgqSBKeWHpG6s61Yur0MsE7BMFYghXL2/WdnJRpIkT/Np8EZXyoYtAWmEBp6KLHuV1wpy
lyMK2FAZa5nHOiD+rM5HemKpbzIiNnU1uaM5WcNOORSPPtiHB7O3Mns8AGF89M2/0WZ6vL7CpX08
tTv/+YndMA3bTBTKyX2zjmsv79nb+TM6/bvn3T35u1U5amQgSSbXYOrmqzs04LbTzPvYWZs6XciO
z3ePy5HGigqgY4Cl0fxKN5GV3+o7dZdtp039Vluf9XbcCA5xUZWG9mRleXa+8sUtfBBIywGwRbcB
sC8EmPO1TvpEs7LPZXcY+9jEfD/zhNdIDJn6o4k2ZFDQvDSpB5rsh1x+qWonrwInzvq70AOXPIqU
BZm2XX4zjba8pqt2ed1gBmvWCUR3As/M3zfVyTlUAYiXZF/C+D/G8818AghskkmwTYYChCxqShyB
iC3a8ArZXPeuZcvIkcFeADo2vgZB9RwVWhQv3QozJj1mLzI9ZeKw8Xd5/RZCgfq6ucu4hwEXBQJ1
mPVB7s9HJZ2KkTBFkeqGFbnVhMIB0c1KxrOQSYJlQ0Q5DQm5rmkK52rSSFP0FA3VbQK7OEYeura7
SWf6Jv1J3PSmcGWBxTLrb6rUUlSngXigdJSc0JLMbrWSeBmfzn8M53WRB/3P2NNVd7wXQUpADhKo
r5CFhWY47Op2q0Mu+Wl6gVzb2Gxlx2h31zf8sogKESeMVaELJc7YAL7cnutlP4JTQnVLVcDAp6lI
98Dc0Oy5iGRG2n0S3MrtPtb3msTopJt64kTaF7il+q/rv+SyU/X7S3D1QscF5Wq+aixoJS3JBAAl
/dYTTH0ztXmI/TvBDI9aeJeCi0TYpOVteZD3wV51o3tyV+2Th+lH8myZya8S3WL0ytgqugkaoGnl
IrnMx8C4pOloghu4lEH9eR4e4qqW8yLCrxub7xb0l41xnyp//6rQjy4FPMtfr+/GZY8Cu3Fqj3vv
CGCO60kKe0O3ofv+xjUgE/D86T7+WVmYMl+050EelsAnhD3HCP7FlJefJrMYU6y5yh3EfnUgNI7D
5PgPgLppDlCvyabXWT88YL6vypl/KF8MyZFvu/fpg3a3gjOpttw4E73XyDYTBrOArHTpCJtQXRPU
uLzqzn8plzI0cdV0lKQahmQ6Rkpowk97TV0bdri89GAF1RCMdiNMAPp6ftJyIA0+rXvN9UYzriZm
qHhFPIRAkw1BxdSAqSogLHHsrGVElxCB+cyR44LfS5ohx5xlA8DuMRU6zQ3Lb+0gzOKhVlZbHYg2
x20T3o0YCm/FhylcWfLivp7Y5VIXbfSkVqsbDZHvpQqfMpx48a/OTp8xOVSfk06uYFA1vTDG+aS5
bdi4E423nd5sFG1Yef3NwfvCmU/McPk7moUBMYZBc7VE22h9Qkw6Ft8VirKJ0aV2mLTFypW1cEPO
FxVq5jg7GYXtc3eR0tKDmq2ouUnxHldg/HfqWHsAVJ31QrgNBsG+HhmWVgh1JkA2Z05WyBef28tJ
TJXJJ5rbDxlT/VdN7jeR95gBNjlU6crilu7jeeAWJTgkzxCJPTeWhsCmgq5Vc8EzSZgwgbUozzK6
EoIWsj8Mtf6SfaNdiNcddyUHraABziyrLgG5WKaDxTl+SJMXVQMmR7UJHGWwDQjE2T14/ym4qb7i
zCmNGcMNyJyhvEcYtmrAOdmm9mpBYTFhILoEvjk8koGm4TZBa8OplWOiulmU7JtSZxBttgScLwAa
AZEZUMemBr45z/Nyc/qEeAFwpzNpvKI8+ca20F4NqHo/QsK7a2+ScK00dtmkR9gA8HWmKp/xffwk
QjVOjdLruMLBf8g0xZSh8VvVW88CU+anZ2E0utUewiOUbK1RfK7XUFyLDnlintueQUXBDu6O5HQA
KLMJwEkdRmVp1T4AZNhNzEYYo7LyFSw5JibPITpHMTyDuehzxwQHJe3piEvLk+t6gwJXBN5L6Aiu
fGvzb+fDCbSxcO/jFYmxei6c0EIBILhXkCs+IcO3bZU9GObNg8+cD4M535uQ3YomdJ0d6gqWads3
+1f7h33efD4/tgdwTf8JwFL/CEat9+32frt9e/p7/wjeQOtg+e7bYe+Zh/u1kaml4zj9ydwlWeh9
19QjvLWZGnOInul46GnpdNKdhHGN6/uzmKWcGuNuLC/1p1ofVdVVMGJfVHsMPMr0Wc0c6UsoHVW1
02dlr99ExcEDEft140u31qlt7taa9a7rKMPZKMm7iuJlX1lAsV+38avtec0BuOjue2JRNANV3QO4
FgdnZuwBgRpomGQQndJZz8mO7YHpFhR2fOD69/UNnseQHLfWnshLCahOwWGGYXxUhPmvPFZbRUli
3DP++JEP226+p33WTHdhfRA1p8rSlf1d+sTQEwGvFaI/EiLO98tGL4WZM8EtPZFpgFAFKz2E37cF
v7ko0iJ2SXhh4A1y/hFjoiDDGFdCXAf6hubuaWI/xFLZN7Wp+eNZP8fQLC3C7AhTHI9bukveXlIG
xYyHP2tAuKXv/PSXcDFMHwdVnrp5rdphdD2lxwvsA4MQK+70e0jXVsxddOBnCMaMYsUpG/fg73wz
oBvwVTODVTdvX87TTrd+fjVuLMM8fvdvEGliBUOBGax4zudM4xU794ccEpovrblGG7f0QYHwUoL4
CMikUWg9P46pDPQsLFpwR4Cxox33nbLN027FqxZ3+sQItwOC1lSQEaqJOyBW6JiwBBVKC0bR/PP6
l7vovSd2uAuipqgWNw0W0/oDxLdoDaBIGY8r+dHylgHrPl9EQAzMv+KkMCNWemZM3UBc8AjhoXDT
jVsJ/B7Xl7KUYRo4EsxdU9RFVPncCIhBOj/IMuKOOkYmX4BJKJ7pAKQoihP513Vbi8dzYosL6LII
7qgqSonrG4fpW4ysoqxMqV5LmpeCGQhbf1vOuL1/NSBO9k3q2r4iQUncAmTekbKra9Ecg9Iahnsk
UwOaiYbxcH1lC/cizgnPW1zjBuYPOO/WwcrsF4lCXEMbx4MuBaXdhNJmKshtjSoRmHjCFYsLLgix
WOhjq6BEmOeJz8/NGFUIcggIKkoFXqMIFZ6ufrq+qIXjOjPBVQlomMsgjEA8kWKVKRjrVVE2mZw0
XdOMWXB0CrwBHgHi/B+Dc/RkCv0mlmCoLP9gMiQAWn4cVrCEazbmPz9xiqkRqU8r2GjiD6ylpVtp
WBmHXtwvFDNVDYUODcnbuQmDjF3SjHDvISEZ+D3GJ0LwxFcFcHzFgHFcP50llwPYC4N7Gvgw8HQ4
tyb7WQrZ8J64gpwHdhfk4Kye9Jh5dQDoVBoGmzYPVj7gX/1z7opBmZhS0MYBK4njOjfaFl7QSqmI
JYIg+paCq/kl2rxUVg/pxxJCGqV55zMIT24ejsf3o249sBGacTcSNOPMnslgAOzZWu6yuBEnv4nb
iFTAUCG4HuA9RvPUhINuxnoLaQY0YiCozDqtUNn1rV/ypdNdkM93IarAggI0HIFa1KNSPUTyLglX
OrSLJhBOQAWE7wJnfG6iz4YUjEIScdXprvcfJ8Coen3l+14KIRgw+48NLmgZPojUw0ZFnJz670Fq
voW8tq/vFJm34sJhTmxw30SjiFWLSj4gFftx/1LbeFObDXwHr2n8E7PqDfpQ7f5NYZWDJPjpJzeF
2bFA5coAXsjNh5/dAz6fHQEgKDShTQO5SS9gA/7nTEoKqirkMK+dCWkkkW016/7fuBdRUBAB/QSG
UfivuqvVcRhzisPWfNWR/QR0Umn+VoxkJ7dyekeAmbJWdm1h01AzhfgTBv9AgsZtGvL0WOppQl2N
Po/JDi+gHIpdch7/9wkG4P50VlcHrh8k5+dOlo7t2FdSSJHGAMIgZkpuJR26732t9yufzNJH+o8p
NEvPTSWZVpWaJsCf6+oxUrsXdZBfaSg1DHTomhlAS9a5vom8qhGa0DMEBJM0mPD6rXmem/QTHTbD
lLpvDQSDKzyoXlDOsRIzwjsLaC8zuasZ+LScxtLt3nyTbWhjk2qLZsD1X7L0LSO5gs46qr6XwKZM
08ohUSvqGsJeIPei+GMg97luY3F/MZZCAOFGJsdLRQg01sbOz6lbBlNkogd2hJ48SjMaasrKcYo2
180tLgkqP+h5z9pUPL82BpcmOfQa6oIOjmnAo+X6ZzM9XzciL12o6JqiTg4gDAYIuchOx0AVwrGl
bgVVn6A/9GDNwr09/h2ao5iwTncMHeBI8VgSVOjUDRj7Eu+QTTXLtqHwMHQxQ5+DDYLPRq+/9QOQ
J0HUqz2Ka6PHl6iE2dnwEWHsFAN/QI2dO1s/NFVdNSN1vSDFqLjiBM2hx0PP38mNpUkmATzDrGXj
X5wDxSGoM9YL/UYuhFe9ooO1Q6Gu1EOBmtLmXgBD28ZDsXGls/nbmeAj+amp2QNPEqiqB05AiGCq
NTtnwD8amuUj+PxRrgBECVNkD9lugAy0gUzgDmnAwGLTB/H7BOxiwo7+5se32U2IXWCBYQb7+/vW
NP5Flkcx9oGJTsweify1iQJ6piVgEHHDiTwhCXoiFS1Nb5DFle/tN7262A4k+5BlwfQoJALPtyOA
MBuoHA3EaNxUyS5mnSU5o12zO7SxtpJ1F7Kfjn0n7CbfFSB5A0kEur6SjVjHsPDrX8rv++Lar+Fe
VtJMWV34+DUJGZnaWga4Pv8I/UZrNl52IKkbBbWpENTsDOBzIKyE8XvIr9S7MbfVXgbL7OCAZAkq
SxjLFg6GssPcslWQw1hvleigR3hOx2bTxCAIfpOCfTqErI3v6tapBVAD4/VrEp2JbghVMzWtrZ5A
7MHfacVokm5tsdjZa2ud05oTRxQiMIJPA0VU6AA2BFEvoJvXt3Mp7qBVjH71/KZDffbcQh3HBb5x
X3fpcGwmcHaGT7oCBsR25YpaqtgAtAVS93l4CAMY3DeFpoUfBhmOrcJ3k7M3cDJZFLkRenIMtxJo
MQxg/4gJZ3qAYIX9862z72+VkV9FhcY2xe85/RmZbt/HFioRzIrMtQbKQoUAWjBQ0ZjVeohCuJdm
V8oNVYJIdxX/Uxw/s6EGo9lnmX0aWmmrerpyW16ScSCUntrjspKoHEqlKWCP6l+if+spTgnBvLp3
aYBbuyiZWJppz9TEMg5h1JvG4HjZLkBSSMb7Ro7BQzOYiWQrowIHhCg8pu5RNU0f69JKpPdRMido
DaYCK8qHpHvRu8fYY9oUb2NhDVmxeC3M+zaDODATwo9yDm2f+6WW6m6y04d3D5x6AZpNO3XbQTxd
dYeVXutSyZye2uOjEo2JEZSw14EqdcrTV814FdvAJHdabvrGfaEjUoMcYQptEt+DvtDTppVMjxdM
+M27Tn8DH4sCEBXMaAR38O7EwPSyR9CMsxA6M5JlGBugP2T1HhmMqVBnSkF0OthU/BTD6qEKoOvk
MWkVtTu7DB8y0LcFNRLaRRhE5q7JRgzEKozhUj3O31VKVIDy76IwCdkn/raMVuLHAgxl7rOjhYrs
HTKIMufCJSQyhNwvdBdqEEpta0cNs2euP7yXZpPWbAL/R767HrOWGomnNvkeOKrshUf8HNuOCWhQ
+DiBOWwFG+Q97Kiz1wxxAnRoFgQuXQCxrXSlN34JW8Rne7Jmvh4xkrIO6tm+NjhNTQ5dMWDysoNa
nkXqTTDWZlPfgSg3zQ6qbNX5GjB0jpWXZ/yfPf+dRDm5FtrBjxqth/3SKPaK8KYrJhV3ogL8ZBCs
+PiiPyHzhUQY+oPoLpxfEJEaaKPuVfisR4mBPco0aitBRhrRg0COslKa8VqzaDmUnNjkrj0QV4Nm
FYO7rqLY6qan0KvG5qIRjMkHRprX4lny/l73qaUsH713PA/BKARcBLdMXYtKMMf2uhtqotVkbyKm
cfL46bqRxXNDrRZcxWCvxJDD+V6OVSupeaVTN4pSM5S3Xp9Y1LMbtTaFNWHN35fzhZPAR8CYjgod
Xr3nxojQYV69RiAA+tuKdtFOhCw6PkjmMxVdIp89GbiHA7BAoQs3WQL7QhdsS26O+U1vvc8zUh5L
dzfPPfuTmBlSOZCjoIsiO89/ru/KoofhLYfCAzbm4r0cCESusx6BXAsyV/fgwWN8iFsLrxAnHoeP
uCpB4f523ejSTQ9ZEkwZYxwUExlcOiJKeYt+OIzqtcKyGNnITbppDVCv5chJpJXn3aJ3nVjjzqJs
qjgqNTg0QUgs5C9V/jPitXZ9SYtvSOQTgDdCzRR+zPnwaKRxJgsBQr/wkrY1S8hXV+/a/sn335Jm
mzSsxWCfGOI2uo0yN5W2g0ZB/pFjFuQrMm7HmSigBQ3VWNiVUrw2frOpwk2hb4p+e/23LnwJyBDA
+gO2cXCg/BZfTyJYrCpT0IMe3vXrEcz576r3AOQgi/tjFa0RXi1gETCOh3FyDOehtWTwL6XYoGNu
JHMIQ6KPvKTcBsFmotuxUlkEqdeMsqmJrRhFuo4NE/5PGZTAT1q/8vkvxrV5NhCcZRKKbLxesC9N
TVkIne5Kvh1odp5v0oe2MjUUFgKMRksP9dr1vOTmpxa5bICmqh9FwRzWQrzV/Ul497PYzr0GGK/v
Ku7feqQk1492zST3ZbVe3kbJCJNjHNuTiry+eRqSuxwoZT/pbVXQVpB6awbnPz/xpRTLm+pumA3u
vX1ahzex96f0HyDWYGVht72+vKVoNUskIrDiTrzoVGqtrNQVKjhuCqESoTpI+rYXGMEUIwh09bdW
WEmwFmt7QGDPLGozaO83Dz5ZXl/1GaYnMKcmY0RG3w94Nfnb4qg4YA5kH6pdMrKfexISe4pBntSx
p9qcKJ6+dpasHO3sLdyVoqNEZWDZwLeCsOV8pyW/GyE4jvowHNmm/pdc1NuG6izv17iZluLDqSXu
TBOhSMC1AUuJ99GIFZvfQpLeWkmM6piwcqSLy1Kh0wr0Hi5/fof9LvChahxQF80nZFCRo8qQaSG5
KYlrteHfQaeLLfyFaGD+BC3N+aY4Oc246Ca/LEM6T5+E0Q5AgInuSP49WZ3wHg92HBRW/AxFhuZr
lG7CejTBA4FxmHanDE8j2cjxWkdyKSpBTxGjb6glISjzs1llbFSZkKJ4nPbQ2p2eK+lB1e2AfBRC
uqP5UfHzF0V5vf4ZLR7wiVHu9Rajt0CGDEY7xFxh+MHkotXkPy1wIuhfrtyMc151sem4ENFwxY2P
yvH5pouCQrIQyhquGKaymSSYIBSSco3zY9GNTqxwX0c7hYnYTQUKctJ+TNGJQzeoAwq+h5b3uDYw
sfTuAi8M7rVZfhOTntxl3ysgA8TVjTLYWyNaXxNUvD2Q7kQ3+oP/kqxMGC0uDVuHbwQvfGgCnG/g
JJVRkkU1yvrRu94giKtfdf0qC2tDLUsHRZCRYXBmxkJfJMg0TJQuHak76E/h5OrNSqq55HXzhO1v
PgzFeW4dFe28BugI6oKLmWnl+wASCCN7KSH902uf1z18DlG80wFnM28XoDgXkPhS6aMoAswNiFB7
kiuWy4/JhB7MfY3y9VpkXiqvYXT0P9YI13RCPySRMT9N3azWd0p+K+ZgloreK2EnZZ8BSLU8s9IQ
2YLkECWBVVQSOH6m/ZBUNgTZ2RS/DjX04uudHrzQIWWecef190EOARVTANv9gCJ3eIihliLuZhjw
VO/BO7ED17ne4cN9AEQY7CAsE4AcyW5AYt2OTEgfqB8yebSu7+zCFXy2Vq5mCepnLwT5BXVrOXjo
m41OBBMj8UBSHQD56XeNtNZyWvJLSHMC54nSJeIIt7s9skdIXuEsUxqZUSbe6kKxu76opU8Mwg0A
zOGrRiFlXvTJxWB4bTuCppK6ca6qrEtkw6QKiADEFBWlwvfpyqWnzAHiwj8NNF6hNACiT34aiopB
nLaNR93bN41ZmHXBKObLXOF/+7j9iqwvqHKzN/zbZ2hJm3NdX8U/G5KY3fP1pS9APpGgAzOFxxga
z+D1Pl97EPRAm8v4KepgKy1LqZWSQxxsSbsTp103xGbvNjWYvvciht2mAO8WB7k7WBKbNfqOi7Ii
BsSAzkPtF9g20Izxz2ao6epVH0y5KzcYRvUBk0zIzgvDbSzfYkrX7JpbDICzViJmKgl3ajsc6lQ5
tEBGXN8VPn7ghyBUgUdmvlLQteZ8Lq6DJlBJWbjltJXBGYKXcb4xACCDgGcLTtb2QRbClQTv4laZ
jUKGFsFXEQnVfslNTrwwmhppqmc6vCrXt53/KZT3ZfpKvTsDbRTQ0WtRsw3HR1/+b/vzv4aBStcw
aqPLaGKfu4A+5iCxlUA2KKnZ34b6dqT1FcQb1ibR5/zq1OtnOwAFUSTwYIJCu/zcTh97cefpRuHG
Mahp1CQljLx4iUZWTo+/aX7tgP5Yx42JOiyPgo0SMUJtPy/dEQTLkB1k+uSbWh86avKkrBGM8+Hp
1xhaOHOVDipIfM3XD0HgFgoSaLUwrnEvCVm28fXGWAm7S0uaJxqRI6M3glGs863LUc71qAGOpkIx
UePa6qO0KSP/tqufe3E1v7lcEzxwbmuipgy8AB8TsGSojGHcyUXfG7UMwWD6fmwh1NncaZsUKnwf
HtTHUGpP6UdkrLnj5VqhvYKIBJTw/CnwvCSi2OcjUaLCTbqSUf8DLTJTgZQ3AdlQuEYesbDUM2Pc
m6CNc0C6irhwIeWH5gGazcXKE/kC2gJcFcrzmNPTwSaIE+RMYP68SWmnx4CFG06+lw7qrvzRtjX4
MNC5BrkyQ6ezXKu8zB5x/rHNViF2AQ7RGfjDpVuxTnqlkmFVEhN7qCUzBhd8VHs3KS3ur0fLy+/6
3BSXDrcoIs6VnxjVzjoKUTt8iJO1x9uajfkcT4KjUEUCqALDxM36jMy6E2Fyq4UpZLfypnm5vp4F
BzzbOu7AUj3pU5DQxy605diU78oEDqgfRAXIKH1lmHPNFvdhV5i2yEKKYxLvc+JowwukeHPdTFJq
X1/UBTDzf9zwH4eYf8nJDmrDRIoohSUSbfPJHAKk3zMN36gEj0FQWYXwmEY3fYI5QA8DzZLuXP8B
iyvFrYrHLuBdCg/SNhqvDUDhAYfsoXLgV69R3TviGLDE95DFPl+3xuep82oV3GbwOxGwcB7q3NAR
KoNiDKmFEvXW27bYqFB10LZCfOvV96r457q5xd09tcelkDSRAXvVYC/GrJdoZ9bd/+PszHrcNrau
/YsIcB5uSUrqwVK7Pca+IRw74TwVZ/7692FffF+LIkTkAEFyDoK4VMVdu/aw9lqfflfufICEeKco
tREnXG1tXb9V5yZzRJplvDjoRT7nETglyucTDM/HUFR0AhntlYRbjXuQiK1PyEgS7A3LB4QZ9dqE
UjHZGlJLMKGOkh9Ds3RZpCxF8Tvdo1radJrvl1rdiyitLV2ULDXO30Gaofntqmp/DEp68Q9lOp00
yDLnwZVUwOI0+eLgaDaj29Adu/9lb6pGb5b0btOrexMF+twZZonneawvw6H3JQXQxHDoPhUv0Yv6
IzwPH9vDjDYZAh3MuRSjV++NMW1a87vfsI7Q9LQO6ZhkFz38i/dj/ssKLkypd1/y33Kx817trbWy
5CAjOhvsKrtY4akAyhaB9JGONfpyf0zraPR7BaK3aGL9UtEjI9AAoMLM+CqlJH5TA8VCoWVmDv/I
aOco/Y1QOJKHD8r8Ser+aE/9fI5N+iq5P4vD1B3NYO9SLRH9+kdAmkLhA1INfsPqRzQ07qfE5ITz
2lM1KPHzv3LVzQO3/jOPbvifC3+LVVEDAe+yeA1u0/VVEpKU5lab5UxcC/ARhuyQ5ReJErdemPRK
B7TJqlvX6rvy3zxBRdnNZDkr3Bqg2f/w3FENJGykGQctxOqqNck4tnKNgRt6c5TzB5U7PWXPefky
Znu01YuHuDnmd2utLlMtJ2Zo8V9cjOo1bFDY/CjtYfNuczdOljk4VV+iDj7p9cmmmll1HfL2Fwcx
e3q9dRn6kW27U+OL8YedGDsOYms94O2c38Ltd8PVZrayPhd9nSFlcQ6XMuc/pvkY9s+T+XNwHu47
o81nhkF9S1tGDRnHWCWmcRTb5YS+7SVovk0J6qRurzhu0o/Q3imuLLlFaHpSbRzU+fdk7niGrZ0i
nLFQ2wDiRr/h+mRLTRRx1Kf5RQJvk+fRWQqPuUX5rks9yT7Quby/2631lmQREBxhA+Id1+uJUNPi
URnzi4jlJ0N6VsQyn/4p1H2rcLy26/YKEFuuz2JEmnvA0SI7fr2gnvWoced6ziNeQVPRBq//TBH/
+1vYfAm19n8wHOiaFkkZLPaGtnC0utlG9DzH7wVokbtIJLsZKDIDJe2++FxGwcf753lDj8q3Q/KC
Xj/jag71npX1WChfKwIN7ss8x69mwBtWapep/qp1z632pXeG18wOzoPmQil7kCcQVB/C/mOYy+dq
ZvShRos5/i3FT933+z/sBsv19sPoyXKDUOaw1l0gJ6zAygVZyaRL8hj3xrNo6781p/pjFA+2EbkD
BmeA0NMb+VRLqidIRCM3jAhfQXUcA2F6spg/Ssmp3SNhviEXWn4bwDq6xvy6Bfp+bRSaCfrZHKXy
Ypn/QML2MquJa1NLhp0nlD4VSeqLV3NO/a5nXCR40G1YtuATl/rHORjdebeNtay3cqGQqFMnIzOm
ff+GRHgXxye50ANpCHM4BAPP0OEC0a3iHA+J6lfh5/sfZiPgu1pr5a4FbLpmMOtLLOBL3QkNbK/m
4JvMzy1z5wne29fq8uVhnNmNvWhjadFBQ3xL/SzJ7bEYdrLVm57b2wcFJom0Bn6FYPb6gybUjGAE
w42JQT0VKdOGcg6s3AG0lspel8p+lGnHOYh8K99DIW28f1w9Kq461w+ii9WBIkQ4JXkf55cQ7EEZ
W4/pJL46lOzvf7cblNyyxwWKAi0h0+/4l+s9KuhAWk3Q5BctTs6iGQ9yPHzows+d9XcWOn5rurOp
+0MQP4TN8EvXv2bOHlBuo7ICOxmMXHR3TWjXVslC3QltnoMC92bqmafaJWPwjvnPzkbVjdsA5JKB
qUUtBTLf64222ZhGhmCjcfGvnYWPeZQfjNH8MxXjk+EUnhVbnhEWH4zBONsyQxmjf/8XbJktDyKP
Ih1c/WZuS616Q6+zOr+UIau1+iOkni7acm4TTjv+e8t4sFmIYWW2iwDf9V7VQuNjDW1+iRpZce3O
QSsCKbSDEgA2vr+rzaXeXgn6dZSPVk9vQyvGjKNuWao4jIsm0tQ0H2KKBv/TQssXXAbfCNqu90Qm
W7exNfD9NN0N26/xYPlt+h+nHJfbAHsRPLc6MvXUFK8X0SQ9ykuHQEJSB/vQW+qfQZQyaEZzrz22
ZfS08Zc5MJ3R1TXfRJCXFerARBBCGigWvZbxuHNgGzEKuC3IOcH9QuK2bh0ZfW87Y10WFzEjacuE
RNsqXgDB76mSpjZ4jCSNXBkJKCfxJZgSTjxU8h54fsM8qETTrmDWzGZydHXrai2ZRNT2xSVJwStQ
1exch9bQfRvcigogQAbrA7LZZkxi5ajzMotss0YkDtXL786hXyZdoCi5fP1+mJjc/NahUrYH5Nvo
QZFn//9F19UVp7JzPclZNG2EXzteTcdrwvyZWRXJY+t4Y+87ySHQH6oUorEnSdrLkTbCXtioAOYx
4sVw0fpw+xJ5ZF1Li0sqZPNoxVFwEJU+uvlgMgehVUfBtNFx1qq9wvvWqwGVNkogDF2Dk1kTaefx
WCLANBLqWHL1q5bbAXjMqHuyXA6PcWsvFqUkp2qKQTvntekNjjp4sZLkr4WpSF6mFc3xvhFsHQbY
GCBY9H8ZXlnc77toZ2QULKsgeL7UUmo/i9JRDg1x0ZNa1fJTWDvhQQzV5Bt6JH+6v/KWjYOHAHFF
U4fvsfz7dyvL0dTnuY1OnGTMx6DqH4rEm2r5dH+VjQiLrhFsqJTUFqbvlWuSnWge2xllyS441PUv
tX/4Phj/7pZDt5Zh1gFsHI6WIsvKzcplPjalLDjGKuUrZgmh4yg/DrP2UvazASZB24ORbTiqhXWN
FgThB65idXvnPBrzIi0r9Ga0J6V4UQiykHU9l5riG9lDf5J3FUa2Lu/7NdeM/kXFRE/b07dth892
eI7ln739qcvkx5yqXKa96IhANOrHOdb9vPgiwvJU7dXZN16ApXWGFgPZzCKScW02jhJIopx79B7r
2ZPGn025F79uhDxMA4Jip0FNvLF+Y+RMHlKINWlOpw9KcpAdf6hIGg99/23IvilT54bZlyw9DDuj
mRuRzhubJ9548f1rap1+Mscg0Mgeu0xtDrne/tLSTvNSK5bdvLL3yKi37GcBWCkOdw/NztVBylJa
dvk0lQRW3QzQMpYRZwzK6FXp6f/0zmMNKuRR9Entpook78RaG36HoJW4Tl8oCinsXH/GksK2lcQS
TUincY0m8tJzkmZHoYE4LRZXvHO4G2bDdB5xEONbhM1rlIsWTGmvVYI+ZPddQX04Gf578YbqKoPb
zKnDlmutIrokM3O1n7mOiaaLh3CqIrc0xuljAyHXxSlVRnUkNTzZdWjttLg2HOlSqYIhC4Je/rYK
FgZtZNBfzNUFfBv1Kqf90HfTQzL/D61cfI2pgl2zGYjSVrkVsJ5OGSYErqZ59KLQRMrzcN9Zb5Xf
gEmAkqGltHSnV69Rz7BCqTpANMJCegKM97mHn662fIZ03LAvP0WozLopSPdhYVhss2Ob/1dpCGJZ
Zkah61i2yBO9+gmQ4oVOFwPWCNKYNtqXpvvn/ia3LPH9Aqtj7BtIxA0jQ3qyeB7l72MZuPcX2Gpg
Qdi/QHw4R4KcVXJqVFKk5QEfqsiORX8Sj07g637ZwA1t5L5Su/Ze/2Tj+bMIpQinKICpBDjXt7lg
VjGJpxBFuACViEg+W/lzwJCR5o/l8f7uto4PPm4cP6NwiBWu3FY+V7JdlQ2SthY4P6hzZC/M4p3L
vLUfYhMFUAGzYRCNX+/HlFO1bCq9vuiV8LpZ9eUS/YEmAYc6vJIR7+Qcyx+3KjmRwivkt4vOBtjp
6+XEkIz21JcohGU0v8Lxyer0k4aHdqOdjW35Cs6OxGkpM9+0YSgqy2Q1qbgwRcnUr1O/DGlXwom9
Y+RbB8j7KS+oHXIoZ+WT5mzqxqbTBcFddhyk6KJUp8kaaPNXn+S9ZuaGScDHQQoDwgpgwVuF8V0k
aVYiShPU5i9mUH6bndErknqHkGBrCaIsIDsIx1ArXz1XaT5A+F9j4KLpM7ewguTQd9leq2PDDpBw
xItrFJaIPFZm5wT4v0wBWKUK+7m3QHLP46Np5n4fn+7foo2VCFZBywCufmt2XFucRL+VScSyveQg
AfX4T1t+kxPdraWdcdLbc1tm9EgxgYpRplpDxVQprwq9R2vdnGX7ZTTs4WdYU968v5vbUIZVaG+C
x6Eoh1+43o0cq8mghIQyRdR/0Iei8NU+UHwtbJ3HIGlDFL/tinGoRjrY7bQnwXh7lrhaYlKwxDgM
iGquVx9FW5W8mOWlGeB8b7LEeNUDK/ODcqRGNlrRzm43/Pvi2ymvgvSgorkOFEe1VZxIr6rLInil
uLPUKh8aObHdTJGsD2NTJC9zQyhgizwIoCwJzL/MvgIVXgzGHpLz9qLzcfH4/CIMic9wvfnYzIfI
DMjiYmX6Bjf0B03+kZnHrqk9y9pzyxsJNKuZ8NVYDAcohMnXq7VNGg1CJTRPcdC53zRV/QMPY0Aj
AKr4dWQQKzpIRW04Pmht/S9wz7r6YbAHNfKGVJRur/USQknjbFU7r+6WFVAAW2CtuHDKz9c/rYE5
3IprubrAYTOFr23yKmJPDDux3tZxowgOygjOOLLZ1XEnIjSSPg+I9ZrGfJjCMjgZQQzePU0M6Kbj
z1JS78mDb+6MeihX2OHg10lfP8lFoieEEy1iJrIk5V5p5E9WnVRebTa/7l/l27xgKb7SsSf+IlDX
Vl9YyVujLFQWg+beXfohToJWzuRNAbD71DlQ8d55fLecB+G6aXOoVP3WmUFJ+EwMgNNt0s+q/LNS
DpH1pDEv/NTofxJzz8ffvsBs8N1yqy84dI0jM0cI1CVpP1pCehjNH6CK9sTHtgzFpOixdHaXOeDF
Mb97E3V4LGurIN/hX5+GLDw243Qee/IDNbvItLbvf7bN5XjvSa/w8zc1tW6U4q6asH47VU5xBJZ8
drp/Zg3qj+l3VO2BhjZdIOnWMvpqELCbq4BTgfBS6LpSXcSHNP2389WjsP30d9O5yM0oX7/e393W
N6Opu7RZaOoCsL4+zDTtpAYCuQqs5+haDeh4hmqg7tw5xK2LtogrG6RYjGGubT8Kg9qxOvS/g0z3
ikau/MkIfzC0+1nSzW/3t7SBCmIwgqn0RSh2iQGWi/jOQJTGCiIpVVmMOiySwQ/RUB5H1ZtlN9a8
2SDFq47q9M1yPsvwhg4GwdvwIlvnKT7e/ylbtoNXgf4S0MPCvHX9S4p2LLWsRlS0RhUJhsH4uRFf
rPDBkHcW2nw+3q+0sprUyIIyiBALTYHfW17HZGn2G/2AInIfy8ENOjdu/HmXSWVx/dfhPUe9zLjC
wUAMuQYAxe2cVoQP9WWWTU+h6BszfJiJ4REiXTdDKIVG9tekyr7O1V5VYgPnR/sANTwS2QVrvi5m
iVwvzCyZa/iaXZXkooh9UZ9b8SO3dLdMzpnyyVB/ydUMGuM5LRO/y6WPU7eXd2x8YwIjLI1pTKrr
63dLjbOaHhEnn08mBFu5pw7cVM3fCY02LipOHCQBczbWgsG4NiWrtOYsCiT0aZlnagEMxupzFuVf
7hvsxj29WmXlDqayhjUvR6U3ybIn0/SYQ3KpvRzaYsdgN7dDGYIDW6b813NTQ1jGhhHX4mL33UG2
s6euUh9bbfxzfz+by1johSiwGy7qOdenJnVhPQYz+8kkzfEFxVEvrbP2FFFb2HFxG4/tkgf8v6UW
O3nndSS5MvowZc4i6jGA9GwkoRcl0ue4lWCeZXY1rSHoCvaaets7pDsJ5e1CJb9K3+LeCoRmJOLi
EKRmD/HvYC8H3bQJ8IZ0UJYRzDUgwAhKwu46WhLexGXC4lAS/eqJc0jLnRR+ayX6uAqrECaRJV4f
YVc3zTQlQlxCkBVxZvpa+jQX8bFu/7lvFhtADpJdggigOQ4wlXVI6zSKKo3hIC5KqXSvaTmJo1JN
89+FoUKeUZWJWyn6cx9b83GW1ac2LpWd+7zlNhb45hvAAXjQyjITc+6EMvALrDTzzTx1y/FLKB1j
ST/WeyxuWzbyfq2VaZpSHnR523PZTj1qvS9W//f989z6cPS7FPJEOheEmtcfTiorKwhSlNOL9GuY
nfTyJ9jMYI+OZXE+q8eGyiWPjM6gGXiq1TbCzKiGRlOQEG9PZXXStB/3d7ERoCtAeCkeaDA2UKa9
3oXpNJLZpgQpmhTlLxH7/JFL5ZOc8P9qO7YPWZvJbl3W5o4tbH0fiiME6gtlNXu7XjjsG2k0BwbB
su5QOT+M6NVudpoSW97p/RKrqyX6rCsiQyY+yOh6oMGAWuKpKqZPutMeZPljJh/U+nT/PLdMfCnF
kcshlo0Lvt5W1yxKoTLb4gb1Ru/3+s8aYre+83QR7lRjNm80PDEEsaQ7wEFW90nuw1jpbVNcRKX+
kmJZOUKkFHpCN2qfiSblqGhp65V5WKDMA+CtywZnJ8Hb2i8j8AA4yJNpPK9+gpP34ZiEVAbb5qmK
nQ8kMJ/DOD4pofLSmjtluy2bQbOMeifyy5jO6solNEtEHyMmFinZgdcmZxomUHbetK17/X6RVdAR
NgXAWTVqL23MhDbirc5HaXCr+X/w+zAP0/rkaoNQWS0jMdkZBV1FwO6M8llVcg8ygacmcXQf0vi9
qfCtTcF3ApoHFIx+Q4cStAVTHyNldsygdkXSt26riMHPjPohMNs9Cd6ND7XwY+G33vAu66q+nFj0
srOguYi2xfZMG+q1vExB0EXSjh/ZygJo0jvMQGMUJsnW9Y1TtCB1ItG1EFFWFYMX/xYJwO441DV/
GmcHTSRzPNqzpD9knawdGzUvXobIKo5RHtngYKt+58tubJ5GA/wG4H046rXETR3bU2ONScMrB+ws
tF2t73xT23E0W5efBg3T30tlhUxkVaFy1LHuIhF1F/Pk1E+BfYjr59ZqaKw9lmV5VK2Ym/9437tt
mBFrwklOnk7mZa+MtrGshEHhrLvAqmDTY75k5a+d77lxetQVIRAirGSNdYxQBPmIm2n6t5CyMz5V
iuYmnez99428X2XlppssrDUxi/4yzG41fetav1Q+DnTK7y+ztRnixwVaSlbOV7q2TXVMgqwt4uFi
ln+G6ClCH679fX+JjU9C2Zg23WJtZEornyiUoJTpLQyLenkSf62AVQepenCK7nB/oRtdLGoYlMNB
31CaXxKyVdTdTPI4RFIzXLoE+P0UVR9E/Z3C+BT5GnQ8TsbQDWVqzUFCSPkkrGfd+dGHXqd+Krq/
B/PnbL6UBZRmfFChU6f4mBUvZv/VjE0vHkCJtSlq3fXr/V+9dTzA/mgjOQ7QzDUoLs4Rk5sDBZra
OPELx6+Z1mmMr7EZ79jt9kIYrYUz4oVfBVLTBPO0aXXDpakWpu/nvtY+hXH5cQqzdGepjTcXWAL1
Wzh1cOdr7zrO8jimqTZcplOYPA6mAZu0l5iDK3bnvW/DQ8OA44YeFuU3h7bctQHHfTaOcgIHgdmD
k+G9aJ8TP45+18q/lfTv/U+l82ddh7oQSNjAx/hUdJ7Xoa7WW0AvY5U83BjdER8+7pEP3F5HtCLA
VyEEQ7GMUOR6N2KuzbDJl2p0JlSfIpo76HHGTMSwE6jcRp4spC66wXQOuJmrY0ua2ST4S6iPZGbr
ylED/Ng+ybHJLGbuzZl8GV76NNuJBzcOkKoQ9JnA9PE368p+MFpZM08krYpenzNh/lScYscJbFRq
gXOQPjJjxCmCqLg+wlFubDONCTm7cZ79bFYsr7SQ22gjiJ/rNvF6PRZ+KuhUqZHd+CNcwgGUGTtX
YGurb4BaeD94AtcaGV2VVXYpU0opU+UAQ/RBD/6+b40bn5Bu9xvrI7YPCvB6ozROgj5qKHFVVeXm
sZbTr+gpdIngXOlK64e2/m+ggumU9yYBbq83oTyNsWVjFDfMZe/viyq9YVDns8QlDrMHg8KKGZ3D
BbyWhh80/fP9bd66LbB3cLZo1NeoTK0tVdVBRDMq218mwI2PlVbovmpHiR+17fRoaeUeQ//G5jhO
II5gHAld1gJZaheVSt6XrFe2D2DGvleB2rlSAzuGPvVPeqof72/w1oOxwXcLru98OuVhpdb9BUL3
B5WZLSTHLNBVMxaaBuqJabLT/RVXR8pjDwaOhJaEGgqLmyxF0UNtGO2mPNeJYrnAAItHVIltT1eS
+Tlrjb2G9cqrva1HJXjRieT5Z67j2l4iZbCNQC6rs8WEn07zNKbAX1s/7+9qDeZ6W2bRvENYdQFU
r5NNS2/sjMYhyyTMpsAYbDwpQZe5bQJl92wN2u92ytJP/RBCPjJN1nOg6KOvFsPwNMVBvuNhV3a0
/BrAQouoClkGSmurSNSp6FfGqtqcJX1qjsocfy2s5ItpQL7ihDmswYEYdnzfxjnz3IIKoCPGOa8r
FkXehHOsac1Zw4IZPpaip3aIBsKcOdoxoTWW/217vIBUiRdRcrKb62+ql7nWVbPanqVISa3jZDgB
2NuOAVYnjSWC/NhMa4CWQnyPyrS3D5JSFZ1balL4OzBS46+u6aXXtJuE7ebdLALXtOdCc6EEKcVB
CJS5ICou5Mhlwrjaqbusm1Fvvx4ldXSTQYIuGMPrX88EIM9TbTdnoWQV0mJhUj+E1pz7ZWkhVtH0
0JC2QVgcm84sT6k0yr+APLYokHS1dJTqpDgWstQ9JbHTfNODCsbJKhA7n3OdQL39yqWPAlqdPsZN
BSpN52iKCqs5W/B6QHyRiNdGCgGHjdnshXaGoH3TZZ5hoouitKbkhnah7Hzot1vzLujhRyxJMvWM
tylaUqvroyqnoLJCimHnOUhtxc/VwAh9dZyXAeHAQs9jLuPmG/c76I4RYMPuKMCGtm4xjeHfA6qd
AMyGtiYyU/r6xc5RbRKGkTxBylKE9EvsCTo05DBRCokis/g7nsa+9YqsQJgh6EPti8EoEBQcWjDP
h2zsgga+sFH+ct953F4d5FigCoBYBNUn4MnXuxTxPJnpMLXnUlWgcBaNwlgyqUNvOLtl7iXQXp8o
7wrxMR6Y7sfqRLt6SVJlmbWgFfeDMFM1r22SiGGMwPbLMAi+jlYJhFKKpgehdVwEdf6RaUyp3N/0
stD6h+AtIHBBSZdEffVDwlLElWRgX6U1OgcItb4EZpY+FENMqSdxYzNp/P++IgVpZl0hhOItX3kN
q9ENkepzezbnqnQXLmm/nXW0RzozPGBnwwkoXPt4f9FVoPRmwVQ5NJIDEyaIdR0i7kOb4SmlPRd9
LF5pG8bQGhWlb9XddCAabE6dEulIDUyoTsxm8b8sD7Sfe7zMp66RETIUSnnX8bnNyhSebuTDjyKo
4f939D9p3uSPJkqPXtoLGOVNcw9tsm7ILrunnUKsxou4oNFXaZ8h0+62A6k/m3ITf87MBj0HXZ7d
2h7NU1wX8UEb4+kwdmXnhUTvx6atJY8w5xPsoYHX1mrtl8UQfrf6dq87twp93n4bmTooVCB7UDWu
bp3cjYxmKUN1DkMqD3bLFEevWx7ZieLWFO5ebRppH6Ev1rz7JrFx3ek9Lrkcw2EEAivLp5dU9bQG
xblPCjTURdgw7OlIZiefAp2Lv2MCtwEX80CQ8lMIo6jNp7j2LrPVRUPCHMm5BADxmunMfOkoe3m2
UTHdgWpQ/P3+/pY/cHWzGbPAMzKmy4TQOo+MwyRK5tgRZ0lN5qO0GB61771u2ea2luIRtRbqtuvh
Z5o2AzC0sDl3YwCBd6v0mkg9ylaV9DEOsplIT0K2et7JIjeWpeVusuai2nET5pjxDAZw2Zw6/VQM
YGiAv3MJHp+w3UmxNuyTMMpYrBO4ISXT6+9mVYqDZmfanOtW+G1meJbZHswJ0AJ4rcoqT2gtuPe/
3EYUS1BChYEmDENqFE+u16wGUaR91/VnPJPzPTSy76OZlYcqyw0/MtLp4IwatKGErW6aSPBqmw6N
0Vg3Knfsgz3qxQ1DMkB04bf4x4IVuv41Izy0QVPM/ZlxXv1TNIbzMeubvWr8hoemNAg3pwLHo35D
JVzRYKjjWO3PqZ6/dE5wTC3ZnyTYiSCiFVCKWdqXQY92IvQNO6JqxKQyCE9Oe+2YR2UuCmsQ/VmE
Xe9GAHKUNv8pN9FDrT/sfNWtHfLUA5+Fw5j5p5UHyEuy8CYw+rOstPFnLZA68yGXkt7xkjZIXsyk
Kz6lgV05bqThp30Z0TxEf0Sd/9FCPT0OsFO7Kc/YS1jF40eK3z9qtIEfiHGbR5FKysdei4wdL7l1
QIvu+lJKJTxYt15D8GHdWIXDuWUqZjCcHtRJ/0sb68qrRHa6f0Qbd41KJ1MJjCPQRl77yMoctBzu
dN6pUfTeJGbk8bLsTxuqP6O+9ZsKUKbe7sV9W6tCEcU4KgVqg4z/2r6TzuysroqHszCNz03+Ya5/
99kpDYhD2oMhRztTYRtmgM9aSm5vE3/rpNAekkoa23I4N735MIYW1KLfCnhZq/TgaMWp+BMM055D
WbawegtoVJAT6kxrLVq011u0JyZ+UjkbztYi81zlk/3YZ2Z/DHk5Tq0u9yfIaMuHMJ5SPzfsv4gz
24NCrdPNneiEYNHeHPiGWS2PIG5u+esGPa+EFoJmeTOcB+o4z/CjtqeJyvQJXn31UcrmvQmerfUg
dAXUwf3jTVxs4F25au5GRep45s+KPvslKHmXm/cr1Mq/iEXb/35nQDcSzVCSW4BnK4PKW6c150SM
5y5MftSUcJz538qYvoZmvQPNXit3LdETtTcwqTShyPjXBIwJj1AiO3F3nkx1+gKf5teuSX7IdV/5
cjLPz6GaOX4kNOsLcyqllw2NeAmlOUU2LY4j14mNJEeepvjH7ExURsfRqT43bOwYUMF1oyRQ3aRM
xxPsKepxoOqwc+PX/Ro2wBtHk26ZLGAr6/ihKSXLFk06nBPdSmAckLrskdTB/hyGkKz3ffIQ5q14
zWI7fIgsCJoVFdT5YBZkugj0HqsIla6Jnorf0jU5iTpxjp1jtA9lX8DznSrtUZdQlJQz+xNqW5If
OR15DpNsXo4X8tMqe4r7HvRp3+7xYGx8HaQE6LXYRF/gLdYY3pF5Lkfk7XCu067yARbFn5O+Cb/E
9NwOw9CL3I0a7SujxZPXztpwLKxpPKiTSPy+G+ZDNwEPHZu+fYJCO3iycVCeoMF1cozQPBWTEbiF
HGfMvNXyIelKfceQb19+fv9C3L2QbOCzlhD63a0Rspp2gWEM52CuAsZXpQqWJjQ97nv927vJKgSQ
PPq4Reetd/5uFZuZcjkt8AV6K7V+kSrzh1Ath2NmyUhajp26s6tbf085HoDLUiMknFnPBylmozXz
HI1nJOZUBN+t4QMEVvOidtwfrLSM/La1y8uQGXs0jFsrwzZFFQUYOfiyVSSV9tAWBxVeqBmr4BSr
4ddkhrJ16A0YoGV1+tC22qlqxr169u2TQ8NFWwaEqd2oDHxff0cz70y02MR87tsTEZgPQ9D4aphI
DkinqfKaPRa0JXW6fm6W9eAneStEQr9/vZ5FU2kqkng+D9VwUuPY1ZQMTdfXWtG9udij99jcHWMA
iM0QovDKXa82dcuBG918ht2h84VTg+NwJI2bbjiugviFBIDSn+ql6mSa8441bVgvhXQGkZbsmjLi
aq8jtRnAiJztoB6n8TGJzr34af9Pi5BlMeoNwdQaxtdWWlYWE4yZQml/Nkrux9nPwfwn6vcYpje+
HLtB7owPCKPcmkeLwTVLGeRmPjPuE4kXObkY3Vc5nTwYwu7f+o0kZ8F5shlOf8HnqtefLRoDyZQz
ZzqHgtxFA298iCM/Sb2GIoTutd/bNnOFCjDS8HeWXu7Zyj5NerdAwrGaZU7weukgKPtWDef5TKe1
9yjTtYPHG2QfsRbj2Rmj2pWMmOKcEeX+ZEGQFNV9vJN6rLuUy9MHPxKlMJMzILbWrn9FpndibCx+
RaH62vfgC5UP33RV33Y9EMr3t7z1Xd+vtco9wqaL7FpnrS6efURaZqo6ypORRR5vzM6X3fBypMmU
iahtch/WFI+zMqrjWOrymbrLBxoA9kBcZ/BPDdK/9i+1EjsR9W0lZxE7BO+xLIpjXwV31N7HMq0n
5Rwb2aNE1vAlL7vYRUh1D6x5e4yshECtSS8S8po1ON5EKbtphkA5N1DZqq92/ac3n+SWbhY69ve/
2NamcNbUDInqaOWsNqUKTVhOFqvnwh7a50LYkWvYiMN3VSv9uL/U7TOvMcb89hTSZlDWvBhtrQgr
NCbtnPRFdaDb03njbO9t6NZRgjOjtk7At1z69VTIaBVFLg+yeu56/bOK9oYsHDc2Zk9k+un+hm5f
BJbCpTCnRZYFHPj6ZpFZmOYUW+oZFrWPmuwr8od6lo/hJJ8gWjgJqjZMu++UpG4/2AJZJLUjyQJV
u1b+hvdpSJ2216CwD6A0pZkhIU/Rw4O5YxlrMCGOg5UWNlweAkLhNbSmEHOYJTnbq8xWORt9+7Nv
GebrCrM65mX4UdErMEQS5E29pYR+qtSzi/uJ3HmuX+q4/Y8EaW+/hwDeoMdJZEMl8Pq4KfX1gxbI
2rlKC1fk/2jBt/vfc6OA/dYmWWJojvhGRsU2QoEmoaKdG11OElfptAZWkwDWcH3Cf8mNKr7FdTwU
PnkGeY1miAwkMQi61mtiqRsPQ9eOkhepRhl5Gao36O52bb5zkTa6dVDbks8wFY5GCfPS1yfh1GNU
JaOpna2q0d0szaxTl4r+uQyd2p8Y5PCMGavXtKDzlNr+u5O6accMN64ZJGOYIO2lpaWzetsGI7W6
QXT6ObF/ad1Cp/VQOPkxD9Qdr7txyeBDWkRYGY9eCAyv9zoFWjglXaPDwz8BbembzM0syXRFlZUn
Q66SQ1WP2VHK2ujUj9ouu/et1yJboCwLD80Sd61ZtkKpSoTSj/qZgaVnHQmtRE4+Tm3zMMrxc5hC
YKA96vGvWInpI8DAbSh+lX/s586/b5wb9x7YGWEZ4QyjPmtwihUYY0flQT/jrpkQUXIXUZdnBsm/
3F9n68OShS2DtYoBXnMVLzly2opErYyzAwG208ynCRGQoQ/hqN9ZaXNH71ZauU81FnYZ2qVxToUA
TPc9zuOnRv51fzu3Tyn5JAPXdGDowRDZXpuPqCqayO1onGEoj31jGAdvpEYC0Q6cAh0TbpPSif/h
U0HhAuzZABx8g3TVi6AhTrSN8zhQ3h0mC+iHnenHqq33dJE2vha9FzqNJLYMYa5bblmkmQ1/08//
x9l57ritJe36iggwh78kRamD1G27bbf9h3BkzplXfx72h4PdogQRnpnBjDEbcGktrlCr6g1BWT7r
Fni6UHzU6t8V2tq3J/Iy3aKoB80T0AudRZ6V5xM5lVFoFVWlHTFduheM+1KJ3FBEVV76qdR/ctm7
He5KUWMpIgJXgjeLJMAacwbkri+7dtKOmTaLnduTOcgseWnaS9081s5YhdZDgBjvq5nlCJm3NCX3
hpBD3Z/UCkWgQZq0UyVZkWj3ep/MTqopi6ETdEBUuLQ2/K3KWQgO30iHwhaCWXycDKPUbSU2op+3
R3PlFcJoyMAZEjk4xefz2VN8Se+USNaOOC7JVWQb/mSnQrIvIUGbohNLmKiITx0g+WkYbUa+8fWu
vAKWs5p6IdH5w7pYqCpkX0th52gEsaMW/schhePWfFXC+NR+NcT7rBvstvXSUN7C8F27rqiILh6l
MqMHXnc++LFKANyhDHWUxx/RrDngBr8nzTMQa1qFsM6V2NHlsYR+/u8JGq8qCsAAzsmn12iwLFm4
B1qlH/0eqI0/Bv0uzFrhkPcWBhEyDtpmbUrYrpQj+ul0u3a3P/uVE06nZEpquACugbacD7xCxZj8
qicXRdHYDcYidTUAxE4VKc3Gy+ttLOePTa4o4mDaBLv4Aurhh7OmTCHZWjzHO2Rr3dj6VkX+UwJk
01ecKWzga2KLF/SeXr8E6iIzfpjyQ6mdyuBPOu2tMLIlZMcbiiiop1JM8YwWjQrl7vakXFsOSxWD
OiUwahSbVsvBR6OM/zdVjqr0za8it2qs33QiXVN+XGoOXdl79agcmmRLEPQKFmvpML4RjrEEYKrO
v4c/F4IZkziR0QYHWQn2vn/gq72a5ej4KbCwR7FKD2qi7Q2ldf3uEEbtwc9Hr9bCQxrqH2/PxOXd
tPwcMk1udX7UWzr6riIZwU7NwnTS4SrsBtMVTid5+lpsWSFcjcJeov5Bs+uyumoksxYiB3sUtaBw
yhkR/iSu1R2PV94qoH6phJj/fLUvismAMBfLOc7wda1Mic3S9yMUO5t52PuNX7qxLGd21k/x4fYk
XuaHi24VuTqOmCpP2FUWUYulrtetqpNFWE6ZKmjTNM6QFad5VDwz6Hj36WQX7fPtsJcXL2EVCAFL
9ssOX23tMtRCkGy6fhTyl6l+DsdfaUC9devWvTq6d2FW94Ys5OkkBqZ+VOLCo87/RwKvouTdUzxA
GyETRazQHYQN1tbW4FY7lI2bZx0pwJF7NTmMxtG4N7da4leWJROImj05KzSHdUupD7u6MnREXat6
KdyEevAQjmV1l6Z55uLT2u7MEu3M21/t8kBevtp/QVdfrQ1n3QgTZCp72IgubSLK8X3xGlR+u7sd
6copRyioG7ybqQFelIvz1p+0IWFd5taPCOsRwzpwMjlyKh5y+SGp7/vwEJZb6+XqAN9Flc9PuKrs
NUDsROUwBzRMrtvbwRYqZjkmz6+aZWgLX5kvxxm+msUSB+EwyDSdzoYrzYdNy6rrg/jv718ter1U
QSz1/P088ey0fQmkL7q/JeuzFWS1xuW0bnKhW3bWKLm1odt+rD2W6j8/BZgq8Hj0aDEwNdeVvMCK
dQTpLA5fKwh2DdVDp8vy31T/eu/2grv6Ucg2SDBZdjxZz7980JdjJQuhcYw1gJW6FFdOCVjjf4iC
tuLSbaT4AAn/PIpZiXWyKAkdh1wq7sxBogFskr/dHsvlWwMpWxr2ZP4LjFFZLbBEnwEa+615zMUM
7fSsEp3USk3cvazmHqmd2R6K6meK3M1GmnwtMJBRuqjLhWytqxo4k0yTII7m0R9mvMv0TPfgFGYY
CkfzboyN9CC1crPXkrzY3R7y2iuO6tbCLkOKjJSA1GgtWqQoAwh0YTCPWvkyi19wEfayaDjMGZqM
0fcRRG4iHVRN2PXafb/UdWiQQne3Y3WyraY4QDC6x357H4nRvdEsoMbNPvNya6/2PR42bykbtVWU
8c4/fpClcWlEAvu+TeM/SLiUL50g+iRufvWkCmrhmJWSuJRR1H2pzxRDMQpBjDN0kCwUXDNUOq+S
Bu2JPqjo1LFqfo6tQQcLqlduJwk/x2xOPkaiMGys2iu3KJwQ9DN5/PAMMlanYtmVqplOnIrGLDnx
pLli7hb911C8m4tfbfUsad9uf80rm5GMhBSIZh3kjDUOeIomq5z8HEUpTeh2Ump891tAdbeDXAE1
8BZnqy9e0+yTtaSwUfUFarG+fkyn6lhYu8x4oJDf4mNiJ7MdWKE3Tz91/08eh3YWPgUQjfz2IdBP
Cm03KR+8yBweGp5DtZ0Mu9p86cxDJT8WDeTQXRLSUO31eiNvejPCWi0iJgUUCdBDWIFrkXNBpbXh
cyoexVkqWNtp7X+S9Np6iVq9zZwxUcS93Bl9hgGbygZX5dAKwAbn099OjWBeVvT5Zg+5sghYQ1gV
3/zaigLbkH0RqW8jzUE5D8hBhUYit66cIZkUaln7a5y1GZOzIYkUV0pm9VcMgCN0ZSXKRachD2/Q
IvV7CHtF26U7QUMZ1S3DuMvAmcaLtU8+Wd+1qjFMWxOy6rj4UScAen1UBORUQ7ujLeU5pSE8Nffk
jP5HrBClVzVMfEoQjUz9otASqeMs8wXD7lIpiR1kUa19ag7q12BW6sG2Rq3+3IaZGNt13+RfU3xh
WjtoioBHi2Z1CGEGZeKC3QTQ4ctC4AhWxOXYZFPTudOAHt693hu8L+uaIu1O6wo92qPopJd3Tdt0
38VekOSdgKKNute1qfpeUAv/pgd9lntMkR84RpfPwwErWUOx01nWyh16qvknsaNVtHHevnFm368G
CLtU5WgDg9KnnbFGqdFFUwSBgwVb0HhubT0J6tT2G9DKjizH0mgnHZVUBQml0RYEWrRqaKXPhoA7
sR3O1vRQVPB9xdmUPaUH8mZLvTT8tuo0+JJlRbPRS13nrBA3MIFBYYEbfeEIrhKTqDGsdm4ECnuR
WO4LCQ1WqRxj1yp6/yEa5Hbnh+K/Jsr/FxRgLMUjHKCN1QNHrKVILPpIP07JoftiFqo7Fzup8dro
X8sVSyQkjbncuYrgAa2GV4shjDql5E1jKbYf6l+sqrujLvSPrwu64RyNvJvgzi586lUOkUWlWoqZ
SDlIYMNqruyjMzbsFWWLAnJR9FoiccRwnfAWhQm8OvfTvPTnvm+14xT/HpvmSYmr/dA/Rnlmt732
NJrKXsw/tIn1Ixm2VCrXdw6xgZwBMl3WCiNdxdYqaxZmn8zPnxa5sdij02rnuXZvxLUtQfGUEOrr
NhKn5Qudb6fzoKu1ooDXSlKIgkcl/BGmnwWs76J/fUMtA2P1M61oh/KHVYzU0psEMKB+7KrYDtvY
reGUBJjMbNxu62yDOMg8ASelDEINYQ3c6LrQl+RaMo9SkZv7tDEhioMed6ClSZ7ctbIbpHrgIP3R
AIcx59dGb0rP7K3XxJC7hykbpOPkkymlNdLAk9YqR0HHmlFok/hO7VHX97Vc93wp3FIxXpslwsJE
B4uOMOp26Cyw9s4TpWjGHFFtYv8YpYGtJHNuh0L2uQ9ET/QffXNfqQ9WbTjiolDiC4/DVO/ycgJk
1zll5mrCJ2MIdnUg2TWYkNjc+n0X1WjKv5QJ0WXkp4FZWhPX2zoJROrp/lGS/oR8xLjypOZDslOr
wM3FGV8cimEKd5vUPBb11pddJ0dLdMB+GAEthRttbeogtxj+KE3qHzMob3YRCaId+vpGBnZ1jIhu
0jtY9uCFU4AghUaJpDB5xlD9VQwAB7F88P8IvqMIx8hvXrRg8LRA8hAdxjd3C+29fl4ySOxHFKzJ
qEwhRr56woSFTPOHVPZoqrkdiJknQiRv4Kzc3iVbYVZHtqL7YWD2k3CUo8lutb1Q/pawrbsd5KKW
sQxm4S7ggsBrlqTzfD03Kc4RiW8Jx9pM9vLQ24jt6gPwA+1b3SMMnja+Y5atk07pxo17Qf5dQi9O
SjwEoQXAuT4PncWtAAElDk6+hC6f4QqqcSC6pj/7Uot0cm3PivYzVfpPQtc+48D6a0DfuFVJ0cZ7
OdcpYD9HqWNOH2/PyUXy/fbDgHVRwGdy6BGf/7CQEnmiV1lw6psd8iO4dzgKIkBV4aXanQHXHZpQ
kH/MMBnHJ6BF/1EuPi4mQriwuVJ2kEDldvHnuNhZ1seu9uQ435XjIY576tC1E5X3ZqNumNld3kk8
F3hkcisylxcKJsDRYsWXS36z4E3guYlE66uLkHSMDccUmbrShEgFUfr2bF3eS0vgRS6HtIL29Xqy
wljVYHAHJyuST4Mx2BNiEpgy7pIsvPvXUG99XkTYZEr8oI3Ov0sqGYGUYjV8qnzTdFsj9hpVmndB
/h2ih/fPsRgREF8Il0sleAW0TalcSJk6p1hjAUugv3cIcv+eXt/CvdxYcJffDhWVd7FWJXVDTssK
UhNW51O6MNj9wS2mybWQIvDy0HyNBXX2QjGJ7gIxbg7/w0AtkjXwxLRn1olv5bOcqFykJyF+FANP
Lx7TOnKtbquLdSVjA9G7FMskSBug+lbnGdXsOrOyODvxNnO6AB3f+nOp/qXwsJvp9Ka9PYT7Khdc
rTA20tLLa0nDM+KNLrO8qddazYo5pr7VYo7LL2s/IeorPWRaony4PZPrChMPHlT0efNgb4po8JoF
VCG1YRojDrJa70f3Ix06B3htCaBolCMGJyqfM+qIONnXtb+xXK/FXvSS2X/4/9CRXG0N1LHyUcDw
1EcscMD+S60SJxTQqUGyKpGVD6VSvv77cAETU9Zi7SwGUuchK6mTBatTMK3FXTmaWbPK3ohfmWcv
aVqoyF9ux7t8oYFZoeMKgYf9j8j+eTxTnopcGbXslPcQ3yl7DGEguGUxDvlzPRaxvLcSc64PoI0S
8/ft2NcW0CJ3hZUsq5cK4nnsdirSqmlmXGszeITz1NI9VdTc/fcoCwgVihEHApSJ8ygy3mZgkkSM
xts842wTpSerlKaNcuSV9AnsCsBauIqAzrkrzsME2SBmSetnJzqLtqGFTjtAneoPIhyCMBw9QQt2
rW6HmflJ8Ltjam5lNleSaLg/gHtJUhfd4fVqFQ1aDJY2Ye8KTcMW9bj1KiM7iUb2Q9Y630N0KbST
wuA4GlvfydX5h1G1h7gWJ8/HQmKft+kL4mCZk/AYsxeMohO0crczlEz1Ilqv/37zgI6hBM9DHbT3
msNYzXjcJ0jsnFpL8BCGehq54Zv6ud5UZL52FyBwzzaG0gY0c7UGKtFKrEpdpqb2dOm+2Qe7aLiP
YfXt8Ka9vd6WE/f8SanBsDAXfjD6MuAYzhcCXCq5E8U+O8mdn3zBOdh3cRkdn4fUUll5mryx8q7t
YF7L7GGkg2TUFc/jGZ1i5XrGLhLTP5aV2GB/Mi7z4T4PtpyK3xxAL8YGfJfnGm/ZC70EHeVL0OoC
84hd34ekR8BGDiTxoAVW9hjC13f7FjqbmAn1zsoETmlUdF3wZvE+1uvCU5TMeiTTjx0Ax4pjDFHv
pkEtfMiCALK91JiHyWoNt2lC7SHQqmRP+/YpqEphp8Z5uR9iJbgXlQE4flv1f1QznHieFqmD32aF
zKpS301yw0O3MEyPqp4PdTJpN+72a7cCJTjY7ZwnpLKrD9yn4FkpKeLNKMx/SP5fQtG3JSnx2EOO
2gTOJILp/R8WFa3fhUeDYue6Pp4Jpi/XY52fUAp4qKUJo59HNcyPRvvtdqDL1cQJxnnMWxMOI+v3
fDUlbRsJWANhsU3ShCV8JqVuy+GRzMZT1s8vt6Nd7ksudaRe4QhR8kH15zyaP/OmtPQyPyn6r944
LAyhrLbr4a8apA9g1T/iln474hvG/HwJExL9MMAPYGSxsTkPGYxtNIgSZihaiPsZkOWpLexEiKzf
LWJIs11Ar+Whplh14VBzgEMw4MT2pIRj8VVMCu2zjDjRZBt9OXe2UehKZ5diotzNbS5/Kzq//GSF
WvUjAEXSu2KWBdAgtVL73uDo6akAODcGdO2DQQ0AdfOGV1lfb32QV+DihvwktHC4StGmHg5ObXpJ
zMHRunhLlfTaJ+MVR6+PKeRfq+NmDIMm4elVAKbQ7ya42ccgn7wUf9nQFw+WkkDzzDdW/+WO49AE
F4oUG54R7Lnzbzb1Ol7iU5CfdCTDSsvL9e+VWdwDS2jCcGfxmL69SK5k1QRcWOdwVxbw5iqrNjM5
MkBoY8kuCi29CPQBXjMA+vfBUPqf4buYvZMpifkpBG2uk6OllEPHvkAeLtRGMM+3f8/V8SPmwQaB
+gW94Hz885xa1PmrnCslSRw1pksY5j2Gin2S00K0ig+BiroXdrjWRuTlLFvvFmqyvFawdFzy4PPI
HV0SUUzYoOaour0uOEmyV0Lxn5/ZTDOJPo0opo575TyKL404BPpTfhqkA2oKdhp/7Gn1DMXsGOIA
LyTZUdbYAORfZp9LUJQzkDsCCrUuOMlW0qfiNHP2DOiUqE+8jjcyz2uTh1Thwn+E2U5t83xYVR5Y
fmAt9vGIRBTkfskx3Wz9X9v/yoLWBmAANHD9pA4NX1LI2fJTgAdyAseiEj6O/icfJFIwf7y9Di9T
m0UhAc2ihUTBE36V47bBWCnTqDBlSrqbe5UEt3OUfN7JfbOlGLh88/XKAw+GChfPx2UfriYvmuo2
XAzpE6F48INPYvlZVG01wMeF1ObHZH5vrC1Vt2tLAnQaixAOILYaq5jQjhvQkBiE08n0vcbQZjdG
HMS7PYtXqoMUBhFDZEshe0DOfj60qYdeqMhNcZLCEncVusbPYV45/vSSHzCDd0tTs5OtDOLaYoTX
yRaGfMJ1uzrSeqVNjFmGP60aD2X2kmr3tbhVjbh2Tr2PsbobqOPkfdhjIN/EE8K1d3MJGR5NceTj
FAiNG6vx2sp/H235Ne/QoMjk1oZSB9iaaemuS2QnN0pbKb/ETXvQlC2rlWtrA3gNYCHUsrkbVptZ
HLo4Fnred5oGWCRuyfOQZ9/qwF3ZYfDjEA+2SFKA063GlI5S1c55Up4CPc93zWwoFdD3Tt5PYxYd
cuSpNibxyrAYE69jCIZwV9aUvNmK0zJPu/KEJUnoBfS9bdR+/tEumv4O/Sjgw8u7wQTFsNpYo2lG
8WTip6KOsv/Ud0g1maVguBsb68qKWLj0kPhRxiHSKowAqD3BqWBxVaEqO7yUY/iYiC9qPfDALZ9T
Os+tMt0t/4sG105B3STEvgYHCrvIeo9SvuuH6kaZ7A1IdnaSUWWkmkO9jx8FFX71TXl39lrDmE+9
0Y3f0imJYqeMYTq7w6QWh7ZSItHpaAvErhIlgtvHmr5XFSh0rtRllWZjBW/8SMBG/GgnH2eQoGpl
m1VYN84UT+oH5MRqOAq1Fe587IaMndqGw+hUNSxmks+qhSCBaPBvoZPVwBMgk+sOjc/hT9yZ4+il
uj90H4tcb4dDXdaJYlfoFzW2MVhytAuMfqlc5n7CH4NJB09RIrq78eWWI+9ijiixUe5m0V+YdcmJ
VQ5WGepksZVyp2flnS9mVL2bQbzLQTU6xtwakx2FYSPbTY0GSW+Ji7HgED2amAps6LdcJoDc2gsb
CcgNwDrKJudnC+5NvEVB3Zz4TK1dpMpdkbWuYu2lVEG+NrhHvNqbIXsFSfxhHvyNhOjisH4LT7GL
5yWI2LXQcZSnktkZqX4amsDLK13inRI5oV9EG5nuxYm9BKJqsPh50nlb6wpUVdzF/Vzqp8LMAcOg
OZPWvCAyu24h3bePg7+xRzcCrmXbrMpSgHkV+gmmh92h52mhCdyUrqSptpH8EawvGytryUlWK4sL
HQQ2kHMu23XbKTKNsB1Edh/A8H7HSVU8KJH6d+7gdUAmwLwxKmb1palgLPS5UnjlMOh7YXH+uf1L
rn1TUNt8VM5C4qyWFHbbao9vFmCyWnI7a69KO4p1G9/zehCgL3xUktp1akGClumISuqnFmBjQ4eT
njjn/sZ23YqyehVkFiWbwM+J0ty3FDWNfK9qGwng5UJh6VMIp1FIvYM/nu9ABF7RdihU5eRDGYUL
KEsHP7lD28xR0i9SZG6sy7eOzPk6YadBL6GLsuyGdeEjFHHsqbVYPZFCZQ444Bll6kkTd1n0QU6e
J/WbKH8RKVGLau601K3qfvJwsj4GKvShdOvGvDb8dz9n/SRq9WBUgoafoyiPqo/Mp/7YWl9a2Rvj
hyHf6LFcZqTAlEg6gBEsdhfM9vlks/aT2NAEAwtwUX8ck9ywgxI4pE8254E2rU9yFnAXcKV86LVy
cipcz73b++MiE+E34MGExgldQATtVoUZWQkTkKGGcUq5H+l0uUn2+u8R6ABwB4NFQwJsmfN3CaO5
SFlZc2OeSlFQnYTN7oppueUOc+XLUaIAXko9Bo2m9ZHaFE1XYHbLkdoNnqD8AQD8KERH9Q7jS5dn
+j8fK1RE6KAA3ADqpqw1ffoI49ZeSJg2U7zXZEroOX6taqFvOdJebnq6fDxc+G+Qs2Boz2cPI+ZS
kjE1wDG4f8ibNqI/H32QfGtjJ16kwGD/38dZb3y5oVEhEicZZttECSWJvgBG3pVb/tlXLvklEpAT
mg/86a2l8249RCxxs1+EiHIOBc/sGsUWgyC1O7DIrp/6wl3fzv4BUWKUzfxR8Lou1zh+cnN3e2Fe
6CjwnFax0eN9oSlLEr5KXEWEJgUj8DG8nQR7wHYty76E8i7P1Bcfumm1N2a3KsenWMs/leP4Qn9w
AbymSbXxSy6qewszjMtyST04BNekCD2oQMQ2snXijUI/Wcqbuyo1hsOk5MmOxLuHfOpLXtUGxp0/
ydLd7Ym4Fh4iOMq/fBGFMsP5Ggv1qoytnPDCYCGpGjRuaZAG5rGBl7x1NyM2rud412obw754OLzh
qjgCKWwuCLTV+dfUhajFqJacuh9VYoNA8R9G1c42Kk5XR8ec/v8oq2szYvNHwRJF/CA6/XP3uY8d
+iR/qq0+zbIVV3cZMLH/Ai1H7buFjdBPq2YzgZTCplT4Jf1z+zNdThfNAZ7BFDCA2CLtc/73x1zM
0D207qROT370qlGUjOY/Zn7naxuPp8spU6nPIW0D9A0xpjXwzp+EBAWxejzNFnK6QoePyugI/ldK
rNWgUvsUHLSzN9KbyxOIoAtyC787TODXpJZpUMJBC+TxJGkfwYuRfaDy/5zr00aydmUaeQsvsfAs
QqNx+efvPlPTidhihcZ4qmBfovZjd2YOTR9ovvRJiqqNhOrtEDlfFSq1LQqdFDzpT6/b7chn+Qmt
iunUu5ym38zKHk3OcKdS7U61E91Bl8bef/v8qfta74X79Dso/HYfeeFol3/GP+WH8j53tl5+l0uV
H8VCQhaFOt9FWaUMxK7xh3g6QVB6HEB0lALGVPmW1Pq1qaZ2CZ9HpVNy8Z4bzbgWaE1Op6aBvT48
hyHY/dxu0d7+d+mA5b3/PtjqButMCBgYt0wnYw5Zno5Y1K4lBkclzf7m6o+6eeyF8rEoD5GwsaKu
zSZJx6KhscD/1jRiURDV3k/a6RTqd5Eh3OWJrYNA+ufdD5bivyCr3T/nBRxisZpOVG/3hhrZ6TA9
dI9BuJuFre92ZSuCvuY/1MMW3vcqZRvhNVpGUs8nJQb0Gn1TGtkRxZ+GspF0XMmA0c0gC8BzBLQW
MJHzvVgb7Ltc7+aTUEOPMPbmq9jCZ3MLcnzkxXd5upG3XQJGENR+H3F11yWDnKARQkSjmz1TLT52
zzNibA71KLyTx+JxNMtDPtpyvxH57RG4OggWdX2w/kjvXj4S4eJ0kSgP8+n19RjZ3vHDQ2F/f4rs
J8vO7MqO7OPokuLboVM5we4u2SXLH+zQ+/mzshtbsuFK7Z4/fn18KV4d0+5333z7c2hPtmzXex7Q
+3BHXduOXNn+cGC7uYb7aWd/3D8+3v/98BDaf3//vb0i3/iNt0a0ullryxyNZmBEml3YT97DQ+/J
u2kHgNixPOxRHoC5PFk7/1F3re/NI2qbmhM9tR+cw2DfA323D4q9cdlf/77vZnl1CcdJPep6sPym
Jz/PdnW5zyhledT29eRH/QFYXjN/3Eoxlr90NRE4G6kLqRUdgYv8DdX5YaokLOLimJp4JOySMtm4
kt/23DoGahTwmIHlQRNZDQyaqZj4WiGeJLtwfmIqxL/x9XNS++vnH6Et2if148b3vXIMwAz8L+Ry
7r27KbNI7efBIqSqfNOd5JC6gtPamfPyuizY7+hw2I2XvSpM8cn5a56UO/B6tr7rkG0UPfQ59MLm
bpG9b8OWpuqVDOXsp60Oe2mKk8iQ+Gliquw0oeTZh+t7VLcNeUq0a6bopDTopqjixjF8dU6AJeP0
pED7WKOnJLr+0qTU4snou+e+OOTZXWP+TNTu2+3Jvxzgm4kjXNDleMQH4HzugV3WUx0H0gnV36Z9
tMrezkocv91J7p1cUnZG8/t2xCuHMVxmRcEShjMSetVqO2ezmrZSoksn1NnUObPjRnLk+O+QouGV
P+jdfdIPd8hMP2/EXYZyvrIXDjUcHarQi0TmamUrWmfybtakU/4omIdZlSjIY78y/UJdHwZsm3+q
9HwnGbvbcS+TkyUs+Q+AMZpz69ZcnHac1Z0pnWIMYPzkIRG+t3gsR0+RsFEBuaxNnEdaZZx9KbdS
PBp8yza2ux9i8CKLX/IqccN7H2XO28O6/hnBwpENgVqCwXa+csTeaNExZ1zNtJufLDIFNGN8DavR
WEIF1EcK63fANXs77LUxMl80qGkdqzyrz6NGFtprmprLJ9OA02l5YftsYJ3rO130QxA3JvTaGFmi
9N4XRxA0clYnUy1GyRybhXzKYGAOgxs1tgqpsjJ3GTdpdRT6xE6x0bo9xsu9v/D9F9UiCqMKV/j5
GMs21Kc5TuVTJR7BmXZJs8unl6AbNvLJK3NJnGV4ZER0jVeHW+WnSlTptXway8Yxix8hnoRxVIK+
48C3tHtsV24P7MLSjArIWcTV10vzsZ81o+HrFYmdpFh/FHbevwKsERSnGqt9L7hqY+EPathU+mwh
tOCKuAV/bMdfjVY9+Na+zeyhwreJZdZExj4P9H0qG46mQHIJvdu/+OoKAOXJcbEIS7Lqzr9FEWdy
p3eVfCoFL/apHsS1m3sA0qUKZdPK9g1o/ltavldqV6jAkKpSI+GoBBp1HjWcpBJUS8+6C7Xf+JQ5
oxXtRMUteSOLv3m84iFQ252BRH1mHW4Pefm7V8ckVwKrnfYYBIc1H1XS6mHu6k4mKTc1JISawpv9
NNmY2Cv3DpZvJKhooKF3Y63unaGuZjMLfVZCnH/yx/lUzYpTRJ0r6DnSCCKfU6Ea3mwcxtdmdlGg
piQHBJLPufqeelgPtUCl/FT0v5AmHYgwCXjd2wpZsWlHua38aQTZvT2nV8MuelNv2wzEkLz6oH0l
l00t0H+Aoz3VXiNM7qhntjne6dJrmZSfdcGTo0fkJjcy1Wuf833k1W1bQKFIjCTQTsVY1fD/BzKX
Fhey2wO89jm5BlAKweUNb9zVtCpppOSxH2qn2KcDn0Dcb/9O1Z2AOULQ97vhQxUb+9shr21N4C6L
eqBFjgaq53xOxVmjS8yWPQWNLe7a6ZOM7mwV74fis5ga3jAntrSRQ1xOJo9HkrmlHL/oza4mc0IF
QcDLZT6lcqzsui7S7xrBqO9uj+xaFLAopEaL2OPFDpxCdVaKsJxP8kx+P0VYwyEa/68GU+QjXKOU
TGguwO9YZ361j/1DUlXzSRfmzDMjxLrMUYk2TpPLu+w8ymrhF5mlA3bhndTjF/5o4I+2w/KV7F42
hTvLV4eNubsSj3uTkhMoEbiSa8DsaM1y6ieJdPJjRf9eaNbkSb1JeqD5YW2DKoo3tvaSApwfl+Sx
b8qm/5fRrg6yxQK05llG0gVMBpKF34YQLtFxFIqq7Te22bKNzoOh2G9iOQ2lmm22bgeF+QhSFO/K
U52JtjHxah95l8cfteDPbD4o8cYWu5zM83CrXT1WwpBZYMOBOMaOlk4OG85ptM/1vwMyzgMtx8u7
F6BM50ltA9EAvlb8Ssv0MYzi2e5kWzZCWzAeBEFbpKO7J9X/NmDCdnu/LVnHxawu/RCkLHhqrYV8
DLPUrYQ895TBn/89BXf6tzL9kyAaeTvO5b6msraQv6Bfw8Var820icJKwMv1NNfBzwx+DBedn23c
cJfrkSBQPRe1crA26866hKPoaBaZebLSLHIA9jImes1Qg9rhfxnPu1CrbE7PclMvEaKifWzmtqGW
+S4a0aL+H2btXZTVIhyCOe6LiQGZfua17Yzt7ZZM3LUF8H7OVssPmf8m7wM+TGa4uVDmTgYSoDNe
TD1Flyn+fHtA13bVu2jrduAiB1ToPtMmaWnjWZ3fucHcfpqs4DGpp3ljPVxpDLAg6FmjU0FZ8EJu
Vp2bOuqVyjxNU+7K6CP6bXNsLGknxqY79/dW2+3xQL1T5c4R75MptaNO2ktF992K/dfyY9Ibf6zE
t5V5r0g8fmgVhon0lCm6PfmugeQZq2A/QcYpVLtPelLSj7cn7PLzLOtYphxFYsGNuLpD5jpCbx40
HRqW4wx2lrtddtvRVf27XDW3ztgrpT3T4E6kR0leyoN9tazVMS0tDdIHyffX2DrAQM8K7LkEO6wR
x426yfHH9q8iPIeZbHeZ8M+CELCKF3FgkhpSDRo654dhIyyQc6FUTj1qsy49csVWY3ELG3YlfYJx
YRKL3GFRz1/lMkElCHD0Iv1UKaWdN5ge73jzGV/woa1fhqc8rDeO2ct1Tx8MNTkTFRPk1N/oZ+8O
eauA8RX4NRCpHmsIway+lhlFJzH5JlRWv5H2XkopAcvnaYHqBJ13ZnF1bKhdgqBWpIM5TORdlc90
9uV8D/CL960l/wQ8GWN5biKy1Kd3mc++aNtkr9EL86M7RS4VhFLS+l6V+ul+qrWft5f0FUASrAHM
cMi8QM+ST55/ZLOTINX5oXEKTOlhEPTHuvU/oaBgF9YXmWcQnuyu3nQHv0k9dIoz9VFT7hvJ3En9
k7yFHn/LW89vwOXXLERhEPALSuj81wzCOFi+D8xE/jKSWJhIIXyzEE93oJpq3c/olzQ41rPRHW7P
wsXGRjoRWBbzze2KRMzq3O30RG7QErNOc5/vpvAVa3tHKJ6N+QX569uhLpf7eaz1qVsB46QdQywF
cb0v/t/6aSzcxg3lfWXaWxSjZXGdzecSDNoW7X6QJ6A+zucTEoWa5XFLMEXfNcUnXDBsAdP1lN5K
8bpVQL/YWKtoyz9/t7EUqQ9KTm/rlOt/26mxYXiiiPBtcQG+PYkXuQWBMDiF0rvw9lm354GkWp+E
1Ar9U6pPdsU1LP8/0s5rR25k2dpPRIDe3JLl27BarZa7IWRG9N7z6c/HPsB/uliFIoR/9sUAI2xF
ZTIyMjJixVrBD6tdY0G7tZy56oUFdg4zl1b03o/Qngi9Z0PexNYGKH4aPJjFSvJy0yFAx4KqeufA
XkL+K5bXJwZmJtAGL9OhqWw/dSJaWl3i+K//vnNU9ABYgRAHVbHwdDFq1agQIo9nSQW9zkbKfinp
SkyZd3/hdAypsx4w1vNI1+I9LDP/oYuFLzxrelpvei0XbKWX0+P9lbxzFFyZmcEhMmRJ4HgWn6eJ
EjVug0R49t6qs/RZlWh6Oe1/k2+P4+6kf9K6LQPB8Nqv2J1//sIuCF+qfu9oZghGFm5haJWQKaLw
LFaPER3+UdPsOv6B/HXXZLbqbeQCAJ604vLXIYo3pEmg5oHNIMWSnR1dOyHUCsV3mXK3u+mP1dR2
1/4ypG9Ila3Yuo4a9F+o+RIw2Fx85XKFZdRFsZBNgdtn/w2h9Nlsn8S43YDGg85R3fRr2sjvwM/L
LcUW1TD+3wDhmQC8NNhWQV1NiHa5KvEprX+2Tiy6aK4xhAWxyvTYaL97SCnb9hPTUojSMj0iNA9w
je3DuU30Ddklo4DG3OLAVHRR1gh6bmw+sEcKPHM2xnt34WrTOOmeFfaha3qPceFTINN2Qv1f4X1D
sHQlHlwxzpJxUeHFr5js5/gsx986jRazh4yHm3WvUfbd69+m8XGEMNrT620v4dF/SsEOeX8wkJ79
zipXho5T/doVClRTk2griNA083yFv4bIvj7ZZIP4/UzFy42hLhxDbJi4GlMlcqUQuHSdUTlPBs9a
OWFXmgnsAC6OzA2dDiDmy1r3NHoUeiFBcTWZw9w0m0SMj/MrsoCczxfOTV4e20LcGF+9IbeppMgB
CBRwtqlP6y75yjy0I/C+GIvtGO2adzD3AJ+StknDtXM5B8yF64Icn6U7YEaAc2qRP4Ha9IxgFGO3
DZw6e1XzalfOeg76r1buD16K3NNK4LvhjOBveYjSeKIfu5xtCDJZSibDjN3KOgXVZ6k9h/6pqR8B
5a/EgesXCH2f+R/AiojYkkhcnkvYxEtInr3MDfJuB2zaDuPRrlhpL2t24VcuRQTc0NvE4xfJy57K
ofvnxbK3kB/QggK1zRTJ5S9ow9goeq/UngXBcsIRsEUNnRldDznZmyuIleuNhbZ37ncxRzW/Cxaf
0tfHuJLNkHsr05pdmAqATQZNfvRyiUkutVZdtV0VCLltFNZNMgCQFFfS1EkwpaEZC89hISEHoga9
6WSWL22nBOS/ONa10zDO9OX+JXYd4QHBUWsFWsFxvjphUq53UiEPAhUgs5qcrAg13eH5blZE+Lz2
7Hr0LLqnoViLW/Be6ZoK7w3XgsyUmSeKiKCAERS6/LDUp1JV6id+gecHuT0kMMAA/A0eM1oDTpdx
ULskzTYCdL52lsbwxurVgVRW3msNbGj39+M6oTQBYCKdAF6RNuTykdYHYZYZppi4gThI20yQBweb
QAKKdi1/uGGKoinjsYAOqHkvZ76yngp3FVixWw+KsolnbOlQMepWDuMaQeA1Vw9rgtUKoDV6AATV
2fk+JOS5AMg0bKPULdCPbJgpM8saBtnK6R50chXihjy8cY4fCSLduMkq49Ak6b6od4aW21U17Ma0
/FUzNSyvnLXrl96siUNuAesdqe/VjktKlwRBk6au6FmIYXPVS/tuTDdewRzMD6lqHUPbKSgXNvvG
eEhS4Z+/OKx35jyOigIU8WVx2ImuaiPnRup64knNVM5csknXWkNXh5sBE8hS4bAxZ5Xz99T/w/77
assZQPyKvEY9BarstPWLBS1Nq7l0oHf3ffj6IbGwtliSpgpt649+7k5mdzTL3ha9YzFs3iL4TiGw
0Z5lZS1TvE7CZ5sQQs0PJD6isbBJOlZ31lDlbg1bjR1IXb6N5OyFOdOflTrWOy6r8CHqQhjm23Tc
KGMdnSCAgJFZtPJN4UXCzyAT1vrWt/adKjosXPDfQVuyuLf8ThmbsRtzl84ZXhQaDIk3ncHMQ/Qj
6JNyO6nrlJgyh+kiE2AreI5AokrBjCR9YbQyI73uaz13sx6BJq1W5aOvMite9qlPKav2D6bvc3sJ
grDR49R7QMX+ey4Z5bEvG/PvijPMKenVr6GMMoO2oHRdPl5Fs+8ZeJRzV3s1DspDVFBWsjt7+KvA
5W6Hx7yxmb1cA9Je95fnTWDxOuU8WpPv1bAPHl+IEMUbpZq7w5QfSkm3/ZdqLDZ1V9sWUoyxfmot
xMw2CNbdX/DNTz6/j+CLEVHcWtwnVjhCbDL5hSu2zVvdjtHWK2HBkLVJ3UeZaECMOmW/7tu8CuUs
FvZFTjiFUPNqflYTwMwJ05S7IZVhhrAiJEaLVnAqJsC2901dZd6zKRrMwPDI/XiEXEZyfRprci2p
cA3vhyK/6dbb/b//KiFY/P2LcywJgaZnkVq4srHxvkQNOhZ2VTpZssdR7puaz8HCM5mOmweAeGXS
blt8qQS19MhLjMKN/xbH4hzHtrkpW6f9HKj/n5bm7/fBGXsJfbDEUgpXs1zDPObdpomdof40vgra
RmpW4u8ND7xY13wiP1gL5Unvk3ldavKqhVtJewl++unn1QLEjU81D/6RIXGjz/++tFMiJBdr5sin
QtYezt3+b0nGJPqvUJE68VBu7n+uG553YW5e9odlmZYwkgRibkJRNvrcrkEZbrkDqD1gNNAWkIQp
l3+/JZhmFlL6dxO5soX6sz6eYu+vVx6l0tHRh+7gYrm/ouvcg7IGz3lemJT3oExfmISpsWv8GGdn
dHkqnkIkeeBVeqTY/Mf7DJVIbh4jGAjWBn5u7STqSTBuUuqDD3NhVqZoycAhDmJmD4Hgb1XE7O6v
bM3C/OcfvlUdiBDGmVhgolDYprEP59hIEf++lVsO+L9EQKA2yN4WsYJsCViLghW4JqXPiXpUamYE
D9G4b9uVMzX78jJW0ArXIWwnf6IkdbkgPUpGKw7z0vX1XQDlfPIip5k9GCsg51v79tHM4st0sN7l
dT2bwRGa7BTIh/tbdssAo1dMlsChhI71vKUfPszQ6GPBg6d0TbN2pPQpW8/1561YbBUnCDSGySsS
tNEiLCSIrWrUqSrXaE9IoTBrpR/7TUyKrxg7MTxL8qEbnWE7HKz6LQzUrWxHsd07VbvRpB1tlXRt
6OrGx7v4RcvIkUVlWg8GDQ6hOYixOPuinQV/O/Gf+wHUyaBdYPlwSzDXufB7X8hJ9CSjdoddZL4l
/WOx1jO8EdwvLCyukihtG2RMsKD0oyN2f3XzISSflSIf6ZqX+84y/12LL8lwKs9yWpRwIy4lpwZR
T8oiLRq3RWDFodYY8G6IkkMSgaH4d1M4JVOckA3RDl2kFb3ekTkGdeNOveSo8pMUUXgY9/eN3PAD
qCjmTJyuP4d44fzYHc3JaBo3hRw7TmHDieOfRj6eyr5YyQKvywpzxdSaZYyoVlFHXcSmqK8JsahQ
uAh1PUj1fjRwfvVVMV4NRg9TNdrF0IB7gnqoBX0fJGtcztdrhV+A6jxDgIA64bi8POgq1NSIiZS1
yw8Bj/tfIn/2hM2AYP39Pb32Ed7NIHPfKVlx+YU/osIRRig+164kIEWR5RByy3shX6sAXod6kHks
iOrfrLS+JPttUGqQs25q3EyN7F76nEdHfXJGBX2IMWOk83h/VTfMUQFjbBQ8Pf8s+7BDoyhNHysN
CbX+RWh3gPS62hHbz5UzleJaK/b6TMPL93/WrjqxA3DfIJIat/zrv0DqbwS7ty5J1rKN+ZNfHudL
MwuXlCCgRjNkbFw9+z1GTMUaD1X5XULs0tuEIamGp9pN9Of+Tt7wQwWZDWpZ/IszMa/9w4XT5/Vg
CanauOoeJqFP7eMaeOg6bWNVHwwsDjWMnVYbRxiANMzRHcnWN8o+34S7++u44ecXZuaf8WEdXpxU
aYUqshsikqt2D3MtyitWDtMNR5gx2LyUIWRhCnyxFilJi2LMvcZNCugzIJvpKYB6Gej+F88oVqL7
jS8zi6ygOQkGhfLPwljTUec1w751xyj7M8G3FAGKqyZpo/Vrb+IbiS5kaO+wWhBEc3XicveaUdR7
1ZdbNzj6z8Wx+y2e0JjeN6f4sfnrfetW9vFGBerS3iIqiaknDJEotW6za45kHp/VY7FlXu0Iv+0/
+8XFyuZd/uAXUi9GRaOIWFLfLL/8NVnxj8H/dzwK1SNwXtTIKXBRq12YaTU9yUljWrePnrzI1RT/
tdK2gnDSq796D3WPT8vRkg7RlEIqn3/K/MP9db5P9iyiB6XbmQKa+xM9tsUvmEQPDuw2b13LTCAC
tntRsQP/Qc53nnaeps2UZE5l2GMACfa5oQZXWI9ruNTZJe/9hkUwkeXcG6eha7kFKNU2j62SPJpN
fairkumY6fskrunL3Dj2MDHoFNNA5XARLGJm3sp1D1q7deXxEIz/ZUVgF/luZWtvBOYLI4vHRZfB
n2/GQ+sm/UNngLCUnEGDDEb8pAz7xD9W+tfw9b7N+Wtd7SSgW3wKQNhVkp7LUaqn8NDitqGjoM6J
uF/21dPW2is37UAuDI8k1UigvpfHY9KtIE10pXXDyPrZI6FoBsKvNPo6qmsMUjdjDKIZ/8/UIsa0
k5H0oKZbt9iRFjSbxrSLapfnu7a3g2TDeFDVbIbva9InNzI9jqauzCM7AFVRdFkssYukSSxYohXl
j2H81LTZtoSwg1bOBjzNtp9oh/MbpM6DbG14E7Pavf8x55VdfcwPv2DhP0I9VHqIeKqbdNU5kps3
LVj7jjfPwQcTi+/YRqbVZ0CqXLQWtrUU2Fb3qOor63hPwO8tZPEJ07YcYYTEinIIf9Qw3P/5FUh2
uJUhmi/tFCDSQ3dIKB9TRf1GS74+FP/lv7LB0ZmfQOOSHvDgRP+t4lDWNnhxnSheEOZ+i2uNcrbp
pK3Rr+3vbe+FNpMRNwC96DZcepEEP6CBKBzC7bKtxoyYD8GmOv6Wh13b2dHP+Ch/uu80N0/mB4Pz
n3+4uEIFtqNQn9d0So7DTnR6ZeVNd931my+tDyYW4brtQxFNZGu+MtTPSfkU+lC+OAgOFs2J0v1R
S/RTFjoqc1HMSj3Hpvbo676tDfVRLOjrq52tCqOtIfxo9iuVlhtp48VvW2Q/SUk+15ssv9wWTUl5
4kV/keI35iftQT+PlbzyorgZJkD7UnIxAKxI4sK3gzpua0XwO7dtPokjwBgrfPLCGaElP03Dp4zC
/UQNMBXrfaWJhyEo1kg/bn1x8gdgrcx1kLQsnoQ63G+jLk+9K/SVrfj7Wu5tpfqtrimz3IoVs1Qr
8jAMHGlLHGFWQwEUW1JPlkKZhdL6r6kcV9KuW5kAYo4wv8CUNPP4XXqvgo5KJRvR4JZTuY3ER0Pe
Ds15GLxNMWzXhJRv+QpjwYyd8kijpbaIr6nVCp6sp4MrxJ3TB9FeYz6XiF422UMXGXYJS7w4bu6f
z1tvgY9GFxG3EmjDJ2k88Fr7L4h3hgGm6pueH3m43Tf03udYRF2SSkTKZjQh0M+FZ/YdjPq5jiUj
950qrJ3MrA6t2HxmfH7jxb/U7HvW2GVYuyGjr6hy73XpexH+zIXuhx6a+wkSN73KtoOUOIXi7UoE
dtvXpkRYR0zXMvsbTgxGnGIASBzDuHpJSFoQoOnDt0jFQ5tv9G9IRPrD1hoTJ01+Ndv0d8gM/H9w
1g3e76C0u5XCzrwZy836aH8Rp+HAHmpAZ/hCJB9LQ3g1h3wt1Z6d98oGfCMi4ZMG1bKCalShlGhl
ObgTlwAKpT9M5VnXmqc0d4PJtGvmvfL2L3D5rTFpaxs8O/PSOKTwc8MauDbVuMuTlbRaqypeP7pJ
a/WObI4HEQVVJskV77MQdr9EBfIqvxH2YSmX20BED7s1os0wSf3KPtw44xqkTsDFqbpT51/cUJ3A
q6dJI36JKn4v8/9Eqz2jTOz0ApNvP0RrbUDiRtwC7UiXnt4IZZ/l6xsCZE3tm26k9Vg4kj8c1GLb
Gb0zBIk9BRCj+iegfWPxM1W/VqXlVj9b3zsl0Rpz2fUoBEsG7o28wdyVvNIcMbPaTPx6Gt0mcyO4
4NrAlpUHo9ubxnZsdp1h7Qs4qGAgP84zvWK4E+Gmlf7LNH/F22/dWgyPghuhh45ylbgIfZ0pG34r
jqNb5w9tQW5VbKzOngBePsvd1niazG+Gv8a4c8sF6dvQPSCfBzKwOGOeMI2QQqaTWyDLOqAcHLRo
5aD0NNEqAFxpUmCU7dif7AIxeM+w1gpyN74AAxgzTxsirXyBZR1fD/OhMjRlcsvoK7ymj/VPtuih
jKzSKXuYorzCEUSnGG3GZSrh4LfQRPl/uiz7E8S/7ofn64AD6yD1Y1hP+Q6MzF6eR1MZUTiXxclt
B+C0ejkdYRZZ6wheR9VLI4tMTYozLUD+YXKT5pTD3FTQ4dqukmHfsgJWHeIIuGa4tBdXWtD1mlI1
lehqke/khmxDcPM36T7/+4Yx6sx3AyPMfT2HlQ+JrRmhH6oJpejq4/jQy0ZoK6n5ct/GjQITY+/c
mrw3mduyludCqIBQMhMpukF78oYDImuh8NREz4lX08lVNorlO4G6NhZ8yxfQ06NDDZBurodfLk0u
IoR6PKwigznacFLGWwOg+ErefuszQRIL2QXTYjNf46WVIDa0hMgkujl/fxV7e+B7rwh6/yyCcHt/
H28u6IOpxYImK0vEJtFEV1KnbTc+IWewspg1C/Off/QG9I+VslSxII5AC8vctpRkJbe/vjioobwD
5elc4XOLxDqIQtmotFScMTExYn5i+ZRL08pCbiCaZiv/O8bMNOQyKwjzLm0Lg9OTdVDVWbyJWls5
yZvs1DxlP4oVc9f7RklKpaQBJxWInyXOxwjqTmJRsuujy9BU+wRV4vvf/nrX+KvJM6hogrYAhnr5
ZaxaEOqoThRXnMDqJdW2Z8IvBZ9138y1N5NJ8eCaG97cYMsGxFBRos2bSXXHAoYd8dgw3TRppzBe
w9PeMEQsYN5o5o/gWbKIoYaQyl0fS6qbNeUu0sNz4Zl/lZpZkib9en9NNz4OjzgE4aCIZVBl2S3l
/ZalyKYYLjelHYg/CgLpfQs3vA0AG5ho2of0fhETuPw6zahq2dTkpmuA00sfm3J8qT2JqN1bdh21
GUMgwk8t7EFcDE8W+kErP+B6N0GnEIEYd5lj0bIDFzIGOUxqaLlB/dS2IuoeT3pFCS9cwf+u2Fn2
3oax8+ugCyxXCCLHCyO7A+srW8cu+XV/R6+z2XlBaH+ym7TTl9nlMIpyNXax5RbW0yifKBTYHoS7
bfZT8qUjA+mf7tu7nved3WN+gDOkwYyYsfiCua5lMQQ7gqsFDXy38qGWTmLenytTZEi7cyDCgS+M
mfEna3qZksCuhT9Fr5DIwB4DhDb897Tu8gfNn+JDKLbMRjYS0RRc+aVMbOGb1thHr3H8z9mpe6qe
hN39Dbix4aC5YOChC48kxnLDFfjF5+Z4cDZyYTMJP+NWOVRCuQ09hFV6IHirUO4rX8IQE42kBKSO
6K/OdYQPCzS13vdkv5zFPl6tEQEVwafk3BnC3x7l9Puru21rjmk8jXAo+dJWU7VVGpi9/tya2ngK
6/rNrFELrMrK2EWakqxs5hy8Ll6FM6ULQwJg5cmLeQ1cmqsKNHGbSoMNv9sULZIC+r6ruldV977o
Xbxm7argMs8KzzMhtCaBs4qLUOoXhdrUsNQ8t8Y33fjalf6DVtmNUUKNTulKNR21XdvQ6xVik9yK
E0p/je94ucKk8nLKMVBeVN0ED27ZnMkt91XnUXhORs3RLIbM7n/D6yM6r5NDMQ+Y0VtaxvE+zqSi
jRvzuayggMbmITf0ep/7onQA2/GgtF70GMRCs4/z7HtOycGBhq6wtWDSX3OrRBayPoNG8lxPn5JN
2a3Sg11d0iqtPu6y+bvDa7iEzBi9YIWw75jPkdAwDQwlmd+m0BSkrytboVw5GIZgISezJVxBJ3G5
/akgdYig+jDxP7HeL1Ozh6+6Q1G3eWMkxg5flb/jkZqi2qxVPK4uU5Y4867xwGVSGEaGS8t1ZalB
1xaQ8EdJv5MqBheZ+jNXcsTrAQXM8JQmPeTdwHYu0h3N8guvSlTr2RAr/cfot9w1UqBa3wx5qn+V
TUqQHnvf+jbBUFHarRfGvi0Qa4rdMPYwk7RhYCSHYMq7fVqZ/ZqOx61tQEAHOW+0QigHzn/+MXj5
tZi2s7RTNfnTI9pXuR3IY79f+c43zOjcgMwlABqm0bHYBj2Hh6KWPYbMjaZ4mEj+LVuqYnA1aMna
+qTn+9gYza0a99qzpACVzvTCd5o+bbeCGRnbopUTxJbjNe7Hq5gDsHMmwp6rizNf2yLC1eVQxGIU
p24qy8mLGgbS3veS5sXzpdoJQmYdmQyCw9MsR+ayYMa4vzFXB+3dPGqns84k8OPl9gdwVLdFwBiS
kVqbrBPDbTx5IUXN8p/hkDrRxiRz1Gj+ykjDXH7psQwTqMDM4Iw4TP8nSUnwu1CqDmOdiIzPBO3P
+0u7fixjcN7ceWxgfrYuXuSxnmltEvrhWa9/q8PnHo1lCDZ34VshI9gWlDtPcAR1jYfs6oZE8piQ
hZMxjUGEXXiaHyDkVsZmeM4UtTrIpezvqqlRt7FeF3Y4ZmsqFFf5xsLe4kbuUZQreLazSuOh7D+h
SxozBKJRo3VSRNXu7+n7U//iQsYaWQ2gZ2Y7YDdYRq2mCZKaSvS5dxCHO1jbZNNtIPDdmJtkA08o
JOaCs+tpin6Xf6fnVnK0zOnXYNGzlcWvmKkxRdJZpnIRgb90JUFCfLJlQPqcahTlMuR5ow6aFFX7
BZfqrzjwzZU85MZHJaUz5smeeZBweUzkVlWFsk2SsxI+ShOS3dP5bazXCIdueeyFmUUwkMpaRWko
TRBO8PdMhRmZ/yD54T6Pt7nvOQnd71YxD4Vkrjy7r6IQ6dzH9S2yEJTBksGIhfgsIi6vDQ9R4pYD
THpnelA2pPx6VGzve9KtT/jR4sKReiFuVA5ncq7GZ8GqNoiJ+k9CsavQmr9v6ca3o6KNkjwlfYPH
62JTDQEVSDmU07NaUVDvwn0aflHS/nmS6819Sze+H5cM1KIzkRA51pKkwqwiq5nkOD+PuQF3meaw
j+HgIPEVpREKR07GNJEWMRS3Ynh2+MsDAYoZnBY9C4bdCD+XB6Kv8lDujQnKnrr5UQ7OONk1ZXtr
JwfbJj1KSWlX4l4Kk4O+yqZ3vb+Xthdf0koa2MBECdvDawBNYJId0tZ3xq8ra7yCKzHxwwN2dlSN
juGS5zqL8saM4jI/C9K51iCprf394D1G1gMVY2qiMCWcNeH3favvD/Hrnf0/q/PJ+ZCfjGM4GFme
5+eOABe/Va/ar/glcrsHdQNLrZPvQVU/5jvxgdFdd3wsnqNtsp/O4if507hvdtpx7ahex/uLbXj3
wQ8/KJ1LB01b52epETYCvDzaoDppdZREhFamykFl9Pv9PbgODpcWFzdaFQyRL05sfFe/+CJhfnrK
6l0ZbsL+GX1CRi329w1eJSVkaWBROERzwR4akMs9b9Ii68hY8jPcQE4nCRvflA9ptqLUc8sKlwf/
406jEjg/DT5spFWXplXmU3FWPJssS/ixit+5rmbN6Sb+ikgk5SwgjJcmPH/IeK4H5VnwYE+iCdFt
egRVbUWplW1T8t/qIRY3+YD0aqIM6VfmfVKn9o3ieH9Hb5xROpqQWDDr/f6ouvwh2eiFZC1acQ7V
nvfarHZ6YpYEivg1woobu0p1gP4xxNn0yc3Ft8sLGrWU5Ypz3o52Jg7nChxaxODI/QXNO7c4lryd
QApzH1PyWM6IWGoaa1OXlmczS7pdGYgQVbfTmob4Dc9n4JSmLLx11ASXVupgKuMqHMszbeud5vUn
qCpeogchHL9LgvlzTKZ96a+ctuveJ0nGR6Pzj/rgl0Hvj21u1uV5FPJjHH0pK6pi1SkVOjurBtvQ
WoDgx6FwMkF486vwfH9nb31AhmxxWXoKYNwXx6KTjSFIO6k8e422a4fG6bp22wj5yl1508xcY6E0
TtNqeWN5EzUtq1DLcyDQ0C3B2QmNuRsL/c/95dwIlyCX/8/O4nYyg1DrwTuUZ804ymXFMPxnKYOy
/TFPXObyV+Bd89+2dEtzppqbh1OZd1t8O79t0zjQquo81FnzouaR/qXNY8uha4gcVS4X20iK1kju
boUZQBM8OOZJwWv6KCOh1FqqaXXWouAgNhzu0tak39RWY+UT7Fy8r9op2wvJGnfljc2F75u2KgAl
Op/aYnMlIApmASvSedJydBTNz11p5pshi180BlrDxjQcS6ATev+TXp/9uTkgY5R3CDWU2bU+HJAY
EEKaCHV9Ho0KxISUBF9qXY9e7lu5kczNMqkkdBrVCUq5i0iWlakohKnK4tIxPtTBqJ+00go3iqD5
UPGI9ae87IcvkdAyv623wi7m/XtY+RHz3XrpUPwI6kMI16EBQGfscq16bDZxIln1WalK2Ub7nJpb
Zf2UoBM+TiPIRqOb+UM8LXXypM23iV9ZVGOjfx7gnEtIVCd5TdObAbJ1+TvyGqp6iib1uaUSsQU8
0hymKC1XLv5bX/ajlUWm0ZkVTauQ4iIUtP2WNwuka2PdbO9v6vUhndfCxTtrnkHUsLDiMc1dhyl7
KrXlg9J4EVRO+u9IDva+72tOoLcrEJ/rWIdBCDEwCWKb83K5eXIZpopgYVATR7TNA+m3LHk5I+uV
sRJVr+95HsQ6bwAZ4NKMRri0RIXTYISxas519acbvigIbaZvlbcSU29s4IWV+TXy4QBmVH4Hpcyb
M6U7FEpgKLQDpIphOYSIN1NjxkIyY42wZukbpCM0hWktcR/DKL+s4I0VE39Wq1VncDO9UxRlRYE8
UFcewlexdGlmsTa5KbJpKE0A7WYNFxRkSOhi9/95iIjK9YsR/DeO9ZFJl/wffWRpd3HtTn0xJJSK
q7Olf+mjfTO+DdGX+34/x4qPseTdxLyHZKK0GpYBzVfpDCe1X5+N+IdcIz4PnBQt9i3jLHB5M12j
aja6zSvR+l1RemmWyAFYZeY4oOR96S3llFZF4Y2Ea3UXueGb/F3/HD51J+8x+2s4/imnYoQqvVMf
E/8UDSshZemrMoMZhC065BSL5rbOpfURtUHP82irhImt/c764BiZ+qaUtI2uWiup0xXyfGlsEa2L
JJCD1Jeas5VQRNqJMAUg5ZeNjJ11iG3ZkxCPp2EgOh3UbDD0rSBndeA0bQVHqGZoXrj3JKubp9cL
OTl4ZW2YThKHTMfpIYLdm6Krxekg6wk4H6XQ68Qpp276e99PlkGEVQAA5UuBaqQrsmTN4l3p600y
dWdl7KK9QPtnH4/BA0NI0cEbq2ztjrvxieaDzVVLMQ8Ew+LIhUXeK2mS9GcmA+WnMG2Et3pMjaMe
9sHWE7qa8FJMFBbFunOUuBA2RaHA46tHncPzTnbyST5ERUGtURDkY4QxUq90deJmWYBgX2ZCRp0p
e7IsQvmlK/nCqA5QF/fnqPUsW5fzB82q6u/JJFWPiRIp9kCZcFvqeXhkaEc6VQiUrAAjr4/wjP6a
2+vAv7hlF/E96zOlyHO5P4e92p8o+zwLUCl8U6ui2YbCkLtt6L0ZvvIsFd0aH/t7K/LyIM8tJCI/
1XRetUvweyKPCX10ZThHvly6VeINO01WRtpHweSQo4i7WGEksJWE7tGaENvV0y44APMutqlf9D+j
JMqe40aRnagXoOdMtJ4CBopvylAbdtwj35gEJXG2qIwTInklrE1d/Az9Ye80lurZPIggmc09zdHF
8ZMeTtauEzv/IHT6a5WXncPA51YgP7T7tEGFKsvylWfnjeuBbiz0vVA3zzn+EoCX+XGVBGI4nAPr
V5vLG39EjDX4gozWwYzl8+CBxpJ3JIKv/ML7x/LGMbkwvbghaBKjRzOiqpvJ2rMWe6+VLn0brPi5
7k6xQMn9vrmr/Hd2d1rv89w7HXG46S/dvS7gvhvEZDhLUYQqmbqJIPUFIesksmLnQuMoTX4UCmAr
vrpbsX192V/aXvi5mnWtURnZcO6MEXWxksGcSd50yb4Vfqae4ciWtxkz+DvUOt734c4QTQfItJKs
QR9vbfr76wY2WiZLlqmbFYlTVw4V3ztqbaZQRfKAjpm+sf4L4mIl+bi1aq4ofiwVAJrSix03RqtW
6m7igEUCvUdPkw5aZVX/7kfQPM41GoX3E7Myl9/VVILUMiNzOOup9tIFKO+qDAj+US2oX95WvuON
7aMJpwLqJF4RO+c//5Ap5obf0ETSx3PYlIcw0OzK/FKOR5XBnLEXbMmaTlptuRkaggF9Z9Y6WoGd
G4fa+J0B/M6qZH//Jy1zcWI3D1WKDjSxKMwt93gcKk8rynA6+57K67QdalhzgR+HIxfxfVPXn3PG
SzJPweK5vJevYws5TyWb0umMjmtvhyT/Wy9Xss19KzeSDq4iwhHcNwDlKQIs9rjTMsEPK+kc+12z
TZKwORaimtuFqfb7fhTkl5HGPaTQvr/zS8XYMBNvbGDXNTdaN3V7KfGMx9jKs50fpOVTkyfS3hB7
wwmqFvXIQGqVFwsi35WE90ZeSKGE0KJR6mXKYsmt0RXJaHZmpJxHP91QsVC3waa1/qqtrRc7Dfq1
0YlsNAahwQg3ECxm36b53FV2sVZMvBHqLn/K/CU/uCl9cUPQUn6KftKdbBdsztVP1GV35VqqM6cy
l1coWh/k0YAyZs37JT2KYvVxLymZcub6s9NteZI20e63cvIeMid+ve8YNzwdW7z4CKVQ3S7HGaY2
F31dwlZDfp8VXxBUraw1+NJ1rvguXjJDanE/wEGXOwdFahfUUaqcq/gN/r5dNNbbpEdQMljbujks
XW0d6ZyGdvjcFFhYChWlNBs9V87Jd104GNtyP0b7rNpRUxNOU+70B02y0zWy6RtnmDqozEASmLC5
HHq5vqgPcdJw0s6Vpp/GclQdTYut7T9/KeLwrP45o3TMJeO5IvehOsSVeW6krtoYcZPYY1U9Tk24
Jip/wyfwu3dFGyiPyGQvl6PKXSIPvmyeI00IN5oRNhu1VdONlUNrc39RN3aOiVMRwD5Ub4yTLS4z
UambNIgM8yyUqo6UiWyi1jmsKaPdXNAcy6GgBEG3tGIItdIUg2Ce01qpjh1ZaMgt0kZfGyRNXu6v
6MoWee+szQLegDIK7Y3LzTMEv0iKMLHOtSzmL7Hn58pOkNFEtyuG81apRK/NAZahp6tAXzw7xSIH
Chl/MwvDEMj1E9tCLsfyfhhKj7Tvvm9TW4mn81juVOa09aq0/crb85+2nUBb0l9BK199y//h7Lx2
5EaScP1EBOjNLcly7SS2ukfS3BAzmhG993z681E4Z7eLxVOEFrvALiCgozKZJjLiN6x/9h33JYwg
UMSrbykNlhY1fRp4U4HsBUZWP5M52DMZ2AiC6jiixLwA4Rusy3Jmhau6YJmh9+mwc3bs/eXVqhcF
S+La5y+TcTh719jNCbjAYD787OXc+nB3GG1XZPAaQ2+KvnKSXDT1k/AtQT+7QVMunY+KetGStzJ8
yYPJkevnQBYfR92pTWsnad76IVANWC68TEAfr5anKGVNE3MYe60an8MohURTtyXUWCO3k2iPZb8R
jToc/+UhSDt+TaoSfElIUWaIvaqfbTYmoMLeFUNk2w/3d91mIKxayMK5QMCoXc8vZ26ZdLUfe6Yp
PM7zcLay+e/YTBwj2FVDWKbo6o5Rfpnd0FdQQFHw0r2OpWWpakKyjb0oDj+P5fdsPon9ly499ePf
GomiqNuxhO0TVI6ZmhloUVoEdo0rfPyvLqSf74/8RpyB04YCDN+SW5xmuLUaep510tSIfeJNJH+n
qIlzxbasobTLIXywYit/HUdcxmWLqnUsFXCPtSS8DL02PDKVoRNozS4R+uYa5tqQwCsv9MRF+3c5
tT4ud6vEFHlUE88f0jdsPT8lZneYxN6W34pacZTilNNWJnvsTTFEa322071n0m26tqjoUaAS6TnR
+pVWGS+mBGnY4grmFfojT9iXOPGq5BSql8K4NDLLUADnIib2/c+xcR7zBqRCBT+ZWuavvu2HkaPE
FZhUVRKP/NmOFqeA8mcX7uGiNs4qbmjSDfogJAPrsfVhINYaUEkvkszRqXKRZ2dvCu79sdxAwFla
xiJZjrQt7s9An68/Yxkbqq+ZQ+r5cobL97HWKN+H7SXXToqQIzY0OWmPYkYx2lIbubX52Kf/gLZ0
awBhqvCc+cnOPr/pe//6SWjekdstVUd19VX1UCs1vwUEm4bpF8s3L31R/9CGo5ZbP6qydybft4Xp
PCn/YtjZJtPx/pRsTTxp7CJkvbSk18wzQRhyvS/CzMtHcMDSiImSFqDBez/KxmmGPsUCD8PVkCLi
akvHsZoPUtZmXoa5lVJFl2l+m7P4i5D9T+MBewKJHQAslbvrL9zTu+xDVWc68wKb60sbjDuLaGtD
UINEboNmGmNZXauRNA+KHEWZV8MccJpB/+GPHbrjQr7H2dva8YAv4bgxedwE67w1SYEfdVWZe9NJ
RMhl0I/JdB51z49eO/mzML1V4u/vduTwALEwPNBIa7FiwK9zlgGP95Je1jCb7AXbEpSLKL/fXxA3
FV12OZbZXNnYkEjyekGUVhFMhRrnnqq8tSgJOyIFReu9RbGwfq3lamdYGzfcVbhVUunXsTGnU557
olag7jEpvduV7b/RhCh+2lv1g2IGwu+veWJSBKEHgxeuuoqp943kSzMxY+nfuUuPmlo62uxFvw2F
XrJznPHYVyQLWEitDzXfzwQ1bXIviJw2to7SdBjfoZvlVBFEHsH3v9wvbaRVtkA4/otzDe95c/U2
9HMzxq4mK7w4nYMnJVKjg98m/We5yUdXnM3mNATi6LYBXcS6lNVjVcuyYwg6TiNBMh5VitdOoWGX
VgtKc8S6SoFor1rOGJf6pRpHcXGJCF150DU7DuPiUcwa6Wz5A5J3AX5fud52x5rz6hhZ43Qoyym5
1HEZPzVVpNk97IH3VJoNx2dSwH8OHOJBmL8mlZSe6gyf8b6j2ShUrRsIcvhAabt8kClvf2rmGkMW
o+tO96dsOcLXM6bQdMf4RaRcYC1n8IcrtJa5bfjHwpvULDspvpQfyflHRzMoMY9ZKh372qjfrbTb
W/e3hXvWhirS0iJBJp9aZ8fhbClNpvJu65BtUCWnl+STOV+GyBu1U1LHbiUu1115hO58uT/qjTOf
GwVyC7KXPOVu7lrBnM2qjQtvME3oU3/0UekZy5m8s8+2jpKPcVYXqKx1coG7euH51VFJ3vNPoirY
hv/NXCTD+7/bPdXwrbPkY7zV+m/htweAbwqvjv40+9cBoXrrIUmpPLJ67k/hxlVD6Qcw5WKasEA2
rxdOYSQBaCIr9yo5Ui+9GdF5MXFSHtL23/uRNicRxVhqTEhp37jP+X1WpHnGoNT+qRg1x6RRrsch
8no/KHN/BTXW7FVC5a3RUY6HAUXOh0z66sMJVk/i2QsckKErlZcgCm2z/itS3wa5s7U0PgTZ2dSS
o1k4hR+6Awl3bGtnXqV2IjwEnUOWLUduaz1NYvqg93i9acBLzLf7U3Ojxbmcr5RZSP/5FnQCVwd5
G5pWGFsceKW7kHUdAKRF7ZBoBwfx0nyD34LzW1jbEH2/3A+99VU+Rpavv7/RzWbka0nh5a3plLN+
bMrEnen9COZwLP3qIFbhH9DgdnbU1gqHkrYox9LEgO96HdasMilU4rLwTGgRTZ85Yf4zsn7o6Vts
vd4f4dbR+CHUOv3syiKva5m51Wql5mpAn05Kh2dTB+ipzHJ9QB0Dj/A021OS3Rnjuuwy0nPKhabg
TB7zL7Pe2ZP0VFalO0bf0uSf+4Pc/IwKB//yalvMv67nM1Hybtb7uvBCP7LL6lMBAzz5JJrxQbai
lyF9Fuu98sxWSJ1vB4IPgDPeldcheWnJpd4lpTejj490WnXOtSyzJaVSnTQcp0er1wKbTr1wCsd5
PLdhWBwrCxeMQZlRJ9Wjf+bB6tymUtuzKfXpOffL/ixzxftSmLn3J2jrqkCCiTYOIAXuSeX61/aW
6FNQ5JbyR6uHhJdlFzOFFxwUQoA0Y70HcN46eZbnFho/EDChwa7imXOZzkJWeuPxMjq/y7xfzouP
f321a+c0HZXI568rZnOUhi9J9j3VLr6PEA96k6eu+Ks3A7c0Yap49+fxFyFrnWlgcIKdHch7rLRX
76yuzK2JTVR67Vwe/OQRsaYvrWI5amQeKrn70iX/IJejjw9j/VqlnW19ntPHSUsdnspk+8NjKJ6E
BDe44QFJdCS3H4LYzoQ9zZubXU9HGTjWUvQHEXLDQRDnWC/CWCg93ZiQ66+c0X82+6dGFM9VEb9R
XM93btKtZzZjoNxOH4VmylqfIFTHxrLEkZnpg/4U1iOP/hRqErZlsxPXcvoQcu/ZozxW51bTphc5
nrJTpHSWSztQ3lsjywq7+VAcBnCmlur6GlSjdpXUJUJZemoZHCrp3FS2H1xy4yEXnPlVMSYcEF+S
HzvLY/n8N1GhZch0IBE0UVYrkwrZ1M5mXnpiJB0B1heIVAT/pGFpm4H2b12OmVON5p9Jfkzy0RbM
4HkYBmcoZ25/4VuALJtaBedS+Nko2DftisdsHVqQ0cFc8NpFlG3180qctXRx7EpvKIc/yVQtR2iQ
j1DNrL3IJVIoSmICD+sF9SB0RbNTCfmVb6xnhy9B7wbhr0X7+/pUaM0uF8y8KlEmnZEMrcaMmmNs
Bt13i/fO01Dp/sJmmXGnZD+d+75CLM3qlebSxrFc2pMRlI+i2gRfy7yjzc+C6p9GWS2HpXuGfnim
JN/vf9HN/P4XCJ3DE7rGWkdBj8WgKlWRdSRPD4U2XvTKt+OctHcIDtkXRX8MfWeuVQf5qp0sYas6
weMCVS4yQOTm19JfEqp5RTLKzNe35DG1Tf6j0LveK0n8f8b43zir67NNxsSILeLo2U/Dfw7Nxcnj
NS2/z7XpgF84WLotmc2LtZfp314T7JJFhn2RxmF6V6dplTZVbmRslwg4Ipo7RvhPtsti2AuyuovM
MbWoX3NbyF4wF3b/1vjPwWDafV26cXzO0nflu6E9JeSbAMncgiRU2MkWlmTgeuHzOgTmAz4G/svN
h6y0ylfbaeA6VNOjkvVvvbgn2rWxWHgJ4ntADRAMAJv7enMhJC72Y51VnjSFTgLvJS1UGyrJJcqe
wgCBP2NyKvGPwt8Z222edx13+fcPb28xTAbwlcTV9ce5fhilk2qdYsNR9oBjW9+RquACIlUgpK4h
clmhmEIe5JXXaBZvp7DzHUFTKviwwS5a+/YcZ1Bc8xyHlHyw07seVD0KHRK5deXlmLhGrfpcYgtv
LGy+gOuqKs9lLDzKPvK1Vv5558RZcrH1YkGyE5Ej9BEXFNN17Mqfp2qEHOZZwGVRFiDRMMRQB3sY
2xaczLGaCrfREeqNmyY95GNUO+Y0NJeiqVEnxsR752q/SSa4y3C71VXaI6Bq1iUOn9NOmwax8pRc
/gI69lXvc+bf+FFo0yVX87Mx7p18y0W0noOlokdQdHzZPNdzoMk9WhVDUXl9Ex+MEBMIvbxMg0cZ
Xa4mdyC1phHjJCj65hNWoP68M+atxQaFbCnTLpw1dfUDlA6+CN0nFpvekVmmOpr7OpkDxoB7Y73N
zZGR+BBq+SkfNlDcZsWcSHii9MX85zjGpAo/gyH9GZTSw2zUTq0MT5FuOaI62WOSPTa96gShQf4i
nibtPJZ7yK+tsdMokuiF0Xm5kWXsksqqEiOtPKRTbDEVbTqxfbmXMG4NG03YpXqLSzdvkuthJ2qK
RQS1Hk/3+1NTynYjWv+WanlGreCws6U2tjM1OiBsywdVIeVex1IrUYnGzqo90xcOlVg6Ym96aVvb
Y0Z1bu6Ft6IQEIqukmc9PN4PvnH2gz23RLYPHB0QU9ex6ToUBsKQNVi3t0L/MRk7GcrGPFLjgcgl
AwbkCl3+/cPyKWUxH8W5qz0Y1IIMomN+ltPnYA+wtLEorsKsTsRQ7bpSkwhTf1Nc9XP3dn+WNv88
GHiQDJTi6E9fj6JuJqWbu7n2Ukg4YnqYkCbH4Ot/CELqSTWfDjO6htdBGtGI0hLUrTertVOFWATR
gh9+l9K2kGCA1/wnymqxVV1gSlNHlNpV7Z1jafNj//dvr7s6YtS3eBzwFeKsPxqp4IjKz0r+ywz/
l0X1Ic46ZwrEqEoH4sztxfQRbgpq24pPZbJ3zm5gEZbZAuWHfQFn/bp0L+RdPMSFzNZMQT8gnqP0
9A8yOxKAINkWSs3o6uYnss/wve/N0/0VsT2f/42+WnZplCdDhUGqhw+PoyiUGHVEkHuUARCivh9q
+eyrKw2KBfc6lCFKRuvHTz6qkV80acPi08WjUgnpSZB7VLmBm6SDVKIFKYuLb332rANoO9yPvrW/
FLSYQKBwnWLKdb30wXsVUgEpyJvqV7g2x7SP7XkqdqJsFAEWmiWQrl+2SiACr8MIUt50sl42XhVJ
0B+r/lgo8hHfrkdN7o5WIDyV2RmJpIuld248K0dNE873R/rrZX8z0Wh94vAIUZr+2fVvkA3krCSz
bjz0w7+X5rMGrl8UxMNkpTb2kh0FlzIXXG2QbdlocruSqidhVs5hHRx77U0K94oxm3PPA4eUFaEw
gDfXPyj0dbMY0dT2oIrNWmT3EKjDeafgsYzqZtQfgqxmPigmuKBS33iCMJ8mvbLN6UWp/zKDV0lE
p2XnQ+8NaclhP1w6ZhjLQgpmzxPaEnpml9iT7mVysbdptvbn8jb8f1O3TsNSUYjJxRuv9W01f7PM
2W7lb/nuMbTcXrezB7UVayxUYtf5fi+WathBvfZ4JeFuJB+C8ILkk91I6mHSdiZve1D/DbZaoFFW
aJkWECzXf1rW98B8p2utUDy+vxG2DpylWY0+B1hZfb3sxqogaRin1qt4H4n5j1771gMVHMaTmLzJ
wWNSfLsf8Hb3LwBL3plgbSg0m+vnfKT0s6xhGkvWXjnRkLuNVtkVxAsA9pZ4Tp7irjppSWRrIG1+
lwyNcvACSFnYfqDH5DVF2ZyCIEoKalup9U5CF9et3fTy784pdVWE66HZkU4idLn6dEE7aeKs6xQs
utfxElw6/Wj4J0l4VNLeDfeQqze7bBVtlUmkidAlk6iV4PQ8ye+cQY3sSt4DVN+235YwvEAWzgRf
z1qdT0Zu+bFvmaVXCdRhjEGvnNSoHsZAFGzeYOrnQYkhUfDQPGdmXpxkQRYOZtopx3pqH7ktK5sS
z+CGS7f9/pLanAHQZMurHzzeOmOzEARNwt4vvdBRk3/q+U3fU5672fnL4D9EWM3xlMa4vMVEaCLe
k2V+VDgvU83GZ/ZZCXaGc1tpu462zt+6SgvqriFaWkJBRb5bjVsHMzInKcxnsejtmupiG4c2p0Nl
SOf7s3nzFFlFX31ooR3mtJ2N0tMEHzlMffadyCj34ALLHrg6S4kCdIvmD0ePhrDW6m4gyTF7nzGa
2Wkuz7F27gWYk5eM1p+xsx83J5RrHgMonbTjhgSulFPcWWNSeRoyGhDP/zHqL9UgHcoE/0+3NqRD
Mw3t0nM7IF7h3Z/P25rbMlRshrg1UL4FhnE91HxCWCyrmdBQxdOk+AnnwS3U9i3UCm+MhefeUB/Q
3XnV5z15z5s75FfkhecEZ5jC4iqfm4sik7QkqLy2Ek8tslnCX3VjnRCku9wf49YOBFQj4bCFlRuS
r9dDjMMaNaKaQoiY4mgeVKbihGYNTIJu4s7uuF2e7C3IMCjdLWYl6+5E3029ahZS5aVzOjujUelk
Fe2eF/JelFXqUuSC1reRXnmj7PqCXVXu/QnbWJKUJ39JEPIEpE+5Wv9Cmurcb0blhW9NF9vFaNpD
ekL6fQoVR/ePY3U0s5dU+ON+3Bu3QXpO2F+Scy+qYGh1rE6ysVWNWGoi3jK1DFYmJO3VRhKmSCyF
E2IvMt1oPYb2nwzugHwJXFvckCBGkB306TvAXSQZg7p8VdRwPNS5+DYjT32ecEl1BnHIjplQHStf
JCtSxddCDcLnZDIURJbSAaUYtT9GtYlUpyHUOwtj+eXXJ8oyMjY4DVc01dY8pnmuelNJQ0ooSn2I
6/AAueVYIEX+mfpfh7O1LXf94f503p5iH2Pqa5IlllF4cM1B7Qlfs/fkT+uPzs54M+ycX1uLkYa8
pSPoSuN0/VbRIDkkZlZS9sAv0elF1AjaWax23gY36qrL0kDFHYYReBPeRcvP+JCuC3ldIGxU1J6s
PQZh+nWcGgc09iKNT/Ho1JaxqwsWcmqDK+IHHQTzSzhDksSayox+KHrGWoEEVzgl1d4k/VQOKBHQ
yC6rb/dn/fZYW34o9FYcJ8jF1/djomQlrf2s9rLkyzw+Bu8+vDxph2x/e+UThIxkUZpFTHNNQAeu
MM6WSUVO9j9X7fwUR73TheoDFWfXCneUFW7PT4ItKoBI50g6xh3XU5/7FrovSU15zgDYlFRnMfZJ
rfb8JTbD0CaEfr00f9bNkbBlg8qNWHstMkfuXJgRDR9FPKOtsCftvDl9vGPprYO1pGB3PaJaQShq
VKXaa+SHyBKR5TqHMMnS4GvQ7kze1san44NqCOR1GjGrozSKqiqIUePyukj4J1t8HHg5D7ZYA+2Q
qJSL5Vex2gOTbgal+QMJCeQ0jLHr8RVzEUBxoCZkdCffR7O2j2zE3QpHIYfJjFPS/XN/0d8yltme
3Kz/N6K+fjeJs1jIQq6zIE/SJRXcr4qjHqdj4va27xbO6GAWcKhPyhfT8XeOua2P+TH0ann6g96W
2SzwMQVf+KJZ1V+h1LplXWW2kQ05AhuKudPg2gyJjQVVIo4iUsXr+a2NKsjjpT5TJRf1kHKEtxKc
jFOQ7VIdb+r+TCwao0g6I32zLNbrUPitSLQNKYpM458RybYTq0c50V1Ju4SmdqzEV6ve8825UcZf
Dlt8FxZtU84XUprroGXQUPGMwsbTJLf4s3ov3qf3+JN/ERzjgILuN1lwjT11zK17BPAkr18SbzxZ
VjHNUG4VqagaD9QFYJvWlX5XrPXXqDgyUaihdA5B6npUWR0UuSqNDanua5z/OTbnFG6EFR5ggh/C
IHfUcK/ItHUFI+EIiomoZDbLQvpwa5lCEqtTrVA3C7QH41tcdCfpNUXTGSGaP3gy7mQZe+GWf/8Q
rgnSzvB9tfHEZrJ9nGP6CqmlJP+rVp4l+bGkjnF/328GpLVK+w+Sxg1iKg0KQ+hKqaErpc3HwExw
+MY4/ZTkeXa2hrE9FC19MR9nwJ1zdeu2IENcCjX0VnlcXw/VrJUYZUOdmW26JSENm2NgxJlbBG3q
3h/k1spcSFeL7Ait3LUabh9W41T7UeulU1Ed2kHObSPg1rgfZStv+Bhl+RUfvp0izVIiWnHr6alv
R7F2UMPXIHhXq3rnm20G4pJdsF3I0K67bXrba1brd61Xi5UjC6Gr9O+R9LW19gJtzBsWttZCGAML
j8LY9Yii0qqT1gh7T87i+SAmXf5i+EGyA97YWAgkWbzWMQpd0MirA7JP/SEMemwhOOffwQB5c4j7
phae7n+ejTAU5RYSHOI/8OlXb64sza1aKY3W66Pcpq1uM2uKtCcktXGxgAGG2ooJG4thTSHtRdWf
rCjrvFDHMF7o8tgph+ZnD7zymEFCfCoHvdk5NDZHRuGM7G0pT625+0mcyVIlhMSM/m7DT0r2IkQ7
D7uNJcclQm8XWUnUTMzVMYh0bTOaAN68RqQRlg6a7Aol+NEOY0O3AZK2s8Q3Vp4CyIPnPt1YJG5X
awL4kDXJodZ5eWNVx6nVZ1SSkGG9vyS2PhZ7CPlj+qX0rVdLQvNnw9eToaNKhMiXXz8Vs+Yor1JV
Hs00f70fbOtNDkmMI42NRGl4fZU0ZS+GQaQNnpVJ40vYZpprCbXswcbUzgLvWSesLJRBK0E+pmIk
P/Sy3h/rBCWu+79ka9j0pGA4k/ws2k/X27pSY/rcRjx4UqvnJ1UAF19Lo6u3+ZusJ58mlvfOCt2o
ygOxoxYH1RtOGaK61yGtpmwaSxV6T58j7k4Qqm4tRdHRKpOWXmdZvHRtLrrkFsIL9035mAUWJQsR
0ohoCHtu6hvZ9dWvWV09AsWksR/03htbsXSVwm8PvW4JDuJRuTsmSvTQlQo8vq7pHqQ+2EMWbdy5
oIpIJsAqL4Kfq/BW1UZFlmWDl3PRGrX5p9E8t5nuzO3PuZrPoS/u2dRvDvhDxNVBDhHTwmSbiGmI
FVb/vXpP/Pq8MKkQ9jOepvDr/RW2cVxQdoV9TVWQTu/6wi1gHOS+XozejJxv7g3WaPsTtZ89Q/eN
k0+lRgetGdL+LedOMXpNw5di9GLk0Tsc8OjKPeTSt/uj2YhCK1eFu6RBO0Lr83rxmuDu6lQeJq/W
jCdFgGscqOlBaJs9rZyNU4/bFntdMJQQgtcFVXFogxl1uNmLe114wGejcatSrnYSr9soC9DBYvVx
6/K/q71Y6cNUITbbe0JUANCsbXUPTnY7YUQAT8vjFWoKtYzrCavCQAgCn+XWTNXBqmBGGEbs4B+8
d6wsL8ProtwSiBwIWAG5nbgKlJCW9tLYDp44PQtK+FQVCDPO8evS6JPtcv6eh//6w49u2JPpvl3g
dKmWd4iJ7xgX4uqto0aprPppM3rjj8g69KCeOldSdi7BrWlc2EQ6pW8+mLbatUrQhxK02tGrpwqH
7hYSc+G05s/7q3tjOQDEp0mCpRP6zWvrqqYX8CPHGt0Tg09lGdvd/Pf9ALfHHUsBpgp/HYsanhnX
q0Hq+7jW80D0aqMYDmUsqtRQ9PEz6D43zxbzQ4zADuOgZTs37lZgk6omrzdQd1w814GNRpPSZI5E
oP6mXU9HfcQMTXBG0Yl6sAnpnvb2xvei/8uXgg9LpXPNAItMPxnUPpy9auxscTjrSW+P0+n+bC67
c7XkYTNRM+SgWLhmq92bUKLiTMhmr5jOWfN3qKhOgi83Lyit2Am1scgX/ynSPrTXESRf1WWmMh8H
xapnmBrmcUz713nQ3QGzQEOYL/dHtbEIVYwwKT8zgWhhr1IS6sG1GYm96PVZajlGJ4ZuXVd7Bswb
H4j+HDRp9iyP+nUN3zdSjFmsUfSCbHDy1JuDyjH2VLuW5bz6QCDgUfxlzSNCtnauTqJaaH1BEb0q
O0zzJyExHaygcC4/KQoqrpl/kMW/7s/exodCaBD9ekTJ0Ctafyiw4H6SaILodaOGHVOToSccD7Od
6NWlTSxx52NtLEFaqui5oU2GH8pasMKXKlWt9EryspcaB7TKMI6+9GiCZxrzPaWPrViI8cgaRyC1
gjUopuhkq2x8XfKoxEfR6DZj5ERJ+KmUH4cv92fxVjcGwQ/EDjAjUC2auWs9PGWSurhOG9krBfXk
j8+hEKD3V9s6Qp2l+PfU2GjoIxAjHdW8eE57/yCG+WEeyksXSi9l0B9F3/p6/0dtnGEff9Na0rPT
IM8WYyl7SRkd5sgd/aOgP7TqKTPfO7Xdu1Bvi5VLeY3qGkVDvu6aozmG5kxbNxE9QT+nQWb7yltU
py5abEb2kgjvNHlhah7vj3Fj83M9YCq2OLfe+mJHRa0OrZFLXptNoT0Y/Qhl1ld2TrONlXQVZdlE
H8ozRqb2xtzEkreMq9BgbkktpjOzE8iTrcQ7qnJb0SioM48yLx+4otfRMkpeYVL1ktdIiNGXjuw/
QwseWzdrdlbIxuZf3lXK8qxaRF2WQ+/DuGQtKUU/UCUvqo2DFvcJfgVxj8o6ENY83Stnb6xHSicy
p421gL3XraRKG/JBm3zJs4bG9fXgBb2OWHuT+j8lAY+7wbu/NDYejuSPcIqQJaTnSsZ1PbqhNpI0
T0FNyBTUqv5tLn4qeevk0nTRtMNYCEfTR6w6ebIS66n39xT2N9oiS/5KIZfLlox5fWXERpvqZlCx
/7J/pjj4OiH1iHnKRWj1h9JQ7AkYUlIrJzKnYyyJfzXj5AR6f6kKD3nD9+gYPpWvMM7vT8utLi7H
LnOyqGnhJcT3v56WLsUeqjIoHhRt7SopMdXPtelJwzE1v8dxeKD0b9KoSv7tLDuAOlED007fexSt
G/FfBNafYjhmvrX3wzbQKMsPA+QLtNBCoGn1vVKQDQGQMeaLx8uEu1McTG4clbZhdIegM+1JReAl
nU7NrrPaxjFikKpQ56VJDyhlla5I1ZCqrTnIXtdhgNsLfQUyXdjrcmxtNwhZiEIh9rKQSK9nfhg0
KQe+JHtq9cc4xK7WzJQylKOf76mlbRwhy98HGA427PYsbuJICU0lk718VtwkC1zQLkj9BHaE+E5p
Hu4vqe1oZMmmTMrMY/d6XFkwKuid8OGy2DSOlcazJoAKexwRILVHShY/hSHMfz+TwE0WIS8aVb+Q
99dBI11PQsOYZEAVf2i54QKPPnTC89B2Jz3fq/psYAy5XXiSkj4v7521FIlah12Lg73sScJ8KLCR
7NCQ0QPlMIuTi5CC4+vlWY9egugvq4wfuuGfUjoPChIk07CzgbdWEYURpAl4f0M+Xc32qA9SNcuz
7JnTxWq+Dv1bbHyZ9twnNqOolCwMSPjcOKtTQuonyxhbRLLFOP0s9eOzUmfFSTPbv31L3wOr3GLe
OZMWZhOSe/Qlbihbkx5nRcKJ5WUNle/6ZCVHEOFHrUkeRrH5EkSvef+jtA5tp9qzJR7ktHXTzOD/
G65R7TE1N8bODkWNGuIypYG1vd2cD2Me56nqFdnJGgdEgjJbG9/Qsbq/b27JI+DEPgZaTXLga0qe
jgmB1EdhAKESJO7UYe1ujU9KnnyZzFd0TWrpksuYWc3pH1kj7DizbbxroGiTaHAv87pZPzxjo59L
5BRUb8794BC1RX/241p0ChU6wf3hbhyyH0OtwTHYikdiFY+qlxXikzCmbwkqivdDbH25hZsC3g/4
Ju/O1aGAgH6ZRarqiXmrvTYyLd5sKITLiGf7Ud3vAmzF4xNSSeJVCL90FS/Hb00b2D1eP+WHWmtd
3XgvNdUN2p1G19bcfQy0/JAPmZrUiUnMecDcVSjE5JE9mN79qdtaCGx1sJKccJAIll/wIYLZ1Wk/
yo3m0QyqMCM3gE3vAJe2tjkNgP/GWE0XFlGlIWa1RoDxMJVO2FwsIXmU/OY4iZdSBks8ly9W6nbj
Z0vrH7r6U9m9D+KxhvRyf7hbX+7jT1lNqLjIl2egJ7gh00MhN84yqRGWLNberb85sVxSJPK4K4CT
u57YSWsm3oxMbJqiBZYjBPUuxzt12a1cl0I2WR2d6kWbYhXE0qsKAQBD8/ysTVM7kRryzFKjtGnU
vVv4SvAkS/1rr2ZGCto9uig+lJSiM8onUw33aAabk8vFDDMWheIbgV7NypUi733NG7tT3j32zZP2
vrtg94Ks7kGU6/ypQu7QK2RssuZHP/yc+rHzv32/D4NZlQKjDoyd2FuaVyelncV/qigm9sJONrO5
SD4EWRWxqKRlUYIFBxIWJ3nEEuQVh5/7K37rCKEF+5+PstrgRRfkQVgzDuaqUX8M5m8zornN+OK4
mVkIjUjrq8S3gNiIVq17ofWjlmbgoN9npePV+vP+QDY+PI2UX8c7wpk3kiY+Yll9pObECZGuanAz
OuD/WB+KJKqeoY7tjWuruLNUS+lFQfUEybdaAUbZtHUsRro3iN/lBnMd48UYHvMmf0nDwNERw00m
/XOkn2LdzjTjbLaX/l1N0Es65Hsiz5uDp760ZCe4765LhJ1azHGO5pvn83rLileh9l2jfrGmPa7H
xnLBvfe/gVbbq6s7swTgwXLRA5vOK3Lev596sFAo2oAhotK+bqEnNPDF2V++ozzaZUxZHcyZ//o/
LJYPQVarXlvwpGFQ6V4tP03Gk5E9Ip0y/Da7HDFhMDVUbOmKg0hZRUEhuTX9stOX7Uub3mb/ol2+
c2VtoACIsrxCRDouQLqXd9iHK7ov21CbqHV4VRpPT4Pmvwvol7l9BdjLSHMRDX0LmUFeS+VF6k3z
lMwJYuNgspLj/VndOK54V8rAVbhqFqDp9S9RQOtORZ8anmS9GxrG3fqx2m2UbQZZ7O+QnQGwt06u
pmgYh8poDUruF/SeFPnRbz7fH8fWboJw8J8Q63F0QZlIBSEshQpbKP3Vld+6FO6LtANh3wu0+nSh
FI6QaSrDU+rvSWi6c/8edF7f7bWB9+Ks8wDB10Wz64jTXOZB+5IF00sZRf/24k5CuvdxVk8XLTfT
vvYLgxUPtXW0m9DE3Obn/c+zE2T9YoiGIfWlojS8WKTVDP24jx4y370fZJmS66YLtU8awDyAaOGw
nK/XstG1vp5OFmVJ/FUPnHuyoyeTcqiL2XIiWBthFITn0Gz36qG/Or0fI5ML0jHggUk/jiLhunOV
4n9bjK0/v2uf5s72/YOJYY+dfkmf+vP8TahOzR/mBbTvY2Y6+nPzHKuncXQNDSU4BAUeWiTWysMf
4TFDBtnrzr83Lb9+HEiCBeJsUClcraSgGP8Pad+1HDmubPtFjKA3rwBNeaMS5V4YkrpF7z2//izq
3r2nisUoxpkz89IxHVNJAIlEIrFyLVaJ/Ia1nVwuaNvgRS3lQplkmccQvnMyEg41S/yOyY3Hlu94
1kbTwOvitQ2dQKifTs5bDeryYINvWdsLCH8e1KcOJAqf/ZeyKUJL40wfJEI/HQpZVIBI6MF/9vyF
XGnqeL9fAIQNCoJgJEHXzq1PiFBED0NfYe1Iilps1rgnfM4pNHMabyHzu8Nbj7YQSFF4BIoRIXVy
drBSXntdmbK2npKPnHy81cZH+ZaRTWY9nte7DquppYmnlzUagwU2Zu2YNLpEQpKS8U+1AVTKSrY0
gk4qmhNBN/2GbBJykqzaJ/Vzry/s69kVvh7zZH79SAFHt4QveUt/P2LPkbV1IgMt9d0moMmiGs0Y
jqZb7drgJP5mlZtXifD/DFa6QvSmIXpOx/E1hkspRU/Z0nE950TXNic7KChdXnChNmZv9+bXl3aw
Nq5OWXJZLYTiuzLSdF0nsdhvlboe2+XtbWPqwzYzxTWN9WavL5QIZl0VT4qAII69TdKU/F8K4kxt
8NZqpwRU8h9eYRSvw1OYEtkhtCderf8J/j522ml0Hsc28pUiDOCNGuXI250YBQ7IVcqOtU2JodwT
M9DNmV9icVkyMlkpmW+wCyMYidYa6XagZ2vAOEC0hZPm7iIxHcxkoSLIcnW4hrN2Lprpa/QurtUX
gJa9I2gGFCPapilRfApi60o1PIWI/8ZRZCjfgRRs7F+ZHnVtChhz3LecrccE1/9QJLlI+shU3w42
DZeS4jFwTfccuAIVPGMCjIuHgdulQ0lCVdFX2dtMyoHcbcvFrPnYOe4YwscJvTYxiWi5Aq3OgRF6
e7g4IXkJPz9MjpjrYtuQ4QmgJ6LtwcKTkIOxWgGkRP4s2B9PokdDnMSxNGTQQYsuDxscGIURE/3j
2TdSS9V9K2w3MiwjuKwYxBbHkP4ssb8vTfBkb7Bc18aRKvV2FnUHVU5XNVMuqTmMI3g0wsnWALGZ
zOMltbd51/TKymDZtZrlZunkz4/nctbQbz8jQFDAhkz2hlR4kjgIwWBzng3NaK36SQdTXOqe/mWw
nY4HLw1gvxgbGqGAfuuUUAvv4lR1evtFIDgHuLeevhVv+tuRI88diSnnkqf23aeGkRHqkX57scsT
XQrZc0fD9VdMVg70dHFQBExvj7330p6Rt+0S9cTcfF6bmCxc5HNxHidYOIg7kBDkmULbk6LeDfyS
5NndvXTchSMrLxQ/RHnkO7yd08oX+LRL/MEO1tJbvOK24C4JvuJ1nJEIklBfjx1lNm2+MjdlpJPy
VvXCEJPX1KSm233n6Z1uJvo6pZZCd0arG/a7c3z9RsJmGJ+XM3i4Fpz17q16MuQpO3wb+24sDt5g
8/0+VxoIsZ9ZFXTkA2lrjkjlJ2o/TOgvYWxmFhV0DTh+EU61sVvudqZB8euGIacOdnyQX4BA48x6
oxTb1AyGNSRpDwFhoK63CyEI6y6kM3fU4RgyFM6gyANyLBABTnGrSgRigCCvWbtxPzv+kkavIBbF
PiXi8Bn7lTW0Jw/vdV4oXiq/WQeMY+WoMSpvtUTKuEIn9ip39Lj6zL1Ul9wfaRgI+/HYN36vBpPt
jTQBD1aoP459hBNXHAY54kP0R9vifv/GIaHe4lzovjsT95UIuUpa6MnBpTyhF1c/vzy2PucV19Z/
//6qQNO74GIpk36wu3JTP7UKiZVXljE7AY1qOnYfs7Amd2X/cU1wuOKhix1vkdM6TJKqTdNw8mA7
HdiloRXjaobjO6AfPID8phE9CCXIG/Y55g1eWCJounsU/7XO4QUeGSEUoaakbIHM+rVXMYNdb0rj
rTP1tLcixgDFM73oTUuW6NlmV1e4MjgJm0OPXnQV1FN2l0skA5yhamnapCCG0LuvGqxaakSLBPxo
zbfrAldzYLgjM9LZ665staJV+IZWo1qhgYB0YWuOpqeOh8I3pBRA2Y4e9kkmIoOXo2LiCp/GkQ8V
TG2fZbhQL501AezuuOYKKq8TE0XlBFrRYAPGBGQHw0qzu5fIfuzCc3dEGYfvf41MzscQOI5K5mEE
muQ6T1OKiouFwCpT3RzMbJespZ3ZykC+6XCoykIIyC/eht0me99cqkHM+zfa4VB+B6gQHYu38U7g
soZ3lYy1XUX8Dmrf4Mt10YYGE/2IzrPcmgHzt4bMPdeSRNIfT8XctQqlVrDIIysBkGbaj6ekSRcI
Q87abceQrn7zCVuzFFqXYbSpO6h7Ri3xEs5MITPDZC9RsFCcnLsuoAliJD0EQBf4pIm719EAvioP
a+EEl1p+y7KzbNUvqks9zxSfxYvQgfu+ZEFxbpUgKYP6X31Ej8lCkBlD5tSz0es+KpQhrN5RMyAI
ZLIfyawNWRuBPeUvhab769LTxUIv+oU66UxiBBgy6k3gG0df77SzV1HLQWwjl7M5Fe8n2EeCSOpy
4R40d4peG5kcEn2e813QwIhWWp38EhQEzNhx87bgP1NA7Bger8xMD8ywyUteZBj4T69QRXuvmpc4
2HreWZX2UWc0bUq49WObs9MHMAJo6ZFCC1Oi4LRTID87eJwt8IZ2aNyFn7+Tdvsd0j+/Px1SBVhq
V7MpbwuuC6bRkhX9MxDBGW+6rBwlUFgeoBAD8MzwybVFDLZt1D+J24D2XA9wVeyIqDU4mUTX9zWz
7bPICCSni0ir4f5tJDWQmJ2QljjBwAUE+oiqxo0GEjXQGmTVHDqvmVNBZSJumfAPhNHqDw8vnkDo
FANOBJSUwPiMZjX1s+r7QQEdUB9Cr75sucTipKatKMAZKLEODC7CNMli6cg2yE2MWIjEl5RLVFHv
AVwv8YwHKIyV9QMw8fIgRVCXzpm3oi26zny8ZLNJwwgg+f9rJkxiXNmksRYDBW7rFeAQRFnFVoyq
1EABaE6sx8bmLswoMv5jjL8NqGwr9DnTBJxd7DjdLGmjR+vB9FfqX5On1XF44kl16Heqyeretn4O
SLSAVLiDn05daPLSXYMGXJby0UXZk8oYDOi5y6Mk7PLIyIaTyxpdtlKhlBkVJpu/oUdQb+REF51z
75lh1RiJetKiJZ7O8TJ0F+OupmW8aV8lbh7UBvNURkSISgOBhx1o5LzyJF89nv65E/x69icneF9C
dafPYMbtSSDsFM9oNEtApSkuF3bqbLaOPjNwhSMdBiXRZJo16ElBvgYLLRGpoT6qulv/pVnXVoyA
GpB8x+7EFUjfVtEmOLdfGY3yseK8WAQdvfd+Zv/5jsnMhpmXpKwTc3bc6NWpgn7WVt0lAzGoWrw+
nt3ZfHQEHox93xw4yye2WC/q6j5NOJvtDdlyoxUHHUlO187u28b5Lo/ZQOPLwpLOpijXRidr6gx5
3PdyytneGlkZCKnkcYqBXi519djYRWZCcfzxQGfPLyDK0WYxNtJokxyNdz1oFFcZh6oXv0lBRVoa
/P+W3ON3m17ZmOQerpuVccbBBiNQ9iwnBpvYqZ4ChN0vpLWzZxawejitcF9Dc9Dt3sOaJVKJdn5b
jSwn+pLkLZsuZBXjgX7nhKANY9GThpbI6YRVKRR5O1wX7TQ10OmLZ6XA3WUyYU8QxPGlhb23ZG0y
db3n1pGQwlrhWJ1C+KMzlkHCil6WmtJm48nVuMawdhW22KEKXb6BJTXSK6TA3ikPjKb5ApbiscfN
xUc0pI3EOSBaRYPxrSG+6F2vQtpk+z+hS0y58gkXvKcsVLDlf3MeXtuaDCpFZaxN6oK3hyOLZELz
CcN9C1BO1yDzeCw22VJVZc4Brw2O63k1i3LtS0qvwWAoNpBGWgnSW/T38fzNucSViWnJSh24JgXv
GG/XVIyNYffRbJMXldO9hfrHbDS6NjRJJrK2a3pwtPK2lA9rxlUhgfni8MAQfw5Ys9w9dOKlvuRe
TTpfXvD72Uzm2vgkuVC7FFwsacLbnrYZHCibAJwFByHJOaF+trCnF4c6OeEcrStBkIyhlqCDr2ga
rd3sxJSbbOenTwPb0agy/XpVLvVWzB4zeEWBKvXYNoWu01t/EUsxj3n0+tkxtDfG6o6uKmjrXxXZ
sXuGjHOy7irXUDMdJCeyOSzh/+de4dANDZyRACZnKLJONghfpoyDPYpCXEWL6pJktNehFWwI6YYL
LFbeleK6E3XtpPkLF6e56vmN6clWYfi+qCpcWG3p2wxXkjmssT2LHUMGPTJNhjpo6QQLMXXWyllc
pR6JNvyWZwmPfxmLscTdAKpClA0eb6+5A/GfGQFa6HZFAqmMWxSnWRvvBgTl17OyUAuY278jUA06
6+hUACzg1oDL5FnntAVno6WztzJozWaAC1H3GUXXhQR5tuwA2ST0Q6AKgwayyfL2qVRFrtghF9W5
L0c/VHSDF6SzQ5eUxeYGhcMDr3OgVoGe3mQDgdcqCt2W42wgT9oQuH8t1YEAN9omHDuoiV+domyR
zmWcqulZDHQ5iICApIRK+CR5yRyFbfpMxeV7FUMwA8hFozxJLw6JT0Z42abbpdx+7nkCmmWge0TG
pOHFZ2KxQe/00IcaZ4dkW+z2rRUpJDepq4tPj91wNjLgOVKCWg4Gh87DWzeBNEvoebnD2X7/0TJ/
GWXdun/kcp0YmVUElAcjDWsUBfXfg3abcwuH9Ox6XlmfjJMRy15z0tG6vK1TS/zM3ddQXRfuUUJV
eEl1b+6GoYwNhEjdcIkHv/LtYDu/xF/1Pm/3wBlSHnB+jeTDm5AY4HonZYg6kVHsk3AVf5e5cQHt
SYqCWZqtpDWHdm/3J3EB9BjeH6/BjHsBsjMCkfEYAh6oyQFYDhBfS1Wut6FrToYcNEFQMX1sYm6H
3tiYnHN1HzcyjzZSG8xLZsvEpsiIO7m023rVFfvA3XeM7kF6MEtbM82PXPF//oLJ1k2Knq+HEO/e
aW/4ZWMVYLuNStHokJ2Bzb9y3G2TCwTsRKRsO1PU4nVeLmCkZmea41GJBqAAd5GJu6Epu+zqju3t
Xmg+OrA1M0GwsJh3xL+4haiowP7XxiTvVBWA//IBM91bvRXsvLW3Lo2Po0vwr1WR7gnFpbV4lMn7
5gJJcP3xQs+9N8A8dMQAXvjd17cuHtQS10UdHtjf9h9fLkkpQ2OrWoXUwsO+jXOXtKRcedZ5SWB7
nLtJkLw2PH3n6yvgNKA11Nv1YJXyQak/2+QtkhduXktWJntFBVVs2xTwIojFQaIur09lrK6GACU3
tmbMfzWZGiraYNFDIJ7smsz7z2TWtNL3+2NilhZ4CcgTwWy+q6Re5+bl/GeprXjOTXHxAypJw/F9
p1UedKzUQ/8PuAJ5E7pPvLzUHvAb6KaLdWVhmtxzQoeGOREWYtL2VN3LFjpuyPEZzhmR4EXba/uO
VuQ7ph381ieJzhvd2qPPeFb5+0qYTWVJlKOorlNGIO1S/f636Pvo+ybLzESV5CY+vg9gO9QXUfWL
zMBMrXTvnJx1TC3jYAdGaBZWbEK5jCS0JYyZUCQdj11g7iTG7fG/azFl/4jVVgPsYRhs4A1FCsj1
B/RK98OhD/6Ns11bmgRIWSm4MtfwDhxjyOU46RiyuvZASQxQzruLN8oLskR0cVgRfTzK32Tw0XyP
Hnl1nwwRTWJN/rX98Qz+epIDZumtwUiMP2HRO3L6rs3MaEi1+rt7hXIWuaDUS6F6p5fbRZTQ7HGF
Bxygm/Fwj96cyfeIYikIjjf0mIviOQ1X6VnV2+IgCpeY43TfTNBaH/ZUWT+eh7nrIFjP/rE7yYYS
WarVKoJd3oKw/Fv519EIjc3VQpRetDOGuav5bvxWaF0oMiO/q0x2o6Mfgdot+bMwnLloCRIHUOHh
HRL3rslwGkfweRCgsTAjfR+Pz7m1hrxkoA8vaYJzYOUcFm5bs9vl2uJkYIOLNwOuhcU8OyVSBbAe
bSOUE9eS3uy8vSYd0O+2MMqZRytQVaBIjUfPsal1cuIyrChDtRpQyH2jo/T34YeWC7UzUod0iTZg
duGubU1uOj7qwiof9ri21WT/1qrgCleGvW5IS/3lv28o0y05El+B8gIpIbKVWxdRvd7R8pYDxppV
aW3lyg60giduE68t8oT2JmKWJv1J9qpLIuu8FZ5fxMOLpqclQuHSqo7b7f5bUIeERABISaZne1AO
Q8KJGPU+eHPPCuU2tLLAXUN+sPkXnPaX0uuRsUnsbxUw5LrFuJzbwfz6MD9qq7XUjQnXfXrSaEOi
7en5r/FqfOb0tbA6O6KryNB097J837wjRBmzORRgWTTBolVammIk2k4NI43BW0DViMm2D2O90CIo
NgG1Y5RA1m8gsufp2tClR5ZxcVg5vbINEzl98eWEXUt4mrMCdlAOTepH+N+y1hIGUTmW+AfNdq62
EMFm879RbBN3Yyg347Nv3YYZfC8boFOLuoLuWApLxJY6rB6sdJyN2vqcfv0w+morrWui0iW0y7jT
pksHRnTwp4357x3YOk8y1WtTVODLwRi4L4F77hnTI2jqXdjzS4ZGh72Kn2oAcmEHxX67UewPsc5A
cXfOMKEZt2BoNp2/HtJkPgNZSDEklFGUhOhvW+QjNZ5+jeIdzUOSgZqKhK6Ek7qF2jdD/qxeFmLb
3M4bO0fHNxOocE+XMy4azY1imM8KFxJhe0n4KwYhqX2fisyPA90XlqFik+PFkZTZhnONUByeH3/E
rE+hPoDmObxaAzw7CepVkjmRGlacnbhWuB2I9vlamlblkpNlGO77YbM5K++IOlDUfGyZmznAtHHv
4QEbNNPwqck6x4ygDAXAg/UmJHuUXVpj6DHfBQpMZ+FUk4V0b265NRRdUHYZJ/2OnbsL1UiEGApn
bwUPOkLktfhJ0OORkQPBU0hCNT3fJlRYv6xWj4c6jmSydUYGbVw0AG8DG8Qk3Ocd4o9Q8KydtKaW
fOTud9XuIARdA18vBHrDL72PjI77yOBkC0l8IqkdCm128M2le4UrdFldAvvNbFNctNEUCyU5UUZA
ul2+mGcZOc1hI272fWMM1B/0pFqiaFiyMnFPUU7LzPNhZSipuzn653DFGgLhvnkN/HW6vMKZuIrb
FzYzFtxlrq49VhJQogN3EVppJ2eVL3sQvGgQbVVQMbjqReN2aWzEoQFgSd7VegGhvu6vAlUthkal
nX49dpoZuBWCA/dLmTRmrVPqWT8TubgZKh7YUf6sfI9QjNCwOOXAvoF/bQUUQmk4xnB6bHYGEHFr
drKug+gxiZrCLBR95N7V+QSgur1mqu2qaIiKrsdMMTUdnxB7n9ITizqHpIu75kUL9bxYyE7uYwQ+
hh8pJEBliJLHZOc0bluGuMvySP/WPvG2S4824/9/u1Fuf3+yUVBCF9qoHjBYsNzIylr0PYrSIpWG
bVJcREjUs+VeC/S8X6fDvmqWfOx+o97an0w2ihAg8xnHB+K+9LU7ldKzE+pO/BQ6n8NnKB+Vlip/
UtIT4FcfL/RMuntre7K1MqVvhFzC2KOI4s2qKTPCpKfuNS9XBXDShlguPSWMCfTdbIMOB8T+aDCF
ssptyKj5qg+lHLV2IawioDXZBpxJSh2hgVJpZfESOjx7qUu/0SHkBf76NvEkgURFKMsEovOAFjax
JPRQ2FD97RCHWUZ6r+2+wqHtP1M2Hv6kiguu0scTdR+CME9XXz25Fgw9GJI1GQihAqqEbCmvBOC2
Q28rdSW0JpdUWmY8Ak0LI253xHreyd1wXJWpKZqlbF96FfO1GjzHtfl4QPfHEZryR+0yYDlBRTDF
pdSR2gpJ34wYmBhoxoj2eblmvFBXshch0tsopmm6VAK5T3ZQ7gJ4FTwc0q9s8+3aK1qt1TWYye0h
LALLi6PPrvGWtDJncgpYgbTdyNEMOZEppXDSirHr+B5vyyXg/dGmLIgv7mswyoSRYzYNuLnKYtDV
2vTjN3Ch1vE5TnIiBd9L2KqZxxd8igA+EBwh0B2ZckW7ZViDNTnmbWefPec01yVj7W+ybakbKhmM
RCTCQi438wQNk/AcnMdQ7sWzw+0cM57a16yEp7r+nJISteGYijp36Ogh1KV/kb+hCo2GbLxAomEd
C3trDZcmRfHbCCCCCCcRYIzZH/aTpzH1qcoRxyP1m4z/+NS+LvESz9zc8BqJmQXiiEff4HRu/V6G
vBaSD9tLCd6xeuKvnHW1VQ4Virfbytj8zdeA3du4Oi7cwWZC2LXl39Pz6nKCtsw4cvlMsLkGzMSZ
xbZg9AJ00xgi3fEWIs/SOPlJCsLwA9jCGIyT/cn0/CDoa3cTU3SDOsfCENEe5qCAWFmhR/Kl97TZ
rXQ1x78Xh6uRVuogxk4I29mpqwiIk3R3K6DnjrKeQaFAW28xvzR+/Rcln5vFnWbLFTJ4aLHAsJLp
4adIo6PU7STKPiPBiIKFBGPuFERdCcyFKA2iWWwqDJRUKK6pWgeESrftGtpo5I8rmZmmAxvdep9D
uQSJmQvwVwanjDn8wGmD1zQ4dgHg70nHEx557A4t7tKm3X06r5sId5Cl2/uS1YknodDdVXkHq128
YxNa1lYt/6uRgTYClB4I8ncEt0zL11UYCMDb8C8VI64hI6VXXEAk3s4FojLrmFU/uOSndMyIN/lg
xTirdklBaOZwk8AdDKgpTlFwCI5/f+W2kRemGesngt3Sbh191WvXxHwu5U48fmWSyVxbmS5ilnYR
+g9hRdzHRPzodGipfeRv6RrP+EsF/Jl7K857XFzHNnewbE6v6H2FYyaSf4ekxyuxQkpOuyf1+bv9
Vr9tnmgckbf8fjii4dczhYyIT8nSbW8m7t18wyR168pBClMJ3xCi/QY8JP5J2ED0uv3ylmSLZ+5d
t8OdnCt+xAZKPQ73OBD5j+Va5JUIm5/U0Fbl0mPUzLZABwlAU+PUjuXYW29hit4JutHWXjL+LHrJ
/K/jDgdRVAAVfyELV75Y87KbakIq2IUJPSJqxqsn3yp11jTSd7iJ/jit42YuMxjMP+bGz7kyV4QK
lO/UcY1IYZY/rQVgNY5D9ljvLvWqWaIsnEs3EDRHPDfwM6BYGzfJlT1J5fIsTGrBduKAtJtGMHh1
H3z5Z1C4EPHUFE/ssCuTdGmcs76ooVqNQANohTjxxTpAMa0NW97W3/jNgKtKQA8e6ez2gsLReQmv
MwMyG2tUOAVAygPiJ3HMbK+GWalh3XtVBmBJbGSsHmrUqX09YiP0MIaGG6l64kSYg12WgQczgxK8
cOYUJGBeazS9zUVbb9hEKU/LdFUBBJLtQl5XvEvLUbGg8ofg4Xqps82fCO8okbXgFHOTNTIJgcEa
RQxQ4t9+vZcBNd1KNW+/6ANPmtU6pM2KRXDEDS9H9+kTv9VLBfViEOo8Nj3Tu4eJuzI92chBm0vg
esaZ05/BpIv+vUp3zo2uEcknwitbGMY7am9U9Mn7u3Vo9qtksbF91kdxEQCZ0qjtjqvB7fA7F01d
Go/jXSABqjgpdThSUfSDnhf53ed2+7WpyUzLjg+c8ABTL7r+Jm5yl4QM4fYsErTVSlxAu/yS/k5P
IDATQIYN1INoO5lYQ/VNcYsQR6v0Vn6yL8q205tn4RAazwq1dhwoZMC0di7sy0Ww7YIQ4zVZ7Qjq
uZezay7syJkqDYiv//mWyUIrXS8kAqMCjo1GU1AymZKI5RaXKhZzrgwldnT2AzvH3indNlKuhL06
CHYlPQUaiRPLNTqkhonhh/Zj353LvKVrW5ODoWc63ulTFqFbR3OMdhHp8OXbjNGbu+RTJZvNKqM/
dMHqXO3txuokojZ47SiDlhfs8QmgJ9zO2cib5pnI+snY7QrCm5/DQL2VRMs/jwc857zgs0FVQAYV
C9C8t/vEd6pkqEMZNw2VNo1L2kvQvj82Meclwm/rKg/oi/R7Yb6Ko8Xgcz5fYnBRD1AuFD6FehfE
G28ho5/pKRuvLSDTGHU4UGWaeCNfuaoSMxhKi3ay/sV9RevwqQQhQ7MiJN59w0FxJf5uyF/G+BJK
4vUWtzCb8tx0Xn/DJAstJdFzOV8V7FRKGbQ1hWUkWYkwaK9a7uV2Fab9swvNjb8y6MtrPa0ddIuL
jKfsO3dAL6CWN1UMedc+4dAhkvcCkUKkGETOQvaLj0UAc9IGj0okz5kSQo8u42G7B06CvlsuiFCn
cqXkO5LFODJlJ1aMgqm/BrScHHqvzhrSFkP9Djx+vR64roYkl8ZItsKX8nOaJdGJTwtIDuQVn+U0
6cHlRIVEFlyjBKLJxZ+9/j1IlQK1Ui7LVowYIzGrFA2Acy9Q96EkRKssUqD/l8nuH17Cmy+tRSml
UVIlHBniptqoCc+soyxRfBJxmdLQjI9q6CkkEdsaSYE2TAIqAUCnE6/4ZKFdwxK5bWuHolE3/Iox
VSUZRTeXVE9nT4x/lu5OPbz1GzR2gurfDp5zCIRT6aL1oFtLCbP2to6huabrLRTkZlPea5vTaKPK
ZZ/gydX2djL1LsdAd8+cxYEXIjIiS1rYiDNvftgheEFGAzV2+13HgNpCQDZIHHin4e30xtzvw1UO
YFJK3qQjGNA+04yKuS5HlDKppS+cFvOjlVHbxJvKSN8x2RyS6Du93MWiLTZ6w5yH9By+iGgUKgi7
hk8pAgiLyn3dHfolbNz4y9NDE8Jw/7E87Rd2Uz7OBskXbe2Nz2hIhMLi013aWGVzOj+OdrMRALkF
uMsRUyHmcRtQ0RMKje8uEXHhftP6fd0ANLDwejEf6a5siLc24qznfYmFjcLcb0EuAs4gT3/665ju
rqHE2KwuPytl/aIu3n9nBwfIpMgBU4270/j3V6GcEQam59xBtLc+zDyeuDFxuVujq9+eZGy1jB5D
Yfzt3jY2tgcA4OPfn9/gVwYmmZMidYGsZTCgBivH8gAsfEsbPOmJeM5TMjII57SWiZbu2mohafvN
Nh+NbXI05UoMB8xhOjX2+4+jCbQWaXPgfcA2uNvl68NhwxP9ogTE1ZeOxbnsaYS5/mfNJruuc4Ms
cD1WHNsO9v3PB+4jRDTQILR+irZW9vP6Hj8fNjYQJOcVagj/atP/Y36KSmW4jBXaAENv3rjdcbwA
OPqTQvvjpQL60QoWvGg2yODChrwf11OA7CdT3Q1pyXE+QmoItOO+p5Aoroz+eQOenT/OEp/j3Nxe
G5vMLUQ5AnfoJZQRRCPcKDR6WnHvC247ngFT38HaIaKM5NRgO7zdc0kTulBKj0SUKsxsy5p0df6z
qpfubHM1BFzpUa+AdBxo3qcZKPaFKimIkH5BnR/zKycJePnJl7Y9rt8bw3tSC/1AhZDYjR3ql8dj
nMsQR2l7SBJBIhRfcDvESKljIW940Q7kr7z/7NPnmPnsl6SyZwCxuENcmZmMkRGgciKXAqLX2xg1
PdqcAiCmcvL17BIP+0EkZMecwcu9oxXId0Fe6Zs9YXRNB3dXjReHx8Oe9R5gQ4BO5UYFnYn3ZB6f
s3yviDb7wRyj1pLrNYSy0UEhL7ztzxsa9YU1XBuxvLfzq/A5p6WqJ9mVrsqm8MU6qyQxmnCVaT+P
hyTM+hHevUDJPuo4TlGFEM1lsjiGqdQoDYUwl8EcBBqtP/YmBEMuaNr9647FKag/nKMfIyHhM6g0
4xO6kn0d1H724++Ze83AezN4kEadMSBxxu+9OrGcmNE414Nr6fuW7iGPTvCsT4vXaBvvpI0n05ou
7Vh+7iS7tjk5nlXJ8ZgK6roIQQKqH6DfGgl1u4sJNyPWN9kZVU6N1UjBetZfFgY8twBoOgJ8BWgn
wGcn4aKsxJHpAPGWuWSRZgrRm+o9CaAJ6hIDvGdBl1E1t5B+MfDupSL87Bl7bX1yxop+M6Si2o9D
3+vFSXtVIAkPPqyA/oD9brUw1nuQMMIFyoEjThj18WmFblCdjmN8WbRjtMNU69xyC5p4ih4GDfrC
Vb0L9Mr7fmx09iy/NjrJgWq/T8oM6S1y9pc3Zw8oF9kfS7L+255Op9d0txPoga5W9GUpXMy4FTgD
gA9A/g6eNXmyi8M8cAK5jCWb/wFJSYsyrw6umo6xHg9wJse7MTPZManoRmHVZQgW0pBZQ6BiThk/
oL2DF4jHpuaqLYB2I5MFjSDIdadXdlcOM2locslGLZKMjKlP1smiBfHIBXjWha0xbrubgxSHG6xh
X4wk66hQ3oaCcGAhrye5rQ3OeFf3agysbr3aWBjTXbAdzUCkAxJ043E67UdrUYmXCldt7O4YHjhd
WMV7lMX/gq7L8qm0f60MUS91rTkvDO+Xhf5ufFeGJ3tP8qUgAaNNa7vywSm2zKVaC/Ha90ygWpvq
U+H/xD31qLxD001qhp75pX1GohHjeq5BT6QkUPZ8ynV/n9t9vQ79V/BTRDyNdp5VOKRs0J1R6iXS
ZsN9To9pRJudZnPBqxpTT49dUkTHLrOknJY+6MBW2UXOTwUESiEd2jMkWCWfOThQSs10edxzxVWG
Nt+NDxBosIs5veX1mIZ4oyQJEH6SarQC4Ch8RcJDN3bv73MpJmgMwmN7xbyCzQR1AdHw9uJXUC62
to9b6dFUjmt8dWpojo/HaFVpbAkN/S9lToUKdMg7DmR++BjlLDFG6Rnq02PXmfccvElxeAiHVOf0
3Ai9vlHGBeRM76igVuW4ZInKbsnGJHo1KR73iww2tqKF7rdsyy/t6bug/Ov//4xicgB1XdaruYtt
BrJ6PTlWgCq8hHARkm+dz8cTdo+1mdiauHzb54nUcKMtgmZBKV0JkSGdDw7JCEdzs91y9KLFC+2K
s1MICAzuwEjewJl/6xxxL+dlxYYwWpW1WTvQueq5sDPSdl3EQBx1VfeSeOwSY9U9LnQcLB4zRin6
UX3lf5i7suXIcSv7Kx39jja4ACQnbEcMyVwklZZSZtb2wpBKEglu4AIu4NfPodxjK5ka5ZTnZcLh
pawugdgu7nLuOYuFLWRaOGWPrUvTH3RCv5qJbpibUhgznrilvgXGyXHDn4T5qXqmt40bQlbAt7sz
zuTslZ7cjTefsVhz4CZ1Sct0mKv95ZqgDN5gytFKoJ5T3xaOtf54k1+rpR8NuLiMKZOTPSqst12v
VeIzD4oBIr1o7FD9lAySWxAQkKB8C/idK1bFReZs5U/juR/CBCH2ij4ZQBHKrx9/1dndWDjvbSI6
6Yh8Pnoy32bdPTOC5DGu9l5QSN++6L4N4lOGJSn9locZuRL6jLk4rbPNzwvYGeDqQbgDxdXjg1ia
RdsVFRsOLb8SHDniu/LOswIlYXK/s6j0xy0r/fyiZtBWQMtI6nv3hvg6WmvtwrKvRjS/MORyB2hH
b6zhmtsX7CzO5j1TOr+DM4ElnPBl9l+jOmabJcdHQoX8Mh2xgfxzaV9wtYnHTS4uM/aj9e6YtTuz
Qe8996BAmJkyLIci8jleHQtRZUu4GqHe8ckQ9+00BhOUja1a3KXWj5FTUPpcNubaiNIVga4U9340
3Rnk6zIUQJMj9Alc9OoZCL4Q3i7ObkYip2Udmqy+2ZtvOCFu6rvfEVhu5AYKTV0ApJreQmQUTZfR
PZBVIb8uASVhr//6eEFm8/DmGp18ymI9CCBlQPNP9EABa7eywc/oDcDcUXFmzssYYDmQsbCPFigY
+oxgoAYMh8J4GqM7t66gV26uWMPWqgiKK6tTIMv5obvyjLVYWKeTwRdOXiym3pYtpQcl9/IhKnYT
vRT9VhihodacnEmuLZ6Ck9Hmw//GTzAocRXR2N4MxRy+h1AQZHMgNdfcFtm53o6z67q47lHu0VEy
tGGWF3QVt+uabssuGEG4k6Kt2yq3EBM/S6/xulvLYwO8BYgVDA6ulNeA/+0URaMdyPyC+hZYdHcD
eZZ1CjptqEUAfWk8nmO4eXeWM6URTAWEdwDzPF7SLqUgRQUU/5DaK5YHTG3TC8/a1voOTmSSv7Te
psGLa0Q/P74eSy2Y173E80qRNgQbDfC7xwNPWe2kkUb7mdUl0Rfe6WEzmqioyTI2fatI9A8t+uIL
ca30wqCO3hZEow0vl9+LqXnJjGLYtI4tP+fAwt1O0gRuibKHSqdy+/GXvneRUQhHJ5Nlchviy8cf
OhY0kXmEDxXtepYJT4yNDC33rCzUwoC+LsjsaQBBwmes1MId7fuoHVDOACFoE6JOFKR3YOm8Kz7z
Vfo0bBRo7smKrT45a3HBNkNYXNB1jVIZyE0/Z6F3AdEC+OtiTc45mPMVXp7It9+1PCHSMCPLwnc5
5jMv8m2/Vq1YjUjrxPEPZ0AYY5UB+8eof/k5/kf8LO/+8fvbv/8Vf/4pK91AS0st/vj3/+wgsPiQ
i4fyN79rnh+63+TLbzv1oESrxM/2r/Mv++df/vvxH/G7/hwrfFAPR39YlUoo/bl7bvT9c9vl6vUr
8FXzP/m//eFvz6+/Za+r57/9/lN2pZp/Wyxk+fufP7p4+tvvxpx+/8vb3//nD28eCvy9m+fht+Ah
f36SpYAr/o9f+c+/9/zQqvlXmH9Q9HGgbRBNg6gnYnuG59efMPcPeCHQqTaBz5rJk3//rZSNSv72
OzHcP+aw2/LQCID6PMS8fv+tld3rz0zzjxlrCz2Y14wVkg+///cXHu3Lv/bpt7Ir7qQoVfu33+fd
f3M6XERODhC9eMoAegJ2cnFqpeuo2I6r6L6oHqFtz+nX5Jxg5HzBTobAPPHFMFAnvJek6XKd2GN0
bwm6SqtvyhMr23sw4j2w8f6bDfhzem+n85qVWA5mAoOGMjFw9Sf2MBLe4LmWQe4HCBsF+sarV2O9
AdAeCj2FvS03pnNmyPemZyLKQIcftvekMZymyqhsaZP77kX+kAd7l8T+2UEWRux1m+ZulFdNRWDF
Fk4Cq9LBtUrIbFYpshNODM3xJrBZup5i8evzgZI7DBifE038NW/y5gWLQB4VQ1otulcAQBMbKjXf
ODqITK/1OYKnj/drPl6L7UJXLd6RV5FlY+nwOc0oK1krsUvcfsWbW6s5h5NdHvA59cdn4QvYf/zH
a8b7zXQGlSXlmOh4V0X0k2veAPERkm5YfTyPhWeDksTxKItHxq5Nt9fxhP77fhURn6Nsd8vXvQtZ
z3MPzXLJ5qEQxiCwxc31sENY0jcTMtq4i1wvTnZt1TcBNEJrZmbBx9M5qQO8DoIwBGV5iEScJE/H
AcWftCqSXfMElQY9BrpaN2BIfJQX5iPiRMCZk9E3vw6A0IAEwVt/PP7yuL8OD98C0RoAGCAwPZ4j
GkfKUpky2fX5QdtQKhjkFjKGP4f6LC3kfHPensDlUIvnEU9V6hhDnew8iE8lvnNP18VtvTY/jdfF
Gff33Z17M6vFzrVNz5xCYCiD90BwTEGszkl4L40RZjMz2EHOBICRuZHseOEo74zOyxvMBrJZrmZX
TCSrFClHZRjbpDxn+04v17w/LvrT5zTLifpT2zKr0pYZ78bEXGUejKsKPSv8+DC8NwjuLXLeeA1h
Y2cH582B75LJ8WgDGyGT7IWY24mlB4QOZ4786eYAmAnEHQg+gG8Ho/HxKHDSkQVPzGRXK5bubSPJ
gsSJAEr7eDLvDmNDbBgvFLhIl5zGFPSNVuWyZOeCLV5PgE4BAz2emct7K4ba7exazGwwzmIurZen
fc9jWNWhWXX5TZKLuz451172zlTQOTKTlKPvGhipxZtU1BMo9tkgdkYeoM3LCBqbnCO5OCkfzQ2e
bwdZTEXVRTV6LgYJr2/31taEdNHX/tYK7SDePt7fgW4/pKEMq0v7qhl9uTOvtP/5l7cM1WYTwIVZ
Mge+1/HJyBouk4S0Ygf4IPB7mbyJS7X6v42xuLdJmwsvojV2zM63rh5XzXAG6fHubr2ZxSJe06km
CvB8sRuU26wS1oWqadLw35kGg78KOgBYuoWFG6CKMLhFJ3Zl1mxTEUxJeSaae38a/xph8dCqMZXF
qHuMAAPXUoiqlGcW6gQu9nrkzH8NMb/1b+yN43ReOohR7Jq1uRnXfDOFwt8XAeQBn6FH5dyLw91P
ByHcjfb140D96N4N7DMYqHfnaZlIgcE1gpztIv3EkqFXDZ3ErsvQmzVlYUzkr5siIH7+OcQy8RSL
GphbocXOu3VdNNyUZ7kDT70iXF5Ijhk4C3PJcrZTb1bSrivkCAYLl/cxR+tXsa1AHiivs2tQYO2d
1c/vl1snxD7y+/w6W5tbCTK7Gcn29G+cyjefsTiVSQFNV5EZYufyXdnNbuyf4e5RtPs27HjtMD32
Io5nujiWuWFMQ5k5YqeDaBNd6uc2W9U8mJQfrxxwBOqwXEEpY5N3YQbdCNeXt/H6XMX73TOD3kwO
H2D23BbznFRKxDgwsYt5vRm6unggZh09f7yY8y85mSkQIijYQo/xRB5UVV0CQQAudkLeREil5eRK
d1Ygx3M9Z+/O5s1Ai8NjlMQbZI8ldbUILLfyi7NDnJQE5qsO3gwka/BvcDYtjOKYlPlk4WXcXT8W
l/nauDK+xiO6f9DzE06BBUQT+P3AoNZdzf2KM6jp87CdZbO2/8YbA4fetXBLOL5mMdmuFPAJpiLd
IRt7Y6XFzWicbW2df8fxziEDNvf3zPgeYP4Xdo3LTkypk7W7uOyd53Yi/c5Au2vjS8tqh4DZw/gd
4ILppRqH/JuemHpoMys/VHafoiY/mvcizlADsHSM6rUmVunLtI9+umNdwzpOEgIaRarq6y5K6csY
G/pnzwsqUGnJk+uBMvALaxD9TkED9VVQcDc9ymG52dr7vDZl5uc5KaFZwei1ySP8mTWT5QVtMcoa
vAQVFF5qqu0x8Lx2bFGOMEoU7seZIQN8YvdQ9IBuHmoYQM6P7mitRoVeTGjLNY7yzaGPCl805iBC
O0ugJuF1I7Dzyo6mwocuifymXeSL8T8BVvBTJCtRehhb9+Xj27PMD6P+CUM4U1wiUTCzHiw2um+j
vBqRsd1nXKt1W9ftCuKMueWT2iPXXePYt7iz5KpI0um6tfBFVVt4Xz/+ipMoAVxSSEiB7BqXGGT4
C0NRlHZVCpH2O/Qc3OjqXtrsxctBi5vc4Ln41ZcMnDQISdClAXIgsLEvTOMkRAbykZhiMOo7ADiQ
5vnj6dizd3R0ssESj7uD0434wMbqHr8ztLLNuJC22Lu5hVOiVV5952DveJI6Um3g2iW9J1ZD0Ds+
Wg3agHMGUfo0SV8KkcV3nVfDsTNVZjZ+SXTeHLq4b9NAjLbzJVIR4l1quvIpcs3ijqBi/6I6Tp/M
dup+6MIcPD+KetCiKlCdjEHRQWl3RaeurCCpxbJ7Xnus9g1pGVBWMMb4KmZm8dnNvPHgJq4FJH9a
i9JnCfCWKxKVZuk3WVVex02pcj8vjIxtRoFgfCYhEWcJDE4XD/lHjvhtFuye84rHi+eQuoVISC/2
xK30NXUr26dGB7BPnM914gF1J+605NKNJA1AUW3dx2X8Mx7qYQUVL7n5eC9fUZzHe4mIwp4TeKh/
ojCw/JxKel1dy2yf0axa14URh2MUuVuiwV0llRFfgUA8C9DSbu2aqnL8TlvyYNG0NvzR7tpVW7v9
TQN5ssuorWgwyZzsvArNKJ6blUgGDs4uivI1GbS8tiKzW9OxNta5ZvoSdlGG7dBN133ueGEy2L1v
p8pafTxHdpJzQHhuIWfoggiUAva0OK+DonHjKYPuPSefTZG01Uvv9nHmV8jWXwlJ7O9F1U+gBmhA
ISFzZX8eLJ3224aq8jZGyL0vXd08dHzSd1NWJl/wuhn7VldQd4SeKdeBlkN1p4oCb7OGY2Khc6iX
xl6j3fQzExm8SafosmtOG0OAcT2KaNB5sfuMMtP4LWnaxkGNrBTPvUziKuAuBA2DhNR1fkvA11IH
ghIIwOEOxM9VJL2vJEs9KMmCzAXsqj2ASCAtyr6Zvah/6pFEg48WKPqlRh51N5BUXZsZeG78nnsk
jPLMARri40U+yQTPltZB6ghiBZA55cvMtna4qKN+8PZd68VeqHgq2+vWi9B93OZdv+90pkVYJ22V
+ujpQ4NDV7euDUHcJuuCSEfdl4+/6MShAf2RhTwGaLoAq4M9PL5oU2ZXUWf32b7tUm+L5wpQ+9Jx
7j4e5QTRz6B8CSIm8NogI40q+sK4UzTUESaKch+h6OXXQ8c/RSnpwyqmwF1QcJF4q0JDWTUyBeR9
JzXeDgUUQEQL8IGfDOyuxR1cf/xV78wdgFNwNUEQE80GSz4YqeKEFdZQ7svBddeNkmw1TcV0Zs9P
/TlUTWa4J5Q3DYQbSy66ImuNhBuV3IMvsr1KOI1uXBLzrTsH7ZXOdkrWBXBpjr0acoJ9J8JaFTEr
0Hc3ZivdqdGvrQm8ETnIBoeIQhabQooWJFr3bmumfjeMxZbziG27tky2PemrK8XqGkiFrA0mxzSg
wxGJoI2sc/wWJ+7bPDe82AbS2Ei2LDuZYzdGY29by/0AuFjYcocErU2RYM5YcsYIL1ABM0iLYvGQ
0pvZkZACPj6pasIxtetJ7l2u0isPONqVU1HPh7Aqktp56QRFn2d7z4i8oEJ18OIXD8s8/ExcYM6d
FSiqHA/PeS7R+aaqPRxTEox8jG4o8ENncGkn7X3zLFHemD0TDu6J19TTm+gUNAS0rTxV76upS4JB
JRDFySY1rbKaJxsT4thrNHnQ+7iIOF5447qxUiPoDZtszTzXlwUUJfxqzIzLXIGeZsqE8yII6qrZ
VI9+CS8aQjpFAZonGpvrsSrH8ON1mg3G0VOJyBoHHTk+YOugarQwKIQUJSlFX++9sZsCgzW2j0RC
HLCW7VTF0E9L1JlFO4noX4cEHfM8LECdi61JwEiOd3uq9xlhlm8KI9q6arJWgzFijUjn+LCvCHez
/BwL7XuTdTAkvAKoCuPRPD4UyvSgKVxPDeiNCsN3I+UCZDtN+cpuShAgUbvbSRfdih8v8YndwnyB
WwTzLLrp4WEu3HXaFDZtDavZp61UgR4FGmt1ws7YrdOrjXB6pgzGzYMXyxcZRqOLbVXhcO3jMU1D
Z0welZrfoyGLfvnIzOKAs4APam2Ow+b5vjnzXdz2FU+YtY/BRIBAKo1WeOunjSYFDwBuMENGrPjM
oTlhXEGfOZK4M0gEHuZMhXI8qokGaspB0bVPxShXNmEXbQ8uFC9qQ66GS+W5V0bS7RsTiMXIRe9H
z+5VZFd+lJ3jCjvdUETXSIoDNYysFLR2jz+lsVpbWHwk+wSEJaGROi8jkIlnVnk+i8cX00a1EWcG
5Hou8u+LVc4tWrQqSeND49Teipuy86UZi9CSbrHq0yjefHxKlyggHBv0gc2QAMR1YAleCl2hg8Ql
lCln3wr+A4RvmzhqMj+1k89jtGNDBl0fAMWHzhdlZvgJM9dZVp+5KqeTZnO/GKhgASXAdVlMGmkp
hJwgid1bpceC0tTTpYZ7gqoA9OXRBk/PvBLvOnhom5ojPoAgwBl8vJVFiecLr6W7TwTVEOWbTPN7
CSzFXWtO6GhpUNK5h74HpONza2RTQEw5JOtI5PaTwrv/y+lUvMoGXksHpx1AhyUFfwEl5N5hlbfn
o/BALEBIMOXGy8c7/dp7dny0UMw2AabgDBVgvM3Hk9YNbXIR2cVBRFWPiL0vcK7cVG2rZjKmgOW9
uqA6MeyNsjuAWAHT0mjtBL0Qaqki5X5TuP0jrdBfEthJMsahawO2FFTCRK0LoestzSVbI1rOvk2F
A34e1lXIcScGi4kf88i9Q3BWfq2SZhh91EYgKz6YYxtqNmZ3KYKSW3MqGxqqXHcIgInoL8wuTVo/
zyLyBSE0WLlS0XrfBdgZBpByOVUZSMarIiRZTe7tBlSr0pvmDgmvpAT8QDNdQxdVXRyWNGXtuk2F
pf0q87xbbdbpGOAOEhACVPI+pzV9+njJ3zlnEHRzcZgsHDYs+mLJE6vnbV+r6hB7rFvXHoVk1mQR
qO3gJgZ26hUBA65t66TpJet1v0YLcXaoI3WurDffoOO9BzUPUEFznXKWmlsU3GRdFQ5oitIDdfL4
SvO48oHiaM4Zk5PoFGVDRN4cDKEgXAfZ+fERo6ylRpNF6WGInXRbC+pexQ6HDoqRZsgSRtk2ckW7
Eh1J7o1ucICZt9vw40U/NSaQtjORwgY0yZhp34+/QUbg5JgkFwfqNVDioTFoq8aG3hTS21t6bJoz
L/A74yFnjp5hND3iYVi6nBXojzI5jeJQZFA5I0ncbydzfokYHdcsTs5V404BFniHwcj5qlE1Nx4u
nkSE+GRsBfZylIXaQmK6D7rWjlcMSnhBW9Y1UqUDLp8nuT9yL1/LyLVCEvWmb7syCUZHlLthhPZ4
EsdJmCJoOFMHO3X15i+EHUckhbhtuSSl7SQdMmPpwTWwBazxAKfC8AFcPXurMuDDx76rD6U4m5Z/
55yjyuqhK33uVETIfLz5tGZ1ak1uekDKKtkOcDLXyCyeK/i/82hCUWBms0MEAL9rWZ3iCR3t3uUA
EzhIY3GqjDWqpHrNkCrYxJ2w1lXvWH6W8eaTZl12yeLUCdGqYoUDkBtnTvy84YvLjWwFwBtI/wNz
4yysTG2MdUPKMjuIwrsdM/3CXbnnUfw9ctKbVvaPH1+wU5cTfuAsismA7wHv3sKWuEg/O0LK7DBM
rLriJGb3xJ2+IYVpnJnYaTAJ+CNCVyhyAL6Gx/p4N1UcsaJozfLAJu9HFlN150Hf5CYdbB1A7mmA
7qA1XBTKaEPhCr765XnOHJsGcm3QUICuwPHobudKkaHSeXAmh14WDVKAFeX1yinYOeyhRefo53gP
QYFtIaUOqArwAkuhLF6ZMp28qDmAmzqptrQXFpRralAYy7QFK55NILIqS2v4MTFt0U1EkJL06y6V
D6XM0+7KQXdUsQG3jlmE1VQVmW9Wku0MdIjdaYNM8Ypbk7m2uMxRqhBDsx9MIlc97RJrRewyv+EC
OxGaDacPRj/YL2mOXEVvVI19yeMueRizSFW+oA5iWqdADcIvna6McJfhEYRx44rvnux0t3EGYP8G
RMWPrtnZKIZ0wr4bO20/lnHmiUDjgq4KbkEXU+XO8MmqSnTGwNHQ91GCf87vEeLfe2Vq7XOEGWhn
zqP60Mbgci1xHcNkxrFd0mpmlGeYWgtmEdZ3vsUqxYN+yJ1dK1l97bCOueskbZPeHztAma95XRbE
Z0hBbHWFbUDXBLbYBz0A9Gu7zryMkency5pELwiAswF5/I46PpyL/ttkdKg5gaQzX3WyoxPwc84I
KuZS4v+hgMwMfkVnaAHtpoRuMpACVkEsVdIFVA9waCalEziYcnA2HkGxCbuA8kBqZHq6beKMfK9d
RVVQ2kbfAUBUW56PQpOGdJdMTVRaGLjkQ9Tb0PgGj9GmIVJQ2YqXUfV1YhE3V7pHgBmM2Dd+R2qJ
egm4zkwTbZ60g66AByrJsLUSHoVZwvPRj/qm/ApLrWTYmSM0Ut3eIGolkYtyfTXU+ioqY+9RIKH7
GPV2ca0hCk7xixrJV4zEoPWmQzFB6bw0IxGCf0pcCK8jgJkWtjjgjTALv89diXjN6S0IvyYGejpz
idgUB6P8nk9dulYS2Wo6ju0KJoBdxg0R+8kzVBAzMYbmZLM4GJNo0qE5jDe4fLS65W3WWL6DSkAZ
CulkTTAVjbj3UNLbmTRJVVjyKb5MprK4BtRJP6RIofLAnEbIHaasm6jfEgiD+HGnjXVrlMWzy4oI
XX3Ir+8bL0JjLHXj5LPCxfveZZHzverc+o4onT93XZ5/amwuABOObXk10tr0QsLb+LFWbfwVJUvC
Q7cq6d0EUDM6BltxsAc72xh5LfOwsQDlCxB3FV8caXdXNdfJBn07kOi2zQEtxO1Eoc5Yt5X+IjWi
eSxRNvGgSew282O0eF1qT6OmM8Kv+Zq2VQ2yfJP+qNsGlG96Es193TQg72paOOn+FPXs2lOiUeDS
n5J1Bc2FcpUqe9VolR20afc3lSEG4pMyVtWtMMBv5jNAyzACH8SPkrj8Np7K+LEUHLw9DuFWfpln
Yt5o77YvXf4tQjUczYmMGEhCkGn8gSoqYvbJHSt/4DEkWNBKwj2ksgxZhxHJeu7Ho9RPteupq35M
za3bDlgGXSdB1mZxOPSCfsoGyp8grFqWgI121ldqTcMttgMnL0bSDW04pG/ROBJL64vAz9DtTaXn
BiLn3X4a4ebvs2EyhqBV3vQ0Gplx27le/hSbniRg/6iqHQSCnD2N2ukRtEU2Km5oaA9UCZpQHTvx
KratEinauppeegaRoILc9Kl34dEC3WR21ELst+OhXUCG1QQa4GtsZ7wOcLBBZ2Yp17omMSIb4Mej
+rLIbEUR3okGBT8o1kp/jHv0O5uupi9mX0d38NaGXRwR/aUwan3plfDWfTJEHO4k8nNIIyW1fk5d
b8Ly1Z0dYclh9StpjiSAppWJLYsg9gAazrqGCLfLUogeTzh7sHHChJ4L69PPpZuJT3RIpRFi70rX
F66yvzYGi/SZ9M2pIwiiYbgKYCXyXjsSjp9QlSpi1JmuDxHoFC7jlpmBdN08xNZFfpoTL+yGXm+7
mJ3zyk84ZRnwEAAXItjByw0JuIWX0ozcymKdd4cMwXUaRHh2t4ldQuGpM9kQUum4BVKzKs/8UWs8
adWQosuIWEUFEr22vW0jml2bdmpCsIoh1UQzZ4KigtdeaKd1+nU5GLHtI7fayE1eMHXrwUw7IRak
A6xgaMQhj1WpA4gL4vwZ6GBFK5WXJ5vEHTnB+W7zLDBHZJF9FRnx547nvD+TWDkFpGHVkZ5GRARA
LwLQRaxg21lqep3RHEyzivwu1fzzoOyHwrOaG+bVdCUbCUGmuhSb1BpU2BTFGAyFA+ZdmeIecEeh
tqWsT/bQ4/nMNWgHW8fz0Udg3qAHpt9UAM5v+i41V4M9uRdqjKt75G3iSxv55TP+4KnnOedqwKeH
rXUY0BDHxwmMhXzUHmsO/YTVzLQETXZCuqAr+DnV8tm1XPhjb4Y6cXI9E8ykMXEaEDQk8coSA4NM
3eSdiR3fmRDIB9AxAaogJIBeC3JvcqojtRO0eLPyEJHqYei97jZ2XXAgEMJePnZm35kPLgS6GFDj
A1B5WQKqAIvvYsHloVGjAxY2uLAss89xIb8zCjzYOSCCM4uc7yISEVHq1ryPq0My4olTeQTfiRu/
2saAHjnOAD1BhgIWDDf8+BhoStA9aPX1lwwvRSA7WwSVAgDj4xV7DeLeHgGMgMWy0fKNUg8aWhZ3
Z5KKKW1G/RcwWIU1NGUn6EE7QeW/JKsyOAumWJ6F5XCLteO8EtHIMRy0kXwzgKsWiBVZwZZjrHR1
SX2x/niGcwCznCAS+gBNoN8UdnpRO4AjAFyNHQ9feOXdKgueuVWlj3nWPZNWnkm5Lk/GPLu3Y5nH
exalXt6aNum/9MUnm/0U6f7jubzW5D+azBxgvblKpjEgizhi+a4gSg+mTYVO/D68eIS6he/6RnCf
BBuYttCEomIWUv9Mg8YyJYDoDaowCBNhZ0EddIJVQiuI5KVpjYesLqkRROCfRZpPo2M9qDKzvTSy
CpCyqkwVXWVSmBXAZNpBj/5IQQ2DmIHd5rSdyjNB7GmzLb4L9gW+MAqVzgmykzYimYVcNOjTxfit
M1TnZwyhrEOS6aKr7SgopRXdO1JYqOJ46kJJM/Jj0g63uqz4uvOa5rau+8+D0eaflG5UqGsah8LO
svuP93BxRl6X0IImEypMxswnvrxwiC/h1fHx4E0OCTtdA10yIrT8eJTFqcdVBiIfj8hM147eXm9x
Elu7t0jRd85Bw9f+LApCg6xquyBD2m0b8eFPFZ9f6me9Fj8b2coXddyqetwE+/fb6rncqeb5WV0/
VMt/8qjl9f9Hj+srDdj/3OOK/J16fnpt231u3/a4vv69f/S4Es7/QKOWBfrWGfk/Zwv/2eSK9lc0
fWK/kFsFCseFQfyzydUx/kCqBBUhMM299mn+2eCK3ld4miBKB/ceLiOSYr/S3/racP8vkzKP+Gob
Z6A7mhKQgzo2KbmRNiVkENiza0Sq81ZmZVckD2jVi+kLQ3ED2jmkQVWhrHWrQZJijiwZQegb0ce4
bOySgFZpzJxLL2Ea6G2PlPV28Iq8vc5ZUREI0mUjqx5ZptJRIoLkeWoFsQNg0rOD4Ki7z5PRyR9A
a1hFPy0wN/KbGNCkyvILQ7T4FLtiTXGbGFQNEA/KGcB/vhyQNPtkOLrGJ8dFYegrs0BL3gtBiwX+
zse36Tj3CFZ8lM9QtkcpDcYByzXf6Tdm1zEK0SU8cZ+jQZZpvVWFndvb3O6RNNhObazEEEyiysVL
TiNhRmeesIXZnVn5gScH5SrkPdEThY85Hn9KLbfF2yOekEexMvgcEqXkxEeWjdTpuhmhhQyvNkGn
cuITm0xVeTfYlm7NwLAnPliXiiclwmqJ0mdj3MDA1/jZx2t0bHEAvEFlFaBd9LUYs0jEMrc3JoKY
SWORJ06anpphPDmxU69z11YW9ctGcf4jYzRSZ97cxd7M46LCCc1ZeGOo+izHrTotHUks9ynWOHPc
72mVt98SOzJL0M+nohO3ZZQopfwkkbCZ/sfTPs7eztMG6MJA2QvFbNSClrCLmPWC0DGxnoiTI5sV
MATz7AEXiYDRYBJI5ApiSOPaymrd7bKWUjRRgu0HNfBf/hLgTVAPghK1h874ZQt04iRRnmraPNmA
EmTjWht8MrI1awYUTlbCjWwORhosAbw8RFKog1PdN96qF5JWw5ldOfbzsCzQHwD4BwllAIeAnV2c
WIU0a6qzMvoZeRP46zZzbS7SQO8Wrac32oV297kCwQJFMY+JWBi3BBcVkKwT7YHYm1LmVYo8JqIB
c/92VMhcJWiLkEkrARZJ7ckORNFqs/JHKFRjIZigSbcrKp5qsBIaTQl6r6RoyrBmsjHvi16U7ePH
B2a2p2/sLQo3aAcEBJsZKILjtixsSTdEbkPraXwcG9XgENAuo9gfipZiRvyxsXowbZoQTMOlUYOc
/0tUcXdmf04WC0U8yH2gKR+1Q9Q5lp/h1mardMvlY5kzAhuewnpNg99rqtAVa0UMdh8Z6CZ7KFJW
wqI2FSSP2dYlwEqi0SCBtZ0tv07wt0ox5f0VEIKVLM6YlQWnI1p050UCUAG0jnPxhy/epxGgyMor
J+uxjUxOCuT02irv7upJCRTGkb+t8XHEKdArsZK6LqQO3WzSZDdUVXTRek2exkExTVSjZ6AuVTRn
inmEiJ9Rkt/zwounIkBte4RJNEmqjfKSTl6O35qJaECh8eP9/y/Kzmw5bmQJsl8EM+zLK1ALd1Kk
yCvxJU2U1NiBzAQS29fPgahrc5s9prbphy4jVawCErlEeLh7fCiX720laQQHLwMJUoBo96M+nZnZ
qamb5GsU9AHwg7RJZxUojUkSnTlEhWzttIj/tXs2xuffqDOynUiHEucOiI5eqE5m9v59Df0yffvf
2UnMSDACWYaeofva/TA766UeWlH08lVqVpE6ekMd0zfYKbz12huIVsk6xNRsL20BoAS5HJoDYCYb
/hw+Qj8T1gWUsGp7oVHEEN5Rr9oDBOqIbZOcaxPsj6cfvIQphDlhMD1KXdXby9aENSwcG9ogT6Fk
9HlAfZcU/NLDXWV7idsFVziqH9XKC+BxPsYHGQzecAojsz+7eslhTx3Ur69P4hw7nTTul4qP6Ake
uPLS6vbYAOpfW39bhrBT8pRM2pmefK/fxhtNVV+jsmm122ZWLtrlIvc5XL92cSf8l8mmctAeaV1B
nDGpridE+fPc+LhrMvoYblJ0hSFDJvmxsOuJtcudRDavm9MOOqepnx3JIaU00jeXnlEzG8Wfv/Hj
bkTKhNh6zxBQKMO230/1/4lsBm3TXgri8VdvM/tknI2/b3/uENE68RQidwpfBcVmJuHsGoB/uoBj
8aP/ZZV/gPCIcnHgcXF5/sVoxTDpw3UgMjPKSsL2pfW7dvTSsTeB9bOnyQm7UVEP9C/RgvTtYRri
nB2Hjsc9uHU8uhMSpiiaGxpYwn+8bkQcPi2ebmLEJLMTTo8j1K8yQ7e19NdMIuwYKtsXJe3tBNQK
FnthMw/7qSC6uBRVPe4rf8IF7h5lXCRXzM20t0znPw/8x30NriQsdFrMUskmxP+HY0kdiqKb1RA9
T6azCWIDrV2C2ImWCHPqE2T5F4UzIx1LQfg9XvLxV2RrhXidsCoMDX7EE2DKPqVdVVIbuiilS9p3
rNQ22M5JNZMcyjOlVNL0g5jbPaZ21rhldUaOYhn9+ZY+iDzRpGBNx7HJrsYTJLv9sFUrr2u3vurc
53gsPNbWKPP9AkYLezaW7q91DKF65dooge5LnL1y31K0VBw0VuEQxjtUA/lVr4C9vlEZjfwLNDb7
OKgVy7k7oRbeVRbefotr3obDqQbChIwQ68kbspXzgtv9l1v7EGVyaxgN+eDcNBuhH6T/4dZGWMxR
Y/r12cunfacaNRDg49ZsZf99tOMaTdIKd357idxuPx9bq3d4IAuGUvl63NrQGfNT4mGs8kyUqhmO
Oao8Zp83bewmHbxoppg/N3Lf3Qzb5gXoycy2NhKR8IXlKGx+IsdyGIqWklx4N44RzuBw2kzFkigS
t+Kn9/HZt8L6258H4cPuBNUF7i3n1w7/AGN8DHWdefNDzEqtzyhXenaH9/DWBemnhy2ZZZH/Gwb6
wd2AGRXCy9k7K+5m8+E/hWtVT9QqF3ibwPv1t3Ed8eY6c/YzPn6FrVBwFLPVo3YMG29lwJtJdIQs
bHqM0kyldHyIwiEW1UmMfsxmwIKcHnXT866ltVj449JxUP1+bLmaO4ZyaeKOtcIq2h9HXi/7g7Cq
0uElWatkerT7tudKgrrmbKrDcc9T/zzaOK/9PVLk5vdDgE0CajBR0MfMhnBwsHIMMT4XxRo2aDFN
7clMzLao7kJKxno9qkKHMk4p+yRVkWqtSnVlNwY6Z4oeTlnXOm8t/1a0ReRlakaE/N2mMebFjNAG
F9EIVsUPv6Kq+dj2Yau/UUZs5nt/cuyF7tYVRFWZKeJHjGlnnKjRjalCoLlEtto6Nx7aqOTQdTpx
MoSyBlvnfonVVqVFN2mEqPlSTyyGadMzOOFiBZVfnQCsjP8UNuPqA/ouMOTMWSZz4QjiN5GDzRUR
kVkWbc28baS1TEV5CeMHjgTl4gqFRRLl3iForWX7PIe9W74Yv8nFwfNH18lW8tN+TcN8HJJDUrpz
TZG9yS+g040H1dvzdi0gTtpnZ8bP5AQIGBf2EdyypVdMgMjMek56SvWfMd71xltrGDvrkRMjMj8C
HYb6eYumvAPl7HunGD4ly9bUZ1GCbpx2s3rcWpO6p0iZRXpDa/fmtBBtfxQQVablwFRZ1c/EjPMM
ItfMg1NdjFR6g/hAHhA0qI5aqw7voH1adX2eoMwMTfGzoB3nyCgv0Hm1f7t5/cSU3hw9yII2mfYY
2scO1aqMLg1u00Vz0wEUq/xYTfk4TzdzIPKyPMGLnU3wiITSU5ch9Oc8PjFXKCKmqOmgEmbNEJfo
NXPLD9V4KITeqvVyzgeMEKDdtJw2tFybYSwfJlma4EtvmTAYLpkcsyUyPLYH8AUjiboAp1ePIuB9
A6uLl/H9l1aJyS3034SsHkJDP/jqbTMqcaerKtQydy+cxbIiOrogDTXReekqp8WL2Z/2c9EOrJLb
yb2AQ+XbggrGTrIqoNKa36+znGX0UAmrmptTVHuWKy/puZnE031YeQGkY5Uke1Qd6TEo6pcoF8La
rn2/GRgpa4VM0t6ya6siuLY8oaMGo1dVOs1DVc1VLI5zxUaQH/sSETkdNz13v6R1shrbPdp5sZbq
YMu6wim5G20r6L648Bj4vrZqkgTNbIwOSpN6M7IudCFOkMwJi/1DuH5CFrqwJXtM7xcDd59JiCTo
iapi3kfMwwiSlx4xqvXUtdG+5fvT3qQOx92xZwJsHfHGeUx0y/vk+60WuO4zfKqK+I+zZBB8W1M4
JJkdjeV4LpizFW7wH6dZ9nHu/KQCS7KMpXkUVlfHhf9TwV8g49AlNuZRNlPUj9A30gDEQOGG3KHM
y1h1puwYLwD3/lyYzXeW2xg1PZdS8qTl9hQys/gGpOiOehPWsk+wUFv7kw9WKuhvTdLuQ0O7Nt7K
ERurmWuYuoGvzX7fj9aep94A3Ap+FyyyD59qKLfYFMPSBgBKZVQ4jMXv2SO2IeEjo8rab06M66/B
QJzM8/sd46LWCfafvCGobz271NbT76GGB7O//b+D/P4+kAK3vo1c2XIBeDAU01tdUtXSZ5pFr9y0
2vk3DQwWLy/tJxJwevemwfuD6rdpZKqReRudX3ZOsoogdepiWsP7pDU9owSzreEtLgR0rgqYQ9BK
vLbxTpvTvKWUxxqNclu9Je8j2EtWEPva+z3BfyBHy2SPQ7JzsZp4z87t90f7Pj1CUTeMT+iX/MUx
iJr95hfIOczT3NH71xR+EfLLtVd2VDzDv/LNeMWdevvwvk+kDQYcV8lN7p/ilEhkcH0OIo/ZhbJj
v/T3AcUmeOOHvvF6Pzqiwejq6nKjhI+1f76DSPZxRl/Cmk6qfEc+hpnnW070mHlzwrxj+gwBESs3
ryeC3fuBOt/+gS7KWBz+phyiFlQGe18O7Rbs19+ZEELys2nyJi9PHb0TrKdCeU7uXdTDGjnjtfc+
V8pqSMbo/HvIk2qCFXhcSq/mQzgBer68kmXNOT85mDnZz0RuVYxSVFljV2b2kAu+PKiKnpQJTT3Y
ZgNgAGTDYyrMZdTn+3I2nK/8rl5NWMWnmmBxWa+8ZGgWGvn6vd22dEzwm3ZKxZCT58M3Nrwf0fnA
C0Fj0Ny1yvD/tZ3B7QJ7doCKFFh+czfVowAUmHXFtztF3k8vkOUWsgCBtIOZMSNFASRePOWyw8S6
aEx8bFqO2BZiUSegeqAT1tvy1Q5/6Rd3WXtdX/yGk6uxKXR1MkVDvvt99QdKyReyKhiOMzQ91ozq
44YBGwRqrO3FK+J+HmnUPhdzeDG+3/qS5AND5Mllq7mjOp+H4BhutrOzL+BR8G8OpCkGE7xqn+Lv
+Gk81DMj4Bh3v9+xLF1eNBOc9ysMQfipbDZwZXoT1l2SAlmsYXvrSUfzjhAXfSb1FODb/fQbZNmc
oNHiZDqlhXuZC7XxGds79CZIy0ENVeDXQJQCV4HwtW3JnTpq/AATwXVbh/t6Gv0ZPmWW1/HIVokT
5MqZN6zsNNWJXG8fPMjRO1Tgmhijgoeq6XL+XK8Nd/l1JjwT1tUsBq3Lu8SrdpCyNxx3t1EtvHD8
5ANjrQL35cpaixPFuqAZDkAXOKMgMiDBffVzzyEl5zBMePib5W/cVdi1+7HRBmKfbtrV1B8P7yNZ
jT1INP6ipTddwWhuRfSp3sxsPWmCaVCFTaokfGW/ZX5Zs9wYgYoi5j6NYKCy+ZNe7igV/go7gEx9
p5/lawjZUTlv/tKEMGtDJVdx8t1+GK2/YKVXizhyonlNgKAc/NvK4saJ9AuI5FyPn+1cVXmeCZi+
xfI4R8Q26kcyodd0vw4iBpo4IzSf2gRh0jbUL5tvXL9PDafDQrLvOHvteedvG8cwy9sqcRGf9qsV
TWk0U5laDr/v5P1ZKlkBEGdwaxHzHcWv7aZppn3/S5B780L0vy/ecmj3d3S/0HtRufvvILZYvGPN
1/2NwgOdQKmGbe7+ftyTWco50aK428bVkceKhbqvygR3tv7i95QlpmQngo29/9M7BL9vp1ae6QXX
uyh1XG3HD6aIcpQNMw0ZedDrBqnrcla02SwIy7YdDhyoE/HiE5bRpWizmd++Tf3hDtxyv/K6pNL4
+vuLECZwpCmmivX0nrF1ZbVFqN86afxP9fuGVb8DjSp2djDaatQOQg6ol3yfXiyt6rGjUaGxnkwZ
SO55nKniTVew7fYwDvdaviOamv2yzK8FZ/U150gqArMvcunuZcZDNy/7nIzE5kJIDoqha9tjUTWs
xtP7gIAD75tevROk2N4Hx6quCxfz/fhfgK8PCT1YDvsDMxhTIdTN/4CVi5EaAni1+1T0fchVR3m+
sBrmnm1WWf6+gpoJ4KVIcWjYr/1fsru/53b714d7rYYGdUjhWLh/x920WXprHiKgqvetsQID5irI
A1hJf/6qDxUqVhNKKFhEAZAV///YZHOOaxULQsn/zhG7Xvo+U1L4/j2KyX12J2GxP1RTVjzh3tc+
j+z35vjna/k7hBAg+AIVQjcPVQ/GESXNv982LjAu8G2VP9FngW2sDLAaUKdhQItx3HpC538b539+
IUwwgIMQyQjg4kc7ybrQttO0tnhUS8dBkdec+Jco/tjmfq/sP9/gB/+i/Q7Bbm2cWSAiIuX9CGQu
TeXjftiEj793jLnYdtB+Db01CE6LP8TTqZJi05/MjGPJoTWwU199D6+nJ2uAB279Cyr3obMIV0Qq
hbiD0ijyUyC6j0SyxLbmaPXUY/O+qGbiOtb4AsOYfb2Mp5JHUPh0lXDxJuVwILSwiv1CKukphPOT
IrM/YU/RBzZUXECgjK1e8XbWh3DuSuxWPJXN7/Us+b7N/nlYPz5GHhxunYhHf3vwfICHOXdpIg0N
+q4Y6n1n2n4FQnIIOvNptWLj/wul9//1fcHuJrH/FyL/+fs8jfAw4gHb5u73sbfkhapSu2dnpRvK
UOb/X9BaAKkKE3OQRTZuluo/tgNvFiDRU1ndvR9LBMn704jqhnXRDWo/MP48oPv+8n/rPOCzWNIy
UXdSCpVifv77Dc4rWj6NzOMi6ixdB1nU0mnnNdQsmH9bgv/8qt1olbIXUjKSzI9bXSvcdjV5mF+8
hyITpmPsNYurWl7+fFe/qRj/c2NghXwV3a52CTCSqo/lQtumLhOVxXBGJmsXw9ENlp2NYFDdm/4v
qGfU0LN+yMFWk7QVG9kivlT56LTXnNZQcPKsryXIz43rgz3YD60I8ry/WIkNAhz9FowSafsikPQS
pmDsRhqkK9fv1LFtzOaOmd3b8MAPsQ6A2m48jOq88CF5r+fVIcmIdy+61lHLbZ0XsGEPBDkYh4OJ
VFA1Lkg0orI94L4ieRS/A5TI4s+g9L2HFUToMYdF+Gsbe0810BCwdc9F67J1kxruYcA8uRYBbU/H
0Oaucw1vIMQKTXTnDc0ezFnvsY2kOMpqt2XsbDh8DGPrbGmHzqIrD6GM0F2l/4U8FMcmjtbvgcyv
CIrK2sz4YtS7H+KRmkCWyC1qlDqIvPjKtiarmK5sqhX0VGqWFqHIGTy/qZpnj7A38e5QWSW+vKxC
29rBgGHS4Kzrex6WzOvgqUNRmxbYFQQmosqQVrgT9CKzTJ/PdpsqzM0D9yFRiYzmY65CP1CfgzWh
e+Rn6g17RYsYEMLtXT8OFBE+l2jc/PwACQk6wanQynGqrHUIOv9aST2H+CoIl9l9dYJlHeM7YDMh
P3XYQdTuseoGyyYTZuNYxox+BdTSj12/8mwP8+Juek2xfgLtywjN0N0hglnFfFMnwzhsdLXDO5Vs
Ook1ddGysIezbzfj/Bbabb0WB+ETcOOAGXWt/oLMNbZoKftecvu9Fynq4Xl4E7fs29WpK5rQxY7p
Pc4C+N7jxLVDlIG9ya8stPkVDSKyqEnZdAIjRqaTtkNcQvSQ99jkLG5du+lcW1PymU28j5/QqlnN
qS2DPED+k89PwUo7wMNazuJcwi28KBGpXLZ6mS5AMvrHSIdutiRBcReVY2ODGU/6s2BSX/h50A/I
sN3irdJY5ed2SZ8+nHHIRRtvPJPsAim5XXAdS/u1r1mO3SzDGzQ58hChwOfp2pY+VdHiH6u+NPdb
1cAuJSofj0hKPCjyQ9h+L6R5ch1fXmvfyq/baRiPwQAEDfclv5h6g1tZMsefIlko6vqy/FEOtC9t
Cpmnq991h0Ak6ire3Pa0io4qcCcDn4+O1w4FexedZj7yMiYfe8OS35zhPYgfKqmbc704zZauSRUg
wrP7p51wvKUNEM2QWl6fo8ve4m84Nwak8qb9PMduebTd0b7y7aQoU4TOCA+A6XB9GrqfQxWJT4CH
JXwl2Mo/HEo95DOOdB4ntyrKk1w76+gM7fg4TD6AA1vBYVgXc+UNGieDoJ3jTESJKOIvyCST9RIG
gvkOLblyjr2RI2lOSfeZdELr/TMegwhfAWHpqzaBjnDwnbH6tEwYyAXU6q+DYXRUJuKi/2ZXg7xZ
cLC6HiC7M0NFsNdQ82m+Wghnb+2oni5Bv62rsvYK9xCz+/1w5hkXzG2LnYK0WVpfZ6nmnwptd4Y3
zvZtGKrehVEgoQ9u28DMLRrZpDCmtEHgOdfLVWhyhU7NkeXdihX4xUpKhfzRa7wrbIEbeaUXhRGx
NO41KqElBel9Ceb1u22EuPMdls80GFpRRgqnzXxpp+gQrL139KOxu5OFr7+uciEmsylv5wMt8OBA
1FlU5oFMLeP536hMo3Jym+7cAxSkrt2Onxanqz8NBdKyrB7H/FkVq/qiF9m6qVoMnRYdjWtaxfVR
cY3B3Fh4C4b2/hLPD4k7FE3WbVP1rWrlllLkaV+6vlSplJPzCbe7+FK6Os6MtsWVX3b+tyEOl5sK
vH+i7OBD4x3FmApjKTJSk9+EsdWXaePUyTdtEdQckHIRrwTVoB7COaxPbPTI5pNyiy5Gpy8e4OnA
7ZgLJDN9J1G2LM65klP4TXvimfbq1TP2a1t8VtJf00q1+c+VATkXY2TMkTBwheG7q5u0j37SoaM4
XQ6m6TJManlWxKFOmkdD8px0Y/LmLdL7XGnRv03btP00TPADPoLurQ+x4GxzUhzUosYn4ktUq3M3
3Vh6qF83u+/OXuMImFnAyXfFavucZQs7kl2VMXhQUIcX9G4RmRy66lwHRj/D7fK4/sm9cuzOO1Wh
N3wFl1MPSVfoC2dtkqe21dt1PlT0PYnYckmD2/Ku8+3xSuMH8tANQn/WeE5/9+qJzcFV63Tnry2L
B0zr3vFGc73oaL4s5wWLlN7E3VmErU9zQPSaKbBHcrlZWtwIUehPeCQUzzHQyVe1xeNnDvz8gsUW
3W6ONcJhCstTk4jghgq3Q6e9NmkO8bZ2HvNdd/QusfqHGgj+ARWhVBnMEPuk50p9laPxc5LrbbvR
CepKiEqIJq22/5x7W9KyZ7fL0Yvq+MKh5pdNtGO/xz/RA5nX1g9LuHDQ0Oz7W5lka7sQ6x4iA6Qd
39SBN0Xj0e513Yxpk0hxM1syfwBlae4sf+1eGpoa8Te4i4+l84L5qjlUBg0+HZOgXwaoLK+SXrqv
xhJmzppitm+h+pjn0p0mdS7cxvOzpHCia1/0Oj4hMuySq7aI5YE6rr8hqy3mA+K/NkqrbaTrROuJ
7q63qPdfr5aKGOvQnkd9oxJU0Cdn0c582fmqvfcW3/oUdUmJH+Oiix7/Takfq5w+W0dKvmtxjZ1p
Xx4s3QWQELEss87RNAzb4xp32hTnPfSwD4lakI/XjFo/5zUNBeNQ4+AfEblkQWvEdAtaUg2ZZ2jR
M0dbv2a93YQ30PUEjWcdQsTrkUR8fKG5xBZr9hEtR6waUEV20IouJhRnV4G70Pby8+atwp3SdVF2
Yq5cNjv7MvapCJwVjTH1oZho+PeUWHldwcDJG8Sv2hL0VKb1TLI8lR6smdTFFf9TvwvgzzOJZpXZ
kXLtmzmpli5zNTj+bdSwnR4gyG2HHmTrqnLHMgudqL6i49wyVPfNaoXYtjD8nb20B3Catt5ZWtIN
2vtx9KsYTURYhQ1SazP0rIeY8mZmnNVtj75jmuKmLqjOpi3ObhvO3gutKr12pfATmaq+6Eo/6I85
hcLbugQmPVRLuVx4OerGA/boRQQkVmnnss61pBxpgmhN0UKvn8PRHe+sIFlw1auEP6CIrj2gODC7
F0da+seUEJp4Wq7uue+F4x3zqXCNmxHCFVafUZuHijanURE+rpbfRwRmBs/sJmMnHXlDb2MLXn5n
E1JxeCxkI9MgV86SHOs2cqLiKF0a5QW3jjWF5plibisuKhX73/Jpet22In/OC/maJzKoUtKE9mmG
23EUsdBnm8PDZpMINeWvaLtuVre5015pTlOh8QZEcYthPjRN3LvboH3SXRMetA7X1MSlz/46je13
HCK2U9TTpU7li7ilwhjbmbMMMx7cHDb+QzIU3lMEgUgfygmsh/nAhEF3W84/nF7Wn6Tqhvg4RFF+
M/Q4HRk1jPnRIMwVl6DGeZRa7ZJc0hJWHdxONadaiYAeBbZzTMaiv65FYGFIuvjXrqRo2ecDxeuE
tOjgIh371pnInLfFRUSKorFpD3Yy4dssnbC/gz84Q13Us0iTYbaXTNV5lfk4Bkm8jVoBhxRCpLkc
Qm7uuAJyP21Clz8EdW91rqivHTSLck63tdZ3nPIc/mVYN4eyIr7gEsQjp055MlESZlgKFy9VmTuv
IG/LCdJOcu7tpD1FMqoerMrW2dSGxRe7a5+bCiZYTuJ2ilxRfe1nl0angdf3Xz1b6CvjegLzAL1U
u9Da+FdCutx0boNwl8uUkex69xVpydU0O+X3uvCi11rkzpfa8eabicrtIZCqv8QMHIF71Lj1vqch
FPcqW92GQmCcQmV/3ieh/92v92R47dr91F7c4a2fYqs8NiHODZhtk7JcdkFX9tmgy2Wk1rRh+a2i
Gb9Fr2EfSUNaqge3jRzoPlQUI74YDdeA+jgq4qzmczPgL+ZEscrgsg0NGt6xgMipibXq/KqV/fgf
SdaGLl3ioPbKwTvrNLHiebrAIyI8jLKyLkoVuM87b+DkbFONW9pqyfsgWKo3M8WS44HM89QbARuq
F4F3Q+lOX0s8zZtU54Q0N8tg5FvtjgsOoMCMU1pOzfJ9HFfWCouSPM1IUMwf2NLyj1TkpmNXTd4V
IHUOZapcNoJ5aKM/fSik4tRGxXiNHYQmlyUcGQ9YaFjB0VItnF97m4KXcWiar5GcFvT23nBobEvZ
d2aOnCeqa3ECK4gYLg3HuWjOM0HVFbtfN+OCXNCtXC0JoScsDqu/84rZsTIjdibe2tqBPGo5oTCA
kcIkwioMQ3K/xttqCimltHVW1QRp+rinsRNuuaqkCVXgdWL70g2mq+/d3kHJT1YharY0jKI3mWmc
Dpv1bNlu1fn3ofEETdIdVXrfGmijVpdNVrxU4kTBrF7s27roQ9TBZNsLXoAYctDAN4s4cIP1UFC/
ipvUwOb2aa4wraKtr9dYuJ6dDYYETD40E+iQly7QvBNz0kaq8kue18iaDzNLhTIKahyv0+m0qD4c
TzmxWndpCmO1fw1qWKbgWMB/artjoKi1PQnbpfZylhClxu6gV9+yq4fKyJrn4FvQpQz+sIYaAEYl
mtv/2VpJZDOOQ9Wth0QWS/AloMpEi6FfYK0l94LD2CQ7NOo6YpHXCZpp6gLwBfY6COtwi37kvrCX
8AyvemO9KWdIyq9YshXYtXUxQJdFZiuqOeSIYDseX0wBoBDfjASUy51dJVjm4+U9GFWfN6pbPC2O
vKqv3rzYdFN7CJrRrB0tZrm9LaVDousOGaQXrxVP3hhg53kMIaqW3pVtjFp7eEjlSIxD7pCrk5T0
6HWh6fWHGhbSrQuZi9BdJuyYK4aqw4ilcjlG7UoHscKfQFLLDEqVaWb/mHeLX9IWY4Zxk4AddH18
sxH6xfRQa1DRpuMkEmlSx1eJf4zWzfPP1P3aFxmb5tmCXYOzf4/4DAsy1s4Rtkn7w+5qoizY74Wu
j304JMVh0vBUlnRzFcXHLTTrL5b9VVLm0wPe9dMFOHB509vCy2o3NLeVs67Y9XgtZK0poRAsreap
SpY5ulSEcLsztlz9dOnmujvr0YbFuMRy7hDnTPUPudmiZmuldXwaco7Sacfb1sehtOaFAMFqjkSg
ZIiikkFw1qE/tgfRxsubtYllpRU73urOI/YOdXCYy677rjED1ulQTaQG3WZNZCO6cujrpSFIXZgi
qKcfubXsiAsRNf56W13kJ3Rak7BOrXFiyDmuSrpM2H6P/+ZqDxfO0Edfm6nxnSGLhJv3GYBiiWfs
Gq3DXUv3AnPAvMyMX6A+QJtItYRll8HpUBMBEi7lvg+4dZeTedPTXBGH3y4U3JZ09uroGNVhc2Xl
A74pEK8RV8Ctky3UDXc1wyHusC1IIxoSndEt8GCiBXNBD27dhZKNqjIDYPaGiaNmbojkk7Hsnvvc
5Cl05PKw8rAPfkIXvGMFt+KnBXkJ8LCS+Y3FNjy8klzOxaeoajExH+AxlRdEMOGVxrexfGOL9Naz
N/nVYz974haaZP4j1w4jH8/bAl1NGJCRbSuXFIvg+TleAvMw66bgFpCxUR2O2p7dNNrdW+qAJuHA
h3hGVHS0dwAtysMMN+Y/s+ejIwzqga6TflVBT9TBkxJ5fxrdzv4S6sHBUQceYqGbDYb+sK1YuwXr
HS1F3RJvnWFC1NV0EOSTckqmyzykOSJU8Q06aC5wX4wxbtypEWTDmeyi1T1RIaLOansICw/55E1s
vRZ6B5xKZAS90MsHRVDQrcOtZ6S5yV1nig92kMvoBBFCfp6XaIR1PHbcJWyA6NXXRUyzSQLwe2Xt
Ee8Q+7Qz3rs409ejFgl0lFqVxYEDvYJ5BVzysLUgAOkWShke6wmC3cGz2/KIKTJ/kwfQ6aCNtPIw
efKveSi6oytomzCPwfo1YreYrpex0/LQqCl+HAKN1nm0gkCREJSgQK2LbX8j3Ou4wDYempDAhVlj
ynFtWYX7tjZlfbVYcniAq1dlcMDcb6hiTEedIUrWrAyGSmfR7JfrwcxrhS+ljkdxNEUZN+y/2muu
K8ddabwdzsGLJQq53IFc1R5gQN+uaSNb52uZwHhIW4gYdz0ME/sYzcFKUpC4qBqUsIP22DpV8bkO
Fj1nnJtEdcTnh8LTKt7HLbyfvRkY2nN7LMqb1vuiYFnk6WSar97Q9l/0SPOFAl+qxwhGJUSpfGLK
N/prbs3YU9UDXjEWkcetNsh7BnCX1y431qWuWNQHXdbR/WjG/moM6M1CRl7fgAtEF5aw4xcQ4zJi
GuThm3Qxb17wOH6c9Ope1rgcu1k1xfMerdkt1JkOiCcahvgC06kuPGyJReDUlsly7gJ3ah5Ry5YH
Dbh10Ex1P1NeYI6EL851t/YF3MDZ+VKIdfmSiNFJ5WBspJNBfWzjRvwFrdg+0Ml1fMY4SJ0dXzhv
PQz0LzZ/EqTWwsBB+f+C5ia+XSjyn+U0supi8w2C8vggjb2KNB5722EdbA9JbuHhox2fbvHLpjvS
jME7xBHkFP76Zlau/k8F2HGI6VV9p+iZu6VL4fS0qW78p6rw/DbzQfUvpewcSmEwLWvP+74a0H99
rHFRU/qNA6pupwM1cFRMX8ho+1b+H+rOY7txbMu2v/LG6+MOeNN4HRhakRIpE1J0MKQw8N7j699E
RFVdiaEKVjYrM0e6MCBA4GCfvdea61yrDSkqt20cVqzyDVhgtEl1hTMEkcA4xVnFrIGBY3GrTkhp
pvUg49WQQQKLYxtuAbhl8bxFyD21j340Dto3LVeLZBODDG5Vx1drsRVcs9fUoWbxSlCzMNNCHxFb
UqSLLsI7aaZsNEXSkmqQheK47aaRLqaty6O2UlXI+191YjVZVKoSng5EHEMLRc2lzkOn4AoARQME
LSoaK+TIlPGoqia80Dw0yNhVDSloWBY/xEqAneMy0ESo5zXlMCUhE0uygVALlYG/iMi5ByvGIEEc
zGJ16hWzZQsTKaNe10+FOfh97DKINdn3YRmKxvgYE84AhrkZlghcTyyVrqneumTuyUzhdymjyRkK
lZLMnsuQlWHjY5OMLYeO9XImqh6IVroOAxC81ZdOCGZZsyPfTPgxtPCGPu6FtmHDvI8nEnh0ZxSJ
SepXV8ZzC2vj38M5hn8YqC28sgw5kekhfPg4dcxF9hzxWFrfxBgXyX9MvWU90Rg/1UoWoPYczD7P
HDFTa9mwjTrFiGSnzFEap1Xy0XiMfw26/v65Pk57+VhwI3TsqpD0GR4yK/r4sSJtwpoURMb3pCgX
b1P2W/iRJVbKjSgUjMuuDCo/qk+WI2Lj5mos3mFGvpfMR5qGZivil/iR/T5i/1tVo2h5zWi+MUKV
gJm2F0cBy0cUM6z8/VX8I17DQ5Hx1yWC4UPo+P8M6bD+USyB3/8rEssXBch/T3NYI1L+8YpssGle
u/c0h19BpP9Bc5CUf8GYZnCOzgO7EjyU/6Q5oMAje5xRt4jmnn9hvv5fOAdJ/pcOx0dCIYK7EtwC
dxnj5CWyXBL/hUODsTXYdYnF9p/wHD7eWRq4CJMR+C+fDgoj8k0/3stj5U+95Me3gSgsOo2mVXi0
qKfWeEcZyY5C/SimtXRVZbIoIv79aP8+7qIfYczPg81c8+Nxs7wvKiwBt3CkVKk49Fpjh1lLUtNw
o0fZDzWVvQa0ODOw5PndN3T3+xjvswUvJTfLKfPQIu8B3M+yol8cevKNCtltfQtNtN5ncVn1Xoxj
eMWoE8CiWhlhcDAxatFP7+Blo/cgHJefKwfX1rePjp1fF0HFPMuHgZcLUGP58XduyoHsaZ12xG2U
B/ArCeWSU7dJ1SUBeg4kBrkNIxw31XPpbSjqhgZ3VvmVI1kp3NNAMcP9YuFqbV1vymu+409uDPxr
gGYlQCMIJBaZ2LvPlluJoI+zdQzjTsI5gMOpdpnSZo8TPpfJG/y5rPaBXBWl+/fv56P+7PdFQdKy
LKySrKB0+Xhg2J5qFhbBrcg98FZoXfE2Fpbu+vIY7VIpk770mWbcCVZVPIk6fZu/H3358i/uS1U1
JH05YxRnv6Km3p12JqoNe3XrGAd1+BQxsX+T8eas4BNfCxm40LkstyFkYtM0FqUZKuXlC3h3JBKg
qIgCgapJS7/4dOFO8mDd/fOzwYkIoEM1TBE8zMdj9IUWFIGvHAPCH9xUhfpNcJzotVXbPv79SJ+d
jcljrKEOkXlVyR+PlPay1tK6uu0kIJMV3Vm0gnF1hULw2ZcD/JjVChgCJLWLS9bBaKLNC6ADJ8Qi
fgyzrahW6jku2ukKuuqz87E0HkluSFbgy0ezGJjN+FFyCz4fZBZkCF7zQceo9p9fNgSlRAdqqKs0
/eIpa5GrGNRyXKxkfmC6S8OdDsWV6uECIfDrkaJ4kmnEIuJiubmoo2ISivs5i24x0nU1tnZKOLrB
UAUI5MnCh5zGzP0gz5ro5mMrs/KScG7SZJAl3A69eLWc+eTiagtCDgYXrx+M5B9vFtz7hZal5hGr
XM0AZxY3PT1J7++XdjmpiyeZpRXWPSAIHuk/QG5ZqtR+JR1lmdFB3LFd7wrIvmnyNlr1Fbb7JycE
dU9WST5Cy6leOpmNVsssSxuPg58EMJN9QrSVQLv2ulhWvosz0qmHKT9V6J0AQT5ethhUuiWmMshg
BtYZPAI7q8vQ5e5Cn8ue06l8WYVROdGLZkZBd1SfBQ91rnIzM13dyijPH6qqje9ltFj4P8V6BKsY
x2ets/L13y//8mEuP6xBVU7iwUIN+WX+fre8Ib4vKwzxOE9r4XYu+vJNXyQStHnR0U1kp6ED085/
P+Ynrw7eG/8+5sUi1Ibi2MHwPcJ3pm1dtlTDET79Rbkg2KFS6sA80paBHraO6UZvdOH09w/w2X2A
SlkzRNJAyRW5eNC6kmYyq8rRIKzC69ElHMYwjK7cbBeJdL8eZx4bVFw40zBYXCokGaZWEo7BIyIg
tXCzVkZCFuitfpLJKYFjPlv9s5Y14QvbUu0lU0gocWYlN8lw0c3cU2NRCNxMSXXBpjcvJNeWm8+u
Ak+eyRKtL9XrxRt8luS4tCoVh4dlun5dEGvRRulbEcJDnZM6ekIZgYOnaRBE8DIfn8dck7ww6iP+
zbLuQD5KP9OsvZpQ8Mn7Q0dATwObh4i91MX90ePcQ8bJQCeKpZ0RFjJxyziOd01PU7HQxui+q5vi
Rc9BP9T1EH1RmtYI7KhqJgm5jCF7elDLW6LHkh3M9PLhn989dDlgdlEVEwZ98fH0smvQHIpH8Gk5
8eGM7uPE7A5/P8gnyyL9TrTKi1me3cPFIhJMEtndQX+k2dYnbtWq4WOGktSOZhzvqzwesysv7c/e
PgZuBM6I+xWT2fKtvFsJypmJJ23x4yh27V4iFdZpklj9WuuDTBs4H8nBk8KEkDN8agc1ksaNqon9
vT8r0jVgyid3Js+lzLNjLsF/l4kvCWAUDGf1MQ0E3Zuj7qcI4v1K5SB9UtUbGC0p6cg3YyN4cb4t
bmlytmj61zKAFDNOHSLB6jUCn6UJOxtbNfcTF9kkcZ/DVBbQGXzkWDiPW/yxsM29vK7FK9/CJ+8O
PhRFJ4QAS1Qu34bINI06EurjELJ1yGTppZy7H4MpvpE16ujzvG4M5dr76rOrzWoHvRL5OJuJpb3z
7otPSlNvtKI8KgN5B0LJ1NWPVc0hIKW1C1XiOpQDpy3fjOn8RViWTaU7aVProTn7GiwlyN9v/U8/
z7IkcfPjmrpEF86KWfUWKj5rDuotN3ruWpNmXDnrPw8CGkflNfSrIGAC8vGkwcXXQ11Ux2yUw0cM
dM2DxNj1H58JvSdJ5uZiPGBi1Pl4kAJlWlZpwzHr1PqbgmJvRwu4vHImf66WS4NLVXh2gSSzVHw8
CJrjQtD04diixb4v27nd+jPAe9rZsBSvvTP+LBfYpGA5od2B5wSm0ceDYcwnwCSsj0Ya5cvcRg1O
zHejJ6UZGUQOo0njuoyVR9HPuu3ITuZ1kuQQTWxyw3RhrlxGyRbSvrIctyklCd3YdkoSjyl+Obh/
v4/+6CBwzcHGMiWEhs2C/ccyogGFJ+r4WGBZhD00dNK8aFiivabpUe6YDXmxDrDVTLH1oRH4eztN
G6Z32lXqB5flfZW1fBI2D0gkl5BaSFwfL1uigB4Jq+mow2F3KE0Tl5iEazaJyxth2aWC51ky7lnW
OO+PBwHXi8046I6YJBMHPeFAyvFoo+2Lr1jPLsCVVM7LkZa9MFUNgMrLoNSuBi3VchdkY4sYUtAx
Jyx2td3iW11FTYSnZtKNdc00ss778C4HI/GjRce/K41qfrjyNV8u5Befxrpw9UR4/MgabI+R2jQE
eUv5XSUP3Z0oDgcsf7pXBVP4iObGSTvC+Ur6/KvJHKWNoQcyajFZSKYrz/1lgXv5iS6ekpEcC5Sx
9XEeBLGiYSR999MmPQ2D3pDtaMTYXFXNSwiIt6Wy+qdL23J0QLIK3jhZkulbfLwPujyCQqE1xI0Q
HmHisCLjWMuurDr6n3c0cMyltWlqC9J++fF3Lw2/F6o6RbqVJZ10YmhrrMZszNGu6h7miOTlyne8
XLGLBwj2FL0E+ql0FS7dbujsSRhqqyMTObGFlSfLNxAf53vTKgrUvBKTTkcWi4BKwYzO8VhHkovq
g+mNAqbzGvr+0wdAk6D8Eaipk01xseYqcd5qUtqwgwms/dxnNPeiXtXB+MTCMwucZMMJNLYWAmRn
hH/mdpEpMsXX8zumZtXrlatzuSov3/hCnUSBbYoaf3z8Mto+MwtdaY9tPwmCKwPGfGEUbpjOTIGJ
rICIogMY7QZxNL2hCLVLm0uuWvXDvTRFIaLTMrIKZwalxPSxN5UbxReLyGFMKfU7NauSH1c+8Wff
J0sziyLLIdXOxVrFy0MsiIA79kYezJ5CwE3omCKGAjcacK+SmtgKtDaCBl8Hg+b2rtMC44cyD+yH
+T4z/cq74rIcWK7gslkjwlMjIfbyJVqnqCb1vjxKQjVD5O/EYa1LxKVfe38uz97lfWwReLvwzKk+
9IvHJjWBGcvRct4KrCEI0RiUsFum1FZJjsMjyYptXhUKemm9mytnDhOJTKxKATjrB8y0feJM/2kz
lZPHLchWkNQozHyXHwreQSDPpnVozMm6CXJEx70Uhl+juRzu//69f3KZgTbg+KSVyvbpcqmGZasm
fiociskYt2qW6R44I+GKy/OTpWlJPoDByvpHJ+2i6jKozf1ONg8lyv+N74+dm9NEPiXMsYEr93m6
+ftJfVJnWCYSNWlxQMP9uyzzclKKsnroD00kN88ionDVmXN4dfaAhRXtSDiP4qohF4osqbhH8KtI
w/Q973202n//KKw+lzcYpRlTKGIyeEtbTE4+LgVsp0gh68qDEqozqs+hx8ioMH14HuvZetaUdnhk
782MIsQIMH5T1R5ilUC3qbnDBaQqdgC3QjvEme83dmYZpBXNfmh12wWomqyJhJqFL6LQGMTcVqm4
w0vTCDbkK65tV5NOxVg3C3oQgO14lOYyua9irfrGlEAFaSdKJNQ0iOfJb59zNXPVESmwp2WG8Nbl
XXLqozqpSF0tq29tIwbHAqn4N414KhWjRop0aIhSY8N8flK2AR7E5tDq/Tis4Khk36ZWSQWnpUUa
u4WSdedGlWrfsVI2GgtuxO9WokFqljPLcvLdyGVkoAPwz3M19+BAernJe1ukfNkmiJpeylyZEpeA
2BkxeZKklWsgrfwqKQGk4R4vFzggPFC3EaG6OHZaBSloIYp5txtjqyP5bVS6TQsNsiZ7OA4NCxk5
lhKSkySWtLUFC6j0BnMq8C60NSGA39pEzEenwdmA8aRWeauw85zylZIw8HcKqzazddYXCQCbvg8T
zeZXLSlLOdtoMpQAMpobwr1k7QBNJFzsa4jxVxiKrBGrTG+uFb/hp1sq6iKELb70M4+ReiHUGzB+
9HOCLqT10eHZ4rI824j7yKOFbDwfAbgnvGJbvQLhVCzOkpoYNr7AhNxc25dYBR9bdCO4RgjueZB7
DauX1Tekohd+kaeAKtl/2nhjNCxKbTDFGLj4dlDWBPVJyBRenjIuhJM+pLJ0VJvRYA30ez1zMq2R
Um9uug6vD1/uSxI3gem0ctiwXw0zYvywPTCUFFJEoIhuI+lHgyCGfZAwfi06OZ13uQhBZI2mtP5W
6EkzH6sIWfaC5W3BggZtgSA1KIjzVc1YtVtCySUH9652N7Vycg7mijtInFB32F1VogTz8S1YTlFb
qGoZkHJX43ZDPq805gL50BSwccWUI23KQD/LNjo8GZX6iE7L7gZpgm5v+VnthXD88CRjPMEYV8TB
q9qGrbgKlNy4L/RpJPVV1jO06XHYrxiDLblm8Zg8iCNaG6cWkyh02Lz2d70/9CepYFxndxQAmReN
lvxdT8ZSWtW9JXvZHPV7QpxL3FcFT+nQN5siUELgqBq/jVNZ5EgNA9GsujFJxEt1dfgQVbl0Yyiq
QNBbEJJ/10hwzjOz7PRtIeTtA+bv6BaCb5PbURhVA65OtLitCNiOfKjQIm+QBC/WkKBqArdU+7H7
/Ur9R5KH/5me4X9bRAVREO9Wf/e1ff0/P/I2aqdFlfH//u/hlQy81zT9P9smfc2/Nx91DfzS37oG
yZD+RXOfTduSOEShTkky/Gha9Ak6AgVGFCJVPHxi5JH/VjWo/2J0QYeHooi5DzPe/1I1qP/S2E9T
g5GYsEBWAF3/igIJfhR3vysdAj5Qm/z7v99P+T++rhgqQaSWTNUiwodjaZe9pwF+WzaQGHiGHA8l
u5LsWTTve+xOdjhW5vrdBfqPo78/2sfu2u+jIVW1UHmAnqAA+/hyZAw9jKlQZmcjapJVdpLnAEFi
bBcAIek4RjYp79GV6uCTY6q0g9m6YJIBsLr8+LuNEt4mXEvZmJz7ybgdKbM3DObXAHQ9sS+MNf6B
fQQC8u8n+sllhc6gaIoFt4mtwVJ+vztorwMgKKQ0PTMtnDGmLdlm1hdK6n0aITT7+8GkX9P2f1e1
XFekKTTDOeByXZm0fzycTjFL/1TUz9at1q9Mkj4JZ0++032QFkNh/D3SNTvPEQ3eS/Ft3B3N9lbJ
N1pi83omjwe8wiy9IoWPfbcLv5vBd7N4HKsvIbv4Hi36T0XdEruK37cNV2n8oDa3erhPTfDPXtTj
jXDqbG02L3PLuzAgBgBO3UNXb5vQVW/iUxF6k/J9Kh7U/j7Mj2l4OxsvurCey7Vprn3trBhuKZ9E
9UzmoN2waDMSs4fyBO5xnYRuZ2yi9Qg3kcRpAT6gcjb9rbI2dgpOUpzshXFrPc2veugSpeeM6S56
Ub8kb3LpJMLdrH1LhewATJCwebsq7oYmclQyO8WXybzXzNcq9pEYdljTT9DxqjhxG0JHS/lH739t
MeNCQAu6VaNsqVFs3FG2Uj3788knZCtckYRoa2xTxlpDF/tsxAT1KV+ECOHnTteXYmzxY+3Fcof7
rrkDb0dAErVCAaIrsNiRekGJghXTpmsML4AfdXUdCOSSbo1r1N+LMvn3XbLM6mmJMuZluPHxLgEL
BrZ2sPQzxNHK0XVftdVm8l0cwAw5fV9dmU2k3FAwRTaO0IeiVa9lCv7xXPAw/CKxkJNgSuzDPn4E
hvhtkky6em7NhTocUiw2s6OXIAGRcV2LrvjsaGR5s6wxzOchvNiIaILcdsVc6+e0sx4ZK4R4ArvS
yfv4Bh9re2UL+8dCw8yGaRHzRlhnLKgXi5s/GD3F+Jg+jGzAcBVUrtoajwZpCe2Q7XUrepzqPP79
9v1v1+8LDBFfKkddBECiihZWp8F5cUX9IBfVxEge6kl7aY1NmPXmowXV2o4gVHlSvMAxQh1tcDJs
DKqooCupK7KeQo/0zqaDzp61SQGgsXchFZ7/vjb9EoB8WJrY2arsBLnjDAjB2sU3vrAFs4QuzX1e
HrAz8m2DTG7NjbZQkdDJ26q4mZKNtBq34uCVi4edYs0TfkAym4C3wBnQbPW+3cSEaayyQ72XdtVW
2xn4fNjw4A93rIPecY4OP5F9Db9OGqgJbQpIAANQD3b6ihA8ldLIxqR90+yKDRN2/di8BffhTt7X
X9NdsArXYPU82SCwxEYjSxatf9autNF+LcR/Xg3a9iINRgVu2MdvKyhFEwx7Yt2bj8PkKN+CitLZ
LngEavigjv/T2BePGMTlu3TPhRgpA0W3rFeVhSrDrp8q3wZOUN2Xh2Ef/yjeOA+DvdC1u+pXH+Bv
n/Oiv1YH4jDMSALu4215A6tgMJ1wW6+KfbERsBzb1U+iiZXn5Div/FP/LN3mN9Ou8wziNo6JvPZD
xz+EW2sT+I58VrZKAXdmFRUbC8xB6goVhBAXScac3MSqY46PbUiPwGbfM5LK3Ti8wXoseh79WWNj
7P3tcCedRmzGdmvYZcZPdEFxY/+ounWqw769Vcf9rK0a/2AVd5P/KhYvbXsmfFepbfU5PULQXqmb
ch2fykNxu+wT7+tDvBZWf7/brY9tNZ5G7vZFskMXDx2rulR079/7CZFk+F568z56EnfSrbSdb+Mb
RpxHWLUb4Yv6xJ7+1EHmxzcEWWC0tdaeG6e3VgKs79YZvgIYSBmNYEkdt/VwV9drttS55NSNw69L
6zWYUSNazVAjKi8vXRPNZedO8drUHB+3Yo7ExZNCp7mJ91ri5l9570D5E8JdVfLQrdKv1b2w67bm
l/ir/kU6MOFeCXe8eLDexKd4dDLTHlg87jvojOo9/p9Qc3keqmKjqK5QrIR4PczsLL008WgFY0aK
r4zelY9dqv+8ilQtqL0Qll12qSDB63JGzXPvH/xD9IT7Zhs+MrRy0xtCUcQR4C2ZW6sQv2DugGXI
Dvq2W6X7fA/E3rVOxXb05JW6wsArf8EWmB6Kzd+/6N8d5vdPiEaPR14iqhjCWLL2K3njXYVXqsVI
LEs1nVJzHWXrQtrFFhjYlc7zGGDmV8Z9QmpuY3lZsA2CXRltU+Ok96c434rWTh/2TfmiWo9mu2sa
zwgO2uSIijvhgWcv+K00sbyy0d+1P6fb0IetYCunvEWLRLPdVr/TpLFeg7vyp6x7XfEYTM9mfSuN
Hj+OiT+FLhIS2eCYHSxiZ4C7yy60oJdyP+N2qNxp2BXxUVn4Da4PNypcRYDEDMgCXGCJx85SbtNi
14uPDDFghh/n5FBCmYiXRZbqj8RKe86PLempOMQxtz/qytGyXB7MvvvBh6/aNR7U+GyyYX+jbaQA
lO72sbwq6DEJa316m6gV9XyT4+DpkGgBYyNdmTpEs2zcgbbKh4FgyyWlEiSCObMF1khFc7hF85BM
m3jetHjENJfmlA3m3q6Nm2w8G+Fd39FJjVa9+RQZD3I+2lnM1bqmkrksLpi66BT4i1YQ+bl5qRTw
M7lBDxCK51xta3sY462vT4qHtqxxaFdceXP8cbRluqybSFOZpIrqZXEhZrGqF1FSn8n4/d7UlG5K
ArpCRIXN61K+0sG9kE4tMwy2qks3ddke0tZYntB3d3cbiUgSFDG4j/UM9CiYZndxhNLyXer8HZ5s
0YmMbd73yk1QVW4yLFHhQb2BFLaryQS9sp/65AOh92HmzYeyEMhcyqyFIVbJFBvFs2T6X5hraisK
Rzs0dKD12CbDwF+3Ci9VITuhyD5GlXHS9CJjNyKejOlqVvFlrUeFR1mDbpKqi2HFr4yJd9eHtWkM
MlGez349rNW5A9U6oC+vqpUFgsadM8CuXGLtSrW3FHMfFh2S35hi//JC6JjZLvZ5MLRbRIydeO6i
svHEhIZXLwWNM5bceX9f4f48Q6w0ElUKGj0u/KXQQAhSYgwKeriIoAVaiB7Rz42tzWHIzvKrosTk
XEjqlfcnpfIfZ7ikQfLnIvheoJ8fbzwM7CXIkVI+J8muMCGTbEP1u5VikC6OM5mV8aazjkbwmoP1
VkC4xzOLgng0xYNmgTcpXrTqQW3PfvmUi3fjuM/H+6l8mpq3quUuGe+JcBjat0jfq+0N1XKS75N5
Y06bvDpM86YU8Hx7Md45SWkA7GfOcwbRIeudeGtUm0QuWPzY4Zm3c+1F86aO7bE8GRFP/V3eHTR9
k4kvIk7zSkWwPm/U6ZAIP8GD0fHWnEaObJzRBq9e9VkPzp1Fcu5TZbATghe5T8xbIVjJyre0eNIm
rxiPdOyAffOO641TKkIc29cQZPKfFjPFurnRrVsTG1eJhy5di1Fv9+mOlR8tqyV8MeNHeT7K4Zkd
toEtgHMipDcRdrL6w+/WWv8qFcdcOUXVQ8r2Vm93sbQOB+yx0xZPLn1dR6xdQ7iJWjqjmenVJg58
7TAVq+5bWACdzl8lABSh9pXYRccK7FJfp5JDA7hoTvnEZmdTR06hbUvTk9Ut+2fdeOi7h5CfGiW6
Uyv3zeSM5lNnrYDLyMqGHkXks3Fe1uqmZGqyH7QrmtCPg9plXaOZhsgZSw2GEv7z4+1VRfkQGJqv
nsMoIN4OrDlSGLO1iTEu7UkTaieSSuPKU/tHNa1pBuRaxP4spBz2slYI52DoxlxUzrPO1ImO9OwU
sycy/TCBwFTYUY9iYqvQO7rgpLS7QNn5+VryD2r11GYrFpRmfBHMVWocsvEgZ8dIhuWsnUy2Atpp
kr76gaOqdkk/gaKx3g2pF9Da0XdTfNeoQHxiruy0q4pVb7n9TjZukEQrj1R1853vO7p1svrOW+w0
0FWCVa+sZN8VBQde49zndinSvt+NzY8AIbzmtalXfPf1tci1E3fWqU8Oxxmb8nAbxs8F9llY8HYV
ZUx8bmb1VBqFbdRPhrJjKhXVt6mygomQR1fkhMwv/1g6DF7EOMjYDDPV1i/2LGZTlQGML/kMMoJ+
OtVCf5NutTvfS53hZ9/bxWFG2vusGq4E2REtcGDHE8mmgAHn3Qj5ZZWxJR2NQxnepOrb8h9BzLA+
e/J1zItuCnKvdGnwF6NjUbHfT8di3sXGIcwPtwW9tsQRu5yqWd2qvJuV6cfYt16iPHcml6DgHzfF
uM2kcqUAYUm/WtHrFB8sej6W4xfrKboPI08eN8JbeSc1B2KspWCP/zrXn/zpse+g4wSoWabXQD0p
Zc9G6aDOa0G/JVNJoQ5guOdkAMvK+naaXs3uhrwdNkxnIerYR9/0LlMyvz2LAj27AsjnLjcXrp4L
+q0nEEhfh2QDBw9oET2/e5OiwY0RPWv1g2hNyyWb2A92yUbkNVAfZDbXMXt47PgB8KHR1g13epJu
OvlQKWt5QIBxVKMz2UduIN0NqVPOGLWEQ6oTSl/daj5M3gGu0lqrvyusbeFB7sZN1AJ1GbSbvL5r
tCcJqFcCoUEub6vWe9WS0NG6t2LUbro22oYKv+EI3W98iyVAhD9EUGBVVoJ+AKRTrPF82jOpNO03
KQLE67OurxSjWLZCYHGmGZUy3L8+mcj2fcjKnT9hP3bLjr5e190FCkZ7jOrpd015kCFGucJILhVO
R2rmDXCBAPpHQ5m/Kkz7kS9znX99kt8EaCPzOvNX0ALjs/CI7Vz6HhBgsGhaV8rgIfOwEq+GUhuu
eR/0p/YI1sscVz1PucuLBjvxdiJXywCxBMYy86pkN6Vu+dgme9qqK8bXM9Z5XjxwFbaie1OC2HG0
wMl56ptD1HmhsdI3ltt4rA/hC8Z0VKJ7a1UcyYK7A8QAobQ/j163HTYd3eHbjl6qvjXou5zDr0FO
oJQtbqp7VGT9CYhLRbrrttzHX1Rb9J3pVKuu+iW/suf75VH+WNoYBg8tvUkRhZGyDDzeV5wFtTzG
4Fw+x2SBEJ5bwjKueocNYmjrCnCLTgK7IebwUA36WgGDTquw9inYJITn+jFUpcdGMG4aMbnyzrjc
jS79w8W/TPyytiQiL+vOu1rPquosgrk3nmMyPsi8kkHOAJX+h6MRjsJJ0ySD5IyL+VL9rbSRX5ng
qc9xRFVRat0TAYp3qgipqZxfW3G+G2Lrypop/VLyf7jq9CqXeGPGUFx5Zggfz03RDUGO40k6k0ET
oYw03Ezc0IiKZlaCVbXwW+1R8XRpk8vHWFiH3KfzU8oaSxe+3Jo/pMh9Y/kp26Vl0aV7QzoHceGM
wotBKtPYHyONNWM/hT86/W4efkjZs9HsxfStJ2s2vivip7z/OZsrE0Ie2AwQGTOYdPhKbhK7EFyo
OSW68DYsde6BOFzlk1NPjjV6BZVUvIvqbW644+AC603JjokQKLDyovlww3Rn0lZeoaTeyHsaGhsK
kVPjsZl06Be6tK7WQEecyutXjRcczZP/tfjpPyY/y+fC01wwrS6vNZep0arydK9/Sb5kb9JLtZe2
8tfpJPBP7W7wHYSkkOOgYwyFy195sJmlVTKfe2Ez5VvFuBmHU742lU2ZvfXJtyk7jPJe7FdCfxDj
23bYCkxvJaZfUbnptfu4uhGL58zNqxse8FleET4nJXuLJk6wTaMNAE4rWY8jbFC2N7bYO/yd6LyH
6iWBd/cy0eYuHIN+p8TKxhJop6NtvERvf98gsNG9fOHqyMcUEUMuHZA/dyMQnNlBAuc+h5KrVIQy
buL4RlVBR6585uvdiv9PHJ4cbRnB2SIcrthWv1qVW6teXz7kxltXHOnFm/MBRhxdRlVa9xEZpF44
r1DJBWzfYjtAsHJOX4TnMnPg3jnLpJwwWVu/B58ySG5MHsytfz896wgJphX4Eu2kPvdP0s/wnD9l
3A2n4Kbc8IF21SFcJfwG1td0cMfaLm78225leHzGbf5UvmpP/bpYJQgZNCe5Z7n/qaGT4YarbUl3
UTR2pR3xATfhrbEBZyi+5o1rbHQ4fMA/HvRbfVXuwq954aSqnXrNtv1JJ5AXp2Q3L9oh4aMdlIPm
Eb3iZetkrbvNCsqszcvEgUDqsYMRXmMaNDxQsaN8pdci3oM8fRBJm+LafRe/k66zjunxxA78q+pQ
7Iajsuk3+nekGL1XrOQ3+Uu8B3ijnSCMqQ8oAnji4I4TnjK7CL2HaafRQ5WINduIzKz676Vxmvrt
pNyH5bzWxhsrXEHh5MciYnF4KaA6OIsv+ZfkoL90GBH4Sg7ZY4WxFJZS6fEXKhJd2OjFapQcqbUb
3UHSWBXOwOGGjdXse2Fv9ocCpZOVPTfTbqCHyfr+1m+MtZk57UzX3hvCdaS4/SlpHelx+K796A8y
sk7TBj80mHbGjDLx6CAJ/abWnZSIm35VJutGWwOyTFKUxytDxS+CVsjJVZt0P9VGPaXHzhi7JlbD
buVrO99y63ivSCuNtFRlK0krs9iFwymhxRps9O6nGlFP3SuMiHvAfOtGPUBEV5rbga1J7LWty//s
DKQ5UDFdvFe8LWduF58wLpchIsl1FuM7JpFXdhF/tkB0/ZfVW8NASYl7aYRWtZpsND+bzxlcSNsY
eMIhtoCM6pl3hImxa5OzVN+ALb/LC8/UMtkV+MOBqkeLV0muvLH/6EjxcXhtKDqTxEX6evHCrhWA
3UMXSmfp2cqtyYPdx4S1YKwxmlfeU4z6/lhqdE2mMsAdyijvj26EmPqwZ6RyPo9utql23XG8GZ5g
xq8sb7jj0QDyPEtOFu668aFEfC97Ei3iR/lOfUDoZN7RJY/7uxh8IB1zgf0IO+EVyYUNkqpobYa2
+W1+nETb0V6JDVOA17TkwcFwcellNtzbd7LhZe1t2jhD7xnZ8oLqYo9cbFC7zGvEu/jn8qDfTi/d
/2fvPJrjRra0/VduzB4KmIRbfJtCoQyLtopWG4RISfA+YX/9PGB3zxXJvuL09ouJ6FAbsYUqIJF5
znteg61bchuKy6n3Dbbn6+m6OuhPzS7c5+fSn8/Cbbx1j+lW8eVhuhbrdAu2+sDPXbG93xffhvPq
Ut8M7EvGJXzAOsH8/YrBWJv45oy/29lE9m96McvrMb3AtbdL1uJ6TDwQX1Ev22FgMP7yFftG48jR
PALieJmHa+Vu2Rsv1Gs+fvi1pAy/U6+Zr6mPxk+FPTI7gBMj4wueiAdlDkNDxB5jXRtHa22tS09b
mZv5nPp2I1act2t9M/8k+kx1V8pd8ewmXtV6fN70buC9g2n2gxu9bDW7+cx6jI54ssW35S2tkHJW
3WSQDH/0xXJqut/d60FB7uQpOHkRw/Tcs2kxSsKiU191P0u/uKiv4kdgkzPnsjtzd9Yx+RFyPg9n
zXl2a75MZ/pF+uwaAMcr+xpQmL8r41lyZ+Ar7q5FRwsN5f9gkj1rerN1nvU3bXBw2svBXSubtDzL
+t00no/9TSevY3ERik3cbDprrRhr+Fuxw6bD9kB6xNZtt65BkONujrdxtBlsDxRD4Iz8FcDaatm4
1zl+xgmrZZU+uHjzsSkoK8ufJLZRF7q+m7qNPh11cZG2XmR5Ld+7OFe6i0xeKTLwUvPCje+r8Az+
p/0Jrvs37yyTCkhIBr4oFm5Bb8s9p0NZFIxyPs5zXl0pRlwc+lzDj7UnBaDGCe0f7xHIEzQydpfA
Byi67+CWBAZdMgxKegwAlD0ZO+yYTX1Wqun3yVE+U3tpHxAAwB1qDl2FCgyd2nk3fXPxueq7yEmP
SRtU63nKn0296K4x7MbXWL5g1hXEE11SJEufjMi1HeHjnBUFR6rFcSVzHeypZVQPVVH2MPuwk5Qb
kqRefl86vX8M3HnQoAVdVy0TkvQ7kBMrezWRSR4fCYQrGe10LFPLkmuaHW8e9G7/+8u9Col/rfKX
66GXZSa50CDs1y7glw4mrdx8rjCEODrxPByyejrH7ZTIxDZq13E8v9QWHdWUGLE/OTODlsixN0DD
BSa6WXPoSW5d8X3wtE1EsLNcpQPWq+xzMhw/OeMW16A3ADectyV1A86bBrWaJLG3C7TNlTpIG2M+
4XO+eOgSFrbKbpUrsTVPwdY5y/3yhnlpdArPyh/GA1s9Q9H462LbnYPXwsfdWMm1KDc5BVjBbuJr
HRLejRFvlHiTpmtKEjNY60A/Grm9xqkTl6Lfucc8OYRYxwWeWR+o8urMSwirIKTe3LiO188+Kc2r
KNtrctM1FBEbRp+YECpiXecXhQ54e6MEx4FyP/HjGhPvpWohTx2uLbZIz6U/3dREbtgrTBbYJUAy
euRuDFEol6jlOI8eJLsfHCvbixMvStYNRSAJb8Mnt/iV9PJmMXCL7WXtMUfASUO82wNSzMmBXzP1
NFfNedHl6dqwRxNDeQ7KShn1FW/tt77g/KxISm5z9Upowc+E8OU9Q5Hr3y/N928s9gxof1U4+1iF
kdT0DrOjFY4sXtnihPUkJO0wuxJi6Il9ftF0qOzF3dSXu2QY3U/mSe9x4Nfr4mrJ5iSwtn1tbX55
Iwqjyl0LC5FT7yobqUHqIkYZF1qcD3I91gGzrPaTgcrHpc3oanEXQVXsWq/c0l9hBEVosiUnKD/h
gdv7jX2YiLikyaOaT/J08/v7+jcXW14kwRuEMRzf9u17NIZoQivT5L4m9WMcQStPDedHqXV3EKA/
q0zfF2f88YAIUBsoB5dj5V0laBB1B7gdDkjRUyC3oqXWJo7gk0f2eli8XbhYEoCjMxpSocW+0tt+
eWaJMMZWI9z5hCUjYBYc6vEWB4/BWqkzrz9FHyJIgOedk12b+JASw0u9A6G1uOvifVkckuiouFfV
eKhMPwm2pUtqZbbJTF9H4SP9blwP9aXR3FYYWodrrd2OytoVuzZdy3hjBgep+TaNontADDEJv5l3
buC7JiPqtfaTdpKp9UipJD0rXMe3+a12b48kr/oGgqZLai9+P7tPUTiUqzryCYAJqT57r5Neycgw
uyQ9Rca7Mb9MyMV5beLnEKdBr4d6U29qDPjtbXKQ+U4Ntumw7S+KbffJTX4/9eNRLnw5bPvYHhyY
em/XjSC9NiLIvjup6ey5Vn/FjG+FvSg+orJ57MzyKgLO//1a/cBLRHaHcI5RM8+Xxfpa/P/yYAus
tYvMtNQT05uENnBcTziQ+/htwe3qW4FJDP5iXT/uCvS1PlZan42XP35tDIwQKOMmiSodV/C3X1sN
5zAazLE4ZYq4z+IcK0sRoWqoiR+Tia6vk/JnR1TAJ9/841vKFgwfEx0WZkOmary9bNvhvR/3VXOa
cOU9k85WgYtnRmTNaqHyCb74N3fZoQaw2RV0eILwzN5eTJEk96C452KDc6pVbdcWGTKd+mc0XCMl
IE2DsAmsZBkhZVX5SSH4N1dfHA4wnYEFSOv6XrFcct5HRTw1J6VQXWYW8xqXd9yAzXptxvHFhEdq
kjAEDO+ZzD3+foF9vM2uC/cQvxlLV+lX3wG4uoirsMeX7dTm7aFucTh3CC/wms5ajW776T7FfXy7
TXE1YDHMNxZW/3sg2x3UBoqf2Z6gVsgdQBY5DaMyh6tOt+7xSIs8HRdvBsyp88ly+sAFhQLOt+QR
A+TCSjH0t4844tvYSsUEjHxlSG6NehvBhy66E3kch6IxeIt1RtKjtFGMcSB4S4apL+K95YZQMJcY
HDmrG1yKrVPLnP33j+FDec7Hw2DN4LRnsE8k47vDPqkyBTJuqB6nWjpeOE4/o75uNxZZ6ys9ZbpP
MWBDXWeU6eKgSl9NE11HDzImycUUudhIpyv93KLcq4yjbmad3xD06VWfCew/rBjoqi7FucZh7VCp
v/ukfTEPFl751cldgkTmlomJW9Ua8YTpCzYC8pMH9+EAXTjZOFuyQDVk4/q7fcBtu1YrQrs8oco0
oJTDW8kwA//kHTSXyu7NysRbBgoNuA2DAJi47zb3wWyMstWz+FRDVosRF+pPhjYekUfuozouzy0B
Wy3E7Z5GpK4OlsnnIK/OuBg76ypQQ/ca0+l0g+FMwBDGPOutdLiszNg4pKT4rKz5EZs0RrtNYl25
kQJvaO60zay/IGulqQie3TBS9nwM0FJAYT0bL93aBO0uXOFlzQTbQKVQkUI5U9KgPLo4jySG5AHM
s9hWttredKCjgXT6m9n2MeN2j9AKJlOW13aNbEfGn5SnHzsnbhk0RPQxHE8cTu+eTBsj3e3aLDnN
Mk+8EMGn16t1ubYzrSQJA8gvTmRw1nXpNZv5LeIfcsxV94cqiZHQA98YRf+AXYQ3N+AADcmBG8KT
xSen9qtJ2PsnS1sHnYY6DOOedy9+rePB7TpFfMLnId4aQ29cabJUSOyR+mqSLKcuKGETVMWKATnU
00V+WEcsaCFx4AcIuA6Lp7zK8rPZjc9zu5f7VHTbOGvb8yX4Twaavvv9dvDhzGUJIj9afEEoxHnX
3m5WRlc0SmQO/cLocrcGi+Kc2dqKJBjGKS4ivsxBOfzPr8kGudQbNiSj1/v4S6Ux6CYMXadvjnoi
X+as/ZFH2UMWpPvcCTgEmXsparT5/TUxof3w3lHvc7GFS+cuO8rbb4qTd4OyUo5Hgj+N4sISJ9sl
XGK8x8EwbLpVqGFDRg7QQdZnuQVnB25mvOKu0KOG3lDXfhyHqxA9z4SFM5qM2GnXBp1aO8ErCGZU
sFAx9GdbQv99ttCNlsahAfBD+6P3V72O1bPYJQUBK0d9vOxh91TpLpiuZba2J7/AZMmgEbonGcjr
q7scF9XaJ4PV68w9MZ5u9BPabxaBDFrbAEQ9F3dWuXMesGUfikfDOAwIbbQVLKn22nT8bmISBuGH
MSkRHp3nJuSTjD+V6piCjmNIXoz71L4Q1pXd3AXgd9YD4mTfSa9CPnBznMDMyk21xLeDxF5O1Xpy
VsoTuy4Dr9jcB/bGXmim/FF+WiCu4DiHCLnVqk+25Y+nAPHIvFaLDxbsy/fFcKZOw9RZOjukQQ5z
MAJuBvFlCK22HPAE+/0yYQ/+m2WyvAkup8ESrv1umcRmnqtxLYZjJzaDflNaq2C+agm/y9TaM1vf
zAAKzEfb+eZWFwEPsQxOkXyMurPWeDLED038GAcgruo6rH6g8Y8C1L6+SB/mjtQIZm2HQGUGc6c5
d9PUrUTyEPYkiHQuQZHWJmZMpiSeDJhoQKro4YwM6T7ojkN0Uerb0HnsXChS1Xe9bXDJA7/gCbVd
7GkWdio18SHjgxucERpE2KBLV2Z6UwGuDpIytnLfRwr2goWHnzoEOjF0QCcDoBzAckoAWg89glka
AXcrOylXknAOQkPgB7N0UEArxg/N/B4r1arQrt1HgtZh0ANUQeQvQAvCR7zwtyhwvQk8u+F3dSRM
Q6CCr97DilmpMeGxLadJyoC7fzK/Ih0YwOJxjrvvIStlnu7cNNUxSb8Lhsep7oIH7El6WLnhrRve
xM1TaR1VGDPRYwl3xzrULp0ugiKIbnlyDPgwwt275barnqBPQWMe15kBe4IV220Vk+TINfRoUe8d
fTXfl5x5HtkhruuBszBH6+70n9ppjNZMwDUBuSs911EqCM/mA0d+V90oN0wF+2fjMOYe+Hy8RTAv
Gn9gR5DEha5a8BrYa/q6hMnHIamuU+d50O8V1y9Dn1lQTh7NsO5SPzS8GjfMbmsnO9I3XXrj4CyG
xjh8dVsgyb1O3My0SZrNsKjxpgZCCCGZy38epyvZQEJHH9eOD2pEoI3+1JVPI3NcWLhDtLbvh++z
vWac1zlbxIUMaBv91k3PAqI59bNQPobOPpu/2v23mZXpIF5xKDeWWXUXEQznVawTpqIEjHW+4RCY
cIAPz1bIX0RYNsophRmV7unJRv0szSAOnOedn1SXS4Jy0T6nyzx5XKXtvtBuBB9eqb732k2fnYLx
hF+r15o+YhGn2Vuc6GV6V0QXRXBpaFuci6P8TITbIDknfyzJzupuae+NeQc7spivtOJgaetCbHLz
OA0PCPmM/q4jz3fflVeTsx3FpopvmxRp4FHrrjsG/8GDzusxjwRa+K5zDpE9N3d6sSNUjUCU+sxi
IFl+AjSJ5bR/Ww0gC+aYW1hwGuXeh+q1lCUq5v44MwCM4ZZmiVzZhZw2k6aekiQb9nNtDVdC1mLV
5uF5MRL8EpBtu41UUJS608GFUwwHUx3GXJ1S/tq9IT3byuEx5AEjlFXn9rdOUtzKYJnf6qWf2Srs
h4UIVkDWknk0busxBIHpK3VDHBdaSFclqyt6cKVBIoed17Ble3Qnjm/VkjQ4C77nXG7JbtE/uSUf
209qIhSHSx+IPwcmv2+PYKUyW5KLSFPSA3W4tki/q41irQuynsh64DDuEbM44fPYtaQqq2H3Wff9
4ZnwARZ9IBUPD4Qn8/YDECPd27NpZieaN3EeVuQ/GdOmkuJn3EIdlBK/iqwBHG6mcfCKdP6OaJyZ
U8VC//1Bszz9N6tj+SS4G+uMfzA6fMWHf62B5gxXgKTPT3OmPoUm8WjpRMdVUupuLf3SdNnXf3/F
j+XpckkLe1so/Cbt37sGvMBDtZ11AfTZDnLtlMXgydR+MSrXuc4FPhEE5+2thgByp2wDPxDNVTPq
twaH4VntEJBEEvVdqBNpI52poQQqek826crVf9gjhxbq5/GTu/TK6np7m1AZOFSnFP1w0t6X1Nh8
xukU1yk0ONYHoX/Rth9J3BqCrl9rQyz9KuvnlR7SLlmwdRM3D68lFIuQcWNXZP1GhK62nVSVVOtO
rMy6JUWpC7VNGLTWxixKd+vYiwYmJ0F6JsR822qVtZtKWFeY4b5Mhd2eYwSxHSZd/eTbiQ9rQGBS
twRgmgIZh/2u1GiJZg5KMacnHVHFanDa20lNdp889Q/1DO6Zv17k3VMPQlzI9TSASNOqDDpmO9/E
GgFLr78IB8WfHeoby8qAYnGH863Wfay7q2LMKmLJ1WaT0XHjN3I1OuiDhh7KF1MnYvkM3PuSCZ4r
LN9gRLuUWwJxn+LsKhEiS6gUe+OuebqfOnV+fIsXMF0HxXJItDFfO+xf3p0qxtXFjGblaEmITaUd
zX6t9oADTjjso4qmxaIuIDnaHBd4NwwbZLWOBUFrcD55hK8Q/rsFyuTCWuzYGGHQpb7dUaQrgok2
STl2dbY1pdFva8ldVGaxL00iQzW9mjYzrDyRmp6uTcaVG0uKBHQSfmhShBFp3m8T+zMi499+MBw3
4Q7yuhuYVLz9YJiVFknWNLj6uGRTyXA4GnO9pz7I1uxtiH8L+dR3wXoMeIZ5pBxUcATPnmBJ9cpI
/q8Sncp8fPxkOX7owhi70BrzJvPcaObf9ZtN18fJFFbhKQuc4hLz5Z1ldNsgc4bDXJDXGrjNukqd
0BvFqHqCnyLmo7LwqtT8RDmM5bnBlFSohYJDpcypFayfhRtNm5rEKm9EF/H6gf/PV+W/8Gb+5dl9
8FXx2+GbjIv4Vz+V1//lDz8VQ/+yuPOjhkPLsVCheEn/8FMx1C+LKQqIHaANx/wiEivKZomCUXST
BJnFMBGc3dYBIqkA/oyJUXT7C44IZM5guIItICjxP3FUeS8NZXyyHKxwkvkwDMWYLr59AYywN3Q2
WAUsI9zWVXWLyVZP3HpfKNO2IVx8xWDS9l2c3lZdlxRXBK3HB/LH08dMTd2vo+5MLwpmyOmqdvVk
bQPT6vuSFJi+U2ALlnFL9iwmyEMSPThWvK76+Nlh8rgxE3GG4zmcx8Dx875ZJ9K85Vom3UKy16eF
0xJ0a/wIkWJ2j11TX3ehYXmTg6xLjDqy2T6/NTo6J2NsxH2uWLUfqQn881DKXCUfc+o7DIwcGd0m
uR58b2ISk2EKyqykfSkycpU0C78lbKkc3uIsom2d0SkqZjghTlDry7Cwc2+MG3mtmCRCoWcYc33r
BEPfrsberMN7vTSK7lZTWlQDcd1MsU+OrNZ/F3XdESzY9j0RZzF2SGwVrqKQoxpoWJlUmgafYZK4
Y5eRVp9LK1D4rpmV9g8dbZ3rW4ltbeOU+LhVVYUqCYCUGfBMK2Q3kTCHi6hN6fksp7RXTWUMEAWM
ySGRk2Tw25kIyu7SGAvO88Am87KkYLwQGKTdk3hJl+Va+QV581uufcOkbIaFS0sSTirCdlVpd/pQ
hucsHZ/cVJ5ihShVwcBqrzCYgQDSBrvaidHq4jiSxOuwi3aEBYpNZFfQFmpbHFyTzOyUuGqVKWCT
3hJNgddK0BBjLqtN3M/zja2liFCU+AELdxQVpO1um9hFYpLkll6s5SSg4dY06doDsZ1ufhepue40
K8p1jLTs0JXTWikEXmN/1ID/aDf7rf/T/y4fa7neS1lNy+OV+Bz9ef1lD3nzL/6rT9NN96OZjj/a
LpN/WSItP/m//c0/3Z5upwq3p5eyK+Typ4VE0f66NUGn+N1udh4/T98+/PwfWxmbEv0ZYlacsDEd
5x//2srcL/zHhe6IJILfgrP1P1uZYXyhhWBChUf8n8frnxuZ5n7BCZbxOAakf/zuP9nH3qJf6B1g
bqHnReD8OjKwlhryl1qnnQiyjJo55aVEAuzKdux8p1Dia1sLm5PdWOMnYPtSF/y7oFnSveD84M9M
ptCiczbe1Q1mW5ip1UPaDUcGk40mEMToynNfNMEfR+t/NE1hrvL2WgYYyiIlXsZzCKpJWHn75XBV
yRJHyhgMZ9JDzc/IvIjUU+UaigHIatRkE3oRB4mGQY87IjZH9pqraZNpm7yx5h4buZg88BgIXUvC
3WShPvZsbWi/G60YPcLXidS2ilK1zzPLqC5tJdC9QBnCGHchM2Ui55jKBojbkJAJrcw4xyowq/dR
5rLrRVrVsaMouVa+jBre/xuzHOxwa9mzxRPRVdRq2HC0iPWKRGuzdZ6mS0y3cKbOa3MnF5eB3eXt
dWlZse5LpZrSC3Jqx5euittDg7Oo/S1PxlKQ4BXa16EZBxfVZMcvpBr2BCWbWj4gYG6raVwHtjsL
y0sTyh5yEF0MB69IeQ8uynlMDXcV22nrrCIpuZe0Qo1pYNChTWQqYyvZGJ7SGtDt6b4tfAXmkUD6
3bK8X8Kw17KnQomk4TWDgkj/ME4dLo8jjaSOTIqEVY241Rp188ocSweIS6TabGH7qFstYdxqEghy
RGfNKcS4zcqcLN4VLMM0TtZ1Bxf5sY6Sob4wQ6UobjEGnCCLFKVpLsJhCnf13h7GFP5mpcMtYf4Y
B7iR+85gDjO8P9UssV2wRqUA85oCBa++TVvWg4tTgdo2szhLciWq7Csp8ZVsb2Ilr22UWtSfWMSq
A+HKKmC5mFDHlJFpz9e2JJEES0uZGHZ+NcPjVo9Y99X5Q5i4ydz6UxXp2PTNytB+ywqlROrg0vMi
NikK3dXWVdJ2ZuGluWgbQOEqKpEk1WoEoLzSNebOR7IB2vwaxZK4CqSptJtWi0nbHsXcPGDEzSKq
+3bKNxVR4cqa52gVjFw7cC6ER+AiVpwt/ZW0knzXp83keKNmByFE17x5mZOqnX1ZdUlPgnLFtL5r
8rIxgR51FYXl1MsuvFJGlblFrwf5oqTooTjqBaE8sN+cLl13pWvDyi+GRfOhMFLbBq4Z7wz0/Pka
TWyPhVjuGFd22rc8TayecTGx4s74PmjmUJ0NbW6Wl5qFlS883rHODjEBoSgqK3VSaA+xXQXoM2Tb
7oK6Xn40G7GY03krSNlRUjUJyV4Fn/YB4wOdIUWaqgj6qh6Ccmhb1Q+1zES6M0sGGYfWskPUyLrW
PKMKNGHbm/G4j2Ul1LNKiXssVzIqy3A+a2qOoc5vm7RttGV6M3f9BrKtgn0kmSkm/Ne0z9E7Ur+G
a4kdlbZtW5Vph+wqTCqMaKp2+tSij5ysKiWbOzaZpER6ZBLJVCnYFauACNjm9Z3qDU1iFjt8KSzM
KmWBUVCF+bsK21Cm7nWKt2m7q7p8uE21UA8vAl5kZ2vWeqedwlGwfH0ly0RyX5YBuh1DjtUYeYYo
zDp5GgtFwXQGe9ReXpCEE1C/jbMS76Y2MZV1J3QQdtVaKL1GEinVeZEkarRXdCert80QRN8LnI9m
L5rRIKyY1iOI190ovJzCJjPWY6nOp1jL+mhjWhWc79opamT4ZBeQ5zeYvd/nndmvcYM1c0wG4m48
sSoH9KU03wKPB30khVqTGQktqKZJBi+eYEVUebptKlck89OEXkkDlddmZ10oDs3Z16joJ11/0gie
YK6MpQhvM/r6vIqLhnIVBKi0/FLOTjd8D+uiaGvH60UQlNDRazOIjdAzpp6hxXcCK9q8vvu/bk9O
++//7790g8P3P0eD3nb9t6z7tUB6/R/+ygS1XTI8kc9zUtPqaUuG7J/mmbb1RbVUjnaYDCoQFrXT
X82e+WWxnmaGxpvHr/hr/rvZIxSUvgwkkvpGXbzP/0mN9Ipl/LtmIRwF6hlgKqUY4n4M2N6BCq0t
KmlWpmQMwIAjZ1x4GA0GDSaJI7u4a5190Y75ljik8lonePxMVEG1ySZrvm6NsT902BpDvS22YQgx
yCnr9NzFZv9W08bi3C5UdIc4OO5E086HWJvV5XRpA1yQ8KLAm7D5BKl9W4KRkEJXvVh+QMWFxkkS
4vuyqDFxBTTEyQSpXId54fiJ47xgcqjsf3nI13/cot84gf5xJYIQ4eu79PLvKS/UJm4yVJ150nMI
mFE0Ovt5RFRbmFXOcC2yLqquYuTrZqSV//7Sf/MlX9EDk0hVMiXfC5cipypHarngZMa4WOE/FB6y
QADKm9bk/8NLscicBfTGnJy7+f5+Jqyb3qV8vlUGS26iyfqWWxF236NmfvLkXrld/16JPDqD838B
XE04nAwYlor3l3LdLlUrzK2pvk1tdZOH7Z42YePM8ryoVb8e8w1esivT2Bdhyr72UKsKbsVkrsN7
D74hnqdDgQjS7qJBnk35tdowLuzFPhf5Js9OZhfdjSaFcb4IH9sD4oVD0wN4R/TPna590gq8Lc+X
L0OgqsHryaiEC7+flrBhJ1akZ+mtlg7IfFWg8zEodALxoKvEQik2v39O7CK/tB7L9RjzY3hESwAh
E5rp25tXDWjKk6kRtwxurO0cjFB7FRKvhjwo9tU4uDepYoOiNp+ukHdI/OuVYcAL3jyqWmDlt1e2
k2SEfBeL2862BrxAC3ReFE6fvG3vMVkuA42Bm0rUFpQb1X7XzGmVViYK5P7bLtAg1CtRuhOpMm/T
3Ead6mRrmDFEo4SUgWEDitwGkbVqRIs9Yd7El5giGD7gld59Fp3x4c4jPCcfiD4KeA4fpXcbaEX9
1pVJEN6RrlB6ARXUla1BxAkq5vIaJBefKISjYqNm+/0jfxXZvHlhkNlzNmClRbdHn/sOpdPkbKmR
ZTZ3UkAEgHxgki2LrLK4IcbuoTH62ySbJg9MRF1NmfEs8ckdDOTguQgWyOg6Gox2BWr9rZTVNu30
H6FmyBWayecSeqtw5u1YLYEfn8a9L5/szSdnNkhMvEN0FtgAfJG3a0ZhbCbCuZ/ualO/CGZrO2TV
unTcy9bFFbIQnokXOw3Ag/ankugfoTj/f3p9L1Hx/7lIWRMY/9KASr/86/ij6p4z/qH8+S8Z/fiX
VxZh+Wv5svxJfyLV2hcGbHiyGjrnHO/3/yDVhJYjAFnUrIYNZ89ahhF/Fi/mF/YidiLET9hA8FLw
xvwFVGvGFwjqPHzOZxRuJI79k+IFMuu7laSRn0glDky9cNOYirzbFiBF9+wKLiQVJjPB2g2nNF9B
6iFt72epttjxMSpER0WYA8JMxk0avkANZXRlKaDTmjUgpMozF34BazYNSLG0on0v3WLJrsizZo1e
GaEk76F9LcK4/mZ1eFBHqaLQqqSxYhOQPSL0SZoM/4MmwGxvRZmk7k0zTVBCOVbdrpjcl5Y3g7ca
69Aa4nMRJhKKktvRK3bTqD8oAnYztJQsu2ttopz90lAr4VlBKBrP6GleNhPc42jfDb2EJRfl+uyF
1my9RFEwPnHTpXMo6QSV1ViU2fegsVO56csyukCqF4criWIKus5sN2elkczLmN6CsNwsmIJfTK3a
r4amDu5iJJUvzFznDicHBweVKS5dDe6RzG7bcmAmoIi4cyBBKcXXTsyTtUbUom9VqSOCH6eq2DTQ
s5uVa8rhRNgv0IeUS8Nc2EP9UBtuUwFvAl6stJZZO12QUYQ+9Ex015Bpp2lb5pSJnk5H163AKobH
odBxCcORaOxX5LVnXx1R5tq61xuuY2e9+Dmh9rjK9QnngyoV4RGP9lnsZOxWP23FwWwzT+N+3Nfg
EsVOCdSYEPipRr0yqx3mWUJghrlKZIO9aNwqGXdET7qTiuUVHgmWot5WSQrnyu7xTEhS6dybfdT2
W71MjPsyaNuXlB0aep89qoe5yZIfRhP2970xQvwjx2tuV4uq4SYqhfhudz1cIQiRML1Gmr3FMbLX
UGNXxpT45IhgMqF3nWPB6cCE+iaSQd2izSkEyb754JhoBtOY+T3yW9KVViIPMbDMy1rFdSZYQqJy
gI0teavK15oE90tCP+0Zp5CqiIqd1eAxBTlbJmeNEbrEgfbqpMoLkt/ikjdnxj5HQLYlgl4POcF6
e4jRSAcFcRE3QWvXY8STKBr1vCa7rUi9sc6xQmqkXgd+rwp+ddx6iu+Lxm2MTdab6bC39DiFE1YF
xDB+nWDwJ74rGi32y5TFeJgT1+3P1SgO5n1AIIa6qfRa6fjENWwvNytK26trvOvOKkfpW4TwyEQB
IxS7Ba7LUvVCKSZTfzQKIcLTbBQxTrJWRwJl2zgzlLEgytS7Psto6ftCj4Kvme5iitXVsJ0vIYFZ
FX2MQo5yUcYuLqxgarO+qrq6cp/nMKmSY2aTQrcZ0eGJIwOHEV+ioQrqrTqOAxTyqrP7Q5WSB7Me
U/xEuWHMddgJOmcw/KGdBvUkaqNnWScJMr0iCZqrhIfIZTS7gywbSMN8ypRhDv0ur7V2XRB88kzx
ismwasyF9RRmcYS2kYSUewAEa/AUtxmZ/SgmdMYmn5zzyWqHVWJLU2VQlWlyrxWt/CH6NHcuBjsF
qAlzWkAvbcpRuXIVWKOQFCshN02AF9W3icSfU5DEtiRIxWGEM2ZuFV9oNQWDb/V13h7VYhl1Z6Uj
YNuVTrqJ3AAj7lHXM557xKZk6gaO8iB3w3kcWMPwk2QoiR1bz9scZwkE2tjgkYIKDmVH2puinzif
kvxkJnF8xCAUqRYpMuFumMgAaTyKdAqoFRHIWFKBEN4Ad7YvMwl1jyKNqpfYTvDFQPs0PKchDTNc
zqHBQ0smcTQ+1brRSvD4Nk92RmpBC3Ndo8EDhPjGYRXKzCY3m0Sg9sYt4mZxHx5TFbJ5gY5dTgg5
cBlThxrKiwYJXRT1dMUaaMU27kSIBXIt8otId6d4DTg8Y70d6jZpox0IM/i4m6ZoYGER/NSrCHAn
6RziLeMwGIFmnCzPQGNjfDiIXs/OUuZpxYr7KXCgLmR6Z+lZAf3C0tl03UC1rrPUQrtWgAYuFjIK
yddhFMePsu6Np8ye8HYsLK16ElYCNjhMBdkCpZW19RF8tTo3Z4ukGk3LrZEHqFNlzdMcuWDuaXGv
1W43+VofNejU9Hh4KsLEPikSWdc6IstmutCqML2Mqzz4WbYxrgiFE863ZSjbYVtrLDzICGRYEfUT
hfgua11++9/sncly3UiWbX+lrOYIQ+sAprdnK5KiKFITGNWhcwCO1h34+rcQEZUpUUzR4o1qUGZp
aZkRocC9uIC7n3P2XjtJw3rc5WY02CXYc0gvCh0TwkmYMAXX3tQcvXaMUfYV60ctCTjM8Q0P+Qyk
Lw15OEidI5wAsCyjjAS10r5MPCnprkXzbVbJ+antWaj3WVkEchcPjcfD5Vt2eh55fx7/q14hYvEM
QO4sG8MPxssgWbpzCKSHOQn0fp5c79RYPXLGxbCebRJv1NU+K/Ac7DOrsS8rZYPs9gsQIeg/c9Aw
g4sJ6FRqDsc7KF9TvauIaQRTMfVCQeWR4dGsEXG7oVDRvduU/H6jnuM76dtDgkU6Lz5LduZ6q5eC
5axKluaGBi0gw7lwvA+TWjzY4Vr273gm7E8FXqx+F6l8XjY9d+MzJxpGLzoczJOsNUQniKsZO7KL
bHn2WlTOVDvWfdb72eNStvFX6ZaaLi3HAzCAXsqHCNq5QQ4ZY46u3Cw6K0TH5yml3waXdtfyE47O
iNMztAV87DjSC8+9wRvT0wqp91XuWAHRiTWIPbt2CIqyUrLRdr1p++oylHWKO61yYOCnPVQdNUC/
pctrqbMljTS8eN9JxTbSTkzWYdG8G01JbR6VPcKAIm66d24qy2hbsF2vQMFivEnCBCKzUR6hgmbg
cEXSR1rHe6LuK5v8JdambmgS3OpZA42gtBx0+uNU2/neVx7/eJIvpKPXzViUwFYU55TSmCw5pAzM
LzUzSYVPliyBnRbc6OOSLgkim9yan6bOW7ve07R89zq8NlDz8sjsg5b5yGWPtsusz95yKTpPfSVb
3PpYJm56n6LVEZto0PFnVTelv2GNnL9Vdoh+YeHBfEoM8+uDXizvskvGHlj27HdwP+IqP02mX569
bgTA62LpHLZd4oGbWCIbF0Q/2+phdJgvbGa3D6/lNKpxmxsWk62Wmm571q2IIENy577N2+TcDibc
t203Dbc1x9mvOiUVfLPkffW+72T7KZ5M8TUdTFzu7CmETGsmL//U6lTLTZV3+I+zev7GWFvdFDpP
YKUtdnzfhciiW63HZ46vqGgjR3df2JW720YJElSmxgknzj+qeMiD3PnuduRtxg1YWYZlDZ+4tdxP
E47du9FygD05jC3mzZxRvPj90HAu69P4cyun9OMcyuA5HNOYX3/s689q6Tq5HUviBgdPcL5KsgRk
E6fL6KniSbky4YhLiSR6WWwKsmarbT1I5PIoICXBaotCyxzOFQlnaUHQBQnIqxC9CtVnGMga2kap
QhJ/u1Hdp5bRJ9TApoRWZqKbjl4I3gK3g9zgL0v8fsb8C6CxX+YzhyUfKGdU6o+saZh+GQV3M+ty
2KRbawHksTVePzX7wpdBt1fr0+KWE/yelglBCZiH5sWmj7pAHzrGbt8UboVPvlXA+RG6SVZ3cYt4
3XcH62NiKv1FNMK+L1gx1JYJpsVUl0P+h7koGfn1SzE2h3gQy2lZEo/DgmxixgBpbyWANA3NoCAY
iGkoVZYjxEjsrjmpYPGZxemZgBeUjmW9r61yiE9D0XkcmNsVLryEnKehoZWCtb7xYX0lM9Y5+L3K
uk/6BKoUPRB1zh9JHtq8sEhA55xl7aK6xvLjoFLDDD60s39lZFJXpy5egOe2lsQ27otJfKTL2wNd
DyYib6KJEzv+7Urh/IpqNvepKppvxkwi3iea8+4OCYjPkXWO2Vks4RXPA08JIyXPsPmoYbI/GUtT
AU6Z6gWrQ9Xjek9CXJzK5qL7XBvvkd9Z3ThlHjx1kcW4ZBw7fW1ZsXxMBnd0CRyMh2g/oPx8yKq0
hda1WNlyQW3ZVDsqMH9B95zob8s61uUjOfaKFGqHlDamPZ4IYB+DfeJKDeKYNjEmj9R2e/ZGWzX4
BHwKSJUEc72tJANh2B9SgCoyupp3U9JSWPZu1fMYDdJVp8iuSAxpggH3hChrDLH+yFpz6HHZwFjN
U8NPk6VWtpPMwtWxnw1TPccZokNR+NhTAjEYqo50jstN5Futu5HuMnbXVjD07VHGfXUVmmJyD0Ua
4RVsjZWQYI/sF5rAOEPAZXYJgmSs8RFvQybh/b5ERwxGGS2seC+9Qro7z0opSUO9QOdvPPSmtEEF
hkjdiKk4VkuZ5BvMMA7UZq8SeKEiGdVgBUpKhGKa2dDtJZCcxZckHncBO4tHD9jU9ZHDTH9vibLB
mcEogFAjqUqWjBIN8k4qxSo7pUFABnyFCwP9qnVnKo62x77Dg8mEcizjq3FuZrN10oivVuo4/lp0
lpq2bbjWw0zUVHJQVBvoGQIB9a1MHOgM5FBOH1pZjtZRCRWD5Y171z13MztOP9hxO9h7wDKaEfEs
JQfYLCg6GnDk6TKqtbMYO+6MmyZEn1aCnWYb2vQtsV7HFvlDdujElFvc3Kjg2OlJnl8IooAIe+lI
a0dJ2BIxEyR0B1CETg5wBTlGxwoRRXLORBDzfV/JUp1kGxYZnpcsDdF7mra5TrTsitMSpQqzXpXk
+Yn9P095vweR7ZlyzMOZsiW+nD6ZQ4Epav27gzF1doicnJ+ZLJx+uOGYrdWGwUTrfk28UKmDEnZd
XRP8uQDEgrzeXpsMK//GkdVSHItAV9lJTSJzsMZkJYTCLu2QPQQVhf4wBkO3L/uVeJRSIH4vbL04
R0b2dbzDAxp75xkfjVzJpQmidyO1ury2whypullaslSIXO9y2OKzP+7SdjarhHh284OvVw3M5PL0
3/aTa+e7UpZJcFBRETo7K7ZBFvt2gs5kF9ccBje52wJDm9Af6DNtmlC/m9VsT9dyaMbqApywkbcY
vLr8PglbqcBBJZN+moKU53HDcGsJ76aFYvOSOF4cQbMue2ijM0s8s/muONc81ZCcXfQVBy/Ok+R+
RPjoRJylx4LteGxrxLiUuB1lOp2TPQ8U+glT8P0ZzWXLeFkOrTNsq9Zb8KsYnxBLaniIXW0lhuzk
Fj5cRFcOipxYuWQtAV+50++FqOPic6ka6zEKq6o9V03PYJmeXwOqgltcHaK8HobLzuvngR01X/lR
MwTh/dKOWh2FV1FlRv5S0I1SsHW20HliMOhkGtggEj1+DHdxi2yPDUCBrm6NUGd5WY39GRv8yJMW
dJ24az0/K+7GsHZa1vZFVcew9FpQhpoZOUkAee3unGVK2bk9buXRIwH1kvH3OEMwGUSzVSLFCTe5
XndXCFk86zoNrI3qFSqSeew4+jJotAhUw/aY74QiYRvtfXhjk3ZQoe6Q46docLrjYvopIotWWgQI
dwvJIjWfuNk3dcCRMGt41nXtz0z57STCxlgYfze7suWXwfJ1L+wmNrQAHPTotB9rbGQ0BAErlyEZ
zHnjRA1UgkUC8Nc4JAJpxBmttwZ/X1OAm0aHUD1FxhCyYOmY4PmlqWYQbU72mHdR/EDG8IxrHB2q
vU3GJvzk5H75eXbmxQKnF5Eqgo41YIuY8umcoVpOapTLfWa1pIfIdl5Ry5psJKrV7yQGVLeKYYZa
g1OCGRScVhwOW2wlhejJ8gmb/isvv9Xt4rBr5/Np6h0mCDn1wdkcp+ZhHCtEVUp0HVVjGhmOouWk
R8yORVqOxRUvU91hz53MoK+lGvNRHvOm6zlINTaVs0eCeIazQVhVDsvVUoK67ZiMjulOA0+Jvqa7
VaT3FYOrsLzpHNF4173lxJOV7sbKL9WhjCs1HGwxBvRqEeP2CsRLvOACoKEkYGIVpf4yRosLvzPy
gyYlWauzLQ7uCamixaYejV3fO01FemzkGTHugIZB5E0J1M7VoZk7G6J674/tLIHvusq3Dj5aY3Kj
pmwijKXLAY6XSSzFSYZeIndT2wh1Ti0IXMsvKeCyjTfSFT/6tRNE3bEYQjIJJznH051M7So6gWQJ
fH5skYZ3dWnP5luPQoMTaidHqsoLnYdBc6QxYFPCVC3zXM648UBWiFcqoqC/ZHE26StbAXd57Lxw
dW6EjbOm33FqT110uhrHCpbTtprbz0nRzSQAuqIc78ukGmhe5nZClUAUl6AxhpKsH4p5E9Zx4D9y
oM76+yBdomKNN46yr25ukVOyYfE24n2oYg7fcdXkCvvrEMOYynN/Kt6lPBrNHRtSEuCs7gqldmyT
w95fZHteeOn8ocscUxynyGsGUJZjeG13a4O3CF26l5a/nCj9W7FrXQteMj9cdZY0iwCSaY3Eag2Z
waakTSa/2XPSflNN7jwMTrFCM3WLBhqXFcdDENqZYnE1hTqmQ1lku9ipFwuQPbkvu84awstQDZ1z
LlWMwVyrKAGF6fh5sDGr/eoYebmDdDNVnJMd6nBWMVSH73srIglA9y1jZW8ZSQYg3SbjDNuWWFNa
4m2rHba9cjWzO72L6IhuEu0hu32MHZV9tQoZxPSSSus9YrcY5ryjKnc/02ECUIQ4yD+rTUPmj8u/
CXS8NVzRJkr1RrcaaZFuhnxPQ9MEN7XbuHCShzU0qEsRaQBh0/JrE9XmoV9iTeiijFSEByUjIxcB
niI4L0zy7w5dUL5CmAHDr7rA0ARwTe/umF6kPRFN0fSl9QYsuHTLCNuKkgHRaDHr7rGBM8YXlhNU
cz0YfGPD7HyhTEsPeShL/PAI0WDbZiBkB9F+iJqiqLbjEoTTbhjQP9FIX2crzqSLaGerCBlej3Js
w9NMNW48pzXbRS3hp8boAOt06nbfpnAEJYi6sbydQxteUrSEPGaTvahTyfN/l9RhhNKQFvudT4HS
7Cjysm8DR8Q72iHcHVBP+v0Qz5B+WdTAcE5WH9xYOdNpPpxJWHUL3uQtp4ciR0gYjTN6vpxQJmk1
+mMF7IEaQ/nLVRzmUO86s3DAtFTCSXSZCqpGndH621Vsf+U+LyXtjrLoomcrjzXaWVtV35tUDt8m
D7lsQpNoN7csFJdWErB9512VUKPTiGYrI0Xa2lRVVD5hZ0vmXdukdPu1Nev7hNELGXTSSjVjqNxE
O9dpC731rVBfmdgiwGAo/OIbdVQecHcRrCIg1da+TuxgV0yRcLddDRLvzMUb2W5lLPPvQY3wjaS2
mnENwh/6Kz7pGsF1oR172RXKDllTZEnoRu4LktgsuiTOvmP1y867MW04Ig80kIgQhxoLq96ldGVt
tMF0W859msoJbi2Z4MhPq6hP8J8z1ofLl3LSZxZWl2uHhnGQiDpKToViY80TEeJ9oj37IRqQHR4q
7Pm3Xme3PEXFAn1B0mn6WrK40w7R0UACZjNRjtPGQMVI2k77xaLIf4gpchjqJUN+OSVOz9S/cltM
v411K5cU8HURNoADkAEz+hqlm9x3oAFHuraeQ5hhZ1HRtzGTkGvOhdGtMs3oo/aT/Mlk6ON2wyjd
CU+LqISNL6PNHmMcwgCKJ0+clsTX6oAUxIE97bbkNw5irsrtMBVjdUYB6CIV6sPzBFedvyfVJDA7
O1FwYjvDcA7QReEs20LUC6rE1uuKp35phu9FO1WEhVVy+hr6S1Xi3OsHAsvstQtML4ZpUESi0t0A
itO6EGHtXQ9xYMi784fiUVTSvtUUYcPRV36XX/Z8vss2KtDS6DFZHnxmT/DJM6h/NH1q9d1XzTKi
/XU5avSWTZiNFyJgmKq+eRZe0Jakrbb9Q0tuOQB3JZsvf86l/29C/9/r9Pw3E/oCiCapHz9O4tc/
8dck3mdwziydrdz3wMzxyvyPjNB3/ghDJuMRVt9VaPiDjJAhPawyz2P3/osbhjbn70k8IkLCIPCS
E/OKYg7h1T8ZxK9T9n/rOULsxYzgVw4c/yZwje4LJQrNs3TktEMWi6NXbTzLdxFW8RsW9FevApdM
+I6Dp8R+YXloi5xNbuYqUenPl2naZw/SQfr6w11/RdfnvNDVhB6OkZWW4nN/kPUgZfhZnYKsN/dc
LaBojIPvboasm9GtqwQIN2PZ/jiXUNrZ/fFvG+zD21QNxQRncYKPDJPT2QzTWN/Xs87FHnS501xN
CYvgeVuCviHypDPhoS5DolRy5o3rRsmat+k4oPaEggLP9QsnyenYGUag4eJnq3fNmUcadBSlfBRk
5fUOz1VwlzPYbC/SWAG08qxioYHECPQ2oYwBjj9O4bALc4ZCe5EY74sfLz2HUDOs1TXNZQBFNc1J
ayyLd7ipESA0QpsLDWrwLgjzKH9nN8Z+QHXMFhqJovwwTRUSberd5tp39SAPQ9qONYmalelx7yZV
tdejDXKBrlVDgBPKV70pE5QEu2KxGePyF2xw+5wIfbC3huDdk6F1+4CYfoqYHSZBdMTD2qh9LuOk
OI6V6OQ+TvJ6urACCsrN4IZxvaWNmJ51Li6HSx3gUHj2myCudoK2cc3o2Veg7he/PXVNON/AbmYy
5XQajb2MZ0wzocuOySGqbp8LptLPPWfCD3XUqe9T5Qk2fCaDn4DLyE+5PQZfqLK87z5+nPrJAlfU
bpU0k7N3atuNToDCOiKjirXKdRZH6/0QaVWclGt1xV1Mt8vwxSQRt7QM+/bCLkxHGIBjcMVh5xzd
T0NH/3zXuOiy+XocxPY+kn80FXGr9H7GYwWBAz6Wuw1sUxCQJRIKEj/Af0UvtxiI3ipTRz9GaBlg
0AZlrU6tEsW7YEmnvwDc/7c8//eKav7Py/OWUuj5v+7yL88/LtDrn/lb6B25f8AihtGBHQ5dXrAK
Af8SehPo/gcaNxHgRls1gqwnf0ulHOcP/kDo4eYmgSSMAtb7vxfoACccFn2UhbDABYCxf7I+O/x7
fligAyRciLuJfPSQobPiBC+WTqtaRps6tDzQd3VYQG1ivXQju3NrqAxGpWpudm0m3WukUaS0MMve
yca3Nh599s9l16unH+7da4ssN+OnDxQ6cDRRJbGduS7yxRdr7ELXymfsEe5xdThMKsnw7sAn7PCN
aYII0VFPIo8vGxCJuD3t5CMSIPuWEf1y//tPwtzgxUdZ3XqB4NZEJCOxvcQ/L/eiaWWfrZMyjk3j
ZokqoP9mas5YYZwL14m/Zp00W9N1BpatmB2Ca5oeV9cU7kcGE5dLANIpSFrQUIvnPTKtD45th155
AQg9A9I4jAxm4OxVVXw1hKk59IKghm6x79pg+ELaKmovRniXCJyiq6SrsuuGCd85BLhhC7irijZN
l3c3/WgswmGb+tqtwuAiHtWwSRwF9FrGwv0OqE8cq3JMLiQLwBWq0XDbjPKi0YA5NKQ/0HAVHC3P
/1INSP2npvzEB/FOVpDNX6eBzq3prYWBBQz3NEzvfCkvTJyCk6Wyg65VmWdYuohgsmuJfRrTlvcl
tMonUdjXOlMfEKaFdC8dDzxoTlRMJh+jAqKTVE52myb0V0PDDY57J7js7NTb2E47o43p+qulDZYd
bmVzKLOg/1BrdEUMl/uzvmyCDY1v7wwSg2HD8GdvU7sUqU4JDkI3/pcIzv0+UDR0NnPxpWojYsVA
89vvktHSt9opLO4fcgBIJ/b8DWEJbLfKxiTdTCXwsDzoxxXb2fnPUre5POfQdGmRZZQwk3K2pWau
CyuunyxU79ODCuxHEfLzqbUzW2UMk7BHfbbm7pzO9ncAop+aNiMzTzIlo/K1T+wkNrVk010Udg8d
ZYzqnRHySxwlBS0KeiZxo89wN83MuYLhCu/ycByBX2+m2V/VD5odI84+uLgCt6U/WOykcthNpIVk
jfe5iJNDbxz7LHPxGuUD0ErtufI+jHPmXFl7mclMnWhkfC2qVOyVnghe01Z3dC3CbBA7fnMKdWrm
+rHsF2fjFslwUqrUm74shlNSBrit0On4sj2Flo17MoRAhZXpHR1oGB1WFLVnsCLtPf3qu2RkS96g
i996TWffKOTH5jDiJGOQIfybNEnn07yM8Yf1hHsWt1Z0uTB/I429T/JztmnnXSNKc5N7Q804eQ7V
hdP14qaWkLNqdD3rk9xpf6/CMgi2o6ssImtg8TJH6XV2wTAnIiI60rua6Ssl1Tg/06Aub61WwDBb
n8GlpHq+6tPGc/ZookRCWMKksnfNJGBb5ZWw1vmrql2CStBsGI548BBJKG6Nc2tjgyMztelgZYSB
4eNQ8tG+G0H/6eRggrR8rBcw80V1b4Mv3w1TmkOkG1F2DDLZlIsmWjmAUGuCTJ17vobDVSzDNl2a
+uDSAAMJ13Zq6zfus8QF9MyCRzs0yGSzSarQppke+tk2LdHRIcqyvtlZON7G0WjfW1NaX3l0+dDN
MJ74ajX0lxq3bEnOodhjCk10pK2yq4Ep/aY1xj2FGlZREdnNWZLAkwvlsBw9LatxG5gMCjmGzo9z
xYuljd1/mHMB8CeeTq6D2selV/m9BKlAEYtp+Kmpp/Z9ht4M8vRUAcLqFOLRRTn6Oi4m0EOIidFs
+Gra5QGxBLXd1EfTegTkzTxoHWwkqJnClHc0dyrWNB7Xm8oEw0NWosik7ZLl9WEMrOLMDsKkfKAW
ENF94TkV3DIn6mhnRFnQqW9L1BoIBEhpkmsEXCTs0Bbg0kMByJxnk85jrYIrVdvxtqrqQTxgPXEY
6dSX7pz478o8qW+iQK+Q17QgI7H0ncfZXUhFaCD+dXU3fkFdN6JjCr2zwqv1Thc2PVFnIHxLcRZn
xyIZsjCB3hcj6SiRTZPPU4BqynosCFHoTXNoyTE5h5uwYOVrRudeJk0F73BC3bahLxfA++uMwdic
fvJMwpEXJ+vCOlFjnipD+YH+WULcaj66Ht2Qovgyh8H7vIO3s1l0ZG7qoDM3PDIGz24WX9aNykiF
qDms7vteOfcoXpx7K+cfiiMZnOkEKmI7sWDYnCjh8ZXj+yzq9CmANP0+nbHQuMK64X2HE8T9vxr9
EUHhgmTgKg3CdI9uFqc5ay5QDylPeTUCbS3q9Bkban403cQDPi3VnRDTtKO/4debQobRZVx4Z4rW
D4qsclL33dJ6TzNw6HFbmdgZ3ucW8Y2UP+khbSa0OyOQoJKlL+rWoHhfXYWZLz4q1iHAbTgxriZu
8ZYZZErPPwz6+3aoiCBtxzy543+1Rw14cZvXZXypG1XeenBI6IDbLpxP3YnbmikllRF9Q2D4Lf6x
FNXwu1q0BIlNvnd0hOXJvSg9eYcTc+9GqvwAZzhIT8HcsAwwArmvZsh5PhhFHkL7bCY1hld/qpCy
Ognvy6SbiaigcbyfkVDcpEW33NZT4yFL8ewjdOjlsnKU9dCriohf1z5aUG55gwn/cvCX7lO/bJ/k
0ka7OWm8J3dgrmSPRXxqEgu9W5nV931XtE9pa4urDDXwzUwLl/TDLj4I6F5HlmVa0g7vHWHs4jCz
beQbN/Sgafp89s3sjCAFC49VKy8eOxGXd2PGmbCxdbdPly65WMpoeG+7JURPMdoguEBje2er9Gre
j8Wot3EWMllyIl89xWikLhPd3tt1oZ5zn0K2NSFsvnqMnksmtZDbi7UDXnJI3SV+3x7wX8vTrLP0
g3Bquv8oawUNQWaRm0XO1cdiMQ7iPVkF50FmMRVPKICXKWQgNYuBOAOBFzthQ82684CUjGHn9V7/
dTBpuisHsW/DrjwwcUpuMMFHB40nkYmYV9/GtlRXthu6X7MSgSxeAd5Bd5E8LBnSV+ZDTN3mIVtO
BdvVRZGQXRWls31iNihp2znMU7NJnhuk509/LhC0HcdLBM6EUkkYWnKIk2uFpNbjBEeIDiFRdX42
OxaZlTxZBNfa0AM2xeQjY1y0N/pXdiPd+26ool0/5e69HHufhiR31sS7uIi84X3SyuFrPjEW3Qrs
BUd+HHND+6DPP2QKVTAnkSz0TxPKmDM874A0q6jjgTdDYghISTjVMZAzN39uy63bS5Q8fRt/Z2YX
k8Eb9V/r3o7HhuaF79yXhc29dXSDRiLuOqfZ0SGc6PTSAEAgBGza4N9L55uuH6KdQhX2uPJBtvaU
JjdAp6p4ld/GlwFk7CevWfqrZDVqk/3lm5s//yInDR7IIvD4b5EoDwSD1uopY4hMBvCIL4HJJZ0S
4n1m1re45bSQGYUZIqjK78Ir/TODUsTb+qLyz6IKLO9eG8fc2JZQT1E5q8deWzyf5JAvDkMNUCC2
mNTTvEz2DbPX9Iivi4szUGkRKLQ4IPqCfeh9NVX6omsmSAe+zcKUziN/NfLH9CYuuv6v25/GU/zO
D9q/SpV/VHrfNxX/+ZMa8y+KzJ9kmH//v/9ob1ov9K9/7H8HemY1gf7nmnvTPePm+LHeXv/5v+tt
N/oDSBZ9QFqbAgqgoG77u94OvT/WQs6lvgypneP1b/3LnIQsJQjZ3EJcrWtB/q+K24JLEwb4iPBi
C3h0LvmE/wPd+buk5ab9R0TLWsH+uye6dkKp3tfUhtDFFem/pLUhfKpxUNBeo8gjSmahBuyOI2qp
5jxdmGG/YQD99XKU0hRXIMIwSDruiwofYmAyloO/Znj3c/DVSDgjclMnuOjep37cLX+16f/j13tR
Na+NXuDnGL2o5Bmnr/fxR7euzQbazZI9t7Xs+m4IPXHf5qI4/vB7/31TfzRZ/3wVXBzcOKjwoaBw
wqr+0vUJECrGJoMXK3KtCTIW2iz6t8P+91f52az791U8l3893V6XDsfP3wUDD81dYEEIzgsEhaNF
axCI46cUfREY2dh6I0fi12+FUw14KaMWP1qzrH6+HoZw+Nkm6jYIVsjpi7Q5ZJJR/u+/1WtX8TD4
MxHgHQlehho5I+4tNA0Qov3M/QiYuzqjFbnsfn+VX+/d6uXE6sfTznPwkozatdLOhjBGWFv6WbjN
mK2Pm7ILqPSbeG4IP251dv/7a/78rK+/F61NhO4RIvoA5NLa7frBKY5Yi8HtBBkZ0qh7blttsJso
V6/wcok3vt4rl2KJ4YVajY6uePlouKqym2osuZScqMjjejmoHA8B+h35Rkr3K3dSMDxhYsBtDFmC
fv5WAZqYyKppVE95X5yNeSFOgnXi0m+8+B25N+Hp93fxlefjx+uFL4Y2GNEXRJhcr6sdJuuVk0Cu
RuyYv3Gd124h0ae0Mly+3i+0AhhCCx7Ctc/BwJR4eAa6q5prXD7BGWzfuNhrNxHbKV5VNgAghOvf
//HRaDsR9cXMpHZ2IfVMnXudCUEoHmCpnTDRW8EVr365iIavy3sWCPHiVZ78MYlId+GkK1dEbly4
+5wJxSbNycv5/e/12qWEvRr9BTYntDE/fzXHwvQAmAgXK+qZ3eBKcd0Xi7sB29u98YKti/e/964/
XzDx46VevGDTEqoOU2e7gWb9LstALnFmah8YQ/qXmuLjAcXE4++/3WtP44+X/OVG5qivS2SBTmZX
cOHRaeb9kL7xOr96FYh1MDTxy4Nq+/ke9rECCAeYEtZQPN6UDcJ1K6q9d/8f34WHnZdZwCJ5CX9I
gsRvs9Xy2vQVZa1pCCeYGvHG3vjao766nzn9kE/KEOjn79IhTekQPcFg7GIImFEsy3Mp8GdVqs/u
Y9ar4Y2X69UnMBIsh5jkIBK/uCLQBdnlwms3AwezIy3rp8D3P9O2Cvf//AbCzcDOx7MeMVf++avB
J81SHbBkZAlALF310c7Hz/jGC+X8PIRYH3PBwg4eO4ZozkbyYsXNUHaNMsB4gtoCcX3t6W2wZMVe
wdY81pqCXIngmCSkSHrBoJFeTjUTAuRf23/6fRka+bCAXMDu66Hn5++LF9WeJlhlGweTCi0IjFv9
GY7Mqn/jF/yTjf7zm82VgM/ZQGbh/r48epg+jRDjoR/NUDud29KdDm2rvPtmoo0jiBxm1tMgY22c
jcf1oQIT9MlvMDhDfDbOVvvGUejXlYY5u8MbCSfStxlQ/fzN9cz5yIKBBvss0sgXQVuJjTvoFB+W
nboIFrtJ3PUjfcY3fv1flwKu7MLNQDhBsNrL49HseqYaHXYK4zWAYxqitRcifd74ZV/9fj9c5cUj
RixIvNCGoSkP/xWzBXhZ3SbWEWg8NIKnBrjfP17i+F78wNw4po2/sDUi+B8eJ8p2A/i1wyNsfGg5
GBt//8T+uvhwFQGPASo+yOGXvJm6QRLQh0PL4DkWd000Y7wr++Joj7L4PNC1Pvz+eq/dRx7ZNfEZ
3MkvK0JSNlSKATuSKLSPWQSV/AVJCEzkoqq/cqc5HnYm5RT4xvd867ovzhNiTE1L27fdyKpmgqOb
5kxl44JE0+oucOf5W7uEfv/7L/vazV1PmzSjOcD/whE1Kqpa2ZFTBJ0zeBysEXCpG+OX0XUMkCDD
r/Hx91f8dWWP18oXSwacOKrmFyv7SPZpHfQp/ihgjjvRtt2O0e+0sWrzz4+dHKU5waAVs9eA5Bdv
RIljrtTCp1GnR7mH2zAe8HP+88M0oicEUxT5QGbpDvy8rgC0aBrfnekshkofaQhVG3Act3ZbBjRS
7TeezlfWkp+utj5FP5w6dQrN0whWK9qWibP1AIoKova65S0c13o++Xn5JokcONb6dABt+zOB6YcL
8R7nMsugd6Cy7M+zyKrgYlf2Of3niKGYmO6Z7a0qX3qnb+Uuv/IqgCSnLcL5moL8ZaRgWJpoKQd2
/8Ua4veyDdx3OKRG0KNBe9aAlCV9GX37G+/CK09mTNAHO8Sa9iBeYtaoScTgOZqjKEJN/HygFZQD
MyO3J+ufr9Xxn7UyAHXKlGD9KD/c3EgxevFTxYEqa6YLMbbjWeUNwXkOy/00YBbMNrLtxzdWmFd+
Uloc9B04iPw/zs5sN26kCbNPlAD35ZZkVWm1JVmWJd8QXrkvyeT+9HPYMxdWqaAa/Q000EC3O4tk
LpERX3wHAch/arR/Ru1Saax9z6j0DiDvRmvqRVPWqCu7MYdPs0WzZ+35KpQZTevvr/o303Y7dB0U
GJiucWQcq0LseKpbKdlRKHPRz6XV5p5czHiO2ng8ZxmF4xV1In4SRKpHe0uH8qybVubsmvX6ZjGS
g07NVHlBRaz+v+qk/8+sFKHTNhahKTdAlDYYUL/+hPRzoOdv6S8s/BodgBzE+n0URumemSpvZuU2
DjpBPhmZAQzAXo+TYSPrTRqFDFsvlgiTYetaK1H5SnLuZ/aWU0O5zH8N7isHrXs0VD/FddNU9Lxi
LI8n0UgTbbsuL2mjLWeCw1PTgViIJaBT1NOPmSqy8tJsNlpaqOin2HWCWDel23j34Um3HTMcjbw8
Denq61enEjf1ZUbNp7RRdGiOQj/eVN7HPxAB9ZbPYwwPY8HXoyx60hq5oqtzovOdHUMzdngm5vex
TNaX9x/oxAcyyVLCKf9PZmubr4dyjUqmCKzbwJJDvO+LHraBOeZ0yPnX74904gO9Gmn79/9sFXWz
yHhd8jbwnfHJQ+lNdwVmnO8Psp2Mr44Y7LlIT277H/suueTXg+g9hj6NLmhwcXC/kDTHf6nMqbn0
E9taA2AB8+H9AXXj1Iib4nazH2XUoxm+yhKgl2REeEO8QKmnEQ2VBcw0BJjIGeP0op7HZIdk0z/g
KGr8FYu4Unbd7lNzKh7e/zmnXjIfEoQ4hpc6ufvXz5/U6B88XHMD1x/Bj7Ui35Ei+PPxQVBLG5Zr
c/tkJ3k9iCNpiFYtdHcwEkYWLlOOZJoSW+ucWQenvqbrW6SNDGTelD5eDxTj7aKZeBngOFTPYZ6a
sOYxpNTt8YK693JmtFPvzkMAibcfhG6W+evREDA7czVShMWDKL4uxkVetuyi0cdfHk6L6Mz/01se
39zc0u3MBQOLIFdVd9PghbabbTM7k4498Sy8Ni5R7Ih8qOM3V9SNKPwMzcRC49SncoLwSwt0+tFU
EYUm5I/kosAnk7Pcvt8/S9pbR4Fki7lfILC7rbCCi9oY0cH7b+xtpmMbhkIU4jUSy9Z/Gsh/hqkc
Wqe1CvOgfIizG7EAltJledVMth84dDhjGP/QCi3eSbQdeGF1V47ftmfOlzcBJD8C2SfAAptsCyS5
18+6So1exoQmxK2vVaevPFX1nYVVznhjD/QQh9iUltllN/rGuTTtiWXAbYCin2HiVvgmtBOY12tD
RfPdUuUm6hHNWaKpzW5Mi1bjQeGy9/GVwOFD0wzsNUpkx6f2YLgzLnbsIhYkNLoHzW7v0tV0ZiW8
PXqApLtkyJhB2EgfXwfIOSdz5/JZHZjzYem5zeVSr+6lFfvpmSn09g0ylAdsj7s3muTjCxV7paN1
Nm+wwT9e0DReSo9u41T/CoDe/p1OFfaL78/abd9/fRKRqjKsLdPI9mVRjn21Nuiws+dEmk3Q1pWI
LMwBnxCArD/lAKNA12vjJ2mQ+bpNzeai6gz1/f3h305XhNwEBtx0iCTZ1V4PX2E7nGw9zoFWdklU
Ou7vsnO/2zUJKunjLTJY56LKt1vONiKXVqppZFm3Hp9/NwM1ZXlm6BIbL2FwaZXDQKvZWJ/5km8u
HDT7QE/khGN+cvZs//6fvQBwtGlbADaDDkHQGgLdzp7lulRW1LWxdSehV2bYrKTkjNyyhC3x/ms9
MWdpnyScJQYke3RcqO5WtJu1C6pAlLHco5hcekAZevrYKEzCzgx2YuOjVMJV2UX3ve1+Rw9rGqKw
pl7b/D7UHfsihswQ4KORrng9sjDL+FKYFVflOZ7U5lKHdBI+k5Jf086qz+GYT7x56rGIAYCD0HZ0
fGswStUjb5vY7GXKch2H/idtRiKqNUil5YKoTnk4sSXph48yXgJldDJnCAPoUnj9xbXKL23ZMpOx
yCgbgHaoDg8+bgvqzOs+9W25eCF2MLlO4sP+eqCqxtcQiUNDh+UQfx0XICG7Rffj6x7Vl3v4+ETC
f5YSAUke/j4KG2nNMlJYEU0A2wWUhd4MnyZscKLRaabH94c6sfk52xAaBUUMvo6rfHps2Ytb81xu
7sa/c9SIX73eHZFzonSkoJl+e3+8E++RHD3yFpuMADZBRydlaQnkk0vDvt64XiRSCphdl1BR5898
/JN5lJw5Enk0ssVHcyNzqjbBBKAJfMzHcIuYhwF3uLU2L3WjJhf4/oOd2FM9Yipr2+VoejlGt+Zz
7ZRoROtAr2AXx02qcgTPFP7C2FPG737pRu0gOWvO3JxOjUu6kSHh5CEmOZorQz/ppWG6jDvVZHDm
IbM+GQuFxo6u76+0ETQ3aAXFmeDuxGdEoEAI4BJ88Q9Hy2F0R6vqRcJW15MlwEIVKHchm9B1aRt4
/8WemKEe+5yNAoisMeqn1ytvNSccSKcKlbha17AcVuOwOKN3MXR0GWCSIs4kWk49GtfqrXyysQGO
+3ckLCc506JBidNyLg2xgudO7OZh9bLyzAzdZuBRGACCAIoX75AHO04YWI40+mSJ60BLsvKTRV9f
lFt2un//BZ4chXPXNuiH3QylX79ArQJY49jsJjIv5U7GmnedinT6cC4MO2ysoglB6cNCRvp6FJVS
enPwpgbYTot2iLKtXC6snLpatNAZKc9skadmBRmq7R5DUGFtrcH/HvWatjrdQJMpE7D/QovPPS7B
U+AQTwWuzOWZD3VqNHJ8m4SKNDH3utejtbXKHRPMD9bSMrmiVwvYVJG4l3jkttfrhJ3Phz8ZOzKZ
aHAAjGkf7ZKFa7TTjPosmMYWc9k11YwxSho9PhdFnJjsDLElxsjRWv/BWP59jXNr6WmfsY7nEZuV
qEI7ELlF46EPzYAXvv9UJ94iL5HSJCIFoBv+0YYcI1Ot+wT7N8dP7Tri58hfNLTaMZY/JHLJ/Fvp
x3dHTmyypcQkhNzHx/baeNWczgaC/DGLwwLLHcvArUHRbbGzYhwA5lmfzpwEp94pQTVm8Ab94iQ3
X0+WtM9FW9H2GriqvNoajHclzqRBYWGt+P4LPTfSdjb8E+86LbIwVEE4g9N9P16yVfcljuc0G4RZ
0fIp3x/uxFEDlJy7/BabcKYcPVjVdx4+Ojp2q/PaH9bFFncraN5I2kpipuEvV67M4m//w6DOtq2w
HLgtHQ3aVRjbZxgZBWriJeJhXXytFudr6tQdlknSxHUltc6MeeJ6xsZPVG1o3OrJub9+r8pbG5Wb
uD5xU9IDYKZXfjuX35Y4zX81lVl9tyuti2wsJC6Naa7ObDZvY+mtKsQWSkSNwPd48WtW485mmdXB
4M76/WDQUlSmXfJDxHK4XT0R7xS26beiVWdOvrcHxTZdWSnE0SQUjo+juregUG+Gb7GBcIiSRrLL
zdy4f/+Dvt0FuHW65CGRlZFHOz5fR5yTs8zAZoiAOv2erHhQ4YWn6BKzMAH4jmde8uP9Ed++0O2e
S0oNnoNBWfZo30l7SIAaLLyg6rMKpFlW23f+sOJm2lFW2dtmbdMmk6D5x+kpP6daODX6f1G8bluQ
jzda6L+LdMRpOdMtwlCtbfE7cEGE0HZmN7gLgZOkkTarY5zc21lriwuSxfqf95/+7SZhcoYgCKcs
YRpkSl+P71CRIExmkzAgQl7y94+itaYD1sje/sMjkSIlM0Qp578E++uRuDsYuJZxStaxj1V4vXrY
gfoFNf29M9pLemY7ertKofFxjSAu5JuSVng9nMoF2IRecZzQofKbAyQqpryIdKwsd31fN4cEp7CX
dnLbQ76Y1tP7D/t2sTA6qXSP4Bv3Eu8o3ukHB+8xxegox/JrnDnxJM1r48NLchvFo9BPtQeJ6VEg
wArxUGnjcE1q27/KF+vTiEXd5f/wKB5wKgTbXCD8o0dRaP0EqjRe5LS2d4jSMW+it3Q8pwU7sfJJ
bhukKjdHAPLCrz8Y9VOw9vWAV79m2ZEv0dT7eoXZhe/OV57Xiw+HpAjOtK3YgRsMt6Oj8VRiLI3c
PpHAQmmH7Wj5ySbvtaNpxrp7/xWemosoLzHF2BKW/znV/LvI8drSuG/RNejSeXqp5fTPkEyoImOZ
ystWddoVNmT2vY2H3Evqpu2ZpXBijyGM45WSdUIQf6wNtstiRPpB8B3j2YRXDRnFOzC6LnnM2e0e
DQPUZ2BbmXy0smTpzjz827iACIteia1s7MGMOtphGrG2lJTp49XhwLzwMejPrvFlz8MhTUqF1LEo
HrCatv+HDYeB0Rfwkdl2jnP/fZYpmKRcAhZdqlDwCy9Hb02fdXcozsSuR8udlbdRf3ACYiXCbjlO
JsRjWle+BQxBm5QdQeVSB52mzTM76HFS7/8Ng3HR1nrNpn10rYGcjW2taWa4lbUXvV9uTr+r2DVa
LkLpKO0T9cT6qjDFXTzjKSCpdt7HePmc+aJH0/nNzzjaEaxWm3qC2yzKuq4KZtvtDgSG06FxKzPC
mnLXOOC0WM0k3hAz7t5fTEcn1n+jI/BDsYKRBhrZo429a7Imy90ho/0wGa5siZe3lgBsxVHoXJnh
1Gf9d6jtRfwbQWNbvkC6z6IBC8hdb5YY0WE2f+azHm18/z0Qrh98UqI5Lj5HC0SMaWGnGb6Ncda5
05WGCjYOoTcV3SVgHF/74rZ9/MFobhsUJT2rkWYmSJveURBrLpbsbDzRI6Cvya2NvCnaMldngtUT
jwb9k8MD+Qx/HYfKNCSXsSDBFPkAgarrQYdQfNGDIjQu6AtT9AC5AOrO3HuONpz/Ho3S5abUYmwu
I6+/WgMxIc0WHE4r6N80xOfYsq6hu6pJxy12drcWYFxMpkOC73Bx5onfTBnq+cx9dBGI7dlrj47k
Di8QcEUbyQ378wutixfs62V8ZpSjHR3cPKJhgBNUULn2GMdyn6HMaGBpDD3EFDgZw8UEu5LL2d8J
mNc7qDvb5QTSg2msyZnF/2b5MTTMpk0PZ1BO2Zhp/64JoBVaXOQY2+pak+p3ht2O8inD81JYARoX
1Z+pRp0aj3XBmU8sh1z9aA2mq4VdoWgNwASYiJXTxgXOjTK0h7WLPrizQFIjh08KH4ET6/Do0Vo6
uroCSU0Yc+vYYWyD0TbnMluaPIdrfbOFMhSHMQJsx3dtDqfXbxF+AB3Tw8RTKa25TuO6pdd9rUID
B4SHfqTGH09DDsIRG+jJtKczH/HNutyGpzRCUEcXKTP19fCGAFXb16kRMkm9g1h7OMpOR2Jag90k
rUa7f//Nvl0VWMtRg+YgpqaJTuL1eODrixg0QBxCBrVwva1H8Bxpf2ZVvH2qV6Mcu/EVvukLWdAQ
T0UfdzoP2+xyRnmnp/79OJr2mX3m1HBkZzdxNo0UPN/rh8JPFAS15yQRmxgd/ntsJpcsxTG/NCFt
ALZfAMZgf5JZ+4+/TcijpAEI/Ul8H73NlFQjGn5DhKbXOC9pQRmzUR+UA/GRaKtFFE1GhwoQK/71
05XNUqYOjr8hBM3yxce1BGOPuj2TgXs7MWiA0BwycNxkiMWP3mE+4hA45X4eGRuZnP72ZieyTL/8
6AtjlC1HREmUxNRxakrBR0ohqOVRaxlEZrS87jNNnZsPb3cqoMQIqJBd0xbK2fr6jZGqj4EQeXkk
xqUJ0lTjeMOGCZ8/ivXvP9CbI25TNBFTmVxeNvbX0fbRYX2taVlWRJJWsV9rAXTKthO5l5u3qvIa
cZWQRD0z3089H0oIk/otsgBaX18/X7fyghPJWwQwJikZI2VXRu0Gs9CnMyv51FCsKM4X7ivkRY6m
hV1iPE7rFxWc1ew/Yx9dhc3o6S8WAsMPL6atew8NEhn1La13NM+1VcLMxMcoaqe1Ofiq/NuZzjnp
wdvvxXygHIHufzs2j/dbZeq0qNPZygR0l69Ds67RKqz0hr5XdQujrLzFsbs7Vxt7u7hej3q0T8TO
0tCyFWeRqY/rxdhm/aGBB3Hx/lx8G4tQ1CSDxrFJCzr1zdfTwp6XrJCCS4nwhuwOIzbQQu4My8Vq
jWs9zeMKu/LYxAO+j3+8P/SpB+QQ42aLXyk5kKMHnFfVAkGduQ85sKhwlCzgRGjnMkknRyGpTXWf
bC9tZEcPmA8onmI7i1xjHPdm2xRoyLAsf/9Z3k557jRshPCBSYHYx2mWxtWqWu/THH/TNR4OzdQq
Yw92oqguZGX0/ZktcZvW/xQXeQyGoyEFpwZuUdwmXz8UnlmWlCtm17h6WoekkDjx2FkZ5d2Wq4LP
6p+ZJieWAFk/JDhb3pzw+Ohbpb1lidGdcI1xiTb6Xqdm5YrGu+CiArAVXfnN6CpV7T78WtmPEd0w
KkaU2tHH68UWfMkxjxIOn71d55A2s4GUbsNl/lzT/ImXSvDvUJJj4XGrOnqpfq0twEFkHqm+h4k9
onPAmGZDvod4iKn0orAaPPU//IRc40hjccDhR7FRh/8NyC13mpSCUxEBAdVDckvxozP15sVqNuOv
94c6sRIoXLHMSRRTzj1WUPWDSxUgHasIHb0LtWS0w3L1f/8vg5CJJs9BK9jxdViDt4ier68iBNDT
Lq01Laonfz1zgr5ZbqRPOMao+5Gz2YSur9/azOWN4mLeRPSWy/uStHukqW46pIvufHv/gd5skMx3
bP0IPVjfFve110PBB8Fvt4TKlze2+RijzIovs3WhyTVq4k7zI05uSAKhNbWy+J5Pg2+emSKUUN98
Ou5PSCUJkDclCM30r38E17mCps9C7hZbK+gDF6tZGuXdWK4qKULcghTm/k5W4fgU0D+p8jLQvErD
cUyndAde0MeksNK/AJVa0h9ZgRbDupzALoin1K3JUHyLlyKvc8wSRyV+11UuYi8UYDcEuIpirIt8
p02JFpthumCZp2ERSLk3P/TYB5mP49z6ogmdNJ22/z5dMUOTblr1fyHNtNO31Vgd81NXuV31W2IG
OYRYHGbAGkSTSUB3ep9XV0ObZ1eamzsYE7pAtJ7ntO4pkNdD0uXu3rCyGliODsDFD6iwed0t3rC4
JQB2K70n0juGde0ko9J++4rep68FF0IzDxraonT8nUq/cqOxFPlQ8+ObOb5qu7zCvskY6umLvgiH
dklIH3EcVRTJixCWpt99nS0s7T93jS3MixI7LBKEPEtjv8hyGUzsP+U0u/ZFJyEvmjtM82fRh6VW
+pZ70aVKTIe+2tC5iph/Tnc6rmo001a+9OH6LG2sRU0am8tDM6x6/btsawBAhx5Lmm9ScZ0do7Jr
WvEJvWwTf4IMvSJ2HnQFcdQeFT/VQVnyrA+JRlMrpnz1+qV12v+Q4lhH7GalyT4cXOBq9yCSWha/
MMXgf7MhZanv7QA8BdtEzaqHL6qBYZoFY52XENoMgbvVRWrCs35wsrkvuEUkoJ6oV+aawOGzNLph
/ebMbpl8zWxvlGKPg8A0lpflMA7pvQuzdITEmRK13U+T25RT0JfJtOThVpUlxs4WZ26+dS4d+9y7
6tbvn1bQaQBCstFexb2nzKT8hbF/YSRhJYSXqGidutwATj1q9vClcVLN/mOsK7Z/JKWVTLUwTUb4
YQDMxw6gwTLIpuvhczUwIYOehew/5vFSoVkfWlgyhyWx6/rFswsNjz70EunC2VIO7vSdvXI0tKAf
rGK9k4OHDPIAcHVRJm6jdWcn0Dt7c+iCDL5D/Ed1tWEzlWNH0bYglkXXnj1rWRU969a8dmOY5EIu
L23qr/oVMC1r/Qo8HSi76cd9/Uh361xGth/jREhbxOridowvWTQ22aLdQgeJafgnGb8+lQL1SI+f
mMPg3STdm2XJHeupz71h3YOEYwcKkd2pVItoJdITcQEbiMprUEtrWV5qq2Kh7ittwaYhcAttRSJS
5wI49rXZGVXrh1sJ3NeitBfgwnda6pEGDFajoBZwPQg6Of1QH6th/Y2LHVWsKMYJmWZxvVm0xtoj
EaqxDlS6WBc9yLW1hsubs5MkOAXyHDeGkQhUqvj8IEsOlsZLih823sMQuNxEw2AYJA7mCXTtLLGP
G2ePRAYvV+zuhl9VvuRpGggj8TsIGOghlLpy9VJa/aei0eyyu+x6vGOHQzfTGqzCkUuB60St6cT2
TW3mTjXgXZSldXrZs1vnaKR1v28DEw8bOzQsIUBTZMPktcblauJCOH2NS3sZBtBHpiz8nap9d9K/
dnHD3YfozrPNfKtJ4s8699B4r0EUrcrYtclqAcIB56LvlFqwBYp8MeXdXZXLRV5I/DywGtWrvoF8
5NvG5P/24H4k4x64kfO3b7PJvda1Qmnf3cxQzWPl0pGP6g+xEsJDGkmb34bJnhxgUGk24TRjpXet
Oa0bPy5ckIcnrW+68lCWiWNcKw8/qpDtS/vp9hUGR9mwtJcw3svDZMc6JhGTTPTASabk1omNFG7u
UO2N0i8+U1drqfdUrq/sRy/Dq25HuqmbwRtyt0s/O+040bzbAjQSz4Crl/YXz5SZz72TK9ICAyzK
Az+LkoOeFsMSokMozQNya628VjiD2hEmtgOA79w35LM5GPggBwLgW3sjbIAtD0aRlfJG5wSO76SV
zWAUtL59Xi19SZ/g7cn4lwtau7rPC1zN73uprT6O1jifQqoWmbv5c48LxvTu0gfjXCMa3UlRxX9A
IOodhJ0qq/Zzks1w0xe9Yc7FOnKX+84x6vo3aGs8WDsBuKfdNevYmX8gSJGdDkTTGcxq5og239tm
RXkKpHvvfKmXVa5XqcgtWvutGdj7U5x4vVZfWJNylLvX7C6Z9YuZi0IMSmjy8u7v6MFb/zMWloTx
nfa6NYhQ9cIyfhrYOQ4mHfTQ3lawzdqoSkwumwSWie+nUGoxY003VWqXmnLGz2+pZf3HHSoNh9fG
k4pu2TQxev+HtHKtfXIzq8qIGBomehqgDFth7hTNYmITCUG56iFXw0vrDti14qpYUPeQt5mwJzNA
KINlEAQ+9nOkB2p4qdCFdgE9VNnA1qgX2E+jA0FjqTeCQtIM+Ioad5FZ3tOcUDh9ghZV/U7qFpda
aZVjQTa41Z90QcYsNJmLZuhKcFq/1LB6Dwi8OLEhPqbzvQPiHu/PdYpvitSE/MzuI589ncIvB+xY
vChEPQ8lsLrfTmb31UXbzOZ9O03OPY2nCQgjjoWXxNO7mT5H5VzVk0yHL0QKHinpFBTDQa6YWxww
NIn7Hcxja8YT2u/si1VpyFqQ+1ZP4IH5WDDtLrtu0fSI3GiqYbWM40GIEA87AluWZb4HZx7fcLtZ
ALpW5fojE5zfl21vgCdqU8yI8xwj4l0n9WLveItu7S2tTg5cPnANaZeiBRCNLiiN2qputHBENB51
VC9wQ+c5XoA1zrjMx5wxoV2MfJRsKXEGGlG19uHSTUNxqbLRXQJr9NCO4RYH+rDN5gkv40Wo+SrB
9mIJ8rx2L4qq62csayZPjzTBMQR3gqHCAStmNB/6EMPt1BtHROZszNhKDkn6wHZnfFMmHsqBsfjq
q5W7yVewkvHflMrOvY7558wbATG4T7OGOpLmdkAf6A33J+DcimAV45jWuWnjai7um2at1cGwVN5e
zg09OvvB7I35a0GnuYws6eJsmdsKG+iiYWo6yq+sXbxgBB3m/JnP23cgE74U2NT2cWwYITFK40bW
SiyCLnGpOEQAvIxAswbjhw+B4zrByHOOUDZnPIM29+YhE6ukq3zN8u8NnwZC21SKvUnnt82vrZEU
2XZbI/ur8GHnslPtYSLzj6RhicETQL/w9HI9eeqKPI8vrCSeQPASqSDByD0faoFetp+L0oGZ6ho5
nja+Gpx+bzZKo6Tvr4UfYC7aLGE6ouyFGainFksfJMtuHar2YXJVZX+piiTXw8kReLFWs9uqzTV9
nm/xNG5ptU5MgMnQY+GuNHzP9pNcNeOiSfLKvmygs8b8IWERXcKbXgOTziC4T27PZqbWzCr3dTWK
zwbSquan3hTAVjz2TGDP85BEaSL535oFzti70R+J+Bw3sxOU4rV77Ze5a8ECZA/Hjtiviz/Fas7T
HwfjleeqbDlP8jTLzKhWvt/t+zXReBYdTjTRkoX144Tc4yqeO/vJsBflXdUxfQBhao7Jw+omNRb2
KO+v5zEmuByniSBvXFvfiJzGSuYQ4ykf28V0zu4WaRjfleWnN1nZVFbQayDk2Qz9PAvreGRjnFbd
+trhr/9dQLv3AzFamf5gDFjzBzYSh+q56CRE8ahQ/VB/YlmCc0UPz8nnYKMr7lLi2sd1ABkdaY2R
XTe6Pfhhg8UkAT+I3yRKktQzL/hU9rhfhxQfdZDY/sNIu0m+i+cMJFlCjTq9yCbM3uEIJBPYN9qY
3H3cx6SDVxFDsk+bWX+2JrEJoujmzPckIdXON0fUoDE4+MNqjBo+RHaSVAdBPN1+S3NzCloP4nWo
koG9i8qGC4hmokUScDX9rlA+M6OMqB+N+qV0e50OMcGdhfXlZBAocdKc84vagi9zTazCra3gs+TY
+/n8f7R8sFWkZot2eBpY0m+U9as/hr4mv9O2mX5j/5L+mJKivKlttHl7k1v6HWDv4rGORYmdNBPq
eTBrTR20wqwfu0Jo7JmVvpp7F9IAQYEW+yKyCSjMg6PPenFplpUCL0fwvYbc97m9rX1tPnT02C07
OpDaKI1zh7NAcGphamvjjxVDJ84IBmsuqGNpOndU5TGnWGlm8vdo9LVuD/rdnb/mte8Vl71VEA73
GNbv1nLkHArwYTb7XYtfHa6+QqQveULnfIBoTase82GZVDRWMjYPbMXNLSKKmBZfc4Vy5w6+A2o9
xysAIYX/V+uM+a/WC/8vfszcbMc8lks4aINN0dJTnGcI7MqMewikxdjmeo7uZTOMnPVK/pimiU6X
JDXhqikst39RLOEO1PsbHBXf76+AwZufVb0IE+KjLA+65uA4TDq7k3hxkAXe07lStGFux2hP0lTq
T2MTjyyXZk2+O3U7fXJWK/7h94u4H0xjuPeFPxWHlogH+WSP93/gVhSddlkO5HmyKpXtfH324iAd
suV2kuWs7Utrmn+6WJIWgS2W/ldu4pOA00ttOlE8G+6h1LpRI3GTrD+UZo20yregIC/GQpk/p8ka
XHp6luZHy+ax7tzBy2+N3ND+GkM1fRoFefC9KZXzY0zK/DG1ccmgpbFUV4OTECLZFFPGYEHjM4I7
tV3AhFNW/Z2lJn7Was7BXa4LfNwGukGgmrVMP+eZtCibVmP9Bxh4t4QTxJlitwhIIig3y+FaVDM4
SbNe5N/EseLvi9km9wNH+J1Tpv1L2tsbQ5639suVfXc9V1In1q/55gEeLLMeloUgDizLdGvbtYAJ
csVbAMpy3xw++R3X8CCfi55b1ZJu1wTPzu50o5rrfatlNhl5HUejPR774xDkMrPdA5VL/cXpC9vB
n0SJz1Zns9wN2i5dElXc4aOZtnYY3O7scitFSeBRbRKLv5tgy7us5Lm5Wqn5WvvJ4GK/M2RP2bO3
+v7g5rzrwO+r3gHFYgxJMCiXSRaPlvU5lmDkUV6Uj5MxkAfi4jeowGx9qYF6aNhDKsebH2BL2n/G
xi9vJ5Wp5GpOhWntfI8gZt/NFRyWYtgqKlqsJ5e6hOGwn2fff+RMb7JotLP6OqfDu7+ECwybZDTF
7ZyL1d7rXpp+SwhYhys36fyH1I+BwvN66TEgx2KDrEglqFx9dosLqVt1HiZWa/32pAlhu6/j8tpa
u/XJmoa2DztbOTWWRwvI0oUvg4u9r037cUzX5ziZl/mG3cKu9r5RGLvK8voplEgmCGfbhMtdzMPz
dhZ/eebSbT7ahZl8KToafYOsl7YRJIIYIDKKRftbZnl1TbvftoWTvXL23Zi1bkgXTX/n9suIeS/e
DryAdXLClbasz/i6mdCa29Wpg9ETjtwlhO12KEpLu7THicf0aYLAC7KaXGz+edpfVPjir1prqW8W
cvrvlAmW66Qc8jns09L/5k1j85tMYHnXDW31M7dX87LhMbuQKjnX35kqEW4ZaP7RwU1+fGnWqoQl
wGWRGSXifsLoHb/9QLdiyZtlzyAPYtjqAZjPyGXfQBXB7unKu5FbKlCVuMv163YR9vdxUfat6+Td
jzIrrG+mSwkNY/qy/1konKeCuST/CQS+ceAg2DnM0m5Q3g8qzATJQ+onIIvkDJKel3iLazToBS2Z
h5sWuudPxE+DDlfALRvauqRwgoV7x4tAmvXiZY7F7zZaWkIQbkBPb3PIcMsIHzVwaCvl8r9mjTzE
lZhuY29zoHYoxfaBTA03gTLZeMOOqGmpQ0ut+TMy/fjOGJwJBCj3ozWski1qk9bYXNQOnoTB2Dpu
EyZAAZcrr1u6HwZUnEdn9S32brHW903de9/sjd956RdJ8QiLr/nVI7G+xT6iWfYZTvNz0OCC8azN
JFIDgxOY5v9M6g/lWHMExCnWmWyxjns/15r7bTBbrnKoiK2ndBw5OqZmoetnI7KXV72Wm9el4pJM
7Gs2Q2TWungG8IA1HXeGmAupZ2HmpIhabqq17lXQws4ZA5a481OIqUx2qZwwP8q5EYdlUhSfa5P7
BHkgasqHUsb5TQcipz/EwtcvPVW4f5LKqq/QrxPFlCMhht578yOZZVdGyJDjKZw94aWRZ7cI6EsS
Ythl0jd/m1FsAlXS+86+7xtjbzsjEX0NUjULja5TL5qc/DsHcR9a+xpLkqCwq7ILffwfryllwl6i
8JZ9SaoC5Grb10aJKetI7OVhHGUGPSiBL4MPjTasptZcw97S5xsLHoLPUdhnDx5OvG4Atztz96Y3
6Hu+cQvjVNHqXBlKvCAuot2dpndDRXZpq5uS7rjpoqBK9OgKSB1XOEdyOKaE1WnAXiTA7WnzeNCS
1nWjzvboUrcTNhmLZNlVrJfrZ9WX0t+tc1pcL/UCmk/vbKhRvljU52xyONVq8CpZVA5dfZG5FIp2
K8rDZwjW6w/pz5qM+IbFzTD3hh75k2Jyl+Czv/WiaH/6FfDj0CFC+UWRYbnN3QlGNXfm+lM/L6K8
07Bi6JMHvyUJDDvW7LGAj4ese9HNpSLsyAZr+GTFBjR0r/bk8rNYhaaCuuhZBcLr+QoaoTo3Q2UW
5mETANDiDNjlF9j2rt5JAPfTyxQP+hePwuHFMmopC2cdh+emmvxf1dD8H87OZLlOpNvCT0QECUk3
hdOo7y1bnhCSG3pI+oSnvx91J+VjhRT1R0XUpMrmAEnm3muvpkwPvqhrInIS+XVsjLyLZtuoXsyM
Uzc06bi/rAaZUrQhQXMQHYmyYeCOc7k3+jHw93qMVXbWgXX3oVVLsV4lZUDNstIWP7qyB14U2sIZ
wAbAJtiMwEYdYlfa6L3v5+Q+QkGqHguNcQL26Sv5xrpL9csgc8pQyxO1tyeWNkt2zdRyae23Xr8z
10VfUzwTq1Uv5dJGFYhetkedX5GYw0zo1Vgm109+lOsGKSxm2977hHv5ewu7HoqNuV3maCVcCGTK
Gwfiuha9NhwqikClhpn2b2vxTKx/eQ+ZdeYEs/rexiNOp7E3tmRFLCttzeLZI0gP2crqopcWyUML
BxLoEOZ6oMSdIjymXlfnbszn4moyjZk4r2GmFUpWaHvEUHQYyafdoOaDZVFjwIBJoAFXqiIvNEfc
95B3o2Xyv0/NjbBz6jYioEzi4kB9yQCpM/e+KmENhHoZFYhbUXk32NLZXjgod/yJIJ50b8AQU+1c
XrPaVZ2RAlipILmbFoxxQoCSwjxOsHbnnaNx6ASHDvyOpWPJ6zKO+weGKhW9/dLURNRNXflKstrI
No2/Gn88o5oOjVhMT9Yqg1tV6UEfoevnd32dCGtHCPB0T7z2TJpbOeD6XruzxbhKpCOVgNlbwjiM
AZDRc5XmCRyPPJlE1DR1tl4XsqBVczgGq9AfRkfv1Wpg3mmU61xeZp0vzshzHqZQMf9/SllVA8ya
0k/BKmSTsBlnfFAZXJkkJIevoBF1neQ4Jra/7jAnVowy43xISDGv/Jhwmli/yroczGNKl3oOpmrf
Nt7s/k7tQJIxNCfDEvUsIC90ypJkrmJNinXXxdb0NDsGYYBCZEuPN4YsPYYwmVdFqlIQvhe8sbQP
6cJeZ2Be+LDFDenjqRMxp51bqv3Zv2ZI1H2JociZDPyBQvCznVdQPzEwCCC+fjWiJe7hj4qMs6kU
snwz0ox06kUGxVPMhF7tK88IlsigP7gLdE7lhLqoS0PT3ALb3KUszmPbQtdLuk3NQYYzQ73zqFy7
aGTGR6JYvDY0AFo6XeTkSj4GnaCvFoguHxj5CCCMVowUQuNYhEPhM5NavEHdjRkl7w5P7uK8KlJq
jCkxpnY3zen0ZsULQVqxNaurvKhKcW4NsUF4k7Tv4f6uVehsoba7yqy7bl8x7bteG2IJwU6d4cs/
Q4aQkBT1yxo7fWvU8fBsxAQx7oOuzX85dsFxqia9vs2L0d3aS53+ahssPGgO7PiWECwizEXcWM9T
KfHsnUCfzjyrsX7EI1set8oaYy66jrtR1913rzYA5td1wnFr9NMSSTJWLvi15c6ec07eMkHrH2hV
V0WgqrN8gyRtfK+ZTHCQBanuw3IURn6NYynzpGRop0e1+OkC338l+kBZXverM/FsoVp3fxkYOZoR
zah/Y1lzDtLb6f6LoSsq63QYzesy33Yanabxfc3xOUTzIKZLhiOobyEye0YYZ71wr7WzSpfRTFXe
a7FQ73LJ+tbShNiE7cR553sTm1XnueZD69d5e9nHnqUZMFWTs0u8EpgSG23fOhtbiVWWg8MKmXSi
Xn7zhLbNilKziBRw6rOYU8DSYqTbCh0J7JFgTeKccQgKcO0qZhBurVVzX2xOA4egtpYrtj27pv2g
vA9d32h+xwZJvFGt05ZWeLKbh1wH/RwxL8/6QyCJuEJel4n7jhLEjFxYPnc95X/HduCnDJ+Qj4wo
47XZUWQnGgf4uFJTWLDXIU+aMm85lygCf/lOnksSdEdZRSyS5RuRX8ZTIvIuYxTcda91EYPWTqSW
kBemJ3XnYk/6o+PkuQVpFnd49jbWXQsXPgayqwriN7YJsc5r0X2NQf7MY24v411lir66jN1hXcOW
z8s9IEZk/pcbm+nx5je8r/qeWt72syCDzdMbWQTFNn2rC7BZRJQdDa3RFQVjIlWkdxZq2HHfDRMx
WnHPiF9D5eP5LhZFRVea7n0hiqLlUSfUCg1s0DezYDC9r3u24mjJNSvWb0zv92Cby4Ncxqm/VL7L
kbOguRGRNzn6FRzck1EPCfnoYn2bnmcSevx2zOGJqVRDcLzVJOB22NBYcQSsu37LCTR+WYrSF+Fk
FcYlovfml+vNAM8YPWO4mjMC/jqW3kSWoFkxw3cSrz2veoO/ueqmlpJWeqUTEYzt/Gbu4TDtgEWw
DYsrNFe17GmzMI43f4CdAIvXbGpTRFZZal0tXWV+KQ3ZWnuDcJwt1770Nxw5ZhjvpeC/O7zkmodi
tpc3DZPrhRsipYVmo6z3HuoQl/SoqR+OM/7pFwA+5hw2LKFHqqWa+Gw7Jr6z8VfDPi5isF9Mp86e
Yamm30ew2RfsPEV6ZE5dPZMy7vzq1ibVIUWPCebPbO5NNa281oHfkn/mTIH4AXFckSga55gAkEYh
i3OzKOevxIt2zoWV1nG3G2CDsJARdv7me9Qt6GHLnDibyoUSD+ZNS4qckap932XyssdtgnGTruWv
2K5AAkTjx7u0m9354GUrbMJsdEyDjqEx+oTIvbzinpkMGJFmvS6HZhztMqp4dxe1aExmyQgyfxVq
Hu5VvVLUGnEfO9ECXG3vndrReaTM0jYv15hkOeJoW+fFsDQToTrxreGQ08A+eIUhFKHdhrGcZ11q
PUGHxRnAFCm1gdfg4dIMAnQm2eqAMIljdUvulirZ3Of60egYj3FKk/gRrkJ59wSgTslhJnT4u6eo
jojhA6wOSyNxOM+sUj0NrXZ+orkAn6mLsfHCbqgRX3yTOBmKa3shh/Gq6GRGNHERgzZNiUMUqS3J
0vY5h1dG7T5JvIXhjMjrCG2tiQ2sxvIYl62XX1psHyDPxP2KPaFI2VNeJAtwjzMb2b6BlySB8yxg
ZTW4a2QtI+xhUazFM7ouYsEr/CwS/ni37shLW4eQI5IZx8hJ86vHRFfumPiIC3eu4gIPy8C9cAvf
0AD6s35MeZTPal0RGes8yJrIKNj7oim1UiyH66ZVByCh5K5PN3+OcnbFs2Gm41f0Hnx+9RhDQFkq
RUh8Kv2e6DFDQcWQsW+d9znf3ys8ATZI6dUMuiybzbagzOLjrK1OhSIDYsDcBHIkvok9TWzmtgPZ
QJWwj+WA7xungRfvpaaJIPNyCQ71NBj5lbPMsRv62tRZmEw4E0VlDaB65i+u80s5bfq1ZktJeQje
eN4ISqKdDwdKPqxFOV4t0myyK6oz92pWplcfnamesshxKkg1VA6gNUJMottVk2UAwKwJiyd1nOZl
Ijo53bV2ltxXNF1fNT0BEh+jweBg9VX8pfATtaCmXD0vAvhnDMCot7tUijLlUIGpF0QPL92IfNbu
bsQ4Nz+Mkgz5S01U9xnq6/GHO5XO3rTSsb0BumfmNSCKXNiUWvd3MFXZz4XZ6q8S9PVZKhfqRKxw
9InsIqF6G1pK8102KXk7QPeAIcYMFh+liczbeJhkES0WNuSYbs7dq5c3bIJjClrOSTJ4XZQXWc+r
mD2W/uCrWoZ12svnAOrRa1oK/Wy2nj+GlVXr1xqTaLHL08m4p55YYai0/HhyUr9IOXbPhW7MIGSv
FjkaKHgnMMdkR9GyJCrD8sitV3q3tR/CDAMYoAYc5IG5lEcOvRi1fHXEIL/YpjfeS4MGNez9qf9h
mUlNPUITpHYxY83zihukpItH+zKjJHWjMpv6Bs4KvtWYfdoY004KkgWffqWOnIXpm0fC7YC99LLa
+Dy1mbuThuNlu5gHKCJouR7fasw6iDLLzqAt4xnG/FxB2Aq3PRnRCi9Yhh2xUle1D9zJRK5QzxhM
lT8LPXUNLPy1vK1LKs/9MiWKsRbj3YpgxEnqg84Za7fardpo8QrJncWoRPdrzAHDbNzX31VhFq80
BOi4s8pYnyyxmKhWjHZ+ksmSP1jLJACNxMwUjuOjURF8DSbTJGA3t9MQtzeVtOwvXU2nfw/sZMuo
hXn1nRTI+SVpluqxdwtKbBjgOZywLLaf0y0odAeBzb4xGHOnZ02dtK/p1GwMRHqQIpyxcSME2qwL
I5zGgPPCWMaccRLDxCfXhdSSp9hchnNbD78mBBffXVrQhHqDxMTIpkigmmDGFewb4iCJ6u7X5IsY
BGQixURnS9VIGVc4zcxzzgiJFeE4WuJe27O+rwgnU0CXMn+FUUcTsgzTTw2zuArTflvFPfmTzdmq
ivpbw0CYBR2UmkRGgAEzZHaQBiGgE1DU6hbpdTqo2os6aXWcwzN/6NCmckyJ90gBx0vTWMozWcUQ
h/pED/dJH0OxyDeifSjlnJIUbI3GN3rz8tZ2gLp58rlxq7ohuUNOg3luLGp5bokBDLjbKEp8cI6D
QWTRjP7OA1R7BlRUL2YyW87eM0tw2anLBHGoTe1G6EoArujXXKbSufCWiH0W8galV32/jETE7IzW
5oWnA6PkHZ8AKo8Ext43I7WV3tkp4Z+zwfidPTzRr75y4ieHKobn5Brjm7CJKg0RxGfEzAiyjsPO
mNNnEWdOfIEl63xbtzjGHPgU2Nig5nFWNg6he0xgpzahcrc78KZKuRwVS9NdGZK9JfSGZCh2Qynb
lQDyJb5FbzE9TJY/vE1ykN2ZwDPksi4ZxVO5NTFjSem8guPNbH9el5w1Ngp7sNisOZrknns7LQ11
ya32UBs8K02jBcnVr4z1wxXwcD/0ZuX+VjIt3b1Bmu/rtj3QpTHzwMubSuLci3WFrSHz0pfWnwV6
h9ROak4owweeAaO4KTvEBdBj3Phm9UoS/VaAOLgI6dpMuyBuEkVJJLOL1dnCO1UMTx0AA/bHoTWW
4qYgihRFZ1vNFsunsy8Kh5kTnjdmU9JDucWDOej8x9ys3vcUPjiEzNQ2v/ZrS1PklLjuSJ3Ctkks
E41hMpoxZbk72V9ZhfkVVPwfOu7LNrJrRbXnZdTn3upbOELWpXmWWwo+k14ZcrJh521KdDYlezgZ
dKJkGcsZslEwW+eQclJ/j9Md2UxubdivNWQ4diubYzivJ/Ms7Vs+CYD/4K63lH2nQKDrXTzb80tL
pC7kH0vOb1ZN3FCYF7l7OfVwv8I6aLLneWFcBiY1O9dosGdWOOTKdD9C7OvwhlKSbt4rmGK4nTAv
eHEdXI1CG09FoBOIbBsBsXFIHDpO7ZSx4cb1S4eI9Nts981NbWbaPstLZR5qQw/yyObaFpE3NEMq
YU0ACRIHBJ5QThdFzfxTbJNEOHV+6KEonc504FTMG6rM7dmBLMBeglIQOuCVz3h7sgu+J15C3MFj
GhyXwcfkXxdzRqJZbwOPXyMqAz2odeF6ZMt08HOBJUArODfSYT8pr7QPJAUBaeej3X1rcmv+Ndec
QThyMXHe5cPSPpKcbpRXEH2zy5zdooq8eeuqmDHzI6DLZEnoUXt9w4fUuES1yBjbW+f8VaZy/sWM
j6t2RV8EO3Cr0r/tZAUgTMLhSj+A/y1T19p3uq/o4JRzmTpN9gXSwTBQcE1qhDKTGXBGNFKWIuoU
DKyzBEitv0JO219PEM3HyAfuWs9ISFRZesusVVtPMCzWNwqvCT689mTcPw9JgRRk32HB5Z0bjPJf
cfmev+nE1uORmbzf7AK6YjgWo4E7JP014HbircZLgCUatl2+G9ykYxGksMFSn+K6aR57xvgQq8zM
fDOgR9S7NSuceA85JIAaRWta7WQPR4hJ9/YBkPKNWaFV+1Mb+ZwpLhW2B9OMSV/wNDStf7+O9mwy
rFy5TRTK7RGm7Xy9Tv0K/LayM+wYjIwPCaTpkfmQKFowTb94zrBHsHdj03S4/sACpMgsqgWsuHfY
cjpR0PT7EEMElLFhGOClGGnBiMFg2TC/xcaxUKsXn7VgyxkmRRS4UWNajAwZwdXuAdsxhTcTVmr+
AeS+4GyyLUZzEho5nnHdSrtcd5PF0Iqw1keKx3napzioXmAmI0BYzNowaI57lu+sTVwV2rxa4rBY
2N6ZIwL4nOMKTjMN4cSD27Xm4tUprAL9cI2NJm6rU6F3lT3Jn+laswcaGWk0oWFXYLRBDgc4HNms
Hzqio79ATLTVnq5eP09JWqXnBoU3s41M2fdeYuGwpYViRQ5uPQimhkJczxQ3r20++Y/YBQeQj0gr
ivdlsCLpXG1ruOn8zPqeNpbn7PJcm+erkzTqtgua7n5easeEu+HDYG+20r6K7aKLpDnCCqMiN1Be
127/tU5L+twcW1A2eUic8Q5kXN6zHTBDQmMGJdeuS8OA/GaMd2xT6xTZeQHHUeU4Gs3tP+eAHIIp
bMxmuGZrZE4Mjyj+hhKDjG+cVfUOwgPjQWg+7cuCPq7ftRDe2gtyU8zfia59+2gaYHwRMIHgKDFd
EiTZXAx/L2ab9hPj8eFnlVj9TEFdJM947E73S9qRNL8qN3lth2X5nXjQ7A5FFxRvAYd0t3f5sJhE
tLnfYkGTe/BCF0rOiBXPsFumBt8NKgYKP1rv4gcYff3aKC+bQ4E1/DNTXDCauR+W66aZg1e8X2Dz
MDF2WqYAaw5l2Tb8n2VerW8ZvRV3JUo4bWPlTTLKs9wZtnGeM0Vm5pXfM7xdCe4RK3J7CVLH1DPb
NB39FEAWrZu1gnximrz8hLHdRT8v1hCanjU7fAfSSGEZ5Um391UA7ZqzhUglP5FrEjGQbW9IHjOX
nWe65pWT1IQNZGIumyP1Y/G1bdiVKeKgHo2WYuuH8Fj9gG6a36FrHeAZZlZl7GGEx3cD+1MaUeYL
2rSsGR8tuOJfFLObJ8dljiA5Ha+qprQf8tKW9X2bzyNWO0E2LWeWP+nHPu17bFDXzsYGSJVDfFwa
O38Yld2DPM0LopXFXEEbqV0wTV0tv/D3dEmGu89kQ7uo+9btdtbAV7NPhkyzPwZzV5/XUlsjctxZ
+gHYqsP+4NgD/zlFzvNDZasyIrzWGhwNcrHkb34DceKIRcYUX0/0OBC6vHh60PDmfklaA1612Mxc
6gSsnYR06GQLDBjoDYNZvs2djp9iKv2fmEJtMOuiZ8lGQA24R4pjv6AHgelRIQ96aTPNQd4NIji2
5VwwZUUhVJ1p+J0P9CqKYOPc6qHPO4iDZrG2IupLlIhhYVllCcMEkGQXx8hkqCM97w5smmrTQRVw
mXfQ73YZEZM+w4OR4wlyjf1sLW32pn2YvVFZelS5qP+6NmpNP76rcwnPiMqfIpexa1ocGrtyH43K
gsgzYhpy1xtiWKPWj8c5RP4Gm0l5ZvNUeNny3R9d8egy0DL3Il5NY5cGAcMJsqGSLCq6itK0NOz6
XviD/0B6Y/NiGr0DYalpEitiPwQ+JB2uvkKSZtTomjv7FT95CJ/QcavzDuHVtBf4vg8Rv8d8itE8
X6zr3MARAUD92RdZ8mKBpsGobXWVMYlliYWWXRkLTMFp411CcIMcAAX+a1wvqdzBSFoZw3u+OsKw
50/acOsazj2mbxTHUPLD0cYnbZ90g3cz5I6h2apL4YD95fm3ThXZUxAXwR1jQxCXOY5XYwO4dBP6
roG0RWeScn9hZ3ulaKDVsGBZhkOD2CFEWBW/uSlQxaEP2lzuFrgQATyvYbmQq1vhdWFuJ0xutmW2
l1MKLFvC6LD3ovK9263vdNhUxvW8b/qki+JxAtvDv8m66qdVfkkKdrEQg8uMBCLakoPfKcoZzJu7
3zOCv6usrQZrN3Um8/LMR1XAk2ZBRs7QJmU4rYvxDQEi71gvWKL72SqebO1h1dLCu7SAxijRwrlo
LIQ3RR3cD0W8OiHNekrREAvBB2Faxpc5s9cvcTaNAkL4hjNjBje+yry322idwWGilQSKePMVXBi4
gRndVYtKDOiztNXhYnviGrlYd+MHCYRjT1RU9on0BsKiAjVrdnrG81a/MOpddTHHB4iiMjkrRR/c
G3WKi0YQMLG/tKeZaQbj8H4Xs+33SCw468+tXAZG2A9kKQ91Z9CLDozd9zSrdY4MMW+ae2sR0ALg
jPWIaGKTeRcauXHf6nRRu87UQkb+igQ60uY4vk72bMz7eexEfgjSoOCbSgOXSgsC6gp9LknynQAS
zH7qBGBmP66GmKKqQQBPYbYUUC6C1sou8B8Lqut5yvw7JyvKdmdPa4lMq4Fjd4vkh6H2iE6Bh9Ha
1U9R1KI/LOka692igawOSUphvBM8xW63solTW+RMqXiwpTIEqJAVP2StRy3REn1hQPScKEIWvtVf
Za0JVM/QfTw0w4LDyxYDcE0gwvANzqxkCNn07nXrMHeO7HVRUIt9lePFKGMB85adKzQYpNyIWEB5
0SCpMPFmaNm7Ev3QzyZWy5emFPmthJVuboRBsGPQWI9GtFG//Xii+QPXBSsEPaTiyh0GNoNXmt+p
+OYhokWpKUGnzr8Vym7FMZb++j0xZvMaielkXiIms3/OjrA3cKaEnkmWUHIOMJyuzEfN+hZxgS3g
8NtjypidgIMIEhBflKdz8z4l9KCIGmnywibTdJ7GvmOs3I4u493C7IPzxUiG+Tjzvh9XTnB9JkEz
znPQk/vBnsCQ8DgbryBEcEo2sE9uqA44Lkqzb6Zw7QExjn7WdgBYFmqCRzDJkhKkmSz4UnXh37tV
AxmW4ya5bUuYxOHEU/4KQ3263Ro9qDhmiR7MMJr+Dp1k/KNQIMjRZGs6DKn9EpoIkSovQbrwMScq
XTz4WSVwRZVjrLvHDU/+KAHbcIa1VPqUynqg8zWD9gWfIbcEZKvLH4loO1gQcQGkhJq7VHDSa/Uk
GhgAbLLwL6SD53GY9YSS7/iKl+/B4q4TdbwNF2QGqnVg4VA2wpOW5YPM0DJETKHcN8fvvHvOoN4+
NHHCnJul2+3NIeko8Ttlq2jbnZeDlQPu7HM9AGM7/goxMvWr242DuuxS3eprKpe6d88SJtrLPpXC
b7GWa43rfuLUPCuaxj73wUSs0Mdgnha+0Urc9ogBf3axud66qEWHcIZYMZ4NK/jbHdqzGG9Tw2t4
Nql0mj0pXoN3tQ5uqZ7pC4xnIwAYZQykTPj5bk6VO8xKvJT1Kk1qQNqjH0GST0ZI+wVHMRaIpo6q
hTX+1SM1NGDkEtQOm4QNNAbPNgGEhwCULV9gl07kbQRIlw62QssTNuNCFu3HiuvNS+Df5gaEB2D9
iV2DickZKOSJuLsUixO0EH8YCEvruzE2cTgW7Xj0ilnfGUaJ2asRJ7y6YdyVxSiOH1/+VPC9XZ6s
VuT4Pja2TMH+1FqjYe0GaCtViPSKdqiEyjyembAEbdSd6pYZRRCujkwuO11CC/744qepYgTMcXXL
NJk62u7mn/Ln1ckJcx1Gd3VYxBy5+07EfEgVsYD7gq4ig9YEipagzGZ+ntFRoRHdFzVsE4oYAO/W
Hb598otOteenv+jEYgXCc9x2Fa8jaST7MCPMXZ4EVkSp9NxSCrPxMAvvUKPty2F28Pfyl2NdgwBY
cwI1fAFygE8SfPKkTi0A/vlZhBhurrfC/stZrNXs0KOkJa6rBLgV7VwCsaMEjSz6xm12Hz+FU2+I
7Wqbw4e3uZvCiTmxSVGzrIl5hwkCHdh/k5lnQ49DLkVZqB39RtCv9YmjyHvLEMs94TrbGhTOifUF
BMm+KXrm8MgBrTsXmgllroCLO5j6HPZccFQ12u3Gdv9b/MMWcejCNHa3Fcj1xckK9BsUiPBfGPdh
hIfkCvg3U18qyVlwDhLEaPvjR/v3jf55vZP1tbgGwhSlEB7W5kxHOy/XC9e9hI9hwxVvh13rt+1D
4JTJ4eMr/72yuTLmMw6mxh55VNsv+5dBZL84jcgkK5uEJPMigdvKwaua/+jV8s/zJCSQZYMiAxDn
z6tw6cwOWr5oexbDhbNR3/xKXDCUnx89+NafrJu/vwvct9k+mB4zEORt/nk5XwZxUBms1G7gNBuA
hiMQx6+Ia8TZx4/v729C4rPhkUbOuAd/3+3x/uvxIeXqOp1xNsSt1Z5TwaDFQj6cRRA8USV3wLmf
xK6/e0UbIyYU8EgTTt0LBR12W4188yo15h/xAtAVDPmGJHZpcYdbo/+Jz8h7K4ToBB8hhI/906m7
+EwihGRyyzQAn4s5yudl8CPl9VP9PyxFIojwhBdS8tZOnmUGmZyKgme5tl4L13kI4Bzp9pOrvPf8
sCsXkKdIQYET/+cbmz14ukXKVQYYAi7SwmA9y1Or22swVib4YGEfL5H3FmNgBrAHKMvYzU6+MLfp
nGTxtyUipuB+rjEGiXSSeMZ+LClqPtlJTk2Kti8tsD2TpyhxjTiNKWmCsaQGRnnciaR6zRjowQ8t
oK6s6srv6y2S2Bim549v8Z3ti4MBEzLBXknwm/XnM11jf7UdSKIhngIoOoUXH/sFvNWu8kNbxj4o
hC2P0obw+MntvvM2MYFl2ownE5uLPClUJitrUr/lS+/j0X+xEF7nnMViOiOsbDwk6KP3H9/qO1/D
VpARzWILjqTTraWfgwGOXcksC3rozsHZ8jAa9mep5O+8Rc/C0c0VuBRh/XxyW9jVJHm9fXOxVQgN
673o86Pd98I8iNqEjZzl5nIr4P+mn2xo716ZgwAJG2GB+KX/+SpjeP96IA0szP2RPhoxTLyLe74N
QJJevLG3Q3adkXLGn1z4nc+E65lUF5hdw2/bfti/dtIOybuHwpQHWyh90dfmtMcJ1rgPQFA+2dHe
uUfs/2wCTPhUtrjwPy/Vlqa1zk6FOh/t387ooJZpp0N4mzFAulfQlL8VIvjMr/idGww2b3jygxwQ
FPPknSKYxoN54iPJBAY6ZgcdCWlLfExMVAr/eZEGcD4CUjaIvcEE888bzBGdgydxgzGGQLtggMc0
t85nfm9/fwpb4oJJyKqD45t7agloTj4pHi05MAYGArfFXMDnS/Ppk1Lsnats3nj8w+6Jhf7J9jmi
V6lqJ+D48eCIKlE7sHVS9z9/1lTRfHIWHoqWifvZn09Mm+mkKd8hWUAaqW47zHWaXdMZw2ff1zu3
w8YscLM3OeRYCX9eiImSTGrw03CdcSbNKquLICx+4jj89674T6QofllExFP+nNyNRcEy6xqQk9st
Ltg8s2Wf9fA/lEb1v0dhrZaX/7rkMOMlrBGKurNFq5zsGxm0bvADKmbbVrRsqa8OatF69/FV3rkx
z2dflCaHm0uf9+fTm/FvTbqipRUPWkaGZepdESbTH3xvTCOlk8/Ced6/Hi0AQabUd6eu+JNljp4H
rgMFweiZ/xEnynQ1TlDa5Gbe3I+6s398fIvvLBBukRgzThk8//9qvfHHR7XCg1zSOkO52zBdaIb1
v693PHkAxhx723WDE5PvoHfRuCM6CMfSjO98jeCpz4vlk/TKv+sCoCiHo8TjrEQSf/Ltxm6K3dRm
n2kTbQdTG1cWVDPzI5T94BjMPhrcItGM8PqhOn78GN95c5Rb+AU6ZBUKsJQ/V8qUmVnbElgSNq5M
viEBcr6tYyD7Q9lg2xG6BZSiw8eX/PtYIZiCR7lNcjg9Tw/tdLbqYCZFO4ztej06sLK+lwYTySvD
oj2/i1HwirBpU/Dcjy/8zpLxsfX0+QB9vr9Tr1lyLylg8RsMJ9yqbnJHVmGv1Pyf61huL8D30kJw
heX3yfnVKI2W34f4FZR+fUTXGGPyZtQen0JZVs4nC/S9pcPRDBq4PVFIc3++v9EmEgueKn2pr7Mj
3l5w68rMwJU+9vJr/AiXawfQ7mhTXD/998fp8RhJG/FZPs62tP5ViXgZ2HXiOrD/ITPdCTyf9g2e
ip/0qO8tUM+iJ6aGdGhVT2pmPJ+UjeM8zGS38MIewsJ3W+PqCf+2PUMn0p/9D3dFK43RLW0PW/Wf
d7Vip9IgEWR1ykZlO1TuyoXmhUnWJ6vx3Rujy9+KD/7tn/T6OFNBC8WhAQeXGA0BycAMTPom0OVZ
UTlm/7Ci/PkMCXvnoltICn0PD5Mj/ORgWC1oympFZ7OQ2MaMCgnXAg++wdcmqardx4/y70qOxUGH
6tCncirYJ3tLNReobLHVQRI1IC6KslW35Te0X16rUYgvs/VZV/dPLsqfePAWmUJn5fNcqR5O3p6u
gjRxGU2EAZ9dtc+mwbyeNQ5iQTbUZ7HP6EhkbX9MYUaSAWgwngqTxWMgWOGR98nSfWe/CTA+YUu3
Xfb20/IynWFmkg7VwK3pkj1BulD4EpziP37K79/zvy6zvYZ/fYe5O5STGZN+E6+rdsNu3My1iIqU
TlTZwXDrVKlxbs7M1/wSx1pVMorGuNwnlSc3P8mpem998cb/P1iBneHka20wk4s9yS0ncMcjCVv1
l921BZQwM7mYenq0j2/+vUcM+M1Zwsm5hbr9ee/SXcmmwJYx9By7xXcNBZG3VPMnd/XeQvYIEheY
49u8y+2u//WEYQbLUo/0CVjotS9xnjBHbK3kleDtz0qBd2+InmtzKIfba548QNyRIQgICo6OEPFd
3MEIZFCTflJwvHsVRCVsPGAf7N9/3hC6plhZxKYSE5xk/gGbIjnu6LRQQH/8ft57csT3cLQCvAM+
nJTxHcW9j6iVCxmDeTBgpu+8ZvLuFYrhx//lUhg/B1thTQb4n/dU9bofAoOXpPSgbv14SJlw+tB4
YRPN+Zf/4WKkXQHBUWKL0y4cO5sUd2gK3okBzGEcB4IvYYjvpqGsDh9f6r13RYnGAYgdMyf8yX3B
YZJuXwHd2LZT3WNl4d+4/uR/sldtf8vpxolJsrfBQ5wQp17MdTm5S7ay7uoe3mQ4whU9Z3Ocn1MQ
qoMaUft8fFvvrQzAPiiKsJWYYZ0cf/aAaLxyGZ3hp1VH+Yo8rssJCaOuTz95WX/fG2iJZFFw8IFk
nN7bLMX/cfZly5HjSLa/Ulbv7OG+jE232SVIBhlUKBTaUy80ZaaS+77z6+dAVVOpgBTBK3V1d2kL
ggDcHYDj+DlG1gJTTaupm00U1IdSb7aAyqku38TDSsc+aE0H7zLkE6D5QuFmx3Y49hIHtXFcrysj
p27D3OBuIe2E0h2hX65A0Res7Dff2wcy6wKEc7CPEFHpyvhyzKsA7HMlitpxx/6tEpYZOTdxvD4/
XR+2ApVDuDFSGbjzPO4Vxw3qtICdCYg2MLDKQ9hcAsK5pqn0wdjRvRAuWnA4QNKZ/v5NoEW6HtVR
OnD1xTAPV4IQUMgEqn63cj6qD2IdZL8+3S2YIJJMItjqccPDdEtSsyYOIxwJwDCGzXou/owL7ZMa
1Ugs4DwgIywhoGPxYLeUIgeyiWIZcLwrJbDotuCOQXZZLgigGChQ4zFnK978frYQ1xXIb+JMiS0m
eyFYDxUqcAYDeL6s7i+0JQl2fD9K46ejO0oqeA3K5Rqiu6gz0V3PgfcBACQFM0ZX2nmavywUatao
yZoM1rsOqZKAE7jG44gsQr2ccSow/TZcz6MQUajn+FtecpWddtGn8/NoBUdTbCeoWAI6dGx+AIIC
7a2BbrhBGW5tpoUOKpxxHlNpN/QVYHtJawBEhzp5OD+YLuvVe7KP+knDBk7kiCC4cTx+gwwnHVrw
C/RSkwErEzdSdCHHSv7Z9R/LCdXYwsKMlRmh8bgZHvTwvUzTeCgL0y1DGl8KgIzd875F99pHSwoy
nlQuhN6FG/S/x400cdE2Xas+9agRrkruoMZuzmtOKYgmFG+wwUHRF/QaVmzyXXaBtopiI6R1ZUoY
xMwhsIRg653Up6nfGpF+kQ+2WAYkUxNrWR7Pd5BtCrljHrcPEMlBxhUV0EzwiMErsQAaiqpgdQov
wXYSkH7MB58D37qt5wHAZFhNrfONshby2iju+HGnKWKLwab2ErAOKWM5RSb4O9ID6gMye9FnfaUV
dnX+qxUde15JosJ6jL/hEjoEHTC6FqHMaQSohKOpWLAoEdSVrwEmPmiMioWgDg033pDIYKJ+U5aQ
KVMoGjEK0NZY6ddY0LBiTl3wScNHv46aYgxfUYNAW2o0hdrEEUUMebABucpnt2y0FWR+oI2BvBoi
CRMX+16IgLwHOyOCjLIZcWuMy7ZFcz5rCbidRRUE4hSyTciPHPsXKg6WRFFRnBjEVYVTbBuBYTH7
bOTFzc9RK4wX40ACToAJh0cQggYmeLO+8anw7XxP3hsA0hGgZoU4B71t0phZmTKuE8MFVGoQLVJ/
ChP4HDIU6FJeCW1NKunVdN+GJWww0BhSBLgtwf0Sq1A3giNBngfcYuEWHSwy2DNyKNbW2ouGy+tL
gG9Lp1P73gX5q0imOBE9sORmK7HxnRfjjAzNEwHoLZ3WcDI9zmswrOeR9mjEqACoQbNIJjVd2019
2AgQHhhT3NioPNsIaF9AIxx+S+c6N2yplpRtAa06Y/Op2aOIGBkHIVyhoCHonzCxos+yyYjUaTQh
hhcBuVzpd+BNQQmpnEQrZzymR381hV0upFpxhw05w2OTlwItTgtsbk01R/F3iw5afcYJa0GCP24H
F7q43MKwyRImCKske7mAHwmcEAkH39s7e9dyHNN0/J3jWJazI/h+Z+H/LYuYLr6ydr7jmR7+ZrfD
t1vLwu9ca4vf2Vt8ib92PG9vufjtDh/28KeEeHiaszHxSDye/olT4vPerbP3PDzNxONMm/7a8Rzy
hD/BK5iE/gRf4xvbNIlLXLSLv8UTrzZ7PN63LDzqCT/xbNO28cRHa2d63q3p2QSfsW2b2IQQ+mc2
Po/n0YeRC3yxQ0/wRte0+Y1Ltvf2lv6pvfVMm1wSC1+j1+6mROcJ3s6x3QtCHG/n0BfFu23wyWvy
jKe6+NPt5Y3r3tBhwkDRT1u7XW7SZm8IfnzeBl8Tl7+9+t2MsRc1edK0MmBLh52zf/KcW3TKJs/E
3ZKblZZekz3nWmKCe9c2mdjBNhzr8Ph9H5p70/52SXhzpR2Jus25dpjdRVu3FeqX0Q6m6NG7vsY8
E4w3psT1d5ZPyMptP5NHfD+EzIk8ELo6AZP6YWc93cJaME/n5wgIl5UuUbd7c7wDPhv1R2BH2h18
x6cG7exe/8G/908OfGMPW9097Zyn3b424Ti7pyfMpXmxgWF51xtvs9nYm82FeQkL2xLfhTl/u7h4
NccLk1y6mG94HtzCIgefmPBPe3sgvg/r27orIXzVEJi9usxD0jLBeFmP1i38BiO2ZtWv2/1zNsDE
O1DtoIgRTfjO0z604ZZw9z11eAzbNf7jmRt8Rb06NNHD7S8XXJ7mL8t13V+jebhZM5HXG/FzL8Qu
KZ0uJTk1yr13u3fIL9eLTWfj0EHfOYhx1s2OhklMDCbCNhEDCf3W2ju31q13vbMeS8S2jfnof3fw
AHRlvzE3t1cDhs9CFLn2NrA7ews7r0z78jkxtzeYassSTesAg3gyzDv7EpHEsUzXsg+IQ9sdDTDn
TfX1gHyun8zeKi25SRJgqQjYO/MRMXcw8d7fNo55/VdkRvcQRH1i+Q5ewkbcPf8G0us+5NwrMBuv
BdSG80iH+hHhfYdR2NG4trux9hbxPQ/R2n2CtyBYI+JjldjYdo3w6jgYcyw9Ll0FrEdMjvNkefs9
AjbsZn8dmuYDrMjBnGCVsLfwwkdE7a35Gsu8jbf3rl+80Hy5pg/9frt/is3bxfwemh6CHeLQ/hrf
vrzAGhHzXXJ5gxiLfx/cG/vG/UUQ8t0b8xaryGSaobmBqz5cXF4+XG5d+87buj9vDlgpyAHLAbHt
G8t8vsBC5B586wYuatrb7QVi9tbF0FsY1ddhRs9/YbixuKJFrC3uDuvyzieufQlXf/3D+xv8mAaF
G8s/PD7CEMnPlRk5H72wczuOXpBVKjkNSwxWSR//g+1udhaWPLi+SaztX4scWbEDSNWdDZoQsztu
Nh00bSjRLNrEcOz28H+4Gm2Vrt61CS8yv9O1HuESfuGZ+ENEB+earsqYaEw8vrrGBzzzEhsCB1/R
z3re5hL/dm8waNaWHF43NhhWh66a8KhLeK73ul1wt1s4JDV1h9rg3qHhNDJdmBCGH9HasRCPfTqN
lvu4w07HcvcWPnN+Aujq8Nsh1NfNHxA5r3tMKJOzANGlLMHuWUQogI5EEOOCqOZC4pc1HBVbVfFX
MwB9UE1k3CIozDSDznAArIlDdeOgNG4y1fMFyH37S6UPlU2EewwU3E8K+DFQVj+m0LYDf00fegro
9Ah22mvnL+Zs9Po6KhAa9GSEPOW7a2K9EMFsDAavcp4ys5XTzJ/AMuXEoBzYnR/gV7g+O8KoXhCx
nwemEinLY1OT5RyKHDO211HS3PaouQajqbRZgtSFkoSrlM1TH49PvQBVQzm4KZT+cQIwcEYyru5S
D3JBa9dHNMwyL4T8io48iyGiuoEFcaPyFWQpOpSLeKExpJcctPzptmgBPrsCpXmROmm85OI1qHrj
H0sMkZAVEPkHg6+qqsQDQQ4cKziRjwckaBaxByv7YAKxD2kFtSwtlHVVVh0l2Yqjf2DdR00xu4la
mMVopmYXdSrnpTCIC+QI+5U92MetGDg6ocCApiiOO9SAbSQoMvhQv4SRIxoT51QiKEDPG9KHrSDb
LQCZBWyIytiRAfGrDIy4sKMySZ5AVtNecgOnXp9v5SPjAAIXLoFrK0DqmM0RcLBhNeQgu0ljIdkM
ObbLKNQVQjuUw+6Cr0C2JfZVtZWGZLj7fNO6CIMAjlt87yhgvCmEMQfjg4Q7090kKOMz5Ko4Dww8
ylUOsl8w2qrqFY7kayUb74cW9YxIgwNFjhwnQsLxBHIjEDdck4BWTZfrXZIWpRsZ7RoI5v3Q6gBm
Yep4nUfenYVRRHw9qHyVzybYEq55VXkeZP02WNTtAGI9UOl3riY3K5tLunU89nVcFIsgccLtt4jK
KWZribLwEbchxQxCEHBIPRoV9FrcSpBilYD5v4pApd2GwMaAOT25Pz+dxys7XVl0AekEwEyBigHS
mWkamGbU+KdoWldRJydNQWKXVVTbkKBEDWrXrF0IfdRVGTgVFEwBTIt0xvEkzsISyKEImsJ2BAuV
OOXJQxaGgYPytwScE1rlQiJiTZb5fSyjKC0gx1HtA8thQQwRJKDBVwPaa/BMciTlS85K5dZwKtCe
WufH88OmcJUCbg5QTGPFPu4f+HMXyGiD+w+EzqOIBYRPeTsw4iJ3hGQRVPd8c+98AlLIwLiqMkyW
QiiZFZubQGmjKyiMVSZQqnENaEerFHq251t5ZyS0gBBNUGSGAqV66jNvDq9GgBP0AmpQgkVoGe2k
A1GUlamR8hMl+zooaqtEds43+W4cmSbZcczAy6BDaIqAgaOyBDl9STShs/I6G1Y6924IX6sjgTzF
7gpwQpVZF6JljngwVcYknOveA4VcTlCyXazYxftWcN0EcCTwZ1hSIalzPIQgex8SrQZ5jJG2il1H
wwIiTXXZnB811ruwd4FXwa9g5aIOgvjjVlAwL0CKEwDkPgj468kYoGUZ9t4saYMJXcjpeijnlYzh
uyYxYsgn02o6WkzHpuIzQZMmqUV9a9w2gjVBVkYhRtlxVwIIL/eG3lEa4bmzz3eUTv/biIm7SqQn
UWTz6tPISR53NJvGfuBT6HN2Tmz2ZLTLjbQTrWilGSYxpCJoHLfDrDnYLfZqnaGdynq6Lyx4gPlz
e/V8vjOvaeJzvZGOezOpbQRCBrQiboDzNCGxZguXYN+zIEtHFBuIKNNvzC1Ujcz54Xzb7J3Aux5S
w33r202ayQ1VOuVcmYwEtYnmD22nbT+7rrIjSR3+TTtTVoCmq0A78iHY1GA7uked2TZYmTB29WZb
YZYXsCQlGUd7sziQbCPgcyYFqVZ8+d05iW2F+sSbvkhxI8gJna9dbX9Pye2Lsnm+v1kTNBfotJ8z
Cybsor4sm4UYzdQ2qoEIaKHMe3Cg7xei3YFW3VuxBGrL55pjQq4BIXGEDzQ3ku/g4jd/FOb2F7m5
X2nmg4Dx1nXZO5O8LVoNDO20VyAmJbjDI5ByJLqlWs+bb611BwrHtQlbCRdsXTpSd5UR0TYHCwc7
OFhsPyzmj7vLyLxqrWecCczITFYWlrX5Y2seJXCniRmdv5l8Xxx+A6FSu3Wiy9gLzGzTmysDe5w1
fxerRCaKpDKoLcD6QDsZkRz/yCaI2JGeX7N/6qpnDIVFUsscFCIjAMpMWmhoDgEqVMum3w6pttan
NVthgoauJa1eUEfTlcc+cGNIWFQiNGiLFAxxazhAJu34fgCZ4JHonKiAB/avAcz2kM+yNAfSvOQu
tmILWeUZgZg3f631kkmnv2+YiSdjmEPiqUbD0o24be/Ly3orfQ+ucAsMNZTqeb4ttvFeulJuVyxm
bXiZABN2U6yW1GIk2AwIsWCfgxsTsO6aGqnswg4tnehEXQnS75ItTPwUmUgzi0WatdQxgAtzYlew
bnOCxGpgVhje0hHN1XX8owAAnBZqKymJAcrrjiN2m+p5wVOTrW1IYMI/JMvAzkEmhp8TKCsf2isI
jWyajXxheCuj/FFcfds2M8qg+Zsz4FawV7FGW73PnMgZndlKndYT3bWc2UdTCpgHsCSodQBWkTkQ
JNAPSeamas0Gojy8AFIUsIbK80tfNFayHM53jQ0E9OIMdUwigJGovQSW9HhU1S4WgyiTF8JJneSA
thJiF0ITQ/p2XlZCuMzEHDSFghvgL1EarmugKz1uKtNFdRIHCJoGIA/yS6MoUKYlZSsxlB092ooM
YBFOA5TEhM2ryMIMPaYWLJQdyFL24ALXts2QtYSfxXyfVHl+hwpz4erTo4gMDo5V2LQDm6ZS+3mz
myjBX9W0FSS0oQNe2aDLR0yVu/wAFaFszRZpCHsbutFBnOGQuEF9pIKqeMYPIJLYLIbGzUQrhsIg
oCRr78DJC2rLRiml9DYThg48/LlWjSYABy1ngrI6v8qSObhXuqIrwes0DINX56p4AMi3hvRjE1e6
WfGQszw/Lu8234DCAbIEDAJQ5oYESNHxwMjQNis6TYO2uDAMkILjsnBGNISUQGRNrRqggEVVhilx
IDw/PDcAhP0IWyPULQGgrcVJKkldIx5i95f0lSTYB1BHYOCHvOTxK3Hgzox5oZoIlK9S6D9IogmN
sPwb8BgKiGSrQd/OlYhlNx6mlaj53tkkTBqqBpAPRob+9Yb5jZmAYJ8bZxTtkqbTn2pgau86cELu
QYS+VrzzQUu0wFkFOhJZBUCsjzsZtlSJ2BAXsBwnKhCuKEG3yjkBiTvgQy/nJ/m9XyOFiZwX2JxQ
QsuzSMlQ46e8BMMo0cBQaHfNBN3NOlw5o7475GDaQHYhoVIGuD4sAbTHb8YuxOWElCz9QAIuCswJ
Qu9mkoeSCYPKt3G/lLaWBZkt8om8A8gye1HyWViJYO9dD+8AODQtIgf6n820zcswhmUN79IhsaHa
YRlwN3LKo1TD6EBR6EFVAgx7nx5dGsdQdw0EtoBM/XG/cyXKpTILwH/UliAmnOXUyXNNcj/fCmrO
6GUBoKAgMDluJRwH3E3NyQD2Pcisg6AS4g/lvIb+fD9+Mi+hIwIyaxSexLheOkup1gGvS+KxKnaZ
3ApWzIEUcASpu5X3U+B8tlcUSotCF9yAwHJkxmbEmW+zRewg27PE4TYpucULIJW3ckh4H1B0UQGV
BjqFK7d3tSAgY8GV3qy3ROPiwuJ50BJm0M5xeV3hAKRVRhD2T+3gBVz7N1L+v35M/x2+lFd/hf32
P/+D73+U4OCkaH7m2//s4h8N5v5X9z/0Y//82fGH/rMfXpqub17+2D1X7R9OX/x87uKyYD9z9Ai0
9PebWM/d89E3dtHF3XzoX5r5+qXts+61Obwz/cv/31/+8fL6lNu5evn3nz/Kvujo00K81p9//8r7
+e8/BYpv+6+3z//7l5fPOT5HxTf+8On/3fw/rE5/PfKfz708tx0eIcj/kpFhfc2xAu9Hj3Hjy1+/
kf4FACv8Crg8DasqTKQomy7695+i+C+FVoCiXESF/aBQ/88/4GJ//wrJaMCmQbaoUtcU/vy/9zua
s99z+EfR51dlDDnZf/9JrfD3gs7BLsEXJBss5RIPFvERFNi8HyotSZetUWRE5FZC1qmHMydJSBDn
RS2OvD+qpan27X0Vh95giPabsf67L2/fncaFj96diUqD1kGuJW15H6TUZg09PGgUn3/ysVf9HhUm
LajzVSL2Uc/7NbS6M+hCDFD3S5ZyA/VRUUEZ7vByvqFTXWCCUSEJtRgsaKjRd0JzoclrdG8nhp6F
X5a9uIgx4pIP6TJzEmVMqkG1zVZWxBPvzVY/xpI+cGNNB2iy1OpOq9ZSmXTuPphT9gqLS2JoRlaV
4Avy4shSuDVC8J3mnDNqpaukw75PodIBsK80hS4n1lcaKKt18HcZSnUBXYl9KASoI9R9ve52CWjg
RH6rqlCbncZqZbk63uT/Yxw6XWDebALKStEHreR5f1KSxzlAXgT7yCX9Zcj5FmxFmy9ZBsscJGQD
yCZLjLBQPEm405qSFa85ZRl0St+8flhwTZu18HiNv5/Bga1OTq6vwCBO+A2LtAincupUHi+d95Jd
Sba2QNlK+KFFe77BGbVc6cIrxdhHVsJ4fthBrqCEDquvSC/q1PpgxSYcFKDnbIRsbJBvMk7fSqVm
CWW2LXnFCYX+DgWg9pwaJNRbe8S2AgzBUHANNn1ROZy27Gs1spo4tSIldPKQA5N8sUuC0dL1FHJu
Y+NOvEEGMYO+COeIeoZdLLdpoJsrDRk0+O6n+aHqOyeaFD+odsUMoR7ofSlDdAllyn3PgQi8XpwS
eScoeVyOU4o3AUe2skXxhgMBFVsIO1tLUV7Z81Ysql7Ll6RNx0uufxqMAdriP0sRSjJg2JEbFUKN
P6EfYGlBAv16yOTK1wn0syAy9qnD+W8zZ2JgMSZKpC8JD33sm7p5kpMLoeRW4utrLvGjCWTiXgKA
EPT24ENqDf57aLnIHWo9QPBJljZxp9mbuxYghKtYjkgvRk5VKLaEEp0xjvxqSkHaj5vmjLuF7JEL
geBtahTbGWuZxYVQN+uHFUOjWYEPXlNjsgUFxBj7qoE9D0Nlj+IjlBiRSnuC1i8pm0eo9JmprK2M
ySuA5KPGqFO9cUy45bQIqPH2JT14mBPBafUrtQWZOy+Zi8F5c/YiJBpcS9l3KuotO16wQlXzpbiD
VBrERjroKvX8Q5hlIWAjqKmCwTeC4lcqeAskCINllasF4JI3ZDLECymR+kySrYE6PU3+hqoEEM5z
F0IrEqX6JeAhzQBdVlWHvBAq+aBHU+TlRpyg4K7qoIe+GYX7EslNSJOqwa2evpQCMnFQHv5SAGQr
WiBB1I99jrEXew3E9xOB7u35JzOI939Mm03PlBCAn1B4iWkNFRJFGekLiA9NdoRjQCrY4IIjQoN1
H0lv4UmfXW2BTJ8gWyJk/xrwHKrLA4Sf8CMFy4twkcSHQg1JL6g2kGbRij2cWGI1Gr/fmINaJlKN
WuzZxx7YDWWsZtyP8/0/sYCx5ywjTmg1rYilJboAsYoNqptY+pnXLjR4V/YHJxYZjdn5VWOYxJAX
4v2Ow4p9P4zPEvdy/u1PjQsT+9MqH9J2hl0YkM4d3FlZWXBPjQoT76qsKpIKmRBfRRgJ+t4U2sms
GxCGR67c3Jx/+VPjwsQ9NSvaQWjRyBhcleplUv9Qk0+x2P1j1CxiDBp+6lKGM+9HjVVILoj6z7+y
TAfgg7jEku/VBgp6eUgv+ZBaJKgS2YAXxoaiuFVAT1JJdE+LvyHxaIrNXZx4rRCQpJRvR4gxodCd
xFwL2EUGrYzAHJvUHYbYMVplG8u5pYiNEwaSMyz1hstHiEkIZtSoXtxftfF0GLRLEbqXbf7cyoUN
2dJOIVVXeXFoG7xThQ9ymKzs6U4YlUqN4o2zcYM2QbVJw6ao4RypdhqD++KTmd2iWs1tE8c5PaRc
J/MF0igr8eGEvapMfKgi3JehqGzxc0h2jmPq8EMEGZvDFEBmLVvLmpwaGPrzNwNTQ9SagwQ8QmW0
4USvkVcc4dTbMwGiz+MEHocNQBqL5hJeLMnDMv+aQ+h15cLKCJ16dyZSyDLqfOMkWPws/NELfgDJ
3xWXOOERbKiARASIl7BSN5E9QApiDbN7IjqwJfrjFAmaFoiLr7aVowqjBUn7PbeWxTwxHO8gZYrS
IL2M4UBW1uoGRyqNlfE48d5swXiY8hBMTY3FL4ObFrl+cNiDuqNcmcYTpsLeNSCVHcrN3GCzb2Qo
ob2d+KsIgK4Ea7Y4/jw/o6d6wHhpDEHcXptoG43byXcgwTXjbq1u9tTAM54KNoKmn3t4alkA9mxD
yPn8S596Lv35G9+MkLvvdEjq+f1zBimyte3Rqccyrll1OhfXhrL4I0QoZzv43BXcPwsUSxQyGU04
NRlet5Mj8PretJ+j0v/9YMYdofFWKT19cBjuBx73XU4kraDYT40Fs15nPWrchxFjUVQelEij8vpL
U8eWCYhGm3DQZl98A+eaxVWUFU888b4yc4YI88WAhCJ932ijXZe9/bXXZZZH0Im0DTguF0TrXSyR
YQ1veOp1GbdLa2wSmxbPzcPDJD3V48vX3pfxuC6t4gAgVER+7XlKd6jF+OL40o68cTl+Gql8N2Ko
PllyCGmbzddemPG5LIRWUzbIiy+rN+Jy060dYE/ETpo+fvu+UQwJR9x2QAOuOqhpd+hbUDiNITih
dW+CvOzX3p5xQKB4gjgp0UoEWoiZ25ZT+LUQJzP+Vw1tPSxtxftLZHezN00r55MThscSqOYRlMni
VIJBZ26pkMT4mqOwfI09BxHTWsZzZxwaIPK6Rghz6n0ZB4Qgas1JKeLFmG8L2Qm+eGhgL4PHLgel
Vm1Mfj5aSuHO3IpFnEicSIwDQjG2BBAJ47AYz2PzS+6zzdyDkjdoLaO5lcPaiburLxmfxLhkKkC0
Z2i0BedkpJL6W6H4fv7B9F0/OPdIjE/m9VhpXQWfRB0Mzvn8RpyxDKxR+Z6aUcYzwQRiZHyIvd4k
qkTIZBI9nX/tUw9mnDHB7Sq01DH0A8RLNTfona89l3HFrlDrIph0bE413VzEffzFF2YhObMEkg9s
ZBD7qisp9/o1Dv4TA8FSUUHNDfJmEeaviHzQakAaaQ2ZecIyWOqRRg5byaDRw4AUk4aDbS9eFeFa
NH2FvH9geCxdIZVrDcEotPhC8tTO0VVkZCTqnRl1kuCftg3lrgQgq06BsQal0KyBf1W4zoTNLDsS
VxEBWvNxHK54MoN9+Gd3RS8n3y4hcR+XnNTgbdpBI0EOodcKEABh23eyacAzuiQmvXYNMMTXYj4L
C4UwNFrIs9kPsuiqrsp9sxL0T00b49DT0ChRlaEnWr9JoLtaBnsKNDjvHqcezvhz1+LqqqfW1kFK
sM5SR+dvYm5NpuoVYfyRTTBenWkqwF2NOPlig1zKMJl9HToF+Haj8iloY4uDbEEocltx7n0UWpi5
AppaKbZGOTS7SjNRsgrasPiyLDgrS1QzhQRTN3+uBua3jTCxYVGFVs1HuDDK3pAS8qZ57fB3wolZ
aOAEouMMmxVEnZkIpVesMUCdmC623ARSrEHbp3huLGwniH3J6mzy0bziNK+R4IPpEpj1uk7AOqHS
mAZUCbQ+MiedCT8pJK0gIi8umymRfhnJAz8YdjJ8L7RbWdwoI6apUK2i/pmNsj/Izlw9yEtut21q
qXm6qUQV2EuUxWSSV7X3Cnd93nTpbvujl2V24Q0PTr52zGe/gkp2Gh/asQL+siOysFaKcGoWmRiC
656+biV+9kFkC+HRX3O3Uvl46sH052/245miVOAVL2afx90eDiZfPFq/QvLfPHcRIDM+V8jajbgn
4XLUy6jN17b6r0Uhbx6NovNJmKAR78+lr6SkGFZm8dRQMBECuMelaXoBAUhTcbM4Ah/2xUQaC5mC
6CiKP+ty9qEFujRm/3De7k68MVsiawwy16qZMvtLa4lXkCX/2mOZMzCHO98ZrPSzPxaWcvnlxzIu
bSQgKkjrYPKH2yUevldZ++P8+54IRSxja6VUYdd0uGgdwJXAfZv02A6kz7Gl/ROZecbz+qSKlWic
Zp/LCO4Mm69tMl/Zv94YMQRota4s8NgpNpHArb+WLOfZFTroQkwfHitdKNfJ51CMv8eAWZpHnour
RoZBFNEVUP2QyijWLuleAbsfxE6e8bpGlf72OuhHEmH4ZmBpVjpSl4GjLh4HJuGwDQ980qCoFhqq
pQxleMOO9JcW3JZdCQ7W4IbjKqcsfUM/wHDJjAsO8TZtHtQah+lugEj5bM5UzGmpvSmZ7CL5MTYo
lBdmVw9cpb/uxq2qu5XhBQkAqcg02plQgWdQJoCrmrxq5x0K2RYexNCNaUQCamHvGv7xvPWecmJm
6e8ULW90yO36skZalQSNdf65TPXT/80a6GSPQ7tmxHE9Q7HKD4GrUbWbMApJClWyfHwMuAMf/8yy
Fy6/qccHZXgKsf053+7H/dHZGuVo4qHxWuOkrXN2UbjyvEKEf+q5TPhI45EvIC6OjMPzULrz11YT
VBuwozSlYaDQx/5Sym0/rBz2Pt4S4LBx/FiseMKc0VkNkgcVm7lsuVbVHwEoCb82ynSU3sQPKV9C
VZfw2mVwL0EcRF65BKWj+d4dQZx8/FxVrgpVbJYJV9sglYEs5gDwhJxcK8W3IV/bjJ+aSiaeGFkn
YQeOJKAwbMLBDD5XF/fb4plYUmt8OzQynct8A2UqM0FlhRyuXS6demvGUdMZgjpqircuAeAovbHy
zk/laz7kgzFnoYZBVgFT1vXY3AUXQigdxHkbjrIVzLd8dBcBjLXIo8UPCgptkqtYEExOuBQMzoGA
o5m0tatEjavI87bAxaUUpnZd9RZfageBUyyOwymlMsvipa/cJr7lhciCtj0ZcQEEajcIUq8BqSGf
9LHtsJhGeQATNyDcSEa3qrWEo91XsqXjznmsfyaBQErkl8JQwvVwTiJet3OlNpcpstLJGzLdVHrN
m7Dbb5vLoRoBSSssXe4dTgXhBhb2RkVZAMqO+BAoNdmSAN2qxOJCLS4mhZIEIWCnGdhn7yb5pyQm
wNw8ahWQ/cLgKCgaKtPvfHevQVKthdhaFCqmyqmOVDR2MaCWV/5RxRdRxAHRojpdeRVFD1niUH4T
AQwBE5SidMUrePjEchgyvCQqcEoDPOOKYOr6nVTlVjM9Z1lPBh7S5SJp+Q5X8TzOlA3hZtmctJbo
Osp48rtFudKgvxyk2gaq6mahB9YIBmX+DoKwJA9lO+UV6Cvc69JFCl6ceTYsYzZsbdxwgU4gmHKl
JyqZVM5uRMEs819gR7Gj5Enq0qtW6olUr+khnjB5lkR4kQNUSij0lkUiuCEbypXoxVQW/eOpGuNL
uFTWM23EXruqbkv9Qv9ZXjQhJEmhz+NUAvTnvWBN1/iEVbKwjlgJIyAKcZIMsu3QB1Ch36j16s3k
iXjJYjsGAXrvqPNCjpMTTLV51rDNmH9l0kWV3WalZ/ReIB26LCSG9qMNb8pq3GbtDYfyD2U060gj
g9oQBWX4hrzDocmFPM4ND+bfSEDqQYuIXlVmoF83YXkfNQ6V71Fb1clFAZQtoAow7LxKN8CgjYDX
9bZY1ACnjZYsbqPkPtYORbjptA1XreEOTxgEC/PoZG2CjDEPg+BTM+BwC344HwRPPZhZhgNoIDQj
h3HMUQw3XzXD7fnnnph9Fg69RCq0lmhiRW8vEghuJC43rWB1P07RQ1XzeKkEPLxW5hxLJQTIARX8
WYcdlJAFs4gSZ0DEntV6O+qxdb4jJzYULJw5kFIQsAXz5KfBldLeNukOkizgh1vpzKnH03l5s5/Q
hbhahhJrUBBPZsPFdjU/tUZMVGgpnO/ACU9hoc0t5QmBLgk8pfDlAsVWuhe0W5iumq704YQNsUVW
YtFxqHHBAo2jmtQ72Wiff/NTz2W2FUIWZ1Ja4bmp4kyRk3crUfDUc5kgOEpiD6ofZDzV1Jt4Eior
h8ATc/kOdFtVjUBV93wkVC2tKQCfzsFfddUjj7YymSdsn+VBhBAG2LjodetY32f1k8xdQq7ClHgw
pyAFxs8UcLy2sTgxTCyOtVTTnisSpKimriBir28ANPta1GFxrP1cl4UMdSFfn0kY+8nabeMJW2eh
p0KaSeDfwa1g3LU7YZy9sowJtK4xOtmW52TrvGFKdMP8wc6RBaKqZdwNmYjopkkXUCWEBPSFAT32
hb9ayo7MWbmpjO/dfMUBS6/HriSDxbDdK8MI4vkF9G1QVp+doBFMfqmtkYs3TWyQqVpuq/qukLvN
EiemXryk+Y7TU5OLG6duCOiOnPPvfyLLq7Mo10mdCklv4FlF95jNIAWYBpL0OGNDMqOIvid5im2O
aJa4ZKirQxXsM/Wg6d+bqiE1lrokB+p4SS0xrf0FeTXOMKwhcbowxSp/ENL7fLZybS0Cn1hKXmsp
3oTIaeL0xuhw4Sin1thZw0ZKvpSE1Vkkoh4JCdfTRSpsvvdTbyXNGrPFCd9R6c/fvHPQoS4uqqmB
6D+K8oobv52fOVDef2x6KnNQXDo+6hcDB9wGlyVUYDFsrtPxKRf2TYE82Rw+hbgRyKqngwI5QMXS
5G1W3Qvhk1TPqEhISI1kx/9ydl3LcePa9otYxRxemTu3cnhhybIFkmACQBAkv/6unlv3lKePZdXV
gz1jj4ai0MDGDit4q57Z5kXx60Mt2Jv1c6MYxM0IYGovhurjpkkEy2p4gtlaHSpviszRSSbPDl1i
hDMBsWRefhXavuG7st7r7a0xHJx2B2Kqvh4aZzcuv0aeD3ZqaC8uvavWsyZElTbjvYCZVahry8E3
yK3Hfex0bjxRm6K+23L3ZVEnQuvY8V9HvuduTKanrmGQ5CiDZB1E0q4f3ngLZb5wLA+rC6FJGwWK
DcS7EzHLiy0YZ5aWOJSjDijcvbfcV8PZVPdM3a5SxpKc9e5u7fas2OjakXY5afcDOy3srrZ3rrVd
Kz8uVxJ75a5mdRioEzUJuscP1N4N1k/oEYausa2WIqvqKfbFz2ZUCXQbTz4TTwtIT6X7VKopEtoN
Xt2WP//+yX/2uV/V7hOxFOt1JGogltTjsdK+eQauLlm7dYO2n/FcZYKMcli/CsX/TKv/ECOvMaEM
ZJCSlDMerBcpxqKhJoO4LG4IHLBK56ExYos+108vReqse8170Zz3gq7h6m8C/8mtfjlzezvw5sbR
cmeieendGTVPHVSnPQHB7nvAKGjgXZ1UfVRDZQCFUQywbfN2OvniqF669n/4+a+xpWytrLoGM2a3
Ng5m7XHJsml+sObtpMewFvkiIfhkW1xjTCtmUcnFiPydYX4eoz751na7lqn0XbiFeMMFKUD3tRc3
U/z3537Sd4av77/XmzZu978AmwnsVF53SeC9lVNq4kqBQFosjduZvFveO1u2Q4WpjZCx6rdtt6Sc
5x68j5iQkQfhk2oqQmP9wZcjWhpwQA5HpoPVFNvdURNHywWDKBnNMtSha1CZH2ZQ5137S/OHjey6
48AhQWVs6axFhb+mpJrCdXgQ/NQUySgPHjk51tFx0sBxvvlJXT7B366EwNUWo4Xi4Y6xW2rsoc/7
zQdf3Qj1NBvUJtjBhpm477L6Ikn4bGddBRzYlFpae+lB6BoPS/e5QOfq73vgsydfhZzFbwZNagWG
Je8aMY6z9/+Tbv5Pd+NanKSTM9GVWID48PuwQ6VcuvfTPH2xzv/MwP9woq+xr2VXWnrp2CgFNRby
0tvZCmSqRjfRlRpTYv3yMcAsOji4O9wKW9ogXdHbEPpHx3EwcTVrr15X/Qo0/Xux+xo0uwK63oLk
sOxad/xpPZWW/fNbn9C1WhRRBYWHnFqBXA+9Ija/SuU++eSvPXyIb1aDxfFciXS2jMtf33vdq5hS
aRhX1RT4GNN94vr2m6Bk3778GL8d2d5qXab1eN3WDWc/lV/OPi6V5p920tWRnfRaDqXEC48FYBXe
Ggbug99a4dDtKZRKyfTRLSgsxrhmWmSXN2hkRrUN5uh82/nvZe2A1ruA72ue+hoslOYZquh3CjTK
sSli3DJFC0afkc2+EepjnwuA3qbn1Tyu/ZmwrGlyaWSwGI+s8aTEM5yNN9/7IK5iRm02usUGLJj9
ag1bpr4Xiv4heP32OYhlrtdqxXJp9ESmTBdfnJ9PysVrkG45WbUxGhbm+PZJOQsNaY/+SFljrOOX
SC+/d5quMbtEWYsEGQ9hyeziyRtT4d1/a72vUbu9WB198C7nac6liL1vTrmsy4L9tuBaX5C19/Fc
Q9/LZ/UV3+GT9b4G7c6WJcnqTUC383sX3N6ux4z0QZKkF3ffW5CrSGD15uDqRKI3OLYHKdCClV+k
c5cn/OHIXqN1HbbAh9fEu7vWC+vW0LT23P//ief/5+K6RuxaTmf74vLw1Unkkgr9iyvrs5e+Oo/m
ADV8ViEHdeoXN/hoME7h3lfagp8Ec+vqGq+K3pmViU3CwMYuIhgdfu8zvGrPeTryZq8H6mFM7Tnv
huxbj71G687B0uiuxOt6xRsx9jb53nz8Gq27apwHzJSIeQ0acYn8SjD+k+W9xur664xOkE4R9IzY
FKHTfAEm/ey5l+7lb2d78UDstLwaHecMCpsP31vcq3NXSYfrq4uHTnuefCX48dmbXv7+tzdVgR2s
jf2/b4q2z9/f9B//jj8c5H+UHX57aiE61ADGPO+UM0Q19YEwad0fyoBGmC22TSuirtiNrpHWjRVR
iNBULaafHcEU8TxADCkUbp/1qDDqGw1gta47sO6xHZ4bm+SqI3HlrHFF1DvAcgmDSITXXPxaZQRl
1TVqLOibQvLAqR786lyDccI3znS0TLRQTr05ZXJwIo8/NRNUwy20p+sXIESiTl+tDS0dwF/dBrKW
oMZEcIIJNTJsCtpupl5syxLqEvMyHMR4VGa39cdsLG7nGQ2VXUly0ZiZKSQ0a2cTUFeHxGhcxkNR
nVfV7yotWVyVm7hRQgHDGbtdN0GvNkHQZTYxMti4p50K7oPKdcKhJG4O7cnvlQPX2KmerJVXwChk
59O46MPB/iKOfBL89KvgxyCmVs8eqoFq3Avz2fUolCe+CUq4hk8FRFZDZ+F0Ds5Pad4t7f3ft+dn
L30V/MRAdbgLrGBXLOnkG4ktnzk21d8f/ucDBQGufx8o0XK1OHBbBSkpVHVc2V8MPv780v9lj8Bb
CK5OBla6nDJk4pBcTS9Z1N9f+kok+P8uR+9aN5BXDR8hoIR7ZtbC1TLisQsQaR952YdrN0VczqEw
SAwH91j6H5r7PAD3SkWR2dN0Y9tf6Zx8tnpXgRNuqsZYuwj0uv+s9Y/t93IWuAL/+1Op9MoICNAO
O3N4FP7J+sqR48/vC13Wfz/XkALmIgrh00rJw/Lj75/GZw+9uvR7PdCtMqgwFErJYfli/1xW8E8h
+WrT22IImJzKZeetQWyjp72OQMhoLrB/X0T9TzLPazS+MxYWUwzUDKtw0w4ySLozxw2y/UrcN8vz
t9bmGppfAVZqzzUWvNnAnueLGuWTBb8G5FOjcG16wYBC6OGB4Rf5Xqr8z3H77R7UhA7nMfThd7UN
yyLrdgC54u/r8OdwAOeZf288JhWfdTCQdyPfyNnGCAmw/PorisJnC3L5+9/eG/g+czYk3rsTAOXc
wVj8i3vos9e2/v1g04MRCpkRHWvvlWnrjd/IEKJX7Rer8tl7Xx3HtmBCdRV2B1tPYjkOX2F6LsH7
D4fnH6jPb+uhLf1MtQKz1MIvogEoNQyFIgoWTVvQSNP1mJtVwr/if3+Gbr2G1BPZr+4kMBW2ymwd
gnjsX2d02hx9zlQjMrudIkhJJgOHhZKPqYw80yL++776ZAWvYfeW2yslKsQeeouRzReR4cqg9v+u
F1+/9O9/Wz9eA2QWDAg+nU92pUxG2ofSd04dOurwcY/ZwvPOdpIBudPS9omua+hUbwYbqJOuyxbf
B+fkBU+IVJdR/7HVT2u/pQR85emx9uWGgJVSAEFYGNMPNb1RcUdFrq8byaZ09vyIBz817ytpSeOz
RbpEwN9+nLq1ls5y+LqzDPR6tjYQ4/3QJgoSaLrsdkDh2HSz0BPYC60wImHcVObt3z+fT4LsNR+g
Lh1QnmtUm215kKQKi3UjzKcm2Cn/m3PVa1bA4vjuiH0ASMjjeku/11665gRwXoumsfx511B8ll4y
LV+defgBXY73fx9PaJz/+/OwFTA3Td8hu3VgKykjs//hqj3Rn33xroAubK2cTCc6BFHnvU0lwdB9
CwwJNEF5JKkXTlNekr0/zNAqe1Lek+9ulfGMHRvqrZb5Rh8LDVxGyK0F+tkQe8/aWPhf5LkrgKh3
ImnxbO1lBj3woXdz6LvmAmJoY7kN8Ktxb2e72A7BsDP4uwdXu2qgkWsZYTFDa8X+1TsQ6ffuYax1
hKdRSOwjWuwJ1JazWR8ys4IKRF/FcFW6XWczpsN2LM7K6NB6dOOiK2JdKyKu5YWH0sodwP/2Q2l1
hz5gMVEiwcg5AlU+5vVti8ZEuw7RDPWyiajbctBTR3vshl+DZ2CgjT8FmQq8qPEhVA0LSrItGnNX
qCqdrfO67gFsjjoWQ6419LRD328n24hKZUXj9LFoe7Osot7I7Zqk3G6xmrDV7PuEFb909aZmP4RA
fbgY9ceAJXInGRGpEk0/Bm2uqzrhrM+pQUCo4jPE3qHtueibeRXZokPSUPul2vm8IOqy7oPpWzqK
3PJf1QV5W/Vo4aYOZmm1+dQOu0D9qvSNqB7Nvo70dkCjsYSR5nH2p0zUzqMobikw/Jy3t04L8i8O
cIBRNlEp9BBiRd3YkR+qH+IOguRObWa6cw5qGVbWkTVrqCEshWpJDRKkDdFjx+ORhWikFTwagxHv
/U7rgz0Ymelb0QD2gzEPsV+tse3doWuGjlEoZj8rljGSVRMFmNOZ5o5zGk70l8eqo71CPgtsTmUd
Vygg+sKJgMUMreCtmTPgj2PF3Qxu4qEn2wQXKdAgQo9ZkNhJbd855lkE92S+n+r91JynJZ3xx/Hy
7452kZOMGIOy5MNAj/i9w+/TfZDJZGUpJqc8SCJaxjX65q0a0TvPhMlDE3X2NB0n4FBKzO/cY8t3
zHweFwZUDQJx9+GbL4K+W+LV97OpeFmKF0N+NPhvnpFRSN9VXhs1jXZo6qRuDsX6Wph57QAn3EZk
Os/NaWiOZrNBOh1pWFAjKMBdBhozLtShbQ+8SpR+G1R66ILJwrRjASxFXQ6JvpzQx0mJxnLmk1i0
z1Pd4X4BUwrZBX9t600n+aGAISClc6qbXToygCtAeim1IPe7OW/tEwDB0agdnemg3DEax0S1oFS3
b75z3y197IkmXri8nyFdZqInAZW8A/KkZDROLcELiy1ftailT2u/ccY5nchO9mbsEhZWzpZ3MMjA
JtVoEM6IOppRhMFlMMtSE4HIA9evhiuXTQHJxpKrmoZSBGiNAGCyzpFvipj5mVXQsMKZKht5CKqz
Y588/dz6wGXD9ENiJmbIEtoJbx6/Mcx5T2zzdm6AQrHsUKOPNfqqK5BOHWa7qNP97o6OVR5wLYZ8
RAKB1E7DfBgo3EbetsNPPtOz6ztbeFCFhVVnlnVb+G3YUB72GkRCMCCZhQWkuQrN1kE9KuNA3QcB
zGSEnXjsxeXwj12APx9IPJL5oUEzRfZwCDHuoMsbOrYKefAgBTBQOHs+seOgnCPPP1KsQNC+VQ6A
N8yLYImRY8YfaVD6kCAzW87eBdK/5w+2AVyeqPK52TjgnXtTDL4BgFYU7sWPgXtXmI+y4kcT0pME
fMcAsA7TGuDI2iWDeCUT+i6deOb6/MMAos8LtMMscAl0a3PRzox6tw0LLvNabyJijRuOimmi4CDo
w0sPCHwzs1AHSEI2Tjz4F+0mmtrifmFdGMgineH7yNcq9jonrZcN7Ot2A3xZSDpqaBG7WTffrRNo
qXXSyV0jnpV9kuzRNUHgv9G6J7RQtWHrIOHBV8wBXGy01668UdhBrAhQvl0kY9uwBqSeWicDO8aU
d6THTN4kqTtlJU/8/lQrNKoe6+rOxmEpuxGj+m1hBjsMx6IuqGOXvs79sEWwDsA506wSHTod+Gsj
GfTbyTCzGjffZD1Y3i1cZhe9iRsF5hl76gtwPQOK77RR5NB3fWIzG221MvHM+b6yXju+NTS0a8sh
bjV040AvA0oLCrSaehXDT8fcWAJJ37DpnZuBvBsrPOmAcppVXrN8bH4Y47bGK/VkC7DUxp1GZIS7
CQYYRX2vlkybZAy/ECCIjN6IA9sMhyHVPWCvqvcZJLtA3TgiJuIuYM/cT9v5pE1baVabcbxFswdX
aLOo99U2QthRJ6amZc2KXfTidm8CtVRpcDTpvO2EEFsPEFSoN2YNVvWh6wyoKvRIvnhO+iVs+7RZ
jr2sQ9YhepWxMM4G7bMOarBMrGnh1aFBSFI5Z5ABNw05ruhgNyJX2i8XGoYA7eg9Tr+BxieP0CZE
ZeRAoY+A4Nd1SzS0QXiJN2sPm0Ux3ktc8uKmpelCTrYVz3RfgmbpVZluZbiMgR2LaDWEVRPrxpuu
57O5c+yHVZ4M+9FozlYjMR67YRoAXCAwS9h3mafJ91MDMyjoYNS4DlX5NJKYdzlGSRB1uK2mBw13
H/ehpD4O0D9eOZq3+B6gfgQdORECLHWt7fj4RiYNB9MO1cQ3piziGsCyXk+mAAnZlHu9PPgNbING
+Ib5yAtWdjJ50WBDH5sWcwhkLS2lMeSFIzJuEJ6P3rCTiE79MEQVIRG8eDNNOZHpKaRakFXtpsQE
NV4Od4FGUjodaiWyoNOgkCfDoErBIzuXaF6VAu1ZjH2r8kNfDtTctf0vSEVqxrkpt6O8K1oZOuxl
XIuEiHPFEIPnw1A9rhUkcVce+1Yyom1tVy+ifarNlCrIzclUgl/jU0Qw+If6sk49aLX0SkcA/+Dw
V+i9qOoqbCIvFqhhVkSA+SkI7hsvX8cjc/qYVU7WSHgNtUdjUEdKgNOCMNCsVXsGTbEReHutwv3i
zjBfbn+BuZzBYep2YCwaiiKu1iYrp+F9nFk+y8TDD10EPOoLtm8VnNz1GySHCAV+CrSN27yZbR9W
VRUvoxbDhCw1zHugf8KO0Gj195PzwzQ2bXFZV+ssCjOccIbESHcjlsBFhVFpmVtP0JPOOn1IO/q+
4n5rkb2syOktHz0IbGILGTazYEBFndhcfmi44FyoAUt+XMgbLL6FDoUKr8xXrHLHRFQ660k6etLZ
MIcE1bWUOSx2DiOITpbz0+MipZ6fEA2ssKLbjIseWjyIGPZNPfR5Y7zO3RC7zYhEIDIOxmiFhWMm
fKxSo3KTSeScs3huQCbULloYWyoP1JV3tfvh2ufCvaXtGQnoKETGe5WsdBcQwEsMFvV1DpGYyJWw
PVgl4jvYKO2hMZzYruFC5ToHu6exYMgNezNvBxgOr23WwzKbsyYTDHQwx8DR6CMT4Xm0sWrSBK3K
zibnpwqg9bdg8DB5w5PlHa35YViekTPkk65eYQaBb2/tiEHhWgPTskEBv/W+DJlOnKRGK3Z1j/Pk
hYaJdF5iMyItH9h0rtomEuZNp0TsOwMOxhjBrCuS7gyQtkJBMGeG9wTLlnSV3X7qnHApZ8g7sRsO
tcqSG2fbwZWjZCgY3ZlWh1rAS0i9q1hcoBcRNEEkJj9iLUTCXBsdYVgdrshuuB+Jyos8fcM4skWK
B7RYFC5ih6YrDJYmYEQXeWJDlw5UHCqvi1q/zAEjjzSoX/h4qAd8Rg1fMYjfYcjn59ZA9xMEvy0s
86qt+6ADfsx2XuDmnHDI6xhIilbzYwTRzy28MOjbjVAbZ24iBgbRHCDDhxCN6TSJ1c63dFVZh8Pp
9xNEWGQ4IZOfaXn2jfmwjhDfsBw9GrufrtefzGrH+zdhFQmsi3B5qdhdRO4JoPTLo+jBcYIlMdVC
iFAnUNJDbQueW59B2jgsPqaiiovxUbpBrrMuhXz5zgq2+Dka46l0yqxc0mBOLGtOCsgOTVa2tP6v
eoJUTtAl1JvhbRYPF8b0Xqox7Zd09E7wjAp9sPo6BaC6lEc2eImrbk1zyUb0gHrdD6HEl86VecOH
ds9GACI5IKw+CschNt0Sw7GHESUicR9J2UcM4HhkjjUpEp/0SbV6oKuqzeSzDw/a4KEaEdo8KQ7D
cAf1lhBWXLKvfrR2eV4QacCC7FhWrVUE+ELbQhd53nfGhOQOcuAGonYl5m7TQlhmtPpj4O8c8MQg
sBMqtwNnqwc62c+L4VbwAyzXER2fq+AHhPmGcICQJ61KXGmogKoREH5EcWgCW9I4Kh99npWTyGBz
auh9TLl1UNAY8AwrxtnKhvWhA1uS4OJ11B1kFJPBh1R50d8rZ77Xod8tGxph6ANiYyaMrLHxDVct
pPOyDzSVTMpL4RUBoEAkVQELZRm69b1Bmhh+S9GyoJ5AIanqNVI4gnPRJXJ9hJkbYrMdta6bB7WB
Cz3Qsg4gyBahko7Q3ufzObBwuxpwl2ZO8bhyGsE36bjaQWzqG53Sc8A+fGaHNgicwprjFfTkFVjz
ebajEcUC3HuO9nK/WqdOFbt1NBNzwHl0dkFxs6IoL8sxKwJUwYTF5mhHMNrOutKD/cS0H3r7w4Yq
PVT6WX+GiZ7XHYmxhSZ0GBgvZvU4lTdTUMIiao+4BTQ7rw6sRluDSSChUxfS+q6+3GtlHRWFGdG+
OWPMhfxhCDHmzdwluLHqMi+WYDNScrBblTrE/EmRobpTuVfe4zIxTKuQMQQtWjBrWHErDVoYHYMa
21EED1fLrKDc6oBiiWlBQY4GA3TbIA5thpYFBZ4WFkWoJTDkTd1C2xXu0UKlITwMk9W99Fb406Ds
91YrI9ZhckHAvWjZ93PYuDwxgz50/CGiiHawSTpVWnlQGBkrPbZBBdOQ6bQEHCUThp8wGljc19n/
CJpyxwQNjerH2FUPmMqc0BWBeIOx7UrccI30jr7N78VYZIDboVo4+31/Gsqber69FKZRi2S4Gq2o
Voemw4DZMw+uWiLfho81Qs8y7IjLj0OBa2B9gywi/PKs0Oy0ZPVfa/QUFU4R+kbA4zYlRuTTGjaY
EHevfQPa+qWTU96O/K1Gu8a1bWRmTczIB9wv0NcikcBZExCqX6y3GcBIE1NfN3gvvPLOn7CDl8yR
fu5KlCrM2pfUigcXhjYXKg1PytbJ2iDheDNPffSeG2rCy53hiI5jZOCjh5R4Rvy87LzQhVd6oFUp
TPJCe7JR4ONMwBZg9MHRni+BZ2MRkUOtyBmfCpcjyH6sCJwjKJ91QY6tNuUESWtjoZ4wKBDIdWRW
zcc8iAjQdJgP3FzaIgbuMWWPd7WZ++yIoRtYMJA2635V7C0Qxa7Sx8xguHeM5czKFlZrH9qaOa2T
msWm8a1sLoOoXHmmY9fWFvLP2ckdZA+ojQ1rTcplRczTrQ3zfNS1fQzrtrxtpnMXvHaGPPboRjmO
FcoJuTrRjytebQS9VcCKofKe23Wre08TIDpE+9UvZ7Q1Fv/OiWmiqp/c9PcBukLUOy4iSClyqk5R
sLxfTeetLbYKnXaeq7HLhJ0KcJE1eqDI5CbxXHebHk0MWyaOfiiqMRwBi1Xljw5CynXphgMOE6/s
dF0/ZiQsK6rLGWLclthTQyUMDeIaokoO6E7orwG2rU6t0p5gx51L2h1rxGnWwDyhbTYlA6MlWOHg
DjjacNNNc0wrK+xRl65z3KLSBvZ7TyZ/75VW3iKFa10SBvNrO8qdXpyGqgIT/9TDGVFjMh6DN1vY
UM2qDjVGF/rF5FF3sfrTZrTpSYNJfdV9tP4UjcWUTAzZXy9iOk3xRCr4+hRoVz4Ua5EHfuZjxuXC
1afyml3LH4cOZs4rcqve2UkflBodndzxUkc6B1Yu20BE4AVE3AM23W0jrQG0RLTRApx6QO39MCOI
Bzx0S5H0/YxWkwHyg4paZAUzs9GxAxAVhisMvvYDM8B7AVMZmRPvYTPWPXrkIk1fn8jiJbqDqOEG
scOKuB0UvlTGZc2i0lR75WOjtHRPluNsNrc1m8987sC0RxCrtdQ2qmzqC/QBwO3vVE4Rqrj36sEK
kQH/YmO7mDrSEK3C0xA33KcRvCxDM26YHTw6UHVBd+IBLN0IWu8HtgYPtFMb+NUdRns6LMWcCUBp
dXS2TW3TNpDdRwPy8uW1rSEb7xJvrsNm0ja4Ds2Fl6gxkY6R6TAuP+Zbf7R24zi+mApQFBNVqCxU
SswCLd3eAR9YuyslWmwceDQDzRGnNM8695H98hUXPDQZvKnK1cLf9WDIWnONmQ7KXmtvW0NLxt7R
MtW+roW9cwA3WBxYl9DErCgBAwrkf53ES/8yC4Ci2XI0CyPupn0PkY75xfLmkBb3DnkmPNjKge6g
bfdSrojcgcr4ukROjQPiPvkT7G6MDzY9Mfhz2KWXrBpMdMYiKemQtKY6Cd7MoeeWtyhKgA6Ipw6F
evBcjv5Wld3brADddfvDwpyNQTkUJXSNhrU3YiSFORQKIYVARGvg4BX215IoW4s8ttcMBbdSrPFy
R5a9r53mGh9ZLsq2jHTyUHtJ7yLND0bYFMCRT5m9G9sOh5nLqkeM3zjQcJNaTZBEOdFaHG9ZtX4M
djbwAVYqGrpvAnVGwMdUoe4vgwed33p1fwPrziSg5rYTC/rXLBWQ9SEW0FDzXYB0VbBgywcTtRl2
mD/BnHwdQrd6VeKuReOiCMytPnrobLI+HLmDnGntY80+1nRDfBviRDY2AO9z07yx12MJLL6vVNzD
pCGxGtYATn3rENBYpu7NvzAbqUzLwMQQTKaXP8MsJrUwq2L454ghweXPF65o0a/JimRQGXB3BU1t
rLpL3QO1JDy4lQZSxAaakvYFj73RIddisf2IhEGs5Y1nylBzSvRSnY+56KEuBCka0cJKegSnxT2D
zhhTjHXoTrVownCk0rPF70TvZbPiocLUuZj1lEj0n4ITqaxYB+hF6iwaF3kHK5e3IQD/gHeRbF8L
jFznD4ffe8X7KnFNal46OkPGbLSDofUxDT+94Z552zaYcOeKhKsDvO5TIavEkifX11IPXz6sv1Ad
J5MzbKWQmQjsGGKv4FDAnX4mu1HCR+rAeJ2R5bVbNqWza802bLt94D4yXSSDMmCWq8cauga1nvg6
uJqGGVWuB2r+m8DeH9DiNTBjMwPk4T0axgu4FAZQX0aZwcryuZrMx0E5DY6jytD6um39rTbk1COJ
GjeLs77pSDv5PEJoCgRIsilUXjCWSw3Cnp2elhW6VFKmheGkOg7CgsWW5c+Zdm+VaHHCmlhzFa7a
n/4Ct+HZf6wsyEwGHr3z4dlpUIDpNeDP1to8QBAmJdRAbr2d1A7XxgYbPBu5vuEG4gCdPlxEqV4M
+WrcE1iXuHh/htVfKokWY+HFi2+/jeMEpFx1ExA3tCbc0U4HNa0eDaR17fJu8tvY0+14Xm9gFGRE
Adp987wknVXtodpyA8+YvRJ077trXlYmTDD1XO98VHX2vqy6GwNArnEUWYGaYGrtlNEptyc4j2Bs
YTQHYj3Q5amv34P6vVZvBFeAAW0Tuh+tt16h1T6eiHNU7s2Emq2DVjBBJxINE01rErq+1+IpWJ6o
/JhBt+qWoz3l6OEDJqj7KTqoVukkLgVN4XAZX3ODgIJ5xkDR4HAq1s7EvPHRlQn0jTZuZ3VD+YEM
R7s5GOWhMg768j6bFz3vO2zDeBpoKjXtBqKgHULTqtdRU4CYTNXyXILYKbzj5Jyayw14z0p6u7go
SFmbNGyKsBg/+/6dO+lgAd4ocOPOyVwEyVxFiEQ+FFzKOxf5roMmfFdC45PEzBqiFdAUCARuPRsF
GLiy1tZqjpfycgnOVDtxie5Rd9AK63a1+N7BlUZsjAJzyJJj9JYJB7RhZP/r2VGbov2ASCngFnup
vxsa+R/OzqQ5biZJ03+lrc6DauxAtHXVIfeNTO4UeYGRFIV93/Hr54Gmukcfmslsy6OUUiQyAuHh
4f4uG01jQ7VXQbAspafOfyy6uarsKBUkqEaF7ahTU+5VY51pYhGn/Y7rf2SP672vLe1a8q/L6mjo
SJfQ7aWZ5lK93LfhLqlt7SUY1DXson2UvqqdOGj1nV52aDEnMmo04q1O66OB0+BCNG+G/FR5yoqb
1soVPo6H2F1VOJC+E/NvB1dsdEm7GuVxovrW9p7jGmB7/Sj5TzH9ourezhZBZu90b2eTmm9066fU
3hsvSbCVinJZ9vq6lK+V+AiVn7bGvFzbDXBTd+k6CPaU2kMfK/OIeNw6Oe/ttRY1t354bZXeEoH0
daQ6L6Z36xERZAOBH3JEGgZc/Gx/lljrYst1Jjb1eW3f1ziBSxr3H5kvynBmegApuZRrqpLSfeb+
jN34Q+TpcmjEQdbcvakOBzWj9VyW2jy3wPYiwBqRhwvfXhqEbz9fmTQfcULxqQLch1xJ9SRYtRUW
OpVdLwsP3JKnLdTmEV9AdIJLes57ufpQi3YFbmqmUvqIKGQYsbyoFOm+y35Cv8pLahkZnyTBY92m
93Z9r8jS8nt8xdfQDktMAEq655ZF3QIUjMqFlNC/P6M9dmrcCTIpwICa849x7XKVi6vMuggZb4kJ
VlD2fTk1esYNaGTWG/lSwOQELphgYaZmNgiwvkBMmiU6AwA7QfCzpoJgbpxrXRVLHEqauQ3810Zq
loqpcMbSkVX1dRfmczdSV7H4tJ3uPvLKWUb91RXFwoXynrybYXjmWU6syVTTC5a/EQXjb8wNWlOL
8LKltifooCZsTTtMWRI5vu5pZdEAv+jdnIry2IMpGj+OYQwpizpY+ucAP19DQ3G//it8xtcKO3RU
+M0cNokRrzX7mmv7zImGM+CfEwLV1m+ewMfbnZ+4uA0r/8eX3UpqfKlFxZRyXT6vh2rtZuTYNMcb
ZWsF8qyT8CDUtC03xr1vGEtdfXb6iDT0mAh6Kw1xmMqI4qTXctEcq/gMU+Pko002fNSEg+y5II5j
qt7YxcJV36A94GbZIax/0oPe5vUmqR5B++jmVYaEuomKhZRbyDiEs4g7BDchXAEPTvygGpfRdy17
Ei5YjpRiAv5+bbyg5oxT6mWv0CRc5HZcl6UM0rWiNdurn/VluuyWPYkXbVqkVjEwsL6WqhkePhc9
71Tux2pDRZeEiWSjOpc1rqGLy8adABKtQg/z1i943F5duKAPDcoglw092f444qnJUMNETKq9HK38
7rJIP9Xz8bATSNym7/fKx/Cc/vz+YbWv8YSWNdn7iq9KltFbhGMddBYwj8YY1Wgpn3SDT+M6Ovqx
Rgro3App7FkjDFLQX2yjQ6a/0IKQpIMe7HyyiSzAFkvVt3QiViFOufnwM2mQlW2767E778ti3Sg/
ZOetye+EKq9N6cFzGwBRO2UwkR9mM8XK3fc/a1zGLwCBU+0gSw08RaXiv4/a+x6tkrZo8GIo2xct
y9/8jJ/oOd2Fr+gkgPShEZtRzqtkBcehWFn20/e/4cTpZE1CgJbodaLoPtHePaTBeFf4ftwT0X6q
e2jqdYbWJnPTSCmBGBdGyaGwZOMAfk4g9rd81VfzP4kGTSBrcm6wBwLVmw/JbZIeZP0hbV6rSFBl
dGggbxvtUKYHK3pNyiPHepo855IE0C2cUcWkdB3N0/wjbl6FdO9Yz776gr262VOwxVEDJ/Ry7FpK
yOy4lHbSaJXmnxp9UpywTTXjOH/0wyfDX4Blntm0bAKxVhBfsnJvXllXar222huZOqL87ge3hvIh
hheqz/PGOyrdzWCOXmw3cSGupWLfBdd+CuwgzWkyvmbUd8y8uHETDVwkCB73DjlDuxjw2E3vO11e
ZPFT4+xy8Nli59ZnWN8nMOF4u/71kDYhhVVBjSbRqM3BZRDgE60atDX7jkK/CfhRzA1XwXEjXWTc
hHWK78L1LpKfs6ZSkGUnUqmF6LXv8ivX2bTnoNQnXvKp5qKaurongR/Y17/sh+zMmX4qqJnjq/9H
utH7Umo3OXD9pHk2sBcFCkp5bI7qlu7C/C0px9XFqnOVhdKbM1kecJimI+Fai6zceuGW235brY2o
p2jIZNPVsAz1yk2HH7JfHoWegDYwb+3EW6AsuFYoLne+uXWHTexqcy/2Dz315FA7xHiz+No5Zvep
uZqE6kqP2mQIFXKCHQoE7WUqNNZURqsp6WYXHsP613Tj/HOKKeNTfRECphpao9lAGMe8MY5BW+4n
xImNWVx4FpqT2OiXbV3kaM/t/QENhmUcnElUTz30JD1SpBjGdca4nhvPRUOlAzBJe5l3ojVVa5Kx
64jlGtFy5YPu6GW3jam2UimpSRl1cEWsH86D+f79GXHiVZvqKoWmW0oNMJ1Rm6QMFuWFNy5jkhuZ
bZk67TgDw4/h+pzSx4kDbSqjFNfIw+tOTC4n8nUhwKODQbJkYBJ2tbhsPiZbTw8IKG2kdfv0tV4k
n5cNOk7+H1EqQI1Z9m1etuJHbi2p4lw27CQfiQvfEnJKngiKkTaXePl+2FOzPNlyquEWUquqXOG0
emMBAI7dbG6V2lqLzgnwnvqKye4LVbQ1bZC46MrTlPhszNsAo3oRnrHrPJHqTpWLajnwNEmpiJ99
e+jcZiaidm9TzuzVG8g8l6XpUwGjINJbswtRzlVjYOYbUblnYtOJPTkVIlJzvan7UoFT/+Q+SJe9
2FMRIlNPadjKtAgMxdlS1IfT/v3rciKSTlWITMd1CmW8rfjhJgTkRH6Vesny+8FPTcVkO6oCS+EY
tuNYrW2bba9dOBvj9/2xI7M+MKiMM8VluepHvPjs++c98ebpky2JhEGuoh/WYwkHKLhCuD4EM3eb
98HS0YczX3Ji9+jTDWqGtlsFfAll0RHXQX9BB/WllZcdNPpkd2oGfiFuiaaDmZf+zNSVRQrc8PsJ
OrWgk/uCa9hKWNssqOGgBofyw5ms+cS4U1UgGz3xuO95ZtVYtB9SsP7+cX/fub9IbqaaQHrVGiIU
bbeX4YT1aAIGYNI69xCgzip1Pwe3AfEIr6iEq9HnC6mToXBtTTCXsjozaWdFKWiuo6naAICheeTe
Osg0mp7xuh0e9aQfO/17z1bngCVHdVAt8x5FrC/t3lynA1VZba2YzYKC2VxHQsNJ3kd2hBTKQBVe
By5ZuDkcTAT7uiHa63IFVPO+BNrtm/TPUZONrTda9EuFW5ZLqc+k5eJFyXqIuq1aFcsKfT87WUiD
eYjcfisCPq4/DZqp1eOguCsPZlIT35To+Tv6na2CTIhV+KiPCNiBLnj/fpqN33fSr+Z5ki9AFVYU
ctMW5e4Kru2T0z0a4I0kAJSpfZ/2zI/z2gbSWhXathfVqgqLXV+a9DB2VtXTl283sXWVOCiXg0/V
US7vBK3ybNbYP8eqRJjuCgsykZquRwmSTluGwABceQdUcO3qEHb4tB+OefgzUN+gPsBweEhoHCb6
ZqD33NWrTgfHMrjIGy7aPF744Lz99iOF94WE0Vwvy1kEWNjqOnhAG10JViHdjQFQUkSj3viJa7TZ
7rX6pYnEOrbbteFRJAGh3b+n6nuAU0nXbgNwGcqxilaSAHdDzzZX5kW27dRflOnnrVk/hmVyzKRq
34c0lRo6lZCUSy2dF0DKHDAmoYYGbPvUlyClm5seyLwbMxPBtUVPDoIaGClU0Hxk96X6rvRyMGD6
JvL0eddLd2kF5vNNUfpZzWUz89JVOIRPHf7fkf+UDt0yLfaauUplevXoOdZKsbD4sI2fBqyQW6O9
lWCQ5zr/WfUbELKSvNAAjNe9OmMbZOY1OlizLtuYWTUryltPtueJXy81/SPKD0ZvLAIzmWut8pyU
OTRFMOk8VeNr7yYy7lhNbXyB6nrb1Ct5wNkaTkrslXddno3oL80o7/qmWtgwKWpVWoDbWHf+Dbhp
K06WEQLllqTMW7/ZNqDwXSuaYys5ZNhOeMNWgmClX2Owt4iAowsjxCjDnis8gsFX5yBZGhco1thg
XKq6s9CdYqs45appTZROxU6B6imcDk5VvPSsalPTa6t8bxkBVgiLbp2bv6rGWfm+2CRoa6qe9pG4
QKchaLk0aO1YXpq+ukii+77QRomYuSkh7VtE15H607dueqgMFEnnlEOApgr88+K5bdXbyjPm/cg7
HBzARD8ikd3aA5pMdFCMmQQfQZKuRFBdZTR+824Z6z967HcH/2Ahf1dvuAjdUC872kN7UMSd4n12
LmxNBUhCBrLdSOed/iC37U6EaypK9EWdtQHegq+ede6KLp0lzLkAgw4sSJRYOFy1igxcLAGEmS/b
aHiobQhBObBRWZ8lrJiePBfds8ybCDSqo0ngNM48dlKgUvGsdKV50aNBgu3LIKyZ1j6je1z63jzs
oJjEIFOHeNVqOxmYg1l5wNnoWmagfSNIAG9pqEEr3OaBNvMsDZ9EZP5imI3Fwe+7FSpQSA8ug/A+
jG2AA5+NZs9wqFHKnZRATqdO1DUseGPONfSCNPnOgHUNcQf5cBX5rNJ4LdN45dHNsIOHuL8rZQDm
rpizGGCs9iqMYZGAtxe8xxQjq/BZiguUiTS4GOomau1b1xD3jbUHvhUDe878XYuiedatzMK8qgnQ
VvlDiuAEhnBF/XIhZ4g1B6RWKG7RNgE9G3nhMqp+dAb7swamg+NIo32i2DhXZQhYvb7IjLccdGvV
PVVdspZ9i97rbWgjm2lvAAcpVTivPbwjR/JjE+7S4ahwhCn+c1mDig/ehKlvsswEblhshCVTnWtm
KVTOyGhmksymg/BzNOPbNOQ17oyZDa5fFpteXDkWdm2lhWJ0Om+qR1sBvQnGfpGG3qccRDvXu4/p
r7OXxgOxNQBAWc96mxAik+VQuc8O3a4KWHAs4ivTfbVdoPC8cBX4uRZ/mFkPaChji8r2UwDSI8FC
Jw2HGzOXH2Mw8X0MvbhLiMuBeI0lIqLXhcU66syFWXXzwqD2bBTpS9GY20Y+AEr1UItB4wHqMAqk
ZrLS/H3VvCvFlR9dqfKL3XarIOVU7mhKlqNkbrtXdY79n32Vb8tMW4fBHVjDZe8kV9wA5jrrhhtM
Ed4bGZrM0AArAb62onnkxBvFEleFetUU7zkdebedV4jXmxU6hm627O2tUXSz3Hqs7FdqS4vAbxa5
+WTEvzTzvgle8A1b6FBJXJKOOnm34DEMOO+opXVbBDdZiV2Kex8UT7G/YketW4fRjMi/csP+psUT
zJd2YWuBpSMCg8FFW3VOxwUinpHPwqCEE2zvykSetzHggbgMlnVw56TVvkngaYDFMYF552A3TTIT
LlOmEC9OfyeHCThcACyu9+AO9zzGQgZ0JNvNu9Y4h0K+lfTH1l9X1IShUnV+u42kneVQExZXIS2k
DBD7KJcS99ZHnXLiNJ8p3Dy/j1Zx3R0qC6qbYP/mPxyhbDuPLmsJslPiZY1kGb6MMzNo0o2WtpLf
kQq3JGp3Rn1OQe+EpoWljnn4H5cFD/NEB0JMuxf9dVUqC5/YXBYww/NfehusE1KrCqCLXySYQEFn
hz+A++/SNaV568F9838NanwXOhxuzn0Rx4vYcMnz1EXK9gxS6o72tqobQFcQ3v1qXnjSpqhTUOEC
rua9iECGJunKrABVAQz+PuXSjVMp8+RnpZVXh5nXUOltwCtGsN4Rr8lvPbXelFK+8AnGMI03rbbO
s+FgKy+F/RMM7EyNzIWVNjNvgHsJESsD5dEFBozsIw4jswFaRDtAIJWWuV7vgRX63W2QRcsMyXkz
vKkTSKuBui9HLGFGgkqrr9JhxVvZPEoeQuW2QvhgqNqFnWpL2ekX3FV/xpBQRTisfBdVKpoG/S2G
6asUIqe/beGJ+dWNAYpJ6/Egkh8bpBktyCSBcxV5H0BpjazZteZdwDkVtMnS5S5p19ZVEIJIo5rv
kFlBYKPPkIbYJLZQp8sdSkHKLM59KOWrAsp9S3e6ABREOBiK1yHfo/lDJgRd2UqfZQnpa0qJowxt
LR2M3L2rCFw9TICuXIn8ShjXRbGo/Fs1HTZysO1Z9xI2l+OCKpbSjaa6c8Bp5AU7J1s70VZty7lp
eouBcGZY4DkhW9g64GwlW+r2MSEoy3k9U6uUKA7kEyKR9qbXd21858E/owqbjqVq/zYDKIdihijE
yg9JQO21ZMJT0+SDH10P0itHBojMdqGROWXNXR/QJ3VXsnM1cHgW+b092AtXXUvdrL2zyqu8G2bO
2GuR9+5wqyYPlnJjhMUSs+OZTpPcr69q60cJLzPadoQ1k3TZUHiTR1w8egIh6z74rzZiEyG0//Le
aZ9k+dZz35ti7wfPDtxqn3ch5v3TjOvMfRcFXCoGDh7Swh8dr8k1CLg21H1aWvgrOK5948HC6Sxw
yxihLWuIiEUsP3TRbUpf3cJ5AKDt0o7VrVCVlW06d5hyL0OxxwjDDotVlgG/V9VDlXrbhNuPA0Q8
jUyQUyyP6GkX5E9p+Ro796X/qMRiB0kIQUDtwenqH5Kc7SO2dGp9DGZ32+D9ifMCNm+LBOOzkvpT
nT7oFRFChsjgpTsH9KfmMwGwpX3JvQfgNS+hiTYyh0B/m8YOVmXdrHGue9w7M5Bu+Zuj3DVqOisg
YggL/QL90UCgNvZhy8rhQc8em2hddz+CsF+k9Q65stEolLQVFJZOYFS0q4StqGW3uA7P2GRw4OEx
Y93AZn9Tgrua9EJm9cUj/C58R6r2rXD2Gl1h9YZyCen+UgVIXA1Xhn7wm25t22KBAkgl73vOj1h/
DWA6dOJJtz8VLP1MP126TXpn6e5jAlnbR2YEDZQKGfhF7QCN9ziBQu6fLtrea/5SiRB16L11rHw4
Vb+0O9IAUOHzQt/o3rpvc5jse4UmZmRy9y2fwyCFEB2Cm6shtSPD0JSPtlTu5RTTmNyruDObzmYg
vU7r8oeHQLYpajhY3loXCBnQJTLhIDYVOM+4WrqwDko9fzBrsUVT/7qF1W/1oFqjRWwin6ZAvFPE
vMViJxiv4i2pEOz/2rwxIP97zvXIokE8xbFXVSfozRHGXdjKCAvEg7eC0JRzB2jHZA5bPSF1Kw+4
b+J2CxvShFXufPmgpk8dBTQt6iGKDPPQISOHy6GY9l024BMyrqfo10mzKZvteAipUf7L16NN4Ghz
KOdzu4AQod/3lBBiqk0SlKwhchcQPpCs2Po1MGhz03W7MrCPlh5DrPWvNA2R3AhQYV4tPXcdILpi
l/Gdo+jrCiaMW9TXjq7t0E1b9x7QqRazt6LbDLq9tWp5X0a8j0QkGyHm1niRzDGvIECVdy4A/6J4
bQpnZcXgmx/w7Ml659An1n0UthvFBnmIEM6Z4+zrJpQ2KRTCXGIy4Ezve4iF8KK94vP7gX+L2n1V
mZiUClulMVtdzbu9XVePBLNrB5meziQP1RCGwCOqJ/+3Y0Cf9idyDeQg5hxy2X6QlGPY2Vu5HJ48
+1cg3Gvh/Pr+ocZf9dUzTcqMxSBy8PMmsmGRPgtJgkaIcpuli++H/60t99X4kwqjHtpNk0e09DJZ
W1SD/Ni6u0TFqqj95Uv3bq3QmN8qLUjjatdyJtZ9cB1Z1/lZ+93fKn9fPcGkBolAeWryDvILqaMM
MOzVPoYPki9Bku2cVsC6wGUyPXb4KPgwnUvOqljllEkOVbYH6tqhqmCr8mW1fm1StvQggvkhjfG9
J62V9nHwz9QXOV2/XsqpkLJlJvA3OK/2kO9nOR67VOPgJW6ARtxzeYYckuxJgLDyiOYJXf/E/8gj
hOqVhTyU9yknyuDpixySGmfBUocq3cFbiBKuv7dN9qK5+sow65U+6Dsva5ae9KKDEE81+yjSH23W
zHvXX8bxUz5Y8zaEDZdty/Lg9E9JlS9QNxIwYpXqWATBPEZUpKDQnDs3mr2ziabEtHlmHmD+5flz
KNeU19C2wUyog1BGdC9TCEHhMLeyF6RCIgc2265qUOSWF6BA6tgieYQmL1XPHoGyg3HUpfFYSZg7
UjkbVQbyOiOreAs9ksUQoC4CGlEFM9Szryqz20o6iP5RqWNpRwchLyGx6gN0xfzaS7dl78wNSoQq
dYhOizcBQlwh14K0gkyvbPUsnCHoBkc17R+DKl0UtbdFjhWlrRdLI233t2G+yyixYbXku29D9ytJ
3X0G0Sf3wE/DYkShRdXWRnsQyFWn+BrQIjsMg39d+D6nMXk7p2qrBOyVeOF2MMBb6Izu2lm5hoLa
lMVSQ33tXgJdvUrSX1qabyK7X0T1yO7fZd6DXwwvYUvyY8IbNJUlV8555nPiQNMrk4cmvFLDK4Ci
iDs5wUr071qsLHs5uLOqT+F96Kq3yFrE42KLwkfAXSucFao875KNlN1VVrYYtOxXWyabShq4s71Y
+h4gOXTX6hBr2hI9Ey7y+hxVpVljxjcDZPIWvlHRdKs2dSggRQcIb78dxl0verEBFnhRimfuj5AC
cT3SKxFStIaAMpK1j5Vrb7iqyB6L3n00pOc+KPYi+bQ8WLVGvOi0fNnDK6hbca172q5ytXdfowIB
cEPIn1KjwT3GVqs0kK3NMFp/DuBtoS5WZyuBvkYS6zeBJZ/pg5xo5qiTMyUPg4ZXxmnJOhqqhved
6y0kGwiJBztuOIdwOBHLf1uT/XG7RK01URERavdV+BhjM2yUBwGt9ftIfuKOp04OCjEkXFLIpPap
vAlcDPO6/tz98UTcmhwRlqv4OpXddt+VV3VzzwlwZuAT3a3f8N0/5sMUWtomFpXyGnmIxhlQBkNE
DrPjRD53vI2HyBeHizqJ5oaVRGU4GCwsTI4srPAQNCmX7QIkS/zg0ZPXfWITZ/y50O359ytxYpmn
mrnJoMhWP/6swnvTrDEzhNOHBMD3o5+YtKlYrh16XjzUrLNryDiR7zu1goCKCF378/sv+F3s+GLO
psq5gVOBpDU0TkCzHyP11i/86zDT3xWXIj3WvD6RtVI+rKbjehtdx84Pu+BKMjrhQbhDZWlRZwiH
uf0mzLjRyum7MONtBd+S5t2qaJRlEET7hGz6zBOfWuUJ8lc2e1d2so5WIwxD06OtYKaHNroPvZc2
++F2FSpr7suAJJeO6IcI0fSxJCTNqpnUgurKoHaWkJHsVKal9JZIHwEi8N8/26ltOel2lU6goC5n
U0sEd8gh0lMf/H5kY9zZX63TpKqTcw9Wap03oUqCm9jo13nsLkXVblWzX6fQ0iQlm5VptEC4HpUf
1DiS9ElAEFIoarvJxg7aeWC+KgFIylTb0W2aOR6Y1GCeWu9uQOQO7/NRqISypqKQZuAJKsMQbtGC
ckvktJBLE064Ke1qqXkvofMWGtkSftwm68OntO82IXDjyL/RaOYn2KzW4tVx9Hkp1omP9MPQveud
fodrNFUC7cysnNoek0jeh8JzcyT590qUUgSJ5h2CwZi90cn9F3793z+6/3A/05v/N8XlP/+TP3+k
WV/4rldN/vjPK/+jSMv0V/Wf43/773/21//0z+u3BuJ7Ov03f/kvjPyvb168VW9/+QO8Mr/qb+vP
or+Djx5Vv4fnGcd/+b/98N8+f4/y0Gef//jbR1on1TgaIprJ3/710fbnP/6mM1///ufw//rs+i3m
v83hRr5N//nnW1lB+ND0vwNgNVXVllVL08f2efs5fmJpfzdkhculouuyjl4NKNckLSrvH38z+MgQ
uiLLWMAo+m+jqDKtx48U4++6Iqgs6IYsW5oK9OG/HusvK/P/V+rfkjq+Sf2kgn7y5e6jUDP+/R8n
TDU0Me6vYrSubCErJ6G1SdvqooOR0SdHLmRu6u6V5N5A6khRsnD9VREU0eqPKf7Xb/nfPLv612cP
G4wcnUaxj2EB292qg7GxoGeby0af3LpcSw1NIxP6MXOo2FUS6jB1YZ05AU9N++TU9SCkZBbNhqNR
ikfNsB9N7TI3AUudcs3soDD9XFf1Y+x5605Lx07p4qI5mXLHhkJD3SzQ9CPq3w+Gg1RqGHflmcGV
L69/PPjkJGhTUwRWI+nHPkvDZy8U9a6Qq+RVyJ0F8oHiTJSm2ipOSnXjAyOi8m4Gl0C9+e7JUVGE
rqnkSBgfCWY4wlLCHxr147JZm0Tc2BFZ6cDyO+JqdHQFFbdUJqRfNvhkA8uhJGWm0WrHSk5ClPHc
YxLRgLls8Mn+tSS1tzslUtH0Nj+yfHg0I+3zsqEnm7dSCsuynEQ9Di4rSQJ6lQG0vCwy2JO9m9YM
6jueeqwCGuapArldtdEmuuzRJ5sXr6fI1atAPYpW3Site4vS4GUTPmV+ZX1aRElmxzdxLBUobVGx
ULtaXJJqWerU493QKBdXmhSBhInQG1ONtLypewMFvIsmZurrbmh501hN4d0EfYXorN8DWSizx+8H
/5oLwtNPtqhUOwmK05F7kxjBAwbhYuG3SDY1GBX2M0VKmlUrlconle121gQGsuV2ZS77IO7uKxtD
ZUPK1IssV3mWyZZGeI32jlTlR0cJ1jC67Y2aZPEl+D0Gn2xpri4ywnReDvTJuXca8Fjm4Fx4aFqT
Le1i0oP5emYfjVzINIuz985TLnEU4cEne5qEqsrTjFq2r1ryox5SjuxC58z6j7/+fyTzDD7Z0/Xg
K4YUd9kx8c3QRx2B+nJgaoiXfP9+nRp/sqtzrdWFEcfZ0QprfxfENRKYjac9XDT6lMgkct/MavRa
jolQ0dMSentldNo5f5jxtftibqZEJa3tmsEWpXVsmwx9Ghc9g7ZOjJ1RxN7ish8wOZw1J288p+/s
o9kawB/pagntwqWdMpe01nOKLNfNI9qRyHiJMEPMM5EuC9fmZK+mvabmGt5kx3yUonOiQ+6Gr5dN
yvgu/ZE9J6YlVBRFUKwKclNGl6funwsnu8ioD6zFZK9CvoBimSvWkcrb1pZQYbeW3z/4qRdmslMB
rIK7i3rr6OuY3DshQjtqE3nArGrl8fuv+LpKwtNPNqyJSqKjFaV9jC0KhZEAWJa71X1WYTGn2b5v
LjrJTZ78tJ2j0PFrCFzQFZ0xPCIkpM7kHh+Bys1ozSKvZO4U3ys5EHPwxXQ6b92yfJcNuaHAk94h
0bm1/U6AUNQRLM9pfuw6X336/oecCAzjBfDPRdbDLNT8SlaOrcUVyQgic+WnyOlcNPr/oEdZDVov
kpMcEW7qUdIHVZzIiXNJr8ZSpzypNvWbLFcHXHrr4KNp20PYqLcXPfiULdW0WuRhPiCOltQ+ayb8
0SH5ednQk1iDbCSu7EMqjrVMYxgo39Gx0L28bPBJGhH3ie4FHYO7Bii3favEZ06/L+nXzPXkPXFq
W7UrBj1aViRfG1lULl1ZoWZb5OqyasEt2B4ejLak6GeK8uPIX4T932imP8KPVgn0Q8LMQhJd6Q9I
Q4c7MVA2d6vOuCzs/y6t/fEVtq40Ri4H4piyrUaV2iuriS67cxmTIKQkpUEvqxBHUxHBQ5fm+Y/a
Kc7RsU9sW2MSfmLVIUXXOBNtOldA3V8z1Tuz0qfmfZIqaH0R65Eb28dCifxrQ0PEQ/IkMCx2fVYx
5sR3TBlVoZfVdjLQmmzCyHoJe3pkmalKM8/3ywfgzOmtZRfNBgMKx156Cozc0Hck3JgSZTMEmXIT
g8oEn22Zyy4Lko+LNs+UjmXImgQDTjaOnebJM10PIWRkz5eNPdn1oW+ahaEBxzBFuLFlfFGzwC8u
2/VTZlai6TbKaSUpRlioKz2Vg5XXiB+XPfn4Cv6xSQal9fpWbuAqBCV9xUIWz43tOpcF2imPSmuU
TFIdXz3WFF+WYQ+GShqbgJc9+2QTJl6nWg1WgEc3jCoIBMVjJPL6suNnyp4K3FoPC4PBNae5M2MV
iFdhXPi6TDahbOhBGwXUJrqsQwcK0yIcNL6fk6+tzix1yqBqGkMXqZubx0Bvo31ht+67jnb/velA
sg3qwNJmiimqOz1yEEVMfes+HSzgAUkMTUav5orZ2c9AjfJzxocngtmUemWHdUfX3oiOqqyiiNlo
qn3rN7p52Tr9lhT44wWW3V6IOI3iY26Yaw7d98Gsz1HiTz365LxV8tBWhG5GRxfo26otUV3VZbCR
3y/VqdGnh65wPEmyLaB5kmWiNzeqNOvlZQeUNtnXSqCUpstN/xgn+r2wzDUE+cVlzz1J7SUzMywH
cYMjifABpx5TMc5wUE/NyGRDh3puuoOpREchR+9gh1alEl74mkyPVJj8ZYXv8VGS5PekUFFhrpA8
vGxGJvs5tItALno1AsYEV6ENVOQoRm34i0afQovKyA4jTbOdo9NlzkIKkDWJRgrjZaOPKeEf+8eq
TaVXfB/ySGYJjJlC+n+Bfa4TMR6AX6R56uRglD1TVnNHto+OLn8OCQhNTBeSu9zSgUrX2NCV/jBc
Vnv6fZn745e0mdLonWXZxx5s+j5V3Ri4UHQRM9VSpygSYadSFEE8OQLz6PGNqx7koDwTtE+891Ps
SO3KYBmwlzvWQWZt6XR5q7qzmstCwRQ84jV1iJHG/+XsSpbkRrXoFxGBJCTQNrOyBg9K2112u3uj
eLa7JaEBIQQavv6d9MqmKysjWNtBUoh7uVzOULZnUsKLtI/dPa0iemPRr31gL2R3AyVOOdryzFO4
7h3B9rDvU7sAz6jmhQL6PTbiUmjVt3Al19bKC2Sa7otNSnh1kgyXQvAD4dBQb2M8h7VcfFBJvuly
ZAx64bOF+czINIChJDoFBZuPHiGRaBeW2Pa8VbCoSud6AywrXW9so2uvUD58hNbMyEQRNF00yJjw
a4EI9h61D72h5T0IlvMb7fINJXcywGYvZ//MKkLVF/a3eaE+wWmiLUGXPfczWAW2fUzyKQQVzOPI
O4dbramm69yeK9Hd2Zr9s5bmz7BZe4dwT2pdLZHZz6zTMIcBOdfaPjBz/6zRfslI9U5WcCGNPIso
A7tpqAbIh98IvCtx8POp4ZexwReBYFpSlkVM2Q/S4famdBp45Yi8qF756kacZeuZL9DUQQ1ZZCt0
usOW3ItgJPxhpUpKvH3XsKbgjKd/zVu6BA0P3bLfDzQzLWXeJxDWdZar08Zoc9c0IqiMoP5ZXMlo
HNM2HeDTM3/jdfV20PxG9L78QWnsHcR9Kl0HmeuxyOs6eVhsBWsRMfKg0goojt9XBVKeKPrhIlvA
6g6ckoo8DXoMCk/qH7ybbpcEqERIEIx3HYP2fIILa1BWof6xy5QQRmQ1RETd8B3ask/NhvQSshGp
f+yaekK6ypexkAl4RiWEkUH1CBvaq5FreL+A9t2rwhr+BRaIuym/ho3shWbbYJ9Eg8M2yYCT10fO
wOULG9oLzHJcqgGuIF0hBMYc5xJutuzGc8PLPSHqH6tijtu4GjLskSoHe5dLu/472Yv1w7wvz0Hz
90/XfOWooybeFayZuxMR8rymiw46uql/to7Jni+QreoKgE4fCIP4TrkEnUHUx2RO9T5sMW1VwUX7
JtkYLCj1j9eX5Mqy+yfnNFdgM+Npvhj7ixMfG0D+mMCNYnwPnLx3gEpF7aoXqPxGi4lPUSrYezmO
JvCTXpLlL6ec2ibaC2jrFpMA+QH+TPdZ3zVhGdc/QqONRLUAZbsYqvQBDtJDPQYdztQ/P+1E2orA
E63A1Y0eusH8MbdNWLaNvCi1A4ybbGbHgmi4mwnNzyYiYcfbz8Lyl+VuZidZNCEjbl35FbTG9800
BT1FART4+5c0bQwt260bC9HZL3YTn9Kp+fb6Jr9shv9eMin1Ts7EiWSGnPFY7NkMkbB8HA46vbEi
lzFeGts7N+FnuMCnrB8LHVEoSSd18olHVD6IDIYHIi2hT1NSAvEIXT28/tf8rCVe+kmv2k3d3jeG
C1V0et6+bubil173JXj8OW/e9g1gG8LB7RbqMTv0tvu8/ZTvtCsyBV9KOYn1UzbM9ginbHtuo7J/
aDu5PdMexidVwz8lQDEeVTvuwOrmcL2Y+QCXbWC6JzOKh2aEl8m0LAIOyOXfyvTkAWpjwPe+/se9
+KmgLODtAkfLNNrmrS/SLPvY5fn3qIyCrrmUeolIpLZihA5jkVz8UPIugQHuAKJxwMQ5pV4iysem
mpoMe2w2JZDSO2y85HRLEPHFVcHgXrXgchjoULyGFVkFJ9kOKL4thatu2Mzj3wOvkwN8oDjMw7Yt
OvENojhlzquwYpt6yUgpBxhBs3bwu8ANn6QCtonNP2ET9wp5LqPFqiqFwk+kv2YplEliqJkEjI19
6KUMoae+FQJBw2X1vSL9t3gRp7ChvYyxgWSal5BdKmSUzjDCPa0OWjNhY3upoeFwlnSGV0WrYvUU
U9W9i1xubizKi7kOi+JFUMaJA2xD9YWMow5U7a173KEqMwLQdWz5hX7OoEW0OOi+hP05XlARNbS1
W/aumFzs6pO1SXVM+wi5KGx8L65szfuRjgM8Vmj8kHBQGmBk6m6s1otBi9Xy4moDC2gue1wFXdN8
Jgz2vbreg+COGNyLK7CfhxgdZVkwOoHdLmkNMTIWuOxeYO07qIE0rttCU9hUlm0MFTDKPwatuQ/h
zlgyzV0PuTxF9NdmZTFcSmGNGTa4F7ZoFpNkrStV1NLBS7t5t7NxvbFZLvH5n2M3y30It5E7zG/r
aigGUUJ9icKB6SgJeE96yuInBtj7W1UNQeUQfu0/kdzajXVRXzAwEuv+iWX0z7A18qK4tXsGK6UZ
VibL0B6SIVsASOo/vT74ZXovLZIXsXjOHbaex32Rbzn84qB5IsUDzbu/IpjCvf4TL7PWsTRe1A5N
2iTzzvAHzIKupyVrfgzp0Hwg3SjPEEOInnc4EMNoW8AqunWQzUhaNFWhQJPoD6zkmAk032GfG5X1
+t1BmP6Wn8vVqXkxz9wSWbqgi9JEO4Tt3IjTtKvK8V0zRHI99kmv6P3E4uZxxD3loeZT8o4Biv51
2JrkDdft9kjgY/tecX6RsoIX5utrdiUX+aDxPK6a3mnSFzuH9l4HWb8GjK8bgXFtcC9dzHTPmGQ4
h22S53BpjmFFl4cZnGT5f2Djbs7IDBZWoWFz+0Cwae9KB6W+oIXxYeN6AjLRDiPaDpGOoXoCpb7V
BN07MPVLJvnltgSaVDKnEr2piC7w1cWj+0HDVjxs5l6CGMrabhmHI1GyL9Cwof+WMQkCTmDiXooA
ZAlNgR5dgc5wbJWBQX1sZjduTJdBXkgRPgScOjAuMzWooqxAW9jreD0OWyLerl1vbjSTruxIHwje
DaXbmMraop+FuJvgLeS25taWuTZ/L8ZJbADSXl1fQFsQtNEsg4SLjhIEs+YhVxWsv3e6N3BCzLmS
faGz1HzuFrAoyTx8Cds4Xri2QwXJpDnrinSdIXw151+qGV7SQYP7WPBlr7d1GBbMPHeHjat3UCH9
EDa0d7bXK3OTKHvyHl3w7CCpLA9cmG+vD37lcPelxON9WGITDW3RQUuRHauxpfdZlMgvStvoneXZ
9m61SXd6/deu7E8fk1L2htexi9ui3CzkeSg8xzsetkw/1e1+STqbqqWQ+94WFjo+Rxx8UKlL58DM
4OvvRKqHHA0UoIqe0eSPJUdHAc9Mt1CTV76Cbx7S9egBDRNCCwjZU9lN8NYb4AQqTk08XxzMwkpQ
H5O/jVOe0hIR0Fbl17zK3+XD3IUdKD4iH4S4eAG08TK2+4fR+rHK0+fXd82V2iq77KZfvqxzddul
g+7Q2NNo7dcJxMyozenD0Nr8z4qJ9o/Xf+jSbHkhQ/vY/IFTDQJn3hU5dLynQ5cBUQKW6/AAiaDl
adj0ehjYqqaDKGnrjo0Bqf/1X/7ZAH3hp31YUp4OQ43jvkcXfXTvV0j+QeGEqVPjKojvz7CsXSzA
8M3Q6IcyhYZsPMjmORt4867fyXL/+jRejE+8J3spUlQxLJlBNQU4qn4Yc3vcuXoIGtpvc45712r4
LzdnyERAOhziK/BAjmA+HTa8lyT57qBC3VcAxYP6ftjn/A+7qqDmHI/pJWx/2YDRJNsaXsXreWzT
LzhB2uMQhQmNYHCvnhlrsgPkCy/d3QjYhm7QfhrAeL4LW5fLYf7L1OsR78d7FEXnjkv2Y+UtTDA7
F+Tshbl7kZmTdGPa0P3cQY8sivUZIr43uvkvVhsYOvl94jEbIkdHN5/rzTQfymmxhzFtus8TX8Le
UICy/P0n8i6zgnE9n+FVL6GlXmWwPOrZn2Er79Uy06rifku5OdcAkz5O/SjeA3gqbjykvJgTsTxe
pMJvzhCkK3Pm9cD+lyV5B+FPOT5sVWkfYCzd6huFzWWP/ycx8chvTGdLk0IaRU1nPVN4EY8T9PZ7
NX5ZxQYJUKZH6EJaVj2GLBqkELxPkicjhCwMbDt1et/k5EggiBo2tBfEiUTBWtNVn6mFWmEixAr1
SBffWKaXM2eUe1Es20XIqo8EGpD6nYr+iLQMAihE/2k+KgY6smai2KWFpCq04HYoSgdO2wvgZhC5
22voQbawNj9uLXSyu60Ma99HvlQEG8ouHZOEFBdze2UMBO7DVAsiv8k4JPlKFhqTQnJohO/kwwKh
2rCN4gVuY8tqVSBFQCsfSvQR3FOqW3Yb13aJF7VExBx+XzuGtsMfVIGk7Xp7o4S4MrbfX6QSzFZV
U1LUJIV3Ww2tn7lXt9LAtdG9wOziBAptbUpgIJj3B9mSCIJItyTCrg3uhWZqocjOjSVFNMYL5OpQ
4jCZhX1Ov6Ho0DOp1MYI+q7LZ0KbY9VWNzhD1+btHa5xJXHfBpgNLRp1oix9kv3wV9Am9H2GM2si
yLRi1mZo76P5i6FBhTqP/C6ii2yeOrGRgtL+nYPP52iCutAY2jtQnUinbS8ROWiafHRTBhOFOawG
i/xOXkRtax3MMoq10u9Xu566Mfs3bK29qKziZN5UPhPw+0R17FP7V2qisOztd/HSXG+9GzC2Yqk4
7Mv6gcX2c9C8/R5eB0OTbjHYflDd+GT7DLREB5OXsMG9mMzSpGozumIDQnvepvSx2ZKwiPRFH7Jy
mtpY5nkB4b74sG24a0DR65ZF95Wg9Ht4bZ9obZsFG0Wtj1lK7kB7CZz45Sd/KaZNOyUNYbQsAA04
TSCzg/h/o9y9Nuvk96FxgsUmzTHr2g0F6geyhkFuIl/AYWmXyk6lI8UmoT96OYWZiNvAXeKdlT08
Ny0xHGqWevscTQzikbsdA5fbi0tdsSVXvdTnPbbkENnkc0QgGP/6/n75fgFm1+8LDvTXUFfRPp3b
XX1pZNrdb3z/BGEuEnYe+/oNZppNPq49fmBsoG8aQ0S8zlBfvT79K/vF7xjBfAOVCcsgy1HDY1gO
EM4FDjxwcK+YTZsl2h006s9S2ASqvBDf3eAwGDZz79BsxUUjI9kx89R2pzqfxBMT9BYH6+V7UeT3
ijoaJ8veQ2cFz0727zTv4qPaR/sYt2166BQwJjc257X94wXsqPgKOoSGtEjSOlREIHucZpLkz1mW
IcZeX6trPxL/vklL1+0bddt4Nka0H9jO+VvRyG9Ds6cPr//CpX574XrnCzr0Y0vALEvBxmfs4h+Z
ZOJur5gsJCTZP0F2mdzpPBX360Aha/j6b17bu15cN2JznEzkcibCYCAHbGgg0/egsX1xhIZLvYhS
D+c4TuJHq7MWTmrQdw8b3auCuUxJsu8lbh3Vmr9lEJ3Xcgtj4kW+peyI5hKu2tVF7Kuu34+spJ/2
SO4hTys8Sr2YjrOqJGW+OzQ75DPea/9abNrf2KZXPqivklBBfqpPYmmgCtJ+0LL64DJIoIYt+eU3
fzlzl2GWdOgnc04pHirHdryncg95LsOaeDE8T/HCtOzNmVb2O5AfH6KuCxzai1xr0cdwcWfOBlCt
d4A+6TuIRNjH1xflSl7wdRCUcXlaE+HOg3AwmDA97h8NddDEdTO4Za//yLWv6oWpGqMO9hzguoyC
jIdsYG8jYz8Fje0rIUQRied409sZoO83pOR/Abj7I2xoL0YJTpR0mXtRrIZkB4NXrMwkt6SVr6yJ
7zKbal1nkWtqEHEvniFD+wkqgGFbxpczmKFw49xSLiCo2w/tXv7N53gM+5a+3s2qLa/kSvJi0nN+
iGLzMRWhvRjmhejc7LaxY58XdYONss3DBAup7pa27bUl94IUxYKE4v4wn/dMvKNie1fK6Tlsq3hB
OlQuXoeEqDNXyC1sSw4JOp1hSdHXSdCuJJnW+XSu0/yvigHBp9DHuw+buRebCUtRomX7ABEG/aFB
r1TWt0LzSgXl6yQofM02kjhB6ZL9Mw5RdbRl9pedTfaoeGi/1Bc/SPM1zcqN4Fc4Xj7knN1zy5aw
Y9p/Zh6ibIFsXSnP2eBgXB01sHjthxsV05X96L8zy84ZSCsAcdXyLHloiEgPfZ2GMZ4j/525N0kt
F1fLc1xzCKSCDnv82ScM2jb+K2OvlIDT2tyAw5s/kyqGhQgNY5lD+vj3g3pMYX0MQ5LmvMI9ZE9h
0kH0Epa+Ei9QoeDXTbsTzTke6o8gev2bbiqMixol3hU2biM8isFC+GxKOKblzTz8BWsGcuOkvrZb
vEDN+6YnFFTLcybJJ9ovP+bBBQFteeRzLrlpWpI0qjkrDX16mFvOB9M1QWBYjO6doyYZITSY0Prc
CfqnSNkX2xkVlht90qXNZg6Bal2d2w0KVEvVPDJdhkHvI591SU3EuDMX0VzSlEdxkUDPVP4lKIJ8
2iXkPWI5wP3uTJtVHUXau4NcszZwXS676Jdit9vn2jgBX7TcuuY45SI/re0W2E/x9Q54T9RGeoO+
G9xDY2Hf6Kj/ELYsXoCSysAIXCr0gZrsQSfTMweENyz4fcMM57LNjaYRBZEpPcl1ru7UNMjAJfcC
lLGmb6NNcbTH8j/Rg4NFYPY5aFF82uVo4T5dxhUHYG5RgMNuMJFoA1fcp10CM5AztZKyUAMxjwDK
AyLaBT7D+sTLkQ3QdzBtVjC+ir9XuWX/rhm6zGFfNPLuomqk0bjUkhXbqMX9ZFl0gtXQv2Grfrkz
/RJDZW0ATp/XpMCb7Ge+jW/30YVV6L5sQbxDFzRbsriopnw8wGNSwo88bNbe6WkNlQQ6EUtBOjac
XLQeMlsHsWN45LMuAYorqRLVAky9eEvY5SBKwrp5PulS53JgroqWIt1ofp72hOr7roKn7SlsXbzw
3LQQCuoZc9HsbYu3mWaBb40JS+Y+JglCi7TbdTIXCYENSJLs/+QbDduGPvdSt+UMjivge0TFJ1Az
6IG3IjAl+oAkLV3iaBLNxdLPj7sln2x5q/y/UrD4cKQUMJhxRS+5GEVSH6I9gWdJTZ6DvqZPRawT
wdYp7+aiGgYQlvOveU0CHx99LBLAePMKSVFTZBLWj3HW3UPpObDU8tFIeZTYva24KeaEfW5t+4G7
Piyp+CikdpmmsVelKVLJ8uoQCRs9bXOahhWgPhFRNjaDqIi4DF//6CmardmSBx6ePgpph0DM4prU
FDqp12MqOn7UcO0L2SzURx5FwrUSDUVVrHEeH4Wt0yPM4MNCiPpII5aaHfEvgca/ALYtTAAZDboh
0tx7OpWinqc0ahSwEvHdaP8X43YbtiTZ72ebzfs+nWeMbLK1uu+rdbyreBI4uHdwwqyG6VmuQ7Hm
Zf+uB1dKHm3bhXm1cerb0tjc1tbt4AjBqanUdzJmZnuAIvQeBtyhPvxAd5XLKYXP8LB3b9LdwpUr
XwJXx8cfwO4b7u5xNBZ0L9PjLtuPEOz48fpnvazwfx9hqPAOObLIbcLVGWOnMJ4s5yT5finB1CFZ
VNhBSn0s1i4M3RKdDOBp12+dNWDz3fIRfPnIoD4WC285xqUZCJ9dIk1ziABfhQElTL8DE4F/Q18r
2E6mui/ciMfaYzKtw78R7JM+vb7616bvrX602xIigosq0s6pL2Qss4MjfRxUIFEflpX02uR1VIEY
2JvnNtU/LNN/Bk38P849cLAdt1HaQm9/wwfxO2M86EyiPuVzN2lJuhYjz0t0TPf9MGw0qNClPhwL
74iWwUjawgx80oDT06OsprCLBRVeCpMZr0BCLOeitOnwHQ2j/TNuSUHFC/UhWaKCEHhMLxJXAgrm
VbL9ke3pDTjvlT3og7LAeKwaUbKhGDedn3rTrY94tLilRXhldB+EBIke0TZsmYpoykaYpboF7PVG
mfSWV8W1H/B6RWUP8Voz7VMhKpKOhxHLdNoIS34EbXSfT7glgFEvFdRX9qw6d24c7tZehuHhqI9G
UrbeBJe7KWSj38crOTelvMH4u7Ys3nYUfdpbsKdRezn5nLsJNvBTWFrxyYRpp3a8LrZI45LwIy6O
z31GvoUtt3cXreXs9BA3unCMAFuyJ0+r0WHPOdSHI+222muSVLpodbJ+hITRftzkeEsj5lJivXCS
+gRCnu4zBPsJ1EgGmqu7XDnxt2rqtQbfj9tjOtnuKPusCyw5uHd27GaFx7zudUHWiB3LDo9VJwFg
7HT3+qe4YrhBfZjSJJ2grDRTMbbc8v/tkabuvZjL4SveroX93GfaiRbSuhUfHmCRBU8ImBPQ8cuC
pZ/eMK6S/thExIxv0OWGjyWac3Y7zGMrUV1EyX6ccwnhLtE68lzqtuoKO9Hn1Uz58rSUG+/fQtEv
sQ9uqLdD1VRrfNAkgV/t63/glRDxUVI25mob13gsaj4+ANP9dVpv3e6vqH5SHyMlSuGSmoy6GDS4
/2/WXMEAOiUNrj9CzdPFamgzn5Xa2uVptCCY3U+lsTARViY5Bf15/puuqdo1McBlF2053aNp+Q1K
s2FntP+kWylIdBkY3BU7fMNFru6jerlxZ7xSj/o8QSmGpZzErgveQBPtNAu70rt5b6TGdYaIMBwQ
9SmDVKloNG2iC7Gzuzwa+F2bwQEsaOV9IJgmcW9FG+tio6P9FHVcn2pbmbDv6jMFYYwDw7J21oWV
tX4e+j65b4htwwq7LP79mpdxSL/AMckUyQaCMsWsM6hbH8MWxqumFwES3myxbzQeYQ9JKd50nITt
Sd/4Zndk2+N5w6J3Jeg1uevgGG/CbM6oj+3CBrK1HlaNDk9qDnGVPnGibiz5lS3vO9/Ycu5d6Upd
lHuXHiH/Uj/xhsO4ql/LGzvyZ2v+hcPJB3jFXccorKVwWPR5/792MP86iA8+IsVDF3iv1r/gyli+
JaRUd+tKt4Npe/sInqu5j7StP/aJq+/mbsTL5yq5earLWLypIbo9HSL8042FuJKQfYTLkI9JZEbE
TVW3/05dB5prua4PQXvPB6FlfO5bmvC2cEnzcU90fZc6wMvDBr982l8a/z3PiVw4YpKv3T91tT2N
OswMBDYUvw+dJK4Hwb+bCpbmJ5u1b6HV/iNs1l6xxQksV1OjdBErod9h4+WP1vTzjT135Wv6djzZ
DuK6KpHJjVzeU/6hTMkNn6JrI3tppF0zVSqb6yLX0TO3dXYmXG5hN35flQBkzxU4XsgZNcmK+8om
hiME+J+DVtzHnpW2hshyiyZaPqj2KGrRHaxAEL0+On+5AvXddGqIS0ykqqaCWjRySZ+693KjwxuT
pt2bniXqCyore4M1cCVr+cirqoIVi0onXIw6Uh6VhYDsRiBjvAEqHHZc+E41mouIT+s4Fiwib3Av
fZimPex6BLPr3wI2qfthzCmKo4a79EuLnsPHNRuDPOg59fFXLFU1dAPwmWHnSY6qQecbenNh5z/z
6v5uapt1IYjaxhF13y1wReWV+Pb6FroSWj4CC21S1tQlNJLhp/uDVYs8rGPfhM3cB14tqio32uL+
lU1kvYNfQHPQLg28D/nIK7B6iI5bC1Vq0rzdwWwH7RPX9bB18brfO+07uxg8CKi9/jqimDadC8tm
PuyqRE2UQ9sGWqGazG+MyqH7wKawfe6jrqqxXBfw91QhEnYHJ+A/26H7ErYk3umx1wqvRgJDZ4CL
3TVd9V3tediLGvVRV3qZdWnbEZcXCgfDNav+NnscWJ/7sKsEdtlkaZC61Gzax5iRD6JUQToWGQS/
f88shEIlZ8kgRjJE8dema/9uxyAOGIb2zr11sCDCtZC7Zry/b3s81A8T+1/A18TYXlbJt1grtWPs
nWwfZTInh3FRQTYUWe5Xzzra1wZGc9DH4eptWaXyTjTZHPJ2hMG9BiCkl5WD/jyk0GxPj62d/4dv
G6hJ6tfNAhSYqZ+ELJo6xnUoA849acaQ4MTMvaRiI1m3qqpaGBds35domo/70obO3CtJ0ZqJSTQ7
CIfO8b2bybe5cUHUfUz8cnr8Uu6mda2XbMX3zNGqBjxffTVVeqOuePEEwtheWnFOLWOnt7aoVprc
l2WWHkHVbEJuARjdj848jhIuoXWzmYn8ATmSNypye0jpiMG9+BzXaNt6BqEmtu31o8pF9wSp6luu
Cy8WXFnu145drmoNKTtZ1JQ1pzQDfTrK0uq0tSpINAE/4YVSwnm1O27bItEgsK3dJzSPw/KLf7cb
08EasboGmt3j8zq13zarbrSMruwYv9HVyX6J9TK1hVl5fXJG2SNa9FVI0YI18eJoGRoFVyPsmGW1
2aFh+ZuOotEZlHX9IhresTmkgyDjGDP1Nue0xl5Pg9DFmLkXSRSqxPEIv6cibeB2kVN5oBYaVmEz
9wIJFn/K6RWCoDDTSN+JuMsPVJFbNe4lA/6nXYGpe5Gko1ZD2S9tQdOODsSlf86luaNT/1nmMgjY
jd/wTrytZh3Eq1lb7HjynhroYbRNiIJClvtVNLrl8azHHHEkh88gJQ9H19Fbffkr292votMUja68
miEHp+V4QNNhPZTlHCjP7EPpo46R1Vi0SfqI3cE/9fMWs8BV8baMYyqOjUB6zHb31ej7fuFhycUv
6JYIwsk9WEaFXPVTt8jntltuPRpfSNkvbEXfumhahZldPEkIS/RT/1aPnH+ukqG+U8MA1iGVNYDe
WWLSAx/q+NtqbRlCm8xyH2MvErLGRq49ZBAY+gQGLG74aP4bFL8+xF6zBJyDPMEWzWL+AN1O9jAr
Z8Oygw+y73XeQYBqbQtC4kc3lcPB5aGVjQ+yz2Z4mzBLUTa1LnluY8XuYuPcjQrhyjHro+yzakrT
NKshJqjX/DGrt+pDjlbKv6ZDUjqGLb5XPwlmVmqVw18wdeYw2A5KtcMauPZe2ocLNpvYhHp4TOt/
+lIUC1hVgRP3Q3iB4UIzmRa+BZDpX8cH2WZBzH9sdy/nOyX2bGpsX0wVGU9xFt9HnAWe4r7V0eL2
MW561AiTuLhrx9UHPexh9YePtefWdctSIZSWdAJkFUgn+T9tYdkRtFl8tL1iWzMxCQnKGM+wR5PZ
XB1kzKvA/eID7tNsi0zPxr5oMvYHbZYO4pN5ED07y324Pccp2+gGGq/VGLVHFpPhkFb6ljnClVj9
KQn+yz1EdsJqe6n8YoDinup93h9J28fHtI1J2O3Sx90nc5zKrZu7grJaH2boiNHols7Ntel7kVrF
MKuDon0LreqpGw6wr59Oul2Hj009ujev754Xe8L4AF7E1rTs0GObIFlN9/Ek9nY52iGyKNawgRbO
v9pKBwkO4be8CE63BV7WCTpZeUX5eatF/yQaFng58QVCJ1BOu67HVdx144OS/8um9fT6Gl2pqHws
vttbUmdLKoGwTu3JsSh9ILr8HDa4f6ealhRSSbi2lTNXxyyuxN0arSFQnCz3wfjoEy66X5Ebyjju
j5TPwx1J7NewmXvtiaHfulyUuyxWln3vx20BJD8PEi3EzC8x8UvoUj3PbZ/NaKwAJfLYsXJ+w7oh
rLHi4/En2PyxAXbuxWjK5eDm/FudmMDv6QUtDHvEEnMqCyvm/GmFgMndRus1LN34iHzZTZxPKezy
4nT9pONFniBLF/T8jjX34pNPdJ8ExbUEyOrqTZ1N/QdT5yZw6v59CnJ0o6EQgF+M+iHi9a0St7RP
LjvuvzW48OH4dlEZlYnENtfxPsMyIIejwx5BdhHW0uZxUFF2o+b+2TV86ae8cG32dackWzvACLru
kDVVeWg5FY/OzPYpnaBgMFfrP8mYm/7IOsIOPeXmACiGeeyh/fVu4nF2D524+KGcpDhGKa0/JJll
d5ul9mMOBDQwZ2X0CI2O7F7NVN6XFveiY2qgM3AXb/tyqsoyuV/ysTsNuSvpodEze+R2AbZhBkX+
xPbtc02G/n6Sq2L30arG9QgbiFIf7LqA8lN1Y/zcNjHcYdeZ9O4OTmXkfVzuIOxALeVE6eVhpAGT
56GfJUyPl3rn4iDqtHtqsjEaIIyms/Irs1H/B0S1INQdof/5RcRm+4Cn7viJCxQ6lPLxA/icw42j
6uU0LHzuQr1nautbHLVAZhVxvN8N03CjRLtklZe+qpfKFoA4MxJNkPF2jbnP8CIHHcmOn1LiqhAY
LRjEXkKLEzOtbYM9GosdzqWa/qnGeb0LScXC5y8QziTHl0LdzXl+3NdEndqlH0NeoDB1L6X1Gmg1
jatm0YPqevhMWRyEi8DIXvXhxA5A5IaGomm35LFXG3QCsTuDbiPCN2SCw7hQEDhGB8eZ4SjA7jot
wqhT2Jp7+ayanByTcYTdU6yGY2LTswF8JOiSJnxofko4l2iyovQj1WOWD/UR/Zawil744Pwo7tCb
6xWgLpu5T6R7ByOaKnDilzrz13PbwXsxhRFesVUbVHsJrT7nrmLPr6/5T5vPFwLVh+jDJTCFxH6M
mzGr+NsEdfE/kNBK7lZ4Sh32raRf2t5sx3mk6iFBMrwfFprURx1t2ZMclrXB/8T/Cttg/rtV2hFJ
M9E3sHFU8h0r429mat2NhHHlUPMJA1lUJo4BGlD0hMCEPBZbDOIjXpzu9HyxAIg11A0Dv9ol5f7y
1UTSLxmuF7IQdflOpfUHsdIocGwve+RJt8QXxZNiqfYWxVaP66ka0rAo9IlVA/o8FBcwCT9Ysx5g
PM3gjbMGvTUJn1hVj6tNK84boHQTCi2ICidfz4LqIRgX/r7mTb0sc8eRnVSuomM5cJyi63LrrnUt
UnxiBYcYXN5NGi1ytpk/GrmmDxsscf7P2ZU0yYlz2z/0iEACCbElM2tyUi6P3fZG4W63xSBAjAJ+
/Tv1rVxyZWWENl54oSIl3UH3nnvOCYp6o8gGFPPOG4jX8mZtwC/SaP3UimHMADSQw8EwPb9fBxtd
ucsX4qtLB2vjRqh9fn6bpeL7WGD2UJk2QIl0Ha/EqAvW4s5hLGjyBGnBSqDJmu0AhfkWYhyqhbSs
YEt9KDrjJ/Ik3KEMtRK57ixFwZfv5wU/LSt1dOVXXEhxHILYt33kpTUcW05Mxwfw1sKWuUUpy1bI
3OrZq9gkXBUnNqNJnM7QOAQbGD+lPdtOSR18efvLX0fFc+EOYFQ7tyukxapHMhJ7QP4JEFyxLMAY
gwQLyod6vBvSXlfZnsRbBhLWIQ9qjCW+/ecvbZzz/KHgNWlmU8KVMPqjUvUtHNeVZ8OlpR1bb6NN
TJzjka/j+UOygbkUzJxe/OccMu8vHYnue+SqPc6kHVdMTkzTl7W7Wkz/X5XylYjrTkEUdtk2GSDN
6bZQg3G1l/zTuELVOKvE3u6ZbVn3r07qUR6kRTn5WEaVNId6D6c7Yvb4lk0y+KqWGnYyaHmkMqIP
G+R4oF85iQwsmP0/g6ShV8VDuGiPkBGbAK1XPmLU5UZMnQb4TT15XRAX7JHsYAUz264AEY6SLI03
kQW7VzFFuFiPCDiGvYh4gW2eD3rrvsRz4Ln0s1P+LbgbiLhNuiTFIxDO+3Ga+uqMilNy5el04Wq7
WA8x2j5INN6PRdpGT9PKpn90ndR+/sadk7HU0CGYt+qRL/NnUbUYsV117Je+ubMkjYpYgcwXmIPy
UK5Q52aMXis9X9gWd4Ak2dLYVng9P86WbqeV0gUTXuqKo7y0+PP//3aiggym7mOo07Om+bmh5ych
y+2XrrnjI8g611lgEukxDgzJuFDvpzD84GVALvZttjGAXh1S2q1q7iWCFBoVnsbpgt8YTYe9WnX5
KBOjDulEDklvredNcfx3Ak6TVc1p+bio8cdIqyWLVLScvHbFRTTtrWUjjhMieox/UqJ56tL+o9/S
9OVFqeuWtjxesbRuzSGNOnEcI+HpV5x4KTB/hXI1D/K0asxhbW7NOk5+G+6i7CPDaIVxwCBfgh6i
sIEss9iYze+Ou1CpIgnrFTkSvlxP5MxgRZ+reZn8gr2LksIgZyTZshYodNanwhzT0QsgzSEA5Rzn
HiFaFkPxGIv+tu/s3Rbbf7xuiguSips+Ugu1BQgqtuQY82k7IriufnmtC5Lqmn5vQoIPr3e8MWKC
t85Qxl5zANgWxx3G+4CCpsZxzoUNzzauwoOgXPqlhS5Mqhp6ElZLFeRDU8pbsDxvxxkSeH7b7hio
Sp5lSKZE5rUyT0E7v1t67nvLHfssdlA7pUUBG6pbxDYNtdXADJ6X3PGI67xTvi5d8RhwesdIp+7M
mhZ+OYWLjxJGIdKXpnxMtl2fqrAUB9Zu14bdLkRPFyCVRg0oIy1WH+37Lf0xyV9eZ+kOGIBCuywG
gnQiUlD34HPel9c4ni69jFxmV7MkDeEkQHpYj/EHhhH4rKapOvZdLd7Zhf9SddvmvSyWx2Cel8O8
9H59VeHOH0yIdAVQLgVES/iOgad9Oam1rY5+m+bY7saf5QpHrh4ZNm0stjqrZ+XndVysWkBwylAn
Kx5FWJpDFOwPaxR6abZx4U4g8FZpq4JYPYqhPJp4PsR+IgRY2jHcdLYJCkEES0teZVW7f4uK3qv1
KVy4WthjMC6osXY98HNa9r+6drymwnzBsFxA2mx5UWPwX0EhT5VZG67VnUVW5vcUcBFplW2CtY4H
rD7ZJYPM3amV8+aXb7iAtLrmWtG5VY9NNYZZUQX8ME/gIPa65C4iDYzyIKxdsTH70HwFY+CXdCq8
xpq4cPFoCppngP9ppHhAqt/Fsv1SxIn2c8TUsU5B2sE24YLbQiO0GIMHC9yY355EL3OZDgkSNaFA
WF3RfJDhTjMr/PR5sCtOXGWq7TlIcdRjEmzsYGyEJLIY2BWn9fxyfqUm4kLRQLdTi1CnQV4FRGZo
GUK5VOj1uA/WeO68E18b3aW2JjTIJ3DwAXqsQAAB+VWvvXcRaSLoUj5prR67hbWHPSo/jaT/x29t
8fJc6UzQv9Y0zQskMlu13AmS+hmpi0SrI2WqDu33PIkqhfmpdL6bEhv7VY5cKFpTisXWxZbm0LfS
h2YgybGXm9+L3UWiJVMJPZ5tRpcdQrqyXN8NSXtlVy5Uvl0EWkPrDaQqNsiBKmhv4rGz95WMpvuF
T+xvVKoqr35F4rbfwfLQSLUMad4l6his25Yh7/Dsd/6vi/FbRWMrbSJ2PPNyEAfODxU4J+8wXub3
wHYxbkKlogkMkmy5NeFp6sEps7TBNcm4/wWgV7yBC2ub90SVeoaposBbHcMw7B7qDRqRtl5+rHaA
+wnpmhtIBGdWzk9JPLzXbSiPW/osvJCqj4Xl/HaFGN8BbVngObr9Uxcxfeh7Ft7OuvhLz1p9YmV/
R6bh/Vh1SwYGii5jyVKcCWkqILu8ZJO5cFF0dt0U+ii7zAv8ILr24G3n/Wcv1+Di6DilFD22QORb
SftjIYsnAGmuDbdfSD5cUtu90m25zhteUnFzFmsCYjhczys2dmlx5+HdtZAmqcIozaVJzlMsntHB
fp7BJbWd2qAIGl6luR4iO2Z6DQNzMPHY+M0QCRdJl6a2GgpK0nzR63Swc/od7X4/Z+8C6SIyD2RO
FshHq1Dx47SUtjyQNkiuZPAXAq3LbQvVPjQLLXxyXavhIFkZ3Vk2Vycyqd3PObiIOlqstBwmnuYD
D3Pdt8DZisbzkeAi6jZW7tuiMfGhiOBNtnUFLe/W1KjYrzjhstxWqQlAdrGm+T7xPktR5rtpg/aa
kvfr1z5xcXUJlbOOQfuRq3n9OATh31vMvD48cTlu7b7AR+4GFkW3Y9OeQlN4xqnnOPlbKIEGGu0i
08Gg4viGAVqDQQdyrUF7oa2euDAugBnaeqkqnOgyV8e1nMXNSPfx0MjVPNCuqI+IkfoHWkUhzfTA
5b1NTHDqk1TfVhrxcgFR+JWr+zprD09c2JfkJJm5iWSemHB8MKJuH1KLYltW7qE6NULHEHYEh+XX
wQ6yOQBGDtZpZoGGOlLCywf068pjHSX9nGHYeHto1D7dPLdgyywsyvqW1CB4eNv3v27JiYtmwSOZ
zMXQi7ydovYk6RSd93bln8GClniFl8QlwWxiUGpwG4m8VPG/ipoffc+9yGo44IsvL5Wsmj3UQ4PQ
VXQxZG8Gli0r98r1ExfDMq478ARjLXLV0S8MQ5mHOTTf3t73CybsQlh4CkgpUENJDnAHPxV6v8X4
z3j0WtwFBq6BNpGaRZqHcfAuHedbwvRHv6Xpyw1HygZQY4Jss9/pl3aYQDm1DH7z6ckfwMAGlrDr
Mc2jOf5YG3vfwFj9vtt5ty08okPcTXCZUjzJhv5YUnoFRHPpKJ0+P6/oGI0ES490e6ik+BVUiefS
zqNtnQpGwmfTiVhbH1gyTVkwdl4vfVS0Xx5lUfZjt2gh8pTb+ihn4KTXvr7iAy9tiuPt40g2a4cy
er4KoLPCutkPyiR+l9CFaKUgdo1CoEhzssv5Vu68xshr/Ontm/L8hX8+G4DLfbktMQTeVrSgBd6b
fLm1TRVmcSL3o7Y7PExF0ivv2udtfu3vOGfb4PVBx3gWyOZnlBIseDSLLBLEHDkP67swXYBeLUAr
8/bPunAgLhALQn79vtUmyXsTfk9bCJ0R4lUBTFzklUjagRbBkOQtGo4Z4/P7ndVPfp/9HLd+yxp4
KoAtBZ9UPrD1kxnVD3Bi+6U6Lh8uT4qJq4oiLo2dhJpkUX4Bi7UXaS2EbpzIxGmc7iuEwnKxyeXY
D/SvniV+2M3EBWTt1UKNlFi87neRndMYYLK39/v59r12K50at43ighYgxc77KorfRVVcPZRVtdxG
4PPNdNSXNzWZg5s2VOaKvV2wAxd8ANGTYhW2T/KyZahj9mVWNupXskZ5gs7Nkerl89s/7ZIFOCFA
l6nAOxSCbRtkcx9NMJKDDhI/lFrior0iwWZV8CXJobgM3HNfBJlcA7844IK99rqfAeGqOCpsWh8V
ZNVO49L4eVMXy1N1xTDwxPAcQIqzXuvbdpA/vbbcRfKwsljqIml4HokyPe5V+tQ9U8P7Le64hnoe
+z2eOUNlAd4aL8TiE/A36kpD5kJrL3HZYBlIN+hUd7gu4KDoshaCjX8V4L15TNfxW0f67dTV+3SC
scxZvy7TOyRbXgTjHKKQL73eLMJxtXvEcowqqePURvVNTHXsF5tdSM68dFRte8JysskIQT+M3+9h
F117UlwIoC4llabFAP7phOfpUIBiZOPVMZkIXixyCNcPO1pFnvmii/PHkOxOGSorOSfx+JHxcT2s
TJsrAfqCv3Ahi6UiYVNVMc9ZkYrTQLJmDT0fw39AFidFtmWfWL60w4My0U81X5vFuPTZTualwxKT
wRh/zsNxm0+MbtH9yKw5ehmdq9td48rPAPY/b/k6H7q4iY8MtN9+iz//pN+C/RJEvK+bGLtibZ2h
shfcR03ipTbKExfPpYbWDAvBbUlIB97ueiW3KED/6/fp9OWnl0uJIfkqhTMKQIre0RxdP7/ZncTl
p5rTXau6gKMbeR1mZp9vILPp6UVdRBfEnTG03u0sV2MQHqWWmAEAPbzfdXERXaxfu63kK/bclr+S
hduDUZiU8dpzF9DVSYyYaN7gLuq2Gg/hBJQolzHzm77Bs/blmUK6J4Vz1Nj3ZfsYon6XTXHsmR+6
wK6tXYaO1C3LyzCQ99NgfkJ0cPLz8C6uS+0MnSfA5fN02sZ7uYjuBvQf16Yyn83xlRzRxXUltC4n
isl1vKXJd7Contd+/Pb2kT7H7teWdgIfZLsxxyp2msd1TT+0a9jem0EOd2qtKz+37lLIIkWwPZTD
YvTlTADGsSSDtgQ/vP39l7bGSZ9jTD0R1gRxHhHQ/ijW3bAq8tIf44nLfBUNu2hC22Px0k4ZqB8f
eLv7vbNcaFdAUXcJWPF818Px2FvU20Hk7VkicaFdwF9JAjE5lhcCpEWNPgCR6vnhjpHOjOHK8I7l
Mgz+G6rqW03ZJ6/DdMFdslAkGjS+OqrF+32tbhdyTWjiwj35A7y1y6I1RUnzSHfsuNreZH0X+OEI
Epc9VsvCJlVsaG4m+Y2UwXEM419+e+IYKF1bxvpSEjwWluKUpkmbdSre/Ty6C95aFroDAdzF+UTa
v1KmccsBcvN7L7jwLTNjAHbB8zZHO2DN6kqprBSxp+W7AC4mJgPGkCXOt6QzGbi1/9nX5m+vTXcB
XHufqGFMbZx3TfKLDuEv0bMvfks7Vaih7ERaLpzkZgDdcAaOSv21jcXiV2P8Az8QDt2iwp7mo+pY
Fnfhuzqd/MzTxYYNVPABeRFFBA2PvK3Dgy4KP8wcyB9exv5usmUoVRvlTOqfMVouWvtZ0B/AMBBd
khiKCXm4x08gj32XEmh4+p3ms7v5LYGmi62k6i3JpxiEFMmiUddVQt75re7YftunZbrFA8lrrQ/x
BlbHyo/KIHFxYR0AB3VEeiwds/9SVXxswJDh99VOSG4pGn0A59OcLxua4GXwn5k9K58uPZkYhqWM
7EZzUk3hqenEzQLlPr+yqosGg+KHqqCuFOVF236J9gZMl9X0l9emuORkJgLXzjJhjrIbV52tA38y
KEMf/BZ3QvLWreB0EJrmScfbf6I6LD4pUvznt7hjmDsUDLeqm2k+BNt6F9n6Qzetnl0LFw4mZRiH
aiEk3/pgu4nGPjgK6zd/kriAsDiCmGbVwxdOpv28JD2ktSflueXO87MwZYMay0TyRdXDQdUqyHYC
aIbfnjsmpHbZVJPBo1bX3a9VWVgQFGX81naqsiB5avhe0TAvq4bdJkEzHSKBCTev1V1okxohP1YQ
E+bN3kIIh56DuPrHb2knchbgpjG01SG84Z4XTHxdGus1xJG49GB2oH2/Mrnn9VrN6wGTsvGXaV7l
57e//MIjy4U2NVMM8QIbhvlsp6I5JtXQoYQpo+C7gljSlVrO/1B8rzzlXHwTgLKLbncV5lFTMnmI
I6M/6rBpMwiy6oMAvW62xi3YyRImCM0gZQnBgABudA/U9i8zRXF6++e+nmtzl1YlbGqT9nGz5yJh
260I+Ld+Fn60o9AMeRlxQb1fRHMqt9xU/dofxgEcvJCzJSI9TFK0fvxiiQu4MmvEkzFM97zd2hWE
EZYfGu+028VatUZOZhxx35rN/gIZZHmI62viUM9++bVr4PiOdknTLVnJnicpYPxxRfW3Ylb0tIUN
e5iHrmKepu44khD7oUqa7KiSse1bUrLhQMBWeq0d8Py9f/4O4DNeHrTZl74UVbnnoI1eThhgqf4r
e8H/DYDiu4f8WoFjD/vh1C07OXIWpYc4IUGfLXvlpSfN0fp8+QmKDsUIEsUw3+OfCVxxNoSlX22B
uyhiRdapQ/MkzEFLxg5Nbx6jsh6upGD/y4de2zwnaNuAJAbDunu+jaECmRkIMFawm5+nYuuOshLl
LTMYDLRr0x5kvJNMp1V7qEnXPkJ7sc74CIGzAVPgRSaGIDqBxha91GLh+yEutu22MmHUHGU7NEc/
n+GkMHZpOjrqes2hxTifxhR97T3c/NJ0UEO8PEhTGv48hY7VW1Vk6MwvN0ksrOe3P7v93x4BYTA0
Mlz1+oyiwTznprNCKL9wjaHOl4trChjyuAub2xqdqVaDXBKCEn5f7oL4gLiFguEGPxSQ+gxqorsO
/3i5B/DGv/zwdNunoky7PV/i7XuvSw08KfOqQYE4/uXabcyFVaTdczXJH8vTXlf/el1Dl4dtwrAJ
RDVHOOa26aEFwFGOzuYg8uOnA/Xryw/X4a4x0V3seQzSwXfCGnOIh/masu7z1r5m9Y5HnuXSGiPN
nvN4otnGk/a0QbLO70BdKjYoadKu77F6SJnMeNGH2cJqrwwMs34vNybAHMBWaL7lPRS8P1cj2Z74
OAaen05frt4xETc0EFveFp0+6Q3zqGk8+c3MYVbg5epBpeOuJf2SDzH5h5KhOnYl8eMi5S70StUV
YHT9irmJZqkOo9XyFrhFdSVQPEeyV26Mi71CRhPRtpjWnPA6uVkhjqyPaRkmZ12z6gd7lideEwUk
QTpNnr/I5cCSIrIGhG5zvhZwNv2AWe9w86qYAAX08ihQzCj7eFRzDqzCfC8jQm4YBoX9ElsXdxXF
VnNISU85HQjP+jJJbgl61J6rO2HEGrIBvsHHvG7jOz19AjzeC3iFRsbLXRmjlE57F4/5WMufYfmr
XKjfvBJ3UVdxsyaLxMssb9l+Ay2/IZts+MvLGbugq2DZMW1CpxGo2ndJvZoM4Kvyikd4vhCvXXzH
Zrd2qBhG9MY8NcNww8w2nQD4iO6iiciHdpH0R6KWa1PrF/yyq0CuF4JHcYEfEu2CZKxJlw/rOFbf
vbbJBULpdDLrPkUDZnLm/R749iWDnJUfWIm7SKiNdwpzWM2Q18Xyn5VhzjAv7ffhjrFGbU3GLon7
HNMyX1mwfi/TwDNYuUCoqV7ShbS48u04dnlFuTk+ux0/U3VJjToWRDIIliGHeP1hYWGYpWvpR1fB
XRxUWxUzxDzx6fBl1btkB5REBya99dt0J9BGYx2sarIgjKv2CozcMwYh1umD3+JOnAVYDtKGmzS5
qaebAFqQWZoYv9kz7qKoEjz1+bjwPoeycnA3Vmlzu+nR00ZdEFUUECU5Lfu8beknDCEcmnX98fau
XKjMcBc2tWLMCUfZ93lER34n1+SutwtCR3eQUfcUEHYa0uQbV7Z40JOq3sUtwE/b2lzrI1yI8i6w
aitWlHzs2ueC6M1gpEXHt2Mv6L9tUazn1lJFMqsj+6Psi8rvKriAqy3dIe4mUpO3ZBzPXTeYU9vG
w+e3t/SCR3VZ4mbsWy2Q6uaQSdXHJZj+MtrzDeAirkI7V2TUk8nH9uuKAkfWja29EnYufffz///2
VEw6Rvu0jbu8T8LjQCZMRlyr+1xa2jHsbV038FnU2BIrPt0Q/OO31Y5NDyYRW6Ut1sXAD9m7OouD
2G9YlbtIKxONAeQeV5PDzfU3CdhKTxGJ5cHv0533UM06+b/kPJ8TSTKjmmzAjKnf4i7SqgbH2qwD
0uX2ULdhko1b6xm8XJwVsAoT8pOoy4cibM+8H5Yz7fzmbLkLsmpoPxaiZE0+luR+X6YvzXqNqfnC
FXQhVqDTbiqZ7G1ecfEdY2gq62350essXYRVzRsJNMjW5bGgn5dgPVcMObjf2o5VQnydhiX6cnkQ
80pnjanUGUQCpZ8rdImz0nWOQ025zsU694dSV9thDTfPsOjCqwrRbbKlaZvHqfwRlHLP5mn0s31X
XpBWtCgLEWnclZGc9igYjzUp/Yo4Lrqqk1OMocfnXR/COzxRvg5FdCXJeX4yvZLdu+CqMorLirBN
55h04H93ImBHtqNPMEIm9cpE9oW77iKswO+zRVJ28ORx8BliFiCcTQO/99ofBFpJRKuV7zqP10Uc
g2RQgIi2fpSC3EVZhQ2fiSKqzUW7bIek6R920l57D17aeecRy6aCr23QmRxUDuOHKab2mEjRv9MS
qP23rfXSn3CstRLVjpnCssvpDnPax6k68L4rTuUa7l6QRR5FL8O0UctuxVTBpniXQzT5bt75lYrL
pXvjhNOiC3e8kOsmX2lT5hAHladqjdYre3NpdfLyw6t6WqFkPpq8ARlxbWSaBcx+9dt3J5qKMgKH
UNA1eRE2+72yTJyNWeURus/XmiIXXuUu7sqCBCRcmGxyEpjwU2CtLrOotuO7shLAGwcVP20F5Ve8
xIXNcik+xsqMQw9CuXxrt/e8/AfK6Vd6sRdWdrvgYGXgSq2myYedfU2D7kNUX2OQv7C0y/4VDooC
mya6fExGfZqG895TP0Z36Fm+vD2Bhsgu6tLIO7ouyZpqeSBEej6wXIDXVIZLn9qoyaeuAANEsNSZ
6gO/UoKL8RJQHiItqGByRn5tAmjDpeSexWOX+6seFjNSW5q83iTKWymt78d5YVe+nL8eqqjjaiaa
RGMZ9DqfAIERDzFlRXUAatJCYiFh6j/NjB9HBlhmXh7vAKDasplWgwQ3vE2m5ZNZ/MTbuEsEZkdB
66izbV439Q9U0/42ASiAvPyOi/nqLADSpkMSUqSF7g+aV9vnelQYj6zAiumXzbvYr2bWtSQEOdo6
2uUg9A6NO3mNGemCzbrgL2QiGIPZqM5JFKcHwufmZMTAr+zPBafpsoHFZcDSZhoRz9O+f2etbCGx
20HTCt34ajkQmpjbrdHkim+7EH5dejA2dqHd+6VF7410ED2wFDA5DDESXf739oFf2i4nh4gVIxoz
qgiRQZ0JCu0KypQfLwHm1F4aQTfKEcrDWNx2cXxuyHzb8+oaT8ylvXGMubVjuk6hgRmAzeWUFv3P
Jp7Kh5pSfeWwL+2NY8NNmkCiZiRNrqk9jBLqA/HafPbbdyd5mFK7lUEz6nzh6r8iMF/GoL+SUF24
oy4p1QyJnl1ttsl7ZqePHDDLv3pMe6qsrtmQdWXfQjdU+GGJuQvnWppFDmic4xhYSW752pfHVMaF
n6tw0VyLaHeOgjtcRTX+V9LxjoAl2i9/czFcC18rs29Go2JdtMe1iN7zempPXufrQqfWVmNqDrpx
uU6oOKbcJKcabCtXAtmFm+kipuYSgiQ0nXXO1uoxwpslS4fph9+XO7d+LmJSAMSi827l993Ii0xB
2d3zPJ1rX7Z7mHTS1LmNxbs1tA/NNH/w+24nZZ63uUJqQqq87QtQmvXdmpFx8npJMBcgFdA0nuvE
VjkkfZoD0D7BQZHd6wnKXOgTynHrNO+kzIdWfq3xTtz1dGXp130Bc5FPwSRLM2I8MYdAeYhqdGnk
fWyG6cGGHXlSQUCgxq3rbz5HwNLnvOu3imuapLyV21zmnZjTO+hGqgPqmfKKvb7u8JkLoClGpTmr
9zKfJ9l9t9s03ChKtocJupNXXOfrdsVcHA2T1abKdSrztpQYzxmr/aB7Eh/9tseJWJPUAsy2Cquz
7X7p1uK09ny89VvcMdtttKsZG64w07G8N2y+k+PuJ/bDXCQN4eskYx2pvALi8aAVj7IAGspePoGl
juHWmJxtl2RTuU3nv+sCEqJJ8clrU1wYTTLrOaFA/gHbzb7IcXhsovZvv6Wf+z+/3XUZKzOJUmNp
K+5m3f1FdfCv39LPxvzb0hCVlsuoepWX8wh+nnjHE477wfPYH/C8aO2N7ILgnOjxaJvxfiHmL7/v
dnJJGtgQNTQsLQn9QndusiqAJJrf4s8m+9um9IjVC69KlQdBEp1WAJJBuVD6wYrYH5CoYJm7kqbB
mYXtUxmvuZyFVybAXKI11WI6TK00OIvSJO+nrUveq1l6BT1gyV/uCp2taiZTqHzuouW9KGJ76lMR
e9VdQTbxcvUtSCzZOqaAhyLP0+cleGJD8uPtA70Qmlw4VFHCfpoIn17OZVBkaRD37xl4nFvQ/dPp
dkZH+0jS4NrL9vW+LHORUIBeLoLMNjjXfVCywxp05bFTfPol9MRvUGxrbzbTB4c9ZoWfS3YBUiSA
bF2ZlMF52+fuVyCC6YgHhfSaPmQuQIqsC1HrOOMHEfNjLNRTApKzt4/mQhh0FAH/r5Ada0AdjFjC
f4FevzuWlNErQfDSOTh2HEcjUpE2UHkrQMTUcGNudjLVD1qjG6SjdM4ajPU/oFfrV2BmLmyKyzlt
p2kMzu2KWywqSHbWxm+oFyC9lyZSxOmC24vaGlnNCRSdT2ZQV3K3S6fg2LZMp6gCDjE9z8v2pbHV
415tfnmOC5IqFlsGLUYW8lhuSWbs9tckmd/lcSFSod1ALdci5sbh9hAl/FeTDn5wRuYCpChdx5KD
feo8t+O93mSTUUJCvwjjUkXNMbiQmbLyXNfNvR7jbxvmV70MykVIjUUSTYuKgjMwkz+JseaWksmP
KYS5ACnIyTX9sK/peQqbXwUBXnhAPc0vOXMBUrHG3aZyQAgwoGUQevmehLNfL5i5TFBRavpysG16
3qrtG4RmPizG+qVnLvFaPE2lXEMmz+UOmtA9Wn5sA1NXXC97tu4/e57MhUfpnsVcIZCcQbbT5htJ
pptlEvOjquZwfijxiLjtMTKfQWBX3iaKBU9wce39BmlKaEMOs/2bpJN6ogQiRhkIjeLDtE6pyMxS
Tz9jjMF8Trqo/rfie6wyWtT8w1y1icrahqOOo9Jo/lUCH/h3FMbANgV9rYF0tPSkldCHSYTzj0KY
/QYNBgwF26Z5XxQkmLO1miyEWZEIZyZIpzkrcGXyjsc7RLMpPXAlWvAp6dBmcVGgOW+H5B2AF9W3
VQQF6DnFwm6o3euzagJ9G4BM955ba/BJNvUDzTEXHGbiAroQUQRJ6Hoss70a0cr3U3ZkLjhsYyNw
+kMqzwwiLp3lXTZTOJG3jfz17gJzkV8maYt6fv5wg5n3XwMee/eQJf2vTBr1qGg33b39Zy6EBRfs
Na5mYH3M5Zn04a0U+pNFSn/lJ1xa23nAl1yD/mYZxFmG6OsEejuxuPcTjWEu1ks3gu+ATMgzn6Nz
KdkX8BP6JaquHqhcUJ/R6SjOmgiZRcGngJBro3cXyg4us5boki6E8aRnWWMEfoo2dduMMzm04+4n
cAzBz5dJBG+WcW56qKBPfGwzHm95Bf1bzzN10gi7A5xbB1ycUZS5J3tFDt1CKr/w4BJs0QU46KTe
xXliy3Z8lr469HXX+z2dXNiX6sopKMDXfu5H+bPsyL9Qev34thVdeH24sC+2TyCoCid5Lpa4OZaK
Lqckgr52JSDdk7bBfr+DPP/KH7tgVi4MTKMss4ItXZ5XU1EU4don1iRepWDEnZd3B8Pl8VCU8Drb
lI6HPl1PyiZ+kEHmAsEWFo+iZSM+XIb6xoTmUY3Sj22PuUxbGE2hEGLG6S6tiEFFIKoT4404vn3A
l/Y8+n/OzqTJbVuLwr+IVZg4YEtJPYjy2HYce8Ny7DwSJAGO4PTr31FWNtKKqrDJIgu0DGK4uPe7
5/w+L6FeI6gGICoaxyg/BLSvUrmzzm9TuSDY2MWwfYxDeREdyn7wAJnTXVSf/X66s2OLiqqr/bW8
RMbChoX8VCL3OyhdDsyW61BvGrMCNeOnpH9q497vteJiYF0B97hgp/ICo6c3aLGFoEc4fPCaEJf/
ioPBWLFcf3WEBmuS14c4CfxaAEIXAEtqupu+2uWlhe9M2QVrKuBp4LdOXP4Ly67guRHysrbyrdF2
OJakUn5L3NXZUhsfoSlQxJdVmUdT8flQJaXn1ndltsakKptaFdFFrSrjOn9OVs+w3yW+1lJFbRSW
0YUvxZAaujyyQX7zWyrs923f0ZLC2aCKLvX4xyTMu7qd/Q5xV2FLQ0ebxJWKLo3CbpcseibCvPf7
1U6iTeNkosnWwRxxCi7B/I3X+4vXyC7lteZUG0Kvcx1E5EKDKnhaB6Tb/Ea/Jnl+Sco2Gt5lw6aj
C3J5IYQBlvVQJ/ROoPsPD/LKK8tFpKxuVlg9AH2DWDG2+2YsOaxVVDzDxgXheyh/yiAu0y1Zw4yE
OvqOvayfthFnT5n3XKVFTZZTxKcQZcYAzQUFLrR3a8dKihp1kx+2qqd+B6sLhnC4d0SLbMLLStPr
oh4fvGbYJUCiwrZh1WBcEkULdExakprqzjP2xhXpUmI5G/HAYzzGPqwz9FrylMWxn3t56FJiS2dk
WNItuiDd8SMi+qvFbvSaExcSM7AqjyiT4WUzZDkqMiwPPNzvJShvzYoTONRl1Y60KMJLP4uXsO6q
FNCPXx7IpcJWSWHWE7HworQ8IL78IdfdL+HhUmGBhYV2GIjwIvF4hgzNjGxNnXheki4XJmWByGyE
qAXk9P6eE2i6Ce7n9Ru6ONje1NAbnwH5KdEFEMzpW6hG3KU8bjSEhS4Q1jA+tM2M1XKFkNL5akQR
R7AtSinut4MpEv6+yNnwieQwTD3kkxxUCl8r+Wi2aTnQqd/8lu2/9LfGfiaBzNnVKO5tsHcXdFZ5
dfSHLmilFNILw2bFZSz5RXftheaF59DOdkjUZiPTJfxCZrBuAQyf+VTdw+lu7LV/vtkv9wfONEWs
4ezSKXvkUfNI9/ngdUhQJ4ieurAbAUeyCwqpJxWWWbmGd4a+kRH4F8ssFAoKEjMdtZ2BTer2Pz6G
/XGvWeP38HWZ5p4p00wiYBcE0s87Hc/eu82lw9pqqQhEsthl0piTiHzoGum3VFwUjCIQkOu80QtP
cpvGgcroXvgdby4IRkLVdR2lG463vjrK0sYpFGyMX6XORcEC3jG0I5Xk0q3s5zb0qIuoOz/8xmJx
QTBmY7HFdt8vqpRb1unrIp/mKp2l8IzCXBosbNa9tB3bL23U61Tm+deukvfe0Teymq581jAMRhVJ
v6N61s2fjCiqD83Sl1/DVRVPoq8Gz1eBa1u4I/koZLitKAbIF/RXghWd/AId17AwZxo85BIul2Ru
tqegaNtDbGO/PhDhsmFEoohBW4wueXyckrF/aBQRXitTuGzYFG97XcwjZsXqJQ0m+a5HOu9O+P76
2hQuHbY3th52PCIvCofNQVPTPI0qKR7nsmZ3zsrXT3jhImHo3bcyMeh8LlqwLBD2Ogwtu/e6vvX7
r///l+sjIEHDuo0sl3iL4bpNO32Bqop6N+ei84q/hUuE5WXdg4sYlwsv+/5pDCBjXSGTffS5pISr
rQRxmRYS2ZgdDhwhbRj7ymPrFWsKV16pb9oKVl/NiqaVCqIGMk4H2DbdWTm3Pqtzu1bM9gNse9YL
Cdv5gcMB55Fo9C37TYv7HCaSJl2dzJcoMcdBDe8WM945jm/8cJcIm3su807b+WKC7X3SlMmBFXb0
W+yuGCPSdeMkOjJcmik4WvMDvjBeRXXh2tkxEUZzs6/jRUgKt0/Tnpa59isgCxcJm3sxrWwLhosI
2uIgiuRDUJV+VrfC9eDsY6GTirTjpZSfa6Itnj2173xfP/Kv+1/OBA0MGNuK9qsqxo/obvXbmS4Q
1tRd3TdlNYLrCFQKOc+eT43f5nGJsFJzpL/CYsQLE3REycghiPrE78JwibBtNboY5usPL+f90LX5
OZo4O3ltTBcIW+sWuiBw9bnAZOxNTeLvm6xevIZ2cbC9h1zqina7Sw55l7Ti03sl/e5/4bJftre4
RhM9XKwmf+dz9Ik0ixfyLFzGC5njoV4mDJ2Pzdt8eyTT6PVcFC7fZcO87CRsoi8ltcWx6RQ9wLPh
XrH6xjnoIl4NTJX7DlaqlxFVsDfc0OjhmsL3OwhdESwk6domLILussn1EzP0TdnVn/zWCf99zwtS
wWKjLbpLtEX7Q6PJz2CP/ZpZhEtz7XvX1xW6AC9Tsf7FAKbY6W6wdWvGnSszzqU0+6bayxovb6Kh
O2zL6pX0Fi7OVYVlDd391VwsLA4zGcn5mVDtJwApXKCrA+9hBZilC0JbdUD34VGsMOrz+pwu0cUb
pShDov5ioIx86kRrT3HSU6+8unCRrnxp4NCwsv6ybfI5DC98ju6EKK/Xj4VLdJlZsAo1DHOReR1M
p35uQfaMxLY/YhjbfqBzmTzFS7N3fjvKhbziWsLSk06YJxGRUx5beajH4bvfR7gu2V/uURZq6PhG
cXOJh+BHb2KdJn2u/e4MF/LK0TdK90DqSzG0nykMipWkfsGcC3lFBdl7NbX6EsSWP9kxPDb5Lv0i
f5fxCjclWT5N+jKGYJKnAE3CCUHG0G/KnRAX52PStbbSl1CT7tjOA7ovIc/vN7rLOc1rV2poapvL
XsTfdbtdcgu1wP/+5f90S/+7LCNczgn8USLRhGoumB37FOVdadLeDNvRCq3fQtlLPYQ93d8PS2zf
TNW4nTRt6XNoggpnXzzBD0w1+ng9DGW6iCYfD5Bi7LO8sjM9hQOoL9brDbMNNepDIxAOtFUxv4Hj
rB/uD9O03xc8sTBs6hV2L9/in7Ogj73dvHINiMt/H7pkcbVRuLddxj5P2w7mmqEVfml44SJUWuxr
TyvkkRqWw4Grf5fXnv7kwmWoFE9mjrNsy+ZWPzXwwf1fubTlz/9eNDcuPxeiknu9zJZWexao+ace
5XFh0o/FEC49ZUXeI0td71lJOGSn6AhNK3Qn+VlOClcEol3rZE1UHmWAEN6Co1zSqq3+8JsWJyYg
7QoAe9N7BoH6/rCi6/JxjIWfLJxw4axoyYNE5tOWxXZlWS50lULRw3oBH8KFs5BETpJOh2G2WrM/
U16pQ6P2zS8ucPmsSuYoWhd1nAXh/ClGUictZR74HY8ujxXDnKgrwyKC1AkP0wWRZFoVoZ/unHCJ
rEmjItlHdsvAk/cPy1jWD0vu59sqXCJrCCGyNsaUZ0sYfy2MehBj59cQLVwgqyIWR3lY86yFTOsm
P5u89btLXVUulAGSKDIJy7jE3o/LgR+QVvZ7KLks1sxHBBgwDMyCyma5hcc2iT2bAoSrylWZKDd4
rrMMnbPbcZSxOFbcM0Xn0lhJEsu27EeW7T0dDmuLDEMOUdw7F/WNM9clshKDPm4652vWirL5U7Nk
GZ/KnZTEL9Pg4hkB+sGgsdHwLC7R25aoVJPaD0QWLppQxm2At8COaY+6IaULlBCvQppep66LJsAA
rok2060ZWeY1bcsxPg64oPwOFxdWW2cGpwdYcmU1LVQKycxzk9yjVm99UiduKRZYiuxNgMO8VV26
dONTT+bPXrPiompy3gSHVjzLel6KBxOgCWCWSDr4je6k6pOF19DOm9asmjZ2qNn0nAejH4UsXFbN
qD3abRGzLDo0G+/SqBg8F6LLqmnL43DPJcuKVTxBLwt2mfpe+eXW12S/h4py6+Ok7qMoa6z8tEz5
A1r67gm33RrbiSxm3cV1YZY4oyV/j47il3CL/S5+1wyy46YZKiPXbAiKpjgMFbtK/Icb/Di81orL
rEV0o3SIBXYQZDlRyP9S2eaL39DX6frlpUsaU0Qqx0WEdAzMSaY2gptlpPyeuq6+FJQ4gazBIS4L
GR5BBcpG79W62ie/3+4sl6pjnJsWkVwbDGMad8kDxJk/+o3tLJeigVp6MFqW2XXO6LQ8bfvuedo6
L91+D6NNbjPLICi6PgTCooSZLMQzkenSQ3JaAcFSzHm3AfBoc159SmIe+M25Cw/1u4SId2TWrJli
/pAg5D3Vem38dpILDdJRacgL9Vs2lVSkqLMvqSHo5fL6pi46CEnFCmawas10tFRAPdjwZFAc8MsZ
uTTTJOKpWcqWZ4SUb+0yn7c59v3lzi6VA2nZFgVLFs5EnmW5zU8RXYVfyp7y388APcOhCH5zS1bt
cOma6rL5HIshPPrNurNLqRQdquAVx4WRHKOcnOAK5tXqIVykaVxiJdSot6zqoj4NkNc5wPzIz1Zd
uFQTXi1RP2744XLo2bNMNn3KoRTht5Fcoon3oawKgUknYa2eqbJDluv9niThNYp4JSXlQk3xvJS8
wQsOh0AxPVAS85+NjPQL3+xw5x9wzd+89iec0ItMQxNAUpxmQ2ySd0WihmMTDdFp1UmAO4T7wa3C
BZ1kD7PyfolpFrflVxH37/Oc+0V4LuXUBHMw9kZQoHA1eccTbtJiiiK/xJcLOs1M4FmnrqMv8Qci
A53agfzltalcwmlQYQeBq2XN4Fpaf9ZNubxbYg6d8f8ePrnxbZ09G2+WxGChl0wH3fbSUZjapDB2
7k5NzYLjzvXwXg0F+h90Weo7qZ/ruvn3euJuvbNccVVBuMtmbUPDxy3A01UFwQMB5PYFjr7b+4n2
yIT+9z/wRjToslXbxNutHgQO1HD+iB6A77FUfneYy1b1UbmEncEtY5bkYNvxr6Lb/e4B7pJVFVzB
e7gmzUgbNOVh7mbUDhI/XxHuklVh3BDI+PdzxurIPsP6bT7hrdl7xbDcRauoEJ2FhsycTQNEJ66F
KFiy+W1k7kJVvImRJgBvkzVhy9OE4j/Femddvr5UuKuyFbK8W4Oe4ofTJTiuV5JliLWf1hN3caqK
xKDBCFa9LqCDswRzasmyfvBZ5dylqYYVthsN7JMzPGCrJxUHeWq3PrlT8Xv9AoBGOjbyL0+HdWzQ
5NI1SzZDU+3TxKA2lzYV6rh0KqFlN1WeUkfcldsKpmDL0Qm5ZGpnX6dwSvMZeW2/OXKi8RG0XG1M
NGezGsMUqig1ONr+T6/BXbiqa8MG1O8y4wooDAxw5ZvVrl5ZPu6yVTP2kq6X3mYyXpsT3E1apCjj
n34/3LnctW0BEsx2yYZCjI9jtybQ0IBVjN/o1xX1y8qBIcECM69+yfqiiA5kn3VKknDwHP0aE/0y
epvDOB2FuDnbVW/TeoT2u5btPQn16yivXFOuJaYdrWwbKORnSOCKB4IT+VKINnnaorz2ukEQdvz+
DwAbXS5zUYzZEvC3aAb430IjP0dP7qJWhhZV1NdY7qyrplNoyZaGYeRXZuUuazVpOeVTnk9ZILb2
LevM/FRPYXwn4rxxEruwlZQlwSW1L9k2dG26MvlSqfDFa0m6RNT1wo7yqZqzRZDnSn+bC78uF+4C
UYmoWRQStmTtsrWHbdpZunPb+h1fLhQF0Uqu6YI54aSZT2Sb1FGE3E+kHpm931cirWcW9BIHL2Fb
lRlbQgwfxkGev/36nX/ZqIvlNB7nGqNDffxB7eNw6JPR6znOXZErWct6DYiasz6hnyEy+Tbeid86
dKEoLHFr6gpz3jJtTpXJ3xsSbA9+C9FJPAmjoGxF+JQpNNEfCjKYQ2/ujH3j7HKxKB3aGtSGtBms
DdeD7obmcZ3G+qiWyi8nx102CqIGpSomNWUVT8jDiKzro2pCv7Ad2fffV4wpDFn7PZmyBFzLJQj2
L3Q27R2k+MbsuGzUPnM8aWOyZsiI1vUTZP6aDzXpq+exYNG9P3LjDHMxqdi2BnbQdMpYNT0ZKr5s
cekX7blElN20aK4GH1lLB55OQzCkNdnuDH6d4VeuPVf2SkG8mcA7GOejCtFfP8zytKwWrq2gmV/o
xMyBdQU59Dnafb02gotJoSOLQY16nrOhG9jBRqQ5kWL3kwrgLinFlnCjkAoZskqNlzVM3vPK3Emn
3VpHzg5WoukYmZA2jgwTz8HSA323rDv2EBK6EyHc+hNO0EoSwAZNjIJdUrL175bI6rRY7Lp0MPJe
GHXjPe4iUwnksFo24R0r+8r+sFVJTnbk7bFSG30uopE/hRtp/vT62G55M7D4xs1e1Nm2tz9N1Ven
iOCh5TW4y2dJAg3WZOjmTPPkS9EtKh0K9LT6De5EyiUo1oCs4YgqYfg3+sbPaBr6n9/QTpjcVgJp
vOl6hYHnaVNu5uavfuyonykKd+GpOlIl7WS8ZKxhzbsiL+H6Obde3TbcpadM1anQ5uOYJWu67Eb9
HJqc/PCbGCdAjuHFMWsrB6Sn2i+aqQ9Dm+ye35P9fsVwWAWADNjazKptTMcifO5rdicjeOMQdQ0H
y+nabNqHbVbkdDrwMmPEqHTuaprW4fJOxfn+EDZ+FU/u0k65iZBahnhcBkpOHTgtwzRKGvXk9Q1c
2kkSqaEhvdnM8qL9hoQIeZopFLH9Rr/O4C+hId/k3FKDrzDCBfxdvtX5I53X8s6BcN1Ar1xmLu60
EmHnQFKbTWLjbdouCT/EcJApAFbgJtMxC/xWk4s+iXBMoDZIxmy+Cg22cJZKWb6Zw3/P0o1rwGWf
okgHc93uQ0aiLX9RBhYCTWfow5RAAuTO35A35soJ0oM2MHZPiiWTa0MPW4yGqI2Z4M3CbHWsZVk8
tMg8p8lCGeQd8Wr1nDlnj8P4nUx1NNJzuObdaYdn9ilY/fgI7hJSwzyzft1neg6Kkqf5HoJn9uwk
4S4htTQCpcUQgzdlY1LI+7Vh4ncjuHxUNPCo4xRDywi6J8lkdDoB7/rv1XQjNHXxKLPt89zGbM7k
viCU4BBqzvo6Xu8U624sVhcD2pSKilgAa27m0uZpP7blpTAxz/Sa8DtR6q1/gnMZ1wHryKqRH18j
9T/Uig5qgrrFf0/PP1XFV04Nlwcq9QBP72IcMiCvpcTEg2LerrWDEm6jJ3QJdk95UQ/Py1bpw1R0
+oHMOj/xVuu///sn3PrnXaf2l1MxrhttF3ylLNRQSU2S71Hef/cb2tnmNVvXyWzjnAV0hZfTxyr2
U23mLjBU9TtME8WEKEbX7yH0wWc/WpBz9vt0LCGQSSNRsAjD4ANyn99F4WdGx/+lbWXKHD1VA/YC
Uf+LYvQij0n9l99UO8G7mXN4Om97f3VX/z6uH1gweW5hFxRqmsXYKSnpWUuNgG49cS3vvI5vrD2X
+s4pXxuzFTh6NLCGuFsOYjFfvGbEBSdrOe6lyDF2YRX4w9GgASLyY0q4Czei4aPitFV1Zo35ynWY
KU78gDXuCi9xS4IujyU5l3Z7kSL4HNv6Tqx4I0Zx0SnVRosxU0DOBe/tU7AjchBdl7zVloRHKBrt
n/zm3tlEKJuZdo9zcoZqZprX+VuoW3/2G9p5CI9IvVdwo6TnXJq/q1EdLaxl75zGt5ajs4mqYN3C
aEnIGT0wf5M4/nMb8nsqCjfGdgmqIO+iwhSYksJ0b3vNwiM8caOT16S4ABW2J9Yhww/vdfdeJT1s
NOXoJx+E9OnvJ+IAT+Cqz0NylsvwruD2yW5+KtTchacgDyd1UmPoZFWHhIffi4jc66C6NeHOvdYO
Yu7EKPCzOUrDsv0R4Jnkt1BcJaiad0mhEk7OUVJ/Mk33R9KaOxHNrZ/thKhqYVCAGvCz+U6fZyUf
hzH0e/+4OlAD/LRi1V9npPzeDts5MdGd1NGtH+1sSqINmxuK+WBtfUqmw6rVg9/KdrYkz6ugR+R7
PUnqP0i9p1vn10PGXViKbVAMHRSmY6iKd6apU8Ubv3esS0oVmy1DGIDpbCRzlyZ63Y97Od4zWbkx
264C1I4u9sXWFYMLY/GpDDbop+2b5+PSJaPKki2cDIqdpc2/VrP8mtSr343sklE26ZeVz9dd0+dv
zaIOkSF+S9vFonRbynFesExyi/fcVCgohuXx0WsNulxUI4t6K9B0nA2qU09Q7+dHW/F7b+FbX9O5
Kxsg7yTQFBte2q9zM5zWzvqJJnGXSEqSXVVtvdegDXmSci3+6pbVL3ZzkaRKsSgPCk2BpAbpNNvH
fdFeQzOXSDLVmqtkDqqMwQ9JVOk6fvX5ksylkWLWapmvGBhNHThg24O2iVdcwlwUCRZgGq7wdj/P
4czTKhpWdEpCfcTvh18Dul8eaWvA6hyajlU22+oNrZoffdT7QVRQ9Px97EnsdazyymTYQACoCFBa
nkIebPL8mteF/8tvh8/FvNRkbLK5LvenqOD6GM2eKR3m4khrUY8yHOs2q6ru28C7H0O8+In6MxdG
aoJcN3o1+xlWJFG6sZmkTAmvmI25/NHetzOrYr2fNe+OQuefOS/vpRVeP1OYa/bXJ5oMQLtNFvD6
a76j7X3Uod8zlrn8ERmTpG1by852WtfmEA5VDLn9avbzlmYug5TPCocVHZosD8JvAfQ2KlL5RfjM
VXham4AMtIgNKsk5NB+7cX3gSt5rp73umH8nc5gr8bSMZISQmWyzreva70styMehteqlmCV/9DoI
XKGnBBqhItm5yfZl+9ZU+g1TxIv9Yi6ENLCe5BRtxplstXojupg812Fv7yz3f9R3X5scJ7CNp7Ba
16UxGZS99TFedf/AW7E9FM1GDywU86HoW5KnVE3T5z1K9scFa/j7EizTnygLFH8y3O/5Eb7m+WM9
l9H3dUCKI6JDaR6hUTkd4KBD8xMj4XAs1Bg97GNovCIA5gJOvLTQBMS8n1F8OsKwr06HtWZejwnm
8k0bV1soFminJnZPK9091tO9fsB/slavTboTPle7gGEFbdtMBTiCDwo09BHKjDZ+qoDJdIcJ7jDh
gVQ91N/g+vUE5DXoDkGQr4dZFuI01gJZwXCqgiNrElqlaOkYP/GGkiwvZvVYFjM51pA1eYzRSf6n
7ZP4LZrU0UiupByOOd3wYeg1qjHIaf+x2Lx8gIr18GZgKC9rNa7PUCtss7zv79Uvbpx9LnSVj6qu
+hHTGemfwyIzYv0MZJgLk8fwSLGmG1uEJYJ86OdpTdkkY6/aJjpYfr8mownEYtWF9Dxytm/v82ht
1iqdYOwuvV4l1L0qm7aWdmg2cjZqnmw2yELKc1cV7A+fs4m612XNUfjiW8jPcXgyQ9dLFI76Jb8z
P68frtS9L6HIJzgESnbk85ZxeuZBnUOAXiJWYR16I712Ov3XzdlYSMGHBT/PiWj/iAazfsl5Mngd
sdS9OmM6sGmM4Nhn13EajkEA0Hkl8Bu7U1d7fe1T9+rsqpLrtmi3cz0EdkztuCZlOgRd7beC3OsT
1gwc4k4DO+/JsKblFTR/gIHFMHu99ql7gcJOYCnEUrJzM9L4gL43E6fB1gaJ11FL3duzrIeBG5Os
Z7IH6muPitRFzoW8c8Xdmn1nBwc6Hsg4IlHOtYYBlO7j4TipavO7KKiL8JItzjvRD+t5kqxRqYDl
7VGV8eaHfVL3liviYNo3OpAz1dWIirUecdGVlfZ7xFD3ooMpaZIvPXZwQ0R4gtI9DGC2cl+86nTU
JXlHg4c01e1ylnVN37OlbvNjCz/5xG9z/ev4b+ahtGzezmGT2+8Geo9PO3KXH70OT/fagmxEx+1Y
LuexIEtWtgq/O0n05OcLR11imEGgH8wtZifcR9mCqaPkI+i69W+/n+88UJuei2FLtvXc6KU5kjou
a7j+8cEP66UuNDyH0YRsLl/OObiBFzw27Haq6zrUXuc+HDh+v33VNM+TLBA1wLrtbbT8WXu2ETEX
ppZwDUN2Dr3BeVQcIT3wNQlCv9Yt5s5KW8PKOQ+DOuvX4UWWOVwtc6/DjLniknUcsAYt/GXWVUud
TslQPcI7z0+qhrkgtWZrbLqma7I96PmbNW5XyJd5ep4xl6UGJBzKvJQqi6r4bUQIQM/GL4MUO5nu
nKxcN5DCzNCV8FceDJ93Ku4EOK9fH8wFqbsZ5uuBUirD1L+PA9QTY736GdIzF6HWlWoFXARVViAj
mG4acEpXVF7pf+YS1OgDo3Ggl+AsquBbPaHegi5Vv1uPuQR1MelgK/YpOPNNfWFFm4nGjytnLjet
mlLURYtE+jSM1ZvVqOde8+i9z4mIdozfT5Qx2JqoTOYSDTfjW8R4c1qNnR/IxFxy2uZrKGLRFZlh
5Xq0nYFhUbH7JRtdSJqbQhRwDwVrRFV+ggLBhljAeGXqmctIGw4/2AC10Ew3wXpqWZ6k6MV+8Ztz
Z3fuU5fsK3bRGTWj6TlM9v2oB+YHeDHXM3drk6WxJU3O0y76NxpYxBPR0g8eZy4arcsNPg8w+TwP
Yp0PbRXy1JZz4BVZMxdXNu1A6wXyzOeRyvow0v249qUfVc9cocetiBGuR1tyDto2SSsRfwu7afIK
u5gr9TgOUNOjkHk4q4CXb/OAfwuiqfdbjS6tnEy06RME1ueorF7yli+nJtzv9T5fd/oryReXVk7K
ZoDxQx6dIWkgHmLByzP45f7YdtzvwcRcxce+o0G9liQ6T6ulR9qz7ZNcB3nnQf8PcvLav8CpTfF9
7zkpm/g8xCOLvwmElS9LI0la7oqeJ5h4HSIOyda5z+v3wgwwRxzp9rKVYv4wweb95wQ7puZBhNDW
zpuGP4TVuHyMWU7eCaSKHmC5ST5TLevHOdrlwcKf4RkNeQb0JJzhvc4El5YNy5mKua/Dc8h19xZS
ofzN2EYQUvMa3sWv4Y4BcDWPwrNY8j/7oH2hSBD5De0k72iAJXONZc5BQzc8ufv1UETyXp7sxup0
WWuTSMjE9mt4hjaWhuhCH+0HFg30I1Wz8QsMXH3JiYXwtVxtiFJBsX1NbLKd4qa89568xuavrE6X
uG4JnIUNXB3PCkTax7ov1ucKh2dx6K0c+YF0A6T+IsHuqUNf3zKv/T33Rq9HO7d7H54XmcgjFCW2
xxJpqCMExdSDQZjy4853v37g1/6Qk0ggdK+nagGdwRpL55dWJNVw6AZDj0kz6EMLD5B042H7UuiQ
iCP8mhkazGlr8QXHAV5B8tr1woZQPEd1Jb6ocC0+1fUmPwC8HttU9DPHftQE3OS+AL4J4F2CoPZD
QpryXTUFxSP0L5dPDeTMnq0ZyjElhYkyJO0/75UoTm3Z1o8a7axDkyZ8po9yM9tjzwPzueFtcGmb
aFrSMOZV2jZq/FIw5EPuTM6NueH4/79UE81Um0b1+X421kDHmJr1FCt+p1R56wu7590wD6gc1NG5
wq5+hAxQ9RBq0Z50PXQfR7VVd/Jo/6ggvfaFnUCl3MaqN7LD1QB3APLc6aWH3RZoxXSBAeAJhLH5
AqGg/gdaE8NTzcq/KatFSvXWpAoYwuNYbskdKPDGu+NfLK3oaV2ga+c8tvvPEZpwaa4xtV6fy8Vp
g76F8q5AxlDY6Nuq02ac7pzrN76VS9PyoKirqEHwTgKzprNRw4GQJUzjXSSHgUi/xAlzhfjqWkeK
5j3Dp6r5IcinRxN7dkuxf7H3Y9FD+D+mZ+yl+H9dnOQPA7wi/vrvyU9e3ysufG/tBnFMSwUyVlL+
EZNpPfMq0hdRxe1pLIr2YemS7RyLZPErT7o8/kDmLZrrXpwrFD/PAkv1CEfj3O9J5ZpI07JHunDS
4txLMZyVMTQdFJUv/z1bt/bBdaH9crJsbcQJqhf8bPbVmHRoEZEUS8I+//fwkEO4HiOv7HrXShrl
5q5RKNieWxKVhTiUFdTZh0NLeCBYKiEzRj7uyxyNPxWqyNKk1V6t0Plh1RJAyk8lLMyHdK9xH3Qp
jGVNFb0vgPbMzWEYqZ3Lw5RECaCZvR03Wh+CmDfij+mfLZhOKyCm/xW2l8Waoohv97dVVIfFD0gJ
1UhNrQVsm2j6f46ua7tOXYt+EWOIosIrZRd3O44TnxcNJ7ElAQIEooivv9P38ZxkO96gstZcs4yH
bfqHxGxdPYU8OStkmET1TAZcFvu6mIuFzYaoNQxVfnvppjNIdHdJGxoEAfdBQnjWU1JmVtMK5smw
ZY01LuDcQ4B+cZGgdx2cfZ9jQ2RWkcPorVhkq0+IK/hSJjr+yW+Du27xTeFI7n9JvsuHQXXs3eb7
8uh0T06aI5NkO6RtvsIcpqHodtbJxwnmVb+tECQ6a3ikdI98mbE8ihnVn8UiN01UtGnsHnPTTtVs
SVPAGw3vOLSrqKaFWvS6qbszsdH/zODGomXdj7E9srsc3wFxDdrvJSYTsmJR25Rts9hnPu0IR04m
x08jXucTgcHb+pB3ch9KSXv6iIQW+RhJbi7dYuOoWJDEUbYH/PiBHu/J+ANiKDYU2ua/owaGqoIr
llSpTX5mypC/Mku+WGgHzOnM9EZzoYYCYmBiSrC32wr6KVrZcZ6rKfPLqRFqBgHTRBKjXA4732md
x7dx7hIkcHUaGeOTzpPlsukjIY95tEMCp9fNbZdmknv60w2j43U09Pj8Euj+PQXO+rZcObMXZ1h8
xQsY8Fv2DaRt13FTsGUbN6A/vjAIxm3epBIbfD/nNg+6xrE5NL6M+k70d7HAR4vUDGt5TIo8GatI
VnbQM5+kGiyS7JctW6LKz9ugrr7tjH7s92U6Gaz3uy4gf3hJxxkBs3zkVT+btKBoSvqq7+w0PvNW
dOREZ8fJqcdUkJ0auueTrEZ7ABMoMMIexseeR4u4p046/dY7x8jjIOLDs0KiciRlr/vWtfhNXBed
AR4mR1+aHkSOG5b1S3dKwrxNJ9hXqPRj9as5niLZI5XNQDQ3/sZsoN2QyzmkyeaKBHyBtWjHde3v
koR06d0OWoj5aw4Vm7vYzPirFs+EPiNDjkRFwMugJ21oz07pPOXisvVyEmVPJOjdxUiQYVeuc8jF
vex5rt45lCnTCTozuOKJAR+oDjtEsATa9szLZyQwwUwTUiu2nbQbM/MJi80ZTBo0Z6t6HFMsxLNY
1pXdDMPYIGN1tAZ4w6gWcMw84t3Xp1Ysqm6mSIJS5ZRbeTHn28Z+dVDkjO8uILj5WWSWomIhAtsz
W+IxvRx9xvevJtHRCq+DzTjEqeyRuqYWRkhVrJtGXz3To/9M86lJ7wVpWv/eTvkuLmlKTfRT2WxE
ATnMfBfgQzZpVgq+jfINn+qXp9HRg/BiSyPRPxhO5uUMw2O21JmdSf/a8Wxf7nmMdQ1Tfhvx2iUs
jL/gbrlQdJqdxjpGSFV+Htsld/dHqry+5E1j3W9yiMTeh2ycVVyukyOLKhCRmbIrhwFQ/2+Szbea
c4Cm89zEcAa7dLsN6naE4CG+MJ2jcoeKau+O657bdVNlS+lgKk/27Pt0XeJo/dUfbPCncXFjepfg
NAq0Hswgm5vWQND8a80Yg/8e63OWFH2/yUwVELKDNNvhrLDXHd+peZ6g/B1qmcuZXmEXQrv3XoaZ
32iEPJ/MpGl37jb8fUSAHIOs4cUt3LNMEBDZFU3cJsMFZUzYbEX7lXQXyP3N3p+OXCDQJHR4MQ8R
y8DFQb77YtkZFxFUe3FujL9uw7L1nxwZ2+ySDDAmKAxso1QxT2yaqnFuu/jfMa3RcrYxrGObYpr4
GgqmaVSpOTaRLYkd3PIxJHwnT33Xt31T4KQxCi6PMXEKMBUDjDR3eUOO4ogHXFA5tUb+gY/GFr1w
F8fLTQ9fvP2c2Y6Lu7iNV/G3GZI4/ulhKNifGpZ6+TuNpy25tzxz/iVrsEi/1iRa+VWDPOVIMUZJ
nP3JSOKnS3pkEbmd+3XvCwq9nfvk67oGXaQrJlm/eGLm+DQYiJbuW0/Yfre5FM1R0a1KtB+LX2T+
IOJu1u87NsKqi4xvs/wpgpHRqZFbwk4JD7u6M5DvRaVLQ0x1ZZMshfFttEXndlocvd3AITMfwI6S
zkE7vMbNXEmT5MBZCC4T8hc5tMRU+Ids21bfm2MOpcwwCtqKpE8mwuuExbS9M0kMjXx5wA9r/XdY
N7cfTU8b/+EPE3G0Z6EJP8UgWv2aDuBofi6dScNQTSJiCz0xkwJPqr0fY3EH/1Y7PSdNRGZ9sXCj
FVsJJwfvLot2e6ouYy5N+LQQi+F6MDTNZA3bhdyaQnRspHvBDmsoQywBPD+ywidjtN4lwhlZ9LnM
OG5bKWfY0LPJTzSuwcpjYq502tMhO/MFjJX32cDGjp435BHBDDtk4Kn/1yzU+VCyZQVVzQYJGXYh
Qq9WVrA+jsQKEa7Zz7ITw9yeZcqYiivDchH1N4Dnl/Q5WWHdu5XpnjP30dh+GccibWNtbgb9belY
Zibu7FF0YuMtlMPreLBKrL7nuszBCCLnpo+QZAiv2LShV1g8h/bCoz5evygZGT9viYnGswb0JCp6
sGkrZ24bFEy7mTU1p3jgUnUYyqysr1mzHuHcsa1N3iOp+7neF5F9NQfv409u17S9jDvi0nySJWXn
Tf+URDslBWvjJjt3KDfEba4SsiNGlYo9XOgRpzcCmRMB9/Vm25OcopX87NNWHTXLI0mbs0r2NroL
c7TGf4VNyAURDVlzFkiJb2rkX8x0LfMVGbn3RpM4uR/2AKe+EihdAi4vOD5Pyqoeni12XR3kh2m4
RsvU12pbYBY/LvAXXuHgc85RRk3/gUQF2ji+MggB16nNN5cXut9zXotUgHdcHAgl6q8bKkucGqYx
S5HDf/pZgAHduwJV1Zb159D6JHmJD7ar6JRy4vYbywbTPEfxDANZJNgkKNewdWM4ZPG0z/UfFaVu
ugjDb2Kwe646gb0jTth8eN/GHN6gbj5aUzU8JOJK43kS+LO5j+YiAgpn/rRBQv14rDrSN6isWfrb
T7i5HkGxt8mLHA/SXlcvsAAZ2IEYbPiGenvep8jhNxFtdiwXvL+9fT4YRdr4bM0/DJ1wGTbyuCiE
G39xPmsQd7a1X8enFKkYyx0fdWgeU4iC6WPYAe7+CClEMBeoBKzRxdppinCILg3hhECkefjM4zii
p055It6zhS/bD7pAZvVDKjvJvw1+V9Q7LeeH/k96HjECuc6h2eNh82aAcUHXeYJvRlhfaNIZSBvn
LGD/TvO6xyUQWxOKgWRcXQXw7VOzD+Abwz1xNOekXfmMs2Jvm0fJFhWhouwIMqZBKjS5BWGzXoVI
plfKCBKWS2LsFP1YBmfGrcZgQtLx0nVNd865wFXtuRS5Lqe8j1IUZwfl/yQMUFNXsnXcyANbN2qu
yX7QoUiQMnE+bNb84I1VI0p9jj7uNDRDZkSxkYXY+0xM/aiLthHWPSSy7Ya4WFhYGO7naEpmvLhI
Ncc9/ML1MpTNGEKB/x+B2txRvTzPuCBw/EHGIkF/UrPpqzRM+/iPyhA9syND925hcnvbo0z3B060
ZDqA12WResWqhfs4h6n0dp0FiugCQu5AHmLvBIaxMqe5umOI4s1QMqyDWGr84O7SwkZof9V8zLf9
3uXx6J62QQZedUvXkWcUCobAyKANXp0iSxh/WXJUK6d+Yot4nvJRb+d54fIuEx6mHTlVZ5RcqoXw
k7S5PUMAlcaPB8pAW48J1tVQT3D4mN11pQMdHSrqb3xPx2t0b5bGrV/z1nj+Z4PR0dvGEvGJ5hSH
2SkPFjb/ayL3pRph9P0vICCxNBglnvwMpzdZTkKqrC9x+KRrqJsN8ll3zhZ0zu6q7Di4Gg1+3ooq
W1K7vepRq81XmMh6p6ooO0SKHJ5lSpYnms9b8oQo+ejduE2ArKrQGYgyDb1pxRs6Y7h5Le2IBF/k
PyIZnpdNNLEIno2AVjNa6az3sM70ub/Xe0o+5pQ5PZZ7EzWJrJJ1jGJe2AY6vN8uzqKtitK9X9qi
PTa53rt9axCX5iUq2QXjLtIl9bwrOf4nzCi2usWOoC8CX2K5yR3faFdi5OOrxo1hAW1LDF1hI/Yd
HNvDkz5Buzt268eQ0jg+B/Gdh1fyPZqiNxyylk3oXaM21IdGKNlW5FOyZ7RwI2yNz6zVVN+HfUrT
y4YM8OVzFTA004VXFuOW+cBkgv5Atl473VmYUic5PHgX3KSSpAWf2gHXIzCCG9Z9Z4Zn8EWuxbbQ
qk9VmlRTS/Z3s4nozJMke+yXEEVVtOO/gb2nnw6eJuPJN665x1pht5locwyhfIhKv47p1aZhfW12
NvxYOG33Am6iOdo1AJm+iDEtCgVJYz7kryzLdowh+vEzbcDxAbQOygmIbkexq5w9ixUtFkoSmMDG
aAvPBictiOBHBgH91j7N6YQTfpdHemMGO91id81xOSDIDkB3flxbGFuVoNd6VN/beqHEo0DZJwpm
obAlNEzTuRlXVcVgRl3mlMozV3K7aQwOKBGvQznagd7HMQCbWI8NCjbQ0kUmJ2TPHKTm8xQXcMRt
S5GkW4nE4eG8rtn4Pq8zDi34elaN5HENJ0iGEgGMxlRsvyaft2jLMhROHi330c2k1g3OjCXhR9l6
thViQJB4SAF4+Ia9pXr1WHKQneGgkHUE/CTBM4jkybdkQsc0+GuI9r+IxmaoGhUaNsvx+5ih3ct4
nyWev0riubStd7cCJQK6gGz5co7FP8cOx0dmovW9G+atdNnEnhCe2vxs0kZeEXUsbxrhepwnbi7S
yLESBEdVB5PCOy1mVtXQbKFs0rmLLmBVLlVwDUo6xFH5/5bQiGKUEC814Im8QrONaRNL1UnIxF7a
EUUgaO/7kZU0shKWuWibA7hHZzCs2S1o2MNYUBwNZzWsDOn2aep1vctMWJhH0v0PKJEogNHcZk+u
HQzaf76Pn5AukMucReElg+3CeVB8bSE4PPDQlKGVahypu9SNf/t1E7cLY/MPtY8JVn5iMExhQJI1
FsPJUYXUi2bMLrRRtkZUBRb6ZPtLZ6ZwlCH328lGrtUFcVJ/qs6axyZP1e9ha1mRrJG1darj4a3r
5R5OLaiV7MaQoT0Z69lSxVnX/6BKjc9j1tEPGY/mC2mqEYIdGQqzXIifxxBF6T2MC/XjOvXyuiU6
j4odvk8VbGFQA4R2Gc4GQ6APj3PQXdgBmKtqtJLnhkrkDWdjR3R5GBkuMo+VrgcSRVvBSdvE1TgM
FODWvIYJ0FGz9FWL66uWhwzx+2x33MuFAW38Ns744d8S6hF4k9M1MnWHPmau0a1nWTEfuX5ID67u
05i1C6LTeQcQyYa/hAT7zsA3uGcRrFbx7tAioq1cgSfgnoxqz8X0Ax6mcNieFgSNfUnTtGNJUEM9
qCbZGQQdPtMFb4/5ScUoMf3RLDdhSZC32cfCqQdMw8b24UD5q+rWZ+oxS/I+rw7lvtuRDvVFKXDV
fzC28yt4fsMpYdH0JT2ZDmCem7yBskbzoketSkusjkaVHUF2aJlA8vWY8g3baFu/Y0R5TGHB003R
Rk/JTvlUTDzPYcs+89HCRaFJ3bXjuP1qa1P3HQkyGlSQlj7rxM3sPpq8+Ee46XXJECyJHq/Z7TsZ
M45VjAkAqUGIQZnC8VaHuhPB/4cab/6F0FX5ObgppUUsIpWUbMtQGuulX6HF2tFllmHN1wWbZSa/
zbAtDzgU4o/J6e1zwljuaROQ7heEtFiT0Xb4+23L2c2mlf7LOk//oGTjv3piOXoy1a/RbUD2yJeW
qN9Ass9CUynUSQ/rMeujzPY0v43VnOAw93Py0npUbwXB+tfFsXbqNkEFokvX9Ml8kvt89Cc1Z+tw
ZfFgb1z8DYFw/GN5gR/Re9SdFqBG53RXptAh8l9GqKyrFF0g80kg8aPlsiEB+MFT0sKpm4+Qgz/N
O8fJJjKcf0/Hscjo946q7oZOu69bWMuy6iA7EFc4D7Z5DYKH/wGTYmTYkGwXFEFwUuXPB2atFyAe
6M1wKBIJYEh0w53zhLiS9yGCLsbhvNCDY8kvrcb88Uj24XWI4elZHdzLqcyQtwe6t5PzseA62Gf3
o2PZ8dd72KDuRMxZHQXbv6Q+i/6LBsvPwyS8uV1civKPuqydL2Ez5o0dJl0rgn72eYOV9WdztF17
AcXuWMppB7R3YhamCZAjdva9gxjpEdLn/mHk0MzWkg56qoFZsLXs0YOoGwVUfrngE/lNAopRf055
zJoqY9OA90SMU+UuyDTWjEHhU2rCNXoOcD585acsfc63gBeKn61dwXV/PBIL5VAx4LJAlFa648oa
YFXd326q2T4MneepcKHDPIO5TJxJNnkAKCGgCM/mDRqg1bQbBzirdKWTEB21SXc13Jijw05tQdVI
rnhuitU09c3V5Jjwbb2PyTXBo/uIlg3Qe4fC5D5PoQs8STLO4crbdsiufZ7x39MyrO0TZybpi6U9
emwI3GzMXQEe6LaeOACyyxHtKyuzxYpbqfcAXSdSwgBrs3WNH1F7BY8uYfW6FOtODFq4Zt0qyBO+
799EDnl+UV61vzJD9Pic+1hHzzzESShRoA/7OZpHJKS0gcdPy9o3H60/0EhTEwBnwlCtxWwlzuK/
neaoQFJBZ1XHfoQEikCgsNxn4Md79LQr2SvjDH8cm2j9M/nFwB+zHfIaHR6AFQhrxw4xjLr7oGuT
VvxYmgRLPay66hkqgwmN2XAS+abPE8wOeNEaGv09Vs7vgUgIdg6pC9fv2OjmbzpO5GWdlEUvNEl7
N5LFuieuU3IFBPmkuy19jBEFfQNfVjzZIQxwNpgSyQE29lan537eQVntzaLex7wLTUHidL1a5pus
TMyuzkeC/JjfHnFANXHzhAJ/2O7GrMnQpW977yq6U0XOEY/HX26ck7xC1TsNUI4Ny3h2YW1xJS9o
zIqxTUQ9AKjMCzvEiOdaMz3eJ7FofDGjsrRFllr/onvYLeF02ex5iLvjn04XTIU7DXv1hzFZJ1/n
Ocw2bqjD0Q+UV6C6oKafvx37IhRrJHGw+yo8NZmudnYMa51ked5cWkYEK4GOpvYEM0S7VT1hJi83
BRsdNm8MM4/AoMtgBohNEZMNJ2qa9fkDFdFeRpkwf/e0bVf0GIasp4ZMA0cm846ahwR1YkmfN0WU
I4kMnQMscAulB+uvRz8GV/VD0KLounWwlXWgsCFAZWyvfEnZI3BrWjVdqh6EzLBOEsPfmE+AVwm0
uQWMp6R9U5FHKkG75x1KvSb/fyhm1rQVxbjx+6uABFJs+aJcscWpP0Mxc5DCzmlX75Tad7lof0q2
BU2/ni3mLGs+vSzTEP6jZKHwtbEYIJTbhJK7XozBSZAIKsiTRrbLa3ccLRww5di+RC3CEB+cQJgb
mvUNNlsDRhOhpjLagY6Cojyehx0obomNx/tiHpHdUmCUFl4G5cJSAdPHPZAswP8KP5LRX4nq+IfK
ddt/Hem4NQXaS6AFZBzwkHqk1N/KKW2Ssu+zHnxcqaPjyTEl2/M0RKtDhezzO3D1/ZNcYF1as94I
URmQ1ny187w9ykk69bJDV7mWAQ5Hr5isTZ9jzAMiy5q4udAubs6453EzKWdvLHAxSIzRNX5PFlb9
aDasKVjFho7earfp+SYYzkYM1IAzXBaV273umtB9OIDdtRqk+b1lbH2HIXv4F9DY3ACAx6pLw/4K
70So3zpIZcWplS57XNDaXLG1zFaFNHNd2U+QC6O76XgK48A0ml/jIfPszOzQjddvinwoMRzYHvoM
vIBbDLD6/L+wHzGmcROqbxwYk/0cxyn8nQ6dqNNG1vi1UZiOKePiK5gL7HbZYol475HO5/2QBhU6
hjGfnk1YBUrsMegz6cgxGGYOfa9ETjplAP5WKDVfxbY9JpJmlaVZu15QIAxFkwSNmsL5f/mwz+s9
ss77pO6ZOm7bjCVX4dLpzm+WnjURx1gCltMUmC+yDCsn7X4d8KIBkMLF/mr5jAsO1ZyZC7tnE2AH
wKWIUIZQ4gx6ffJPOwxVijXCcAZarfVrhfrW4Khf22JQRr6Fzu0cy2vmQ6WiacXBszl/T6PdfNks
RxFMIYOjSDLKMGXhymz3o+/dcBm8aH/skcaQE5LtnzuuNlzG82EAYO4ZBsFO9DfS5vFLiFL4E+uI
1OuYDHVMMCtrcMbgoEtRGaZC8zpNiLo5xqU/bSn++Zh4fZrNAMwvh9hpsRjyFD0X+gRYeFTFxlfj
KmgZ3Uvb5ujEYHKN0ftE5P1oBpS8a7v7j7VpXSUnSnGrRJ0tRpEcJ2ngr4uZlZLlsObJZeP9+sb3
ZelKP+EMgeKE32+Wj5c0yD7DbMewR3RgmHdjaFb2HZ0AAkiVvs+dWU/eKvUM5oCoPONbtY90+7VE
c6gSjJxfHI+6R4uwshIw53DRXEZv2O2gixIk2BRAw+LzIidSbzMABNyF6tyl0HSB9yHRlgjEkZbW
GuxLe/Qo4QL0HmzTH3HsYH5AxYDWzSwPkwXfU0jUvWWM0dYlmYEBkEmZ+yXtkwKQ6I6W08OqeJ+y
qUC+JBIP8iytgnUvK1ghVZJCyEx3Ti92kPslizGM7fsQ7tBshNOOHfG00shcQEmi164bxMlH9jjD
86u78x3N6941f3sIyUt8FJLocZKmWIYWQedhMKEa8j1/ahtK3jYzJBUGk+QRoG73MBob/8ViT6sj
00OZpquU1T4QTDlUoooh1aSQ/SFr2a7NR6qAGaaWqMtsYl1xdcw4xaPoA3QzCUDTfMSB2TNCy8Vp
FeBjYV1k/ziE/4uuD+QUqaphvHvW3PgTEGmMReW+V+nElzP3gUeFkesfGN0CmmmW4+qG7B8K7k+n
NvYCk4xQLTD1edgbzKw24PSvRBF+xtg3qUy051eRT9HDvLkPNg5j3TqN6YqSOfK1MdpDC9Lgtmx4
9gpkYT4DtGpvCIVkHKRDh4s8NJ9J5ocLcEj23E3+deadeesIQyjqghoACqVZwhy1bW/hWy5e4s7w
6piAR5wiltui1VOeFMMQbBE8J5Xs479Qdc94niutjnyy4K/owHjdwzNjKsFk6Yt8o+tWarAnNC57
SBcq14LW5HavnnaoSJMGHp4feuvTHT7dnPQsqxWSlctFH9qm580vuAhbFmEe8+RCQ9SdXeYkjU6B
QVoFVMp7dVBsAEvXX+uR7/0FZVvYfwBKbQYMq8KU5T/1vGZ/aRsG/Uj0zl09xCJMXyakh2+LfWvp
WOlZu+T+yBFm8CGMI8MNHjfMYmgCJgHG3NOoHxMEtaR3x2TbKlOrTX6FND7cTdLGFuPG1G/aveSQ
lE249tYYtyTpXLz9hHJcu08RbcyFoh9NPIHOiz9AtQG76a1A9sOiyyVrFDDdEOf/Lb5DDZ1xoR4w
/mzjelp7+X8vgKZOuPeveluMLbZZTFEtV9eEEqAuR2mZeVDHcSMi4h0c0nFI9EdwbYaZl4wy1j0Y
Jd0bGsoRNVKH48aWpjvCG0Eyx/ScG7HpE2wlY1LmnRvvAaokoDO0sh2/VrD3+texoaF/iRG3M5W5
wcW/I3trm5rCYLM2d8M8OlvmMfyt0XdijJUVuJb7/rH3/sCTVgfQ2qINAKzLbosnjBrSDJSZmzxP
s3AHtwWpfvtoCOIR1RYxb2Gjx1gcSzZub6Z3WExJgtFTXKdhS94xeBXxUwuQRX1pmO9+LRxMbBi8
gqhuqpUSgW52AMJwHaYlTksgTUf0hNLHq3oWOnrNN6wSuM9nrXYExATDIYxXjlJXqGgxPfJUvQFu
7OmKXIVSaLHsP7zGcKYyM1hPUcEHEH3BpR38bjH2JZIsX/E2gsFXY543ZPRu7zTC+mYmQX3Ave+n
OpdxtPxuadRvnzkgJZHAtnbapx71GJzU99LhWgemjOvJYPg376P6lTYRJuJw50pFdLWjnoWtmhF0
s5suAeWoxTAeUT/3eaA2voDvM4XrPEWzHSo+W9E9zPu052euGzG6K8IbFcoiRN4f/2XrYlW5EYjf
QUJbMGmqrIUH/U8NaCt93hFINLpqn/nCJKyqKCz1ChYf9AExWvmCoXUChgbJ8ITWgkoQBsYiitR+
N8eIgLG36EnR7RZ9AqvSfzRQSudTujJzgP6jB0AWt7DVUMN02s0KDGwhinX3DvOw7i8GWP3xa8aB
Rb+a2BMMJpnpNkMuBDLQzKJW4ODKYbbV4rtXPrFGxPURs75H76R95OEffsQR0IazxctU3RXnCRo4
hMwOyfGbqJWPVTp7YdoXDAvCNjwIknBLKnh/ueMPixXbPzq+6BYT7sC6PzsQgcWdTJoqfRqF2d1Y
zgk93L06MMBG2gODp8cOeMCej2/nmpfxQNIvBvCrdyXmoQqdEcycCUShDfQJBXyLky/g/S2vsfs6
sVbCh+kerPSuv48pWrPhhLuUi66QC0V/ElKcE3jSthv/YDM32T3xiXGF29ItO8WN19j9LQLSyzWe
Bdy/fP6lNDEfK+qf3WPOpamYS+RW51adx0wd3YtkM67rg9jpCYcJa64Ybln6oxVmkY8b6VZ/H41g
p97AJgrZpXKebAXOOq0bLDfUJqsT/3TetHmxp43DFlUoK1AyOh+92f9xdmZLbivJlv0imGEKDK8A
wSlJ5qiUlC+w1IQZCCAwBb6+F+upWta3r5neTtk5lUqRQIS777W3c2Z3CX//ekoK0Oia9JrASSzP
3KZb6jLQ+RTZ5skPiC/7V++sW8BoAQGVsfYSuBeBSE3PgbThHFJvALiyurB+CWQRsr9z9UzP2821
aQ+E+bj1txzIZnoMaS90jDDq91fc4EGx1w7vbyJDRODImdZN2nGf4wl+X7pxcZLQMlcV0T9sj7rr
lq2LZgweW1yWzF+fDKgXsUdiZi1aSUiHpiBZ+4fe7qc1TtM6zY8ktuaokrlmWx0vD27Ozl5f+sxY
3K/m4pnrp9kGtrXTEw05w9FZv6+2NQ8Ux4Qmf5+tsDuMC8Sak3n+KXRGxn4CtjS2q5r1eoFt8iox
yCh50QufCXaIaTIOuce2XddBAURiy30W2PAA2G9pJZgSydqo8aqX9ZNyg957VFS7FC35OK2ohWVz
rqrC304eCTMn8HXvpwhXM08ANsxvWEnn14xvluDfpdckpjceNKhvDi8DjID/y2M2/yNNeVuOa9Uu
7Y4UIiaDvkkpePJR390zUML87BauZsjftAGrDoU535bKKKuHsso7qg2nmT5dGTrrzVxD+YGWt/5q
Ur+p4lCmuRt1k+ui6mX4RAzo1XgJ0zmIy7nMGy4O9pgxZuQfJyphpCa+rCwqNqO+yjrwkjZr5oMI
/LVk08vCGMK8v8idHaKGaDl85AuxMbFCTueumGXmMwq1q3dbzd3vGqHwF/sHuu11c0X/oQ1sB88l
iwjTh2GoDBL+tTGH+xSFfEgAJze5C1vVUJgsTt7ehC4WHtuCIcoez1dpvHjwHZi9tmr4gSR354zv
43oVrWs3MdFfc4lkV2XmkKLEZKUTL8UEASe0E3Ys0AycigtVmOkjA1y8XhG8a6X+sNkxs5IclIVi
ywynsNq1QjfWwZCDYX8zu7Tr33mr/OXuf2DAtfSs734MGWMPEV9c4/9Woax+FFbXWzxD25TvScGW
3gMMGVd1ofB9eWHV+/FmWPYRQKkkGyVnsDCqTj7Pnt0z3BxAFYqnzO7c7IVBlffCCLbKfnmKnsKc
yvlbR3LyMxbTtY0tj/MBy9SkOPuNqTZeMs6uZzddMz/2/VkEibfmFdip3xtu8bDU0qm/Vq5sOS6z
3BDHhQbMP4YBI6O97zEe2UN4FdOO8AcQlUYHeHdE1sP4+HVp6teef7sOEdveXM4l320DrRJ2/xB2
5WRZb781K8Pd9VDbzebsKox7T9nIDp/EhUriudqapYlzVsQznl3sEHAlYi2L3z3musrTj1rUpbgw
EJrTIPZkGrgRQ6StT5ze88U1yCiNH9kMOZyarnBcROih51yaylCdx0Avb1JtfR4ZwlZ5FPYNqkOH
xHlo9JSd/IaT/jjrSS2sQgbgQ+DgHHqQWm32A/ioWb123EpA7a2r+etlkkHlN7FNnZssIZkniTMv
87BbtoK/hVeQP+5Nafsarov/ZoZe+NXueZJjlqmaxh+9ypx/Fm362x6d4SMwZ7/bryhYM4FBcs2S
emN0HBuUZd5Pm7PPyKMpJOPrJVg8sSVzk6v+3cXZb+xrksXSXy1lhv91k2J+HjK7fjAodV6UDHoY
FDJljk2dCo3GME1+ZBpuqRgc+5qcjWiq2z5/cvu2Nh9nCw71UqejcZENRAs3Z6tv0qCsgs4uq+rW
jzmaCuQnhqsmr+tE+AZBGn49bgK13MqctxZu7tRZo5c9tc2QxwtdQiRppudoEV54HFr4zrk1+m8s
71NhVGd2/igtgu+eBKdivtvKsftOZ5IBAPQuVVfHEKe9Vk09sPGTfYI13FJV5rEZuCuHWGuHhLI5
q80ZFeTbd09bXQy2rKY7Lm8/1UqZ2XMzl0P3GrBOuzwNed3fa39elWjTDuMlPTviZfXGAvbaBvA7
5FT/zRj5qd5gX5hVvtKRhF3SD/Z8c+1WXDOZ9qeQegHQIjRs5wWiZXV3NFtKvW+1DV7pL15TvxUy
NdukyFaIHQsNhongkqrsZjqh+VhZZitQGCpV7bMlbYJjK2dRXID4SgbEcz+mf5AUyvF7H9aye0ud
DVWIQmrkG9gadU0ZyLp7GPgxYPQ4T/xLNXb9gXgruP8sR2M6ht04L6casvelnOzK3ktbpvUOaVhn
T9aWInXnBjDmrUEMI96tsejNI6ezzeVlMyYee1ll44hLgptPXBG4+Uu0hQ2oWPJW4ZQXyovadBv7
q8PCmuboVlu+IbCMsJzMyLeD6oxmX8P4nPqFoyIq8VvMMYXqeFOGms5DQCBe23XZc+ir7jzONrvt
Q8ODBjI09NSA1iISwW7xa4b+FXeTwR7rfkgd5xsVhfZi33A75+RuYvtTSt6it2Wri2u92v2HwnKS
RWXHftGYdn3R13EMPfgKro4xRoiF/JPatMqHCXVoSZreUKeFjGF+zb7zn0R6D6I3Jme66VoWP4bQ
kwd/HU38SaOzmkcQfjHsw2XzyfbdKJLj9j7lOTPLTJnjpPl2cFknPv8OQiH82J0Xq42nYmxPYAjD
S98Zbk69qV0d7kTH1RWDgS350zxtUAi8iSOtmm/+AZ1o4mbs7CrhD+9d5Ibecx6c3pDhSTX9UO+w
g7FdNq3owX/yVE8f2abHBM4LO4Lrpd2QSKuht3frxp73dqYkBaGxPop+DvZlVlY6nqeJQM7R4rDa
db05HvpNdb+osKpkFtVyEa7V7HFMTruV8u4yZcw1OzwHH0vYlTyQsiKGcJPdzlVj82SVqWwOdaGr
R6SR5phba/PYG4WTcJbZaI6rnvcDtVBUhlt4FLLUT3zK45RQEtYSmsQzx5gOF7rUkdl+ytALniWX
zcAXSEzdq7myoc8N5bQDqSBKfc0mYFV3CCG6u8ofGAtuC/eFUi6aSDdcXbFl34V0V/tLOVij5R4W
XET2t2EoC1b+lEt9sZUpXu3cC76mkG9ZjMconaPAQCT2Ma+qaGhK+/cKHbVFZjgv11x0y7F2KiCY
ZkOgbYf72IDdJQ+sLwkyPvvB+el0ldftEVfxDiBv1008tyyGOWUb/ERj2Zk8mqkIHUoCm7xIM3Mv
fGOUAeuQAlZVVs9WAdO9pUHBiNSTrjHuBe6cxzXX45Uf8g1si2ATggi2V7yHmFqrYKisOM0n87gJ
aKMkqyujiwd4uY1MRO6KYFPZKVuMNZK0X0fwcfXaVYOTMlPyZv3iBy2Dho1c3C6qBt/QN4BZuHCK
PuOLNzvI4csw3+/6rTtYJDuMB4QuvSYtV6L52zSn+44kSKcqZjABY7g4Tr3tRvpc/chcGFiNg6UX
MjE2q1nY9WBxV2wYe7oD2XOusetRR/MXxCW2Fk5GSGMRIe71FJalGRrhOS3zdAD2qemOQogj8eCP
Ewqp5oI+cgwCZo2tTGkwl25+op93P0OpPCxH7pyvUW242bsH3HY2faN/EmRpuom7DZ11o9yc0p3V
gch/NYvKYCxoGkHiLyvVMg9tcOx5JqjbKLDzWNA+IotZbOvcYeqadNT4Xjc8be2SpwzzVqtn8q2y
FKIDtvaVSmWe+P8WGZaMumvfCAn3jfMi6fgSFVr9F9ft1h0HSvbG9iZKW2JtC8rvYgs9FqQiSeUR
nDYHAeNETnETEeBGNi1FF6r8nPAdW58mjUmST64Qe65KWIUMbAjNq6KSjoalgjxZNITtdaZg9WJu
01VdWAXTl3sLCEQ/WVOvLEQTls/t7+cwW+eQJc0gEjUUQ4yXxMqTbCs972lZ8YZH0pOr9xg2wt8e
Afny5QQXcd8bZPJWXUte1eY8+0K5R53Jgt7PXBf3EHaplf+2sRyQ1msUjDpyBNclMqs0+B52ges9
seNeubzURm7jNOrqbOflJgtjpzWtvHjkUGjjQY7YTKIe9q1/1iN3L0d/VgNhxWQlm21MflmKGDGl
IzRnrB1g20s49YMAomWYbXzhv53d04rtmLX0TnBphq5Lr9bg1GmytGv27kxt/ok9jHG3m4vF3w2D
FoxvQ9cNpnfUWLd9aBYf0YcxJdgmOGsPl+30ai9NOuhoxjJlM1eFAdhV0PEMi5T6YmPakftG+YV5
aAN//p3lkvhCb1PyODr0CxFryfXeh/rMUGem6dZ349Tst1kHw0u7TZUB9FJkrGlKcznkyRy21U8D
EV/d2jwLVOK6oT54vrHoaOnq3IjKu8uAernJ9jotCswjmJVjb/WCX3Bm7kufyuKSdz4KaJDbdLbB
UgCbbNuo9wOlxBrjkjHlG7otH72R+SZTeJYtlFFWz056nDrZpDfH2My723NsHYByE1rs6hIP3H7v
FlU8tm3r62jSnngTkuXf9OhmUF5sgWvyuijEid9Z5ePz2trcfx3uGBcCHRry2WWi3eztUmzIUca6
XXmQLCrpatmOSon0qd5AK18bGvYnl0sXhgBf3S4Vat0udllU/j5A5v6g2CLR1m45RYsIznn7ao4i
HPACDpDXgXZmRv1T4UaVvQkenK7/rsK+3Q0oP7+9zNSUKqTJHo15yb/mi2rfeJsRLkVqHydU3p99
IbbXdRXexW7V9kMXZb0nE6m8+Kbvsc8KpgH1AcCwGMqfBF3INq5toTFdi/ViAOapeBr6FdUvG741
GBpoTeXk3xqcodwQ3J2W0TY4EytG5L49yu9h4RnIafX2DsS4Pm6oj6fa8PEONmlYJCWLZB6MtStu
Vj3TGW+pwfTL74nGoRWzfQjzbNr3lj0fQEfGD7gy43HJCxR2SMwHjKV9mGBoa3+BRpkxjhmm9Wox
3oJ8GV46LddPdmKsFwuzytPqr+eKB+lArdS/mnPP3WX6w3QAPs/OwTwMp86woauNihqT+C8zscT8
k7kEbhyVlxeoMFxg9mqxOi0U3wGHJSk+a3i/GBugHHavd6ctE+bRXlp99TmFAU6a7muXAdUafCM/
87no/rS1h5llHY23FWrohTyD5VLN63RygUAujlMOvyrtGCeGfcuJH0VnQ1mdXwOvCi/ZfCf6VGrV
kIQWNs+Burie5bDjJAsYPFpthhhm6gTNFBUSIFswHlthbsISbRIXPS6YbPLkC5lM6wwCFhh9ROvZ
PNs2gKNYjDaxx2L51swNI1eGW3m404Q6HlW+jrTFbIyJh5Kmb3bcYif9xuZKNYFOWQuvyLwRTLjj
rA7BI0Y5TDCAfp9dldGDIgxpV8dmZX2qyjdOrIdKz2mw+t9Xw3UYygXiigYy/tClMQFtmOX7Yvmo
LtNiXxBYlpMxb9MDRph2l4ZDkGTEI5/lZBQ7o8zWd2RRYtADc41GKt+7+9A6ODSvJIGvewxSnz58
7XHcwvlIM+t8Br0cH9QmumeGhkxfHUWtTXJdbEh/rpFbTJcjrzAOsLEV1gQz3K+YMInTTrefm4XT
rMQM/tUb2+FHhoPmGWkcw/OCUCmNej6wInXkhuQxgj4eph0DLFvFuvW3d55foJW+C76k6FvVzp7N
7I+uWiNBCKBnRbO+WbxziLdTao5UpWZ7VboSViwc13rNDNGvSPNmc9ZZJWmky9W+0oWZZ4ngyWXD
MgQgZlQbVh5ZCq6gEO+5Hsa46qesiFjwiUU6WKgg7E3tKnsCAmKqol9HY5LB3q10/TXwXKawjOAS
+iFYOX9W5RNMGFMdBgXGScuwOXYOGiBLcjEOcUa3EZV/tcNzN/30Wq/4hj9DIXr4C0FjbnWVWd68
hEp73XPj4iLIc9l8Uy1b4qNQk9YS5aMb0ODgi8ZRV0MU2WN1k5UDwgVYdqhFWZ6nJmXsnTrjiga4
6nMhXfMBh/ZwMNBemoTat3pbKQrh/3C5YcYwahRG1oAKWzpfm676aAOvx3c8TlyEk1eyk4eQFIRJ
z7FjawGuPpZ6ANIlyxQFGtf2jqpi3nnMFMCHpubgllp82kB5N4WXZGcHLTctX6vHLbLQAuVoEzFV
cRXzlK3vJpDZFCGN4b/z2Ml3EuYKTN4rOvTcaIv9Ag2Brx29wT/jh3Seu8UbnrNt08feaqoZdTmf
oJp6609Vbs0Zi7oJz98YcIehSwMGlNWHv3smq1mk79a/2HJYBm+7U3UlAWf0HxB3S4E1n9bwCKKu
oZtgi8qIYqdNowVT2pFSMLj2+ZAmDIPBSQbpxA0ren7ga0NIhgQbE1P145cUD6b1lSiD8Hm1NKBG
1hdTXUaes+ABxIwy7f1mtE7NAKqD5XPa6znD85X3TTrFszn6577OSOXrwq5dzxbZBJRmo9UeRrVa
ZNObcnsSHkV7Fcp53vlevX1NvTyNm5xU9ENFHM9H1nnqN0WFOGpaqv0majPBPtO92VtgvW3ObP2W
He4VMQUp99KG5Lc4dfaRD7Odg/fY7iVv2jEhix3MmHmOqCLWw/CHZgth7GFhWGeIi4U55Gh8jCFm
PAbMfvWlXxr31IyF8cmIwW2PGgf0A+YyItqrpjgtZj9cRWa0QJ5h118qY+bZYIPfLdf83UJBbcsb
xUiKjPgcD5Nawojp1/rH9QqV4DgQ/E6meFvYe1NESN7octC7r2SApVcTeOWWObI9MG6T+JF6vR8Z
H7iRkc0yT4jf617nrqdZK2tGMXnpdDddtN2PtjDaJyP0jKPw++2th/7C/8kwaovHcJIlXpeSSaXn
hXt7qurnbVucvbVsguFDF/728CcRYLCZdxi7qo4jKUYsJh/DJ2cIikuV6uX9jsTcbJT9L77vzt/q
nOoDP9X2a7AUsPg40ztENLD1mRGajp1hUmcD/v/5bjLE9mLwUMR9aM7XVTWYaUZ7+5mbjvPig1qf
CBlvnkp7m344g7M4mDe8quO0R2qA9GXKSsxahQhAU6ewQFgchK4/pXt3TecbJB8hh8SqtWXsqpJh
NnCEBxmVBd2XYMYzm3DT6MdsnMo2UWzzffVMrokKf+uPdXJBi9YQIfpm4sUqP4vUQmeyNJR4yOzk
jwlpmLjDVG+/C6LI9mp0p+AxmC24otGop8uQ4bs4s7fQfFeKMVWSC7MHARylX57yDMakYyicjdUu
VSUMTlESjXfAeR00r0SthFaidN5dIYWNL7ZkCL0PW7fP952Pgh1X8I7ZHjOR+CXz1OsOuscpE+UB
9zdhSHZjvleW51mHgc2odqxrvgQCNeZ5GzyovxZX9joZ6VnpeQ37WHINkFunhZXqmIZv6S9Qdppl
veGAnYpxUjkLPD/5pOlBMUnv3clwSuYBYDbrfhhHcTJ83dsfDYJ8PNapNb9wCfrj27IEWX7aOntx
n4lW29ao6g3eXJo558HX/8HLVaofQb+C+tKkRk2aG4V0qW5C9eU6Moeztj1JHSDh61C4wc6Q/Wx0
e0d4/Q4I3WaF3eCbUvKfkvM+mTud++byHTj/LhfS6RpYjmQXEGtCSMylJn/PeW/Rk8I3tNmq42Ss
K/1V5kxgi6v0lAPT0PaLlZgNUYL6oDZNv4ssW4kraSn2EjPd6WEjyRzv5pd1rGiDKg/4pUlNV65x
KVw1XJHRggC3SSOGDI7Mh76LRNYO24OcQqd92QbIu0fTM4G/Y+yG2/DkBPTtUM5ChG9maxIVvc7u
tF6YtulP0YXAIBE+mWnf5eicYTSk4GwU1L7wZpZKYl4htIAUfWCK7jkFwME2xKbeD28N8GcwIFyd
GP2seGmoUb6hE/ZnvkL1GooqZYxguJg1fOH+6NG7PzJMK+epd6H0rYUIh65tmCqFKGY/eF0YjA8k
1dBtDo+5NRZxJyAMRTCAoCyjh5sCA9/31hlb+sSwvupcBm/cCuHBlSMXU1Fx99qBOmxwq/QIzMB3
dMzud682HYmvgXi1CJLBisvhTsUwdmziOqDR2hXMTNic1LV7rwZlV6qsBXPTtHZ3EEj2U1Vn4mEc
5u4M2da9gNL/sGRYYNsr1XfKxnKvbK9MdMarEbqN9WoGcnwiIr1+W6c5fVYEB4gYiti8eoOP/95U
ak5fq/v4PPaMOZt3/WZw06Bbdntr0gQebH1WfXPDtF/el7Tw5SEsmROQVMJpTyTbkHHtuZY7Q2m6
pD8EC3zzjltjZpVXt7b5IRecxFTkxSD3Xrlysc4pvCIJBgFj9v9MRpvFXqwjKnzwzPdR1sm2BlZ4
68rAIZhjBOvfVXWQd79ywj7SfUFyi3eDGWp0zG68obn67VqUezvf+v4gEK45GVbfuNa4V2CzsK5+
eNOG17fvik9lg8EloBfOk5n2K/WlR3I84o3hhN+JWUKVtgFs5L6vJl7lNSSl5+Sl/jae0O6YOyxD
qz4XQPvihLWqNjC4raxCtPDThsTdlLCKPkhdfW49uXz2iz+DW4BKuMwj+sCMnMHE9YbteKiOc9Ny
LIBYKPtpYwvf9OQFWTkeBmFr/82HdrvYo5ZFojVBIEeGRzPivZqqMQZtGZskE5m9JbW2i+bFZqpA
0w3ghIECqKP7VjWbni99i9V8N+flRB0tOsuKGiBAmhxqAXlhgT0lk28iiiUVU4R4XZp1fmpNn9+y
KqXR7mTabWIvfTFLMJpKbREGMpvmppy8P07dcKVwxfjvky3VcVyL6iNgWiPuY7qZU9sLTyZ3i0gj
uF9vwoBaifTqz1grvvdmiHvHXBEuXpQw7fIysO3ZjPSER4itEMWsnnSOwl80hfWqXAxsO1zM+jBi
oRoAVNtARnYK08JwC99Z0q3sZojtNWttEGImHnuGNCyVMPligUwyEykYemwtH3GhyA9PSQIdZ+lO
lEJkHK7RQsADylk2cNKomfVRFAPz9tZuZfZRVmrhePRb5owQQB4pOFYhcZ7j7FkveVn73/SSuyKu
2KhUnCbW0ySlvbbGxZVVpQ7jPYHkAGFZy4ggx2w9WIw+jd8Eo89lrIpsuPM5YZn9rHnZFjbizbaG
PrcIZv00RChhV4njaasXHaYNr9I0VsQNTKmbu7/mouybP2Pjo/Az2K/qkya4gBIlXQnHyYc6n3eh
PbTAd0Ew4OjY8rrIHnTObokPnMu+z+3gt0K+hK2Zu3ns0j7N59pdFv+Ak3dSGJg6JQ5OsfjDkbiB
9gUlJXwZpDW/jYtc7WTgS2l23MdrczXGZloemJmUzy3rZL9us6fr2AtAovaO1yzpviao5thJVz4U
bcX8lbYfwYUICuu88tzFedUH78U44DhxKVh/Fnaq07PTUV18LwkE8nBGEDsKp6f1p2Zu27OhbFGf
wN5EqM0TJeaDGMLUPzBwFmnSg6pes8oqPlfMSK+Ood2vI7UPAjm4C4eSyAv3PBGqoKNBTiYRSFS6
wSvqwdK/lmkXA4Mwbmq4R2UQPqRkCyRBOeFuC7BlrAkZa9D84CXjS8f4dm+Pm3nThBJcERIFJIiR
jeQ5kmhE7hmjli8ADCWAapWl+ztUBf9Vgu7Qn4kibiYxncrUElO0LDaYkVm3H1l9H15uc7B8MoYu
X/NprX+vK5pnzBsGMTdSBO04wJojo5t0z9ptNm8g7sn3iTiyw+zn3kOTEiDhhrZxCzOunUkyez5k
1rKA1hoocQ0/+RaOgW8f6m1UN0UuFRZNlfqX1YOaKUNblUmeUl3GlVlVb+FkWN/asHFI+bUn60Qn
W9KsZ+WaLE7WmTvm9AL9CaSfK2IzSqgdBmwHN3XELgws9HSp/Y4IDkwo0SYbCzNUMxop8uxQMMYr
8XdUinCCofdNVLNNnwTGQ0Jwenc7pLQeEbnD82fvywWrfTWGy2kKtb8fKD/3YijbR3gognjAXOpz
V7JpDoVvudVNda8U0vzWdmUKUDM6X/zGsKpzWTd4uyc0ilsw9uHBKUNjN4jwWZuudXbJ4EGeS6vw
TC8sf40oJke/XJX31PZpqK6IlV8y2pek9O1u1+uVbKnQyDmZEMx4rfvtmd9CXLVNQ8DgXhEqu4xE
hQEuEMXSnPGtutSnrTgpGr3xsSZkBtMaOcEZ0QQBHHBa5M1vg7Tmh27tqzOGsyXevBR3X6Wyn6Cj
47egaAe4P0z6xAkoIkW8gI9XEMgXWTNDaaSGAU8r2wirC8/7eKhJ80jqelL0C/hF753BXcBZpgG7
pwflvEtdR/AbsPUjwbvxlZQKEXuO/NXY0rqNLcF6nDAYjfO5ObThJt6mwlQ/mzUYUDTG8DQUlfPa
wbaQb0xTmfEqWDA2gQ/GEVjy4BgMxRjMoMuzM6yn1MDt6EWkGugHR60LNQeVW8Q7ZrmMC113BKhs
h5ShYMNwSXYVw1dvy6+wpMG5mfuV/01E4hbj5Wzf196SSUp+yyWXbvApq0X96IgpumjvnknjaSgo
hOQjdj4L4At55Kw8okF8281u7lJ7L9ys866xmKwShSFe6VKMi1cv06W38nrcuXz77RkA0Dp7Lvtv
efmJFOmwp94xgCl8b+HrrXjlTi4ubl3Lz34YrKPMAz5WAVOQZO5YHhsCYh+qdFruVu5xOc6suT2h
B0+7NBvtH5QH+s1MbaTuYO27gVFV1ifYXr39srCEyCvL8GizTBE/VFpTchHf/V2JHma/xz4UCUji
A1NTXkcWPUmduDSr2THoqv4tGKzlnW0UGchaa5CAJ6EFVpsHE0yBLxBURkazmil/FGbhjVLwhaRE
cQms/3ASi91Tcxkcqsi1toya0WxvlHIj3JlgEJBukOR1PvRHXav2KvIwTUY3HR/WEmEdujc9u71h
fhmYHw4IXQbWhe6eBRep3vwle9q7pcYLYnlW/sKlXj16Xt7vMtuT72Y11UcQBe+KkKr22l45AyRz
3kPZj+GOWVp15mBDrvHyov3ugNrMydhsHqmVVB0pdN1dDuJdRX7+blpafF3UZOyN1S2vdE2Ypa2p
TnwH/DLrgpmwNlKSflVYvn9s9/NW+3b1SK9m6V1QNOvVmjq8mNM2lglBERbel44+jSQtMjsXdi0U
JKa6p9omgkrvQ1YklIQsFGSj/yjLzpaXkkstx420iF6xqwbEvo4IDaNijgbDF+nNzCnamJ6znG56
AbIs3JKiWDbMPUuScEhhdPIwaGA9SQuDfYIIap48+nRBjkuajxysjSc3dWPsTX9B6zI21SP3MO7m
qPNqGMsr8jq7ufcbESPZb90QOL0PNmi3FwPErPv9/89M/Z8iWf8Kwh6zBQjHz6wz1dwtBKns8bP/
04+2w/877ZUch8ZftLTPfDjfe7We28H8X1Kk/4ff2r7H8f5XkGyhXMuv69Y6Y5HEEnZQ9fiPW3ns
v9YUGRZ0SkUZfV5HTeu2eZEyF/lvWc32XwG4mZEy+xgq+5yp6ZF25ytX3/8SeP0/fSTi//5IdMoh
BpZnn4m5w6ydvRoVwPe/fZN/PSTeYsKK2Ngkuib94Y76w+dR/8ef/VfaOCoDnIvjT2dSbGrOautU
GP+4e+I/KcH/9Zg4DrZMm6n3OYep3zmF7RBBEwz/+GX+lTAOPh+UwiQKgZISk1O1B376t1R/+6+9
BE0vCWYohDyTChx135xS/y+f9v1p+H/kI1t/vZMDF2hOTybPHuyFEddwcOAzQDgFAbL/uGfF+uvt
dH2B8aIb+EOs6o8jm0e8wLt/ehKtv97OleEAd3wrz3UYfFRD98Qk48+//ei/383eGavGr/SZC/XR
dBM8rv+27cf669Vc+2lAUCr02SSIPlifhK7+LVje+uvFJHSuwCmd6XPGRuGda923q9Bc/NsD/p9o
/f96fXxpmb2tjJXXPnAeoSX6E8Tl9I9f5T3C+79+eq5gi1UwLWdvmR+UlR3Mrnz+t6/yrzeTb3Lr
yaefz609Jqxv+q788R8/8b/ezMAhAHC01HxOWUSdANqIxO+1/W+fuPnX60keFm534J2zpcv0Nqy0
uMTWF/92a5p/vZcV4Q29cGBV1d0nLifvd5qKf/zN/3oxy/D/cHZezXEjabr+Kxt9j9lEwiVObM9F
WRaNaESKbN0gZOG9x68/D9hztlUgg3WoCc1MqylVFpDuM68Bx9BXKMZaAZ1/V8tJFlIzPnFszev5
lWNLLPZmpaWFl8qpQVXSaQBkU1PyAv33plQstqdy6yBGtTTF/8UBrO9fVmb+eyGQWOxPza9V3PlV
eQ6MAoh9Aq261BH0+q1lLhZXp+kPFhLUKJdzgCMSofkP0RD1v3cFicX2xMd6klbcFueers90NIdg
NkZK6fe++mKHKuwn+cg8P/ezSSGU0X2gKJ+vf+/DF3s0QwMp0kO+OmSQeIUyyE6H5PpbH667iy3a
JnWYth2XWyiSe9Rd6MVkbXTitVjPnhcvV7ruLvYoFC5hjJHFi4Ejey+1aJ+b7Se6iCimFfgsokuT
z4Bl51A40/mQV+uxzqZLS7nptENPwv8EoTE+RBZ+No5Xu+Q6Vb6eEx3atPV3awDhAoSrnRXnqzWt
7luvIttFowE0iQa3tBrBJLagDK1RWufliLx7331zBqRRYS+uKAaomz5z4+tEgF4EuTZ8gI0RnjuI
Sa2CQDskrfkxrNzrCIeqtu8ehzEYtsMUUyQjzZsyhi2cTOvvVZbFu8YW/hZYjbuLK3fuqha3MfSS
beK3OnjgoDvoAAQtIApop48Xw+D4uym32voBA4AzI6n6fAWtS/uOBLBD5cDqQECgxtshigKIx9gX
9NgvYaLmFKEihGSD8NotPe8aPcyt8OvuL9yDYTg29gbzX2MLnv9CV9XTRLv2YLbJtZZ1NB+CUrt3
qnz4MrhEBra4SLMYJRmvcM50DUEeOJWIEqhwVvp19A5hh6EDgKnVw0o3MgAocHUzCDrmihLDZei3
ADbzC71IDiSt2cdBed7e0hC/toGxf0C6DGrbCMSvQxHQlDedZdx0yup3JIEppFFngM0FIXydeVqz
NaK+XduRmzxGIbCqsNH2OhCRmxiBKzTYPtCsyjZpHj1MSarWRGfZuJsK7Qy9kvtCG3vKIlAoiTc3
Lh2xcYO+8o0JC2cNKBSxo2oYz9ANQMo+DtQlqow9KIPxUoNrCffNWuu+52Gki4q7ZlgO3H172Hso
i57Zhg7JIHN24K/qT1QZgSN0dJTR/Kda6aS2i1pNAopxLRHfWiNsInZ2r0l7DbMWLpotqwtloFCP
mo1ZorBM364xautQlGNz6bnNh5zFOIvTbpWLTN9eVURZ6Oj01jrtxrO2sS97P3vom3Gvx6rNtnkH
ucl07eSuplN/OVriKkKJclujFrwOHBfKko50ZofO7AXspmbdlOJBBxGyE6hgs9AiN11bKo3PnYlm
rAOu3lYwfU1/j2A+vcd67usqXmjR/nRjNW5SBz62Q/Hp0EKJ2pQmBEnfVimOFhO6wK34MZnTbdNg
O3Xj+k6NjHldoS2kD5co343oOWMTHdoflARFQ+NluBoxQ0MLZSwn+JH0i6ALNp1x7uNT8WS2LSzI
SomPyFLYl1afQyRAuzZ97FF74SWY/RrDK3f8iHjNlUVdQz54eYvRQX6IDVtchki6PtVlLXatdG9K
LSrOpp7ukBNskDE62AZ9fXfodvXca4bepm9Lq1q1JvVLBQZrr0IffRz0CtBLYE2vZ2oPHJjhNkYJ
aJf24XkTGxfomH11/E590COJelNTsbPHqZiepjBJkEUIQ2uP9L9c5z01064MzlNh0PNK6xGJCSRu
cZlwAZDblhNOu7ILjUtLOpG/ke0gdug1X1mhK9UG7XGAaahxbUFVeNomG4s5svocBJhaoHKSrK3I
zn/oXqZROI/LT2FIy1uvs2obwPe87CbvUxLaMz9s6tJrk9LPTqb5OT149gbiu24717ByE9QgoPkV
ujkcM555BsvgCwRJ/ZOrkcQBWccRlu5pudGocIIBBD7L7ztxbSF0sR36UaMPX8zgJqfStK2CDfMQ
wJbaqrpyNgr7d76CXzEXAeS6MRTZZT0m1wBrvCtsG641jvAiowJoGBrgbDA0eIn0SIxxHOhIiP+l
28VZFldnLDDt2oeys/OcANFjGgxqAKeVVynoAKtERQuiH9vZK6fvRQYwKq6N+CMALgmasPefdM3t
P0bCtJ+qrNWuRA7ycd23jet+pjneftMQ361Q1cnKe69qfwBc0y7QvgMrOTKVIFzbc19Dkm5kRjdl
40x3BBXTrkmDYtoAAQYCQJfsW2dW5NOdjR+bBgFFpDCARjP5TGF8xNK0iyHPFXLrTlW5CdwqQ7G9
uml6iHhxg9WeYTY+OJNqYGbM3HaRBnc/U1L0z0RTho9AApr8vNPMblw3IPAuo75znbXhNn9VNThQ
AyHx8y7tgdPFtRpp5NjNlxb8wzpzmwlYhmndu8YMJmkgIHo0DjbIm8AoQ6MY9gcSNDrSIesaWacz
tyvUfopz/5LGCZLPenUODziAW12aN0As0o1Bu/GguYKWgyy2hoWY9HpM/RvqjhgUTWbb90j5GAEt
1eEn7VvbudBQDS8/O7R31vFQ+XurcJDzcqv7Lkj0R8GUgutLYVshR5GbhVU8oN00tRtVVrmxUZF0
npLOpdNWCqE+lOl0hh7zeGZaYH8G7B/2ZTRBctXM+IsfB3a6oZCeATgzfiKroe7yio5pk4TfDUGr
DlSdnj+1YyYuis71n7q5Q17C790kHMjoTOSBE62IaZJ1ELYNtI8Q3Yso0btrrYVP3Xop6lROo4wD
ou73MLT0gw9aEJqpEzw4ZTFea1Fq7uc2B4hgc9C3roSEhgAdXSbE/q6jpptuTDGReBjWOQeaj2Ri
ggL9rqgTJ8LFAlDH2qGPW65TkVRcWbkBFtvVaXqkRVZfgCZErgpjpva2h/R4n0ddfamcLnuALNVu
G8vwPwFLLQgQwMM3O1yBxjO6/0N+Huu4AKHEF1i4TdW06dog4wyKknzVFyTP2mRC4DADbQNwfRt6
JVr69mhs+ty86hHKXUGZ5lTrkwez9nqsCrzbEgy3DnmpSvaSm5S4Dq0ao2WE+JlbEpYPHoHYGixZ
djP6ETOXOtpveWLq7iKTa3IgbUiFmedNbpbxOpKlBbK9BkVzIlWck7bXQtxFMgfVtEFkYDTQLAH5
u0IkgTcvkcNBTFwi4Dz2/W9ldrq7yOyiAH57QJRzzg1DFNnWUDgpvyJw8Zxo/Pe34f/4P/Kbv790
/e//4fff8mKsYKA0i9/+e/8j//Al/VH/z/y3/vdPHf+df9/nKb+Wf+Tob/C5/xl386X5cvSbbUYz
fbxtf1Tj3Y+6TZrnT+cbzn/y//eH//Xj+VPux+LHn398y9usmT/ND/Psj//86PD9zz/knEz+96+f
/58fzs/45x930EhDcuC/P+t//8KPL3Xz5x8afcN/ua4DSsy1lBCOIrvrf8w/0t1/2YbC+gNYAzZh
yiJ7Qoi/Cf78Q+n/UmQpM7hGCuUqk1y5ztv5R6b+Lx3nCSHQfTHJuKjj/r9vdjQ3/8zVf2VtepOH
WVP/+Yc1z/o/6860DUhCGKAAQ5AmoAJrkXt6Rh6IEapmtCoE2vnYi4T22m/BhT2h/YqcQTdF9LJ3
eZmAoROimew7T6kowsAISuZNpXNjxqvAcEGUbnojTgF8c33ikjY2Kge3U4lbNETzT4EfKuTbUuQG
aZ3CuMfW0/bsWzhXnjezKLWgAH6RqcpECUtDi29Xx2AvMe+J7L7alqVs7+i4C6zrJPRylVX1N1c0
2nhTaNAXZDHoEzwyrOPWaJzZUNBwOxRY1bTWk96iD4KxneunG9GbOMKglpCAMvP6ENVBwppVbzaV
gSBzRhMOIc2g3kWhFd9p8GFrvgLapzshO90+wCyeEnOHUgOvKtGgDqHl56Kx2J5KfF+ZGwugOmAx
JlrJxdyUZFuSd8Z9oeV+RB+yryoICFPhXqSxjijYL6v2P2vj17Wgz593vBYsMLAmULn5lykXJRQv
9GuWXAOQHWOCyVzJzpc1Am2+2X8VMpV4ATYhBPEcSdDk2+TW+n1X9DV4I8Ki1RjSGj/xBub6wdE3
sjhyQf5BCuYf7KVXaO1rQJ78jCixjoTtbhC+kps2n6BkWBEA+b0ToWm5VYmL8rIE9418Kw28U1/j
+U3/+j2UKWD7uaauw6Vkwy4KEejKt2BavRGKgdck9iYPvVxexxkcE1TeYLjtTE+jp01bSMQXg28b
PwRW3xsd8giqlnEhJ7Tyutr9xJIHfw7IoQtKdJgjJH3RatW07BChLAAl20/j9Lb3ptH7hoJWDbRB
yKa3Ttkwz8W24ydiu1vz4SIMB5OqRVlIRAp2XGOh+x2GKv88OYaTbu3ASKITq+r4YjNtZVoMYurS
cQAoAFngi/xS2bYyw2ONeOR4ARx7Gz8OlehXZjqAH8zSAUXQHmWm9kRBanmsMSobB4qBrku00xx5
PGqq+rLIIDn46ACBIgjiYiTQyL0N2Mjq7O198+IJLc54BFJ4RipSplpc4b4h3ATNoRbZajsZig1w
J+mdNWPWqfOxbCx50bT9MLgn9sYcehzNoC3YGIaEyWzbpm4thm2Q9SEH9G3CKdSg1gNoJoLxqGyB
MHn1J30EfED4X3x5+2lfvFmGtW3SXxt/CUOqxSExyRTgjDRBihBjTuVat3CKaZUq2hWKOOa3t0eb
N9bxQ9Ig09FsMBmWW2/xkA7Wat2EDgOoNC1uzwi1nb3XUmzRvMS9qR0JBMY2pvOAF3xiCUn9xcSi
WGBYrtAdR3cNdzmxnheX6IShd0PJZSgyjHJcs87u6gr5tC8JLCz0TuCLutZeWZMDRSD2Yxyq9Q6+
GYIkhdBnvGndABJZQ8G3xxuElbrsCiGH2l4LHB7ldTloNlW7JJZNNKxIofPpts9r9Nc8Jji9zQEW
IcHe62MAcsKDV3ZXNMKeqKHZmn07efhX/DTCsrD6M1Hb8aivut4R00MZdhqcY1FO/kNv9p1CpWNU
UXxl9qE0P4SZ0EtAkQCH1/Dcchv+BBI8zkUsnBEEUq9TssDNBubrB8CZKIENoHyqcQe7AtrIutVR
DHmMZmJed3DRwzcLgB2OmzwEU2KEK1LzCQRd4QQInEbGNExPrZIhAvsd1kSgcAvfNtfCaQNNHYok
6aOLxhdG8KHCUSbao2admmd8hu9OqJkMudfhYhrK6GuSBY13KX1zVsewdZejoxa2pvIPJFYqSg+s
XGfoN8WAH+cGuarU4m4PNA1+SwtnxdompUwH4waAXzmaPzOD7m91VgJXgf6YY9xFAyvT4IM469Yg
z5Yrf0So+OBDJlc/kFBz2wcJ0X78Gdukmj4Y88ApvlLbQCENXHhZrkOwOQFy33qv1T+IbxC3h44R
REgXAtQ413ABKHtaQlEpLzXKY4ijhP4ExsbRBfAyMMOwglYmOTrV6khlyaMpoUmuKrwMelicduqe
9X6firXlF013CDBP0D7YaHlzB2lYj9UfgwyOyQ0RTPEzjQrl3vkYSAT2ui0sPX6qsdOiiAUdoMOy
Hh6GuCI2DOUdgsyucdENYw0JpJWjYuHaoXWuUCUP7U2YYU/ygBLYcOa7jhfvihytslWFT46zDtFW
7K1zyknVfSiwYtwiFJcpGusaPNnpq6JWBzwftXYgQREGeWa87/UapdvLupSBbu+LDCU1VMF6kINQ
1H18+ejm1Aa4z2y66G1gbHvYTMCK+4J7BWFlpwmR4zhXvmahUepErhndO4gotp8mzAPGdl1WkQgO
g1FrAUtX6emwi6WRFBiICBFOSC1bvVE+SviL+CRDP7BB7boe6uuriSJi3lPPy6QDKAziBcYgpob8
emWMZnRAZbjAeqgo8PgDzx0LeQN4jze7ylGzML/KCufVA5MbFFvT0xuBFcwMd5GxRVgq+n6IPg8A
5NQO37uyRSM+L7LLaQSLemWDWw7XemggE76OZV86Z70nuuFyRD4p2KseOUrEDpUffkKT1o/bqy5K
CzQBeiw08CdkcZgDoE7ReOprUvle/eCFTYwGzlRFswJ64PSQGkDueW7wgNZrGJ7ZZl307TnelbZ9
6GInnj1z0KOq5HUFywkraCpPTn6bKzXU2iapDU4KuOa6mfxFmiqbx1abhY+Rk9PFp9RpRXtBSScf
Dho6E94V9oLNnYk2hPltbCwnOXUhHh/X5FHUFThsyWJcIg7HXgRp4FQDQHCesytHrVznWVwjopND
+HNm483B6U5cEC/Hk4buCLqsdKZQll2EUJEwTEywR5o1Xh+cZUFen+UOEBUM48Y7KkbWifGO78L5
+eQcmAvhOiw4vCWOYxrNs7sO6q27K+JcrVmNww6pHJxRGo/yTKv0FYgkKFy2kZ+I4RaZwfPQtsNt
70oOT2QJF9dwi1lsmciJNG0GkZ7HHBUD/JbEu8Cas3wUCMsAIGRy1kVVzX42yL/tkEGvY4i+INPe
DgpexK4ElUoQvyrbFoYwF5UMZMk0CNeR95P+tHEetbo8UPs2TsRXx9NL4Orw2ZYBIcxBUN1a1kvQ
2ZuQvUmqnzEXbjGXr0S9p8gEXZQym99s2spFLeztR1smPODZbSJIR2eKTbKxxRzbHu2+HIOXnzDa
VbdOTNqC+0qKCFX/POi7QxxifIMEEqh+GIJjc1BeJMant7/Fy0eXjo76NuGPILxcGt8PFshLPCrm
wCfwSMv2qNhVaYvYujKqq5IsEeK6URp4Hbw98HKJ28gd6aCcObkku9maZ/6XZEEaPoKLYKuhT4c2
uGC8Upq9As5/l3E6Bvu8RjxsktA41k1oYU/y9vDHse28zKnVk6c4NpVeJW3jeHhN+jaMhtDZjaib
Iv8ky3Nf9sEHD9LoKYjfK2NR3pGcEVRzLNNZzHQCLwOydOrsiLGRoyDSgo5jxTcFBLXtex8Lva15
ObGWDeksgRdJK7p+tCi1Yr1E70oNUXLh51qJpYvRFCdwXcdpyfNRwQVro+NlIgbLmXX8DmGBScuC
RLOvo0odKDC6a5rO1UoWrYf3DM4lqzzSjBNHwiujIrZGWuLA9JPkJ8ejooZD8GvMAopW0tzmUvYH
28azQw5Cfkw0Fa+Ry6M59/aLfc6S/0lPeFhbckyQOaAn7EpzCTpRcJUMD6nMfQ7kUexTbHsI7OUI
eBMinL1zBShXAM1T3sKQS3D2W9P6oZvriirymxNf58WSokBi8vCgokhDOUMWLwF+pV/YRFVtpGv9
umipmX/qWuQZLHQMmve+8ueDioQXrptipue9/MtejSqYqbKty/3M5Kp2YZyWNL513N9osSInltbf
cTpVyYkj4vhs4pU7XO62zanEXURuthjWRC1nCACG73FIEx8jQ/Z3Iqv7fN22rbaigmOfGvH4TH4e
0ZUch5DjufCplhw/KCormtES/u19aMuySv1rOqQzHa0pHlnUT/TrM0i/CHj7hHO3by+x5YnINFL6
YjtRmONwchc37wCNKSnxctyPOUknTucZ5cq8vsfxCgVODFp2PSIrmyGKhxPz+4yXPFrcDkI13LCE
UhS9THtebr9MsOdnmh90QwcFyZ/2ocJ6C2CbizVLNxzGkG7a1DcodmIhuIUrDMQhtu19LCx3A/4F
C7cWuYnWg5B5Ygm8WOcsI4MXo4OZ0DlqFus8L2wuh6Ya91o50HamCYUD1vSlS7tTJ+eLt89IJjUO
kw66g9zX4lhBCCRtcyjqCB5WEiCDFOdTUDcHnDO0vxotqC9126FL4/hN/d5Dm6FtyeVqzoMby8oH
ssBZZU4IfFFVI8azOuhWSG58cXm3399eY8975mimlXIgArkuhRYh1XKmZ2ROGM0iP7yBetsmdO9F
U+V7SOnxoUzsGvUiL1njnOkj/jDq+6aOwKWISnwsEOvcTUn5aMK+WvskautZM/sK3ZrgR6bZp06d
4xkh2sbVgBDUdC2qX9ybi3IihOuSgVS0sULL0M8TEPPTZw0KNAcAIgLXTuHUd2knbAxT3LEXJ2Zl
OTxHq2tarmQ1UDzlGDreE3Gvhg5FgGnX5053yLQiuwWj9AX79m5PBSFZ10HvnmcadiZvz9HxBccd
Mw/sEOzqLEZTLMHNVloPQIkC1JtNPfueaHEPx9Wp4KalhlOIFVia7lNI0+jh7XGPj9t53Dmhomvl
0gFnacyH4y+HgC5p1jvVCAQmVHJP6R3L0nyAlBnkzHTdJ4ffGI85ZmOTXFH1Ox6vGA3UvT0K6pYH
qxBgUX+lRfRyqin6itaoOHG8vvZ4cq6CuzoNMMKk4+E0bOiSVpVArczcvc6siqwNswpk4UjGKbvB
jDpxSb86IuVaHWQVy9eYV9gvLzRvDDfUid53PTooG+GWco/wVLU1POQK0sHMT3Su5xX5z97+ewKZ
N51wVnKML8vEial1uGFIXiiEcRSEx+6u599sOntUvzGUoVzJYIRC6rnX+MujKcsgfJbetJu8LEBj
ZdQsJC7xIIy9wdPedQn8/Vycjg5YL6VsIRc7Ee1tRF5VqO8i9GYuaws0nl1WSHpTrbt7e02+fIVz
IZitR1zLRegs1mTa2za4L0vsJMCYrRugriAsyLUxIvbvip7np7ItEi8OfV2Qgi1jjca10iLSbbGL
UQXYWkgCbCo/wiezJ9sX+MgiJ4WT8/ufj4x6njmmCDTk8ZJs7QCfNdWIncoxSsD12czvBxOBpwNx
UXrqYnt5hNqK3c2BQqTOgbTYctJt4w79PrlDaqQtr/UcysCK7jWA/NVQ1UYJMRNb91nQW433kV8M
GLG//cAvD1MqCHO3m+c1ackvHtiKpTZOXQs5ftJqmnQp2NEiQW6DQgCeCI6NXmyUvH9q50yPw8bg
7rLdxc3lgDeVVs+gpe2E27kEcPC57S4w5AM4iNzQJkXt5N1bkjoGG58CFbcmuMDjqeXltibwSUjx
kf3UiQRIzZjhfJ2q+vr973QOlFi+9EucZfNYq8OhNbTc2AlkeVHfTNoDeRMxYhJP+05zZyPvwjpR
mHplZyqFAi4QCZddscxsQ1AEgK5rg9tpDDaNnafrtpziszqBivL28708t5kyQUPBUnNDc7lmQhS+
EC4edXy0Uwl2SzM+9E7YX3rYbNxhgxCfGO+VR2OFEvc5zowQsRahJ4owHc6QjCdzrCr1qRlusP78
jvTs+0iSz2cOy0MZaFaBE0X943iN0DvqQXON0w5odPMk2gylfHQeohM3+/wxxxcRlQeqdnTSbCIK
dzGMO+HtXWU+el4oe4x0TSgxrWUujce3J+rl+UJdBVwNQRJFJO6G48dRLnaedWTqAK0Va4KDaDdR
Bv6OaGSx7ryuwlbUxgTVLU8VaF8ukRmwY1m6pOlMEWmRKIIUb1Cgn/RdZ/baLiuNn4rewCXC539N
mFqfWPuvjUZlkgYlmj9KLiPhjLxB9+kI7QbwpWRcs6YubrfV2kgSNAHDEcGdt9/scsS5ug4kW1LU
oUJHQHj8Zj2t9PIUDVbaY8hjd0i4t9KBqlqAZbX9/p0XPKNxrVMYA/oCOMpcvM0M8xcXR5Fm22qd
OCDCJ/YaZoh4eiYqyt4ZlT0PRqRrUHsE6GgvDmeLVDVHi6jZFq0M9rJwxSZO2/J86vwBcG1un739
Ko9rCnNlmYfjXJ5hYVSZl8RqBerDg4zfbAcdfbfML0C6ubh64HaURheMhxXEVHkHZASsJ/6pfOfp
Mo+vE6OxfhwC++VSrWNCpz6CLtH4ybCmnhrtRvq76HhW04lVszzIyNGJrPkv8QwZ2zKHHtzOA/8A
YLJHxeKvLsJr/qbAyiY6t8Mivnn7vb42mGvRoqCQTAD63NL/JQRF87c19NAkTEKPGXGcONvOdhkH
6D7F+5+LcuNcirBYnGo5hYPhtaiFmgX2aUFZraCadmKleTneFFi2Zp/f/WBc1Gw+7h5GU4vdEGMl
BxyMvefTUp+9udSnuHSjTRNk5se3h1pGR0wYtwHgGdYFyfYSEhg5oC1Lz2m2qdc053ZtH0gtzK1t
K9IiBNbXRTHlJ9bjM33219uBQSlcEvdSYWO5LM+WUBk0qJO83jqFi7SmxTJZBXbVgPKnv+vFun7h
SITXwMEJmBSGMW7DwYTUjz1heptkJs2+JMel5N3vwgZiSSCu0EjlYDg+8gY3bjLdoZcvTTvbZQNq
e+vSzEfUrZR9ZqdVuKtwhEveOywfZ88VTur1nBLG4jjCw9w3QIr0W9ASI4g/oIVmhaI9mK3pIJqK
ooPenLifX2ydecwZbMhMkAmI5enuDxoeUnm/Ncck/hka2AMgU2sf8kLUJxazuQgFmGEgS5RvmXVK
OsuIw0CuCnXrsN/2GHGsLJAJD7gRjHdvz91ro5DWsz+Fhdbssk2IX2I5legybmtTMz9EDjB9Ibz+
xG557bWRsBE9zdkh+L7jFRIYYyNl6/QIskBVHmRc7rqghniCUPepRO3FzuS9uXOTg10JJmkGDP9a
OzCspjVQQxi2skS9ATFYTAzB6dwGRYiaUtzbu6RtT6kLvPKAcw16rrRyyhFrHA8aevGg6xEGeHQu
7Y3IzekDJ8+41WVa7t6esVeej/4NpwDLnrbuMqSRxdhkraKK28vR+K4MMaTryMBJeCjC5j43BVw6
MtKvb4/62gPOCEibWIOg8UXTMRBBZSA4tA2t7qfR5vplC2yFupo5nqg2vT4SgEjhcDvxjMev0kwz
KtoWugSgPv2zyZ7NBt3a3aS0zk+cIMsomC0GrPOfoRYniAPDzDOzsd8qZOEuIyfOEEwqcB6wY+TN
IjzMbxDbhOJXYXTz9vtc4OYIbuaxwaYDiqRMz7I5fswqUoh0tlO/bdBAWwmi4YPr+8FN4gwDqGI0
uCGAhbV1lyPLidCtGt0b0XnDtair+oI7IkJawSs2cZ7WNIELmt9ksUI78YpeOR/osnPFcXfbdPjn
n/8SK3jkja5JgXGrN81PPUvG+0466sTx8CJm5l1wk4LaAKtJLm4cDzIhNEnFhimvOyc+Lzh4dwqb
q0vVBVh6DqN+osrwIrCcx7MtmyIDeYHhLB4KNFWRpEnHeKUpd3VDM9tozXBH3Qn6mGrxLPEHf133
IP4TvAX3b8/9azvYIFEmTWYdEBYcP25rTnHrhWDYSntIrvRS78S+ttVw5eACr1YqT9rrxmos8+rt
cV99zeSUoCbmTtkSrDHpST90aJhu8TBvNySz6qJuHLnBsa3adLE61Qd4ZY3bwCNYdWxjg1Rosb86
TMjCyda7bVGWibcKajv6QZHTuocOARcOg1BzNwK//d5FfbcpYNHAdxRm+SNHdQuzt6Bo4FZ4SbPt
xIBeNdBoJLbUoL68/WJeHjksBvJDqk7MB4iZ4wmpIflShu66rezIR7FHLXBeRvkGwTsqK96J8Pvl
NMwhBG1DakAW5+n8bX7ZUmw2wy5Atm2NGK02ECvTXxA0OGUQqeBpNf3EgfraeCbtSWeOVWlSLHYX
lPEJgV2FNZIfY3Td2KOXPOCriVkGJsjQERXzlJ8Y9JVX6jzn99SeDbAOi1u4Memmt1Cgt3URxtDP
TeMRC+biiyd9XCvenr6XZ5TCY4tfoJBYcMbiKAU8h++CSMZtELT1D9nh7oFuRv/49igLfNd8Yh8P
s3iPtdlXPQbT47YDB7VBICZ40iuB+HdCcPyzNPCxutKRo/IQh/fFDxyQh1thhtnHMqy9Uxo4L94v
QY5BmkMFhSI4hdDjRZSQ1Rm4gCOY79XBJgXrdJYHHnq85Jfbtx/8xfqhmK/A1BHZc18RVx0P5Zc+
Bhfom+GU1LU3IMmQo0wBe0EoR91jjNvhxN34yoC6gEpOAoeOF9Xv4wGDPobkhU/bTtVWdimY8k+G
gs+j3MDC39TBtu3tJ3xxH5B200fjf6i96bzZ4wHJ15ImGyO5GzyRX8vQt++EERs/fRMGCt52FWws
bLRm1aTWFelZHWqncqgXocg8uoKRQftpbtsuFhdxnovYSyd3fhaUfyFtjPA/JYEngSDtCGUXqnrd
ChtqhixPLOyXS4l3KV1yMWqobJ9FwOVg+2l6CGruaKTMfCbLrbeWgaatn46me2Ixvbj7eE7c/FwB
IEjSBFus28JwElRhC7nrBgSrQyDHd7zRn+noh6iRt9FZ0uvv3yv0CThrXUpIEHmWBCmrEEXPLSR3
MDW1i3jU6n5TJrVjPeW+J9SJW/aVxQT4U6JuN/dLX5TbBwMGv9k3xo6cNdyYchwuplIVm1w3io9G
0Vc74cfJVQdpbYXB+PtkGXk+FgoIVOhXdDII2Babx48mb5o9B3eTHafnXut4hwkP0xPTuAB1PQ9j
sViZRrpDwNgWh4Igz0mrDK10bRDeYzlk/aEOTe+pThPf3jQtPgqQvuokwNjXGop1PsruM7Vmxzzx
TV4c/sQxcEBn5ok+l7MWX8QCiVAXdMSwQPOtTyUYs0OHcueJxs3LI2mGF3E6QFghTlje2XY1qCYj
Kdshc/zTlFCKsMBkZsGJp5eeAg//9on0ylNxVZMrUn4kUl1uEyO2/Y7EBDq66L8FypAbS1OnujXz
UjgqJzFxhAMuNTPuX7q2x8derXFjIBuNle6ILAn+UMWK7Ks+czFB2r/9PC/eH8UF2Lg8C8BGYsH5
WPgl5sGziqwOjuIu7EFor3wfQJCdqexGr/GJiDAcenu8F4/GeCxK/CgMrhFaQ4vxHBmiFNHoLM/A
exCg4TaA/bN6Y1a4fJ6YrBdnGoM5FmDC52IqoOvjwTQnNfMa41FkbLPx4+Q29UOaYEtiGFNwTmJG
+z2fphNBzyuDzhVjzOiJ7QTk1+NBUcmo4C/whEA6i0tkFMSFnTvWnuPV3tp4Xm1Q4DmF5VwMSnWP
9Gze9xQ/yQiXSJBcpllYKT18SmSAfVmKotStB6CP1TMYVbJLnBjJ9SrERvnEhC4W0PPI4IkoHdEM
eEnBNnDINofJCZ7wGPC+oOahLrET64wd3kqf0ZxqqhPvd7GC/h6QVg4H2VweWwZYnF/Sy9HQeMp1
gA9r6YGeRdvDKkhG4joKT9wai/t/Ho743HIMk6Iy/bHFXiyVUWRFn4RPlFni+rKmP4zFgONDLkrT
qR4/tG0s6zMn8UJ9FWrxWOzetWP+/gJUeIjX55vrhfLpNMGq86rwqQ10uSkkFqmysdT3UR/zj28P
9cpccmCzhGYYhQWc43jp6uNYJ7GZRpDnswGv18nUi3MNb6tuo4O7jte9i7b3iQX0ytKltUplcGZJ
z0XV40HtlhQUnbfwySo7fYN1JUaDnq87P2ebsovKT5K9p0/FeGIZzXv/lzP279dKbsnFwX8IpI+H
RSe57TTObuSpIUWvcEWtutsmqfv4BBL11ecjOucJZ7zGEtc8Ylhv+9XgPnKHYStDezNw1zGlJ28D
AapObuvcAKOoVVmTPL1/PtmXpHkcRnNl4fgZzUCWqRgT91H5fX5pF6a56yIEfHrwt5tG18YT5+1r
73Tm+nMTcxqxaY7H49Avk2hq1KPVeXp/0K0YRwgHj6oTuJAFuJfkfO5pEJbziTTLAW0cD2SZDU1c
oG84z+GOGSEyj4a91h9GB6V+A/+Ue5mKMtz7Vb7FpUD7DjigUvR5G7s+AzZc3edQXktsR4xTvKrX
zgt8gclJaU4C8V68AwR42nZoa/XoI/0tcLczI/9MOk3f3nObIvdeamZ7R0RslPiw56F/eP+cA/PC
44rWAf+/mHOn66CATLr36JSp2mcB983oFuiqDzYWoMSgJ/bRa8ubfJcggpNjxnkeT0WV6gFEbsaj
3WJ+FYUhcwx97T7uN2ExaShkNSrtLwZ4L+Ht24/62nJD0YAke755MMU+Hhp2K+mMnmqPnmOW9drA
W7TbQvKrv/3GONxxBskVoewSzOIZTp46/5ez8+qNG2nW8C8iwBxuOUnJcpKtkW8IaXc/5tTsZvr1
56EXOPBQgxloL9Y3xrqmmx2qq96QmMGzNafjTd7gPrOx8VV1rmyfMzcbJXygzBRoAIivq601/u1G
7WjBs+wauSlx1boHYdPte1WnPy4P6XwoOgYwakj81jrGgGSQLFlCWRoOfjjqvuWIAf5oOu7S/xCJ
pzvYMVOHc7863k1VuryM0+i5TBO5zau6D0XT6w+s4ejKVX1uUA7enIhd8KlQTjhdD23u9HPpsvWM
FIr5VHblBLKkqZIwbpA6uzyuc+ueLASwDggB0BDLj/kjca6KsYNiHGvPLrYYKDXqw5yGXtPPOLrY
RX2Lc4c+3wXWXF/5dMuGWl9c1KeBIum8Q+iRnAbGLSpqHJnGx1R44pX90XwvPP0N6EfwgElrdEjx
x8QAJG3aB8yNxJV05My4IZoBflv6eICcV/sdQtDUyLiPj7IMqu8asKhpM/VBc286ffHLbYP0u6Dv
bFw5Zs6kJrybf8M8ecICPzkdNT27aopRrTwWnl+9AG7JN/6AG2Doarn9jazhGnXlbECW7HKEwxBa
r1sZeW3fOBl5bTzXP9s5ib6MXfzdKFW+yD5i9HB5Pb0/zBx6sEzrwgOmj2idDrBFkUHUve4/TygI
fIOWzH1FEma9Xg7z7vOBmOHLLVV/36Ewuwz7j2VrZXpZaU7SHDtXFN+DysDPph9xNw29yZL3em3B
ge5K5xq67Frc5e//iAslgudWbNZHHPi4FCLP+eoPQ405MjiBDJd5PJqm6KN34TJY4Lo0dDgOgHee
BoUp3geJbTXHnq+5ndPZ3uaiIY11E/Nb0Kj6o2cd8aiiUUmj7ruc4afxjEHvqBrEzdF1Eqe/obhk
6aHEXFT7nOJoX3x0Ky7h3AWCQGePm3eVwiL8VJseXiZHp/bbLZ26GgUIDMEoCYtD3djuxg6kd+XS
ff8h2f7UWTifoXJQEz0d4zTWDe5WY330nTS7Hc0Ak50Uax53KLMNPlNamGG7fqXK8+5kB+tFnYIr
dcFi0RM6DTpEtcA026uPRjDo3jZxDPmtmKAOb1t59RV0NhjsZT4lADOQA6fB8gZLm7IrmmNLvvNT
1XXzFV4ORpwS17srV/67Xb8M7I9Yq2yNWqMALVA1x2JynRH/IcwiFkmL/IPEDcilBFoqZSRqTOD6
FWnOTSaccWiOXtNgEpmrak8HMN9EXmzeZaOvrqTo55aJAX4VRjiPAcSaTidx5DYQsRVVR+npwa1k
cdxaHoWzsCl41eEnpX2F1Lm7fLi9y70Z5J9BV8sEDZAqaNG1PZainh9YGRjieunY5zt/EtVPhdX0
WxJgT42sSnTlYD23an63KbgVF5CLeTpgC+m30RuIrawKf8fFr3I79prnbnPbGp8vD/TcsoGEAOmH
VxbF3tVAI7+gsYcR0dHR2vZrPqJFu23rCmeUy3HOTigoOleHxgc5ZrXZTc3ytLlT1XGeFrXgMpAh
kjb/AGJ7G1GLwD20dpIp1JvqGpNq+ZdPspzlU/5/ZLoSp9PZzijfRkpUR8F6/dlg0x66cwmJRcXN
TaH6AF/vBm1USpVFhCi60p4uD32Zwnc/ACAI7yhWL6ja0x9gqyFomtSqj/bg3JtmYz+aAoUSs1BI
rIzmNYTkmf0CYg6wF2cqALZ1makJOLTZ+9UxqlGtbsAO4U3pCzPk8MifPF34D2hGePsPDxKmGi8A
YtP0WZcNc9xtq0D51XEYMIZP9To6GIle3UWYaiaIDLpIZF2OeGblLhxAFCnMhXW+bk+A1hfdkjke
q0bmuzERZnsjJKZPH76KKaD/EWd1/uBVWI2VkVXHSQnUl3RLCZjAQGQACVP8uDyoM4uVxzbfbdG8
4N29engonFVhxdTlsbOaFsNdFSi07hF4jOoxPrZ5piGN3ZHz4TmWi87/ltGcCQ6Xf8SZBcuPoDdB
9sHtvAa+CtUaKcVfvmUV4Z0WQ1yJ0c+5ISFBzlwW1cvleGcOPEB1v+0diPku2VGG1uLlalXHJjfb
nSY55TCbDMybeQ6qa4J/ZwfnUVgCjeRToVy2z5/po9PKyInimoMoVRv8z+dvet/qt6LDOySfivjX
fxgcL6wFBcYOWQOWDS8e8ZNmcHXei4dRQTIOG7wEq62WjoF1ZRue2/z274adz1bkdXM6OrcxPYEZ
RX1kd4xhlpU+wkSe/tXwlfrCpT7v0Aj2/vfxIdrQ2WFhMFDaWadBY1dHxjyZ2CG24X8KGgNjZXiC
vyqvHG4vhzr39RaQOYo3KMJy0JyGMmora4cpKY9SZtX4UFpZqt3Vo0Iqihx5jH7pSrMB2lyOenZW
wfJBw6AYyX+nUZ1aUK5uo/KYNbr+JFOcjw5SH/M3ozX9J6xHP+Gg5V1jdp65Mun9wMujCEFtZV3u
9aQNi8XqyqMedemPIJvaUCo431t/QB5sg85TgJjkBLDnJtHKPLmSUJ4d9AImovXoQ/FepyGiqCND
08tjUSDjEWHMGvaYZGAULoWxw3/UADnXW82V0su5LwzQh0nmIODsWY79P/YnWBGZNEnCYTCI8jay
/HnDHdncZK2JoBKA+f8wTDDtnAU0gGhdrs6DoECWPmni6gjnoHjRcqPdgsPOv8w6dAlHgkpDdyxu
rohPn/u2rGE4grwmwX6vJtfX9MhSvlscRzNKNxH2DVvSoPjZ0DvUrAal7ZRly79yLDW/f3wtLzAQ
VhSoUnB7p/NbzcItos4ujm0vvU9dZUhkqhCrD5ummXArLtGdcxrxMTjm8mjgdIEOuUS1KfKeRhU9
+otaGjNekr0b2LfDtyGOY8wXrKLfpl3jovFfKa41LEidb4novbfL4z6TLrCGucgpdkEmWGOq57w3
8JjnF1Q4d2R3aV8mn+mf+OP+cpwzlxlxlncKXQvw4qt008wQemy9Oj+2seeLjSompW7FLPJ6h+lO
ld/8h3C/1akWLhX9mdOJpQZjUo53s6Pl+KykupaJ+QBbP5qrsKyLOb9WXTqzclm3ixzWvwGXv/9j
f84DUN4pc/MjMjP2tgsWqJaC1vrcCB6Bou/qm2pMq7e8HeYvl8d65mhYYJUePTZeETTFT0NjtWPm
udfmRyuWIGtcpfx8X82m+tkGQ/B3npXOlUVz5gwkIvov4BxpZa6P4MF3R2l3dn4UrUg+I8sJtiUd
6+I1pTLxv0rrg7Co3T65ct+cyQJPwq7mWPVtheWMlh+DWLzWCKHdV7ZECRMubPuKkvg9AObPjsS0
DZlyjK3/wzRTjkZ4HWQvidLpNHfVhO2r5AvP2IYfR6+8b8t4epW6PR1s6V3zEju7YSg+AVoADAPN
9zScOQ04uQ95cXSVfMPDdiJFiY2j1hvONTrR2bW7EA4gFZn8uQplKBVVgZ4Ux6DQ73BwLu8sEY2Y
GSPMeUjR2a8XJyb/rkHh6OOviIUY9v+hV580aP08Hbq2AE+aLb4t7aKgoNnOsyQNvBLr3KrlngQF
DoyDE291hTpo3JpmbmfHulR9t8lmU/Z3ZlvgWYVRcbDNNbNdHHQMZ765vHTOfUsKXSD9Yeggp79a
OpWKA1loXsZl6uHL5YCh9MXk/GWrTl3JE86GIgeE9b6QFtYtrghtBGUkWnZ0Kk3c+u3c3fZ15X0t
uvGDuhe/Ly/KlNQQQOPSUlslnVo9OfmUJfkxdcvs4M8IxuE5inawx0XyHyYQqSnDB6UOgWE1gR5Q
eqTp2Xtibvse+yGsktzEVv0+Kbz6mrTzuf0Asuj/o60WipyQDvMzdHDNpAGMrxqUIj4Z0WBv0iIP
wtYbS/hUnekdGqerrqRAa3zhv9O64FJBbcLbdlfTOgeRpsc90UtFQhgCUi26bYdkXRMiw+N4oR6N
5gNlOOd7mXb4YmE32N0VuVbEV3LAc2sJvh9HHhwB3jCr7MRssQBHpbM8lkM3QFvLvXsa82LnOrl2
za3ybKyFKQsKd1FSWR0Ebi4brzW0gislzkJsAzE5a1K0fcdW0nq+vJzOzfEC5FzkYIH/0cA4PVwL
gJPaVNXZkb6pxG/Cgh23m3Tca2BmKPsAVUINm86Y3enOkEb9GLj4o2xBfbVfL/+UM4cS70MOQEjW
CLeuacJxkCVjV3TZMa0L76FKByvYeNoQOtFfUZkv37xES/VyzDMJA81vRHiQOVmwbKu5phPmzlMD
wKsdRvnmdIYw9p4oU+9lyESLAVTqV9f0Ks7G5NHEK3XRZV1rhkqz1k19HtMj1nLZXTSPtaJ5MowY
35n6I9xo/BQ/PsrlaeoQDgX+9aHrFJGeYF2fHbVJ8/D5Qki807Lii0OWhANgPFwLeCaV5jnKhyRF
QDZi3ZyyBlnrXk/AzED+TEkTu4kc2bRrrIRzSwbOMQ9gHt1caKvFi/2vO8aGz1T2Wv7VzLqmvS1r
e4jvB1qcuOs1PrXFaOxxPrw8pe8is2NoTS34NcpEoBpOt02agpYwjTg7VqgM8e6lbo50fYx1+AYz
xDjZOOaEY5QTVN7fH43MuuFa44m2iEusX93xMOmaKQN1jA3a4xvPyHJFZ9qF0Y3w+GhtjGqW+6k3
rh0V784lFuxCAQSUwmVKdeV0yFnl+2k9lsPRq6X4hM81RAiJ+QkC9MNHS2JLUgk6hYEi4BasE0y8
LgQmpIl3zO1uei6VPX7DIBGfrn7yruyN96MiFC1hThwADuyS01G1YnDG3si8o6L1OexqDTzADleu
Ea9OO99e/nbvtv4yLKpgZM3gbsBNnQZrMkitc4YKuO8nyS7u4vl/9uBOzwlePD+WdXYtn32/TBkc
DNNFScletH9OA86NVXRC5tXLkDjlzhadSMK5DPDGC5r512AN422V5cF/GCbveGBpqLa57/AFGNu7
1RiI8qUNhLutKl3TQ88yMY8O3PKm6TJp/KeIyFksCBkg36s3dcNOzGiGFy9lMw/hOCr/E7Lq8adk
yiqk9/3hSrx3eREfkrx5QXuz/wGYn87rZLnNoI1++TK6KtpNKtV2UnfGH3Rb1F4kcdKGJXwdHg5B
FFy5s2z+7T+6RVwYvOJNh54DucHCWTqNXVZZYuJJk31vDHyGqhkvwpvLy/T3pf9nCCbSXHoMXIto
W5P0nIZonUlTbmcZr4vzw74WjXyh1PfLnGb9fuSR+9Kga7/P/Vz+oAzQPWSq+wocSj5d/h2/pbBO
fwdwP4DXvOUBOHLenv6OqpYgRfS5/eWYhas1CGNhB3QfW4mS90oFNeiOenbtdOfQSpr2QZ7FVhdi
YJwNn3Gemu2bWPnYS0opzRmCXOD/9CJXvHk5wK58AaPgt6ulNUAGsK1B/wi5r/sHrK6DQr/Uu9Cw
y/7RalyV/nVlaMu5cjo0GFAgY9C0WY669bkjXTmgRWCkv3A8HbNHkA7yVzalzhiS9oKtnzwcjnOZ
+c5NarW2tfCE9cLaVWlVzPeT3hjGFy/VEoxacShItlOVxdPGLNMZjdepzqNHA0h1fZshMe/cWqOX
RbdNaZbG1zznLz23t5wryInV6cZdD3CCDe/DPYL0tEbKzgD6Is9rp1egxvU3UwWpCgMj9zbSDOK9
W/VXSob/ygCcTCI8C4ATQP0okJI8rs/TdKi0wqq1X9gQNw7athMPsRBgfOveIexs2g8egBjjk1B+
tw1cHEt2TlSjDLzUaco9ytL+Lx33aWMbBVOZhQC/en/Tpm6TYIyeCNSKu1zHDLye48+OgoTx4PjS
wgsDvn51SPzWqJ47O4riexshkrr93NbIVstPspzKg23RXfk2Z8FQ3+S1Kh2a15nWlKGwBWLB9GHE
nY6yeReKYjTSL7MRD58qV5h+iOBf9uZ2CaZPtS3mJ7vyPH3baT27sfCKdp9N09jfyFLLowOukxiv
jUVcP9RF0WbZXjXBqO5GfxbU3gZritxH6M3FXzkFsT7E2wWZJM/SqvR1sqfUDztcSbJNUeaYFY1G
odnZ3i2GKP0OA6R4CSam7L6iRY5dKBZU2aembWpTUSawacqH0mkd7d5CCeeXR2KU7Kw2KD63YlYy
nKIocw9OGWfxrgumwr4dkaJsttIEMbmbezE0O58lLUNZjMG3quhMSKWD0wWo2es5NFpHTsFmjDtL
bPMGDZG9l8cqvUUDR7/LkmzWvnVcY9ENWqsYPQO8GpOnoB0af1cZbuJvF8Zk91DpelNU+E6VQb+L
jVzHKtuzR+++t2vDo23QRdWmbaPMDucJySCLAql7701m0D7xbrLVo1M76AGaxpzjK2Nb1fcmYbc+
iEqMj7ojlAoLJ8HlrGxnEd+2vYmpTlUJ5PVs+MDlQVOBl33SczN3HxHpQHzb1sQ8wyP1M6Qk/QT8
ejlX9U1vj9p9qmjFbXo9G6pfcZPEajNywb/5budNm9atmy8cnMusIYAz7uzaTKZ7S4qiePTqYf47
ntFmvY1k7TV5mOFauhjB6yLyzLDp0wFTDCg20yFOorF8nAddM4rQyjlWm61WJkn8ySYliZ6MzDfU
bdtiefrJ1gXea1FZi7HeWKqtyqe4LLV4P/btmLwavdtWnzvdK2S97WQRmbsBRWvVhF6Z6tnPSEtU
YobY2Hi1ucHSuXS+64AO3XssxvXp1mvrGHennnfDhq2n5JPua2YVozxpWU28GVLNQ8e7dO3obkDj
s2HXYOcisNLukTmTYdH6afAsIjNPtib0dmrqXUubc0pi/UcSC/3bTFswDkUPPvAWGSXdwPVLN/+J
/EDc20acYK5q5dMiACB062lOsBR9ha9pAUTpdZX9GJreebQ1K2kfHMWtFHI2mbS//VjHnTcaMFaP
HVMioxC4wHIGsy71b1lbZv8oQK7OI5o62XGipueGI9a086bOMucwG35ihLrw3Dd3rqxnXJYzg+Wd
GGLrTnPmbKLGwvMg0Lyuw5/WT+KNCR07o/rS1V3I/2/uC7tsRqBGc2psumlWf/lGMpWbLtfKLx2Q
RR+JqNofbyraLMgkdTGyoY5X1eVdm49tt9cTmdzOOPUaWyElvtLBJCeJypmWKX1HOlWX23gY/M+9
Nmtt2KHxZGztyMFpwrIz0853iVNo7l7Mepvf9nCWOlAIRRE4LxBUy7+i3mZfF6qAp+6KoLc/+2kj
1V0hzMh+aNCE6LFB0WfbvUtFlDw7eF922wJrmGTvCNOuNl4bO0+zaWTDVpsnr/dDZ8BJHPt4nxc0
5k95/Tm280geiwDM0oYGkZmFcasvo6ubXtvS1TebPfe/Oe8axRH1te7N/kYfKpPnmoBFsinHpJzv
0WqO1Oe5w42oLqJcPwraRv/jYrPjH3E1TfsRr2/9L+m5mN073QzIy0niojs4zVx90YMcd5faFZmz
s0ZbNTACXbvfNG5rj3uNtibY7bxyG1jzYB5vCvojybaKbO8Ze1IszQfp98XWh8OH+7sMpi9AENC9
GGYpqweRg/baoes+ureVMbCejXKxv6WDWItvCA2kzQEUU+/uIr0Cjd41nmY89D2cTGPbDU5svE2l
KtJHXWtnTOAdLC7Mh3gpoYIDiJnPgDtDbSLeMc2zyoamTg8ILmBivkWPbi6vJLOrRgYtP7hfIEsR
buAOh6t8muHRNo/Qs8rn1yx2uv6mjmXx1LZGrD5H2CF2eKOL2Qi5bVD1raW0mrBE+OiD5PDlV1Db
W/jDyJfB7F295i2JW6meuMZrZBVpGnLoHw0Z5BXkkuKfy4nfuySJULzaqX0vEqJ0708HDG0hS2LZ
mK+citWxm2R87yWp+CXRh0cZ3fDyZH854uqtwuDgDpuAgRejkYV8exoxz5I+J6VN3oIChzUk+Jvh
0ehL40FqGNHGTZuFXt1geT9Ko7nyeVev66WjS12RMsXv1yBM8dPYFf5d9iS07E3KBhftfHLTl5Ji
1BbRm+Laa2H9MKJGzJwu3TggQjamG6fBOhH7Dp2p7BUfZu1bBhtKfuLuqOutAZPBR1qAEu6hcnon
+FxCzm13rS7bfifimaQstzI4BbDJ2tsIOP6TDQ64p8ArsRTHtgoTtq0wCpX+HLRE1/cwTEr9Ng1E
93dbuW7BuemX9f0MvLG/IderrCso13cLB+sQxMJ5lLEZeeau1mifjW7XZJPzOlsmDz9ucyP+kpuJ
uB+0XrBoW1WL3eWl8+7zERP3SpqpWA0tCNvTGRWq8ieTUu/rcmupEGbEkN4pjaJJWAexUtdWy/pR
xORQFFkq/vBfWTqrMcbDXJVzkuqvYwaxft80RqW+IFI7zPcOT5hhEeSZ4fPw9ZxtZRb+L3AZvbmh
LQNPatKKdCzCDC5n8T1pLV7pBziks3g0m0oZN8UUu8G3GV3gJsW4l4yvChvLSpp/0qmJHNLzHl7C
GNYq0tMfDTdZvIty1HgfA78oy40JaDHfmco0XvTEGYzQtdsW1GRD/4znTZN1d3WZzMmTLRpHfIkr
Ex/tcLZGVW/Bd+vxRnOFpvkbYQ1RdgsVHT0kDHJNRZYbmdrOw/Au6xHn6Q1vb9Khn7PNaHdeh+uh
Tmqc7cre6ccaY19Z0T6LsqbvvtkzV9hzEMVl9eYlwsFK7PIqWK88+j/0tnjY6WhKULVaHVmparIU
2ZvphU5BvEvnSsNvKvUfvdl6q4dCu9LhWl8JLrw3nsawuCihwmlfbWMpktEYEqm/4Gztp3t3yuP9
pOXmFx3Lovig+3O/Nf3CytCWsFqct9w6vyYo8W7Iy3N/OaIpftBoWwvZD7GuxUVQmS/I9Vobz8/z
p2rAdZ7avU3KAYktvDzH70oujBrk72/cBKCmd+KvqE0pBxs488WzySpS6fOeSBDNHOooCrXBnQ+Y
ixqbKpU/tVTL7g1lxxu/RePj8g85M3Jmnk2PHAQlprXyHh6gqAq0hfUSyTS91eFc7exeTCgnJvq9
Qp/2Wq3p3Z4HRU91hwsKWxWwuqvVJSZPDc7g2i+Yq3d/e5hGPwa8e9x7iDSeHqYq83EnlflcHGoe
KjxxhSZ2yuybeRsNINP2oCyiK6WMVd2UNgk/CmsBGAy/FfqWg/EPDEus0e+H5Ga/AABK0GivnJ2P
86QezmiN/kJsavb2MyIS+vPl2V+3434HpncJ0YZbczHLOg2MjzvINk7GlyTxo5+gS0S5FXbX3LQJ
fhi7pE6meZtHWfKSB7V4pm+a7aDc6sYHb5tlAqD8LQp11KSpBp7+DjtI68zBL+JFdb3/JROmt8H/
0pUkga1H0unXuTp8bOwghgAMIX2A+B8Va8DppzGl1gTeXCGhYfCs+2KYmtjYKc9+MMic14mm7+py
5pVj2PVe6bVzJyr/mgTT6sb7/RtIl8CXLRQgjMpOf4NeDXx7t0EzpEwc8oO+xzFjLtiLWI5fHu8q
XfkdimW/AMEWOYJ1HbdRGnUYnE/3ZhTkn4Zxiu/nDEPgy1FWK/nfKB7nN6xl9su696eNQUXRgGOi
rRN7n6RRtslxJNtremrfx25p3wMTvWYbcW4Wf2ufUz6muboWN3SVNy/QBxTX+dIg3KriDreTFHc1
PGEvj291Xv0enw+3EIkf0ndEl04/mB+VetAhZY0GWqZvW83SNoaXdRDC2/RBi03nSrxz87kAvajb
/tZ5XW1Qi0uZpxG1A1Hn5mdT1qRilRHthnwMNhYg/FC5eXblUD47nwiCgH9iXwC5PR1kaU5u1mK1
uB98nXe/zEWYmFqw0/FCvhLqzHwiwUnKh007932w2oTY343UPxJzz3t+qqFQIZXFg8gOXlAxsLex
410j3J2ZUSISDkPCpQe/ighnex7aCDUw8J7jNhbZjFEeiBKuIvFgTsmvCXbplVvnzISyLIkFrQ7t
o/U2T7x2dhVfGWkg2LVuT8Fz8HyYhVnZHS4v0OXb/FGjXhYo4yJjRz+V9Glt9wG9xjbzINL31tiK
fc57ZFuNcb2lVSwWJ+h53/lzs4ui4cO660vk5dXAVgTYsU5iYPVOVaogMuVpxC1CXZrCTY1wX+DP
/2HVgNJZkCTAIDHIOV2g8Hqka+UY/2RNjDtOO86bTPXlZ0gibWhq8lrWcO770RGiRwUGkatytSFy
fP5iNXHAxMvCcSeMOCjYljeJPf19+fOdjUSzDwozFxNdjdORZWhTe3peMSj4C+bfA9UT96vBE9BY
FB7n4+Vo73cfrX2uHy6gxftjLeg0z8K0cnjE+wa4A8WiIN+lSBEeuikt7vQCVfvL8d6PzmDf0VkG
FwLBf61MI7GkmKmy2nuV6M6NXWCSkZj021w/Sr5dDrVObdgISyxKLKxF5JTWtFDluhVscQVcbfQa
R27cwSuKLoxTT7SHfuyyeO9IfNAf6YDkebkZlVn2T41fukBjDD+6pl7y/twxFqFF3pnUDN4TDpFP
kG2t5cgMx1HktCEXYh6/jS6kii203LikMeHhBOb1aW7cXp6MM98ZqUWk8kGOLO54y9//kV+iLNEY
Y9Q7+zjHD5MbxDfvKtq6e+zk242Hf92Vp/X7U+j3AbsItSxgmfWGKdJ5IAOpgr3q6nyvpj49Rn5P
PV8m+i5rte5TafHQGKK+vpJK/+Ywnx6AZAFQJ0BzcAKCQToda+JJi5rdCJ8yafQodGK+fd/iJJWV
qnmde2uBWuBxnjqV+6CPONdRfqkP9TwOT7bXjrsymM0ri/H9/KOaihguEiicWvCuTn9TPye1lbo1
WZFdJ/eO2aldDm33Pqnr+bFx/K8f/dxgL1D2hK/CH9TjTsMBq+GWU8hMa+Cyv7dmkZubzO/zhrpt
P+8Q7gmKK9fO+50NPonXFDubLw5G6jQkH9NvDFy/97R1qi4su3quw44uwL43gviadYmxXNKnHzmg
NgV+BukwTuR1oW+mE4LXNRdq16Via8O0Ct1Omd9GOVdbt+vl1pnpBKdlUb5xeB6DqPMot9O7cmq3
vjL2Jedb/xgONJ1TG90mPLZOx17mGHkpQ5goeJfyUFBDzzeYCCf1lU31fhUtCAkeSEzwotu6uhv0
zuz7IkE0Na2m5KnUvfTeLYySjlaPWUPhv11eRWeGBTocROiipUyRb7WRutyt4sTGoiwfmeMELchH
P6n1L5ejnFk4jIYbYRFpxJh6tVYbX8a0MXSEUovMfpJjUpRhkA/DvapaZYaXg70/g8Ggc6myEwGz
MJmnX2pq8wldxQjZ2S5JXhMtcF6BvMTzLSrDWrfjmhi1Qyrs/IOFaS4jziT2BnRLRsqlexpYGp5c
krXlRTSrewdKThpqnWrpnmn6j8uDPLNMiLXo6ADaJtFdLUffQHlytJFJdWhA3iX8sG1mNXZIHSDZ
JRT8P/Z2/3dsi6kAn5HNv77UO6oGvvJcLtp8jm6KzC/uaGTHQOBzewub4oPFsn/j8WwnAeQ2RSrt
dC7JaIUrJDh0q8zcXWBixQb+xNvkyzsM7IG8dqO8O2y4r9nc5C0IrbzXAaNJm1h+69t7mkOe2DeV
9L5Dkmgx+YhEt9P9zjPCzBOU6rSmU8nWK8ATzBPmAnpl4PvVXD1y3u0afhJ9nQVEjUwTBLbTOZjx
MBOO1jj7itcfzgzmtKtGbD8Kb/pgOZZjdjEv56GEkTp6DOu7K8nEnMKytfdo+TePcaPGQwLoYSeB
v+56w3euLKd3xw7xIKZwa+GoQtTVVnHSKELAy7L3ElUCDcEenBMASRjSvXIYvJtDTgGeSDRTYTaA
AV9dyqhBkhj2uXlga2Z7OdrZYQqEueMkf768I98NiTYf5w4fipqrw9F9+rVGX+vcGOPAg4U56ncW
jXOH1WVypZD9Pgr/NFqIywFD02ataJHOnon4WeccjFqzyl2aZ6YZg0ZGzsv/8NRxLPIIXyB7QFnX
yuF07m051tI/RFjk/oVsuXsTVVOzBehyFdz97jgD9ojfEuhueBB4La/eeoVnCKe2Wv+Q5jaq5LqQ
28jVrIcITadC16IrLJD3s8gTFgwg9FAENKGinH6rPld57orGP9juNO6Q053vo9bWbi6viN/iw3/m
DJRaF3NMwGRUE3BVXm3g3vUwlKvBrgzaYLihZYiiErfdUCt3G2SNGcO1UY43fGKHMKUm7qDRAfn9
xLrD4dItQvrFZsAd0nlFOAgQTZsiRzoujMduEnsDP8dfrXLKf6ASi+9DM/ufcZK3vjgREm7kw8X0
AyM2dR/lrvl9GJXUw5j2m7GhqWum4UB//K+MzpXa4B2vfxp9fXxNBpMObovg8L3MKOVtPXMCjF4K
M5jvKGFx/uV2I82QZlFkha4n9K/xAkvZBCY+4I963cv+IWo8awTpkLt/B1aHWb2Z2MlThJbla2nO
AAx7j9rIQwzOrQ05fFp5Ezkyfqy7fpB7VXpav3edNp23NC3Lek8Do2wROdUzb+cOZmx88UXT/T2o
uqwOGAf4u2iODAPM/DgPf1sxttzbeGQ37gbbSgckF4STl/ZGFElebOnijmVzp6rBJ4lzpZChnStU
tQ6GkynLAjkVi6jamkGuys9VV8QAq0XsRP9Y9qiyHYmHgK2kp1Z5Sw969jd+UraA41PgVy1TaCuK
B6SjabsvrQHdmVD30cTW9kGXZONtXclx/KdsWqel+maBHjOEmqZnuhNWPoce4KHgADAP/+ErK5J1
fbIgKW8sAGPIBcDgKXGernvUsmejSXoabnFWH7LGltsSN5IiTGJ73iskr8O4nlOs1SuER6UfXYm/
3uZL/wucOmhjHX8SKqun8fu5qycc7LNd5I71nfS616hHycn1tXbvmfU1rO9v4Yk/x8vbn5OLSw3O
OYpCa/qPY0ZJAZQ1u4utEg3RITBLsZ8Rh3F2dQWJcTsnJQKs4IhM55aWqC93napN1D51FRy8EQW6
g2dn6bynha9Hu7YVug8az56mMAZkl/+qu8RLQlyTRv1TrQAXfocrgwWvVZHaPk5jrN8N0rKAbqPx
1rKV7fJrSRreP8vYM+qd2Q6m3LpeTtXCsfLRC0XnSh2P4MGIPpd9XXfbPjYr8KJeTCZEF6MSLx08
Km+f5lqC1D+Gzk+NOcj8c44p4oOhNW0dLpfum96nvb0ToDerR3SJDeswSD0xbszMzP9n2FnuVKHe
8sQKOTWy4Mvgmc23LuvjF75U6W6Mfp4/ZUaX9p88WJW7YWhl+n3oyly/57eO6VvuACn6Gf8fZee1
GzeyRdEvIsAcXslO6lYOtuwXwpZtksUci8Wvv4u+L6PWQI0ZwMBANsRU4dQ+Owgtwa9qUb21jy10
6HscxD1SvKqcCPuDm5NiCL+pl/fZjM/UXmlBXURBPls3QW2o7JeF5cqe8yxpJjlNmMDeOvisY8U2
knKQRiji3D50DdF1apNnXWm+tkPSzs1BZmnaHGhZLjCKhEgMEoCSwBvCjO6mczQ5m2qbqQva5N7C
b21+cq3F+DVQ1hkYPhpGsseEKcBzH+JjuY2R/SWR3bn+9Pr5xPt/h/n9UPRoQ62wAEoCgP6zoQ/t
VposefUR7rSB5K4Fy/GgH60TPtVqSEqhw7Tvdr5Xus/FHM9/goRl4b6pYrb2vCZ9Luw7E9bWALwz
HmBaZT91v0pvk5qNnDa+jVEQplsNanEmRGKFnamT/D6IWWGpnqVmdccYlyKqoCh2YaMWY+B76XV9
P2mJbB6I7NPKneOXcb3VIcxmUdVWVqdHidT17HrqPCMPB4R8qMv0tCIZrJ5tmd9opciybYVh74T5
4lyn/ldb9fbyzdUW33k1MfX46fep5UWjbYz9lY8nQxKOQrdwIWc9MIvbQMWTD2ciRkOyG91eqFvo
rLVxVGM+bkv09mIXpEXQdbwmy8oij6yp/jutPS9SRRNjapU2wXAUS+pAvEkTR8HzjdsWa9NlqpfQ
SEUS72g65re2WQf9bVZVVfzNdcvJDSubzJmrbPRqtRMJs/smLpKGICUG4xDFmYWmru80erVJ6fTq
QSIXGUNTX1u2TkbyaA6R23zopKwOKkjnPCKfadSvcNjw4xPU/+BBc8rUzxEmz7JnqzQ7nJ7TzhvE
S47s5XXpynhUkUSnndQR6YVptykL6EAb3co0tYmLJnc2Xu07WkRjI63dqDfZ6xBX1rZP1JKlyoUs
kKmZZOhC7tPv9CqNvTcIFdpyEMqqy+2QdqPUQ7ibonigcHG+zG3V588Az8tGw27KPzrCT96g/BqP
zYhM9orXv7oUerN4HZg/yQEqBx9ZoK5otU3sLObe0oXwYLXVFvHtc2K9xr2VOWEaj9mGrROf6Kyv
FvWjyqbAuEMk6KkfTYDVVBka5lzcznlaZFBt4/kZZQWccVMf5IaIOvqyw1RUh6Q2a8QIskkYx3GW
QsfX/ViYYSGdqnipNBV/t7VmsO6ywVj44ELq6Q5mU3lwpKbMZ29BBXHdSz8AN2qmOnvGj6gU5l4W
JDdfwU5M5Aj1d7C6dgP+k5fbxZaVel6M2flt85eEjtgLKWqhlRnM+jAQ+dDvq4Rt7pC0Rhq7W4US
yo6EaBbxw0MmYX+VcWxrFOdu2c+n1NeEfYTJ43u7ysita0TxvTyoBtbZTRq0nnVaYq00NsUAA4eu
dJonxKv6c7CF8mMWv+ifTcGJ3+VQrOLj0mx1r/X2o6uSotkkWTpbBHFpGRRg5EwB1Ou+b75PRmsV
2753zTc9phHwNuEK12+gpA7JgzZa3RfbQJoTVu5sqb1C3oBPHiz00zjOubrpSOCdAaDYXbYFjutX
YBoaxd80UUOHEF6DUYRKr8advkZjzgDwZfqqM6PrGyHL8aWtAlP7Qw1mIZAgwbo5WlomjXAWuvEr
0VNxyb/ovMRAKbL2+2l/Ex8DXHl2khA2LA6cvXR8/6ED7o0lVkuYI3EfcaZCjGsgbYIw9XRpfT+r
rNbLgo1Q0ljgB3CM3lc2CVIZI50b55hTLlYPfrd0AdIZJbs3y0xT99bppiUO8wzOwVYbu3LeN2nJ
agYx31nug3lgyvh4dv1xlFqcqK+raRjDGLelfr9ocf9Tyn7KZThIqXthhvHttR14rbkpp3Gc8gvg
8t9u+rvtiobK2gEH01pPzucJezYnshyXoOXoG31CCrhVj8WVORpBt6m6PqdsrvvsR1HV/otdYeSz
bUuv8e59W1mcBGa6H9dalWT6erQx7DasaUDHjxyyBJrSJDGtkMq9tLYascPG1x5R0tGucQJ4QiBp
f/WdwRhCI8Mj/8ptxvJSlNJfHsT7x1szdsHp0X9hWHgeq4qtrGvEiTUdJZzAZlcg5bgZXU7SzdBV
d0LpebAd7FFkYZDMcbrR9P5bh6TdQhOVDkfNV99seju/iVkqiCor1fRij9MvP5bmpbDyFTc4v1UM
HE24M+zaAJvvR5ZNw7XzeiWPiDpVgxARrWMdJpiCmSaOEJnoUZQL/dbT5Vzv1oyVS16WH6cUbGoK
RsrSv4jA+vf/aCzZY0obNHb14wDm+UITa9i2SH8sdnC2nDkpqV0/n05/3SnfP7ROmuSaj7D2mz9g
Dzzq0Pha5R7heQgd9sXKuPUnDhcnr7GEf0vaX6lHU5L5R80EClFhp0xviYzRy2MzxC4x8B7yqV8g
4aIZmJ6FcH1BCJpT4S0ux8yMqGCLW1R4ZnPbFfSoLjzDOQy95mWs5/7/Q96gAO/f2lgkXg7B1D8m
vS+vGgqiO3D44LprZ+/32Ekt4h/AFv38zX28KiDsqs3FU4wRcz5vA0Q0cD+BfxvUV86+E10gD7VE
23CfFKpIn/PAGoi4wWvxUp/570h899HoesEkhslCmYt47mycVLmlgQ015Ql9W0CKjt/Xu4HA2+Qh
oy16j9UrhguitWw0kH3jmHdp3vbOzk5UXIV5F+vTgY+X3Sohpq4KVds5xX4uTfy7EnxLN5ZoMNnj
fFP96XlGa9fkcRNckImv+8P7h1hT8uhbEiADXe6cQZX0fTqaeqUdPXfcqSBLfkhnUL/ZS5x79sJk
q4x0vKt7x/mtnCW+AO/9NeI4uzzUEfjKHo1zkjzO2j/mhN//Mi/5aVqs1tikQSKvi6F1QWsoPcoN
2SA5eaVWardPHnBpy87v9PfmRBgaop689L5ZiVMnW9OjwI0jEgXi8qdfjtmN8mK/3uULR05SlWqv
n0O8UqW2LVijOxXao28O95IsxGtlZvYczrYda9tJb0jPCLGrs3/ZjobEFVoZyolkMNxhm7VWmpzo
WAXmaVSm9EPV5432rRk4Kosr25KuHwFZYYAUOsZArryexr2+/3zUf+ABABsSZoDPBwUXvY7zRbKS
SwAwpouTdJN5CS2kRkejX+QtCHq9BwcQp4DeeKgbya9m9o0jQbXDj89v4nzksEniSwHvASgTktM5
XB/UDX4C7jidqo5O0FWB7m8MmeOGONLTA9u0LOHqG9vopLXTnFrPTnZW65dc1f/lNuiIrwxTFoLV
C+T9ujMvizT8Ih1Ouac6aytdb47GRjdm7CPS0ghTH99qJ8m1m2kui1BNxSUb+b+wyj8HMW8CnzR8
OVfWL5zHs6WvC1IguSxtTzJeEn+fDsGwhHA+O/9qGUYjCzPsM9prjljdT7sdfHOLBK++zYd57JZQ
m1qP3JkkkVEzDVq/G7ts6jad0WJjEw66qYaDv4rndoJAvut6QfL3Ax1WHBwnWfu4lsUo0TSvaI49
VmaSw1HXNu7OGRdtH2tYh28///DnPQYely78+qCr8xXP/P6NS4QyS6J59Unz3Te8jbRpg2/T17Qd
Gjv6/FIfeuLrtcAPIBjwfen7nV1LiMEvMs53p0lqbzNhxnYYF2XmbKdWZXssXqlhso7Elx15TOWL
jNOU4IBy/AYiN13Bibs4986rAxb6NReFoQ/rhBLlDEtXAJqyU6I7aTBfs2gYpiSsqrwdIt0BwozM
Plsu5av/ZRq8H2F0C3gJFuObxeO83GY5cfW5HcZTtlIHTq6DoeZhqk3kXjIfzCm067acslMP5157
UgRRN3etrUNzVgUxVUsKQPUaAHTcZWmgJdsqKLqToJI1uzA3YdEi8l6KeC8A7odwcRMv21R5Ltxv
E2JltisLLyHnltDUXD4QH8x+y5F2eNXsGiL9ri1Ls46miVUazMaefdS8iA0vjLu/TdCztwDFanVT
oCdEAX02GBoZa3aVTPWJ9t5wq1JnlfervikOBs1JPxzi3Eg2qDfaJazQ4b4trT/7O0MIqSK/Z3we
kRHqmwyuRxY1wk2/FE1Sq8O8GJrYNMq0riYHjfaFIuVcmKAzZnDy4ISBCGTtypnvZ8xQ0fsn7qE7
eR6D966v2dRvshRg2CAVrji1+SptXTon3msmEug7bbLzPhotogV2c5Vn3tf/PK+gswAUw+Ch6QxW
/P6OzE5XpLPYM6um1Zxmd4I9Oc7WvWHUd2Prp/cSVeE95b151TmIKkK9mREOsg3MX5MOuuSFV/Qv
swqLVmQiMElX3t7Zp0UzGks5FtapB0MG6lmwKvVw4dnbLa3+RacDfeGKH/ZQiJYrY5Y2KQsLptFn
E7kep8LAHG04WXJKukg2XjVH1oCmcMPHLJsKjwFp9o+G4B8hXQBh3WjARdBt8sJyLnyRjy+Ax+cm
8GYkd/bD3UjPjhO9cbuT03tudlUs9L82emJP7k8vkVmz6evS1q4+HwbrW/3HhKJCgGsEX3idUZiV
nAf6Yq8+s1i6dAdcVU+RocblWVPt4FBRZF174Y3/y9Xownh0zzliU7Ostfw/zlVEbVcsDd4qCTCW
arsUi75EuAOMRwtDhD+fP9pZy5NHM5BCYJ9DO5dJ93dj+cfFcuVOTpMv9nYZFqR2FW0ROpKadQHo
/vhMDB34L5xB8COCUv3+mZrAmVFDA+BnZb3Im8no3fSrHOlnH5Ttx/EF3OX8IL+2dzh0YEW0nuKx
P1pPz/94LKVP6Rg7wn2omEeGiOol6HNOh2Psc85j5ZN7qRH3dFUa1GBdVJlqnDbBGBc/tZXtsqXJ
k+ZhLBlZhK/ZS79gxVyRsR5NdkPisCtE24gQM7DaNPaff5PzdZC7p5ePPoeeGF7/dL7P7n4Cvvbs
xX3oMTG6pyMVCHBEOyhDcJKbpXbL79q4JKiohe8emqouHsumka+NjS/ZhaPH+mX+MfbXe+EWKOVX
5zra4md146h0p6orO32sEq8nIspO3CjFQ+S77FLvKZ1nD8AxKC4QQc6mOVdd1Rz8x4yjMXLeFqnE
QI0gp4k0pSr+FY9p+Rxr/rL81Kq2rzfFZEt1weLlX9461ySNFJIyEwGuxvu3XpUQa0Dn9QfFtwmu
mhkW9qmx68ovwyouTB/gv8zdfdwnZd1vg9ktmm8aO/2yUYFMui3AvD5dCvs9q9vXNwF1DPOeAKoP
xISzorlZ7Bgjon5+0PNlO3gE6kQMjitpCtuJ5sZeUy1sViIA8Mo6pHCgLiXTnrNqWf2QqbMvI+iG
gsEx6v2LyT3MaHMVGw8VannUv9h6uPuuwZ7hFXWpfr8MlawwlJ66KepT1acvOBnI8lghRtDzo5Xm
tRFCK3eQgPssR5fa13/70/8Yo9wgCwXILs1jjujc6Psb7GrcRnJ9cGEctMYijugtAhKzyzZtCG1M
9VK7tjs1zVfA7EFahca4eEYkOrCaB92XwbTr4AHQc4JHZbPFVVZRPZmVlfSnWM7V1VKz6/7pIITY
2Rp0yREE5K3sdyWGhnGIIYswgPuq2IzniIiz4amcy5QgTqmazEfH1mj+sCFVzzgYpXIkrg4qKO/i
oGrynRYkIsfu1J/UAxYELmCINqTDtpuohbZiDRY71nHmYN89LvLZmYbM2hbTEI9mlJZKDLc06E37
ocEZnv5zgX+xe1/1s0K2rFqwLzeNm/Fgzpm+15Zc1x65K6x/V/4wHilJVkROITMqZD1X5XFs51t4
+nZ5H9eV21+Cv85n2fqtDNQ+JAlAU0SEfVbBNFoNL84ejAfZyum6CuISvEGpKqpEY5RRZWMSsckL
DIp3CWv4xpwlNiJJunbUiEB//nypPUNRuRtUcTRdqOywfDbOJV1DLe1krO32cVjiO9nP6SEAeY5k
0QN0VHH+x7er+GBMcX1htfnXC4NLro6gzHD3rLDUpN2YedV0j3NgpwdaZWXoVZDq+HF5L3ylvfac
GPBvcvPy8Pkzn1d060OzuHJIgpDm+TSf30+XtCkYC7NKHxuJ5nTTtxOuQHMDQzZCW5NH7hAX1nM2
YVa06E32KHGH+1oE4pIhx8d3ALmQmzEhMwKunbP1NRqlHSG34+PoMdLt2DBDoyjVdTmpbq/bbfZD
rFaXxeBqXz5/BWebGm8AFOQvfw3sHH7z2YpWNCaN1bLWHnwjnsWucKZUXWeiE/YG2qBCBjpMRojZ
eXBxMf37VO8XK54VfTs6TAvu83n6gJ7ByeuCvniUa6MGsNpqi/X0onSjAJZZGY+1X7DXL8GsN0QQ
2NXyNM8Ox61BBVh6bDJtFvJaahNNBQ5DMn4wWe7mPzM0JiV+K2SK8kZBTaGTKUqZ7geiKupoDmRc
XM/NiGOgn+amCt1mnkntWDqDJnVedadaJrjvFD2zcDtMtGlKX5gqKnV9RutIgx82WmYkzcb04qm7
iZfUznegtfW0A1LRhAjjNh/7Zwqz+t611PI9ZgWMH5y6bd39DNmj2sK2XgLEELro972X2W20DO6Q
4xo06t7bMiBgiBL4SPERwXzB4jDglLcH2hTufewn5XUlaLzuVRk4fVSbGlGs4cILG47d0PbepgEs
HTfehKFhVPamCzOAtlX7BIld9PdV7A/lCbWxsDDYMvBPDes11rmK0qrM6AbP5ZzvvG72H9GHeHXo
pXH3NYfUwCG0F8v8zXFL5/t6nvehnI39PZSbyt2PZDgI2pwE+kWpnGQHhVWXB59YSvlFYkxyyLNZ
rFnNVqddS0mJF/oN6TFbF89r+hSymqBxRIHR2+JXJ+mqbqa8NiHAJKq12+++TDz3fpUrLfeQnTXj
CkKg06eRCjz8zqiIrIgqzlraQysr/UawAot2R0RCh5sI8Z4+ltWKKU3SoTV861yD7GwEoMXJqCEC
/kZt5t9XspRfSDqe/dCEwFBtkqpugg2+HNCZp8IsNkuRBAf4SBySIr2kCxkFaQpnAcGYf0wxdlZ7
R/r19zqo6QdLfxFfOVYWwUZpK43HLayqjcwlgeiwh7Gn4wtv9SLYN0tDFjotWjh1Xe33AaIVJ42j
Tkkpxq1jd0Fxpay50K98o5p+tkWZ5Bs8nutGsWhO/kvPwdO6HpNy9BCWpVhH1ekweeWB8G5TRCwI
08nwSs9+GtTqUabj2WFkmzXxWN0xEIryR29S5txi9F3LKw1TNCd0NE00ew+HxhLKoczLEyjD4Dwj
QEmm66XVnT6c5tR8WxaVM7lkE+gnaZa+k9OrzVocgVPc8LZzbTf70pO28YwZkrbgUZil/RWEp2ow
d2tRQ0VVevrLrDU+fUXDbWI0NLhe7YQPo6O8LbG+bbQtuXSdFS0i7x+wk8NY2VxG5YRjXmr/0ZiA
RRJhCz1zinDwuw92tXB8YYG42fAI6cXcQIDztwJnhmul1+lLPY75saFn8V83ZCbdeq5HvLqip+fG
OoDTsDfQbj3mBY0WzFeyZ1/49Vvg9YDUNfPZOIFkx3fVEHSXeIgfNyTHQcXKiYP+ImjPWa1d+npv
LanlPDCYF8MIR38erTJ0maBoPjPX3qexWl06S44F6abP8iz975szBkb42EIL40X45y1oty8X4c5Z
9ljNOqVRVyT5XU9f6sou2/jJmnT74FgqO7jD4j3MAcoVbci0CyfQs+PX+ulXixCOHEBxAKpnRdos
urkIjLp8LJzSILUlHzKV7Jlfs79NoLHqV47Rud4FFPvfruoi3/NXkIC28lldUpRgt3axNI+erqcP
eCWmv4e4WjArd4s7vafPcgFp+Zdi1AXZgeiNCpbD7Xmq/NQgGWutqn7ERa6qDlo15/MWupcddm1d
extjTH3/VrXyS5VoYk9fuYcUSzV306Hjuf+8KPk4+vAOchF5QT03AWXWouUfmEWTQnfEarV5lF1d
fO8Hgq5LFTuRpJ1+ymngzFGZsCrIWRsvzLqP9RAFCapcB1gBxdeHeshjly7mtn60xl7cTqOlb2bp
jD9mwOVQFaQPlGIQj58/78fP7VAA8epBuQxiAc7O24XRagSsNOJxGuFhNplgF9RkXeZryPeOVhEM
w8+v+Pc5zmovC38porXwiof6ezbBpdtRLfS1/ZBnC/TWSqst0AzXT6dDws5qIH52ih0RnLTihtau
NNbvOA2Gr6wGWnPd+OR1Ez+Y1O1xtLEFugWjYFOOY3N54s4hz7O4YCsVEtNhBb+UV45QdHM1Z3Vk
xKWyyLXIOmq5zecP9mHoYC4AMYJFmng2vKzs90MHiUkNj2EST6UnimUT9E570KA87g0y6Q8eDitY
FQMRQRusvEvZl2cIBYN1xfRYtago6O9Z63f+x7jNxSCtcm6KJ9tJ5a7XdIYMlRL62qKNqm7KD5WW
W3cWjMSjlgnjEta3FuvvPioElNU3BhUmXR0Av/fX9xCDw1bGdJPZIq2ItIGgpoSenN9zMGUP4FZ2
2C661+9F61bPY5MWRYgDlfcCwaCkc1g6Xz7/HB+mE2vXGgIKGrEKqOzzkU27vdUKlMQiz4pHC9nC
gRywJYbWbTsHkU/x9bR0lzwYPsynNduZ1xDQ2oIhc36sWyCSxyDh9mMba7F/UpNVXsdtCZm8boP8
ICGqvn3+nGeoLl+e7MP19dJ6RBJ03uFMNWqCcU7U4zhr5XPfavWjlxlinxZU159f6uMrBeuHeo+9
BRsz/ZP3HzlJUkjEMkiwwm26r7U0v8nMd08Vx/syHOMx32LaLf7rIZ0qFoEqh9Q1zgLg4v1FO5p8
sNza+JFIlOTEmc2PdKOtKfNi59ZtPe/UVpR9ITN7ugCAfny1XBmxPo1dADFG9/tLL8RYzHkxpk81
2MwBqRVcWIPs6bu4Q6N2YR+kocOvez+HaCghvyCliVnE2H1/uZrBzBkq8x4pP9ruAeKEbKm2lryU
qCxLu/+tewj2SSf29RTlgVECO1KCC2LAxhmm87rJYgE6DAa6DbPRfvltm2e7PsvKe+kHZbyz4IFg
Iq8JrJMNUKb0SAxVbxUhrtsDvtDjkPZ06tO43QyeM2U4MiHLuJLSqMd7qnFjfDMyPyhuc8dvdU5Z
uW3Md8Pa+Q4HDZHrYZR9ldGS8dovTZmVL60o0gIWXOauUPmULNtk1Ns3gwUh39SuwNBXid6aQpdV
+rbvRoQtFNY6ZKK06n77va3KUI19M9yQb6Z9E3Ccx1sIkP2XtKu1V78a+7diMSyxRXm13LtOGdtR
MqXOcK1bo/NoE3f8BmGYw2fZVUaYT0DLESIfMiwzk8yoEJ/A9EZaZoYfgk6U3XEoRf04xsY4XFUE
bjubms5E1AQZjLaE5lMVjkO56KS4+LLc6u68JAdPKT3SfFSpX9rZ0IL9mPTNHymwktuSr9j1+8LX
ZfpUcXLXfnfm1Nb3ELjFhrKynndOIGr9FAOzXCfCKrQQYHf4wx+o6xSZ8i1wJ2lt7WHMqhDQZnrR
pGrNr3j1V8euZ184ItKy/G0m41FsVGqM3yz29HqLggs/AAC8foLuDLc7xFUyo3Dm5+7GHDsHmrCZ
17V7S9YtNsO6Tp/r3ue0NO98vVbdtQ12kb04vSjbTcxpb456I7GKwzxTq4UYmE1e5Ni1cyDOsDTg
1yNbCMd6FPbeycpyvGkV2EnkLoMxffGcNo+PmEVhxrtdCLtc8ojzVtB8L024OKHTJsSpI2DLNyqZ
xv2k/NR6muuVTkGmRAe1hFI0DalPlRWmZsABFWetZd5kde2/At4H7lvbwZDdYC4yvLQJ/s/RYApP
nAjIreqNGgxlX5c++r8rePjZjzGx8DKuk0zjKD9Z41RvpkaKt4Rt6msCbe97WVRlF2qEke8gYQXO
rcgS/2boEHpscYKOvVfg77rZAN0pjHXNBoWax/hPwwxRVYZ6bHR+sfgP/cOIzdrtqEEO3cAypmkw
sriNIWkKdMUyrLtfC2Rv+n0+LG6sQi9z3Uc/BvSHa1aCOHVToB84DLKKgAnksh1DMaSt2vZ51mZ3
dmfN8y4Y0sR7qafZJlbd9OxUhtyq0sXGLWkhRU6qVRZO3rKow7iHGHVoMgYb8ybHANDzeu4Ibojl
3Ii0G167So5vK+ntV2EwuCPJp52v+ynov1dYYGXXVTyJ+mpWVYPvg3Ld0M7E7F3lfemUV/ocaxPV
WJW9OmPVl7/izh9sIIHRdCNzFOZbi5o1PuTNGFRhUVJ5b2SjoHUYKX3BK1jYhQO4IUv7ATZ+40a5
1cnhLe7VlB+nAXPsJzE6hXGoWoVnFf0sLd+3+YwDvzk0KCkYj+gffHaLA/ZWM+3FuiPerMQpFwej
LGsiHYb8tIE6Zc2sDV6SbvTJj+0rnMlFcvS8uMIo3jOFCn1RmjEIXpEZWEx3NraYs6fERtROlu0o
V12AQrtoXlEKZzIcnRhNaYgewFqw1LIttdWEme4qCgjnZbDicbyZYuC0qDT8qoNT6Y51iCek+0XG
LSKw2O66m5G3OjqbVsH8P1lNaiw7cwKkCG3NEOVudpxmi5kkbYTcRoMcwXEX7mPgQo/ASZwEUjea
WzK1NkadEzddIfXb8gvMdu+igf2dq0z+XkRTvViG0Y+HKeAD3ZIP5s1IKPSlxyynJlqg8pz+RzNB
cL1F+uJN1FJdYUYK0/T0qAadQFegwmL2NgjAanOvISDzsZKcuz+1DIQWekWt/dYQ6k+IGAIHR14r
9i5535wzlCmJfM9bLS3pqFv0nq33G6nXNAOEmal98pM0na96WflXaYu9wCbHlGQosHDt3T9JHmT4
m7eahgSR2WhUekf7aYT+t0XUnztRkTGStk5rl78Nr+vAgWXcDJETDDC1RNbJa09l5aW8l49VFsKN
tXyk2IHqcM7QS1wPlpCRdk8lFmMN+9UYbOfCIGbZ1Sdta7sp+bhF0l3KDvp4hKBgXb251wCmj02h
oNM1XtzQPFmoCtnag64u98PoQ6Jf5iFlxR0GiVXppOSrzMdWYlGeJ/OFMuhjAU3pbK4cOjR+dAjO
vl0LEFvI2qifFvQgP1uuC/splcjT0lqLkFXpV/+1qEVQzWkf5IJ+NzX0+8FiW9LmbSrrETZAct2n
jmg2uu1X97Oj+scJUiLi5nqU//k5uSz0GReoDdmvfnZgWrq+NPtEWo8yDSjdljTdsaX4t3mxlLeu
Wz/996fkLAQkjAfVx0M39FZVWWZvPcKD7L/PSuB+LNaUCchDKhqdqj+0rV78VzSFHj5Zw+QX0bHB
5OrsqI8Nf2GIKS2enJHjSJgELaYhdTndoc8dEM+rRgsHumvoBnv/klvPx/EMiw3mGBwtoIYP9JOs
xELZKSf/cZQNKipYrFC0zSDDjtlJ+82Y29mhXwAXowYl0ldJfMUlbOtfbgEWJI4QHApXN41zCI9u
wjyNefU0zLkWkmuLw6I0KgJlkjZoaJGTyZzo0nutAi2YMBBwpgtuCh+nE0shbT18DnQfucbZ6AbJ
1ae89fonjjnWnqaiHDBqMuyjnYjqsTe76uXzgfbhgsHKOcVGPCB/DFjp7JO3ei806NzmE4bF2U0r
USjKzHaOdHbaI+qQ6QLq8rGRCnAIH8IB1PmLlp8Bll6Nqyv6y/jJqUlfoYPkYuldBRBHSKHWkhpH
5cx9kYvvPdvuCNXdtGR9p0EovGScck4AprLkVnhuFhHmNRKF90uJ56BzbMUUP9nVKHHHsatb328b
3Agw86atWmU70yDYHbvp+FthxkWUGZ31PVWj8dj4C3YSn3+Lf7khBwh3JZbxLeg2n50olUUbyGd9
ezZwSLjWaYV8GwvsBqPMQSuFR1afbVqYTMBj5qKOSWJwIMkDZoNjNvrPYWou2ZR9mBHYIjmrNe3f
bwXg+f4V5XEQtJ2RFnRg9G4Oe0/zfwx9Ib/b6eJcs1i8Kqe3Dsj19as8q53mwis5H574EEKYpfW+
NlbQz519ooC8AIdYku5Ba7MmPSJp6Yp7r6n8/oDOC8tarApRBH7+Hc53dC7KrECyh/SRvsq5PW6V
VFkpCt+/zzHY+DUMnJr3PT8196bOHrB157Ibd5Ys2+7Csn+OSbL+YWsFZwxOLwj9+QKkjx2UNQ0g
HxpL8DMeSvemqRfD3gqTgPQt4YTatwKLBzvq3V6lV58/9wdofyVqwm3AEIf/Wckd7782jL2uQ2Gd
PNRVO/+YTQ0pbrWUTWT1Rf4NFdawD+xEewhqbG5nfD5emnEiIZoC/BJ29WGd4F5Wy0s8NuFNr1D3
+3vR2tju4ToUDwahK8fVLG/LKUocYkylTpaRdG44BkESY0fSl/vYX/IvU7fE1uHCO1mv80+Uh8sD
0gZr9Dev5QMxXGSGNUrA4gc16dVVp1R5a3ezxzkQitJbh5fdD8+e+yer8rXfAJQJemPnwiL9cVi4
4FowiVkzAefO+WxBjspfFJPzME60OCO3GkWNLsLWXzp9sNUmtceKkFpkSi7pYd5obj9/CR8nBJsh
4k5sFJADQOp9/y1GjE3F3OrzA/Yb5cP/KDuv3riNLgz/IgLs5ZbcJmkteSXL7YawnYR92Ifl138P
9d1kuYKIBIFzEcCzJGfOnPKWTBuLw+z0XqCHojzmxqDc8Yq28urlsr1+8SAokaUEp2ZBgVv350PF
MmRVRP2l7ebe8+1QeJU/5JZyR2cnPX78hDdxhmV4tyQ/KvomiKpcP2ECaqCpC027uGreRz6CEvQq
ijb8JxnV8BDhuxp8vOA6sC7PZQLpADFmMH7QVwui298OKdTciznP3mmUs/hkxxirPgK7kHfs4+wr
k2xrTw/X4YTNeexufNT3HpmoTqIDWh2yzeqAmeWklY1aq5cZ2avwQM9LTo9Rj+B5KBJNu8sZ4eUb
0nA3G5mnBsDP20O/Q6fkW71m8CU49k3qxcIjDmWWbm5PtFZ6M1Bd6RhnukjFdzqCYRGYZRj/9Z/f
+XKXENJptpBYr57Y7mrOjGiMC3da2fnQ7Zpv1SLkm3WIDJ24vbCfielSQRlATx+S20aAvdnSeJEu
gzsUODnFYK2vH59hQ6VOiq5fZuY/3c5MKsW8yzRU2xr8QZKNLfZWCl2dIHrWmkrg0nnshU53vVwb
C6SnIGheRIrq366uJXbauw4D5jNQhK489m2G2kcR4l0AG9IGllla2aj8BkxiGHSspTROvQBnFiVe
giytJ/Pc8KUZA14KarNqi4cOP8XKQSUUJzBmZdihYUxAlVQ5vetXehvvYXSjZuPPNojWPKBUBY0r
25iWeFJVEu0NXESs3WgtSX/nmd1TIse02xgN3OBxOW9M2ygaiSXM+taCkq1MupJpkn3Jp5GWkywv
KQJUJrwedLlwlCGdj5PceeiTqty3YzcczcoWv3o3nr4jHiOPYEfVrR91c7fAk1mQG8tuNBZVs+sP
FJu6tGJUay6aoNl9TJSo8c4wpopew6ZaKEdeeEWXEeUJb191eqEcI6JY8pxqldhSe7gJ8vwYVPDA
A1MQeLjLXv8YsG9xg1XbfNF1Eefoo8ThLpnGSQaOVuGvsXTH0iw0NgqC95aF6bx4A5DzuOucA5KU
g95LqV0chFasOyx4bLDqZUzXuq7xhTu3wKIObd11G4Oqdw4j9xlRYLnRqDiX//+vEezYwOEE16de
AKNl/9iNO+/iRtEl4CFPrTeecs3jXCor0IssSH1LZr++zegbCW+epXoJ4Yz8iMAI9UFPXSZo9OXx
DqTAnD4A3x92cV85+r6OBgYWmkibOw2M8dltnEl+Rh/H/i71zND9WpnxhBujRt01dpdO+6FiGvHS
A9COA9RpEmeHllF9SmAzS7/MKuHtzCHJIY80csG+a1OX+Ch1esUW/WkNGQCmzJYGnrqoo4HCX1sG
YPYX1YNRdQ9iQI7yUxS2dMZnmSKwDzEjCT9XmUlbk/k4tk1hPtt/KhhawxkN4PjRwz8w+avL9Pqr
4LdlvtfL+NBbKYai6ujlyhHKERjrEiD38ICDtvyZ6k2a75NJUQ7hlBliox5Y58Vvz0MCiPccUQRW
12qrZGlezjpwdJiiedZ+6bxae0pzu2ZOw4wJo6MwnZN72sjyqRFtLy4Gnbfe12hAx19hkIsNfskq
eeDOJkeHhvQGiWXWupypf21dUnAvrpl1njPecpPBAZ6zOVAzrTV2tsMkUPU5VuVXPbHFsBvwh0X/
S5kLY+M6v5Ep4Ie8VWWQP6haiB7XP6S1Gm8eLTs9p6E51n0gyqEdvpcWGMyAKVOGcOHkNAwPkpYZ
tS9aaTu7WWjdGbNGTKIHt+ksLCfpn4YaN0pJ+uXjxKo1WlAaher+bSbRiD4XGJ6zUzUT9mFWVIrA
DsE7b6QHq0iEPbHuwtgB3k3BwcW5eqsxknNDF4X6meZW335TSy25Yyo7aDua01XaBzAjQuswN3A3
Xj/OTN6ElP91Vb+tvfjaAGLj5PADrl+kKrFrYzJqPiBEZ44A+4GThgiDJRDhETEshuJLWjlxzG9B
IAwOHZbAMgnycGja1q8zvRsDVUtDlF87O/oOwRv+aisj1zrg+JtymVtd9lD0KhhdHdU+cKggxFW6
W3mhPIAYq3/obl8+g9lEKiErvK45K2GiLvMmfSpC32wypnpJV7R+3I94BWqeMJ660UUAOu/TKTqj
QNTcuzHCb3tEIaMuMCSQUYZT7MLvRdtP4lDk7vgJgUuqhi6TdXSINK0aXyF5JF87CaJ21yHe90dx
QJ6cy9aMIZy0pfvHTQr0S4qikX8VIdMLn5ynpdQBY18cy8Uo+Gg7SvWQlxa6nV2hU69n8KZPKKrB
jHBCXJxRU0tl4p4r+vXQmFt6y5goW5P3QNNJqY9D7Wh3WeWVCQ9oymm/8YX5gNcfmHYXtypTpDcR
oFVpXQy0PfV+js8I31TDjpFIfzJVBj1HtMTnU5eN2rePV7w9nGDTWJA28sLCvNnPTEAd7tw0Ptdl
YvZ/eXLQf6K97spj7ulRhc/QrHFV1KHQHZ9muhMgoISWI3zc1GIAaQt0wWL0hfHKpUiL7rMs0abj
HJXWuDNTPD+R5fKSr5NSDcmjFbmlc+oBFRkb0W6dxy6HA9i/id4mFyL57CpNKtTJQg5Yic96U3Xp
3dClotLQn0DY2vcwXbyLdcyw7z0cFj0Q4mkZ69QPVjq6dyKMVemTAXT6vnS7Mm0RmNTVb1ZSe0+Y
+cUIfpuY10f+oIMafUSEevpSV8jN7BvPzA+eQYS/R9I1e8kw7xVHjosKi92ymznbjW02TotZMHqN
gYZTIMSA1szfLlfH7ejSeSlysx9/11UNxduAfEG7ljqCcRNh8zpU9No41VHneQ8OwPO/K9exAJkm
yN5pZvhZVfhSvmRIQoMGp7KtT2HcbGOsON4YMAxg+CqrxT1nimaUmd2HgSKNS7hLBxgF+AMv3oZl
Gr1STuUOamSe9ot2kZW8tkgI2L8td8B7O0GBSQa2omu/kH7pusYXmjM9GcD0pXavpdmUvtIGBKri
524u+zGIrUr5ygGd0WmywiJ6DOtYTXaIULrtsJvhex1gQ2Te10iLvSc3nI2WHU2Aa2gYoG1EPueV
jwjOltmpHZv696iNQCc2Kq23d359upfBEEcNrh9TjPVrma2Uk1ip1sPYV0WJvgGqiN6jZtX9HjgL
FscGVT0266nIjrGlFN9NhTjJ3Ni16rlCego4/991E9vJPX73WNyKTqHV5zU1hICUBpg4OEgm6Dut
og2TBkWTqv3z2Lh1p+xLZp9kHwL+GTS9IueixXbOrI/g/6MCE77Rs39aBUX9i1aPbvnJzZKo3Tlt
2vIFLXdCqHNME/OuwXK+fmHQKYzPGaLP8txBuAXiEY9zFQxaMmGWDgqDQqCo8CvWe3cWx0ao4fCC
YCav1XSkc2kKdCMePSdLnwXISaAJoz01FSoJVR1+w008jbis6C5Me2QczfS7HRoIXbScHOUVBCnt
vU6MKYLOGJufQhNkDlJh3oRioVCq5p8kyVxEDSvKpa8fH623inj9HR2GE9B2cY24cXlMctVCOKXX
HvJqmanaWeP+IlWN8j9zq4v8j+ammDZ3WjjjPGpOyX6KF4qrdDgAu97R4qjxm3Bq9U8k2Zn21Lyh
stOmM14jdPgXFboCxbyfZWJJ5yWKM65ZSx1qgxt9juX3qs2d+E8dy2YvYCmF3t6rW9MLvC7l5nej
eXzxaFMl8CSAEVQxaedGofJOdOE3YSxog6h3kTC4ji5wiNzcLbzpwQYP2UIn8vrPhmIa/SfOnK4+
mI2ESODJPmk/pZ06J8PGD7jNwgwHHiXDdJpB1g2DgsHPyLhbag+9TbP9U9ap0afG7DskBPJQpZ2Q
Fshioac8N4ePv/6SxV9/fJIv+BOkgYxAwbZfP3qcl7Tk+zI9I1U5ZJD7FXEZ9RzHOtWqnI1Iumbb
E8ZpbiNYAJnNZL+tW2GdpTZGB7X+QYsK2VAGuZERncI8QwOZ+C3K732NEUIwGEOV4W1rKhaBUFG0
Q6F2uov7ej+1w0M9pePRxeDL9NU5SuVFVCLX79iuQ5Ej8Cu6aOM13X4gdsUiMc9AHIOHtUyAqmVu
GidSeYAR6WpH1AxVeJgzRlDPJQwHLgNLftV64uXGwu98H7gtvCqk+/hzTTxgQlSOSpcmZzdO+xFY
JX2DV7WP0OcGNzRacmscfHsWmMAjRkQGBeOSsH69IUAY9XWcJum5S73SPJCuDeZOkj6Hn8mk3eTJ
VUOtAsDZxr97HITay8cbcjlrqw3JeJJeJbZcy2RolfdQXTkpugveQ92L9H4Ml4KfsKpeeoYnn/Q8
nOVGbvHWhrheEseKRUUBOSTO9tqogBlxXhVq5FDpag7iUtjPyws0vaZ9UNSyqb/nUZe0QTY2IFJj
ZOmA1wgrdj9r0VT8sCMtCpGqlohqv8BIRd1VV6fC3hqUvpPaWgiogxdieI1CxrqTqyqDU3l2E51r
LyRv9CdFZvMfOXT9ozKhguI3RQIHJltG91keV08uipCLBHMXak+xqDoRHeARKd3Z7qAI+LZexMqj
J3IbuMEEle6kjIb1Wwk1pUl2Pd9AHCKnkNFGZ+H2LFkmqCA4CMzckFFYhRzR19XcMts+l6Om3adR
CkpIqkmsnJI4B0jtKwa34h6mpqi2WOVvKhSrb21xz1HxLlgDWGvX2xuv2sbVlMR5GNJ0/G65QP2E
D9ofxLFTDRHRY+5UF+ufLgztHTxfF/k5FU1mHyGhsA0kGJXpZULUuuH27kXxazZBA76mTFbnr3gp
9IAclcQrf9T1ZJwsO5NRiOhqvJTxXYS01t5zadcE41wIwMWOU7f7dvCU8VxrkED+NLVSJc1TPMRt
2+xjRaYi8qcqK5k1DdIWznk0mP9+kXge3KEUV5mHtkA9zydoL7BpLMNaH1VS8Ytj2lPFQE+0g4gO
98/BUKMxP1RuaxC9Pj62N90Zzs3S51/IDADD1wHSSZ0KaF9Nj8Oe1SHIXB0LjkZXim9RhBBnAEgK
TaiDVgFjuk9KR/xKS81U+ruPf8Y7ewvk0DJCY8jDtGM1bMgQm156AdHZJVoWO8VrqQzceMYZEWzu
cJxb291ljYUE9H9eGAoc+xmYB+CwNVQKlUxKkQjTC7AFfUYKj3VDI+OSn6A0YAqLIj1Ditmqi94U
hVb7meSbiRpRAZ/6NTXeiQuyWBnODwuq23GCJpV2c5jQO839Mnfl3+pYpaEvEY337kPTnT81nRDd
PmwHUwHPbiKoPCSp+5Cmk7uXZHnO0s7TwsPsIcoOr98rkPxW0eX8FmYZQmBtW0ztJxJXzT2FtCGm
h9ibFmvsyZLdr3zCcuBRcdC+ep5rM/slx5puiVIPyMFYIWraw575AvL6u9bMQiF3KFNtSd6+XVLX
b2VR5SWh5Q6Dy6yvtsEyNHAMoXqAqcsUAjRT/GZndJmYnmtEar5yYkkREOXwvlAXlD8QOpfuuIMA
PLdAoxlQiKMQqfIXEFrUaj/eKu/8OsKPQUMT0eeFRrFuIErwBnHowgLO+xmeHoIWQ3xnagk1hjdn
rnOMtLL9NMS9Hb7q1ViQYGMWktQoEkE0/OLB/zV2CFwl5i85VU1i/ufNTN+XVAeaFjwxztF1kOwc
uroj3NWztIb0XnVTqBZNQ28lujM7NsoRj2Y8aU0g1qLZyBFv7/+lnLSB4umL5MUaDTJM3ZxJNOzx
oWjdf/ChAcLpNMkJ0EEPPsmuEnMjxbrtdGO3SSuXBNxdTBPWFBrdSSs9DfXibI1w7B/6PEzskxcO
7rFJxAVWyfxPhnaaj3Dw9MVuBiDN9eCVFxXRwGojgK1xwW+vnB4eSTI8y9vuMmBVt9Lztjuns1Sm
JAABrcodbTZ3RDnGGjXzs4Wu2VOPLq4SoFFv5Zd+riW+OkwZYWT4A+TbGNsGFQDjS10O0rTRPQg7
5bXNFTO8EIWU+K5FLqw6LfrP8ecZUJq9lTLbN1+SIAxWHA3hhR1FBnu9i3IuzcKok/YcCTdLf6aG
EYtngMEuOvPMZu9NgMklcuXES+RUkSmE0JAnw9cmGrJDYitYdnB1aYiNKLTCBSLONH8CYqrzI4Sf
L15A24tnlXEdShT5HP4MM4kNfA2DPt+VVeG+Jg6VjV9rE+GeyWfoHDWRw1xAsKNOzHyHor453Ftl
lsAGjMNxkSpISQ+6XYf5U3EK+7BwUUbQreinjaOS3JlKplp7hrolMjhhTGk76y1ePZYl+uIxsnLD
Y9bsmT/DIdWU+27U7fZZyUd7yctsaA7wgVwArZqenDqrSZh/ZsAz7nr2Ze1rg9l1fqUyed5rM+OU
Oxsx0/AUjxqKgVauk9ahaepgyN4xWPtlZwzc31yGq6jyMW6Hq5DbmQtWrh3cXPlmowuPSEBsNOgk
fxzFbm5alJ6WEo6sGUCFtR7HWC64ErxkorNiC63/HVsSzlsIw/MeuyQFhbSYrGOBYGxFz5sChYUJ
7QwMHNrKBInrbdXFFXMQFxj0NC+Q69JS4lNrD3r9Dz4MSXuf1FrlnBp0uctgIpT8tgZh/5jzOsOm
SR0zb/oRWVRQTAZTpoqEl6QU/V1m42ZwH5katrR+h9T175grZMsGcY125HgDNmak9gZjZ1K4gifo
YzYbhS7Ss6fQ/Dhq6eTsjMmCoWE04ZlJDaLsuAvjjR3mQ34saKDEgZlqhk8vzMEPAx31jebDbfzj
N5G9Qawm4CBotgr3CGGoXZMXxZk93034vZhmCt64bJxzG0E4CvBl4Z7GO8Q4tFHd/BZO6P2AGIYL
p2KUQ//14611GzjI4JYZNRO/RVplVSBEnUMWA2j0TBIxq77HdHHv5Jnm0Gh23DvVJn3+eMU3AupV
wvCmArjIZoOFYmSxupJzMoY860tMBzK3ilEJrvErwvFDzQAD4q8Y0LlMIHCWZt7EMpj6gfewcxFZ
A05RREotP2sQMcQD2XaEIirmAB6CzSb9isF3y2gu4o1zcHMMXKbMDCLhS8LIJO++PgaojTKm6wfr
7IxIu/VZ6by4eTc1vg7R8gXuOqy3AnDxk5CxszECNZe//Op1uYv8wjKgILtCc2T1urA2R70bHvGZ
XeOK7E5pteprZ6olbjqDG2FR0jlGzJxfVJBP9L2VtKkV+uPUYGfjQKuDxkkpCq2RcZvqx/iA/I47
dyo/VfmQNZdF82c6wmjM0dbACUsPGmSRL0MtR/rMaIYbceAqXj9naO1kyfSiqorp/sm0JvvbzESC
y5OeyCzQCmOKA50x+pcEstboT4jLOfvQdOAfYjPUeQ9CHUsday/ZelCIQJwnoHlMvbbSHWFG0XaT
qoroh96XzXlIYyAKfg4w0eiDCKuHy2hokH03duM6thIeCA0aihrOYoPurW5OBn90ZGtV3I+NLC0Q
RR3HQJsd9Qgkun+GqIqtlrX4KlF1PUxWXxyg95UntcKtinjdHSez0e5NLXafUzGguG5jJObjI7dV
f9z8UlPln6X2IFUjl10F4xh56BT6eHMPb946uXme/FXS4z5NMJb2la6WT3n2HzW5iIELdsViqIjU
Kuuv1qRzUA5hqwz3eY1mQTJWMghVXQTw+4eTRk7iJ4YjN7b8EnP+veNdUNGgo2nQ0h3j0lm1paq0
gn3t1v1JmHPxxXLQEfRjZgad36o08jd2wDoCvq1GLMIJnmYw2Pjrw+10noJFudqfKowZaX+JRPV7
NKuq3aSNMRvUQ7XqPyb9y5pLYwRIA7sOv5DrNSNdDnWNa8wJ9L31DVWmZt5VbpSJRxNoGnZXSpN/
KToSrY2F33u1XIdUaYBMFkzY9cJoL3h43Wv9qezaZucMVjkfIHwnrQ+IwtkyuLh5tfRgmaYuDg3L
eHgtAtHYoJAEJe9dYY7xbszsdO8VSCvh/f27qcjyPz7Lbx2Hq43DetAtWBAk1GKGev10feENMEZn
+9Qgm53jt1RPUQ9ueYHbf4ZJZg6B08/2/GQnU3XfZEpln3NMS6rPddFQbtezFv3ELUVPEOdSFHTV
OgO8SAoHUNnpdmr9cLVc/VUT0ca9PiH1tLOHMv0iUlhqey48zzslrtAvSIghdZkJBAPOovHs4eQl
eRG/etOMgNZBdCFc7T0bzgz/JFFhab9ipsEED4S2u3kIarXv8j8N3SfI7nVkQUAuUquOUa0s6eAJ
kYRdYIKr/aOiyho/qKi35QesX5zoW0a129+1ALJ2NV5p0R0WdLIODHOyiOdEWf08kAbvhQtwK2hq
A4ikPjiyrME7GBr1j4hhj4spEgCVHSmbL07qZeXfH3+sd/YGXUGPzpFHeqmuXWQVzaQSQgvgbioj
bf6ix6kGiKxQ/x7GZu4f8ynTNw76zd5nmr2IRtC+IaGx1uL3XiJJ9qw8ucsaLX8EPqo1B4CK6k8l
6ZJy//HjrVMGjFX+P70wUOombVid8KIsO9oHEwAf7DkNWgp0DZHGH3duiKkpOMxqL1qkrXxPKbY4
Le88KPiiRc8T4RFK7FW6YiWDGxYQoDnkYwjwQlfvI60yPrFh5J+PH3OdnPCYCzHTBXNNfoJm5PWJ
yzGVo1Rr7BP3yODXepliRYKjWbrx7d5ZxwXSzMQOICcA29UjaV6LtHOZuKcItQTzm1TlYN0Xjan2
WxHy5pZFygSpDTh6mBUQSlYRMkl0jC2w6zmBHw+fGMEOz2rkIqNRiGrGtDZnZOYNMt8Yxaz2yxt8
k61JIwiRY+r41bIaFXvfyNG4VKkX7fMMR0/bqDEwbQyjOsGaz4VPNeP8o4jYPH38EdcZ+dviNEQX
3Ci0JIxYr7+iiRRg1rahftE8xLQggntZWAetO8vmbkL71XhpZTocR6cysN5SLPHJg5SbYy5sqQ9R
PLvTPrK6waKFjnXip7SVw1OWCVffffxDVzHj7Xd6TI+oRUEF0rK6/p1ahIkPZu/apZkc9asuwjQN
snbsA4J1LnaN2yQvH694+1lobjMBWi7pRaRqtSJdOBXAQ6NfsCibo6deTO1rrCv5tBsdqXXwxVTt
B/LBcXRnOK359ePVl/vqX/cZzwtTlLEgfy799XWzbOqkUTEJ0C/9on7ejpr1xwktGSgCwTkFC88d
dFXv0ObM6lvFnjf2xe3rpp1La5k6elGwerPM/hcKlKc0wYvPxiWqsKGRZYUlplXorx5CwFpQuWY3
b0TNVeR6e2D+QLeI4h3pm9VGRBOy9zCbNy8h9jxjkDmmfFXKlNaDmdT654/f7uqk/38xhq+QrnjJ
1HXXuwnrPlVvK2FduokO8ePodMo/yEOgbmwb6vgJX7mYHKz77xwNdLFdjX8dGHDu+hl5palSsNcu
TCuy34oCGCKglePcm0hU/sea4e0ZwdAu6kyatyhQXT+jjvrE0IF8uzAxIrtNR0W52DJUnxDVBKEX
w+7alW0/bowdb8l17NmFtb/A/G1S69X1p8eJ3ehlaF6qaPYwSjCBWTd971SBlRjjToii/atFVwbS
uYIb7WxFe/he+o+Pv/D7PwN3rkXxi3iurT6xUqJ9NCqOeZGGoqF9ZmQHG5Vn9MUioTxoXWzf2+lU
/ZnixH0ErBRCNE22CAjrns/yEYBgcDtqHFObifL1R8AbvStrblI+QtvXd9qEwM8R1YwI9E2UoKAp
AWZ9nrPRFvBcMrRZvGGYl4AS5yd4yfW0cdm8c7ARh+O+ZjaMkOiahm82psizJjMvdZEBCGuS+IDo
tr5PHS87d2HVbMTt22ONBBxZEOLlrMok5voFxCkMHlx3w89zDdcAl52i+qbm4NoFPYpmI4bcBk0y
Ec6XifQ8ecn6JvXCLFYqvcou2liJ/qlr0tk4ju0gd4atxJhfuol0diKu6x82vkHfPVUibLVRitzG
FsZCVCMEb/p8WP5cP3FHm1Epram8lH1b/Ob39EE6DEYTZGXhzscwjPSHLMTZ5+MNf/NhidPs9kU6
k5YRrPPrZTUuJRkNqDqAnxjFgYmsD5caXdCuag8VI++Nx7xdD/EIMLMLpBxY67rDWiLiPwENDS9l
NsbhXWf04otZATJDFSlqu31mjvN/m1kBYGdJXujSAyGCrhNrgew/Ukyud2mtrurvSs9KjnXu4BZc
WWIcjupsm9nGa113kt8WXVjT1LLsrBtyTWwzMsnLInrONT3C3Qcbs+Y7gkzu/GVsRzPdNS0p6r1e
e/knGghQiScPm9lFo7sY7+qubuq9HOxY2ThYN3sd6SI8ICiiwMqCMFltMy+erAo+mXcpnK5/zRqM
stB2cpEXoqQ3n2SdUa0y28wvQhaC4ttJNihm7+wAKOwAtlQIxAwnVr9AakVdGtMUPUvst+71KNF/
hCXCmm7XRFmQaXm0NTBd/sarpIhnRj1j0eEFDotq6PUeH0PMAND58C5oqc/KQ2nkxV1euS6necTo
O3PnytzFCcSegDYBY6aPj9hNLDNRCUDRgVoHPhtD2+vlc00CpUdY6zkG65MehszJj22VRfHRYny0
cb5unxXn2+U5F/iOxZz9ejFpdIkIhzp7ThWlu6uAXn+Zrdr4CUnvu4dE3AFVTTDqaA4hyvPxc97e
ncs3RTiUPAzkkLle2yiR33UQCX1O0cD5iuSvecTvS73rBqX5YcdWiXQdoIUuVEDnDCL5Z0SkauOw
v3PwFi1gumVwwhf9zFVCKGysfBBhdy5Gi69ow1i4616SMVKsJwYCSAMgmE72kkChX6xiRyU8mYrI
Rl+rh1Rg0BTr52bQ53lj27/V0Ne7EEEPoAVQIN6686ttILpSF9LNPLI4rvY9dttWvUN8z5F+3qgT
xub4Dof4Rkdq/+DabVIHuOe0+xhQWXRy8WlB2isdwjRAqCNFbK4ci2/4mrnGPSwexaQ7PqGImzIS
OPSON/5DI1p+7lCUn59xBqyGgOFUXe1jCAu/N7780l9dPxsaMR6GqrQmseK43nVpms2a00lOmO0q
zT6JDCew0ealk+R0UOSTCOl/zUS1AYGZh3zS4Ww4TXZ2VLnlRnFzj5r20j4EMGibqDWse949145j
Q5S+AOOyGBLnRvQ1srXG2bfqEEm/cF0gW5HdpC8fv4R3FuZSo0MF+41aZN1wsNHFL0NC0MWzGg2P
Fsgb3xkFZPKIRDhWa9ksv8RRrMwbx+42vJCRqcyamPjiXr9uUhEIcM7Nx+i56yytQA9fqwOA0rWG
I+uYbjTabzPTxXED3VbaHBR56rrCcysAShIt8ec+z6O/Qea02bGTqdE9DcrgWfsJaaDFBMYGyFiA
Qi1fEFJTqp2hZbWxa9Va2ThX70UdypXlOnsDMqwLByWKOrOWdvycDMJ5rbjNH/tShYqlGUicInle
+0wPx7uiMENoMoocQd3F3fHjr/+mKrY6Am+KGAurlgbZGgoMLBd7py7yLoPSi+rOTJTZ9bFk0DEF
gqo474uklCjpJVmDeKJ0rO+R1SJ2WJl52p/GUhHha2hMXegrZo4jMSDrGBR17Tzp2GZ9hhcVF35O
G6sOwmkULxN+ClaAI7vVPaLINSV+bxbRpzmK87+dnsSDZrcwzo2Hrushyow0eXHVpI8DkBsuMo0W
0llMEDIkpZE+Du17TWvyvdUDgjzElZJMQViDtjhaZacc+9xFMd0KUdyHq6uG3g7RmzL5k2pxTeu8
x2UnSycjDVrJvsdcpG0xorS0NvYXPCWoHW9IVZ/8VnwGHi6ncwdRbtj1pRLX96o2q8Yvw8rN6b7t
TH3aj7hyYZwRuyX4wKSenzD8NH5WntBg7GRp8vrxx3ur6tYfD+1rbg7k2+AZrLJg2Ze5pdd2eOlM
Mf01iaGej7Gr2DawtD4xgxLXBjgjExRBv2jdov+tc5VFWKR7RX7I2q6RfiPr7tFEnDXypVv2f9Cg
rJMgC8u22kgo3mYuq5+7AAE0an7qBX7ydbhNxAiTI/KUSzyLQu7gacIxKqNwUlnbiuMHqcu8foq6
VnWPCsCqBluegUqmLUJp+hWqqBRVzWDI2lfGXjX3bO2e0VKbRv48GNrvOVTZB0auVr+0Ic1enEJN
zT0Kn+q40zpUx/bQj4snq8LLfa8AdGHhtoDKhmCoXrPLZWbyH2RZ7vKa9+VXsZzqfQeEYev8LxnN
+mXA+aVGBGi53P3XL0OlIYO7kRdeGGUb6i8uOqxGfCiNccSIaqrM74LhGDbBwyTUR6i/3r2XqEp5
Dw1KHawglBillnR9tmrY20QX3AYOWWD0CM1UAtc/zO4cs7QnQzxnTNCbJ6OJ5x8pZJXkEbSxdYLN
027cw7cr0o2l7UZizwAWTsL1ivFodFWZecUzZCpdxcSHuetUOLLxo3ZixFRu4WrfWxAVIMId00l6
0cv//1e/D7wUzf6wrZ4Le3BP3IAYskw9Y+YKuJN2VNuwak8fn9Xba5ZWOlBa7vH3Os95pBTerPXV
MzrireWbWKK3uTFrQV+INDD6ArHFhuHWxrK3dRP5zTJ2ouuHfvk6rSjgebhW4ojnwatD5zFBfrkM
Um+s/8KWCBoyI/jZQzp5mfzOOCPbIML0vuk3Lvt3XjgnnuqNEQzaeN5qT0lHJnpDBvOMDBjWNC1w
N+Jh/MM24VmXdVltpNPvrAfNlVENup7M3ta1SzdGg4KSU/NcYhJ0LMrwpycAd8FJao84FcbPH3/c
dy5zHo1RLNsGpcEby0yB6NAwTUb9HOJHoB3SKYZJ46JGHpIkG9OhId+I9+Q4mv4g6SdzKckyT56h
R3XZRqn83rND6yE8vgGe1manKjIoOEXI5jkKw+EY6XN1NjLNmKFxlk/45oIH/vjp36bb16FsIfiR
Q3KKUdZaK3IwsTIRL+jBYSYm9pgQha3fNMhG7zRXDr30tOkbF1eGiKVVnIQAGkIjfVKRCRQ++e7Q
BXpau+hkq0Ix0HTXHLjoKFZiRWhmlNi1YWKtGwlVBGo/A4/oCSMxRK/eQOu7zOQhblTohIOL5jQA
zLK1Pnujs+Vz/s4ZXpATDNxBEHOclpT2X2HDM1PFGO0uf66bPv+ixrl9gMQMISA1hvuqmrM77r27
j1/uO4Uh45CFWUKqaMNxW12aBZRq0YSz82wi6/nM5wTNoI/Gz3po9KOttOk3JsrdIfZ63nQU2dV9
rWmKHoQgmQqcC7XpP58tpkQ69jzcWYt25vKW/vUWJq9LnBYJyOco0TLslyeciQust0bQpa5+rjKE
7DYyh9stvbSTYdgwwABVfcOvSaohS2XmPOcQVxQE1tFv5SVMr0mKVAeczmbcSK1uqxNWNPBGXBp+
iz7u9UMOWKYAfGPFLJznH3HSmUE+z4ntN7WQ+48/MZQK/rarA4RwM/pFy/1H2OI5r1cLrawmyYs9
orQz979is0PeA/o9sOLftGHasT1EkFolkpVdouPWN2RoUkdxH5mvnOz8f5SdR3PbSBqGfxGqkMMV
zKSy5DQXlGXLiI3QaMRfvw+8F4t0ieWd2tN43OxGhy+8IfiKnJzW6iEnqplOyI5quChEbVbsncot
9DfOW+uieZP1/rrKAdN9V2aE76cTzSDTMjx95R6Se3wcdWwIQYwq4i3k1MeDPiK48BIrK7bvFhnm
PKwdmGsshJF11ncKVLAhjqNZT8T5PeW7Yg3ASpuOuHOYt2YsWqdbodiko75vO51JRjkF5ieNHI2H
oE7GF3LcfsYE0cZ/0xFWtMUVBy9oWJ1dHmpZ5H3xequ/WwL6fC/BpmydYUzUusmo/K4HzmOB8g/I
yDDW9DGZVgOehfonOJ9KD3NCzmhVD3J+9LUm8DaFE/SviY255dp3Kv1eqEF/NkbHmNzQKe0+OmRZ
VUc3bhL7gGZTw3kUftSWqAEWxhenzNsJMLgRPWTVCIdRQJOX68pS5hvxqGN9LjmG1amKHbxaYdI1
r3NSy++yo3y263SjPXGeNTRkkI2YwzyvpvRFVjRcLXzVv+IK2TymdtxMK/pI0ZPIKUghrprnK9FT
pltXTdGekFStslXajN6Ti4D/5yge+pfcy6MffR4YRUj1vRSH3ozjrzXovDdKk0a0QcO6iZ+h08/W
SuTkAWGBhoO1wrFHFXel1UfDXaYP1SuqN2RRk5FR/m2sIEH9v8B7BC0PExeuiXphvU6DVlcIzZft
6wxXxD8lRpI1+NX5mBDhHxYkW5LE2L7150gFj+AQMATQdOGefHMaPlHurLItdOzyRJjmByvpYtjB
q5CgxDKlU/PozqVSGxhKsQqzzK0xtSc29548LMe8UEfY5j/H86rvXW0O+R2TStbz1PvdZgZAfwTl
LMzQHvRueJ582HLrecayfiOjvHmrI/QwCff0YV5VkdcVnzq6hyZ2CRUS+HbfGt4LPt3R62CT3j7D
yR37k6/nWrPy6i5KdonAtZaCzNTLddRU07yqYXraCmKBo9jmdNu+S0U7ZNXSPBSbDJPI5XjF2AGn
qTLGdUe7HWu9MTHIxYIaFex0ASiuMr1Bbdw1e+NrX+J58M2oG9u8j1Gt7p4tlv8rFZyqf7UTDzfN
EBcCszokcTHc6L0hq//iAZjuI63YGaGqQWKbiMt46/3o2jgbfrVJart3LRqY81agcDCFteurY6Wn
wRguxA2LT4RaqZO3wX1tR9I55bHUR7grPWS7SWK8vRqmgaxpHeEZcgcsyxFH/mCxUdhsjO4KdUXK
kwWx0iL6TKyw9yMyzs/CyRNsA/VaHYq5GYg1lZrmsAD9qIdOLGZvPc124z2hoxdXfN+89dea0Nt+
pWQz3Mt5no0D6Y+2c/vMCXYwT8GkqdjFwSXtprTfloHCH9FsigkBYjQt4oM7g0J76e06kHfMN6o+
ZdAzySYLiTae0ZjuA8yI2NjYQok3pWEhc+WpvAgYeLWBcSygBtruNMHf3+sW5ZIaL+oJYI3pPEaI
j+awRCLU4HpIDUd7hp61i4oovwZouHi+aFSB90UzjHAbwO/y7/94owGhxX5PgvfkFqX2M6/iF0XJ
Il2b2IC1V8K/i8fZQeCcNJHu35K/nXsm6jYeTFBUfCQq+mpb1bN4TUhtmjCaHOfJVHK6EuBeRts0
JBxa7swM0jwgivezm6ksIRlmYimDyvMGcVD9Lh2r8ifsEOPOkO141N3W2hmz008rFKiiJhx7++vH
r/Z5ZkWTG8gKtUtudUrjF3BqupwC1pB4NierMkOrpgtmdFX6qlVFtpV6Rio14103YpYyoOAoRffP
LSnYDPgJUbuGXxZcMOpEBfgTJ7HiGU5uE231zBzftKKjS5FLHt4jPqTmlXzyspDqoC1IQMqMSWjJ
d96vPT50aGtxSzy1VlqFhYPdS+Y18W3TNsQGQW3UdwO+4v56aov2ta6iMqTcPYEqsyn2/mtcyPla
5NbJdQhGIdq9/zFIpVExNMvxyR+Qy5wyQ63QNVAIODjKewyUdo1l/pdzRQ+Q/A6sEKiCc5wviGlv
LjprenLqAhZ0kzh7YeXD50lV0TVq/vnlsWwwGvyUQxYlSbj57yfnZr4WxX5cPXeONON1YKkA/cgG
Q87Ay9RN0kn5QANSvH28r33+2j9jUYa10QmmnQ8Piq7IWXifDDV6cNKsn32oYtF9VJbsJw5i+2W2
knhXx30Vr0VJvnVrYST05ePRzxd4GX0xo+BgA3+j53s+aSfqa+QXnykCoRIvysp7RHisP7htj03N
x4Od31x49lHiAjpKRI5EvHUW5HtznlkuBKhnc1D6iJEThHxwi7iM0kczX+24TpIrQ16002jlk5Zj
GAgJFqH88xooKMsBtYCgeRGahehzuEhyWXgglR5aRHkj4j3oyMH4XOkjsTrx/BysAcxYr1Vs0vqU
fmxMK9SyPHRzEh1FrnjM/GwL1ta8cazI5YG1Yq1dJQKBODLsPtiifoUUf2Vh+/xT1+LxywSy/FuB
9pz7/PGCXm5ZJofYDYnTgjs+5zMEDn+l6ZfqpcPt8deCVbyR5AcvuRqnlTa27imdh+zzx4NegDoZ
kA7Swlen2oMkxbKj/3jsRBf79eyX1QvO44gjCYm61arz0vgUO53nHBJ8vNfYUwrI2ZN0vKNv1Ng+
tZq0dihu9zUE4G6qd6Sz4z6YiHL25qSp8enj37k89u8P1qKNykVFdIss4nmxPnUAxORNaz5PsqxR
SqZWonYWJLErl+LlEWKcgGUlB6fUeC6Fa6gqpt5smc9902bTtpy9nw6Is3Rl9DpNjn+fFJch8yGF
5fCen1eR13aLstqzVmq4VuVxmRw8/LKmK+/O3yb15zhnGTIQ9qwYdMw1yAUaH6oKOIQQdZQpWtP1
AUj28bT+Nhza1roFpBBmznlzDtsmrx792XpO6X4TstXpyXHS4oee5OW12ujlvqDwDbJ8uXcZ8hx+
kGal8pLUJNOI8uHboNWRG/ZUNT/965So6i8knOV8wkU4e06aRkfalR7ySzw2Bn6wnZp5Num1rdJM
mq8fD3bxiCwyLIvWD41dnRDl7GZ1kSQ1fBwYX6wq7+Q6EWXwSuKHIrnf2dMNKLH0xUmz+tcMGWu4
cgAubqFlcACI8Ijp+vJev78PAAtYc0494oWsCc/AAC61Bb/PD8Isiotop+q8PBiROx/+fdKICxAB
A4ZbKK/vx4UPAyMRlulLomREKwfPn03pdfHLjIXyS4WSL7WJTnfT0HYa958fMwAMlFFAjCF1B+b2
bHQPlzvNqhvYVBnFUmvI4a6Npfbdbpv60CXttZrcxRFZxiO0ZtMC7kXl6P1swXZGiQBW+IK0sq8d
k8EQ9XbsogL0DJIYwfrjxb04JQiKLdCrRbcKZ41zkS/TRYKT0AsPUBkrQeVE2D+Dub5mwnWhLk0z
fkHbLYElHEnrPKS07aTgnRXTi59SHvkPU3ALnd3Gj/G5k3136xZU0vZm5wbRxqJxRY11cJum2ZVO
MB0LL3WKsHCHdt5HqaOQYXVqJFDw3G2HhKx3kvOxcZtCvvh+Uu8rXZcG9mJaJ1Z5P+OyiroNWX2o
SjJ6tYObj4oA9nQulvcy+56kLfoMH6/sxYdERZUXwyOiX0AS570SSSTnKVQHXmZX80BjjN5XA+fJ
XeN212Q4LoeC0k85FdsiyP3IeL/fM8NsxhDxEvmCsrZ6SZI8MFdD2j7h7ed024+ndRlp/Raoh5SE
8wm50W8liT/CAvC2KamjKV+6hYq2i8a22HuDHVgrNE6U/BXoKmsXfMvs7BKrq59B/M/UzeeRYocR
tQKVh3Kek3Ktt572OOmiMVde046ABvrYxnbQjucfWezTiWjdzvzlEK3t6R1M9VZTi2lnpiVtc9/A
rxFX8CwX9+tid4EMzkKYIEw+11LhiMs8dUX3Ynhtj54fZino2dfdw2jK6stkevXGxhV7l1F1vrJd
LoLm5evBIuYkUiG/iNCNQDRxhB3jS51Qy0NKsKZxjtWs3a1kqjftTiTxfM2A4eJKX04jzUOIQxxQ
gFLvN07XEFR6MJZfjMboxh1SWyWYlDrDbYFwbbgrMZfZFm3+z08J49I+RFiBaAAyztmGldKJ09SS
/Ytp4Ske8lX1Y2LNBx9+zree/BhbZNe8VlG5OCZLdAj7i3at7hHBnQU7fTLKTCFr9FJ21DSx9ALG
EQa9VohtNHhFvfn4pFzk9PQsPcAjyOPxeHCtn80SrBGotnJKPk1g1U9pQyvaSIbshkrfbSqrnWun
xv2icXpHoc7Zd0z5rpFDe2VnnU2bpwuJK14v+lzAnamYvf/IiKQkjlPTAvcEYcXWm0hSt70Vtbe9
hmDh08ez/ttoNv0k3JkIUAABvB8NIUKBxnGk4X7lZwoSDJhWEFkyuZtE99+/jkXjH58SFwj575zz
/Vhe4zQF/rYBgst6+2MYRbTpED/HGMeb9Id/HQsHS5ZwISEw4nlSK+JC82NvSI5+5CD1248O+uHo
Ksu1qn2QXB+PdnYb8M2gfxL0wLHmhABRfD+zRTjRRRU9OtRFYO+LYGof9Gxq1vgM+WvTFO0Vq4m/
jMdzBRyZisPvrO/9eKXGNZzZiXtAeq4PfXjr+16v0KlRjQx2GYbf1yKCv49IV5+MCpCKczZDw4TS
PXezcygb53PqN8YDT3Z7hHE6rKQz9LuPF3TZ5H9kicuCUtMEiYywwMLpOBsuV3GHnhn2HTlokDVS
RXaoOXq1sbrcCCNdm/apUDPYqaDYRYElth8Pf34X/B6fa53lhS9DZe0sjBQuWm2aKvwDHrzJt8Rv
ilNcjvo3Sgnim99rio5iYOYryyn9G2Hr0y4CWHoUs61f+Slnb9z/fwndV+pQ7qKfab7/1I5FU3mk
hn0oUWdeO908/UBNw9tK5BDvKfXloLMQFN7nqLq+fbwKl3cDBFxE0nlyAiBQ51pqM22JlkDOPWgQ
wo9g/nAXT0T67FXNNV7x8j3PvzfvKV9dXz67f3YNCVg8JEYMVZd2vR26tFrz2GF5i4vHzp3A+X88
tbOX9Peqwo9jXcEMkiYsU/8jKkJ2TTr5ZLCdjcm2KGFm7cnHrnRltLpcy4mu8IpVlVeGvZwmXV8c
+ag8LLiyc74OUBwET6LRPnhpknylWSVCd+7G7Wi1+gq9TONKunA5TeQYiGkhUBDVUmF+P81gptWl
xYN16AsbX+shNdeBnainKCojJ2zIAx+0zqS99PHqXm4chiWZpyfATMHMvx82LiN9uXVtrsM+3Rlx
4xz8lkgQx0P38eOh/jZDUD4+JSVeL/f8eJDaRm2vhH2YGqn/aulYfokySkKY3LvzGFKcm29xHq3G
f11ZyiEk2IhREoYtRkfvp4jGYhOh/x8cXHBUt42JZtCq1ALnRonJuNGAwK6k76b7j2d7sX+WUUnK
FigbZLfz2XqghlrR9T40KNt7iD2FQpIJPeq7bSMhFYrc9q+MePEp0YDQ2ayMy/3Dxf9+niOWxJE/
ms4h8yYTl5RSJPt00qMwKWq9ujIYBTr+uvf3AOqIf3zOs5iPXo6J40uLcKZrDU/CgRByqKWLCAzE
oyEIRxnkQQgUXDp3wHpr/dUTSQvjyvLUQS/7MULrPXUQJejNAYEPUBauXJkzVVMk80mdw7bMxLQR
jpJPXmlW3/3asb/F2YJntvRJf+EBH9uVifywBvs5Hui3xk7VPeiWiMRm7iPRfDHRRJtuBqFJ/6Gv
ULbdeElQO3t7akq5nuwoMr8C6k/7le2zN4+zWXnF1uo7vVr3sp77z0D/TOuZB87AbEXgAxHqIIhE
WOZF9KkCEIY1aInbz6YyjPhzWRlavDZF2t3VVlmSlzHhuz51jfoB8Ld30LJxpAOcuoW3SXu7eS4I
wL57pvCelR3NGONZgbYfZGz9MjFAedWdvtVWMPnKCsC6lmZhXaA9GSqM3A/8TBskVd3lzQYh2bQ7
xl2bPAyzMN073xWoMkgo8PdeqsdPUFjybyUBI1IpLF/o2TI4ZpGjkpWFs0C1QqDQF58MowR8PeSD
/RXBUEnR0jDmZhNPkbJ2flfSXRej9kM2dmFuBq1xjPVsITEQ8t91J6TAfSQ7hQxCcG5FfUq9KYiK
MMmt/tbrA0ATGUqB7q0f0Q9fUSbVsIRyE9O9TbKBZZ3R+X/uGhlHO9Hnya3EiVmGul8PP/LYwXcW
yEuHQkqs/cg8A8cWsF/Ft7jIUF0CQSAb/VEramSVnUIUxQNJoa295lYzH1sR+8HrEOQi246J2Yh1
32uAS4emHoOjVrf6DbVBUArtNDUA0dQ4IorjQPO4Lz0sZUJh1oW9NdyKF1bqRrVzEkBn91DwQQL2
TQ8KHcxTnO8GVIvHVerHqf6jNvqsvtU9xPw3DV0d91cbpHGycvDE6u4roax5E1vC+YX4KUp33Bvy
xmvRoqXHolrDuY+cEZyc785VvvWQBVujzhJ1n/VCjpOxspVl3yiP9nEXUllvBuxZplF7E00wP9pY
LM3f6ShUU7kRUSdeUYnI1DdzirTv9aA4PQ0cGmDLdTRVBYY7akbDBrtdashxJbtK0YVJ9Pi5SSyv
XOfa1BcnbyorvORzV59ybu0011cKtEobUmvOtWdOI1DOwqz64wCxBbH2pJXej1yZmkdtv/fkFm8o
NQUhD3jyJc80CuM5IL2llaWcHzru3s2+UANCY/h8gdeDvPas3H629iPipw+AMw3v6LZa3ayqdCre
ZJM2Nv2SutE2WLE2Pb+tLdQXRA4HdcQ4Wey9XCWog01O5Z/iqhqafTkbsN95EIc6rFG7nk5F19jt
T+phafuz1+y6fkjymlbMCteDvt77yqmclS06eShxc6B+NvXDFCLfjIq0Fgw6SmlKc+ob6gJ2cZ8P
YwGf2rKmn+jXBuO6SLm2EaScUg0IP0LRG1bWbB9oCdv+Gtk844uUQ/mQOprrb2Ppj1U4mZWT4hWX
ZxyMdu6eSxcnVsQwq0CGSd128W272DAhBqQQUzSAvps01Cl0AITRvVuascCV3b5Kg0OGzMCnEvlp
Nxy8mD8QWEMbdp4bg0Or2CpbFLyLo7Rx3oPc4JonoS0GCKJUBcAgmk/5poi6MVtPqtE/B2LW5HrA
WAndsXTsKCJ6qTj4lsQ+UuGaRo1lnpFixinStHcNJgH2TdPE7n+lGP175GHojrZ214G7Kew+23g9
6/Aqh2yM6V90cb8a+2pE+RWxSuTb3TGyQkk1K97WjuxivCZlOqxiQE0Y4pH8v2m0wH8NRRy8jkAT
X1xpNc5qyXErEE7B+LPvMm4fC+XLU6bi5Gl2K+Tj+2Dg4iiSJPisab1VHMxEz5odmk7zIWOb0muL
qujLGBcNGGi/S/8bc0+/9RoIKGttrrvbxMz9eJXMU9dv/E4bD0HQVl8LDfBxOExm7YGr1hTcuMD6
JTWzRazTbZtmE4maElQ3eulPfEZKKqmVVwWLx2bBJYQgvZYgRWDP2xmAVrDDDxltEyV7zVhBJeEj
za3K75MED00Eaczp0cRXJQEn5nTFfZDk42cwkMVjlkbpvNUCt6nu7azR7EfL1mgahgTNUXsYEVb/
pabF9UpaeZM/FuPsnCY1YD2raVP5Xx2p8ZueNE6+hVodmFvkaeVNsjTzsORV9l075a4RDp0LE65f
ClC7xpjdG68E1Bt6wFxeCmrAbyjzGc1hnL0BEa2m5avYyN+TfBt+serQexArC3+pYttUMZlypOoS
8FaEhvfe6lncMEcY+taMGtvmwbHFbe8M7qchqnXopY0THGmMx87abe1MHGTUDO3BIvtTG/wVO30j
q0DDnCnrgCYWWdvcWGlfQPp306RdpxX+iSunpUsZuqlyhlsHk5X7gcy3WWd62eqUVMUCmLPc9KYI
4mDc+lXpWjc2XMSfmYxAMSboeWMnMAiVhUhVtE++sD0QsH5aZBuS/+6t80X9TVlof22o3Ko9Wa1O
u0dQtAyjxMkfRRrVHQBzvehDQ8s7uA0BH2sH3aF7AgWHvRQhoHE/VbVHnIVB8bcgN735vixsHwRq
hu9eaJC3lOHYEsLw4pQV+q8Y92ihnRvK4xoKjB+enZYD2vuDulWaL79rsT7kN5Y+tG+GoKYUzhWO
AM+6KOAp9bL0v1hO27QrYxD9W6YZY37oMEIs96ZRR/GJP2EFq1prEy9szaS790fIEic/aYefXh/D
k0zcxlGfjUrl9SZupU7ptRCWsYe7uvg1zROal6ltKHOXzr56cpIuS5kgeeG6tSLfx+YwkhE1FLO+
m7oazHgicyMLFXGw9YaahEp3/mxG+bqp3X4TVC0wnwoc5VvPe6K2lT+iMD7EIwhPJx9cxDZjL/4a
2C3oP9obZrZmP/fByold2w9N6H/JYazElO003Z+8UHZ6k546YyptCqhWVO6LfEg2QNadaFd4rfU5
TZq52ih8gzBW6ybisiCYp2eUn8dml46EkRvcVV0KT8RpyMlpo+PtRRDkT1qqDdY2Bgnpr+rZ8x+y
2AAzUQKLv60Dq4qPrdEAn7Ymw873XR77b0lQwpNDU793t2Iss2olkiRqeF99U67zuuOrB1VSqiO8
KZhrDsyO5EsDREjClexgDJWAG9fuRIAHOh9cx75ALoKovXYNcRshCR3tmjrCJjCtojQ75MhicBAH
+B8hlUfUm8spBTCGxHxSPbm2YwzHhE0PgLlsohdvTjQZmlpsdGhQB9VPXI9yyCMOoaDj8docBxM1
6G4oOAB5HqUnvYDtgZsmpVaotXpXbNoghlvRghqeATrPhHRFg9B6aOMUjZuo17Hp12469vqyqTNB
ZT+ON6XtJzo89MozHuAv5S18NJE2oR4oZLEmJ8lP+TiP/nqc2/zercxKnoQw1bpFTkvgZlMpzm9b
z6N6cVQXtGvaXvwCb3bEp1Lguvmi10Y0rCCcKQ6ACTVxO0itwk3ZahPjQHbfGXk4VrUa701YPfnB
dCYRhG2F8gEXeFJvY9XLIQ7B2AP/WEQfibI9Ex155GWi9kvly1FS6fD7eG30RVZtC0yVg03bdNpj
TnHd+s9P+JvDGpJStIK46WrrGuk87UHVtkFowM1Vr31ZM2zTmaK6RQi3JUwRhfbUVPPw4sugACLQ
dCpHQhZBRk0q7m+f4BRxJ02V1Q29JTM/2HYPEt4IKr5cZQxTd4e+oxesAAHUw63dCsIZCo2Z9kBk
TejlxE3pPeMyo32DSm1F/81DI+8UwvFqp7XIpl2hJf6tqkBviToURWQy4LMChpNTi+lUbB/ADR/n
HiCWCVB2FXWavdXF9Gshyu6upPbL33me+iLNHyBhjRQqvIv3mfaADEqD2Z51oEPhZTcWXExrLQjg
UabOxiFdLHex2TUS2ZjHKOEaCuuhN/e5o0lzi58VmrwuMcknMCFxsom5wr2Qem76ky4DX8E14uRG
lwDm1sh2uC920NnlDYr4xg8KbOXWnJIpufWcnI+n6Hxq667vEKhqNZLNp9rLUvNkjoMYEVhAHH0z
2UXPYrR5tir0qrz3h55LMdTwiBv/y2toDmE1+/Yvmi2RfTBE4n/SkdibbqpmdL64CqmOsOQJ+QUT
jSQwcCMt3Sp71gqyLx+oCWe0wVQ9lT7awfmgiq1dFTCoFLpJ/g5vxlodUw+/uwNyTrraUh6aT5M7
mOXWwA3Q2CSTm3+aAr9LPtVaNIk1KSECiXYHn5rXQUVXeg5LzefdF0QYB04QqAcaHJRKznYNNbV2
QDIvOWpBaT8NrTXf5CI1aY3PxUiZOvZ+gJCUu2TsXj7ePJdVGhgz4I+oSIHTAXLyfu/EZPZ4m1XZ
MVDu0fdE9IaG/wJ5G9Jr9OWLEhQStnCeFowZUAT7HFeFg9Gow/9wD2NK229SnD0EZadVLQWEgai4
sqZ/qcQzHtVLmmIgfMGCvp8arfqaXkDkHNw6SPdmOmcP2jzgrV1Id/psSlyYPDbKyUw7fEX7yCMG
7PraPupw+N8+XuaLDwyeBisLPjLy+GC9zroChIVmoEqwdDhC9ntZdybsBYzSQJACShTc+v+1nfma
JVHkrf99aPQw+L4oQjhgzd8vg1HHFe1C3T1Y8RLXkb5sCRXkNqBPQqgald1Xj2U6ebnWbz8e+m+f
gDYASskY8AAU/e2T80ex3LLBfQhvcg+0RFDLKxvLC7kaokWBQOtW1EXwMh4orxihoRDYDtFoRA5X
8WreoXdcjFdu579sQcQg+WfRaqSleLbbLcur+xjtmMM09+2uHsqgWWujph+7sahTKmnZeI2c9pcv
v+hPIn4FzprC9llTtg1Q7M+rwTmgB26uEWKId4ODSDBckuRoGtO4ayUmUtZsi6ePV/8vTxG4OOCc
nG3L5r5+/+FbY8ScYKRTESjlb4sozr5Tee0xWg+0Q4cz6WKTMYt/32503mm9L0ePQ7esx5+f3BRR
vNTPsDJBSeF7UQRWsu1NyGqD6Q3VmnJKvLKhc6FCPM3BNYTM35Z76TzxPwPh3vPhJ22clYfw6CHI
If2VaK+d/HEaHppBeeWqTWT0I06rdl8SxYsrD/FlCRqZKIAdgGLA7IEFej/1ErpfQYGD3mpHpSHM
Gi6lFYk67qpBO5RZmIH3Xo0mGZOb9u4tetLFP/dPOMmQC2hbQxYPzu+8quutoE1854BEoQlat4kP
wIVucq+cryBoLs/2IvaE1wHKrYjQmueKia03oBQ5c6901HT7rVWiX8wL6VM4E4ldNDe9KKDrSCzZ
vG3Q5FnzGFBrT7agxv2boTf6a625C8tArCADbCxh1i64Gi799x/ARfrWwHnSPyR14+xMSRAf2kT9
O7cI5tMIoinDY3mcH7yiUcWp03EpONkl9IqTQNZijY41FYvcSOVGEy3w+X88kDT52ZRc/9yH4OXP
WpWB3/IE+112LOqeeqybQbsmF1gbsWe+zXa16ZEpk1cGvTgQDErbEK4PKA2wq2fX/9zaLf2HPD86
wtCSULqxeSe9vDklcVzMh7ZIjY4aypQl+1iHKfiv1wHD0/5Bb8zAyBRjjPefxNEbkzfXxq9qgPOq
SqDjYUvjjfJSYTT7DE4lsBFICzDt3P754wW/nDu879/BOCohYHfPAmO+/GDOdKIPUSyxoDFrdJJM
dNBWcRsPR0iQ1UG6amhWjd7pvz4e+8JVlUcP7Tm01Yi8AT6d3wYWadFUiyk96HgTfsLRW5Y73VAj
mVdGuxo4Y1DfjGUDxqRNhIo+DybuJuu664VFIQH35rWtqr6MVzPmjMV3wx9r84R7VKzvciGtvdvl
49ePf/TF+7i8Fgtqir7dQgk6O0B1OWjU/uyakAkGL0WKrxO+K1vTkT/7MbCv+T5eBp8M57A+ZC/8
/xw3ZfQj7dnGrQ9FjMi9TWH1l0LfYqtKo82uNNAvXsNlanSSFpWJRfPzbGp6hefcWAHljW0Ak3kH
ZguapOXi/2iMaboZ/F5/SdOpvxJyXN6TrChoIhqvwES58c9ehUVpgZuxNw4yEP14pKpqbpRV9rcp
ode3JiFtlQjuQ5AOChGFWaW1b7LqKTiDbYivwH8uVhy2H/gwtEyo+iNWebYK9aRRaFGNdTCQqPkC
+3W4t63YCg4isPvy39ibOhJ0AJvZTFAbwaqezxxjjsEpK6A4FLdAOmLFLY19ysbzD5oJZAGrDgm5
fIJyWlyRFb7YyD63LHLN0DfhJvEL3l87i4xuWpLkHmZ3LMzQ5OzcWiW9qcrs793au/343FwuK8MB
WTCwIyaFO49zY7yAR2pq/UFC+l7XasoeIDBmu3EorsVXF/uYmdFOB7QKUgIg11k86dhw3NO57A9m
qmc7YZvRJkNsbCViSp3Y8ph3wojVP3/JBeFIP39ZT0iqy4/6I6gDCuIpAMn9IejKwV8npVv0q76A
DBXSuLSLfTw3zVvWiLE4fLyyF1c4aHVuT6QNFwQpsc37kWuqNR7iifMBCFn0xZ5j85FyrelsrKjX
2+OUeji0YcyFYAdaUGg7fDz85Wr/xnGRHiOTi7zg2fPVCSE1shP7gPdhAMFe95KwsIvqqIbc3OSt
eGsM1OU+HvRyN4F1XBRhiJ4dwrizGyMdcy2beEsPVVrnx8JwemuF3Z0nVxr1pWj/8WgXRwWDcwg6
aG8vhLMLSuYQJDQEDE+e6qYeBIoNNR2sOE7oH7rl8EZllxX+5yEh/i4IPZCzoGbPtlNa4vHkF4M6
AdEz6HQOBb23IiNAANc+xsc6btSVWS5r9q7CElAtQmEHbsJCKT8PDbElKSM2UnfScTc3dolCBvdQ
KxqGbx/P7cJHlGIRgCkuPNgkDHge5Ula/26WwfpHkaeqD6nWuuUqpXSb/ozb0X32nXacgtVMYQ4B
D2g133T2r7iln5I90KUd0h9V6Q1uiMm4dw2PffmxveXuJzsjJ8Xa3np/nNB+QKct7vRTLShOhiYE
6NAER/DoY4m2F+10pQhzcXzB2INyWjTzDcA557pVOCMikDsGNG+LcfSOrTfbd7i4/RoNI9nFkWt0
j1lj6fusH7Ldxx/i4hQF+NpDniIX/Q3zX/79H3cWAGxHCQzPTrha9m4XCssCpuyMkStu8DNLrsTZ
lxtsmSqgWgpcALvOs+1ZWXjURWV1svxK2p81r9KLrSigr1zZyZdLSmZt4ZNErw3i+rlcACQp+rKu
Vp8KIpp02iD91i86013+RTiTPx40gFcSnWdN9D/cyK6+fbyu5+NjI7EIFkCCA1AGennZYn+sa5/G
uuQpTE5o64pvVm7aGDo6SMKbi2JHJKvsO7zneWdrfRGvPx77/Dr+PfZSXeD9W8iFZxlUPjYa5iOM
XfG6hqlERJIWCB1Fr56/qkGUn8dEjl8+HvT8zCyDsoNJKoETk0acvbgc9syfCpme0uh/nJ1Zb9tI
1oZ/EQHuy61ISrZsx0lsy0luiGxd3LfiUuSvn4f5bmLZsJCvMQ3MTAddIll16izvwrHfZWCaPttz
hwvUoPD0zJmviwsB8lyhgXt2EwnAoxUSAxfvudwqkEcTh5U1v8E9NY2R+UmuEXcePlpeNkSucssr
9PDbcMSr2Qj7AcCaB6Pqwtt+40tvvQTA8DhisrPPgkUOrqWTTKtu4K1bzwFzunsN8eEbf7IBqDlJ
ro6Bp82RgwLLhdP052L9O15vL4BCBDAoyQ6klbN7X4LgMRAqy29Spol4GzABhmAuGGbtapx9nvoS
PBeztx7/3bVd12v4iloSFkJjcD7ME2ZZvbnsxwV0Fah9K0KGyb1qAWzfMErIv08yvSjB/aeVevaj
Yf1zKNiaZCvntfZYU3C6fb0e+znIP7gKadxIm4Gu7lDRQw0pG2pEmzE7zENgLaX6mOdC/CdHazM4
yAtkbHsulMfa7ORvYF3zk6UyUV5puelqO9PlsrgNQC1mX+GzlGqfBE2W3FaWwNx+Yth8C96mEqe0
s9PfKtOLIPZqdz4hhD1N+2Qx+6uFcS6o71Zo/6VtogxUJ6wkXZjU5G13z4BivIWL2K/1ju5dnUdS
jqN8XJjRF3vVdS1yn+g26OYBgoFt8CV0p/peNZ0RE1W19Fu3dov80JjB2LErgcKE+NFaH0eFsslT
MzhC7rTFGMUQV5Z09CvbqpvfKSLH90a6jt9qZbg1Lmbm9CQYP6F4tGbqv2E2Wg1EZ19014VrUSkG
hLxpZ9tDdqN1iWPHY+nN+yZx6DStODDtTSv1k2MQ9JilqtLA6AFgzVQ+NoBe8vveGPT5ykIW4gMM
nQ2W4I0IUczOOiC92zDpCZHG8rQ467uiuuvLIrm20RtUuyB3u/HT4nbKCI2GiTbZIHA4xMWkFFHn
4eqOCDb9gCjTq/lpHpKqvof8I5qwqVfMHnV/cm8W6KtJ6IwjTeEgW4fropXNsFsadJIGrF2nHZpI
/jeor3jLmmaniihn4jlGAo/ar4hv2vounweEtBwvVT9GhM/HXQZ07Lc/o0zxYSoszO2H0jQ/B+PS
iw81lp3LXUucgIs9dZUXFqsCp1Itg3Xj5uih7hDO62WcMSP4BjNTfprTtdg8jL1FHlaReWnIDD9F
4Gi0gr03I7h3MBKbLQL0fkGcyZfFnvE/qmfI0ZpmiCGzr+87a+2rq7nqdBGT2eASZ9Td8GtaRPdT
11snjydm8uVH20va4nb1E9s4aJPTGXdB0ln0ZUbXP62js7bXwQTUxfGcefyUraVl3NJFLH96Kh31
HWITTE4O+dRK9hoF4YMvMKD8PXZKtDftEAxgAker+ga8wxf/gXpIi0/OXHnqP4dJXxHXcAUTtMgw
Mb6yRNdiHT0WNQAFulOHmcqDKlVZy8fRyqsstq1ODNdLoATaVGIFJVpxBtoI6VspoyRR2LjJhih5
reyJNjuoA934zMHVrIdElcA3vClFEL+0Zvsn49i5jMS0IZ6KrLbN3TqWw/AEEMp89lPC3kc550Ms
m1I3HrN0BGuWGGgURwsoZPdLviQzpTQGTG6Aq8Jq/zJcXhJ2xbbeh16xVp823b2nqhRpEY2p7jzR
ilPFE1LBevlU256Su5LOp7xuRIbU5iS0stdQmG5mA8YMWLgpKuY1qL8TruV35oTrt9rI9V86ZgIZ
zt9Ab74NskBqV++lf0ADODCiwkq66ZAYczICTcASNlIOCGxICxN/0A4G0R8NSS9mh6CS/hmh7q09
qAbndtYraGt4dSGTj/9LUt90PY7DoT0JvH1XaRlh7umwemF3jvdKdrS2O71fq68akxSAoDgZcj6c
qRtCzkPf3jJDTcZY73DECnXl0nszhzQ94qfHbWJxMXyH39uKHSh8d9ihLBbcGKOt+nhtZs/ZJ3Xr
NMCO50LFTb4mX2S2zH1IY1M2jK2C5ssEZbULEabtvyxBy6FNqGefrUwEX/MRGak7z8TYWk/R7ztq
fZIcgsbW9HAScqyu6BgheLQraeIe29XMigMIU7KbqsUMRoU5zgJAPlFT/2yk9WIfG1xP02sT0d3r
zlnH5lPLCLs1d2jWpUYElDK7C+xiXI4jF/tRo9tuRAhg1m68YeJPQQkeMyJVQ0QskcasEZEb62ta
oYxzaAPQ0AcqttyLfMApepiqzR7ENSRaOrsFTAcC0sFUNw9BxfX2bGelWX9sR+nJI6ZqwITy1mwr
OLtLr101aSt+J9IxoAUTtyc7HirDVhGCpcCPF6CQmGUyh/e/BMIMnnGnzdZQX6rKwzYdsYwIGK6L
jbwAQH8NnN2fr7LUxhUKmPYAfiof6f3cL8OQNB9k7k7zDa2vFQx1BTIDOFaT1XL4Outpm13PyBjc
ln5QFLfV1Ktjhfyo/nkKlH2kXkLND9swbYwWd2gNsumpu7YMxN0j6nuzum6nacjDGYvSIHKoWx4U
fmdPNtKO9lXfLF76nJCSzh83MNlXAkjzY7BS7W6F/Foe0wUW9ReHLsccp6gF6uj0a5UR+YjTFY+g
t4zuOPoI43U4x2WxnjvC+E7poCEIanbN7caKuYbhjuNmVboNqnmubE0HDBC8UwkHMlvbgxrbteUk
K7sYblek7rwP61DP/e/RTb3fadk0zZ4umD1c6WjH/UJMFjwwwhwuKIPEzhkFGwyAm2jDUQBqorI4
rE7V9z/olM5t5Pql/Tto+ClhsKC7twcjbtiRcoVj/GxT16hvgxWJZHD3gLLLZ3T92vwaH0kj/S8Z
E9NGSTKpn1UJ7e1KZIgQhH5ZTVeIYNr+taVlzqk06E2OcbXo9AToAKc3nrMoJ+7rXrOuFs3rbMju
tlneYHE/f8+8bBqi3NF07SbtkBW4sUevFCFGWbZ3m0y+fkCygiKsqRHtfdKVHhwWxjqIbunYEe1R
+mjqH4I4IcK66bD68jw0GUIFpsQ9lNynxn77nC5qQUmQ7eSAIH5jA5ODa0HX6wMRSmSRLkQTpxPu
CNebxVGBHHMq0S1oDU1v4ZT71UmzclCZrTbayb6qLS78rkPiDFSNOUdmVpvpwVuRKNyTI04AEpE4
zHeTgdzhXb2AlQ61WfRjbIhSjJE7DM6zCuZFhC0/skFHtPPyeG6C8ke3dBuNO5gALg5Z6e19O51I
Y/wmIUMLOlC7lhY8mWLx5A8vbzKtIKfWx/+8xgMq1gw59MRJz+gfTqnp53e9vRrmsHOrNb8r6rZ0
rhfPz6IyqTIn1lZloW1p1e6yM2ZPOmHdtlYSkwIvoN+8wrVBnmpe9g1n7pJcN53VfUELFR8EYJFj
lNX+5H+gHyPT+8qrkWhc0Ek8VLi1k9Ix0QoO2iC9GuhkIxagcx1GkzB02qBAXmgHktP7CJ+naO/6
jI7JZzpI+QnptLW+UkGPeCkZhtlFM9JyX7RmAuOOYGNZmeHEyLy9Qu8Ve68+Kx0tho8Ger9zgKlN
taOmcEbyQMGPBVZW78ou1eafZtaIeee1jWXHbG5Aar5ZLTQm6WWHBJzK/VYUdtHHGCjMBZGK1l6k
TA+5iy7DhF4MmhRhN1vyLrNc6X7wWjhowU4HLtzeNFhmo8evgQsOU/IynMy13ABtXdpIT+uzH9R3
IM3bnsZronV52JAcV7czYvM5e7bUAFkAtd4ybpr8n7ClGB2SR7vTvA3zi3RK7lbVAoi6l4+qr50i
MhrkbOLMc/HvsBQOaO6aa8vPeUWBL4KWMl93etGDtkPEI7gTSblCWbe4CcyPbTDLT6suxuIWekXQ
Qy2QQS9qmERIctyulZF+czUn7a+TMViIW3RGzM+aPxSItlpb7gkTVYpYIgeTosHll5q3CxokJZkF
ram150YdUZjNmYlEgyxrEdViLpGaR8TqLsWI7QdA/Jbx+hB46UEryukqswLVopVdFMVuAIaj387r
rFkhWP+sjwyaU9W+ysjXQhzIkkeWxjp16Ja1OWZd784HNlHnQF/KlR4mMrCK+6WUq3ZwpFHRMWzT
LjQRUQs+TGNGumSnaW2cqnXDjJZLnRbHNOkRAVDFKGUMwLa9ckWZ6TGyWBR4BqhgHCUKwJeR0zQ6
k2ZGQVqS7Zwu6BoiWRfU4aTlXkUqMhTzD18jIdmVg++oWARBqUeQy5x250BcW67JR8zhat0I1WsX
uD0ygZqXgIBllojL0qZ2t5WMuIFmEA+cwij8uzoQ9hrzluEnp7j5TbuhXd3HyjXJPjceiriRSyU7
2EYu3KZxUNB+ykplBKtGxHPpr+kjCq/JPiDLF3U0zkF/8hJzyo+d3WSPRrZ4S1wucGOH3ZBDe9+Z
7Zg3scpqxE+nfuzLKzl1/P9bX9i/odGkVSQ7PbB+wLWjgyq5KkC/V5nrfE3WBZxnYq6aH4MNJXPG
SaRVCCUP64BqNveGEaYFMaLZZRiJFLcqcz15p7lmc+ebqjKvhMQgjpMMpxPrcuRw592cKp3vVi1F
OE198sX1gf/sXPhnEQo5Dm8SdEkXtrOqvaNAJM6LkUGevi2jPfAMlqlkTAaS8PYBXLsnHLxb8LHu
PBVHrnQ/RuV8rSOExILfPRGkSEBBuEP/cyia/GuH1K06VWUDJU9P4BjWc2b9hAfSLXeeBM16mI1a
fEMlY1qOOrZFC+Y1TTF8kkk/HCu7N5oonStrvioG09wbLfoboIXTLjtWjSdwTlmKtc4P0xqkTiSw
FuQis7IRLATdQM1/xAll6o8z9df3bhXGf22Gns6u9DF7PFgj31ZxkVVxoBx9jerRwtRg11pZ16W7
dpXQgMjPgUGaEp7fTgD3/mSYqtD3AELL9VjTYR723tq0KqKoceYQLEjztFQdoFGwFW4Ah7IriKS6
s9rPHvbrKl6mxGhjA+C5EXVWZoYjA/nqGWH6NdhX2Oi6DybYZfnUaUPnRtmKqU8kVie194uX+d7O
zpzVD1E0N9ZviXSV+sAlPA8Rkbtyriea01S+jg7CrEP5WxEwc88Ej7OWxdEe+PlwRYhiIhQ5veID
lsSuRDcZbPduBWeS2jsMMKsaaU5hzCSJ7jrEFDp6syMRtOe7sejlJ3giMj+4bm06h41ncJxdAFc7
o6yg7Tj5anSH1UACE9QH1iV3BYfne58RKCIrSHJ/n3dTvkAi6LIiixMrrdSHwO0G78RFa3hPyMWT
7u8AFPXfjcSR+ccOsrBx60t6riFO1N16B/HJAP+9LJUeW14X/CCyco/VjUpbTLfJJnd6twDV7iWs
mLgctS7bq1zozxLIph72YwqAOsEHHrTrMovfrsgHnTrO1Qaxs40s0eoLXcbXPV3LsVHpZE7g81/8
rQv5Vz+5N9aCPab3NwbCUdN97hqCYOmXYPrhU7aH3qMf8bli5/6jpQhNVlAOSPk6wKLBL51z6l0r
l35eNOWN1ej1HmF6ApGmwQHdeVk+HCRi4dMRpSDXutTe3cbPLxuFTHBRPQASwJAvMM66mwMazaUw
WRlUCCkclXap0fdqTWbiQugwsrzqh1AFBA4TFYed25tuONJk+WVMorowvH6FUGD4ZzEEBDYHMpIx
7tmkRHrKmW1HK24qH/gF1/26HmkZlg1dkLZ96sAfDzdL0TO0gvnxLfdSWgLAV6DRGbAw3u+2v2o6
Ezz4D5k5OZdjnLtvaGop08AcxG02OeXJLNf8WhoILRDFSsg/RYu45OBBrEAzPn5/6VeNfguMFChN
JpPo7vnnyq0dB3S0QaEcPbxXv5hjn+w124L5YVvTDeTLS1b1rx6VjY/EHngUPDGgap1NM/DQEmtt
LcVxTrsmTOfZuXeQxr9b+Y1sga0XNQ/PHMb00hffRhYv9h8rb3osm28fHN9zTRblUhj3dlAepQLR
HheL3+efLGdcFAzMPzCGUeDkt4CJCf1U1RiqLWQ4e69GNWXRe/hB7jIuQdwXUx0855rS10NBdLL3
jlvmKcZhYrGvSx8lO6TOTZz33v9U5wMSBsd8JI8cgbEM8JI///yvqFGrqgJ2UuRPUsg1tmGzVjs7
lYR5mFnc9y0031u6Mi2ImrZQeBPghkWQd2VwYdecxa8/v4T5+cYeAe/Cr3kZv7bqGGcElT9ZSBMW
UYqC32HO1vRgtGv/JZgWK0ap9BLO9U+I+OsTsixwDMTQsC7jtHjnwAg59OuUKa98KuqsvUemooCK
r1fWdT83a75LNnL+Lk2nrt3Z3JmH3gf14uMQRye3he6JXBU+Mhe+ytkJ2n4UDXOUxYmnSL+cz+fy
JDBmXRAz2qpOhx2s4THypDXCw5NIwuzSbvTICyH4iKitl76jcZybEHnLRnv0VZf/6ojzPysIP/XO
SsFQhmaZjgc5l/MFhND5nJ7f6m2y47xAOmim+we/99cOIgVx5NqlywOHpKtJChHWwsAMGuYOszA5
75h0omAHDNTAZI16UAsxOiz/syet+sK3kcvN0jbNacwN818tYrbfhmsoIFFCs2/Y27D5xW8DmmeN
gXog5ZU3wLSDz6Z0Mn3X1W117fBGL8HjXn85VrS2O5ho5PLXyxVrO5BTrY3qocwSWFrFmCa3AfUN
MgN00bJdq6zyH5Wh/nwBHs/eUGKA0c4dgcdiqszJU+ohowf62XP95UsBi+vZWIo84tDb/72/Pc/i
7Z/1ABTyvRmeu9z7L59xc7oa+I7qwV4dePi1bADhlsuT2Xpahz64RsqXBPIjxWB7AS391tIgHbbp
IKpiSFe/XNpVaF+QIi4PSLvLq9HXnE2ayvnZtLrcF6NjX+uT8J+q2h6e3n/o7aFexolN8dPGipiZ
zIbvOVu5MkC6S1bmWi8+IS/Q9VgO0VvVhGldgIm9sRajeehmiMnbQCy3UPnXthVtFyyVvawPxWjI
L4byh5tNDGtEIwLZ3gsj4jd2LIuBrmXsgDbSudodk7ypAHS8PODWhT3AQBpsYPY5jgCM9RGljqJD
Ue39l/nmmtAKAtBSHn+fnZJ5mLRAUXs+EDx+oqo1t6Ev7UDbN0Vvo5A0yHa4kB6/9U4dFMCAtVsI
Irln79Sgc2QhMMxjorn50JrNfS0L61Quy4/3n+31Pcap+GuhbQv/9fFgYG6Y4HV5IDxvDP4cw+Ee
5Z5+rLynBMujK2iVzs/3F331QkGKkPmDmoSvsSHsXi7qdOXql5mnHp0+o/AO0plmSlIETrfPGlA6
6AZB2rzwFf8wzf4+EyhpAazbQr+xwaHOgQ2ya1ej9Lz2CUSwhfTdith5rIKS7CFr8+pj06EGfy3M
3LzqUkYfe3/tDP26Ns0xOIjUkt1xNZ49t+2fRbp6H+2ulnu45+ttN5thNzhh6U3QexHYScewUu6i
H5bOKjQqeQeZb/rGAWIzmCWlD8JO1NWQiK4P3VTW7k60OXosoG+sj5ZIGXlg8Nmfpgw1DMzal/lL
HqRW8osmhli/17lqfzXT4t8qc4L0jgVmKmFKm35x4aWdVwmUZhQqMImAchFBAY+9/FR2O3nJAlj7
qadUgLwjcshc5rCo5GD0kLqAFTgMUHL6Fj8Y5tH2Lp3ZQ2nHoU3VLzUWkf+2dwhrtF7cTTTdBj/+
ygC0bVPp+cnwZNRzYAOuaPCeTWoN4xQqmCKqZD9fOIyvsq5tTaBAW8UEFghoysuXIGi8d3PTTE9z
bYzzLqPQHsMciYyadtE627FnFNOvAGNmP+x8qd+JYJ4VkhmTjdmvsTY9WCX8UqsL7+I8Smy/ywHX
ziEi1AM8fPm7VAu7wkrm9skbpupOrGNyBbBIrNuFRkvhn188HNWAWxQzOch9Z5cZPQIXg0+6MbaT
Wj+SZPR/2sKaRcSIZEZKwPPn6sLuOw9OPB8wvg0KRE2IoIH58vmkNQBQ8LrxSasYBfdB3Z2A4+l7
Kcv5Z09EbG5KdGXmC+D9Lea9CBQA7LaCmNXdP4ZAL5etEDFk3mZrjxZqp/JgDq53b42+/Gp4OQJq
FUGfcFV7zU2+5s2lj/qn8H65PBsb1CQdPGDX3jmmsE8QO6B77j2irsT4w1F+qb6uuVicyOldb3iS
Fg5gfjU7bLkmefINS3OuliVFA8m0h+J7JawsOMw2UfbAOFc++EuOakthSkPGqz3hEzsss11HDFvM
HCuMvnYp8ke/v7KTTmkztQPUNXXAhDoDdI2tKwI5RmHMY6Ra+hvIHujBk79sWPQ1qXtoPcLIY82e
0uJQNOwEQP5jN8azSExM7stMG+6USoP5nqlC8Jsyzm9/z/my2A8LphztJwfhA9ad+gWC8E5H9b2/
cxM98H/94yZm/4LTcsHAAu4jgXj5aTN99Dp/FcEjShToUnjIzzzih1fdtGbWujFGGM0lrddXmxhr
XqDHbCfKVqqKs6scwECDeAXNUFVnHWiHPLXvh6UumXkKV2zKPkxGPhvCaJL9+w/75sqcVfobtLnM
cw4woiAr/eqpfuLWmzkpdCX1wRzvvdrQ0X5esDMok8soxi0Q/L1/HTgf4NSRKgHujaL+WaDwCslF
zO23jUQQJO6l4TwjguEFxw7nCW9PW26ecCddsWTMNf0GGxKtCUdkUNIjhlFudgz8ht6pPmXD94rp
9KXk6vy90PD6Q8cmuFgWv/bsTkvSXG8sTOqexsLt7R2AmvY7wpB9EyeLrb4rZ0keOnQAtOj973Ee
rv+sC+l+YzZQvZ/TU9J+AryianHSnKQFj9Og19BP/qdsSpv4/aVedUr+by1A6VxaENDPvZqX2QBn
YGjaU69aeTPIof0+JbjqaZlphK3RZVZc+VXghBKX+fya2sC9HhxPBhfy9fNYuv2Ojf9smVCCuLPP
dn9hM8HHODl5WiblW1crvolfSlnVzFJnVG/sDQwU1mJczdsq46r8x0uLu8rk+f94BkFc/aMf+Vd6
uxp+0XoQQE8q0fUcPgWiP1OTzM85o2sIukziLrz51w+8rUjg5jqmU3PeThQmsUdD+OqE+NN4tAun
jeZqnj9UJdz3XW9xO+vCXRpYka48vP/Vzxp8uMkF1Lm8ZViPMJLPG8wZEBpkL4bi1IlSP+hy1m+b
ckwABAy5A05rnuIht5x73BD7mN54feFjv97gf3hCNik2xSAg/JfRtUiXxAf/WZzEtMw3mtF4Bwfg
elyMtnbpmnzrPbO3t+KILBC1h5drSY9xSWJk5Umtbb2fUqf6Kj173mmwyw4Q79avtF5xqx/K4lIN
+jp+bML2LlTJTbkDrs7Lpcdu1hhDB8XJX13Q/n2QP+jp2MUd6JjjKoPuOdGYx7z/bc9rJr4t7VvQ
NR7mOhtt8uWiSlWMbSTNcRS0YNOCYEIMODPQWgizLC/UDoiVcYne8MaTboU9Q3L0HMgyz7qcmoHG
VJ811QnMn3scxnV4ZGetZLP4KFDyWO6XYdXEv28jxHQCXizdGrxvz+JzPgTJOlprfQJpcWTQJ6xw
prsSm3OC2tX7r/WNI0N7BtlqWmubcMH5ll05rCjnVqcmSaZvVaKC2LDRssE5ub1Gx9u8aelLfcUr
y7iDwH3pq769PKCjP2xt+sgvvyovXyCX4/JVR1WpGzX2fr2DSkIXtxob73O3wJdPjYRpYUrBGnW4
b7gXYuRbH5m2BsLWOnQ7oPcvf8OQKbrVSVGfEriEJ/6EjAoP6dRB6SibBvkidkpr5D/2xrb9jGgR
Sa6L9Ttb7OWqbZUF/dxm9WldXHHlBkp3Y+Su5aFppStC1QxdqNcBjJ2OAuv9j/7WWaJ0+mO/BUTn
fFtTseYFh7U+eQt4rXAGbgvSRKrfCdJTZdys6PJe2NOvCmn6kMx9PI4uTYiNUfLyedMJiLmXWflz
q5nLSGu5hymazUMaDw6COKAWS4CEwtA+qIlM4UAC7Ry9HlYZKCM9Ly/UOK8ThO33wI6mbEQUBTby
y99jOilGvEOaPS+JsIA6NvOUHFAIpjMS2C2IzJQ6SMVB0WZerKshb6MeR90xzOiG+Rc+yKtjQBRF
V31LVMxtnnL2chY9S/zJtAR5Yj78XEA03KYzjq+HMVdopQxSxyGlBgblhKNr5vl17YENeX9TvPkb
6AbrFD3Yepx/IGvBJZ2hffbcS2eNZngeV1qbld+LYvo+66v3lFkVCqh1kq6h6Ir0Qnx/dQp5BUy0
uLY5E0xAz+6zZm7nxkHp8LnWhRdzXrqc2XDSR9MwBF8NRva3SKhlF1LSV60NSF3MkracAYlYxpJn
AajBfnSVea+d0OArogZXej3MWsq40gyyp8pWHjLH3bIBYoZbG8jB1bAUOIcKfb6f2ZgXeslvfQTG
41urnl/EjfNyVyoKEpg0nni2FFIhu7SGVKGWZtVRGsn1nVUt3q1Iiv6qWfwm4tyuF3bBq7SC97HN
JrYxEfXhefFtOBsN112RBHYz8QiKJzht6ly3pWeXT65mu6j5ZF35U63FfHp/A76KSiyNMa3LsaQE
Ysr58tlB72ID7bADDCWbK9SQJF+io5nUZcvRmVr/8P56b+w4ylFmVvREfQbf2+/5Kze21syYQHhk
z2RY88OolwOlmKmHbubo0eok9sdUsBveX/SNh2Rv20AQqQ7pbWzv/69FC79A0Xo28+cA0d97mN+E
lc5wkTaX2FVrl9hZbz0jBkhIAvBuuWa2f/7XcgulgQurrGBYLXy0RbU1NOk6wAtN0dl0BYhgyyyD
C8HV4d/6ogKGKcldvk3asUR7datr7QwrXfnFc23h7qbXKdJq46rDnSnot7z/Qt96wsDbElEQDAYZ
4ssntEdJSIU1cJo87NUVzeqH1liQAl9zD8ydU1DU6umn9xd945SYJroazAZQI2AI/nLRNXU1S58q
7aSNWtDuRJAXz9Zce5EonSkiW7emsAb7eePlrnfhhL5xk5KL0oV1AYvQnD4f6CHwoJu54yYn0WDX
tzOh3PTwnnozRebZSECgungnlkivo5Sb1EPYYiFKGxb+9a4Yyvnw/rt49bFpkTOTp77lI2wZ+st3
kZI4Li24/xNi4Pq1uzigPjM56X5UDgAPLnzuV+dnW419RQGy7etzH4neNEUhRz09+VoWxMlU6Ycu
KY5jjVoMYtxL8PD+011a7+xmTsxODQra5GkURfZ79RKZ7rxumiv0fN0fWSkG8//xhGimUUmCjyEz
OdtbGBW16PbY6Snr2u9CG+EmDV7xKIGr8YB19uXfH3Cb7TngwWjvn0/aGArnOe3G/KQPMvsMGrQ6
Vp7o91rC1DwkIfTz6/dXfL1hKB8NGmObpSiOs2dxPnPFTBuuzU+uPmI5EUwGmESd1sfUVvqlt/kq
PMAWp3DkdcLlNfTzHqCPrKNBzzU/+TmxTgPqnxzryRvaSPXVska+l1jXRgrYev/+U77eOCy8Dd/p
SRAqzsVRjMUsHOk62SlVoMrCpQ1KLdLsrDBiMPnyCZoZ/L7313wVlraHZZyIyToHBLjuy6MIhQEF
0WQsTsMwNE9JBjkG6HAQfPA05T8ma7n8Sqy+wrCgTItLFlSvM2q6XExsabTCPyJ3OPuuzZBltlZY
xYnkJvlW9T5S2lVqiYNWJc4P9AAzxDU6ZULnTqnd5SJVDImg++d4xM9wEe3eEnvwEmeJZIInZQUz
Kz8xmFqnuM+dQsR6MS8M6TTv8f03/ipf256ZfHXLINEZO99ekK0XGbRaAdtFR3s4qJX80S/0bX3u
y30W0DLYAdlrv9W1APMOa6M4vf8L3thn1M5/EvZNz/S8wVhl6eoXKz0nlAhG81O7tumhEIyGQpwR
xF5fy9L41yR1a2dyBTEY51y9GrsZDDWUZjnFae3GXkadCOhfu37bPGgQ1K6g1AY/IdsM4yEfLTFw
GyTpBRzTG8eaYTa9RKBCqMiep6klrhKagzXCCZimr+1awyvvpl6bfuq0lYOYYcTsP8MxbS6c6q13
/yKz4dF9YjJ3L0BCpigvTxh0TxK4PilPlZ3nMs7ryVyuwE9WF77qG8/HyJXKhHYE+gvn+8odQdhX
lahPQSatL87gwwSEox5KuEOPvA5xr2AgX7h5XhdDIOvYx5R/2OnQejq77DpDYeCT5NUJg14lvheJ
3ZYHpENHGlCaJR5IJXs70rnWxx/6aKO/YKDv1sPMncZrFNaHNda6Ob9UFL1xYSCYA2uCeSi10Xm2
hTy4IVAFq06G1aVp3MIu2jEW8acb5L97dSFDf2M1BIHRsub1Q5I4H7o2NlCHseWLwmgbu08Az1G1
pOfpFb8cGH3ZhZj91nIU/2QyoMFhQ57FbGZifaP3IOqguE2wyS1qrJB+l/xPw6fs6/vB4o3ty/tj
74LjQfTh3J3KkCPuMXhQQMRwrPWQJjgJHZO8Lp7eX+fNh7I2IzVUIcjSzjYS0g1NTmhoTktbtF+N
AJoTsvRMyRtjuhCB37jzEFOgf4PPM8Jn55sDhVE0fJCfOLn+OmIgZXTTDRQx46pcMXeqpWs8onCd
78vVGi/Iyr0RerlnkM+lcGW+cz7PqgGpW6m11Ce9qzAzsN2e/V8k3kFCaH0Yh/ySefYbUYFot+0S
sl+G82eptloAh1ql15w8XZifA+GWkaQKQ4esLO7SpO1EzDwKKOf7X/Ot50TDD6wJ5T0RafvafxWR
xtAN2WJ17QlFhS7EISGLW6toImuRgPRRlz7843p8T7DoJuMFcNr8j5frlQvspW4pjZPNaPgGcwAJ
uMVm8g7PF2KqhCl6aV74asOyynbWaUHRtEHM6uWSmu3TZseB4iRQUt2n5SLvi3TAiaBSEjD1+8/3
OlNiIMjQBlQk2vRIBJ7dIqU1NMC8DfOUG4t88Opu/ujP8Nj2VQUECcnA1umuJsOALVtqJYZYnXcN
WuCSLNar7bTNJQkFdMDIH0jdXj60xdgRuQTDOmFupl9BP1XP2B5BOvCnGgNC54BZWX7J0vEVAplc
iS4PtAvGoZtY2NnD1+XcLKKwzRM+UuVznk4IBqIR+3FcpAmzSqnuh64sHOn0YX2u2z6PlPCwKsMi
EZftDq2CpU/V7/c/yastzo+iKcOIFnNCOiVnP6opCqnr4/84O6/dtpW2bR8RAfaySxWruMRxkZMd
Iisri713Hv1/jT/8QEQJIvwC2UqAjIbTnnIXQ3uXsiT8p6vDxMPVondU+Meen+6qsAL8cXvMyz3H
mGjeoScFugxlo/PP35CsR/lgau9FZlu/Iuz5HkvUFuCPBerm9lAX976YnuANANcXwkrip/x1giEq
TuIB1d+7odebFXIrWbKuemlJfezajhK1W65EgkN9Xk317VbWy9E3MEZLinva+vpPv8MtpPaV+l8D
24/EbTVt6Qm4tnhIjYKFAtCAm/DsQ5rSOOQxv+i9aeXYdFujg3sY1uiy0F+3PobWQdrn9ge9tnZC
SY7ojLv/AoZbNSVtDL/S3qEh6PeSb+nlXdIP6GPknb2kQ3m5enRMmBhRApcTo52vXo6vrpTGkfZe
hZoqPVooZWibpqpl8/ftWV28pWRNgDNYQVo1iHrOTgHMVAAzk4FhsSYjUKw3Ih93Yk/+HnCXbTMb
hfN1r8HyQMLWShY26eXmYXTuRUT7RSQ09xCmalhkQWsa70WooA8vFch99WW5Q0OoWvtQMCXXMcdy
e3vOl5vnfFT1/OMmcRkmiSoxqjx2LwGKL/scPhS8DNX4L4InvfC4XfvGRLFct4TpDhp95+NVqBz0
uBea72i2J5vEVoMNpcTQLU2/fkCYpFxFHoLNWMC0/8NMmSvFARRbeezENvvrEog6Hz+ddjLf0a/C
gTPR5XAVZFNdbXIHcbdg9HHD+frHFZ0tanWEtxcl9m6wsFmsEvO9TGJ9BwvN2+gtVpZrIIUm+NjY
LP+5PeK1TUSTUSYipLvHuTmfpDQCUYyx6HpvCtM+ddWgptshxH5nFfkq5GklzWnqNjVKw0s8oOtD
MyyoSYX9L/79r+87MKPSQOXqHTR+gFmSV+FdWNE9rCql3uPQxJcHo7/kOCtut7OUFIID5RZRbELj
GAvu82HjcbSzCGPFE5Ie8s5A6mcA5pb/sWmpNW6SwAQGKmytESvxUWQzv7qfARFShxZ0Phty53zW
bdfIEI+l4tSGvoogU92clFBpN/ydtypQ9X5TqlE7WmkVLIx88b0F/8ECk0trgw8+hy5o+WDUCPGV
p8iPMhQaFH1T9l1+p/VhiAZL4R/CNKkWHu0rXxtkE9ggpBiB2s7bDWVR2JDu6uoUVHB2qtwv75EE
rO6Qf7I3uDkpG4ztiw22oOV3vW+khTN8GTrSPRfdQWGlrItlP1/tIvMNJ0Pp7GSiwNGi+CA5f0xQ
udOTrI2TfmcRLGGbahpSTegSZtlOwvPc3Me4jS7c1xdvID+FFYfHJCAExlzltBhinQWI6xOMKYxP
/UnDbHIMf0VKbyxUnNSLJ1CMRXMBWBl1PWCL59P2qwipslqvTtAsC2flE9a+jL3VKhtM7+r7amwl
f0Mw66G1FAUZ5k1Cd67E5IfyUxBCjdQHKapxGkwo3XP3QS3BOcnHuTaSrG9aYEjeFllFEzHpImqm
ldPmU+iiz9qipwVz31oFeTy9JDWU0S/eWEyNkguvLRgj4ZF9PrUpQYCiwRzgpCKbup5yYcBmOtU6
xLxt37TFI3FdsUCFvXj0GNOGuYnsDIeIu+N8TCCRADEtvznhNmoxV2GpPtBLmibk8GS7+HptWAwo
kPqCswCmfHZJgS1yKs/omhNaLfqpqGk+cvlLW9+SpQMFQ8AuXVtGGyWasnQV2FqLugh2yV/+1MyY
NqhoBjh0ms+n3SHhkQ9y0Z7ANQVP/NIfbRL6d50+pBu5rdSd16hLYK6L9x7BcgNQB/cz0tbGHOcz
+BHcsUFvT0mJUvcq50yDITEQmGlHWT/0VmrfaSrOfi41p4/b8/2kuZ2/DaLaQ67FH+zLjPk6q0UN
5bxLTlSng7c+ltOdPVSttSozP4MuXNbjFhthNLGaNOjvB8WpfgYN4lVShfbXvq2VFt5cJ+X/9ii9
P0X4VW1bZFx2SBj7rlZ8C/KtLKnOLoLXdxe2QL0XIojL+5YZkLAAHueK59I7X7J4lLsKR5XkZMRj
9KOBm3XfIOWmujoyGRspUZK10tJYgBMcuOWkqfvbn/DKSYH5Qk+FkgRA8jnrw2m8OvflPD0VthZ8
K1FVewwkLFQxK0TDyC+shZqSemW/qGg0WCwYMsPqfMnaJE4wrFeyE0306r5WrXiHHUaH0uU0dbjF
6fmT4/jBa6laaet63ShLqwzZpucY2upjgvDSyzhVQ4tOnA7deLLKd0r10xrsvbNODLNZA1iUnulh
xq2b10kbrwZj8naVpqYvGgyxlTVO6JGmGu9bmJb6fRwHZFK3P6sqwtzZzhTtP9Jf2Mj0yGZHcZAc
ZFsLNT054JDxq8FiFgsBs8oztzHq/idYKQfd/RhBHfp0mr/BRDsu9oLDr22xbbGbVdoV4T/1VEgf
zhTo1RZimm64Q0HNQwBlxtBNOGYH4DroRllqYD4UapJJq9szmW1QoVmsA/jF5wqaGCiSWVQNqhq8
Zql7B3AI5ZZeuLImAc8RFdVgPdWlte4QsbpD7AN91a4JN7eHn+3Pz+EpH8Dsxd0DMvEsnYi8pAZH
7yCCqcXZXZ7hLhMrKUUE2w4If4Mv8v4pPNIn5iigyEOtjLDr/DwWk2dVmTQlhxHlHhNYVK+a3/Ez
tmWhRWzVv1PEhyHyJdEim3gW730OLehQvFy09shh5kOPsZc3foJQfio/ohSRhisNVMObhJZXtMKS
/j9fDsaFDzyHW3wOSyZBvgT4TwFsfT5s6tkmvcyRtrgsj5qr9XF+Z49Z9D3I+wxZJciBd2ZlhRAc
G9V+jNMO6llBFf+3WSFgfXu5r/4alFNAWwDYNeV5CdhQ8WoSsOtDU0sB7iJD6m26NtFedQltbRc7
P1XIVjnTOy3PiGuyL+pohWHzFD1RPW4WrqvZbfX5ceg5U3ShlsnrPtt+ZtG3nZzK6aFJ+z+hWXeb
KasQtso9jUIMXRvXUpG7lAMVBarbn0LcEH/dIGJoON6CjkhRSwSG5+uSYJknV+jAHaSAaqkZKPno
0qX5R+fCfrs91Gcpbj4WdXdEJyjXgpaeTROlp6zt2jhHyj9I95qWwGTPkjp8hnSW56/1UOU/xt6Q
7Je2M5s3TdJylJ4wm7lzUD0ClV80iv8hNdRYjzo5v7oGZZcbLhjg8k9vdtZbqwWxspURkhhfbv/4
a9+J+JLaNiEIz5i4wP5KS5NyarowrotDPyrja13679FYtQ+aZ3oLV+HVkYgqeaVt0qN5VImocGlL
mV8cfElWt5PpW2jOkidt0sLv44VM6MrO4wpiVlwEcGzmQCAHDiRm9EpxwOcdzC76cf2wx0zDf+yl
SkGoutPSFxj/OkogU2r3Cxv/ylzxPKB2Ts3YNi9r53I0UauKi0NTptFTG6Tmt3qq+x+K3Gu72wt4
OVMGUgghURgBazDH8El51en1mHUHgmUkhhvMO6VMMva82MmDJJnBA5Xyt1b1l6q5s6QLWCRITA6Z
A8mE/uucJ1ZmnWx56HKi3muH92lr4aQmsuKFT3lxr1NChSxHaYrrVQg2nG/Qxg7NUJWr9jBZibIZ
GgzrM7+a7mRplFZNVdW7wS9Pt7/pxastiLU0mWwYZ3ilzZsQJnmrVZhGcahUsNcru0nKTY746as8
YKaIclhufcuLykCo2fNR5oqrpPn39k+4Mm0QXpClSMSE69jsXalRsgxUaDR7uhsWKtR9gWu8Ok3H
yO7xSMmp9rhJm3ULu+lyUU1qNRaEDwUvpQvsv5zFkdEjt3XIMZAPXKWT4metQcf99uwuHyr2Dr0l
SrnUdAV353xVpbAAfYR39iFw8IV560H/o6QFPiR/ryZHGdwxjEKEsJ1QkfaxrWbNtkcgzHdtO8ny
Zle0GOZ+v/2jLldduDgJwDeIXwdC//lvqoAHdgjqdYekpUhGObDEvVuPhz23TKa5njPEf7zI6zeY
xRR7rcHf4/YPuPz4/ACBHhEMTMeap8FSi+xtayT9QZF97V9tlLTWlRJ9+vKJotoK1k1UZwSeWgSN
f1/5Zl+NdWF1hw59yR+JlrxTL7E3YBmLewhq/U7opy5GJmLDnj2SNDXBbhOTAB8hyZ+teFg0KK6a
6nAY2bXfcNArihWLIbeuUgrZR6CM/WtoNRrKf81gEjAqXrnN8Psa1+hdUD0c2K7hoxFKARg9UgKC
+WQwVprRR4R6cV1b61SBybhCdhT5Q8jSHhYAmGbrhGE1FpyWVcFFiyPwSEPaKMdGkTMPl8vB7lI3
mLzkCcJpULzENqg4Su4jeGira9pX3zEz/iuEvooXdHsrJEupIuqvuplL7RMHyt5l4RgrPxXMFZw/
U6fU5E2SBjWnDbvevBdcLsWlgFSZbqdQ7iZhC+CbInjZsMmkvDkhd1G8e0XrFIfSyLVfkEFqeJBp
Vo6qy/2gZGvo+KaxKkrcAGmdtsldMRRNdiIGlf5kCEU7O2FniSIlnyV3IRuiYNilw39BPjj3eoZL
mcvea2xkzK3JuesA6dgr31C6e2cI1crFBKR606Mxfo07CuXYhHsOqv9dDWrZQwlyuMtxz32VIErx
vXAw0N0JTXq8WLBzCk6TOngqoC49Gv7EURiUVHmpLiAfie7+XsfK6VdSGz0y+pWlSQ+oZ3cvEaKs
5Q9aqd03D+dyb02SVqhuZ03+9FQAuC9dTa2s/psK60JyKaKELx7qb/HKN70k3uhlUdp7pWywkCyj
FKO5OuwD/FCMMK3+4yOh7lvSOMpWbWRTO8PfwP7pJUmbL0Q3n6nNbH/TNgHwTbwBMc+YlSImVHBN
Ys3qYGu9/B7YuMa7oYcQqRulgLRUVOLHlRSlevMASGNQvRUiNmKDFa38lBiOjzuI17QDHqAUOrdp
w+z3UTAhdOOapDRoNjtaMS1dxCIOnv9sfi2cXLpOQBVnz2tshz5FgrA+WGh2rU0cXjs3VaMcnfq2
BSRqDd9Rwssxo6rSxxpnSmg/qnJo4sr+CcRuWkKZXUROtKIdm6eeBwiOiTN79zr0ZtJGNSvE3zFb
jzwdpcdR6pGG8pVx4bGbl8sJYYh5KX+J+YvW/ixJgKSLQL6V1QeONwvF+zP0iCoCUKSJ3X1LFZTd
K5uk2Ury9HswlMHWS8AbLeydK3NGdQG8Axc/Ocs8dXVIHNvOq3Huq0fzDpOF7iGt6nCTaLmyMNRF
QYD+ACNZtCaIw2EnnN/9KmBjQo5eP6SVWj4ncZZiPu6P3AxJHpTKqiuC4uP2q3YRycD2IK/gI4Mf
pz4wf26KzGr6Ui0PuhIYz3mU5nsQ19KDmqfTH0nyUacH97q0r2cVJJkGn7DRE0BUASOfA7+iLlMz
pxn1I6Y3VE/RWTd/wtrpkJs1IdFhu177WyM06mpFcDv+00dIuKzHqZFCYR8iL7y5F9/dRPvLAtYO
so6kYM49n5KmJqqyjGNNI2Q/kbBsm0SX1oraSit16JaA7eLYnh1rAHw2GFTwWHTNCSrO13nqTHAA
VaAfq84wNrwH/e8oUStlO2GcmFPEr6NnP0DY6SFLYzSSvrjkYnSs0JAS4fGD4nM+uj7WwaBgXHP0
DA5xi1YZfP6qP1aGgb45KrbpN93JJXl7e9grH9kWMotI05D0o7FxPqxRDprdtbZ6xHzCWaWKHVbv
CYHi7yTwM/k9MpEMvD3iRcgoFCTAvkEdEF2/OWJyDPCslRxPOVrhqL7bhZFtlUlR7xDy0H7jFOng
kYOzDtrJunqnU+orFpDOV9YZehN9XciR3N9zeo3f10CTVE05VqD7P9Kh1V6kCioBBnjSLk4HeZ+Y
fvlQyIIwfHvuF7cWGC3WF3lPmCjU3GbnWm2blL90lGM8NmPt4kI6vaqVg9a2j2jqQovv8qpmNBBD
iAowHljO2Yam59fn0L+VI4dVqN9K6CZA91bdgBh3nXGv7eBaZX9KpOdfcLBU+/2gDtGXP/f5r5jN
We8Aq6OSoRzLyvNPRm5yZRbWpGED4w3TD5R/9VWR+n4F6Svz84X36toXR1EBYDnqcAB0Z99gTFG3
zwa++NB6NGlQ0MfVRQWcR6fACheW93JnoT4JGg8EvUiC50BnPzVT2SxN9RjIfawdW9nGJCRP/T2O
gmaIh4Pe/PakeAofEi9vs4X1vjzK1OwMFRQMi03XUxy8v3IULQrGHKtP8yhNHsZLPmrk43psw/HJ
KqxwTW/AWGDcXx1RQEMA7wv+wuzysI2+dXJqp0ctS4tNgsd47cpypjwXTmVuOklVv76a5PeUmHiR
hdK3eDf/mqLeoluAhKt1LBUoltrUa+kmBSAs40nUlAuDXVlNONvQBQjxKNrMBcVNSTYwlLfUYwxx
8GnQYvMFoffpoHZT6cZy1qP4Z8ThOi88ayH1u9i1on8DdJa4BhvAiwJO36ElX6UTcmC5r9dbOR5k
IuN4KnKokIgELuzbi3Wk8s2O5UJAvxYwxKwYK2PzRGgjl8w0LoRTUbhHeyc+hqCx9wkCQ1/9skAH
uQbpo0LKpl8+G8+sIiTlcPo6GkYkbYuSk1k4YbMKaBdulDxWTrEUhG9K0mnPX7yAGZlIQoOMIGyR
9dkGcjrJ6Ax1rI5N1KjPsjlpTzFIwFWEk0Th3h7rIohjLAA8BjcvYB5g0OebNUi52Z1Qr46tjjWR
4TfxoeI1x7SmAxegkAu6alQuVXGvrCVQdvYPBWOgPNpsVD+E5ZL5g3qs08bwV3UfSq9VaTgvHQ4G
G7ST2oXNc/nMAFhBUoXeCVcBNPPZFTsFoW1KYGKOkqcn37Fd8KrfphxZClvWzCjzuWaoR++eIQR1
UqA9ezR4vMChLhXmi6KCl0dHIwVCAYQshe72/Ndg68TRCuzxWKm5tZVTYTbqj78J25bu28uCHJxh
GjTUkrl3Bd77fIHzJm2DylKmo08NId2rk0ly3sleeaf2GZVdxMXtfj1oqC+UqMJUr/JEOINPS66P
I+ieqIjebm+5iyuLX4QAB0RQIS8JbfD8FxV6AtQZV6xjMTQ+Mj6mUicrLyRFOmLChUofUth2uPKD
LGzuMjJv+/X2D7jc81yU3Fq0MQGmXMCix9QefZpnw1HHBAM8OqiTFV2MxNxNZajq2xAj5/4n7Ctt
sZgwy8p59OCg0cMmU/vs5mnnc+fCagzyBf+pRfV1OiYWS2Ad47YGC+9KGCKiwJL2uR//Gtosbje+
P+URKnlJ7LwoEQrjzrowjAbPCKZmKQs3+nyzsCRCAkIoQAJ9QHpy9joPYgiEWvsnvxkdvb4fMonE
EShVU1s7O5cQMpS1NNApzQ++qWwmjwJv4k6lVeZ7qQkaoGncGdPS8Z1tGb4WW4YAiRuDoOEC7OhN
mYOsloMPJoW80e0pYde7AMREta5MRP660RgfDAXb1G3RjWr6xaRTjE9x8zOLJxy/UDer6a4qfBf1
vrS14i5lGUweA6C8v7vM8u/UohuSrTMmcZy6idJnxR51LHlEI9kbVmjLeMnCfSbOyF9p4OcPIjuB
gc9zqHKsz/dRlsSSF0iRdp/g97Zr4JKMboCV19LzIBb8fBzYP3RK0NznFrl4dJPGGc06Ae5iJRLm
gZjODbGLuoJlrZIMm+hNl2a5ucrCqUldACRAncqhBop4+8TO7kumy88QvQsqDlf8xlsa26WWS/Z9
bOAo5aYSP9qtSvQG4N5CXlwY7nK7MRy9CxCOtBhhYp5/XScxIHsOpn3f6uqwteNRyfe65OHLmgfx
qkzCYW1JirmWa/SNFlb22tgwW+lvUsxB8Ew8nX9Fj2FbpsXQJfa9RKaP4g+lK/pQXq/uQRX70i4i
73PcIByzF4iTyCTd/tKzu1F8aXAGiJrTRiCom7eNoVtF3UhCei/VqLrp0DjW3FjGdpIwBqjGUdrV
QbgUDlyZMzwVVMbpc/I0zMUIFC58I5Yb5550PCrXiRZheEkjaVybehgd/brHbwiI9bNW9Yq6cLiv
zZhsFzMYwIpUJi9ikQ75KopN9xzTYmN1TrIbI097MGXlVGdBt6GCbm9vf+U5sgAKwKfjOeGIaJyz
2uerjPGOP0zTOD7Isa9F6zHSa/sf0HrKa27oaF/7RucInbuuM18zOR79j6Eq6FDShwm/pXZivGCJ
miTfAYfpwyox/NGw3HGwMv/UmK1XFe4kT0q7cuRivMOTZFoiB85PpOhMcyMIfZlPBp24oP7aplVn
S7ndKNo93nX5ZnQiJVppTuU8tHI4Sgvncb5EFGJotZDewDHiY82birKaTmpGSezoY7C4UeoIB3Ql
7w9m1E04FkfK97YzlsogF1cfEyNiAvqhY1gDzOV8hkMwJYUuAR9rrUjxXbVQauuV3q3SyisrQnvm
tUk1uaEp5Q00u5I+QDluVQui0wJsd348mLRgCou+KkYjHNDzX5I7A+aD1PkfRpz+MMZ2pGlaF7nS
d+ZWksb+riitvt6NGTZiPxH0dfCMu71fPxvjf78DgtuFxjRRG5kCNYrZfkVDJMN5uZTvHeQ7/TWL
XPiomoIndqO2tKS150/xMRpl2d9Tt1Xeqh5GHd1erYYW1ucYsGkrlO776LHyuAJK+l+5Na1QOHM8
Dyn8cGh3mVeq2RPeaeawYkCzfi38IDA3iaJhc0v9KNCeU6+fjLth6IYPo1DaYW95rSyvorpquzvf
SPNu4+uBFqwaVfafakL8YAs4ueEvEgf5CVubAHMjZ9apckmDLrXX+PRljUv+IOkYvSJIyM+ph9eC
jLMpXBqKcbyWgLzjjdmB6a03et8nyjM45WFf+Y4/PClaraIsCitYX/fYJVo/on6aXuUA5JqrBCkk
mNvrcXEgoL1xT3+mUFRjrdkjgSGnFaCGGtyjPy0rW0Ptyie/1KTHGqfCtZGmZb4jmFyqis7SNk4f
d5XYgjpMLcjyYqP+dei1ye/T2iice1srp1UuxfW+zgRyPRsH8znGk/CLHRRGJOCjciEuYKEwMtv6
mYN4B+JRzn2bGfbaQ8L5uW2Mfk3Eif/v7Y96Ef0yGDLZONEwOTQa59dMPNAeq6sieAD3Nim72AhB
s4GLljV3orU5UpOTc3tdRmMjDCgtjKytZpTjdWgEwVGc4mTh5F9+cH4RSCfayOIbzFk2tWfT/oaf
9ZDZlfHPiHv8Gyk6rfZamGgpjbXUXri41sUn4NqDDk3TEHbl+QoT7Q0hXD3/ITe05qgy7JaWZngw
+8FYeHcvhkIFDb4WlD+hZ0u2cj5UG3QeeZap3ldgGh9bNRwepbIKMSmFVXJ7ZedXOQJhlOLoG5AG
04ybR8vdWPktgCbzmDhhKW2aunQ2XeMZpjuaHG9XKhpnj7otQsV6MPxwstH6dvsXiO92dn8SUgnR
XiquHB1zTkEY+qotyippH+TAMvN1gpZ9cu+XYzr+uj3Qp2DifCRE0Ryk7URN0JitYOlDrotxgicd
AkC+qifNuh96TDTWRepp38YcfRi3HJUiIIlDYWPl92oqbXl3qYG7MKBN6VVpAVU/4FekkFskbY9V
op7jwW1HBj16/FpN570hX8e2CkDLu+c7WmctBKIXW58vhkgqomkU/UA6z+ahVFVLaRZyJNWR5tDW
lvKElJBy8NAY/a+tpCWMzpXxeNwEP4SbhibqbDsqXa1UCqYkD2035atE99JfvFTq6MZa+i0tcnPh
Cr/Y/lSiYRYISBLUbALf8+1fS5HREY42D/aEzmQdmh5vjRlPv0hF29fbm+LiuRBj8VyA6ONs0zk9
HwscjBOh6NU8yGWlPijRIG0dO/KOil+q27o1hv/UYBgXFvBiUNrRIP2B+nBtM+YsieotHOwxOUbI
0ZoEsQpJPlPt4zulLcDXAfGxVl2cxz9vT/XioIlRidoQIKG0RHP6fKremKtYajfyQ6FMIAolIxx/
gDIM9reHuVg9kFPEROwW4RPEBX0+TEGPTMd+QnmwKhuTWDXT0yPxq/ms9payuT3Wxc5kLLEhOc3M
ihre+Viw2wY5xPv3YQj17MAZULdYrkwHI0QMCdudrHi/PeC1yYmaIW4coMhIzM4HLOSQOljUYT2N
ypXssnsRb58AWu1ROOmX9sknPvjsxiKl5yXgiecDgYicnXR4rPDsRiN+nDxft9dRRXl4PThRS7tX
gVI7laXmIMhsVO95YcYfAIAQDvbRhDDc3MGLA2FeBw8Qf2i+ayCVilVqwlqSYXj3LnU2S/qJ1r9V
wzbBZel3PaRsxbGyku4ngZuXZtukLbBA7pI2fe/j3v5eDRoxopyO4P9xuw6LE6BYCeOG29/5U87p
fOaqITD9gkfC154H9h6CFuAZfOXBjE25dsghKnvCBop0bdz4WmCHRwO3nydqbT72k76vf4u0Apf3
SCf2p0Nap+0BrnOh7uNwsCk1RYY1uGka1zC9kd9y8JtQ1fg975FkyzYVXfT+Pk2Qg6hXI2q+FYTl
UM3b73nN5/tBJKyEa69uBmnhtpujqFBTFzMVsyRdRKVulk2VSKJVedLHsITDqtroaqSBkAIlv1LL
3trR18/HNTVz4xGkYSTomIq1TzXfe/WNfHyue73/RbYF3cL0nCReR+lkblVZSlaYHv93e11mN9fn
byXWIvzhhHM9q+f7v0NLDMXSqjiZiSJ9jHnaPSKjihs8qKlN4NXxrjC8dGEzzDsU/zcqFxblV1hg
dGfPRx3UGGXAwMhP9JeS/UA0v+twsj4K3YB7Wcum95iqLb5ksnEY/CRdhSMG21+euXgB4doAkSLN
mz0UzZDKuQwl8lQB/3ORqUQvsbeTH1pbDI+aNjZr3k5voUErsoa/ToGYOJk9f6gxUoyfozsUPSED
L7X61OVmtelpuLPG+bgPAvUtGNtpb2CY6Wbp2C28UOIeOx+YAaFHQuSC6cO8z7+4g0d2q9R5f+Lj
9vum1vw9V620GQr5V1rY9cKbcTlPUUoULR+Vro8zb/oA1OcKzYbu5PRgcS0Tmk452sM6twJt7WtJ
9FxjgPzcO+1STXGe2fCJCaQYnLuGcgY11POZwlpQkiFsxlPhOd2hxVGcAqbu0FFMlDfZk+NtkcQp
tKGSmDiS7HFdw/DaDZK6lGTN3pb/+yVEdEhDUDqiRXH+S4JhKtO8b4aTN4zqn4boaGdoVXSqy9JY
WN55KPw5llApIENGdpS453ysuAslMzHq8eR0g0MBIZwmuI8dKomreLLswE0KIJl0+LLQcUOjmP5p
OwWTiaajG7MPcid4IyR00lXrReWTVqDDuA6LQZMOcdqnPw0DjUU3UpVMd1nSxl/1rWe83T6R174X
Kj7ACUQVHgT/+RxseyypXhjDiW9KG3IsAMhg0zoWd6hkVQvB0+WBsIQoPlmS6FJRhT4fLOjKfGqg
bZ4sK/QQf6m8eDOlE56WndVgnVOqdr/ENhGH7PwQkpPxLhBPfUImZofQ8LsEAGurnFLcBVeqJnVr
8lp/dOVRto9BFSh3WYmGZhOrk08RJx4WUrMrkwYVQrldfGHE62bhR4KMnYnarXrqyYQ2kWrm92k6
ym5fyOZ/YZh332+v6OXrQi+WpAYVGBb0gi6lelU5BWiJnKTG9jamFaermkE3plI5W8kv/LUdIP9+
e9Crk/yEMoBSNOlunK8seQ3CyeA1TgWv752XKck+bdPm0ZiaYpOxnRbO3uW2Ba0h+qvsXMwFLh6S
xpGSCQLvyacp9gFFqqldzW+V53HoDOVr6T3nnA0r+rli2wow5mxy06RVWVxrJyurlAAKiUPdrkd6
oHK59ynq5w05r6/3UbnB6sD6loaS9WXPGIfSCaEcEouAGjhF5z+CxmqBipBmngCpKKGro+p+N4Id
XRl+Lo9uW6dIOhiLkg4XjwrD2hZFcQWVAUIHsRB/leRSCclTA0LLKZsgRZgk8bRrMU1cR5FknCzE
sI5WrY53Nj6Muy/uKUeMSh8ASCax+zzB40RLUqBNxgl16ugnZnfRwRk961kv1GzTh9gT/Q/jATVC
r492AMWN86na42CPPOLGSY/0jGvbolcFOCUKH+0uD+4q7FUXZnhxVJkhQQnZA8VOYJizcAh5Hbgq
nNXTIEn9W1bkkGnxDthKSkWXKsi6twrM3BK1/MqoqB4I0iYuJZSKxFn+a0njdOoTMMvSaQytNyfw
vVWuKO06FdUIYT70J5WbeglXfXFguYJJMmmx40LBfTzbR/QUEmwMVekEeSP9VTQm76BWFm9dZ1lv
t9fxcsuKoSjoivoiF+HsLrJjWSfF66WTZ4byseiD4k4bAv2j0nCU6nWdTKzpyDiR/lsiIVwdmj42
sDyh4jPPQvKuaJUhDPwPDS3C8XsS1vp3x0jxlk1gDJUIzEjGVnFS+DlZD01p4aK6uIVFyf4T5Mpl
JV6b85Udy0iQgKvgQ4+K/D87G9vDMFjlMwxd2SD4spd8Tq4OCLgWxqOo188VJ/XBkXqnUIOPIfDT
wO1U1ECgFv1A3DJzJTkxFg7MlV0kpC0ZiWo31JNZtJI0lZZOvuacxiL0a+ImgomV1OIG56Y6V9DC
97w2HHYl6El+IiDnVdXOxMZx1CyPPq0Wb4ySZqsrq568U6s+Kb/6hGKeSGGQYiSn8xJykRQ2np3e
RCcWPWJl1w6dvm0aREVXBlooxtqsi3J/+6RcmR9DkhgRignQrnq+X4rYLAhgQ/+jMFoI/1rQSS9V
kg8DcKny39tjXdkqqFLCrcDDjsLZnKsS0J3XLLQcPqrYKdZ0POMnYHHxXTM20RZA+J//YTi+IzVe
nYRz3tiRUCYwRq7tj7KdIpQio0Y/qFHVbH3FmCRIexB2/pcRhb0sOBKKWrPDh5BiWylREnwkah43
q8pPw+5QR5mlrqspi2K8X2K8dm4Pem0FKSqLdIevy2t5voJdoEtTTH/0JEWJJD+UuG1mK/y/xmYL
TdlYepKvPB1cbp8QKeQZLoAU4FPrIHXS4AMzXVqeNHOkbFs5rXQ3RUNZPKDA9BDjULJAgrmcpcqp
4Fnm7H+am53PUkmrkOw5DT/sSsV7AECuscqrgZdaGZeO4dWxuLsBHVOjvKjTq7kS40FUhh9+Fqh7
ENXaFux8+4DyRr5w4q8PBflCZjBUFGa3WdXY+qgVFdNCXTtfD7msbrBZMJ8d2au/fpfxDbmq//9g
4un669WX+8KWStkOPoqo70s3t7qxcX3VjKSdHWVL3YfLjcJotDqFVwLBzZx8X0lK60gaUyucTh9X
rW8jAJTi7I2FuZ0/TiifHDOui9evHodPzCe3jEAXXZAAldIPRH85/KC8HO6UpHU+gF9CWwqkfMkx
/crqUfAg04LmT3Vn/jgUJmzDPlDDj5ZpvTmFBk7Gs4RmRJ7oX013eBMoXHN5crOIxsP54pXqOKRV
PwUfY6rp9xhLSQ9J06urfqyXMrlr0wKqZJFmCNuduUo28jsJpVEp+JiCIeWs1bWOWXbb1/6Kh8EK
Fi6wy2dBKHBBFkGAFqm6+UaJ2JetasbRR4VYxDezz9/6wJQgprTKa9i37ffbG+QyQDsfbhbjj2Ye
GAgvBB9ZPwF3Av6Y8vj0vfPTrs3yyfEhPL3WfQHxLOYHbW6PvjDZeUYjhbjsObUffZhd2FEPUDvX
I3r6JvXVhNuBni5sm2vjcW3ywnPyKd6Kf//rzGeeB2OT9+/Dqez+GDuR9OLbVof74Gj8quhTLFXf
rg4Ixwj2oOjuzNmKeaPmGc9H+NGNjvciD2r2kJt+sWrsKdmDDG+/RqtC4wvm+v/j7Mx25MaRNfxE
ArQvt8qt9nTZ1c6ybwS77Zaofd+e/nz0AQ6cykQKdTCAMdNtDJMUGWRE/AskOppkyKVQvj+foGd2
RtWDH3w3KSgbfgNpXn3upqgadnmn5/Od11Wq8ziIcY43NBPXJJSvzRehICnYDPIdFOv5+L3itGEA
qODdLc2BTmvJ+2lyqlOWq8UvVmOtzXHtcCKPJQHUGsMu2ZlpqggjagLxnpZ1/zkdOmodBhDGezuc
8zXh2auD4RfFGlPFhp9+Pjmauj1MMTV6L5Sg6Y5121f3elFO5csIgnKlSH9ZQgZ/DV0LTiCXBiWx
xV7F80AbwOHG7xlNtIAGOfp8m3EUFsgpb259xFrS7y7Io40eDQ3/NBuE3+la8jSSiK08jK9cX5JD
BlcOUPilHFae52nfpyUHRyts62iE3khHMAq8/RCws5E36SJxR2kNzNbtEHFplsI6SEo3ODxdKqDK
r/LXmQ3aTBhp1ybvca4H8bYK2ukf0w7qjd0knumbxH3+1CbKy40oylM+VDlvh9byXqa5659bvVxj
FcgPfVZC5ScB9eXg8oKQDYbzn2SUmQO9K4jf88zKpk0fUwbzTQ724fbcr5wmTEIdWjzk3pQKFuOE
I3IOFrDId90sRxJ0FSH5eW5SxFsmKN9d1Tivt0e8ch0QFUk86AqZaM8t3ux6wvWOfnz2noZZ8DhN
9HUxaJ1RqQj0+ZeoPOVzE2gNrDPXWTEzvDJZiXgkOHOWJaLgfFETO8qTcUab0+jz96pR22mj2aLC
6k/J0f+yV2Pzla9Ib5QytBTrose3gBT0ak83F/Txux5n3bArKlivPoohdruyha/MDP00SgKIopLw
LZP0MdVCoJRl9l4mphr6CdDJrVkLicm0KtxF7WZNnOBa8IAtTokJwAvAxSVLsYsNq0aRLHuvRaDv
a4fm9dTM+m+qi+FDa+bijuJbu6HtbVob2ZcDKzrH+1hTpn9u76grkcOlxs/7iawadMPi+PaVHs4T
3/Y9qnVPoVQaxxuBqCAwh8Z5F6qDh6KRqLvboy6XHOwu/EgiJ7muCvV2cXLQHu8cqqXTSZhhc5j4
O/ex6Iid5dD/dhIv/KgCuxwQ2Qt6bMQoHkKLAee65y5ipvTVDPdxjMP2vhjmevTpt3RP2uiJD77s
5YBk8rJ/IvPApdwIKLoww/9HPxmIb+d3EYoRv9E8Upptk8xrnT35kf4OeHIw+nq8/ihAA8yVy/1X
DE6pDNYY3qmnYE7SeEshNWs+K54TRlujytN5JQpd+3rSpUmmeXSMl0/uTndbIwXxeiqnutWeMU7M
0ifUPIyvcxxOu2qa6pV3k/w8ywly1VLzQe6Lm33x+ao+0rwxxwgF8uHsRzZdjVq18sehJ0PcFDMZ
vArP6htVm/nQCQ+569sbdnlM5AojuED1Wb6beF6cr3BllWXZl7F2gqliZb7e6cZndNPSu1nqLPq9
0sWfetNLv9wedhkD/3dY8lK4L7KZsjid4dxZ/dxO2kmtKi33y5xcy8dJxdzeHufKFzUROJBZKO+Z
C/rUlEG3EKVQT7MzmM3Bapu633bIqYuDiHX1rdcH+6OOE8xNNi+kgCdlC0Q8zpdUaTPco71CP6Gm
bJqHIiw6JfOVWDjNvWZGfe1TliuUb7dnegErYVjWE8QB7tqsqbGoKxgzYuZGNxinuJmLT5FqZlsV
Naoc3Ew18F8j4OwmFMN+MqNdPQ6QEvXaXnk9XjmwNMf/lPslr2i5nWKj0bqk6kzqwk5abxrXDu7V
iIaWb6X2GlF8+WiQMwYr7tIIBPSLq8/5QuNnNFYY1xqnJJhm70HVlGpbwjVuvaRGaNDyqN00hlM8
VZ6zVmS8soEJEBwZ4B1AyZcqR6LMvJJGtXnqJ6PLttAFYnPnteGa7NqVDczdDSfyj3o8rgTnc8xT
vSJ7MUzAQlbt4XgQRwc8agPzfZjm+Bv9scq7u72Tri6r5OHRuibSL8H/daLQCxcBUxuGcDo0YQlk
tIUDZPqBYShP7eyl2rYfzeA9HeY1CMuViIgAlwRQU4mjvbAISLClcroOI/cLCqY/SmBb9WHMMz3Z
o/M/PIzKkE/3Te8Nn602JBmILVSCPn6LI29KxkHVkZi4TLjg+ZQ9MFbtBPUjTh4nBU6Qj3Rd6R0z
tAm0p1x3EXa8vexXJ06tDiEJROAgnZ1/aRFC7kFHVT+VdaQnL0owZttGxdZ2Z6T94GxCIWb5AM4L
a2vxlyWpJdLeb/+Ia9uNxsf//Qj9/EcoOtprs1bqp0rV2iOIquxbRnlkZ+dWg09CZqxM+sr1Q5Tg
/SIVJngyLu6BykG0L8SG66QrIDG4ldMekbxJf4tbmoS7sk1nVNVMEX60iy9jB/cJz2OK9nASFq/+
dkpbV+sT4xQVdfMjQto5eI4yVVH2AtRotg+m2P2uS8bZxxeYa55k3gD6xxNxscBDA7C+NI0TNeZm
B7HX2wdgMVNft2exm61xzY/o2go7bGOZ0v9xKDgfEA11WnR1Y57cQmueEm/onwuniOHYVImLY3Ke
R1ADqFutGcFdHRjNCRCGUvt1+XZLsCTOnbowTspQaHuBFaU/DEn97KkDHOZSBAXGopMepStX/tVx
cUUEOUD9i0N8PuHMHHvNDGvjZBdG8zJO3fi5z3oaPnpVoVtCV3ZE5hYl4TXyybW7DxyMTCEJXyBK
zwfOsQguykozsDKo5n5bTr017tOwHBQfQ/MsXwlSV+cpdS4A+5HiqIujY7VpOAD3MU92F6WnpFTm
T/BM3cDP9bnksNaRsSsi+lCHj+9gbj0oy0RIiR47n+asJ1EBUNM8lZgfH5S4jcON6TWd7Qvh5ShM
pBRzNrfHvDZXhBx4THGfg+KUsfPvPCA3p9GqM/OkCvOlLUP91FadcSChtGR3GwC5oUzfbo957YYn
l6X8hMoer/PFmApgNCPiOXya6jwO9wDU0n3Q4rqwvz3OtW1DpgoMhJRRchrO54aCITa8vQOoqVKc
39hI6elmHnqgouaktuPKaPJXLxIOmeCADaP2AABwcTrCANdwzW7sEzTb4FEvuyLbFmPxXNX1u1LG
6UEjKroPCBXrfhYE5crwVz4kkQgeAFccdfClLjMAIhyNnMI+NdM42gelD+wQ1UZzONX5ONd36JJA
szMzMa35tV+ZOHsW+2OQeMhDLbtEQTw4Nmx7RrbMQQoVG9sg1kXrt2XwH68MO/bDUKfENYwFJhVj
IUz145FJqudSxgQBSTqy2FExSv2FmanOqYCteugzDdtCZaS5EXnWjLjtiLgSfdQ1CYkrdzqtKimT
ydOC5s5iWM2l04cWqXOqBkMVu8oykt7XKu8/JQ473S/twVj5ytfWWsK3ZODHVWHJ+JuMWeUzC+fU
KUPYdZt0jKOfZRdn0Vbtu0DZG/nUKAfPnAusl2tHf6v5J2uSFtfmTSlbIgUlMnF5EYy6PqkT4k6n
uM5qf24H21eqMap9Kw4+Y5AcrZGnr23uvwdcPJ7wzWmVdArsk9opRbxrAY18FqOn9ncBcJOtiwBr
7mtxqFS7D4cQUng6hcAMgdd6i4pirTfjmOYVXziPyhLv7AaVvQ6sw8YM226FqnolLoKepacM4FPS
WRbxytBH1LXNwDqFSW0GPn7TwvRztx9XKhNX4iLcVAPkGPKd4EcWkQqpZkRq4J2fsP6sZmQiUGp8
jcYSWyAxGlN9+vgaSvAGpBVpN7DcLaaawhCaDetUTOjmPojIdZpNUNp0PuMqd1fU8a7kWLLYAhuC
Gw0E1WIRHTOMVUK9dbJzmE0bIYA1VThifq4znP4sr1OPGffOZ1QQx5UodHVo4PaQzCj5XEjc2HlK
gWCwzdPIdQuU3VCbezMx8/heB3FUP+gIgkGAjybxS+F/f1BP4o93Ijh3JGX5A8NpeYj+uspxxOib
pG2dkxEhoo3zUPxd7StzM1VOvQL4vjyPoKmwDmH7cN3wJDwfSsdCZDCFRiFGDethoxRN+QvtHHva
p6lhdTtXFTC71SqnHXt7M12GHp3iDysMbZDLdvl5XWXs2oFE4pTndigl7MJsixSaqX+RZhZ3s9VG
/X+3h7w8LgyJehKnUuqrLGuXmpFV4WD1gHSrrHsKFVNkm4okdqMqIlprL1/GACDY2LEjUAus5OJt
pHozJP5U2Ce9L8S/mjNpzT5MvWpNDuraOiLKgVaLBKzx0D3/gqPeanaI6PzJcuc63yeJI+ZtPDmK
dbCNwtkmdjCuSbZc2TXgXSiHguHkElsWuN3OsRsrqb0TLVej2jdVQVcqrmJbQnWa4LF0e/c3LOVq
rVZ5eWuSBlNvIR+W5jdLTS4WcaKpC2g0KArL26C8Hu4F7U2xd5vQ+JE17rydBm0WG0WNOnOLVmyy
VoS4suB//4Zlb6rSG+S7w1C855aaHMOmFfEuKfFU3bodiuvmNLfBh0OhzP4Bt8vKO04Zi2/sDm7b
9WilvXPlzNEjJka9samElxi+jVE5yoFxWfvxlLVfg7jtVsL+ZTSUoyMMYiI+QQVCLsjf4Wgicy4o
cbzrgaW9TRQCgg3PCfutbk1AN2Mef+KJWmAakBkrgfjKieW08kKi/E8qZS/Ck1E1dpqatnIaKcc8
mgrs8CxxlC8tgKDD7eBw7bNKSy9eCKgTXEjcpNBE53xMwne0ZGoflZbwkxcH07ab0y/66Flvt4e7
coRs2VKQIiIwfpc+0wBhVFyyEuWU5hHWregTjdMuY/HFzsQUfQz9egKMFjqjvdLMvRKYJMeeYZF+
JDdePMGaLkRT0g6i9y4oJ3uf9EPoHFpHWP+PBaX6i6AmWTDlFfk7/to2vVHGRRVZ4l3DAvfAJTOi
oQlXK3XnvjkIS6HGfntNr31CrhSaYbRXpTzP+Yh11gsvHg3x3sJaHPYChEB+8Kbaiu6gETj1fYaW
8evtMa99R7pDPOBp6JK2LA5HlgTo55tAhfUWcYlhVsdNpmDPYRWt92p3Vr1rzGzNcPjasaD4S3WM
1aUxvxhUmeGX6JUbvkfQYEc/Jhre68LIXpsazuLtCV4dC4938nwQdhTazxc1pj6nACsCNp8O1Sc1
UctNgPKNty26Qc1X9sy1vcmzi68H6QPY/LI+5KDu6CCA9J7obfZD1ZIiPLSpqPLtxycFTIQ3OqsH
/UCGvL/2ZhPNdWMkmXdKhdPv8S9zgo3RtqFxb01z47x9fDS2Br0C3G15Ni/2pWEh8qApqnfq3UFF
WrSR9rxmq+Zi18RG9Ov2aNfWkGSWDjtTAxEi//1fcxuD0olSXhoni/7+CypSYIBARdXJ7vY4164F
LuI/iCvC5lIkRPK33KRLgxNtDyu780JHPNMpcZ9nDRwrgm1u3gOFQhjxR0iGV68Mf+0pQHWEtJWq
LaL0i0VV1d6FGVMpp2T2XHqHBsZ7yAEUj0XTw0wfvWrPEosD5ixJs8vyJv/n9vyvnXwpDcg+lSop
FzWDMErKICaCR10ZPAcQ254Tcpan3JpTug8Y3zV1ZqycxistTKwrwEkigQHXAyGk869r5hpWrIHw
Tlo41clzUdSB3+DsaRywnTFxP8yDLHR9xOB0/ZGGWfYSWLhGv+eIVvy+vQCaPI3nhTJKZMCKyR9I
B6kAnv+WkLJrX3pFcMpSzF78muW+gzVfBshHaO2D2nvhIdSSFs/VyToogIKzDWmptgtom02b1KmS
bWXla8Sba9cA1lKcNjzpAGctgkjY6NZMEzCAU1Vk5nZs0mq4LxNVwPGewu5OwSH2/vZSXB2SI46X
NDuBnuD5SqAm3IV6YTqnsZ2RgVOMqn3m5w3uzjBHg6dZlFlfbw/5h4SyWH1wO3+wd+BXyaXOxyyR
9MizobOxQS9d7RSpHk7G7AxF21NfrhsfkoVu+EWsZPUmivoQ3VJD/ZbMY/AaeCp6wkkR5fdeFYz5
u6F02M/c/oVXAgQ/SzLbyOF5AyxuKeEUXmBYYUAfp4wr35uyzttM5NGntteVGEdI3cp2lpG61ier
bIwPZvGQMSm+y6cj3wOh3OUBRXGnGZISGcYpiaovZmxXqp8oqnZXeSBQ92lFynsXOFJlGc6GPe9v
T18GoL++jxye9jf6vIh8oFSzBDRjbOWGPLGCZ1SkCnzs9C4YNr20BaGBi1vL7dEWi81oRCDZAZfI
QNmbPN8NleZII59Cfy4LkW+mLo12jhllew9QxZ3lJsW9xyHdwmKqV5KTZUiSQ8taBS8Rg6GRAjof
2u6mJuyiWX+22zB+rMdKUCaJ7E0be4bjg6zItmXZ6s9tpRp39uS2PtYVzVrRZHEE+RWyTMR/ALPA
L1oGozxSY7OLe/MpwJ3j2HRISASC51eQFNNGx3FsjWm9iP/wNimaSuynRCbpcALOp9175LrF1HLp
Zcn8u6rjb4O0AE5G0qMsbc1NPMfu3e2vfLGngDlAzadlCO4UyshiTNG6SgimOn4eCkU8ht1o//Q6
+7vwvGylhHmxnBJQIScGmYmlXbZ2JiMw1XpQk+c5KWJcnLWgrLZGPkw2Kjlh9x2SZruGJ742O0Py
OHhsyjtF/vu/Xi5d2Tc13ZfkOY3b/H4OOwX/oAHQF95v4dvHV1LytGCKwzYApnc+Vh+5TRPFdvI8
BmhWuaGm/TDATfw0ctGvvZSuzQv6DUrB1Ez4douzWTB6FppawtkskS6qLfoqrtrdA+mMV5K7a5+N
pzOCd0QfiT48nxbQKUJykKUEnVJu+059FkMcH6wYp5ZdHGrtmjn05TEg2hBxGJNinrb0IDaMmIdf
w0cTVE2/WiJ2v7qB2wQY7cUtp7+YkRsA6rQmlXUZdtihHEEA+FSjAcLIpfhrt0xqSonSdfiCXh/9
yK3E3PVpA0wYK752X06T891WPE1ssticv1P6H7/q2Gfvbu+jxTOUKMCvAANDx4wCDcCu81/RpZbV
T7NgwTt1/KSy8lZU/UrCsVfva7eofTKZ2djinhNuUFldU4u++N6A2KiSyyIc3usXbY3ZgdXspsN0
NNu06B+RZzXbHeCyuLLQm1XTkIjfW4G7crUvJaxkrkurECk7RgUf8gfk/Nfit62ozBrQxNFJROXa
fl4pyRfDqBAs2lR12Rc9b54Is5eWmt1nTZq8PRaBBU3CVjJb20yBG//CpbJo/b4vBs/ygUE6w4OT
Wen05ARCN33KF93P219r+WTld//JV2C+AiwBtrQoKA1OicZ0X3UvAvvRbTFNHZ4LUV/4PIUMd1M0
mC46jRI8Rp6mfBFJ4R1iTy/bzYDbirpRzSJ6a4M2XNlFy8ccHGpoFLKrwnsJlJ672MxUu72gUPr+
pRdTh+lnnqbRJm0V+xiWom13vdnW/6CCFjWT7454hralbTa8bWs33oC6KsfXxIIzuVGF7sVHbYwV
bSViXux0WQSEYwL0Ccw45NbznS6KzizUNk5e1Gks3U1k6Chldlb8kjW4UG+LeGjMvRd0Ll7wblA3
BxsBrzUAyUW0sXnj4D+JFAUYerLc8x/hWsWAcEDdvtgZCJkOSuNPK67UZud6ObXJIum3uenMp9vb
5nLq1LGQEaXvBSTgwgqitbq67hW7fQEI1e3HKujv7Skebb/FAcAR+qawsnirTKX7WtpOvxLTr4xO
xwIqC5hVHjdLQmUR2MPYqV73EnoqmrftoHZ7y7EG/UCFSw1/wBxvP5GnlXSq+nSUSlaI8q7UuS4C
zR8oJ2hVCRBwLlpiRUhNnBugfdEVO9i7SsSDXnOnX26jBZtKV+pvt5f8ynjSGgswAAo9oM8WB6J2
qLtSjIqPDZl16I8TCLeNlyflJy1Li982Mj3J4faQl8GBG5pGFGeQFySzXLw/JjcukKLv8mPIM9f1
pyKYQoBJca8YaK51AV7cthHVHLsyM9VdNip2t+fpW5eF3wGz+mrp0CSfjKQzBI6sZhWp40qgkD/h
LKmge03RAVgeiF7s8ORe+SvuTsUQeXo1iKPeTFn2MjZTCJqp7oKvCSJiazDty52HlBCrzMXC/qP6
dz4aw8fWOFTl0XPyCZtqZYj4k7Y2rKovVet+Qx3Z8JFisB+mSqhrggF/DOwXs6XTQ+bGsYNhtuwR
1nFWx7BBo2OBQewx6UfD2EACL8Sn0Q4q0IijOXVfI/AV+dbpkrh8ifrETP2K4P6tqZMpQFrOcr8S
0Opw082BF+KvRjq2T9WMDKSZJguYrlvSuSrHGE9eyyn08eAmekH138p5hc40+f1GLQzzJWefPyPP
Gb9mHqxxvxMif4UuqnuHyhq6euuMYh63TYWswC4ojDQLack3WG5CU6aP3QTKl7gQevwahU7700Oz
I3rDBA7qchh67JwZvQfiSJXob6niBF9x4vKMB3sep3jnpE6Q/gYq0pSPCXV0459cqBCxPCOtja0V
mWGwhUbUVw9Za6YDjUCZ+AA9qMo9jGxrfADeU5uPFUyDb6PRlGJjjc7c3CvYCBv3fRxP9ZEtBBBx
7Gfqd0PhpSBulLBxYG+qZaTsb5+3K7uLdBVVSXrcYD0vnsUqdplRHouj1bbDw1QX45uO/d9TQFmR
02c21W8lqawJFVRNZGyzdK0we/kLoLAAeyGF4xeAmzvf3xSzO043rxhETrvPtZJGb1GUtdvaUaF1
Nim+bUJRzRdTlMEepOwa2ulyfE4xEAdUB9hF3pJjndbOjHK6HlCjA4W4jwsPSJmHiFW60d1EUpS8
erbN99jtqucOgaR069HiTFZu9j8F6PNzRsJFjOV3SJrAsqWZWvY0F54ujiKfZ8fH1FSoX9zaaJ6G
oW9cX9Oz7Il72XnP8Y59QDQjfYduG7qfZy5/+5TGZRm/aQH9lW9WihL7Y5w2irVmfXF5J7gka1Im
mlcn/cBFOGoqdFIQS6iOGrZMD5MewzSNMq4mX6G8pSBwphb/3t6jS7YeDzOXDiQdAirMMLqWY4oM
UyPP6/Nj38zasFPUIX8TbpPXu6KXjNo0snAl9xOtEfE/c+QZ2UbPleF50OIKx0zFCBPr2+3f9OfC
P/tc8pnIGlAFloz5Za3HmnNEFYZM+1QXdeq9lEHUtZ8mknj9KVTjZtj2TeTZfpqbXvQ6WaOlPDtJ
OeFHpRa9hPfGUfqGAF4xbNS2x6xEr5Q22fX1lCdfccwYykObTYP3NpbdFO4KlNlfamSZxs8okGbj
vgyMUF155PzRU1xMiio+ym3ca/yxvPCNqkvcLjeNT3irz/fqFM7/ul2RG18cPQgPRlt58UlUFefS
iwbhPXgoAqT3Ztu1J8OuinQb4YL4ZJvwiU51GlVPzkC54oCbXac8aXnSZ/94lhDT58yh+ripcyc7
pYEu+pUSzZIULWFYMCI4UJSGuCGXJIXIHvLYydLuqDaozUHeNApEXNWiCD/3Q+MIP5sVL7rLhDXg
7552ld+CiPsyh2Zo7BI6Cvzt0W7LlZTtItbwW9DMxr0R4Iu0rTiPdSKK+y7P+vGYZ4Wj3aFWF77M
oioeAqgOmyRPs2+geQXEV6cf3+bBFStPl4vTyw9gbPDQlGUvg0wfxIU+ON54NDv8HH3sW8xfmV0L
azNooAfUNhpWpnxZIqAJJotlAORATSDIcz5nI6L5a+KmdFQhqv9Uh/5hmsN4L81M/Ji03PNHN0Hq
THOC4lNDovtM6WQNVXuZK8tfQbNflgrpFXmLlR9HvTJakpIjZCh0bruqMtutko/6gwJNKNz0Sq6N
92qPlnWBDlT+aIxuLGa/rzJjlNIecABHZTbiZ8tue3OrDA3ca81LKaEPVgNvy5q0NafYy8DHr6aO
CjeVjJkAuHgMa5AwAJ1MlFKbEo/RVO9/cn9k867o9PklaOd/HX5kAlq1dnZKoyDEFQ/5q1LY6FDf
DniXOwcwMJpDvLpBqKGMev4ZTYjCXZnIBSxNZx/F7i8TvYo3FffhlyRtSu+jtXRw9KBNYO/CiKRp
tqjpzEKSq1p3OhLOa+wAmvlT2bjmwRV6+CXqZsufR4/z4XS19X57qhf5rYTTS7opoGCqan929F/v
e0r2NWXs3j7OTd9+7YOkEYiTh5qzC2ghfzKa9D9ReN3X26NeWWBUn6EJSlE3qR16vsA4f45e2VjO
0YW/1Pug4ZJ979jzt6xt4ueuEv/dHu8ii6F8wIte8ueklP8St9o4fd0MSmQd5xlsRlbp41vX1t1G
GtqvxIDLsHc+1GJqs53UilvE1tHOMwz53KjGLEYFnbGNqmjYI8onDomXpbvRGOMj3Pw1Bubl4wrf
WsqE1O3By/GAWZQswgI16ZiG23FE1DC5N7OybO7qoJ4Tv/Oq+g7FZZAwduxm/+btUMDWAFUz36dt
Zb70dI5+GnMfv1YYWXUbXFvFPk+iaa17crnvDAmoQ8WcBBi7G7lD/tp3Sq+VI49Q/VgqA8Lm6tht
Vbse3pAQQU9MV+b0ENBYLT7aZcD+SsreSREn6nHLHortGWMd80I/YpesbgLXKTdNZDqvBZXWOwoN
4f3tjfeHNH32ykACAIVYQF74uvN/spin14jRLKGSHCfiqnZIeFYYfpCktuaXKtiTh6hVkXh2VXu8
17oBHGwbNp7CjQwrY9PDqFc2sbCC/pBw1x7JosbhyZg7BSesyVR/l7pwp4PT5u1dp6lTAICrqBK/
ckenyDaBrsbbQjdSbweEZ7AOXath3qWLpNeoI5lu4utZPklaiTOH20ZXrOTV6izzAMe/QwhKVYYv
FATr/DtwUv2racwKkUGygvxelMN91PZT8FCD/3rP0Fp5FV3TBU8DaXLh17iMIyWdD631+/aqXh5n
dABAQFEepPEAnuZ881hNU3RFrTnHln5ZtA0yK1B2OfRvup5dF6wxnf5oGC8/Im8ZyiBUoaVB0/l4
wHQU8PuqddQ6LGE3RmHy+ktoTfi1aqkHp3Ka+aBNost80v++2Bk94foePJpyFwlHb78PBdBxxM9m
2Aay97vtwMlovvBwukOSI9Eo6zUZ77bbC3Xtl/O4lWgJfN24WBYrlZVQeMIhaY9BCOjOqTI92upz
Yx4dKqbWW2h2ygZMtqL/lyVdsktoX7mftKrNK9/OUcLeCUAfh7qkWADCtSv6xFdBM3Q/FK8oNo3u
5ukXVjyc19rLl2FUkquxhkS0A7/gpRp6mIjOrjAFOXIkkP8SReSruWM8NEVR+rWneNt8rL57Per5
3CEfbrWSlbK5HEDO0OouohO+TW6eDF17nLg5XzUviL4XoFIRVhbmYZ66+mvd9P0af11uo8U2A2AE
hACIJo+g5V2stKkyo/hbHJsRE4wt8mvB1ild464cm2A7unXT3hMes7ssLDBHu71VLq9kUghaAlyO
FJzd5eCFWVjCtdL6mMFvv1MryFYb1Q14t1KGfM9DNflxe8ArNwDsVy4pC01QELCLrYmsUmFnU9wf
iwoo1XYMilGTuughMv/RsIn6MiRVyJJ/bg97ZZGpe0gCIW4fUN7kz/rr4mnhgc5u1A1Hl0QpfecH
4PjpOBgHboewKZtfNXUX6zmfrbz44gRTuxK7ro4PfUZngjQ4ls/crlZynmFFd3Txd0gAguDX3BkT
aNjJq4OUHWfDulYmNDIOhWKpa52fa8suISp8YVqZ3L7n8zcGzDNTLemPMZ4nFajAWLh70+2DVyNH
cg/dT4Xq96iIlcLGlf0lH5lUEQhGsAcWn5tGl9eXk8e8Z9BR+iAgGUYYnvzUA0E0HTCWWdnRV4If
NB4gBbJnyjW8FDTJ7cSo2L3DcXQdMT7ko5H/R4xPjW3i2EnziAZ/8iuRLcSDlnrBv0Pt9Mq2rsY+
2OhKb5uPxqAnykHJawWb1dBOSupjjp35yJ12AEVNN0aEvBf27vYe/fMqOI8EkoBEIYhKOAnssk43
6LFeFFM+H2NNDK86/ENjW6L1RS/fCMqnMUziT1FIeXozo+wc7RSbB+527vu2fmyiSBQ0QxFn8wsc
VYC84Y1a+ZNHT3iD0lTp3ZXQBxqf8mxpPOZaoSfvZWcnw6ZIR+c/dW61E6x3zp+gDu0djGJAIHSY
Q8ymb0/0clPAWEGwQ5pMSszSItEaU0crDUdB1cBQ47uaS+mfkOzzOYMFuuVU9CvPsStJJu0MHMOQ
7Zd8U3uRabUa3t2eWvdHza2SdPZnnfKh3xZaGzSbqBPDI0cn8nYWArfxVs8t3FAtURknpG878arZ
s/3zo0sgvZkIf9T6JNJycR6VDBH9sTHno+5FmuF3GKjileWJh550eI8oMgaAt0e8jACMKKWUSGyB
biwLX/VYevOgDPOxNevYH8xUfwhH5S1wS+JRoXbqvzmB53B70MsvTV1EiqZwmVJ5XnKcC7fP3Bry
5bHQ8ZrK88T0kxFejZuqd8Po1G+3h7t8IZ4Pt4g2GMLgHxgM6rGfkF6H5dJ+Rxf5PYsnfeU+uXyo
SDAqZRbyWJL45Vs0cc1RS+tSPZbZ1OydfgicPaUmK/3ZNNJJJdEbtA1AsiHLWMyJm2zEmIzeB5mZ
JDXUDRA5ksoDUDSXGXUnMs+ZosA6OtpUzz6teR3YX6juGpzZVk7RlW8pH95EcpB4RFi5+H9doWbk
VkWOgMSx6dP5AIJiQnTRSvHxrRv7nhQn0/a3P+e1EbkvHXAAbCDe/OcjRkFt4q88aketUiBgOkl0
8EZzTDdh1oXbeWjWHidX9o+sREmpMxA/NP7PB6zDRmtAZ+nHvJ/HeWdmVu9+UlPTwxpH1wNzJS2V
ce483vPqkywzKbcCyHaxoljB6V5fe9qxEASYTEFn5YDLYq2vFL0vHx8SPEgzg3eHTGgWaBQlKmcw
Qol+HNqi22iNSd8ntYZ9hqX0hiRKvUd9KN7iy0rZ+MOfkBNC/iQdh5DaXnzCPjSMsaISe0zSKnmI
EDO6NwKAJh3UyC1aQqsoUTmX5ZrCf4DXypuFzbr4hKKiloi7oY43c25uxigeDwWSGE95GkZPWhB7
Gw9341dsRvRnFPG9jai7aYf+1qpTwpWAK4V0KMqAZYFmIkPIX+eFnLrKDZzkjtzA6Ze51pJfOY/9
O5OwO/i5lpnzVlN0V1k5p9c2McVopBZlme2irNgN5SSkltuRJq9x8Aa3F74iI5BtBM7KNXZ1LAti
BDVMyrLLFJl6k5nAkFSPVlH136tYqb/ghwj+udescOUCuzqWhE2Q2gJFW9a3CzQSIn1kXqWRjb/6
IMRqlxS2N38UnYtR/e2Ne+3rSaVO3OpUSWFb7CMtNr25pnB6RJ7Gu0OUHtG2OG/2XqPO3+jtw0is
Z/HP7UGvTRFACPCfP1t4WacqSrPrunrWjgLB9lf8INSHTK/wHfwf0s50R25j2dZPRIDz8LfGbpVa
3ZIsmdYfQrZkznNyfPrzZZ8LnC4WUUT7bhg2YG04KpmZkTGsWIs+Cw3T/2BMNi1gDqA+ujyfonWr
KaCv8Vymc1JdVGgfj4arQOobK5m18TlXXDmFGOBwSPsAq7rJMwe3g3IowZXbVuIdUqiXVPJqT/9R
14Ny6CD/fievlHwbqa1Lt0f4wRYuXM8c5ZFZKpnx7ChufWBMwCiYG3aTg+R92GmN4Zw40toGTH1l
C0GNUajigaSTsOx/TU7TDd1s4n/iSv+LZzvTflI6aR945EzzvWgpcEQo+tHxARcLskH+mDcuxiUZ
8ObJppwaN9njUPS/q5b5CpFREOd8psaWmM/KrcCgZN3nShDALm6F4xbVGFPCeraNSu3+6SX72wMl
R6s7c6YDqt06sqYHAaH8vMHPuWaa2MNB+xc8P1/2eq1xZiWQXSTGs+Io1QtgrTw9O8aUu2cwaukP
EqKB+dZ8+C9xjw1XDcyI1EgosC8+sh2moojw4c+zYqeHpnXy7qjFc/A0h279rHZZ2WzU79bOkNRW
k1SykkxksdQQJSXVaA39mSqx8hKjtuMc6rJP0lNqz3m68WFXsiPbkVdSgjMAZiz7XqNWMbTFnPDL
3JD8uZGX2wcnF1QJCmX+QIAWn3othTNM5OKDYjhh/CmqlPAD5RPty32fdIuNQ5yKwIu0XY4dMHtw
vcuukYUpc8nZSxza7HXZC8PcxcUYfymbebzwqojHNpkqGO3tgflwa4SlrhqbX8AkKVGj+FLuGW/f
omK/jaAoKVPHkGRJ3LllJ0lrwL45lmheAkY/0l0cVIQVYLM+Avih/KsPytcUKNUuntCX33j3Xn3j
dUjD4SN5lRM+3LqloA2gtTRCNUtw6Kvf0DMDuI8s6yMMM8450tL8S9EU/VHosbmzu7D5MFhJv+Fo
bi+fqzNCTotJznTfsP9SCUfyuHDHFwKapNuPMZC3kWrIZ1ghEm/n6kwgtrWqbym03D4bnEdqsaCX
6GgxbHB9HApYB/vEq4aXKTD637PriUdGgFrlG2h9nmDLDJ3w3S8VgFKKVQTl6CfcFCjNKUemSETu
cx5q56hJdX3XiqRkgCx3v+RzHfy8f+RvL7tMIxELg6uON+D1dr7x4dEcDwJeZQcxAVH+7vveohxq
B38OaJB/vW/q9nah6gueh/hJqrNylK8/p5mHPLZF2nxC22p+7MyxeOzq0kmP3pAHH8wsGJ77qFOP
kUiNZl9DN/nNMkRUwlKuxX5kTOU/caqVYuOE3+RBDFgANTVo0gJpAad2/bP0JqgFCJfmU97p9W+G
eEdGm2hdlA/3139zmqQ8E3kkPCaSxH45Siy8uDC1oJs+McThDmeziLgxpiBFt9qw+B3Otn36/7O4
+OBBYgtzgrT1U8dgRrtXXDN7CELRfoyBv5zjWD/ft7c8TFImgoYPeAIw5JzixVtV263CDFOcP1WF
mT7yLBtPpRE8a1H67knAV1MQ/kKRwt+oWl5vWlbnUxFWef4UOwEtLROJYRB9WemDmUXi3BX2Tw36
tmmfalCm3F/m0h1J23RKGHOnng20U7u23bXWqA+dmz2NIy2oOKttpv5ydxfanVbBSeUavwu4n/+6
b3VxfORsKeBFGSzLji7e6NrqOE+p2ypZ6E9jaz1Bsdgd7MYt9mYCRwy3bdoaVJOP3RvH/78GwTDw
iNAyB5J4bdBpNaHqoxr82aEQkf9tFlXvg6YLHuqpVr2nBJm4/Asqg5b9okFP5e3rOdyiMFh86tff
INsGxJeSruSmmk6vrA/mWfkzTuYgOtSFp5L61ADQfw0p6i5Auuw6ABoUNtXx/vdePnz/a5sPzYWl
i06L7Hr9Gm1svYfl3k/Gvj+6XZjsKzWwTmUUKN6DY6XOvzXR4qfWLJqzWogoOc52o2z8jNUv8OZX
LA5637ZD27coHk5G2Q4PmVGNoGdjY24+23E8/h5mM4GNI2nMLe1Kub7l/tMo427J5tzN1FUW5Oho
pYbyJwNlKIVXk2l8bivSF+IMZALvf+1FiPP6sYHtcbyZg2DqSn6GN++QFVtq3YRD5ANUbtQvql7o
ym7UkJc9EPKEF7MVbvqbIHk4F1XRbnmutctlE+RIpliYPpfzfc4M033Z1KEfNIgfelWePM9FUf+V
eswAENYV9kaQvXa5GPvg2aEZaXKzr9drKJMXDqUToo8xuMNhpnlwBDGXGAeBD6XfayrOeOgTd0r2
omSga0/5Wqk3gu+1LUZHiJ6gRCjx9l3/irmuOq2cq9B3IDl9GAwvOBhTax1qG1D4/Q1eNyUBUST1
5FHyz99ssGJl2J+t0NfGIf3e6JIYR/eYLtJE72wlimvGeGwJ5hneo8K58NCGho+0BYK66HaOT1Q2
zQy9+7pCzV2LLf19Sffr2UWoHcg2wQP50uIrEjwMc+vWwZ9R3WigaFIjmk6D0obzkVHfwTnd/5Jr
ZxUUPAn+64DakgtNb8UYlpJUyaqhsxwcPT2kVeW+TNEQ7sJg2uL5XfuYMhuSQh8QFC6nCanmhVmv
VsqfJoHhrvIcuPKyPiz+8Mwo2xKOWbkXLim+J+kMWN6yM2U2cHUqCCP+CTIl2rPO+YMGmO2xm6uH
duq9Pwojdk5Gqgzpzi2RFt+4lyuLJTbFEcmEi38s9rKi5QZAqw19oU3JQ9tN4tJFQD2YcyKuuL+R
y9RXHhyMUXynnwFMcKksZVEEIqntFF7Ysik+OaHi/IqqookP/P/rYz4kTbyfU5USajfParmvXQni
K8D+9Ie6rd4tTyd/EChUht9knw44yvUlDcIxH7NM42hV2nBmcoOiVR7BzVqNovug8Q224Cdr+81e
U09lwMC5+d55GitNG1m5b+r9v6GTz/mBqq5n7Ft834MzK/FzwEjQMQgM96Extsyvbbdk2ZPFOmoQ
rynLG68U6rmpZXGABJOVGD8yd4A7O5rNnwWO/9f93V41RTmXyX9V0l3KP39jynbCrjW8JvG7OFKC
vQplT7GDlXWodqOa1Rt55Mp7So5Bj1vj8aZxtkhdTX1MRsEIhJ/NndF8KSsrV1/sxK6GbxSOHW8/
e32f/xNoWntuLGo+n++vdsVJubzjPKiytkvn+3q1FcDqIMzcxK9CcwJ0Aa/xvyS35h+O0Vr9KbfH
aAtAvfqBJVBONl+omi/iVQjv2OBUSXyzsKdxb4+WkxGx0S58DpJR+3F/gWvWZFXOpq4sAe8La4EY
G2OM6xSlsDHI6QXU4ew857mb63/Hw2C+/42B5YdcXQUfJulerr9n1uXgk1Qn8UsTebLdgJcsDqIt
54faKaMtFMv64v7PmtzdN2c10JnT1sI48Q0B7cfnqZ6b4AIk2/rlimiLW2HNGKAsKTEHmwPhwbUx
C4C92StoCRdVGogvY5Il7n7uEKP9rDMwbm143bWbIWHKjBrjc24wZ1QWS2VqptjXFaPPd1ZF4qQX
oKN2uUHV7xwOrlcaQFT79hdcwIP4DzeDXiRHRmL8UM64Xm4FTKAMKyf127ZxfrbO5Jy1ZEiPpdIa
n2PAr1vPzOr3hdVSEvihELBkyxCm3cU6oGx/0Bp1Pngp3AQ7Ha6kYZ+r9WbPddUczQQ4TqTO6fIN
6auoFxU01L4dGUzSto02p/tWdfK9cIdmQ2ZIfqxFjkKrQ5YamOClirUI9KZAtIXIksz3usGtL+oU
z8ZlYHRkI3pdcWcek2i0Uhl3YvMW7tRwvLBvaiP3g3y0s5MWm1Yy7uKhmU5Wrczzh9LJzC1GlVWj
8MDC8qhD4rAMvAYjcupeCk92Y1DAdjYCEtop3Ti0B1Gmhn3S4MLdkpZc2T6UW2mpwnpGF2CZmITw
Flp6raa+YjURrDQaFVezIecOqpgB3ILZnvuOdHWVvFWv3EpEH4tPO+nNGM5tmfpWPQ1/ecX4MIW6
Ue1R0MgFNfVBbCV78u1ZHhr6c1RT2FGQQYu3SQPsnkwQ4PhzXhZfzBlvS015tru9VeNln2jRg5pX
1c7J3/8qQyYMASvc7DyNyybyzMSbi5ZC5lNLz+uTVUFU46RtbjxlM6rx+2jUjbjbhVWguvtGyXv3
+/2Pvba7ACJk+uBJSn75528cOxxxPXQpdu7reVr+cntPebJ7ww72DMCP5/fbgnqIhEFGICAwr215
Ciy9cdCgpRnW1sdYK4pvpEZBsEtU8fO+qTU3ICkz6A3SXiGcvDalmIJQBJ57vwhCbTzkk3DCIzNj
W0oCa58PRBnQLYJjA5dzbadsbH0whVP4YeRaf9MsdxGR7ApoQQq0b++vadWWRKFTE6HuZy7eCci1
bIS4vdx3Wyt7gN2nfEHJ2XF2nLCt6b1VW3hPMOB0eG7y5bCDYo+x1MyvU9SuHtN0aM+iwEWcNYbX
/7i/sLXrpxOnEQt7HMNl6RaugQjBT9RI0z6xEfpQrZ3LVMpzOkBqsuvG8XdjGuPjfaOrKwQHA6aT
eB/ereudY9phLruMg9+krfkxE1n3a7KafjpYArzz4b6xNZdGcRgiLPI0xn6WWydRYprKyU+yInPO
TWHk0y7WGiAj6qyHyH0XzOSf7htdWyFJOo0ymGXl2Mn1Cj0olpXYRHHVVZsy3o0e8NnSmNxLFTpb
eIpVW3JeHNIKagLmwhblP1sP5iD3PWug720ze3YsrQEVKc2ItjqQa1/zlWWQpUlymoWx2HRi185s
6BupvOcniI2yHKhx0xy1vIncD+TE72z8ycScMXjQqv/P5OK0uAC4KyTYCj9vYT/5GGdG/wOBqqbe
u7XafRlqulT3d291kZJnCqdMe2iJUElq0bdDJkrfVpHhYrJ9/BQosZbsevTbHyctKb7+B4MkSjgx
ScpkLrpe1tzOleblpR85UX4e2M6dbcfqvsub9sLzNG+4s9UFvrG32MXBCvPMDIvSH2qePVbIJlJ6
NH8Texc/M61yN2qb8pItX3nK9lQbgeIAqVz46qnluIRtU/qOmjf5obFHnbm70q03QsO1u0CEIDnG
ofHhn9f3rho7rwsp4KAv3NV/ZZqhPLRhXn4Wk/c+wObrqZRwXwIINHV4764tzUJO0RR96aMDmOjH
DGDIzzqLNkPAta2S/ISSyg91r5u2d1gkCXI1pZ84Tfg5L+vgazK33QNTfF+KujE2gqItc4uNGoAN
g1FNSr9xpeBenxferiw0paT+r4fVwXba/5ByMmkFpkGefvZuEZoQN3tzp5uF35CWmgcncYyTHeRN
/dVq9HSLR27tJFKTgJWN0XgptnK9bxEKYmkYDSVc9JbzkihdDGFeXVkbT9xKYktoTnBJRxJPsszz
hrFPg3ayCr+D8T64uHqkduessutzRebyUViIVuybICpVBo2qLc7mtV18a33x5qlOK8MVl9BoNtTP
YZmG7SnPtdLbpdAhqAevQnDpvgtb+67yg0p0q2wOLlxY0dgQHCVa4Y9dngxnXdGG+lT06hZUcd0O
mR+zgbChLhuBtcgp6JMq+JDPKtU/XqwN1YtH+eed1C+vF1wyv0B0LIlXlzq2iTNO5Rx33IQ6zpVz
lDcfzBEap6xwPkVlGWwpB67umeTJAFUD19fSoTTVHChkgaVvjkFf77IhKA9TmM0PTS06ex9Z3ha2
bPWMgrZgcAGQIu2666tQ1EZa1a1S+ooyNB/ccm73BcCwf2fagmdua/sZdbDscdR5+e4flrWo03pj
eXHlG1EMxpCllT+3iXtUxmF6yJQ236VtEZ1n9Cn/9KpAOfwHo2BOJc6e2vbSz0DaU4VR1pY+HGvw
HClN4O6qgQHohFDmoOLGu707mFtP0uqBdVASR0gFqI21SHCrdKjolIc4HJfeyVnpUsc9SpDdxtO3
+k3f2FnspjerVCQSm6BlqI9Mzsb/oBaoSVYrmvLHGErypzQU4uP9j7r24MJCzvtkE36CGbw+QzFs
aEAGZf4w58p4TuCyU0+1MVbGR9hYrWnDra6aM6DhlJV7UpZF4ELW0HZj46U+HCu68jeiVV36pHZW
Zfc72S1O/rq/vLXNgzFMpf/CCAi4rOvlCXPk7Y1EwZRSQ6FO0zICwrrx7C1B2LXbT39AjoBRdIWB
8NqQrdVWiVh15jtpGf8tSj2cH0pGFItTxVQWY3+W0T3cX9uqSZn5Ueyl620u1jbrk6FOnsh9FLjy
6NmzANP/2zMI134IBboR+wyWtmYjvljizl7dKisEi8EQ7q1oKD302lFjR0H/bw6tn+0MTPhENJVr
vzWzL+dDbmaZfu566FSfsyHTHNhGG2FYcOyZQ9TtnJJhsXNTt1H8cSLY+3b/q6ydMPJS0N5Sf5gi
+PVGtMIOuxpyYd+swvlrwcxkv5uSbHoMc8/7et/W2pWlLwR2iV2gXrI4zWS/oogNJfM7Zj2bgxpF
1fBVF2YS7FQq8XsvTX647pzbG3bXTjXgN64QC7wFWEDZIIhCuLR902Xed4akhRLvNXVstmCGa2dM
hkBQFctR1mWJqxgboSTVlPstzFrBQY+D6V90lVVog4Pih9Vq0/n+J11bmuSUoaYBAdNNwdvJSuDK
U8yhVnIxfo7E3GTnpnSLYX/f0No5kZfHsCUi9wYzwgtmzWlBVirSzIh2vdbE3YOrTl17aqNpcDde
zNUPCS0lVxWUCqDN62OZVz3y7zaQukKM4zmGCuzizqiw7WIRO84+icYx+C+fEh1w2XynlLXUGWpS
gGWqrhS+liB1dpzLgG6ICcb99/0vubo0xLtkQMeZXNbW0ryCe1iQ/NqKiGn/dBFiqzHkq8NeF2Nk
HxIAfFtaeTLCWCak8mNKEn85hrK4enlqlOkEXZs/OqiFWGpSdLvAntuDM7tTuu/p/30Ebhc85Ela
vVBXrf6+v+q1u08aQjGWZJVMdbGhiCjh3ekY+Cri8fEuEKpWMewrQkanKuBWamvXEHPGjv39vuG1
zw2kmYWDAMbNLWKvZEIbOiH5991SUY8E6/Be273w7APN4PZbC4Jt3ggSVtdKwIW0pGTeWcbsalUZ
vSOU3BeFMySn1GM89oOiVF3zU0nmCErFRiAotYPCLt0Kctdt4wkklg2PsPjOdVZZgwSf+rNBRSC0
kty5IEAi0TluVvw1ulFr7HoDJN1GN2zNQdBUoOfPoPntkIpqT609KS0V9wRKS0S/03a8uDaO7wuD
Okm0VaJeA7CA6GKIC+AT13Y5xFW10Dm7aULdvRm079YYPZqDTtVd7cbwY+Q06Y8m6aMPieo03/W0
QJzF0vOvWjdZn++fsNtPzvtJ9YyPTuefB+baV2nxWDozoEFfCdr6lBmKc3FFnkSMIcGfuavAlDAi
4I3ty327tycbu6+k0Tw3jEcsApoe9EXcO27kG05fnfXMDJIjF9cS+yzuZrnVVboRj67gUqVNhmZo
DMohlYUfUecRIiuIIsm0RersemfOHnSKosM3TzGaZkdryXY+jLHXZqcpSH+RJrReuNOTsdoaU7x1
afwUEgCEvGka3AxgOg7D9VbnxH5Sk9nMTMr8roZ4jj/kNVjlYzDaozgrqNOTISi5u7dEajrn+1uw
cgj5EVArMB5CyfaWsp3SQGHlNPSdhAgWku5S/FMYnbWr0tY+OjGyBYhpAlrjEE9+bA/8yyyEypws
pd3kELqNBiSvp2R5gRcT0LC8o286bJU+CwhLx8ifR9eGAMOstPxELQ8aw/vrXjUk8fY09imLL+9e
OanglrQw8uuIuV6IjNN4OGVO1mzhajYMLZ+NRm9sq05qDBle/RBTpICnGeKeamMj1+4SqB2Y8iS2
Hody/eXcRlXT1B1jv03hkNtR6VLVswn313CqbSb9YUFU6y2RV5ksXj/KnBqGUJnYYagP5s5rozWt
WqUI9dgP4RuJLswsj397WhZ+GstizM6gKqJxZwxzfy6m2k439nD17LIQAgI5RWkvSW712Oo0o64R
c+y78rtjRMPHPhKhdRpD6kO7rI1g5A7LxJ6PCdVac6eN/WAXjDq42u+iUkV9uH+qbp8QvgcRkSE7
j/wlHe2b4ytMNQkCr0r8ZLCK75k6N/RakKA72jn36L6ttYMFyTssqRSZcGmLqxK1ldZqc5L6ghmk
8Qn2Fx0q8qYZva3iz7olKYYhxUhvgZYxHJMiallVaNrToQI5K/5FeKLa6qqsfT5iZep3QAv4+6I2
kWR6WztKCrhHzz6pY1T+pfTin2menHDj6KwtSdIiE8NyEaiEXG9UFkB0lyPr7PMzhuwIC2wHjzl9
gXYDebbm4yERRPSFBwdYyOK5yW1w8AWc734cRc70xSuHLP4JX1Wc7NBgrOJPqRv1AUOIat2de0WE
z2Kwgy3SnrUH/u2vWDzwqtEj/ZDXiS9Eqz70bgYBYU7gfBBDY36wMku/gKzo+o2Ua82sdA5S0Ahc
4RKwkdDEtboqSnwnGor0EIah+Qg/j/oHOCvE5+YO/oqPTMvOW7TxawcJynYwR5Kg56ZnEHcDovC1
nvgx+PgLYEriF91BmEry2dtbkPJVa9TRX0sQwHEXEasXTczFD2Piw0uWHetp9L56cTVRwhvjr/cv
/dpxwruD2ZL4fPpL1+e27IvatKo0YVArgjgSIYJK7Jg6TZJ92IaWvm8dAxBulaZZvAuZe92rWmS6
X+7/irUFw0oiExJSEnD717+i0bpu7pnA890A1qW9OsZa9bnM48HZGX2Jxu19c2tPG5TQ9K5fZ9eX
r4zOTJoYMp7QikLP795Svw8dKgsJpIzfwHQnG+bWV/d/5qTveOPEw9qctDnPUbO1jbQ5olXneJ+r
eQZeQXIbb71ia5fktaQkUeMy5rk2l7fC1RutDH0b8ZzsY66rQQu1JDo68blJPOWHE9SDdYyUxq5O
9z/s6kopUQDo4P24KZ3xDE4jY1HA9S17+ILIklRsUars4BZwSt63tbqJjEEzcCinE24Ks9MA9rbB
VlRrwx4xNetSV526A6YfHSJndN7dwJbjFirYbYaBoVNZeHjFjCfY5JTQn02zGA9RbofeQZm7cMPB
r31DgnfK6RQmeE8WDt4ZBHh7pUv8VtTxc9I0uSy6KGle74Wud/rGstY+I6UXkIUgcAFsLa6el/d5
0NWE6yP9J0SgZtP6qUylcXTdIfk+j8bm27G6wFdAo8uTTGR+fT6NlGKoDUjEL/KwP2V95FV7JS0F
9KOwAR3un5JVYzSWZVeNB3M5yIZMQVhC7Bj5kW40+RFexXLa6XCaCIjxYKu6b231YwKhQhhO6iYt
0Zp2i0x9EzuRP9CieEKyoXrSQGweQOEk1j5WY2LF91uk/AiySXLck/Vef0yN6Zwp6chvoPwtIPkR
/1pNkH4u6m44akMfbXzOtQW+Mbd8mRrbVroS6mi/RBTrUMwjaRycGEfy4/jfmWrC7/+yPDkLZwHR
vmlQdiOD/QghsX3QNf4CCPdkTTbyekVnT7ugsvr/4KppD1I1JliUYpfXn7O2g7jWaCz4vV1o075S
6umPNhWBdybSNx7vL24t2eEKWHIKHyaRZeVAh4pqGKhY+JlWq0edmt9DBcz+Ykeqp+xcoy0h7la9
3YwE0M/7ptf2keIng8TM2BO3Lo4N4neZirpY6k/C+CtTRjXZ2WGbXkxtRDM1VLM/79tbe5OodfJh
8TDUWhf20jRvrUIZGc9w7Po3pVVRHPIyLY69XRoPhLPegxc0+ny8b3bt9lPy4n+SyvdmZhp2Fibb
nA4gZTfqj+NAIWrf2AwxFUml5Bt3Y9UYaYaUZGbofskXJ5wybkM1ykCp9a3PBDQ3xHL67tg4Zjee
/sPKwKKSCQCaAUJ8fVAzNS5EYmVI4oSMSkCsmn92lYyGUWtF/yWgeMXfAZkB3b+ccMzHMJ97GMv8
Uenq+cFBJeinXUXFC6RG1k5MqCTs9D7UtyaeF4dUQhm5gVTVOKOkOkvgU0po6lVKRL1IzOpFL90/
NbONkK6YPw55lW5Ewosj+r/WHF54SdAGRHrxEKaJAg7EEvmTrQ6ozIbwL+u7Cb2d4FhpYbNvGZ36
MNe20W2cm1vDzLqxhZRKOfgMFV1vZR0FWZyaY/6UBNH0IUzKbx2fuWXkJdAe4nQkCKiy8X2tX1ZL
nZCuNiAOsC3QMV0bzZkgDawiLJ5C152A/mWG156y2Bzx6lZgoPU3tOXGW7W2UOByMFPBtgEQd7HQ
vg4DPeHgPuF7tZORtd6DaiCyFSK09tJOdraHan7L6OJWvi4Uqhhmu0lxCN4WRsOonxjiqYqnejLa
Yx/PmnkMw25+SkB/bE1Vm3y1N+Urqq60NwyTji4XBWmDxa1s6zgAWmJ5x1AD3yJp0gOGc3N13Mq/
l1cDQx64aQr9VIZ4XBerqg0tyPq89Y5RAGFLMJnmF5TH+52U9HoWrig33sVVe0RrkrbZIktc2BsS
XVOGyvGOSVk5p7bgZBbkZUdAPOOege4Nc8tNe12efPVlpk+FaHE6NfyZGym6d8zcqv4RK6I+VsKO
z5SNt2buV7YMtBrrQvuEoG1ZTtVai+HIxkQcIS+tQxnqYl/o4p2TJhwMGqU0GWVREdzhssNp1UMS
GMXoHUfkynehWdpHM0JAQdeK/GQrkHmVTK2f4eDRj/cfitv1YVm+E1BH8PYuOTfRJsz1wO69Y58Y
3snWhg7FvnBramjLyuLg66EHZqIT3hE/pl3ot9mnyEZX4P5abk+hXIs8f2R8QArksXmTSKeDZlSF
0XhHiGCltOJgUrFguN+1RHeMRevt7ttbW5XEGFGVkO20JbMME251YyKQd2xnJznFM9ksxT39dN/K
2qokvteifYTUwNKKGqhVI/LQPTazaz+kDNZFu0YvHPrtxkRkDRblvetC8AdIPVg0TWrbLVEnqjMH
3Si09DT3bvkk7Kl+YgY6Odxf180lJlJA+gI2GlwVR36xW2Gq2cJIkb6qZ73eqzZv6NgUyRH8zxYv
zY3+mdT3wt3ymsEXAjHa4vwpdqUorY6CUBvWybeMLunZ8jpl3uea7vww80684P/jo9G6UQTXtxU8
C7u1f4d526E9BPOquXFWl4+d/EVMR4Dk4htD4b5YfTVniAsEQ3ryojZ/zI22+DASMx1of8Agb8/a
hwmK741kfu2TvzUqj9rbCxKHZVPBD3OCzLY5Ca0JDoECvL9PUOh+/+5SuSejhkJEkpdfm7Iavq4S
YcqMyhgOGmROUeEWU0E1OCm22H/WFmbx4EnFF5qbS6rJLkg7xegyhD7amPFqMgXXphLptvYJ0Hy9
xYJ4cyXZPJmWSWJ6+iFLevQegZFJ5EV6Yjg5/qRCFMakEBwsCewLpzxx3gkl0uRhAdTDymBd5ImV
jujNvoFJCHpT5xWYzFqHnXQYj/BqFIc6JCq7v2+LpFOaYpCAwRZCMAleWtwUPTL1sPD64GgWTuh+
65mdzR+sNCqbRzOjrbvPEBrRO6TRLWR++npAeez+L1jZSxIkCRfl/NBYXATaqiaM0Ek65agHg/Ur
aOxEO4y5Ub0EVlyWG05oZScppLFMFXAqALRFQq+GM9NBQiWSSMsRgEsRI7AjHIl+T7ph8OAqa+Zq
A+J4+425GOSBBDAAjRk6u97OIkvhCHJlv3/Inb2ez+JQDXp3mhmNeeHMdgcRNhFUIlW4sdylZUmU
8npLZNeQifpFnCYCG10ocC6XHCmH+Sw1JH7EntF+YmaL6TpULltvb+t5c0nSCM7E9+2sbH/L8Wja
ekwugoW4XneTOKETIAx6UXPXbfZITtb/oGFiHHvaqhv+Vf633obar7YAAaPJTvMCmdFrWxCutRQV
ov4Str0eHZse6hCYhKf6MTNiXRy8Ok2SL64dDo8iKULnIyGDF57vL3jp5PkRoJnArOEASVWXcaoR
KVmaeslwYcqhfAg8PfzsJZP7Jala7zPAEHGyct37ct/o8khjial38jd5uOTUzPXKBb9mdiqgRFEN
XvM3s9oUc04eo07iqCTaLH4WuJHofeV2KmLXVuWveuOi3DQydIiah8vQJHP6XZudzDoMgB2tP02b
2d49afXwx/2VLj2FtAmEBN4C2SUmUb22qSql1ettNl0KpZ3dI1xDfX9ACS3Vdm7cDlv6CSsfFugK
0d6rrBjZ/rW5vqKmWQzedEFxzT73lgi/pSbvdj/pUbXvpiTeCpFuzw8QaFoJsAjaRGNLZ6xoqle7
UTxftBlPsbM0AVqrboX2qIaqYj/0PAefBNQAGz2GJdBB7iYBGWhLkh5wUsteP5IJjRXE03ARoaZ8
c5ug63ZxHjvaoZmLF92tHcbLAAa+BG1gJ6fGjLRvgQKDyyPAQbElQHnrtYjc8BwazOqUQZcjBF5v
irLoo/FSJ134F8PB4Ye0VH93Q6l85VI5z5AeJ194rrYqTLdORIaMsuMIj4sUhLne8Tnp8rZW6uES
jMV40mMjPITgmL+DGNM+FlGUfB7obT+Zwdw+K5oNv9f9A766cOC1UN3hyuCWuLYf9ICGLYdtoK7V
f4Vi3mtgzu3hsoDfwp73URhn32ujzn6DJSy/3ze+cvho09EyIEIH576ku4pgy+yCkcVn0awc0Z9J
nxpv1Jn5nnpxGCzRIvunNhup/apVkjhJ1iMR74s3YoSjCLoHZ7hEZRQfJ9OZLg56BAddTauGorco
zvjMLcWvJUpPHnjouiW1tSmfqJsCtKZGlkA3EVgClP2THIEDRRWXUHVG3ksejPGxL8fwZKXWsyIj
Pw3hufN/+OBgB3iyyGNJjK53m1YYXhPq+4sSBf1PD4arKFIjKu+0+L4EUVx/EUrkne4blaHj9TvJ
wgFVyzxECu8sjELBImZNuCMPfmOfFYg4qh3kmMGv+2bWtpWwkjYsNAR83sW2MpcueaczSLnbscF7
OROEcKqiVvtRj51wb7Sp9jyhKFxtxAErb4QsJ7rSn0EYvLzC5pSNQRrnnGKnqk5BLoKXoW7+KNq8
2Di5a5cVOzZcOpRrQRVebx8potrpbT9eKgRU/mjrafqml6n7oISZPpwcZ+qeQ73xyL0YGd5w2Cur
5K1nZA1eOlzlcheDGUVLarbTRYeRfccFGi56n5TNB2PWtC018RWvSHUWh8BkAzUrZ/HUG1HmzmHc
Thet6XVykMo4RKbQH0mxgRTF+S9ddY1/7TH5wzSS6p93H6TXIji84tDQwUB6/ZVtkvi515z5YvbB
FJyIKZkn28VVHYT7ceq86GPRx516cAC2bvGJrOwwzLoAYehUSXWsRWTVGQnDiOnIc4xIjbJDOC6a
P5rzFINedqktNAky06pQ1HqXxH2xNW96o9qLk8ItMohJVo2m6fLDd2YaDFmjsMue22Op8CzlEBpM
Cj8VejwX+0GZsjLa1wAFiz0EZ6H6WMxaUh0oQNg6tLNJVB9NST7/Qy2yuL6kcVYeOn1w1H7j6Vrx
K5ARA1NAqRvA5jKCmCX3YWzo40Vthsl3zcDcO2qdvLO/Lf02/VjmhgzuHXHg4jj0SLNZWpRPF0oL
iXPUZjU/mgYz/sxq5ElxHq1O3cjeVo4/AyFSLJ5mHom5PCVvIl0ohqsk0af54lEWQoax6ftPc+Ko
nwporZ+F0MICMQTHqB/TyB5+xo2KjMj9S7By3elYQhwCKIMKxLKPYDJzrwgrUfkJPdNEatrFfwRI
ANYw9/VZ9s6qkfzGeE7iXjBYaOMtnoiEEUDQvrl6yexyeqqM7n84u44lO3V2+0RUkRFTwg69O7rt
dphQDsdCgJAECCQ9/V2c0d/tLu86d9wuiw2SvrQCXKLtLkx5Hinn18BX70QK1Gu7Ssm/q711DoMn
AxsaCKtdSES3Y0di84FBU/jFj7R/MsSshc57e6V6ee+bQhgQKTZQgxjNvrnSEDGNCHjrXzpYZpTz
lMc3s7RtEciQ14C+QTAQwOMnjzD50ESKXgnC7/1mSOzs1lf/Nq/fLN9uWQsgbxBc0ITMfnLtsltM
htqbQQaBKJFht6JK7W618fd9tP+/b4I/mq9o+MC6YGcYvjk9xAtb2k9rcElltDUMOg5u0PcTIjXU
ABriLXEZyow1v/++7Hv3KDStED1wMSBSvlnWRP7IQg8Hs/X6qIIGTfRMrD+VgQcuF+TFu3oymC5G
gxmuUG7ey/MwesOhxYARDfu3U9zEx7Sj22Z3WdG+YqXej86MvsAUZB+HvNdd0a2ghn9doLHU3mJ2
DkBjD3471Aab4D/7j+1nGINAjHxgUQUFojfdp3iMcYBW6S7tOME9s4cJGYhHbWF9uVV2m5Zi89fp
CH3K/Kw7yKI0IvaLOWqv4XbeK/gAy9tlDvd+NABsry81SO/TjiR4ktFb1XerU/nd9MYr55myE7Mm
qjIvFUCd6AlddMesuMkXtFGCjeJE/n17vHMagNpDoQ1QAQQX32JOW0TAjmwhvhGUwU4JOnM1bhu3
VVCAlPdh74MjP46tunII39mVgKDglvsXw/cnRLtNxYjpur3Y3Jt9UIqFXcsenR1ai5SMCTS9Z/gZ
ksbIqosDdA2v/O53bnX0IDHjwTAaIj9vq/3IQ+dOQxLx0lo/PsjGqWIi4I8SngX/PVfdjUsw7oY8
Gvwg35zAWJhpxegPMQxWvhc7dyCe4UTKYsOFdxfOcDItZtv1HAIPUaSOf//A755CYApwDJHEYaz1
JoR6o4hnzw/whYOVlWtsk/sg6HtREBjJ3xhPqApEBPmQ8BgltkFvvUiUADPs78/x3gvfjVVR7wHT
BYTV600/+EIFybxv+jiAyd5oWUWlDWFHz7wrP/mddAitHDRTdhlwZEXh66UiGNFosKL8C4qt8Eml
w1yHLAie/v6D3gljr1Z5c59QNQGWsWCVJR2Cz4sZmi9jFpJDMBFoMwaaPGdjM5yBsZqqCJ4cn/++
/NuDCxYwtij+w39FnHBRv/6RyARZYoizl35q8juSDepLr0z32becdYgkYT4WUFWOr+Qnb381/K3g
94PJCMoKmF+8Hf5wzHymEOqbF8AoHXDpQOrkRcSUPfZ8kbqyKZNotEr1rBayTtXQo/t1hRzzdivt
z7CnnyBcoJr+487Kg23ObR9kF0u6FTQHzEzjKpg6oDyGfs7+I+QKuSemmQSiQUANoJP/ttYccghG
g8OXXSgy/k+cd6rkc8Mvqcu3JwtjVxDpyDWx97fZwr+LosuLd43PnL69lynRnYzHkVx64I/KXBIL
dNeyZM8i7qd76HJmc/1fNxSoz1D9BaIanxfJ/usNpeSMT9dKcrENKNe+XvRTa/zpkmhvZtXkzeIZ
av6juxIJ/tzHWPZfsiZabjAHfbNsrxORxENLLrQLk3MQaZhoIwfNn3Srw4qPNittk5lr19HbOwLv
dwdb7WPh3Z3gLYhGREMK7fgce0imGqIzWZvnFU9jeOX8/bW+s1mxEMYDgMbDJeBtHRtPulko5L4v
PEMDBuLp+qCaJDxz0I6vXAnvLgVwBC4FmHX8Ifo0CxWzfOvIJXG6vZunJAQ/TclyC6m4slneWwrx
DIUxpocENMvXm2UGySsD7zG/SJ2ou8AftgNgUMnnbc2uOby9cxLwW/b5746PwIDn9VIoCnNI3fP8
oj26Pkwuw/GDCPdla2j7OEuTn//+wd7bGdAAAXIc3eUdBfJ6PRMIaLxlU3DpWL8A+O/6n03Yrlde
4HvbHjBKDH3RgNrxsK9XAW8HMBNkdReSCTiKWz7PQJpkS3KWIPM2xyhpxuMaMXINnrF/mf8tQ/aN
v0vx7XiTf9t0rxfOmhnoUN1HFxkugSvgn2hvYlidnebEC5oSAMTwyFPf3mo4dXtlk/CrGNa3yd+/
jwDbIvDGoOTzRyUkRuydnKbhZdMqBlMszkQ1DWI4TNysUH1KB4ksoWMD7OAHzJf+/n3fe/PZLn2I
BilA0G/JwRuuAxXHNLpk7QybQCOn0zrigDCvnZ4t80gxwwj4SvH33qbab9b9R4ON//a8AHvjoZ3V
BpcIsvEVw9juB1uE+vr3n/ZHroc3C8svtJaTHTWLpO/1x/VHQVrA5sPLOObdzYghTZ0uMwzVvCWs
MWPPAG3z5L2iMGEfFutENbP8mpDyOy8YZogxXjH2GNSh9rvjf3o2YQLZMsfz4GKSeI1pDfvsOS4h
YMKDkpvI9Eu9Yn5FwxKMN5yR8u8v4Z3dBYdw9IUx/E7SPyhXLFr1ms5+fNEbpXeMk+AjFUt2aCFX
tZTWGf5PlI1eRYi+1pV+56pCT2Fv7uNW3D/E61+OeCJm26v4whgIAyfI1emknMGx+RLNJpFtrZbN
D+mVq+SduxhyMPjmwMZgWfIG/dNQlfsbdIouBjJddZO4+QN4DgRE6Cg9/f3dvnN5oI5BLbMTP/fm
++sfCDkFKjcpw4sXdaM4LFO4pdU6URknANhCnrJsUVAkD1vsjexZwQj6PG4yl//9NEE/BB8Xrxof
+u17hpHEhOwoD2GNnA95sbB4qEkmY3dlK73zPSGYgS8J11MIzb89TsRuIZljFl0WltPfAg2pqXCJ
mms6k63Q7XqNUPzO0dnB/Wh5YhyHH/BmAzkCfSQRjtFl3Xz3fdh6jAFn98RWSY5AF2+3rsv5lXbc
ez8S58VHGN8Xfot3isNVwxS4jS7DDD9tsq0x8EbAxAaJjmsUxtdA4O+uhwEvdhAKcPQ/Xu8hqKoh
e10hlcq6mFVZExuQsaaxhBDncEQCo89/37Pv3AdoboAujOXQSc735/mf66hHJOi0k+llaNYQsjbo
Gefma9taomuYTgeGnpo5x7AX4vOtZw4blDOvgTzfuZjR9Qe+Kgerdhcy2z/8/zwExEiEbJchvRAV
EynLgAet/LRxnSHFmJjyb5OuW9ewXvJu7D4COAIlv3IOhdXF0Jj+Wvr750tB2QQLMBQ36Pz+IW9p
crhsWKHSy4gO+1BTMeubvkvWkkZx/9RDhemJzH3+QqLx/xH+sTbg3RgooSMCwPzrd2G0A0UIm+uy
DW41JWIJVB+pFn1Wer6Q6+1GFraWaL8FtJiBdf/n7xviz/sSmx1iOIhMmHtDxev1+i5cRMC8Jr7A
2lzEhRv5dly5S7tC+dFw5ar688bcF9u1JgGEBZ5if5j//fBdiEgYj8klG5mtSdeOh1612Sna5mck
IM1LDnelhzFqx6PTazdeucHeXR7vGO3OeG9BvXnXTDOZwFwpvmA9ewtEGiZpPGk+bG0ArQfbyPtW
Aw5bbdkgTRHPqICvpFvvvm2IFO9vATf129lUDuWwLHMZwnHC+UfrDx/mcBNnZsy1g/7eSiCXIvMB
dAXZ+5uDPjnRqbQl8cVT7QlODs1PymL/EK+m/Y8dPeBDdsQEBChhPoIv++YKQ7hVI/SEEkBV8lk+
QnUJSloHoAa4eeSthldjBXvi/AvwnD69OGjwvvz3Lbx79CD4wZLxD2swFvXdkKg0ufRuiy7TMJsP
fqt00Sr4Ov19qT8z133gB0Q3Zia77dz+9//ZwL3tIy3WPLl4FBpoJXjegG7TNBo//32dP8MChC/R
0UFfHFH9j5juYFQhY6myC+rl9hAQ8wRN5rUt+saPCtG4a42s93YLemcQHcD1hw7Pm4NJJWKh0liv
iVdrinmOUA0t2zie0nWUVzbMfsxeF134cSAF700ABKG3k1NPyUyhzMkuggzpC8jq23TJ4arCf1li
4ul7uEG3vJiaRcRXot97rxUXDAQY90E6Wv2vPx9Z9Jb4fZNeJh8j84IkHimlSJLS40PXF4Hof/z3
74hUCfcrRqU4I3vk+Z/9MkUqJIKS9AKhIrmcyBANUxEvA31YJ55vNehS13pl771dAGuwfZB2A870
5lOuaiXRar0UGb9Uj2od11ObqfQhkXo4OUb9uRwIG6/1Bd+LobjPkA9HyCr+MIzBvdlDChE7KJti
WS5ARaJgnfrhtmOyq4JksbbeoEXzbLT/H40fELbREQE2Eq4dSN0QTF+/5VDAoYu1jFzGxtNl6wav
Zrxlh0358M+DN+GVbfTOaQF9gkCVYFfF/SPx16Ev5sDHemjqJmcA9MgtVJn4ty0iwZXu7js7Frtn
Vwjc3+wf3d3MoIiNlUVnLpVRDY86yCI2oIS4IVjBLsquEYveXQ+dR6Rn0BrDSOr1q+zWoUmzBg3I
cVkVeMlefu9SLn843873vF+vwcLfe5XoJUOZLAIjB1S31+uxbIUtt2dTACzHsZrNgmjcAfhpIutd
g/f/MWpEerfLHe65Peh00Lx+vVg3cjkPOc0vEDFPDgtn3kdOOpivjsoeumSaytiLetyymV2rALqf
tMiaJPiMpmx0BTb153HBo+wTv12ZCeOXNxdDypBjYw6SI1xB3hbko/bzaJNgrR1bhnMa2OgljhUV
B2gmjN//fim91Tne01yQuoDCh0EEMKbRmygWToSGsJ3NL4MLfVBsx3Eutiyfv88+W4fCxHw9xznX
tdcITxeJyOAkmORLPFQ2XsnnEV4/D5lHrp1jXFNv9h8U1pAMozTZzxZmVm/rIaqk7MXkQZMyCAEQ
EknfRyXaY8tStj3lUZHyxh+q1drsaUpQ6BfLZA2mhxq2eFCV2qaxSrxcf4KxcBLVugUOoMwjjboq
GkQyVWkAGagGeh5J7SBNFZXGxDDkhRyVqcA7se5ln/OcAjl4XrklTRfZEqqkoVnKrsshXFPyOBwC
XRqISFFdbI4HnSvXeWXNfef8sf+Made0fqd+qNhhTJEjnMBf6dq5kF2aNC+eDqclLBoeZQbyMINn
KVx4yDRt/6xif8mn1K6bl0J3lW/bxzieKLszcH/Whxb2z/5XtBaEfZBMjOwcydjLvyRbm5FT41sM
EYsZISBYi1ytzXwU4AbCfCp0NOc3chpWiFR3NKXn1Jcx/GNW0gSPCVFAvPZSr7JsGTWpKxLwsiQU
A328Idf37h/NfDvoIohdJ892CsHdyi2Z2HGmm+K3lsg1fmgpBP0v8FSO2TGM54FAJjqE+lYBqjM/
KZn7w3kE49R8AjTD8HIMhqmpw9ymMcT8JtufGEGrt45ggGELqD0kycGb5obUsFYIeInxD1VwaKHh
/LTpIHS/ICAURnfelsC+GTTgAe5aeWL5dO8ZUOuKlWAe+ajTtHW/Em/q2YHAsqS9WzR8Ew6m9/zl
KaPj4I59Cn3mClT+nU0VcJAILkC3rdScAX91eTkNgyFf4MgozD8Ya5sAiuspKsObIYUC8E8YJIxC
VtuyWZbUG/jWcSkUzGHnIoicGoaCtCNteQF0VqTD0mDGtiskC3C2PoUasnZwaG68Rdzlg5VNBd+w
hS3FEAnqdVAqgrLVrUtHjNc8YZbtFII0hH/mBiYkKzERSlt217glm+6YBwoaDE1TGw1BxdQYuJPB
PAsWzBPwoN49jfaBexktfUrbUm48VZ+tMMFw05k0bg5jNADwVzvtdfSUGIhhqBq59AR1E7RZybIV
gVVbu4Ej7ICsq/iEQ8qLcW5kejPmGcjEDkMScYYA/pw/BpJFXVoGGga692tD6fyLNq5nJbQ9ujmo
25TreS5hjQ3QT5yrtIfacuPhYsq3Da+4xFyiheByIFrM6yqduGCsk84ZV48eEKmF0V6effegRrTj
EwNxN622E0UT9Ete7HQj/tLPntH1IiV0b3LUuWhw80n2L+jJEA/y6c0iD05huBeWUdim4X2GEaer
mnWOw1udpCo5W5KhlKoGAQDJMbQNV98ajiHBzchT4p63YVWmLT0766DoNtfTX5JNGrAeP2hYjny2
U77zy9Dz0/kI+v0I1JOXCbjXOOf8BncV0VSeOl9l+gxqWDfcGX8O7eOc2HnegHalTX4xE01cwUWX
xb96EcI6vPC7be0KFuXeDkddM7/51cTcs98jKeT0AuVPI28myBr2Hyij0HMBFYdCawtdpxh9d8h/
FSp3cf7YTL72b1owKt2l89I5DM+tsFkji1lgeFCFdIHCxoEnKfASEC/m6bc2Uh79yfQ6JUAIYXRZ
t6Hu9LGX0leHUK8hvcHHneRPCamJ6Q5eu571izTufZwFaCC12w9Nx94dQA0j3VAEOlnXE90gSIEw
Q5bgJ/r7PqUFxB59+8FrJvyjiLCmP02hhb5dj24dfZCz0ut90CpvPfty5uYFGyRLy2gzSpfpFM/y
uKaBUac2XP32ZBe5b/dxMusPK7Ksc5dpoRg9pesQdOdlERt8bC2TKy4p6WEgFNKJBd9XABjmc0fU
qA9m8RvzfZQIKCUBGAnaqqkguwRmRKddqHqTZJ5fXC5iyPw2KgZzw6dt7H8DLVQmN2NrrV0Og4HY
1BdoQEH+YSMICsEBYYfrYy7TXM4w2wKks25BuFiyUrquE2XXbJs8IQYq9RHCGGL+AqScb0Wdaqga
fzMW2wfBwsxjhiIH+CX5EMLO3p57AgjafZa26G2Cfg8Jccx9zZiXkBJNxZn7mnlnrJ2lz26zG/vU
Upzqs48K1ZykFzJAzJNEWFYMcc5u1yVtFlSmMxm+J6mXbheNOcgumLv0NnnBBKAfvthBbmkIN1mc
mRNPAFUQCJr9HBx7lVi9FRY97fSoAflZPqDHHIsKGbtAb3KSiUxlAZgaqpVcASj4aNHXHuuxIwAe
FDzhgsB3VDCYJUlk0Xeqgy943a/Ei5YCiGXKKg7KtVeOHklnXSwGaWihISwiTq3VE4KFAny3xLcN
IcHBWZyeKJxEXLE7oeSXfPRFW/dQHWu/JqnI7U2UmineahPxbLsB8J3kX/W8euwDXfNQQ/x01lN0
mqasyQszL2AUFYNKZagqH+cU1u3wifikfSCGb7WLG++4upGxtgZimGUSOpEpc9/7eZPD73lSPp5Q
oNOdP8IWRrkX0bVx35USFbMrbczh/FaaeME3hYdZbh7ckkf2AB8STJd+RJ5bVVwiTprmuYFswQE2
KGoBvGw27XEELzG8p8y24oLZGQiuFTgfDXR6gv2NDEBQ/sKtNJp6EXyooGsAUqYNHXSjR+cG9dgp
D5/KbnAuLAGv8ZPCk3nye2h79pxNU7sicsMO6UbrdUZ+Ro2+9MY2PxWbMYX34JqnattmnizhRZx8
TTpC2L2UI+mPw0ym8ajHHgm4Dw0M8Jyh4XMAsRO2flo2IfqhMGDN8aw6GO+3qUkyrAa489GKuQkK
uS7rL0Y0tJ0JoezbFDX0ZYqsD1gjzdbgwLgenqOINsmDGdzW1QCBaKjq9Isv8iPILnF/0DZT+tb0
fKKnwNNAbiqGMHrDh3F7NlHUmEeliJd/bcY+YAU4w+mHGA1k74MHLcntp+IwxwhEsEYl0r7m0boE
n9NEaxJcfJ/rXz0IcH05xDJ+nhcRPcIA2cVFPoa5ukBDsK/sTgQ6+8KHMofMzNJVPFhSZMJQxkRq
B4NIU1pqA3HEbUuTkwxnE8MUNpqfJaYADEEBr+mfScRqKrMA6rIVSRtNKxHL9rlZsSHLIPP4MxNK
/uoJWZpjmGthvzmeRcMv66DyWdqsT7GbWxn4poL8Jxx72g2Ty29IMHX+5PVKbC9LCIU5IHep4ScH
2RxIZXKv47fIkyQ62XOPZGZCMFfI1xuVPSG8Mf9mw3AyrnJiY11Azpf4B4bt6ngR0S773QC7heIs
R3l4pMCuyKPqkC2XmxVND0zAGuvHcMII8VYHctu+xB7GVoUUehtr2E/Q/NQLDA2QRDlKj51OaZRU
iocptk8Smaxe4jaDcZaFQU8e4Bq8XVfts2MQUy9lSO/yVBR6TfwPQz+Yfzp/5GuV4Ek+9pGXLzVC
WBwWKVlX++AaG+SoomKkCXBddzZnlYO4gSyTQam+6u0KfXuMl3lbdSqA77RHaCZPAvzy/CvCJ0/q
DlHKO2KYZlxTON+fvGoTIIRhVk34eOwjMjf37dRH9HOfTdlYb9Kfo2O3xb4obZsk0wGqNWy7m+2k
MVGS4yy+o2uih9rLeoQ4GuE6+6o6J8LzjgFkIClsJj/RaIvE5yhe0yPcmydAf3hkNS94b/q2zreU
bY+oLLKtQs5IOkA1VeDOoQRxFNUiJJP75uIL0lEc66jLbnCDAOpaJBOZ0rLrlT5QQPnXKt1yLvFG
wwWz79DwpoKfzpaVoNq16uhA1FqKmNCefxaTH60H7kfSVZk22lY9EQ3cbmA7458NnOPSOhwm6Hd2
sgcdMeoTaj+6bcp8uNoNwpajgBK4jyOEFIueUFdZs3x06KICSAGEdr4B2jsHC9eF16V0YJekMVmg
Hr01QqjdSrglBiEa8ynmEcNK/JtsGYK4apSaiUFJ3NIMCSxo57fKrQH0uHAVQf0vNvIftvSRAmEw
tPYu5ZCjv0ftPMY/WnxRXmlo/WO/rcGCGo7GWGrOR8BMA6PTZ9sAfVp1WqMIMpDf+kIAksfZm7zo
i40jZs6BagYMa8J2i84B1ct0I0PY0Zctsf1YMH/On6F4mHyC7bf9liCX9QujVohKjtpKAm5KYIca
pziayj61lHyHZ5zflZ7GzAWM1MFBS1z20TlyQ/zEUW+hUTIHuTrb0YNFmArGKC0gHGJJJScxLwUz
HuRGG5IbXnnGGlIKKdYH3QeACQWtAbJh6JpwufQitrgPQBErOvQnu8oG0dQWYjf2PRnW06hshYy/
oOORs4NgZIlKyuWoSgVpHVl3TgLDFZE2i2Fa27djMRKeWtj5cYQ5x8GTnefRT4s4XMjvfJ3p17GF
nHiRxW36259y+iN1mePl1kGKKsonGeBPjb1LvB2Z4A/JmiHnyDuvlnlMhyKUNPmyYSD8uzUrX8sW
Lh22TPOVf+vh4o7SieEaqAAaF6h+ZDc2Z9f5Gt6vAgjiMBpYAsQnOirVEjNk+/CGj4MigtbCj8R4
myp6DJlNoaBw8TGdUJwULDRpV5t+yDwg5LKhLzewR8G53XQvK89bZg93aaafxo1Pedmgi3HrrRC/
K1aug7lWsaVQRkeS6RXRbHeh79g2uhThxFnBnR6DkqE4actNTHlWQF+xfRiNb6cihRChO66oQR7S
vt0h501i1gPI9bCtRl6w3MLtCuxbE2v3BURg1H1boxy6A8pA4JpCJuSjDjshyi2L+58ozwRYwt5k
p5PZz97tCoeNoAwUY7BDW3MwiXM7B48kcj3kEfx8ffTiuNcVsxYG6yPgUrcb1GjuQJsYZJnjgoRo
IZ3l73DuUr9uYA8lIa3kiePCcUdXQEt1c5lB+x/B0kBdtRgoyuLCMzkmpy4foak6p1P422OwWS6D
GTIqJXbZMJUrNF4/xHiyoAbWi7b14lvjqpZZSOr1aFpkRc80/yjH0GwFMRLRoZ2R0Fc0ZcFPHvlm
rbQIgq7q0HjEs9AuRWgGkOpRRwZuWWPqtd9FuIw9aL297xUoaIF2T/SwVcgoF3pwKE7uALVCFxTy
tgkKOgPGQw3xqnSFSmsPygjJlvTzJlBkL4Qairo3XV4wJx+TIkpcFOJ2dpGBVp4PfOXWARrYmBlS
Zfm84AN3M0GCQ1yLmiCIOt3gHe8ZXAgHgbYSS/or83aKKg8tK8M+U3DosDg3fvDStzPZK9vkh2Rd
8M30ZKvyyUJWx2/G7l6vaLbgNmnIR0XtxA5TlCLgtkD8qEIBd4MeiHDRF4iVBgOoFIlEWY7ewQnH
bIxwUaqAF/M2m6joIhVn1Rg6S/F/b7yGOJMEyz+CUl0B4FK7VYGjYsDbQZgoZhMEDXhwPAand7Qp
ctAMjhM7oD7dikb1K3ioNFhVkckupBAQFJxXwUj8+5TNi4/g7EMcEpDpPCxp2uW/4kgwcNlw8X1h
YZuwIm0yaC5m0yqekP8skKuO4O5Z2BSexEWIbGB7AnixAUDA4rEUTq5CZyUaoCK6WA9Jj5RqKzM2
mPghbYDoxRsJwgPY/ehwBdxPmiphI/uBjCEE80Zp79cm5j6pzTClzyOCMi+FbiXqa5+0v/1uEUuN
9pP9xkOhRcU1qrZiacFMKx28T+ZnAJcpf2izxcz3wo/UTbam7Jl1E9GFaIPuTiNIjwdHAPO9GRaF
hxx1FghMF3QjazryBjab29KVnZFDguQ+wuQxRh5/6tFMzEoIroOHB0J42hTYW06UHA2J9gA42yAO
MfpO9oD+IYoWAePVAj6eDnFdrE1bxpCLXkqagMNbI7mYusuAPjOrfUxU8o/+6hr0NdNtQKEIGWa7
eYzUCnqXqPnlwvs61H73lDIv9s8hTsxWghg76p+D5wMZLYYp1reBQov/3GhwEE4NczAJzZELyAqW
t9OzjFyHtgtUmgCyGEOFrjCq5KVUds5Qo8swvrOYpgeFGaHxAKx1moRHamZ4QdhVt/gnSxbTM3IR
45eEe84UfgSFjBIDU8yaghHmSSdpoBBXEpaAp7O0Mf466G2VcBvaLL/zPDcu1RrHOMEhLK78k98B
BMgmmfZHSKF3HcYgwByVoDz6eYmKfGUFBuztfORKjyi/8mlLvmRJl62HbEY/qBwW3fEC7dBl+SmZ
STBQ8FB7lh0lGa9GkkBDs3BkZAQbwBfB3g7+N2nS7qNDTdM/ERduL4CvMVlKmWKpcYENxl3bobt+
HKn2nhd0eMNCTXximECtIhPl6rwAZCzRpL/jUCLAjVB/4YViOUrgEU7XOPeA9nj1hqrIlC6cw7PM
F6WOI2AXLxSYS16uFHRuFSbCHZpETy9Tn/dLYbHTumpAvcehPYKBTo1Ij5ZhJOY2q+OMZw8cfi84
wO22+Ic+HXDb4bqXdZYzry8xWrAfQuWRLz71SHdDqNPBY6gUR34TInmrwU6epwJRRUV3e9dWwQDQ
OnfOAMj6wMDZmKttbgEZ7TkO5SFwK+TGcaT1VuYtat8zSCjNo/IXqmotk+ADYm5Oq4b745d504kq
3C7bcmFwAI3rMVYoffItij4M6JayQsIh+EefwTED/jW4BECg1hLtCEbxRyrbMCp1Gqsz/BadLmnM
9W98e+8frfNRFj3ygd/Qu0RxM4rODYU/xQazCEXZrhuFGcIh7wba1Uu/5rTuxk2Qcsjm4aeInJxr
CcUTxF9n13uxJNGPeC98itmhfDiiGOAUg+JB3IwEtXZlSRs21SZX/ZVxkX5PMQ/83QRMfKe5B0XA
pvGmoPBdHJoawQVZVTdzNMNmDkGW2x6OSzUsAmdR9egH4Dejqitk0tuHYZ0nXi6dTZ7wbTOLwxyP
L7HKRA/Fk3ZXtm3X5IWj2AlKIp2Okb6mmS7xbFwcaD+u6BvOBOGrgUjHWIjYtabWuKHv9lP5CQJY
zVQSsM143WCU4Q4pGj3PymS7SkKyfZrgImQq1nOnTjY0+hk4lrGt4mlxj2pGhKvJKLS7MDSFbY0y
C5+LQcAhL/nqYRQUwh+P4rWvcVemUEKYyqVR0VZKtEjGeoKXz1LkGkiyIjFDi1INAsV4z+2YstIt
sbvneod7ceS+Bh+1yxVaBTPLqmxSpOqGFaI7KQQYD+glhPQQ+7P5GSCmpzW1nJ5XyIT11WgwHMFg
boYmzta06H50sWgPOh7xBkfo1opCKNY+a5Gip469O34RgTHIlbZ060sOkUdZLFqMj04xpSpoenef
MGr3WYkp9/9xdGbLdeJaGH4iVTGJ4RbYo2c7tuPcUEnaETMIxPj059vnJtVV3XHb2yCt9Y/7dzaz
GKWqrgeZ9FURvq2d1sFJ7zr7FXWivi5iMNO98r38Ush89Bnv7eW9lItxkhJlxQq1ZNotxVdE+7Yp
8vJS7TqIjmFGQHMiYY4Em53Jr2Ati4kl1O1Ve2jEY2fYhyWZrTG/Q4VUDUntO1mfVlw0V7ZhTeJA
MLgmbUY6X5JhQ3CS6KHPb6hb1Fl4CMA1gVDnDiq3UreSEL2r95GgJn2Q8E7MY0xiZVopYd6Yp7s5
nl36LOMlrxwM31jO/7lZiEW4crr9gR98zx+kFPlyLbaZVd9ppPodksMk4mEGhE5utbwPFFaXnN1U
Zn/1WwiCHhYrxWelrqef+7CJLN6aUGfJBDaxHRXmuQ9rxeNpwcp9Zbkv3j1lZb/pDRhD5p4KrHrb
I4y6wK9VjEO4s66DqzpqKO1c3rnMpHPielv7vg8q+7dyAm8xS3T15OEjdWNw/26KV4JW7URZtvgq
V0HGeRWxAibIqPfyIGhHg99zu9WJm6wN66SZxE2gVznAT1UfkXE0+zyI6TLjIjx4Zi8Y9bZe+rE/
9aTzdJEKihQL+TSmoRtCJrIa836s5bDAjAjZNjGWJz2nyyDZBawh39yrnLSwk3kaQYh6b26fA1q0
cNyuhm4vYsSa/8o1atEkZc36M5j7RR03GYk5BS+as4tQQ+s8CsSj9VH5gL1c10VwTzD24gDhNMVP
eyLDkMHX6RrQAvZE+hX0Nh9tr7axdvkWN2U/27wbgd40c+e2Fp9uz+N3DPLc6Ljb2/w71OFOmLht
Cr6sCnIvFdCl/P3GWcJzwUYTHieZg6CtduGeIi+v85OoIRdOQ9/286PBTRrETrsAAsJ7zOzJA5Ps
AeeQDhOm2bJgf+OMPqL7ypZzZptJM4c49o9yDfL9BHbNIDs2+VKlAdk161OBIZg3p26AbW8P+itO
p4Hk+noZbC4JGsVrXnhq30ACo31ZYuX7S38qzOgcmtzT5tj1E6Xi2xT2VQyCEFln36vlJ2cqDycl
ERVPX72oLXb9SQoueIYSbOnDdtdXgwGhXITZYgFiVcQGlg+cXpVrSYqgCaNksfxCJ06ZMz9GLMt1
nLURoXsdyPSnw9uapevg0DzRrRNVXjx6/KmVXV2bcoze9k7wOiN5A32c2/1m4PLW8vcGhcNU0yJb
OORqc+xzaQ/bzlQns99uExFK6671tKdWIPJrQPrOp8lzVMx2OLAnoC6J6kPpL6ZnrEdygc7NIoC7
mudCJDAL8gNzbjknxBdUezpNjvez1Wol3Ea74QMBjQzulr0M9/AXnTpBGtrNNQxkVj2IZhvVD1xm
WpwRm3Dl27s3Q/z39vYVFZOGE2uIXLiTuijNJ0/E6MSDNARnlEwOYPOZs5Q03fszhJ/buOWhyPuA
4z4o5vColgySS0j3NRqy3Dmsayv4ryu/sIiGVh0DuoUb9eEmsNseFwCY5oPXMG+qOIsWZ3uoW7ts
3hbu/I9MOc32RnwgHzmRWGFzcMl6+OMN7tgc+bao6KSiIHOfRoOj76tabaMfMmTd02lx8vEQzkz3
565tuBL7naiU2Bs8/9fauYYY6YaX7tyRuO6eraVvrTcP+cKeblvjjYcx9AcOZXJjNo5Bs79YRdNs
FAbO8Ebxbg+5PLUAV3asWwid+60HeYg9RlZD9dLKnxXI985STuyTvDgw6sHPOkCQgmMpmtfnfjX8
QlcdOga8tJTdWznmokn22dXlHdVnkXvsaVyInvfZn8XR+N3cH0hRbLq7PKTKLnYdKNSz3Ftrhmp2
C5N0rbd093lR43q9fUjLXRvt0v+xEFW/Pto8YYpZBjJPvu1ypDzjgPRx0OXBK1iMGSbpWXqo1n77
224N99bMtXMeQif7WMCdsB7NK1wYzHsYxHoahjnNKjX8mWZovwPcWPVrRyCUH+hTq6N09rcWv7HJ
68dZ+ltzUWKaEuCgOdFW/sJCPXCmVU/cNx+ZH2ZJ5A/Dn3qZhgsnmvxJda/HRkkH568dz514tBeP
ZXfEAcAbE/6mqrX/CBb5WZHSQfRY3b+rOSxiHhEdu83EwZV6VdeeikHVH7ZZPf9o9bUBKsjXX4G3
RhF3VZ1N/9WuXT36Fi3pqDc6f4o9rXdxnaIi7BJ0OWCh5TAQXGNmGX3vk4GqwE1enJWWEY2GK8BV
lqngr3Y95R25/SPvtQu23jnmTGtr2pSqInrRqvxYzoXvnOkG20+Q5u4deBe4ntc1rw5S1CP4RtjG
osjnv55DuvmINILzxivNYQj7cj4ubWfWo1tEzv5UNuQG5ZKIkAOMf3uwZE4kG/YxmYZsJRA5QSl/
l20ODBBOt+NFqS37A43d/w7L7QmhedSmVUBRRDwNUcvl6WCvi0fRojAT2gkOgzKAoyO941O6L2Y+
0W/sDYlvrMZQEcsdFed0plopj07UxZyuQ80gyWph1n22eG09lgUKJ6aXOVvGy1jg8GVpiqpfDAjN
I0pXixXMH+R54Jl02cYmF21mr6rwWNdF/o+0Lh+om23uyyVPyWY9C7e/ncKtkCxZX3wHOb8UKffc
vOA3DWLkc1UO+Ta1j6Vcg/pIk9bg/tRb2H4v/VoBNlsGZDow+fZJcq5iPdhvAJC0LXFfNdEQ/dxQ
ALmPpdvOP/N9mFqQxmYV56ye6hJhzhAtHCuoV+JdiiVIGy14+0PjwBcOqIlPbrYH2VFbQTE8aFEv
PnRfLr/zsLP+QxKrxhg3vmW9bkxF2HfcYinfttrCOtmEc/hNHSJvTraW1aFt1zE/ySWAeR0Ywu6R
VFVXNFY2eScKNYfH70rAY6zjwciq6195BFkA+2at7KNlrHFJCr/Uw2Fh+NUppqTOfJs+n2a0OA6X
jeD8t882PiYgTQ3IlrqwJfP9Nqza5n+nI+TjXNDqVJQhVe1sLSZnRm/leMxtqZYEgVAbtUmNBKRK
s8CmU6GOVkb4Yff5rvyM7a8OkJ0dp2jz2LXZOfqbqXoc0z2vepHYpd1/+jUimngpvIl8Eb2XYTxP
KkPcELmgoy5BFxHDjcdlEIo8GOMBrT9isMWviqsa7GiN176X38LM7fi4iZnhzttJiUSKQg9QRSzp
X6rBTJeM3rAa2scU8pklRLSabq2pRZxtZT9d633fnONtMwD8sniK/AXEPebW9bKD2bi94mgNKJ5T
/a4P0A4oPyJTRkiOvKlgcBQAKbeOJRQvJeoiFulNQ2X0FKAOV7/Ld/8c4PkzqZGD2i61qrz8UPDD
yOO8euEM6SPbPPbbUj7ka1m/9Pk6fLLQZCzcwmpfVWbLC3eNsdJonzSb6N7eoPqpFpeh2VUT47Tu
ykNWDO3rBo37p1y36NHr3X5hjhmKf4aREsAZBrZL1AShD9C9z8452FxmL+RtT6W1zd+WKKo5XhHP
uXGjo+au7Epz0QCNJLDAdd0mU5uS5qZ2vlnaG4SHrtP86IKmKtNB21Bv1ahqO0bFZQWJHZr1q86b
9cJ9v99R8GnBbXq5qlNOpxe1W/wT1MmCpVrYYVqH9UYM85LzwQeZhZzNt7tFxtAfW3QwoTdcnbJe
PjxS4mXSZVm3Hoplq68rzFx3JXG09kjkFpPE1KjLZ0ct1Xw3U5f4r2iRUca48smmdSDAXMqN7eFj
czr/OOLyQU3gkKx5bJmob0FXRclqIvQYAJlUWR2bPWIYd9aif5dh2XxzHiIAqVSdP1uhlR9uV/2e
hpMbZt8hksBjGGYQraUta9QiOhs+MlIwIGMZjEPS9jNZp1XTchZwkxNS6OQIiHhpao8Lbd24I1Zv
WCZqG3DHIsZQy3FGs38f7Sv3C2h1PSakHe/FAYkHtLHoZlO/VqXdfnkNCEWyeHbjXiqrNvV90KkG
VsuZ+n5Li9zJIdHQVx7gfkx9Gvk5kZwaKZsYtKlt4e95jA9yyIs+rX3twS+4JUvDupOCfdKsEe2j
iSZruWSARZCklKdqvZWvI3R5dTC5Kuu3OqvwM5V8u8wODT8i5UQQIJSQWt7ZFJmp+EWQdnmli6Yz
idwrD3xRoFK4HxWrUsr9p+zTTuwc27ZcBJKFpnXA+3xRW+cK0T27/0ZiTWIc4nJiU9btlNaBMf+t
VaUyvumQQlBgfuS6E8vPHz/ocieFIpZ5EtXCtZLayoLfUq6EMawQ1+mqNGb7roryY0AR+X3tLcNf
PlXxbfVb3x80S6h1dtsggDpDQgk7lSmG0KB0hgmFYdmNf5BYs7EjIHce6HXff4y8Tl1SZGK+25jF
14PdltYfcs2X+428rfy0CCt8XTCbeLFT19Nw9qedaVY2pnISXpSyxrRLWmHiNjPBWAYVKUiWzjoG
hY6YJhaELPjY5QZsY5zZjc5en/XZ81h7qrhsCDr8JPDmpSG1KnAn6gML6RwL0VtcABNtoqneydWF
Na8j67T5PhzfYNfj405ckE4qOxs7nlDU+TLOrGCBLhiiaD552bpm58UZUDyZkgJq2YcMJFUZlu6F
JQgr28TbLhPOykVgZAf+O+516T6SG4pAxHb6wk6tcQdcBYydgljJ1eqZxds1/8yLIhS/dhYodeoA
xeqEJ7SbbarX+na5cEHKOUWjCp63Ij0KUkpnUWR7ZFMFxykA80yWRfrLeSHvp0n8ytm5slHJKZ7p
nuuk8xvrd4So9buUxqn5FrJRnmyWkOD2N7mby43X8Q0utZySQWQhf1MrTmqENtZrofwFgTIWqDL2
BNzKGozNzzJDW/ZAbK7Kj+7Srp9VZYYiWYrSd48euxk0DZ3E02mahpUjIAoq+zIK7utTVZC4e0+H
XS+O7F8BzbLQWcGJGQsUswTEs854WIRI9TIPd66ZKHVoM86BMKz4eIXQ/82170+nsDCZxwRSVDsH
jvCGe3/ll5c0uphfTIOaE1xIDm4cDTeZvYDWbY8y20v1tNeuiVJ/cr3p6HNHBP+coA8+sMRm63GF
wwyuZRSOf1zea/CPxgGR633KsWILwJacvEahVtmHtkkYnoYHu7fKu9IevWMl5uUh6nObcAGuhMeO
JoN3JJLU3O81lgZEgeHoPiDwhSYTg+u+9IG3q2TQZJdeKWH1fshBR0+Np7cqhetv6GycZfuGCdBt
7hTyjxlsObfgx8JMnKdIA6v4a+dYhwDKkZ3GKz+2SZn9vSk7vzrv/MSPWEIrgtx8BDEnUTn9PX4g
pC56xiFx04mUmmsbpy6Xuq/8FJXnomJvMR6z7i5ZjAN3xG4uPKI5UCZ6DUxSlBlQNKJQE0JR1T8S
IqPtFOA52tIy2oe/qGLRAudg2wZqw9uPC17sg13k2ZU4XNMfZnct3rfR51m7sZmv26bY2yFVb/Jx
lRsrMXNRfK0C2Df2uYcRuma/6mYM7iGq1xekKNt/eKICfAbA3CA0iFxJL8mrprufCw/dS7vM3mEq
ZPkx9TYwzMJNmFqIbre4h9l5RScz/V1nlJMsBmXw7Pq3ouw2J6Lshun3d5Naw+uYd9GPDsr4kWaY
+nuMJrapMffMtdSVfC6ceX7qBnv6afVuxNARzcuT5psD6O9l/VlqhvrdyGmNTT94383Om4psi6y3
SsnmrtG7xdyFDS/1Imt90I0Flchd0siAVtlhb/z9rz0BvPfzTZxvZPPThGw/W1kz19RQXo7yrUSH
3nq4AceHYvL1sVrb/rTbQfvdr7V7MZn0L+Nkte+jPdp3yhsFNKrHSiTbPk+jDqpPjs4DAsrpwB69
vCA9/S9vZ8XnwTfTliQTidpmsiCZCSVLk+3nOo9+478j4qO88U+9PllBb57Qwfnvtxf6VDlQemLl
2152rzi3rjKnsA3vVQ8A7nibFxPlC8Esdf2FkDd6hPs9RlH90tahA73JXZt0kXcs5228U2Q9tNb0
C4XCdzMtSBHa7a5Dohjzb6kddf31fuzH7kc2EJyZFD1KnOW96AXrFWmfU2LCfu5SlHL+e3jrwDrI
YHSTll3zQeZ+gEa8N8N/vr87/rGy6+BhH2t9WUZ/VEC/g0YJH3aIR4r5Ed86TzeYAWrvsJ3G497N
3XTIy2ojzKa3g8QPK/nTOLt42TGAfgwhppC8U8NTJ1r134JenNGKFIfffuNZnxMLxS8xCO9HKxr7
CTa7e7bGurlqJZYxtfLKPSruinu7m5tDBBB9B6vPlDxtTvOvQ2aJ0KZb8zj0ev8woRyCf3eix83I
m9JoNgdw1vqXXaGNiuvILq81fPEpRCMNYUba+offbuFvw61/daBL/0UNiqPg0YYn0Wj5JzBr5hx9
RCmxPpBa2b4r2zDFh1rfAZVhW2/U3r85mbF+S5wnB8YAyNtZg9dFu/MlBg+p6F45h2kcvPeQd+Vc
LXMBnTEDZBbVm+LefrYDly8lhsD5U0Q308UqFXo/uV05c2vYQ6cdkbpHhX2EXAs+IrU394zIVPhy
dgXPduXVn1zOAdRd5lwtQegnIogt6+ikK6zTuoT1ndWizEY4JFroFbtZ/7ieyF9WH19OXZTiMWir
9XUvB2eN3VE7x7l3il9iztyvYhn0iuFi2C4Ma2LGOuJlb2QHNF8rcT6Ihm2v+B7yzOXrq6wAGtGz
8wtAwLxiSOpRq2w+z9za1XydEoL8GQU4JQLM2Cq62I0nwCIjDEwcI4TWbKHCNjAvvG+qwx/Tt01x
WDrtPiCm7O8M8sg7BwFHbIJ2f1rJDcsT5Hm2SOXSIoQMc466mj3yAFTYPUd9tcHogyC+Z2osXipI
b6SllliBm1Wnfk1b1k74rZAQmV10/+XTqNIRaVwY+0ZGLA2yoJXCLvNNoxj05EPEGPnYC4Mtycf/
9RdeBQWi64X7e9dGePojHF4Yx/ybE+uqhHD+MF41NGyhFjWXvfeyG7GyO7k+M5TY3otrrMK5so2B
FO2RENN31+jFisHYrA8316OPbBxH+1c2I4Y/V1otzd958oLpZPAfVr+qemssFr4wGw7sLbtMwklU
P1BCyhpxStXazQGdCSXMeqz7nWWq9W2SiPZ+wJaz7m0lO364pXKu2D2q7cKuYRDy3Vo58fwANpCg
pLFl9ThtKY0NXwe91eZd+Dl6uwQGv9iPRaCz4NnQf+48qAZx9EFKFV7wxOz/EY9dNEm+NVN+ztkF
uue2YWg4ogtaV+uYD3YT7o+d8HXQH0f2jFKdxgCsrohDPfczZryo34o3rdHlztx7Zg+/WqgH/yCL
ojM/Jre5yT1qt982XAsS3fJ4cgdUHQUuup0m0W6DezgglA2RMZg907iGBVIK677uUDHSPAclw3bb
WaUz9mi8IZd0siK1W1XqLn5uP7YwTeHZaUaT8XlC5ui/HHIOYOqya3s2FyejsuOzGfdZnJCiFWaK
wxktr8sAn03UZlnhGG4jVWTszNYxCItF/ZhEwMUcTsROPiKLGSYwjdG1KspBsRC8+3Y9tZcZp10A
KcLcffWQDESstOuyJJ5yMvLPa4SZhwLVX3Wfe4HJUn7uYrRg0Zxw/clvJEeG7y/r7wnDrfVjGzgp
f42B1azsB3Rns/eoUTXWFwHZDskzO5Nr9eJPxh4eexhd54KVunNOJGgMKOW9AXKGJ6HqMUatdVM8
+j2cHqLI0XIPHtRNcKq7rDX/fL+tRpgaFMhvuBqy9rNzJxseenEcEBJ31cyrc9HbxePa4IIFOKdj
xkkKjEjZaV/9FZaNJY2rw7WEYfBtUJ+mKiTu6M5CuZHt+D1CtzgKxy3cn7kpAvEA47nx6x1GMW6P
GRRX+ANnCwYDq8078m73Liqfa6TDATrI1s3OuCmDLCZdftsvzYZB72mMijGD7Q9c9otd8D/NYz6t
UJ1FOG3rlhRgZV57BM3tihfSemT5RJsHB/IeWkgqWr+XYEA0mA3Dk8hnoJBYCV2pKDHwFlKe+AGj
4GxbQYVSGWfyVF+wsk+wx8EAlR77S6cUwU5s0PKnVYeT/dsr/QyTyGLwrBxwFvcZlCdmqFt0UDZE
06lTDEGHnu/QsdPajJ45uRsdm+6Fsz1kyp6KAayodXrX/dVbgkckGCvhCBqhA3bvWODd0jPZWRnz
Kz4bud5nM8htzEknujTj1xlMqP9uYEjiirZHjwEkn9kfpdW5+lmiGCqfMjuEF9eAFMM/NJ+Nunoh
Xwa3Uo50O3bBUNS1N/4yn9AwLtlvErmX4d+gOzleWgfA9oDKN894ZtWmT1MwLc09SQsiAm0vo/5s
9NrOd6LNsiy1AwShSbR4rvcL16lXHojRX5bnEj2TOI4ggnhaW2zY8RaEQGS4kWGw85alHDRQ6f0g
lNP7PKQOqTupVeWLk9plzbN/DEG81Sczo9Et/LdYXesqI11My5HrxYFAGIqgEHcU3c4hpwBVEBDb
FSnrXB9+i76doWddana7dhruPG+OekjX0ZReqgNPbAa0xGz2m1ihH2CZWMrf/B2fCOJb250fRLW1
wUnWcELvy9rQ2IaxgX9/o4fRFawDvq+7BZnQfJMlb2VCSaDWX7iNy+WiOtuVnHK4WjuS6WSJuSHq
TXnY+FCm7ZxJcmzfOt1BLzhu55V3XdZb6IRdZcEAHEJQYf1kgrIsf/V2qXhV2fWdvU67AKtsdmQA
ahxznEq76/tLi82oGU41H8nWf/gGvP7LwrvibIC0vPbPXSjH2n93Mhd/c5xTzuCndjGFBRuV0nV4
bXvV/ps5SaJE1HMZHaUyMwZmtPnWfspWt1ruiSjHCruzUc3PAV5SnK3k0rwEy2yzELlVsyZLTawP
b8boOuOfjuR1G7eihGTwj0VHh8jTFHVD1SQgoqK8D2QlvK9g7+gCpeRoao9tLyl0iHuO4tzCro4F
76J9L8rum8C3wSRqKvW8q8B7XR9czksOWnSN0d0GAdBdkC5MENjaabsH7fRVdQ24ZyFzFsiOLkZG
sEQ8TPtiH/0WZPZcuytNi/hj3EF9uqJS3RmMMhLOeba33rXfBxrit7954Hb5Z1uR5OWiR8VBa2J4
x31EzUR3VRvPY+WjDioNGqGVhob8IGfwBYc1chnNdXQjgKrDQptTf98aG8MNGUlVMCYjGanFSxtC
VLdxHa4domMowTrexFBEvwdCA0cFOC/yIic8kMzsozeU3uIcCOz33fkplFO7X3BY9+0f/BEQHvwU
rnjpe1DPeztETJ2nvVDsa82yTtkrxm1D4cACapHFeIUROHcO3dh3PF9uBWW0K6kwi2ZiPQ1MsP/J
3dfm6pmMMAox+xOMSaCj/m238mj4mQtkBR7nWhX1VwghI4AkIci6AfeHl7HnVHxOeZqHC3QnA4/2
k1WFVXViWe+xQdSyqf/WBInlzz6hF80/VJM6/+cut05PquWJJ0fhjphtY04rLI1xS0s8nHgI3VQ4
qpHAscWsPvA41OVlQqbaPfnoEfKX2sZ3ddxLL2gvy1YaBqGdBKj64hadZGUOcBVi8Qx3aUEhI7X7
PbeGO4moPcPgMy9j38zHujeixDtuom0+5dKyVZeWM1zBGRsnpHx2a227s6bKbw+6Gezvra3r6gWZ
vhxnNKq8e9cGPde1dABKGdWxA//spijM/qJSnxYR1xOK6lSjCgvC1M/6oP9jrVW2b+dNqWD6kC15
Fm2cOwQ7xYrUEjJe4HQA8sNZVZIoXxmyb63O6gepbtQ8H3uoV/3VDIDtuCMte/1EcjG3mC24f+wf
LhIbbibhFd2Qth7ys8fe2UJYr8221MkiHAw1jNcvAizJrrIjlz8H6wx4DlsVagHFOBvYz2PtlDfh
GBSpC6Furc7FdtahPGXMS9O5Cxj3SybAshJfO1AHytaisKJPb+oIcEiAJzOzxlPglfV/jPgK4S7x
s2wtEj42u99cE2hSOgBbX6GAJjcp0W4zcMGhts8KAdb2odCAkVkhuK7TLhS+95f7RVunBY8ZUatZ
AaA95wQCFLGrZaaPRVQ4+hHbpSgOodl6778ssIJ5TDyr8ZZjSXpXyUiCfnnlG1T+8BvwitJgj+Sr
MrGFByIU47zDi7vJ2kHnrQpBnsAUwmgIazYEy43t3FNCnbWjvM3Mqn8XwbwiupdTUTZHM5gg/2cy
jjMUo2qtlx/Yr8PtxBlPrjkL0KoIHGc+tG8eMoyNiAXZSxy7d9s/295mi5X29cwsMQ0zL4jfzlvw
g9z7pbxHbIOru5xv+oAhmIrmXHSThQaFrg3SGsxYudsPz0Szd6Mq/P4OWzErlQjKrVyZIfFx/SJb
ZBhOWuJDO5torTvDk9yL9Y2ICRi8Y7+NADObnHEZnVqmnjylVdWxt6NYUBifqlCx8PKrXuSpkZOP
mhIhk+PiKxvXDIF8tymMdkvm1PKez33fHqc1d/ujZ+Y5+oMnlRMrtUJj6EZRhbP96Gm//UIN5n31
nr1yi/WIi4r7cpKAgQdkpiQzSGey8zvbaQUGMJ7zckA/YsCgUoqL6v3e5IMzfjJ9jvrTWbBj0xnM
VbXc15bAAMogFgzpNmEery887+0YphtTFa7aOeACFexRswl/WBVei/CkRTUp1KNZuVNMVbdkhod9
tI5HXY2beXPcxiwL4tIlbz3Ihx71Jp09aI3G84hLrDTEFu1T92QHvNktMP+48wj3Q5mvb2jwRf68
sz5vvyoUKuK3JGlu/VMpChsvHQdrsaM0tezoNx9rt522wUcPhXlyLVVqNb1ZkdvpkJXaogBh/0t+
GVYnhrXZc3hTgwiNOGRYXgg3lsYAAPAc6lnomAwMT0Swj6i0ub25cH19vxNhPA4H4Maga9E3jLPv
ph65EU159ma3L9/pVuhQlqN2kOt/0a6G7S+QgGX+Qtz5zuuEgzX4l0/V4nxbqx7nKoYU9WrnoUZJ
vYyHzGrn9qStYuT9HpdoDkIuKbUYmdprR6JEEuihx91SW6aoTzV4P7EMDp72M2x74Z3WWbXhS6fI
Rbkj4lSb16rtQ/k4aJG1rwMUa/lTd0i7jvmyR/2jBRvnx67wSjp42O+L3xLwP7tI5NPcI9yidjpT
ol0kVu5RzWhDAXnvO/i//2ptzKykn7jt7SvAcd+v8xa6w01CuVHYNXCFQHh27uw1d5my9vpTylpG
r3ja8O+zJldOm9o9J/I5ykrfPmsQLu8QdJxAd4bnQp8If3JR+vQWIcJhTj9Fuq14zq9boa3lFjKw
s4NIYhlWDqVNe+4zupzdO/s2kU8FH4o7TeY0hBG6GWjvZcfJI7eguM48YL6fYiIImgu0lHZ2cqg9
kJ1J7YU4NJA30nDnoibTKe0dOfKvToZi+ENeTFNPyYJ5knT+TYvVu+sXu11FusNj/X9TW7Ejo/ct
8WHiBt5lucWoNV3xvbiMIz3dkn62npBRLsWj1FhvqLne3fyo6lHJs/GArnJiKNgtruO6Y/LCp95N
N3mqjxH7gd+atbEU202PJGBR2rngxG69Y7uLxjB8NDshAB0OtvCBGay1n2dcc9twwI5PuITDyTo9
mFL77THX6yR7lCSR5f9mVM/JFcMFzEo2Nn7LnolGBr4a1ZX4YoGQK0804qU18Tyk7WOK9FKR3l1g
5JjL+2jNi5bdvK2M+yXAqrwXXXFgXfIViuN/HJ1Xc6TItkZ/ERGQ2HwtX6WSNy31CyF19+ASl5BA
8uvPqvN240bMmZFUBXt/Zu27hiwwJUHeWROkksrzdkMTJTlaYpk15cXglJYwi1YeZoBZejRucDF9
flj5B+XzlEdWHweQV8ObJkBye761fhx91Jbt/R/ghKR7N1GjKHOlYomp3zVYqB8UalxIJhFZ2o+p
lb4+9KzP7ReRAZuSw4NWUvyZO3fqngk+OgxyVBT5GpO+ENOzYyEZ46N5+bojbqnq56Q2twiL13uM
/zoxNCanSM1OvJFtn/bRNW8V4XqdEes4rGM5maMF81LsA6AXIYwGTf7iWmUxLWAZLEv92gZBJx+7
asV9nEfDzzonTG/ejqNuZv6cc369HbNPyLP3WJfITBeFNl7tQ373Um6rJZPBMYsT/TXcYAB0PKUl
SjL53vydmBGa4wWtD8OJXQ6qC/M0RwSvcUcT8HeaBAXaPDtex8wv8B3KjxU6wczERni2YrCPSHSS
W0spEpKV6JwvBdt0fMOaGpt3PGP80U1rhny+J4kwr7d/MRJqO0uaJ6IZUbQLTzZWP3q5zqp4b2Xr
IUKno8+pEOKsdFqmxvXptPditA+8N1tMKWek30Hcsq2GKcdszwN2grIKh5r8sE+MoETXKh5SGfTO
lkLoqL8XO6zdidx2W2yzIgKAkDDukDQqshkgKLdnTBgmG0QBhdHSy2TR90HuK/m+dK0k1Rt0iRts
eHzlPfuHgNWzQRpbQrowSc9/ckLLdFfQgUve14amPVXLIuWxti+8kktKOmxH6uRtHzsUzMLMa9Zd
66YqCR4yTzB5nKug53Zz1LfCdk9kcEwevrBY+dyu5iprHLyV0vXn86IVAGoUW0TorLYyRmcqC/8A
JM8Vz6puivE5tCjg7yPsBO/TTTBBDymgEnVHlxie6+RObZJuojxMI9AKcZc8zGas6ktVDC0V0awI
uOpyzG0wc0xR+5D3SyK6Nidp294uluKNi7JmtQ8bVY6/W2k6fhm5513mRDrFI424jlVQt4wyu4ZS
SHN0pg6DeEM4kZLfDugSQQCcuxxOQU0KI6fkUemYtZVaQarXPQ4wGmpChp89zCmiQO9hOk3yEWW3
Lk48bXCk0PsckXy1HVPvp9W9QDXkt0funyIiihgtYC94N45lXN5QYyfaBY4RcRlLKHb5T2b1Ks8T
5dNgV/Ke6sttkTXomTFHmMSLSkkqjdu4KbP1awSFARiOG1EteQVC3ykfLT9ozLSXPRlTgoF56Yk9
sCBSc7U7JcPTiiuF/k9oRRJBcwzcy9hmhM0hU6jiJIpxrPP7G/ZG75VeLUmmgTWseawQBdzibG5z
WcEgQSmw2ZlpbMkokd2MTJJdEKnY/R66WVJXIHEfjuY/NmHakltcn1vyqolKtbzq2QMJduAiu9fc
sfVb99869LL3OeWnc+EcRLBUhoNBpuU3uq54EDv6uql9Vl3u1i8AXpJoPserH3TqQutkLB8o6JSH
luW7+oeKjsKEbUUIb6SGCkxEeObNmyPD+tqN85+Fghjvy2ydX9Alkvjotm3xN8/Io27WJTR+jOrq
Dk69WXl8+QfHyPVXwJfibzqBbOKCEHixDSulf1cFi57/Y7z3nrKgKTA0TS69XWioK1GA6sXjMqBR
HZST5tXZSURzqJXNfZqay/A8ebdYB8HlKf7tIam2kEZmkDIkhwhWzhSWy1cNcbB5yHkLVz8TvU7X
YyuX+YToJAZ/fuc5Gyf+xo3ayH7oyTJhbFiVPHVokeZusVRh1oeho59IY3HV09bT3sDiE0y3jSBo
Q6430wciTZv3hJfEQsec3DWx+cPAKx40RpwN8TMvHvdHqZwEOKUf/zKHcd4eSTuzmE+gwQSf0ZaN
dmsqQQM+pwOWIvYUWOt+bVexw7Nr/k2igYEfE5N6I7jjE3QAgyo+hzrhzIZqyZ2dQtP11aVMGt+D
fi5rsW+GoTTXgiRj/xxyEs3/RQB3DH5ldWDEY5ogZtw53DjVdwWhAygxKqqF/oWEGYRn+Fjq0g39
gtweNVKSvQHzepRpDkiXH9apzqVK05FQatZG/g9JvUa7W10ChjuTyYnLQ+6vdLciz5XOw1CoCbG7
tmw8GyzfZP3Iq7Ce7wkSAYWY/0+Lh7OdPwVERSFOqFGuF1k70fjl8LZMRsZFRE1UlSbn38H9G88Q
eYO3NRFBwarDUpj6jE8g35XnykVrXZkdxqJoEGFlHS97/nCLrKlIkJrA3mtVLattGKwV8S9wbCik
xHTTZvrlI5gGpM8S5HuvGpzgjjEqcu8ysnjmzqEOFZATrdrK/ArCsHcuriSlj/weLoIUnBwmfRJo
+OG3I3twcBxQCOfzWFW0TjvZVo+ETpeGicuPq70XagYG5pqZp0oyrxGMFyAyFZn3SPKcKjz+l9lq
CCiX9RJ0+0Q1S3RQqNTBqwCCSImwpODa7ciJjN8szcu8S9jCKZSWs31dnLJEQRWzD2wpIyr5IPp5
bW8ljeiJU+TTtFd1ls37AQuyfJrTWfo7lzd6/mCVvZUR5vJ3QV/nISOaSCPPI/68j1RoX/qSjPXV
dwBy3S08IvG0Ki0uii4TIzJDB1L5GlOZekako80Jscn1j72gOU3wHMX8SftVelY88qgmGVLyj7x7
imGT8CBLTrf4S7ABN9F5fBISimOBiSIKTnExj4+EZyv/zwxfIqM5GnDuxyHZajWlrqkfCB2DSst7
QMWBIlyit5IdO0QT65h6OVAylNrOe673cqAgc1n3eTLOAVDabandcYJk4TiS+br1/uN5qggn9ZTo
6uaSFYRZgyNFstzsPNSwdT8sNguQNUX9kyxWdMN2Sfr2C6YnReIiNnVyu3U4OpIPKQoGbTGKrh3B
xi6fLhxhVPzRUwE65biGTRxBcm9zpz2ti6vsMxAP2lTs1oN9tzkRY8g0TRnYx7at/P9632//0Ql1
w6MMk+zBTxkx92VhmKrchh2FVZmVkHj4wIVlWmHF+BkSY50OGcPWOc4KCNJj6igAFGvh898GVeGm
WdfRWB1SMiwvxOJLylu0iK8gBFva42S2vQM/h/9C1av59jxRFaeSP059UFqHaAoQGu0mZkhxLvyP
L4fSidfitQuX/1e6GMcuqctB2B3IAxJBLK18cdGVIsyKOf/jq2h6i3nC/XFEkNhr0Y+xfhhbt3/n
JxqCr6yuBvMT5khAiNpj1Zy8YtLtOVcaY7RvuyzdYyLDR8nkQC/Bs5ThcUXaat9BmyCCnhe1eRZE
2u3JQZoGZeKpKrvy0Wp+OIesosOqi/TFIAX6uy5gut7XBKMmPgVUL5ELwjzZgUMlWp1xYYQ0ix5c
t/m21RhmWz7cTEUFq2G/F5xjqH6qRgGVQthKB0VBuglFKXaug024SSS5ShpnvZqiE2jiDABHUjIW
0ibo+CLZPZfG2m6LE9PXu2VCI//tFEG3nEUPMuTJdbPU3ihRHFglyt2pGGhD7zFgrj2B1k3pDjhw
G0nvrtybqnBIoIGFCx8ydxj/odc54V8D2fRTD15RvmIDkwSJcZsf8AcBxybrLM54Zbzls961zgmV
M/mL9KQu0oHYRSsjyLt9EMfxMxnxsTxEwwychf6nB3sZPHANQIBj0lulwdgBaqFMTY6WvsajT8sV
GTDtC+AD1erQ4gvHTmwnrP7+ne6oPqaI3pYRqwKvAaSwcx9SuDnluZUhAePUz9bw0ku+/tjwXvKY
uVPTbscFf+WCYjgpJqoOTN/UesQcO140O2qeYweMwM4PgnTmtG1BgHnEppL4dWYd6w6aD8x/DjDV
G4mgteyoZFPdg6zSOj3mQ+Ke6071wRXJkn7lUN2wL6xW+VuF5APzj21BbIGwJkeLwYi8HyqPBrjD
CcP7von7R5cDyWrLObDm78wHB0924oh4hIrH4Qj8dYejJTXG7cYrGi9CESEMsquauOKO8SSH+MQk
gDE6zZVL5Az7iNtW86pfeBoQ5l2LfFh2sIxWspYYz7482rFfH5o47J7GdA7UMboZ4hGmTXyMlm6A
2CrpBhR3LSe7Av/Q8IeqTtggGUsyu5a3750hjPUl6ZBdvA+vc8Kx31MuzIkC0DSpf88m8sprNVDf
PTK11SMHWKP0r8Vhu0uNl3THcS6h3fkUDz5zcuEYpezMHxFcD1Y/xiduZES8J5zTAlR4/J4UVZoj
k+ba7LIy5FGILE8lPKsiwVeM2Tm4y+AYuvsVoct+g0LB0/+xfdtQpXbTOlcAB7vU5SwqtdwkIyPR
J3cu/2Rcv+G8dbxp4p5HBvkQnuDFs2dsjZ3p5YWXkSVq83SxlhxzltUfapDrqR08k30qd03BKgoA
SdOh0LbRNC1I6u7MHAGkGITn+RvhT/IBwq7BTepJiRyI4eIZOY4DVijx+L6RwtZcU6JxWlGW5vW1
Eq9fRvNZgK9doAS1S7XzAYbJPb4/1F49C/A5fEIuLnVMfZq4XfmQ2CJednFtJw7K5JMpvBdOkUzV
36XvexyENOmA+ACb8fxfhKg4gbAXrEbtWegY1NTYtPKrx3mReyQ5VPBCdcKcunqkJp6kmblQRAuT
P4kF+/DJM97mV6ATerdIcuO4KWY5F/wqEUbqBF408Yzir6giDk/zFg0t/kM/P7LDL82bgjn332Do
/9FL7hT4ARGuPCaHZqjqXV/MZIppCNnsGhAFRc4pZ5AfoiakcxZA5eGeFLVVx7mSS3iwrVb2tRAc
DMVIlUl36eGa5qSERNofE12HNG07ZN1NuRKpRQuG/1ohSeJonLo5X8hjJcAlMqL05YG8DttmPC/q
OcIS73bFKKrusOTCAERRFe/OLJGzuV+6srt0fNbpmsWrc6y72zE90/Tuc9qXTrIv/dBc1371yIGv
fLPvFMlSGtNtb86lTxV/lwlTUQCwBbHQNPWwQDfc/uoIGo7xcF0oobNBrY6+NllPh66ZGNjetMOb
8SgmFplNbMMy/F2PNK42FYL/X16x2VMy0MA/Uh0rn53ZCeAg3MwidGe9aBJNePDOBo4H3tTsLeHv
OLo1VvissLnTMoS20tM03Vmvz580gAL++WnKfg0ck5t39Co89Rud3fgbgoHrA1SjMduiHsXkTVHu
4HKpkAi5jEVAqHekYnTwKGR328ROzu9ocMaFaIXHCmdKkG7U7sefxU4Utm64BgJJETfcuCA3PcCy
Z1f2uBL4vrTxCATE84laQTGef0coq8WjKt3MUFl2gBvyyKz1+NRqLSi90zsqj7kbMccaZ6KOwGGv
Bh9h5dSIXgZqBIsEJE3dri6OuvU7c98z6ZpTX83Zz1TyEEZZdZe3zE6zvzd2BedU4N71OwQhZhpo
2m6/VVyEOQEOn1Dr89K8yawIo0Ptz7M5zOXc/8klg/ZtKR5fmtIJAVQbwnkQdyIfsg4x2pku8Rr8
UoT81b6qrF9tlrzkQxwoXvwbNvn5U2Zd3OxU0/jlDujDhNfVieTYrG1BIbArrnVm1fsIcoKQZNNU
vwkaZuqug4X74Qk4Onfgi/xnfH71AWJnxc0T2XBJksnQMCeIQ/httTNlynRZffVAPC35h6OaxecA
7Nt8IWTX9g8yCpuzGToypQAj5DvFa6Dqk6JWTfCq7OxDUGdU7IsKCy6fptLfYyqYPblCSz+sNwpJ
hyNQ3Q3blRLuBWQk/0XTVNv5ELDPT4eyC3EeUgGP+9BxsCDdAqGQlyolyLKjp1jNp2ryozOAxPEI
wnCkfDDnkuT2zHDyQLeydvdFax1a3R23LCjDEUoXxG2PhZ9zOWckasfmt9qKZ08Vu9EBMNn67qWl
cO7zFrPqhkDXdBIhBfAFTsFlz2Pxhf/q8pG13STjBxWVqfOCNYV7lCyhHi9u1PvDeekzpQ8FQXBn
UzpS/l76FBSFYuIDvrsI6ljRsGTuiXYk269sMETe+ioJMd2dJQ4/KZuXCW+PgcCEW0Ft3g0m9tKW
CLktEYh8G+MbrnHT1LsuhawNdDwbzZcnJOvGJh3y8X3iJhjarzfqnRmduHhRt7DwZmyk0z9WmhtS
x1FxrPBMJdSxx7F0YzBhU09wZ+0r9tlhQLvYruTsWBy5d6WvZkqa5s8A8eBxHtm6r6kGGUsElZw+
QkwAJnwzDmXUXFH4AYvBuZt6UhMuD//Z0oDctetaPldBrP6k/IyvQ8myQ8efXySi5TS9gQcdNYKj
WvF/Ywt0H+Y59kAXkgf3uyZGCs+6qtkV8Zp0p8iS2eKxVknvomMZX5bB+h9hUtQPnC8GrOMRafvI
XQGRK4gFpFJEzOXVMj7Bf6FgPtwTmsQzzxYCnJTSjdfuvNxp4u915lrGheuDSX4sBnZytky04V0H
v44SsQMVESwKj5typJqxFQFs100MDucd75Y/cGmblOdCPi3jgelSJbsqnHzAxq1Tfg5hNL+DMUdD
7EC+fZCVSKsrp+2c4SvKYo7luVOuD2gWyn0AwBzeNz52A05lUf6xbtZcc610+W8Qvqu50YIszaCf
QDvlyAOmFfMw8MppsiMO1xys/edMNY4qS83f7UR0v3wfOZpQvY/j2t8nuL/1dxIGYf9EHmr+b4Ta
V26Vt3q/maa65gKjWtdkIebqpwud6qke3IqAXiQgy9nKlQTXvdHO9yJ06RKx0aCcjNLV+lnmIWZj
zF/7aqey+GP81HV+XKqyFBZjbeMDH4uUXYb1S+08EdMLwiIMTsuAFHCGdjMFz/hwsftSr0wiPHzr
NlzulJuL5DmmN+/vSPQv1cVr6/Hv5Em3O5pZqvaOg5EKK6cIsSebmdzZpk/6ZUK8s4O7m0WEurQZ
Q2ftX1UX1PKJ/K1Y+Fc27r+2KmRwEWEi3E/6rOalHVU6X4ainmIqEZ43wHslm/vEbqLSt45+Qrqd
yK0vew0e9mUhDthiOZjhLEs099cWQC+3NnwTHqtmgAfOfA9xiXpCSTLii5haFN4nkHeLzZSQ9+Sq
GEcXTpUkeUnzrpTVYXATQmESe2YbwIneAx3nJKcpAsd/0jNXBq+pFSPRq74yyxYXDFmxnuXynNuM
o16M7uO0tX4RflWL9tps22ZePW/qLq3JZ4dw78io9DlNH4YCkIg69f8FLZLBvUvy6hfEvdI9phgT
MRQhMb6EMy+pXZS3YuW4SFeOf0PgaFh9EmUGNi2/7H3N35lwzVB4SCvr0Ia7osRmvuY9wp4IaxN8
xmNv/J+E6fM8cCABGZArNdUfP7D+sGXQaakZ8I0gDpGO8oLU4LHWr3V3LUZOTu6oxaVwVlu2qm3u
4mdtoObprybwcvz6VochTeK4/5FVAyRCr4EucKRGwv/gfNe/TuqzQYCFDv6uNW2N+2w2FpMrqVI8
gJaVph+MYFVjFW43XPRgXIPES2pg0spha20m6HRgOGM+SypQwyO3VhBsMG6zeBtWs4VkOnDnURM+
15CSKu6MsGa1N+ggYagTcYgUUcyQmPAK+HtYT100bLld2/QoOJ54Z2KPIPH7DWSxqoLM4ueh2Qhe
S/95llA5dFzd/uFgQMbRClYKHsUpOt3GndLxidan4e3NCzIHHJnMbzMxkz8g36E1yGKaLauDCx+M
3jNJ59CGy8ljOF426DC0PXu4Tc8D8VWyggqGyqYnMeTvYEKar7xaYYpWKFecWgnqqLwv1hh0RkxT
gVhvOLWf64DhfosXxcCl5vpFrdYc+cQA5IF54Dz3ZGZSBrayv/hSutQqQ0dAC65M8J8vXWQNx/fV
obCV80O8npRXqGX5aJaOh1wKyqtD/VX6g6QFgNi45BYZWqgYtlV304w9yg63ugj80J30F/HRidx9
HeqpbfYY0uSvK1ML/hLTtPxFKKnfQ4qAIUgurJqNqH3DBR6UE7oTkPdqMHBRSE21Xr/aqlc/ayRy
aKKYNBzLqwNabek4pih3VRShoKOtbjw/qV/yOSaFpGYCt/xoU/THwlQ98UeL7DaH4tHTgysK5+Dm
Ucd9cHsL29ZV3j31dScyCp4FggNRtzHf+lYC4uVi7Kq2HuvZm2mi/olXpwJQGPJEp8/YcNg+InX9
Ubszmfklb9dfpo4IAfLNrPNtPEXJY+FNDAps2oZipHCs2hhPEBKFtNnC20kp2R1Smi/JlpvOtceG
UKKAk/3vPqZBrN8wBMqYwibp6QzDELh8OOX/3fZjkPWru7zGcRWCcyNsxRjH75uZLUP7tA1nPoLW
OPTcLD1ll4saj72IF1i78HqTzS1ueeTsTCPp2GrK7SVqSLEt+T6f4dsl/cUq7OBNDteCvmyekG+d
6b18zaKaCcGDgH2eKoGvpJo0+aMo08IwiSj+HuIuSj48WyOcK2bYFzRO/k+SrLcDNsXAF9MZTRfv
1zaG9TFA3Vv3IknVc5F5+XdnbuRBGnfOoeG1k291N/DpgoaTPkReTZ+Y6QGzkF8Eb2ObSobpOJNL
u12K2ypSNw1TkhJRm+3byR8Q/cqiJ0zB7bB30qW47RRhblVsK/V58oiG7EaCBv+c1cn+cQlIC5z8
RJzTqF5/TTwHzVYOKv5cFkfnmE5F8U45eP5UdSgSamCBeUyAJbnb1p9h700ub61NwSr7KgcvRcCN
DOwgLGyWfr8kso4QQQyRXlUVXsp4aH9Ji6p1Sfnl/SFGCEcEmBwr/lrl8SUmxlocVAsdgRDAaPaN
SePHKLSO2Q9hnV9FvfBI9pe0zGF1hN3jNDTJH1vwdTlQyJDOhhtKot4Dj8RgnLAp0KFxfzlHELGH
rt2C6WTCZfZ3YaiBrGJGeX+9PPZI9AVLOJwKM6TPVe2DxZgI+Oe7BXZxu23bcYZKpQs3UJvZF4IP
izsHFxpnzrdEfpLM4Ev1wO8S33rgJOQZ64ufgBZQZg4N15zYsYalu2tL9O5dIn3L/wep/9VPMdP6
DRaPx8wIqJ+yO0Vq+ikIQLV39XMnBaTQwdz6VZKOig/JAKyfKhCaiX5SmmjshotKfHubtQc6gcuc
JXdZWCQ/rtCEvv1W9//NE8kDToS088jhzxGw55/Vg4wSbGqv08nDjQ5AGo2PVUvoDYnaJ8lPoqMR
xxm2t/lUdAA0ZWQuLCyQiUgucV8mLU5kqzu0BEIM08glWJdR9zMOLRr9wbJFhidwqViaOGrwh3Gy
eeX0ebKc8JspXbWTtqeSwwjMhnGVc7xL0skOc7//LnSkk32SewrIch/lPx0Ppu8YjDC+/djKnA07
R7ZbmpHGqkaf/CtlF63pts77eGwvq/b95IwQ3NG3lcRq+fXrUJvgOvEiqv9xnsey1Y6DaG4nofRt
lQHjVrNSdNLI37FHYGyHKJuFlMywZI6ia/KrXxM73t6GOYj9aqGOZikB0OhUeii3a4HmYFTu0fn3
0/kbTzogeuB1zXK1AM4l6HjBbXl+uW09ExuC2Tr1LyEtiz6i2RNz66NgdKfInKHRnM2q9Xvllvxz
nKOw3WOxIIhsYuUk3zKFasVURsdg05C5rp7mrBq4yFKl1U+M5CpPJh6Td0cnsyVvGFGn8evW/Nfb
gI5YDT2SP4wDmpcr0Wz1ezh9iT7KoW/fiC3qcGMYe8FWNHHNrZxML/H7yIXDtxl2N2ECXw725C0+
XOuMozr2KClWd/uwbdx6N8aj/4DnY0YeBeiuyYa+VtXfzZ4uxp8Mm9X955BXF7wlBgVvh+L3cfaX
6CmbUVx/dcWM7Vz6bjef2yqpKYSDTmvVFjGrUN8Gv3Mcdk1O35iZwmbUcTcerT/nynLDl4uUdPx3
MiMIQH4UR12LZvUlYJYhxE5Oyz68GxIimBxVKtJyMwZhx2kpqE6DeEzS2xjYcQBgBciZRyTh/Koq
iYDMs91iu+XAuYiG1Mu+c1WqoXaLyp8febTk9b8Qo1ufAoRbDn8YVP0NFKGseaXf3toXr4zsiyXC
ilS1TAlf8DaCXshntZihwq+leF1R33Ne43LK32E7y+VXPpRTe3W9UYj7nFPgPO7KMgCmQF8gvTNk
+ThvVFOH28cR9STax9X/DahSP6IklBCPurLSu45T3oyqIQ7LBq09HR4To6099arVd7zeedXQt5un
v0hinDcKyR8ROrApATPTCP2e2bKJ7+cqlOHONfwX/1KmbINPWqVe/BzDduW3TSQZ2RVSFuEhLmOZ
Rx7iLaN1B5tuj1eUuofZmOzINF7EWzULjHY+fqbd1CR5h28y4QihcI7IPKZ2RrwD2gNEMlPL1L/T
lgKEkSU6NQ9YAm24bw0a+5dZ+Y4o/mZwfA9kGlTxDG8MhySIjPogNNlHm7G382M+zBCOmnVaiYjC
c41Pvgq75Q5Ttxcf7dCt084JNWcgN/jedLrn1PXK/zALFv+s6VyMTwMH8LqP1o/4mKClIHuEJLL5
0P+d8XXJE8U1cYzVG2JoooasPWcyZ+I6LCUN5xWA0QdUZ7CPujs2UtaumqRP8Mx1Cp28+8C6aL4S
xUi/EhHl7gtswwn8F1vuBSiNjh8MCZThqrBrj2gfTUMKn/DCmWoJEJ/VQ5X8AcYZ4uYQfBbOuZic
qHxjYCQoD5hfaXfa1iVFlrck1k3wRgnMByeIDkeFjyCksx0AWFAYpJLswjqHIfBWkIWIjoz77olo
hEreMP+4yeWRqyx2XWTF01wXuT2FwA+u85x5b6msKCA6tAX2lWmKS9i4aG94Fhl4laJmWJIjH/3t
4k/quvS3Rklk8M6eawcv/TLSv6HVS12ErsFkofMQKxyd80omMqfF6MImfPSHjMuR/jrM9gEbiagm
F74L/3fl4dp+8Z0qwz1BTyIfbCohr3CjyHD+5nI8wcsYSYFbbirWU83ReotiwZAb04rYxAHv5otA
5Orvmxb3nmZYOt730pEkAl0gfDGNNEk9VWPf00AAK51L/OCRsNS978v+jZBT880OG6ffkh/z28QD
imYlRIWTUqzNf/TcdIJepgQe0rIseX5e2ix/JoW9ZrsR/MGwNWBeoZdgH9yj9mqMOf5Khdr2orw9
jkLaXNveqcUuLIO+fkltN3iHYK3ZU8eF7Cr4lHm13P9y48cwqcPkUMkGoSBMcpyIZlrAeaR1L3cB
phKfuqKY293E+9j5CJF0o89xdN4zGjeUKVrnGMS8KoKG3/CGwxAiuefCyzoh3fgtr3VNwUgwssrO
KR/aYFkpGY9VgT2pexy1xMbLdRScqWZMA2XOEQ5Zm26lvpC0961y9bvtdXfDua2e+1SiFjv3GkR6
8AQ5vwqOhm+7PiaWb9xHKxivNqMHbw7onJyqYzmG8ivPk/hfQoSYgWCV09+qjmqOPQymA0kA0P1V
j1HN8U1u7zTEcZrlg72WTIctJu8aNESluPA15wwjPVWtU4qCSfOacyX52etC4EIkJKiRrgXXF44F
FYzvmOCCfb0xDuyjJHQK6rTH1N3XtsiKbUSysDwqty849Vn3f5RUbsue7XQEJx05+6eMYa3dh4T8
r73E1t+hrLszomInZhCrtL3JOVfqcbJ9iIMEKcX9gIgDlQ5aNSvgFNdivS5rCazX82VnTnU0dP3B
uojuhHN6obZcffWcU0V3mwXdL2F0iYiE55bTjC6KYEzLaZdigz2HzJEQRWEfDwPhVVPwObROY38F
/782U/ZLQdVWcPbtnoj9cmYSCvJ7Idruk820Ho7Ci0KgCIMB0J6JfNhR0+po5UBQO/hRMx+cmCMh
G27p2uVQD1IX57og8w4JxZMonnxpUPmiOV6OKf5S/eAxIax3YRhN4X5MY3G781FMZXsSYR48pWYK
uq+w4Iw0x0PsYI64ufFHyhExaGwKv5NWdgKUDbA85woK4Ywz65IQMA5iJqog6iPGbZlnUfccWE+d
g0gVDphbf1gPHuJY9xRN6/BPknvFwrA28eq7oc3szogbCxt1ad1NDmL9HWot9obTUnB4msDzc/iG
wsWTEklXHDwGjtslk7YMPntC85TPl8L59nyXfhtOT1DvSeMZv9hOwCfUCfthfVlF1svlKKgjBQzY
VPQFf47Zx5n3V8e5I9JEPqSuU0bNLHLwYWHqUfvUVXngceI8kWDsvG07UrWWXPeronqfREE8bZsc
S4F0tfbZTE1jftshqe7ChaDWVqK9y2Nk/KiHngTbJ2KUjJlwt7aONG9w6gDxmWXaW8j2R7wI5gZc
MZbICnZgxc+Mckn2tYmWyvmVk0G800bFyzaCl2MPXBLkEGrvkBtgomQSBmy0jr9WSkH1gSgeiOTR
gCgiP9w+84BzXzkRkq7Puo8Z8PA224ZZaaFzprobgzkMawcQgho/OVxHqMMjR0QitknfU5JwvzET
RcnfcEHAIBwl/FNbJ/Wj1wftd9vc6CFrDzO5l9L619IZePmPq1jgKpWte1d3njU/tVvI7tmlwHhg
YO7Y6W0YNW9eV4fZJcboVhcXoewYFL4mUrE0wn3usA/JfHiR+A682yelSMTM3b82bOGg+Ak1Twv8
cN5HnCZJ/8fReS05imxR9IuISBL/KuRVKu9fiKruHrxLSBL4+rt03yYmpqerJMg8Zu+1qUy0zfDb
ttNuu3YplG+CIgkPYofgZC/LPCXutkYOEWxnvoVyd2OpuhzxRHnu6aCWhpt+VMWzWsQkDq4mgHMD
B4MhC3s1QBqTFBh1mJlrKzmwTPZZHA5pEniHZOr0bRkyOOuzm6n5L0kX/r+ekugOKmSGQEGSXn0Y
VDCtb4jJqTY8e07+Kt2l41XZVvLIgQMhC+HyCFbMAd26cUaq/NP/M0I+hVm4INHAq0T+GYOU7GfR
YyjZQSrn5Ky7rLF+rAFnr5SqDB/KLPfeMXu04ovlahM+m4ZzEiklV6EgSHntvNj2xDp+OfMkLLZG
N+nDNsv6MEENgnV5Y+gAUMjXWadOOWDe4BWNjgsai6Wo9TWsrnsBdbUoAIKFjV0qKjUUcu058NMF
/wKcqodZB4pVczZ2kJqtS8lzh9RvSK98RdUXls6S0I2hCybiHtrhqgeQnjBuu2m6jHZGqNwmc+qU
F5qvvPlJmQv5n243DJLGoSmJ6GLkiladnoivRfP9UuGB1HI5e2pyuMN6tO4w/4GNGTGyfMM6iELO
AJFMJ6XCuTlWAXrdvRtw4J4zKjzvKBwvuVZ0kuuj262IPoZgnVMCQzKZnuiCUWNvBIvK5Nzfsrgf
0RSs60HkXicetAOEvAaWhhTAruFaqarXVKkNvy3+xzKS3lPjlOp8M8muu/a2IACW4Tz6gKz+yYVZ
2nZCJYVamFzxLQ5A+4wt2GcJ14ZpOryWkxmmP6NVD82I8EsFy3MbZpW1U2a+PehS+rQOVFKvqSxJ
ht4YHqQfNnKW/LopHJwdNMTEebRNrqNT1NGsXes68M8r0RbeHepKpoIhr/j4wRBTV4eocqw5zoZo
hAazqGELOqUadwNDC27T8GaDjSvf9eefJUkG+MQ8vvO4xlGwmjcLkLfz4IH1Yv1MvjTj/m23WJjg
bz3bFVW76u+ZJfrDvqWpQIWRVTTuCBrL+WdcGs1gUXXmT2G6ZHn0prnHvD1OEcE5nLdY2zzjTU9M
Umwb/d1NX8WVk93DwAxqJnAM1FjmE6oVS28xzROBnUN1yCYWirEhQ+Qs6tEn78KMnKJlXnTtFnxf
8HCz5NIukc/obvzZrq3HhkyyZeM5A1ErYw9/cS8MdnAIYATCb41npS9kgEj7jMI34NfQ6VTvFRiB
17kHsB9DUA/IT5mnjPXbPAVpsK9z2zqTpIRmRRZQeXasQqmmujG0+7gg2hMXToG0iYCOorDrBYpw
KtR2BaPj7x2mbr8iKpaEdUQ03DMOuokzodFuU9zYK5/GDK8P4wcViMk0eDAGFnWzZwDDih3K+I18
JsmRjIMR1rjTd7MiicbpzJahbvuYFvix4z4Z6BRQuCtyEW4JwYsNcC4OR2sSbPVG70/Q1bp9G3F+
ywdWvkLGvZ/aSD8BFl7RHZYXBW1xjdcCYxkpaXVhzgTtFf9s0EDpPgV9dnECladwD5x+fmuK3kLe
PEbWpSBVyb/LhbNG5zz32gpgljv/i2Sn8w+OsumpjvKgPbOrxSu7CViQPRWRPd9IxcIwSQwnNKQO
oZYEmc8dzYVhZcogyqbMsfWIg5Yc63GXtFn7iQlxrR74NpvmjIeOoLYlB4d2YoeIqYDH3Fn+FpQ8
3BnaH+oYX58kqUAywt5y0bCft7rEENPdEElEQZ1UHukjJbr2Dv99uLE13qoQcK5AZJu35wqYNAgf
pmHHoCeCApYgw6ytRgtFAjoL0+cVZWBwZEvoz2/VGGBCGSA3HJWryjRGyn7LoCQIp30eU/Q7fmRq
6yWcsVZyvLHse2R84D5ZLXOBx5RPiLj0LGHE42JgPQRWgUi1Y+P109ZEDm86ozTagsCdD9ZS51f2
9tI9FJwgZyNmkyENAcZ5H7meJjmFA7hw8L56YfOAcVYcfFJtQFa2jRr2S4ag/4V1ZfpKkGrTHZsy
tA6mHkkjEX2ozmXIvPFpZt1Z/GCT13DuQn/N/6rCIhAVLigPPgtSp/+YkGycA6sXZGbOuNan3krr
O7Piyt3MqnTgHAcY6+MQ13N3XjR0bLZgkVftA23NkHYW4hv4Nwayjs3vubXIeGAqMbFNI1fFSx8m
EHjzGZIPQPYM2ud/wA81Wib2es98/xm/Xxjkwa50QBGgJxgr/VFVSYufOmBnKMkoZgLJvqXZcR0q
9zBy6+DMIdjJ3qilAkSK1ULf1Q27qkehcEExu8A/TCJq3u5MX8AdZAGyUv6C8SXV0gzJukuMAZ3r
MZIJ7lxopo/ZRIZd3GVZ+THWYeHsQ2Lnc9LVV+9haewx2eFT6j3cijcI98oq5wkRDQsOZroOcojC
jr4xIQG8ASQy9vctQ/Fgg66m+4ZJlzF5Sm6kw4JSjsXYhIPG8quCwL6CFm/jLWASniIj0BJKUXRP
LVWZONIoyA9v0Dbr4SI0R/JHm/VxFqiz0KChxcZNvYoLqiOCx2bVhdFzFtSh2q2yUIyFR/kfE1FD
e8eT95eS2pwRiqJAFpzFoFEmJf67iZ9JoCRW0Tn3fqefQnhGXmxZBvkP6jR8owvBXzc6dk9GkS6r
v/aQo2CPqezCPcgWN3nV4ZCdbRCX1T/8Sw78OeyvEiVfPvQACQ2TeQK7nVlMBw1/Yn53aWbF38R2
+vwYondiKIiBGWS+3bxOiYd+ZnXzFP9v2pMFumVdNo0XgBghZHnsRLsVGj9WhcZdXgZAIFRaUbZE
X2QBBhB2JGBAyCZNdk/IwsIrvTiIjzIrkDnYyjkniTFHS3pJwrz4bwh8NGY++LORoUxY2JgUblmb
mNcpioJJpS+zWqc7s7AsjltCaZNYjPVCZCJGswfJXTO8ek2YtJuhH5v80EyWCxIimtN7Vmr84lJp
wvUau5WXaIQJuFHJimfAoGDlnELs8kuFrVP+Ype5+0ZpMhCPQQXt46gHqz+0Li79AzEFt8rQYtF+
6uu+PM4KhX+8VMGKqS+11QWw7PyLuqeuCJCg0rpfcu0m22xoQ9jFGv37Fhiihx3VB3aAyJ4Ih6NQ
4ZISR+AmZPPZdZn8x7iIIwNWiI62dMzWD7pousesFaAcE9fV9Xu5JCtrJg/r+gt9PehUK6BljFFI
oB2TRSCPROjpZe+vrd+dTZV57R2l3sx/KC3vPxh7I8SqQQaHJApDAg79Gv1tip2+P5EniGtugTWW
MErnA3sPx9x5BbsesiH28VXBpUklvI0CoeCKC0MdmW5042cadkHgXxzK5OWrWWdlnWaiOK+DX2NF
YtLovvuIWPw4H1yitmAYrIQwGKsdkAD6WYcokCxMQAAiUv6B9ydzDyYqYfcViHZeB0U82REEegaP
ThVa3qINXIiwYmCgx6KOpl1OJa2hHenSwuww65ttSIQ7V/XLAygh6aKOjYZb34WdeicLJ5n2MA7I
iUGBD5e7nUSoNoTLwiTlwtV3xFnegFaoc+lNltkC0uQU65Y1glbbyCzqYzJkOlHDIEjbMcHCfRAG
Ur/B0h3JnaQN+NKqZZncISbmWIe0JhDyE1u1SWhnIiKWh/EZpBXZFPSkFrY1IbuzGoyv7gTN8I22
OAbmYIumv+c1zdbLUk7ud2GVdO2kdAzrXVks4mcgmKiLk7UL3gZTNnTlePlJJuUkzWL80/XCgp92
YAfD0X+jOU7JUSgcqydhRET3cynG8DpUhgsabIb9lpk+umdSXebceVnFnLwx5q6RLeFQcFOmvVpB
o11Lk+cPs23CNO5bRdaeVegmO3PxlA81bStRkHYQhdeZMStWbWd0/iugbxzsYCnR68OQ3DMFsfwz
RMyZw0Im2SOXmTAbFtm+vTNrjgYza4HNSZQwPE59b31i55d/wqonXhOncn8gDqj610mr/W1GwtMQ
ISUM4ulki6KBOpvajx75lRCGXGkhxYSvRzMsF6YU8WCP6NATe2Ctmzgjya0t09u7iTA3GfNSQ4Ea
uxU53ybg4V226bp4Ou5cqD1b21jlvmWQ58R1lzvuE1v0Uu9mopxuK/hJJbt1BfWNWtWquytFA6l/
m4lEwxcemIbkQ6aXdFFOMr77ZUspJgpipbB8R6hG7YmXYteEiNK30A9wig+4fP+5cgrfSspa0pnn
rPuFLolaRM5m0dfOtLL/cNj47QJVaY+RocXiBIb7+EGkB4AmHy3jg+gyVOtkNaPYAa31UZMFFcVY
LyBH5Jz2HpuqaTx7dTiLbSkdFiQlOc6Pi8uw+zgU4zyezJCHzyANmBu4TC0ifnRN4nDOZ07eEjid
DQEVdPlNlJChiCM0C49h7wVIeSSuyxNR4YiRgZBJov6IkHx36CGsXzTGCVwuo9R19kyaPjlTgKaa
ud0nQh8EP56HrXLH5CljyZ5WbjN8eG0SrSe6NT3BF20j0Ophsoqj4pNm/k0aoLhRk7zqmSSO5WHR
AW1KhuHshMctrfcdiZntPauu8AKJ1+Oh8zHtgFxo4U6v5NZUlxo0m31I1P/57HMYgidtgeGPZGTt
ojVx1SF3wXp8o9KXD2amKNzaRGLoWCrIXVRfC7CNGAFIRljJbLqgUpsO4kB5wCc4YYT0LFtyebl2
RQ6Bsz5N0gmY/pZmeKrhtzExHj08XO+eIBfgpwZR4V8iOLPAxKIg1Xb3GGYumuotf1uzWFzXpc3o
gpmnwzKUC9HAQAoroo9XOAM82PnEbN9GXPMCUsG0ezOb8InC0m134zo3l26oxLT1bBfvertSkHzS
FmXpga3BxCi8lMM5cqDmbSk2nGhXjf7w1iya9qDLhIE6tOTesQ2YOe+kkv5fTMKaw1FzfWy6ppEf
xSTDC+jJ4jNsCbnYENGiyctTfv/TKkFH3bfELRCFi2Jm47Ego8OxR+8RMWdCWl7QDuFuVEPTYnps
y5ODyEYfl7ad3QPjGZKDKCFZ3M4lSusDiQ3t10qGp/UpxELWugUVr6KfSaYj6aXzY4TJF4GF1Zft
j2Uh040jsAfUsH6LlJAQPovRR6Zq5xuW7VqeRgIFrgOAlXkjk2X8D6pF4W9X18Euu/o4uo/kUBh/
x/Ssrc+TWW/WBQBMyFZJgYtY72FkR+vmDX8CO/V+s67H6h1aY7ViryP+OZsavBK4VKvslDW29YS7
XWFKC5Fc3JHPkIgL9XmCFHqRvfEOLSFa6YmQ3mpb6wS5Rgz5KKmPUQSQ5GKcBQwNPAKEbC4D7ZiO
ps4ubG6XpyTnIT1i51y4m/2MxE/lcYUi6YOjs6eyRx63Bqb3XrDFEdtZpzpzdtiPsBEgVDUGNIZL
EhNkNTqXfGB+DhHd0Vm+C8bKJz0DTtEy31oI/CVgStT6GU3aeCdLVEP+pyxLLIpWrSThK+D40fJt
qB9XKnv+HJy9PRvWUtnbAkOHsyMmivw9v3VpaGvauRUQBPZAkqP4H28xViHZBxAx7qj2o38aGemI
/LhnEdS6tAsbj7afOY6q0o/UaRhpPvisYZIX8uLwWQJpjDBu8pIghLks1dA5/6hC1mI/cUH9a8nC
+epGQrRPUdhDszIsaFaEDZKtCU9gE52xV6gzqQRpcu76wX4ZI7/mtWRbYe8r/FTmTHbE/B+pzOJP
wxSour0wVbjDfOOzBB3Dbt0qAaEbLaE13INrM9abnLBCJUvOlIF5Y+nQKKc5ki2mY6V+rQHMiGuS
Msv+25XEBRwWJIl8pmCs3E8eQMwX8QDpKTlmfPnyV/mjsE9LjpqP+VY3W9UxCBxRYl6V7n800T0C
/pmv6JzMPkmyW8t2R/SRLlO4v5ZXUICHvHuEJSSDEicIWBiKLaS8ydFeeCjPCW5XLB0S8SgnkoRG
n3jC7QKSXJFbx37CKFdv5QwtFnQKnBM2cY7lcY1ph0tIJJnlXzvAzNaFOy9bd2kEfH0HdsP3n227
Z++M3WXK92LiJ75HHY04ywyeOvmW5TunNfAqZnKuj1VrgtTl0MtYXr9P+6C65zlNSDibmNIDPS4B
0ARj7e9y6FguHynL5PksMkR4zIi9MHir8TgAiqtU4LAgbvWnyDv506OdiV4H3ImA8VkQniMzaNJ2
/SJ45py3SDhbDKNW2ATN3dS5BHH2a41WH4JNdBxYUpFrb4/ORYMNng+UmDTbnRWGTBfxtdRbL5xd
b4/EIKg+nILVxykzlOSvUQbCZKPHNPOvRE0ggoYr7eeoC4raz14YyXo07yWDAv8w9lC8Ge3WNzBF
5MFnBZ0esLvZrqlFz7oJelJNXxBYufX9Cqcq3zNJS36bFkgpnkXkaPt6JCMzrm3DQooWiRy/Oejm
T2ud5s8sML517LwucK/M1PDyIaUstwpIyd9Gdy5yRr9w4LkOtm1tarzdBm2hz6BpRatQbpZJ4Jkv
tJ7Nrib4JiLXyu2a42iRY7nzVEimqwDCYp1af1L6zM1kT8fQoft6xkkz3byFNa3umMJkzyOW9ZsV
pwGhZK4gbicUifdN8cCJMjRUYge5MLDYJAgakNZWxBkd6sglZh6DJ6hTOXrmEe11WL0FjO1uEcJa
XvgFFoeTEbnItkwiCJuOA6M3qrql+oowqi8QBrp8sp79oUHmkmsgK7h80Wu8A+z1QQni3EFxb5AH
+DuliyG/JGQ6I8K13Ky8LJ1xm6/VJ7fvhx9KJT+dJ/vA/mkGdqdH3OhptG+dwbkfQ/oXLN9ZasVT
CdTizH2zQp+kBOTvtP3Gei5gVTGeWbt+HV9MK9oS9beGOHDW8Mn8vfYYgZ3ZTOjlJ5Pl9HkjmYKa
MevE3DFJxBZMQ+YysrHrNDvhog4sCMBdgAp0TCdxsZTww3gmfbC786uJZMWIERwD5NxNG0P4GWcn
GAvIc1lslyq8v21dUC0VeQ1ZUgP02iDsDS6FTFIyxCHaIHsnPZyeGDEUgNdb99JOa1Ac5rAu3B3p
N7w8/gDkBXIiD8ILc+YQttAScbaDL7FMPKdo1tC6Ri63WDumyR8sLFP01Clu3rtyXn0+H58/Gz0U
vl6GV7LwVPHko8+5qXO0nVA1kJODe5ll5qmBewWKDzIf3vpiyX2IVpiS98EcSdoFyPUdsr48SQ6t
nwHr39gznxMWihyK6rqtZ0dJAsIDt/mg0Z2fhO80NiDaHB8CAzL/LFgkWTTxloswPijlC+nbK1ld
pgLcscO6WIdbybGKoybv2oP2+z54c6OcrpJl5LrHho3LoYf5MyL7ZlPD9smwxc8DGbxxvKIGxzns
8z6pQBOHCGnre5gC+TcDJ4euiKMSDmnEuAiZhRAfGYNXIilRDBJNLjrve85LUqspRUiGp8skaDLp
COKBbcJ1+YgKiCQvx26ch37xPRLVoI1TL7ZDwDm26RMIPtjOFbwHWUa52C3Imm6hJ74nDiuA1lcW
zexRGjTV5cFnpIEMLP1/JDLQPlwhWklxdmcZFdDnfUIEVE0lw4JwJKF0VLP7jQoFWgkbMzyGS8hc
HtJq71WXqFbe3mFIQaxLX/nzltJRcrKSRYey3C9mlm5aI/Ti/OngsuOOYPjM9ZzEUDXSf/koegIX
2wm0dLQ6f3VOCl9aJfkvPRBYCzSIf6HHku1g4xE/OTWjsg0B5IX1yzmMlD8ZeAh3FIlEf1aWHSAp
q6AP3rWtC4/OdXTfHPMZVSwiOEDl9xnt9nfNrKrYBiooXkXnPsx6jqoHVczyLgh0OceL8hwyYpYA
jGO0WMI59v7sgvpgHchMHOxDzhGBVvOFPn309+xWV9IMVk2ZU1VLQSVaD9RXUP5W02C/rOkfoRQh
AIRg35RPQSen/KrlWv6x19a1d3WNtUHzm1m0PTH9+/pbLmgID/XqdHOMOpXo7VTTE55tRn9D3AR2
0W2s0m+RPDS1+FBTaT56uw/6fR0aO9qpwracS5tGySfPxNQf4Jh66cdUAeSOA2tgQB4Ei3+tF3qK
bYjej5jouUuJeeoTuXDDJvI1Cg3hdF00rtO76g0IThN54q4l4aTeAiohGZTBlzNvW9vN3ptF4Lxy
SjAZWI3YL0bbOUJvF4t5GOor3pKWirZpUO0s9iIuYvEIq+5wngLHCFMtULsVNbXfq8D5J54nLFj5
hYC0rvlmbD7ChVYZVqmFJ3FOqmc63/QT/B7DNaxYzLR0kKRu7KXCwouY1qh96+1AzAAiu9aHIxer
rLXGu7UJdBcv9D35y+T1ikNsDrxoGyExw0g4MeYDa4YnZUZmrPqkcjnUtcAbN1ian/GmMcGUwoAV
FBQP+GQP6aFpB9yvXVV3Ecx02Ewda4w+LZidFR3+nb4zDCeb3NcIfY0V2sjDseHRVFSDY7fikBFo
YtYrruOMhWxvYbdXj7LLe3tP59W170sjVpK7HKcbo32ZJwM+cj/Dozz4eJyf687VfLCQ5YBOIDLW
uC1ZZkfLWa3IGPczcTn1tQ8b378r8pHz8WKnbkuyCkrtcAJnxznnwj3oPH1gLa/1L3uo2ftM2JAW
7yqr0TITgQIrIbYHQm23herW5k4wrEdNVjPBBRMWJiO4qD7AHT8xQq8OdsMff8kq/E4g1lhVINTt
tGedC82c+rCKOssf+wqt5oaGv+c/qo3JgNil5AWgeZ/U3WjP1fxVpK0kgM1aXGIaRNXEUecOF7Jo
3PVFwJlzzt1UAYey7GUKTppGeN7klKDEh5JHwYyh8RfKXbcHw3QwrA/+0P8YvAFlYCMyo4hEScUl
3UABSsEG0UlBDz0rVqo6TrQjV/pjkNpbG8InJARfmGY7tmiIt5G0dPUsCjL/1Kb3Cc+9qoWLC7nX
CLDpyvrB18+FdIbmSiG1DO+eoftltlmm6dazZlyDDkJc2CV+O/4ZPWfN7nHNy7vG1uoVmbeoj04v
oYP5mEEEA4OWOJvFoRKsGsksqLUbwSYo78e7YtZwkCuTzGhN+ulGBGsBRX01BepYbEBl+Fvyfpkd
YFG/IpKFknMzZoDEkKKKCAI6X4wbHJw+QtWdg+L1j0u0DqzbSMysYhRbhKGCasaNFFEGEiAbAO1j
1W5Md51bSZve9MCkidqd0Q6WhK5Ep3J0dfhpM7b9aFH+onlBhHPNqiJf761pEvU3iBGVP5J4wEnA
ht+syMFVFQUvmj6t38JaMD/tYFGytx6VyRE9fPKJNrg7QStDdY8uTvDS007dTXWPinG8FWrEOjJx
emXh0AcXgLr4CgTiSzs2/WzPR42uQO762h79x4yHF0NYBeHj3tJkOmxnrr3fUCGnP0jf0xkOSIaL
G2WHfrG1m66KzjzRpFNA+LvlM5jui81IpbaeTy8ASWRYzjPft4iNx2D5rkdXgGoD9ux4UV2Xrvro
6dWu/65euFhn/oagfsntfn4k+XUWd5YU3geVoVtXpDfPBbhN6AxoS+KuGEL7Y67deSkPfBdlyiIa
+6DHZJGI0+8uc3Syr5ygeM9ZpRKzVvLyYdu7AdRfWFhGGevvqBnfkiJNFRZ7qTBRgsKr7L1HhVZd
WT8nyTcv7+oAw2Whj3ahz1KxpcO8+fbH2hCXjL9JBTUYAFkUP2MJsPN2VtIBFZ6UN9ZJ6QVyK8OK
wZ6ukgENpc5zt38x/GN1Kj1OYc5QJs/ua7uO8zmLChAMPXcL6TZFi0W582HGAwn2bo9aWfg/tGHu
8FFjLD3zhBlU9FOIM0t2Po0gieoulN8UCPEvPizPPQZhQUZ9Btm++6jYnHQkTvGtY+ZfbIRmPYjB
vUQl/uERF3+PlIGoQFhXg9mTNCZHRBZJNzMKCeqREVXovoOI9IlsqybLeUOj77YHg/DIPpU3AhDl
FBlGz76Hn0ebcaqOFfDzbFd4dofvE3HcxWRdGhGlhMti59g4/yhdrOQkuhmP0bAW5S8vufo22Nyh
yfrC+WR/RC7dAhUxOmS+JLSZLVr32QSJTYTtNKTva1/rRzBTTK5b3A7I2wiWxuHRulPzS1UWmX+l
5XC/dB6xmNtUq3w+Yy6pn5tIh/9l4EcMmezShIhhQ8hYRTY2ZYw0fF7fg9mVp4F8NCe2HLaW8chE
tmOFw1V0YKGaIAVuNJSUvPHclzZUS4nbCiKVsqtbxdTZtcPi4hapjua8mBkXEjN6CscJWU3dTXW9
z8fZV1tDZUYUJER2EoURGpP3O3esjbMobZHIqJzZJXhKxIzUZrYioUTLvSam3NqVnuddZWlpNB+r
UzxwvbCJnyIpYcmrwGNx385+H8S5xem0J0VlDg/JHNzY4MC1i/EjKW+0oUqFqUK3IzBiDqkZfko7
B7sWAhDC8EsawoT/YGBuKp36tUGYw3tOIeduDEYVqLHYo+XwbHSEHGCD1n6V1wkr8X9rDio8Vsa1
yrhemOVARCALp4bqlr7Y0sFZxTO/vLPZo4KGAUg3zhxigE+a2y0S3sBY/4aizy9u3UbluV3TLjta
ftpcm5LgbEx//TTJzZyvDtndLlOd7YSh7GvGIZeecx8i3zuVQ3HRQjXFzUIbtVdDcoT4s3iS5Cl8
ugnIHUuqTx4buNwpJoU+Zn7sgTfyi/TdsTHXHPpaorQ8Afau568JbwDy1dmLqoNmcvYMITD8OyHj
Q4c/1bb7ZZJRz1difojyRB8LsBkWf0sI2IgJfxNmsmPTaDd/cFmEV6JyETA4uDxeAiPJH0Yz4YqH
0GLo1Z/sVazsNwGw6PvG9kZyY4Sq7UdvnXPn4HEbRUjBLbdU3V5PZWV6ROikJmjgYQgIqeAbLxTL
JaLyC0CS2YE7bSBClxbNCit81oW9CP/iigpdfgjyn4/ocaaAuGOkuZs6Hxg/4Gc04HDEsGCXzu0B
kH2z+FCkXLolHHc1bhcqz/ku6kjm3rtGhGfIEsnvFIDU3OrKdrpP6sipINOes+JHAsl4B2OiiQVJ
m3+BmsyhcWfnHUtG8C/jRibqwqYjwCNOMhdB5/cR2gKzlT0sPIwpc/sf/fW0HGdRgOvrCAB5R5PN
oY+hjtu4TwSbkKCXTGky43vJBUzw+o0qZf3Blul8gzXml5Ehax0meFjq9gESoluUDqa7nDCX9bhq
SoYYPwnWpYhS8JOIaHvlk4+i+UgSh745BWnOH5gbF/4j6qlGIHOh4uqvXi799Q5aobVscQsG+MmJ
UIH9Z9+4W6qhS+LdDgADKnRV9W/f+WY4dQCaYBsETlFdEnhWFkBmYlGePcGfKjYJqkyGwWjtOT5B
RthXAK4ltsJJBc9rN5KygUw/J8Fa42vjbSAROecKfXM6Yf3FCG87xwA+mXiaszHh9kZNQGgKvrR2
q5y6Lu5v6vY33hLyZIaiWmIwOIVkFbuUR2n3JcjqMiGe6w9eFsSfYyLdoyYWhQVp4c53flQM7qkg
lBMmGzU/NHssR6Sr5BFr+/bdqoqaRiynaybLFkP8zplqwnZcPckR7lpmuu9ZSRVsnd4e1wOL23I5
h8y12L1DXG7+oiOO+CAK3u/2q/YBCR7wFThmfwsHWt690prGuChv7E/gFqSJsNbqk+jZKXjPqVxd
H88Y9n4gS8SoxarsSKvdFGhVNqK1yM5NU8qpsx/VQw+IF815sr9d58BgKpK0pDve1K2OLV8b1mUZ
W9BlaGKHoHUZrwR0Ti8VlXy2h6MlntsU9OZG3L5lBpv1mB+w95QRI46WE7VKR4OSyNTiToiwPhI7
SVYFLdLaHwH3IBQoKO2/iiXAzBBx0h4nVK78vsjPHgHS+Mkv7LEc70zq95Q8iSIPkPXScmV/QXJF
knkW7MvJg9QVcuS+GbkgutOuzb509h0FqXG0lp2QTu88Zsu0ctvg5EcMhH76dczkghNxzfvrJLie
I9mZaJ+5NpMpFrLNitK3csm7RfOhnuknFCZefET/wrp3+gsZA4asgjnXd7z3dYAuV3SvCDMI/kbP
Qf+irNIkAAkXne1063kPBXvCFX4mhtFc9etvy/ue0l1puMaM5T0b1yaLPkAoMG0TqAk4X4kqCI54
btiBA5KBudfT/iG5ciJZHBxOneY00IVNOwVpudF7lie53PG92pjdMxOyW6q0s+565jvRsFUtmxb/
gKpj5HwUOUhK+1mWBV1erzzLOoyts6iDJwc+BZmzS+BRTNGHFNYi3rTrmYpmy0KJ0AlmTluR50nw
b4bvkpACRWoHQrMecF4DBxuNlZkHXjEmq9UzwsVluS867FU8y2BsWz11XKYkJVxZhmoGoprT7QAg
wfthySERwtJXj4e+ATl/QjKJwiovISrEHk6N15sRLON+tnpsEs00XAuLApdsx4XdjjXLkdlwOlI1
jpVE7EfIQYpTCD3DeDYWF8YWEwxHJ3lrTXr2yb8FVj+E6QNTdRhABp+O2QWhu85vUzGSmULZkIGn
S0ml/AxLUV2jFI4Bicw4ZzBsIwUfHTdmWMpxnlh9+OsiKIGI16Ph3Q7MyxkxNJl+WtOBhBMmD+GZ
5A3SF7sySS92aYXRey+0PlZkgJQbP5yQRpAEtqAmYyx/0wYYtbqiOcDslOaO7WsWPAM/guDLlD68
r21BUFWLN+3fSsrluEVAadxY3GwKR7/OZphGXkQXbiFdNeiqHPfYZQsUV+2RNkAB1IThnvpFm4eO
VKRdRYMe7FJAHM7dEEaq3ymCTNzNpMER7MtCUnFN5KkVpxks2r8+nVHYYUcEtEku4H9qJT/umPkB
WG+ILSSqHFk+5eupnwxAwrygYOdNdglWB5Ol0sPI5oaVbtBzRd936EkCh29j6KZjWQ7D91DMo4ei
ibznW8o3OAfubaWHvLvDO9uH09EnjW84l0JWNjoertNPu+9wH9QG5hCSrL7mqzFyZrPZ41mMEboD
cFS0MT990JUTioOlXyaEmeBdvhJRtQdwYrV4dxGDl8/wOxJ1PwPCWjn3qS3MDHPRvwWl5gk2u/9x
diZLciNZlv2VlFwXpFUBVUBR0tULg40+T6S7cwNxd5KY5xlf3we1ysgKYYv0JhcRkQTNDFC84d5z
bVbPzBZXSAvo1fAM7xoGbemzW3ioDzxytQ2L+5iKOKV2x6eURZ17h2eCHCA2ABujZSVcaAkqu2PL
kGVjt/lWioxMuyRjoCh97T4uCbkDZy82nFk7N2d2TpJdT9QNKl2Ofzbj+cJqNjyo3JS0UdyVKkyP
dkzIJXyWAdzwU1YI6W8AFqubn3wk+sgsGl0X/S4jwnKJjjQYuWr261L5P7SVZ/G+kdbafatJbsv2
OYrkOyxn83Nihem0w+/KoGemizdBB7n4tmQg+VS0FMrsJrvpyjEOKk2Ncf8psqKEbmYipP1IaGZ6
8RBNL6caUq16t+jWUzJaUP+kwWilEXi/NcnhUnZjt76vakKIG/Bw54B0hT3VqGfhkH32yVBs+Vf+
5DZ3DuMt3ocMQNGwG53lIetSJKVLvyvCGj2L8BJ4bCpmRHw3eMhLrg0UOTaCRYg+cs+7TqsjGd2W
Ic2CePLqjgMwVIg6I83+ESM9YK2g5VhS5It7EWQZwFTQQPf0b9Vg72wWjpDb0bEl+ZdxUKFxWnIu
o8MnawuAWkZ0I5JE6oDYurGa2V5uhzLS9U+GgTPTm1AKF/N6ZSfyVII/QqWXY2jHIA/5eTX9Afl9
Fn1U0vj2Qc3xHF3boFYGki3lHIfr28zr6meMGm6mjOpE/ki4C36EfY1CZKbY7XJ5lyb+5p2i+f3e
Fvj0ntg7OuqtdnoLiIetRpncVGJt9WGewbkckAtnwy9FD6FClqoxbIx25OWr79jb6gItYxXCsaXS
ceJ7Qzy6RNGUpC1mu3wZ2zvcnGN24BzMy3sAUQotIYi76CbRSDceWkmD/RnOHdyng+zUHLI8RtYZ
45VnSeN+acoJe5P+hvmbw5sNj8fAFOvKFzCX3xaseUjgi64WCXu3il3RNLHaq/c2pm3/QJEP+4Y/
Edzwhz8Pqxu9KOwNLBVZsSTeqWK1PH52ysgWZ25cW8epal15Mk1PzbyCBYwhEXlkbOw7FGE+4Vcm
nASm6YISK7AtMlTYc8dedYMK3I8IV0tWxcIFVcsYXTrZagG3q3Gn5bMiNtg7jcplRQqRF2fye5ZS
NyO8tONoP6qqXhBXTn5xM2eNXZGbHtNBjyEMkE85aTg2E6OoHuEDL4HwHuYHbwc8e5JVlh8LqLtl
PWI/7RJQlt5YA3UBzGxq+7SmazvfwaD1FBM3CDkIfsTsf5sZeeSHrvAX7zTgsemONdrsdA4K3Rck
3kO6Ec9kB5GsyXDKbi/CqTtyhROV5Zx5WHocACZVODJ4BjVpeSSHz/RmmClWOwEkiBgITb5PfQMN
Fx7DEapgU2bnAsiDqjBgcBiSnjZ6kqeW6KBU7BZ24/V71ve9++I2CGXJW2pdYokmj9TLoEqn2Omw
ktPRsj9mEubXey/FWsI/ZFvxWQ5LVga47bppN0ehUO+Zids0vua58Rxs0Rm6/AovAcj8HXEhnNKM
hAUZfpFoQ6hlLoi4nUkbFwpmq8hrYB02A3iCV4S3gI655sO0vLjfZmYfzg37ikz8ckuU9UhxZwt8
MWJpZQiTyJiGQi0mzdwVyObBNnrq7NTR4CAxXFgpXBUuk9bzpEyyuR2Fw6lOVAiZV5hn0OD1zPwD
jZTjR04dN/5E38DYjwgj2wykoTRQUhSElo5X3jRZTz0hGHRVauKmV7JxXRf/N3v1Ww/0uHowDgSd
AaYuQCecoFU8PA2UX41/xTS7AxQX4PpMwO+U2H3z5M6DGDSld8AJq8kcKyBrTXPA92sXIBZL4QkT
gM3HJ72QfTChXjfpOh6zMvXy95A6YLw23Hn9aSpbsimKyE8m1uhl55/HWfbTqRaSBD6rU+CKGFtg
dJ3kspCutFFGL4z7+xEZcIyOs+0KGzzYZAyJ6hG0r0MxuPMlp7dCDcqXVOwL9GosklErMDBL8+QJ
pWzDnF+PGclGDW1DsOCDqPdlSc2/tya/pzRifkG3Fpek06Gctneds/TxmYGNXs4emz+xZ6UlXmxu
IP8sCFX+5JRnyFikrrqpnJ4QW7tdX5tc2MNBFFk5YQvvcG8pzCLMlHSIigC3AXPReo7HCxFR4a+u
cohTrnVoul/IQ7T+oLWRNT8JCrjARcaiz4QrN9Mj6jlib4bZga5QpV3hHZnrwUDOms4KKqLVWPc5
ozWyzONE6vY1nr4Jo8lq1GdmpuoabUgKUC9b6aIkVTsFUa5nTB6RjZnNgCTFMN5kyXXXtZV/DXRh
rHAz5+jYIkLs7QOrKUo1L4qILPHShBvLs6oU9WY165VDEXIjUl4Tv1l9laznAmRjx70ty/CaUwCZ
VD+a/itm6/gicjGz8sVxhlJeVtTDpUL+wWyKOoGhOA3bzmSm0rsZuxxQicXlGbBAnhKv5Lv+Dwkk
QD8sDoXIgerGRYBCgxJfkS7jjfdIxdPk0vm6F9fenC/6QDJE/K0blTGof+kBb+GXN99Tg7jywy0j
pnKlBqe1DzV7gWOdSetHZHT+q8dRXvJryO7bYK0Llioy/4pgQun1CSwGiz85vKwQ6nDL3xxd0Txh
SS7sy0py21ceuXUFygnCOHq+ek1IDIwmmzVfOl130Dd/9SMaMGikvr8+kpsV31cQn5ZTWBS6Cdjw
buE1lfCqg0eaMyEzrVeeURnHai/rym+YgSJyfOxtdk3HviWW6n7tmew/s60ihYPvJ644bolH2rEw
0CdaJGh5cZd9B6Hg/NZVkp6RVIO5x7iVvKhmiJqr1HVAX5CzAxfdNZa4W6IR5y/RosXTKNRYHQt3
kYaEJV8RpQfqttkpN+mem3LOGE5zGB1TxM3lySRVdG8Uq+3z6DDtInYn97GljkRFHqyucYFHqTgU
O8djAH0fl8XkghofFOaGrjcMZKLUClyZYEEgA0B5F2Ys88WzJE7vYfIUbUIZYe4hA7q5g8tL3I7l
ejhOJeIhQmqxxhBD4bvWqWxDUjEylAIZ02fVEtXTJuyhCRa1HiozAyWEa5M6O0RpEapMnE7baY2p
7di4PMYfYYSRbe+Fln5CdwS0fiin6LEpRPpTWam4KRmTM4j7b0iX5Wtk+9m6bgci3ntEicXSw2Dv
U0Zp4HjLGw2mAn1Y34lNJz2HPhlI4MyyDVrYX8Ma8JCbdStvGzcrpi8pqYE9kgygbHhVchmJItjm
TLj/kAKOimwuay36vXDrZrlG2x7VN4jTsETMafxO1be4hHjV0cuA10NfTTom8QpnQ/ZaWn39mRIe
/zOFsimvtiTnF6tFchmwZSyvGj5Sso+xkjOukeRtvFSy879HnKNPes7qHP0Xh69Ag9+KlwKkbn0h
jWc8svfjWzahRxChU+sp8BCfdxQ3gGNn4M/hJ2MrBzkHlLL8JHTq2GfRmORrFWL9aVgukbg4rOnJ
h2CLK8/KhTlT6i2sKX0+PQnVIsKqyqPj0+SKydsXiD+I9op0d9MDElRsx7lTmJtUGnKnypiZkcC0
Xk3D6MHfQmh/i9Sqjy78gg7QZon2eV8KnbHoqH06utnKQiDdfd7J6x4PY7IbnBlfFW/e8m5pk2nE
njBJqES2LPfOCl3nZl3b5vtgsuENnyM4Hd8yWXbwIurIYOjl1iEmUf2jYRgE8yRhyPZeWmP3s10F
xnu/nwhDQiySuuY6t0t3/MR5x3gW+LD7GU0LD+Vgq2besdwTv4g9XX6xaS2Hm2YNkWPu3DKMviQS
ngxO3do5Z5OQ9L2rAO5wmqKGt4/IyE15OzRGl8eOts4JHK/R7bMqQhbhxNr5R+SBAxkfRLluD23b
v0wRFJYDa9QNJYiIgoAk6nYS1OC/0O2mZezgOELoFky9wjARxbH97rIO1jcdaWDzS4l7GqiNExfE
9iJawuxsjWB9nNCSFzP4OXEuWUtZ7PahLq+RlZERCnCi+kqtlWl0QmH/bCqVveEkiz5DOHjToVx4
d6Pm8OlM+9HD2Z6o9j6sqRKDKB6hpld9G72D1sZ+BLbJZTVXhQ3DoIglHqJHDdgHXeOw155DFhZB
VXkRZAqXPwH33hZKqCz1hPiHhaObEMQ8E89tHgrpOj8BBoyAzlXrfOQxepIzdgs6YqdC7EPY1+Id
XOKMynsH20jG+zsR2Z0UGPXupqTVGwUV/gEmKoO7fJ9rs16grs8gCosZZKIo/NrZJ7PE71JPWaeo
5psBNCb6wv7cjNUM2AyahjxJH4Ugf6uC8KIeFMk+xlYsdrg7zPA4tbQ8O9NiVb2qOp2ey4Eu4Xpp
4gZAeMsEYLfSAOlDbA2pd+TsXi60FAoxMFGurnU3KWwY3lmEND0HDKbO+MpYNBb3Rc0e4Te2Gnza
h8GrgY0eR8TUSXTL8o8Q6ROLBqfrD6mHp5T+wx51yvecRc/WLHQCjMkPh/amHLTzjUPc8w46jtMu
WLw8eu9wTHQ/1wV/tTowy+1l4E54twnsVk7x0cS5ez302AewlyAlKAiBQmO8zxY1NLcI8ZbuOExL
haAQSYw17zWVWMjdblu4IJuQ0d0TO14cERpWbrPLltz2YTR4dvvqwnmtTrhw6+puwRlqYZsM4T0H
ILjK+IHkr8Rm8r0ytEF1syAeZnEK1QF/OYk4UMfcPMgstU7XEwdjcl45oNF5ERsY4UFGZHRBP9LT
TCpv3IIGXJ9DA8tbHqxazN/i1W8Vbt+uaI/IimRxkCgSn3SEyWzvFeQHMU6x8m8pCQH2bVi7FK8M
JJCbMtlv1TemcsMvnweYWtnokUjA2eW1jPfHFWwDCa4NuGu249+rmuLk1nr0zrVktMxWC4TNmeWO
Hf0k3gsxJLhC5R6rOkbo7WHwjc8k6CwOi3PVivJax0M//OQFbye3QCH4vlIMextEp1LP9lavP6GE
iMJnKFPbRnFZFXCCfOG2Pm6O8fg4raC+eMdFxj4rHSG6pIodXr0lXpJTFGH63zXdjKmMjhzJOr28
YLASS5oXl5IRMo2bmyJIDTVvUKJQkk+app7dQkGUenofGwyqvAFASGUrZGeKIqiPwBuM0QYwUb08
UPXY5AIYqFC3wB31rw5Ax3LDGMN0L6MUhL4xE28QEHmWdykyIEmPU0Lp+1bjmHDPTsRwCAlVOWE9
j9dxt0TaGl7jWJvqqpoQ1AZMVmtBvFXT+vdONXfiwKBS8G4gnrL6bUtWgkfkaxrGaVzGjEAdOJ7P
6NvH/DLGEyMz5jE+0qcIaad6dBCgvg/4wZzbltTi/ihDCgwYCjZ2nyXj5zqOJLdvtIh2npoAc19M
gnbbIjr5YkKC75uUAHWDGHCWwOKJMkCWaoV1/FIXZvmgrljGx8YnwJmIoknqEwo4G8uQVStT7NCa
l/VtFJVdek1ag5fe1RXLn70PwJCVNV6PkuEO0G4HwyY2QAD8tgNdlQG4gcOEHqtufKICcKt1NxXK
l759nAsdpi9DNibo+/lZOLSWlGU8rxk/tB4SV3pt+0KnMRE9GsmoYANlrT1BFI0Ke/e1xqAyA7EY
8Kzzb4zjv/bGX7qfqU8bfcYINejzaLRMXnnlSeuBifkUPqkobbozZQzJgtPsOXjGHckrpdCdKh9m
tNnxYdv5yLPQeN4OboJyi56adTa7JkEGSaiwm4eFpjilzOmImYV0YbWIjtSR2fREhW0TZmSu6gjD
zcHVSVd8ASSAazHHXvLWqCm6zAobCwMlm1wsRCPjN9tl0oForpnmixxTPGEqmtyvkLz1LmgZTJM+
lFm8RD1/tO8YhRNFkqXcq/vtDeZuU1f31bdBCzHwhhPFArACS4NMCPhm2cn2vI5i2GhVDYYq4SP3
ZGWzZDVQAQOKtC3NehV6WJmYec0wI5vRiAZA4EQeT8dcKAqyHoFKm5v5h1Um+eMS+3GMcSrWKDaR
YkNuhon3Ote8H7FEttE3EcN8YTo/WbcWJgecSh0PVIAgj2oe0Zoatwje5Dt66/53MtWokSwk+GyU
60Tzf4GQwUDdSkCWUwD+xHiNBVmjJg7ZIeP12+twwAqJ/Btpcjmt5jVzs7TaN8jt39D1s9xL3Hki
Zxaf4TuaGpvAILJULq4mvu4wMhj/3q/bjqezi+Wu5Sa9hWnIYDPPKjO8ghXNP9bV7jak2hRaQewN
ziOooOlpssP+nczK8rfdqewzJG/2yranAYhjjTB/N/Myx+aGtOiD4SjKq3Zp2vrQwmGwDn6Rp2/+
UILAk+if3xN8as8W2vgYeTPyk/2EZfGuiAnM2vlthf4KiFv71WVUK+zZ7ewRK63z3ReO/TtLkv9O
axoGL1hN0aLOHtxGQL6UGdGAqI/Z3kWl3LvS5lyckZ5me7bIxbVBmQn5iJjjZoeCEabyBK605NBr
8C8uqiG9CHski4w05FwjFYXFUWFcTEK2Sjlv13TBRtHEiNd2phN0BHR7Vo6jT1W/W1V3bkCaZvuL
OqtKDvZUegkFTAm1My1t77pHdChwUik24aaq+awN4TYJbYXn51euk/cYizivBsKiEK4agUYFvWIa
jicOg+LXNDbq05o4bzcgeGFdDbXbfHms+Hw0fEVJ8qvPQP4QWZCvDsOqmrvekeaZd07knkniI75h
QTcLDKPke9oNnKt0b1bitZeWESh4vzHKn9umI5TS5n1Nom/F0vYgWbn8Vt1gvUwogs9rU9v3MJU3
ug5Ypo6dWRYjOOHVHkx+ahenJIwwoS1xbq7bfPW/lVAwhmCA44C6saqwjSQ2RQoqEOy9PhvBBwvR
THOZCmM/jWMfPzah5F0YKQK0gA5E853sxhIwB1JyZxcDJ7vG1Ld+ipHqPIgdsq537kwXzoZV4qhV
4zx/n8QCJ5NmlL0nO+sWdbZTMhOO/eKiETuNwdDq/pG1WvOSRkt1m5bEY+3QzDA4053XPeZQHxnT
RN78W2Yp2hE2Ye7Jyfq8OvaCfPKjZZFAH6A7J8DSNPP6A/tU82zaMUJEIjZvcD/KsjhSN5FoznNf
jYGwKKcOpU7WKZgSA94KMZ3YMePLHtJMxJ/YnjxmRFOlkz0exvTJp7H1qBrD4mNwLO/LT/sx3XMn
kJFV05I9+dB++GtIfDwHlgjNtb/ZFII1KiwmbWudfWv9BZ1KYU36JqplaR99Kqdm53UpB2jUMkgi
NohzdecDJ3tr59nDfOzy+1M1hNwavNAQCHE2wGYf6kQ+kIXIOQWQS35E7Im4qapBnbqlz9/0YOdv
gFvK9753EFZKsagbFg7pS1i6sKD7knH9ZSzS4pTP0P72M3vtd2Q4dEih1yDln1ZEUNQOKWWvZ1eQ
N23U5vEZygPL8Q5763hRJe2zCRF8g3da2HO1PIzgmeqacoBgG0RW0hPQjOkdyZPMVu+LLPd2AmOm
27eCbvPZcS1ClzGAGOxAjfO44BaaDxZOrB95HI/3k8GkR3lta4q2sVDrJsRiCgZSLv9mCZReO6yj
Ak1kFPnTnmlPlx4EIiCEnB1z4F03+Bt+nW0L05zKk98Nzy8LdbfMQI9PNLu7qI2GPmA4NNbsxVEC
HBBOwHsm1zh71QR/id2aTcSaZ21nwMqNMckQTRfSgkVgw9Sx4Ki8M94aXSOMqec9/Ps0ek+72Pmd
IHVyd2i4OsbreY8Jo4irjwRUw7VIpg3+P0noxHQdkSFYZSlf4f7K5Z5hbQv9A8XWbTzPdnGR6QzJ
BGhHAarIbiB7pjQu1bls0014CYMC7lPTiuhggV4er0FVskxULQpPhhVS341NYf0aEGOf9PZXh9ca
TVjnSDT9cpdCon4fNgG7M+pN8pq1MAn9tG6es7nwPv22m3iLcgbiU4UFcliEraAqMQq9UYMCs0mD
BqrHAE3LT6Qewo3jPdlMu9a2i5noAwByyEOxEcLRafITicUVDqEmCuOzritII2aiej/E8Mc0h7qe
fjskGEUHSSvUs8XurM2UUHcXrJzyTTc9I2Nr5JUXWNBd2Ha4IICwwZSLQuSUki9nZ5BCd8Lv8B8B
zq2/9VAFAY6xOb9hJ8waS4iR3k7IqXzNCcdNoetX4XeE+tg6w2hyTnXP4pIfBz+5JJdwy8yczeav
Lund7Lp4b/OijK8pINQ9v3+DKrxO408syNW3whSMn+tQRcVVBGGDwbwlmBAkrJK6Yzua6jkkIYfy
OYv0rcLlBH5ndqf3KOp5S7PjUO0+lnbkHUaXHPudsIsaXQ8T6/3EpsvsxhSHJEL9rr13aHzx5mur
+eRJJw/DdcPq94zrhzxZJBYIVdWQfhgfB7Uz0EkeSxHDgcKZ1z/6xA0xakyr8oKAvR6ZP3nEjm1F
J8MOb7ZfcyDz7EPYFW9eZmJowFWa8pJH8Tb+7zL0ggMmYfIK2L/yNmpi1LaOM3OXEjBT3s0At78i
OEWE3axN0gRxn0XfO+SkMw9u2d+Zqpgtlhg8rDs7G3Cv5E7bk3Dgh7+4wRnnQBouGa6n4pmTsXiO
1rIt97rvlh8S68UjC4deB4zXG1Df8LDuwrXf7hgy6149b5kuJNUqEaydLzYeVQg8Q0ZjFgEmmdc3
idT5FjcgxgoxANLg6xOM3Tw91uj0CZueoIrGMB75Muj2l1nC7hIsVilaMktX+9y3nFvJ3UhWS1KY
a9K/sSrxc9rV3mkdVofL7FCM9QRMisCaWpsdNtUJViC5+tOhzSy3PSDS5tvnGPK+5yphZhsj7mHu
0dTOmfufj1YXsnl1bUP7Vswjc4wewfPjUmxWKYpbsy/B66fboAdbbENJi28oV7RlA6aBc4vrhsCW
ZBy/EWpYPtN4j59znGbYijpicixGDXVQMrMsdjGR4iKI1kKe7J6wQ+rVzbzbOmX2Hcl6+72DvJfy
ctycDIm1sLH2gXnDY0gJ9HLGxPvNoWK8Pd6T1BymvJ8+YqhYr2vN/nXnOkxxD8TFJe65MRjLThE1
631nBlov1OEp2q8pT747CvcCKE6C6a/iziqf0BXGaHUwyOPTCsv5Pa6ptYK4ZFK5h9UoL5xcNPQd
IpR8byEXmM5YCaI7zFxstRwmH1AZE147JJMVOg3wGro+Hvwk4h3AqhtIelRNn0XOxueIM6o7SKID
2BI2iG0Yd7attWeLP8ZPzJcjyq26svYzTkhx18+pnPd+maMzWwxr2ktPwugLft7uDDBQsB5ckTuy
rmXFygrbTodDOqwh6AVuCWcPicd5H6webmRLAmV/iQ1m9uN2u2i+Xp6iA9tsmBs0oNAq0Q22ZHJZ
ntscLWzPNFDEgS+wBEkdn6uG8io3CjaEUYQbIFIi95XNaidAIPrVdDJyaoaA4pNXBzbl5skjqyw6
NtKdf3TJvBFfWhvDMCtXhYIBuQexXf1QfTBrVWALbGwoOwu58bcUoA2UGEmG3q4pEV/uVZbB4hEi
QRzSQtQGU5dU8qOvgUwHHOH2/QpvCJmMnsiOGtFsEcTaKw5v429Y2S7OpvUi5zTpjmXh5q9mWWK9
q6FsIcCgXsjPfVf7pEjj5AtPZHXRhjA9BFXa0tr8TocUD6Tdo+a6FJbXQSuklGH2qCYVniNGJVjb
Z/Kv4Q3lt+syKovXSzSWL65H/Mke20To36Wczz+GeIrZFVWNkfumDCfaV/J8PxkMwBoZ5q5mqMQu
z3mEDVO3e/yW6UOStc6ErIF/ucewvPJcYCUhc9tQ5OwdbcVvqypQfUeJEz3kY+n0B9Kd1Gn0BJlK
s86GW+q9OTnZtJTJTvEiEjz9AzSdzsrkF4Cn9EMOsF6CtrbK9gVOu3ksxMBmcVrtVpz0gDIU3XJL
c8cOIYHfDYGKGY/dpB/YTstfmMtlFeQixLNB9KRcD5ZyYwtHF+4OjvXEYqZCnwJpj+IuJvVy3PPC
bKlkIHu9jZkB1NcOvfuh3NW0eGMciRAzird0ancYz+GgFUJIIuzKo6Hi/eUwgIz2KTpyCkxsLQ/Y
hXjh6oq1HSas/pdhRNMykrA9YEq44sLTKHDdg6XQxXcUQ6zu6q5XBwYqKEKY6NHI5ZAWXpi31TcN
Qzk8VnlbTi8FQENvhyCHbQvaHFKVkTHbjCVTL91w/USPRoVOzp3QhcddXCxA7xm3Dj9XlFXpoWuR
WOwleo23jNP9Z8lx9LyAoE2CUrvrwdBywsevIv3dGdLyWnQkmexV5bBFd3T1o/AcZDQwpOoHwGbx
/eoYhdFgyJffTGnnXwI7yzvlZH1lmLem+xrEH9Qq1ReHHNro95gf+IklFUqhbGC0n8QV4PrGLxWa
8mKbtPn10M0scQpipzDzZHc8YTCNqHXHqQb5TrTz8JPiixkqD2Wd5o+IZmIXjaqpRptRBMfzXsbL
wCEibD36zz5etPLYx6Pr7Wy5TBl2m1Z44bgrDHvoIVjlvPQ3SWZX7JcRWnU/yAHga/IydswMuLtE
OJcITv/A6qZaGpRHjJXZs5erzcQrkFbBBjjh/txiNHonOfXEBc7suhfBk9LIyM8Ubz20sJcN0+GQ
+t6AD+kz35kfbGQzeCk0J1jzENqezfIGtoBL/lrq5kP03XalKEww8JvjAG1SDfgfRhYYy+eUUGgg
+VPtDddE1/nqqIYl1SeXQMPyC0+r7cGLsOtugsFYV+4BsAOQxCvHh8xK/R/JAeh8nEsXFy9Dz7m/
jc3gdeXZ+GQuudf49VlAHJLYJHwhs1ND3Dl0Ge4IdQBFOINRicmt2wnm+2LrHujw8fTNlGq+tT7k
cPqLE5JvVncgPDkkC9XzwucN1XlXKfmBVjDLsiJ1ArETgasYrTYW2ASoPSV9fAWYQzJwEMdY1kEu
2Bw/uH/i19SHMLZLW3SpVBZJKfHQutqhP6fW2ysiS+800nry7lukInnH+bTDf239aBm4/XaVar8z
y227IAU1QEFVENQS9EmoX1lqk+AzVLZEg6cJPd8nFQaavYhM7gTj6La/N8kwGQCTSjfsSavx4SNl
J+s8c0COAiBXtGPz8tu4GK0Jwi5mNkLI+ql8sDRkB3xY4oyk0NaMIOr2th4sveygffufXj4tR0jv
TOeJ1OhRHg09UzRPOajipqFP3mck+j8igvKSw1w6JXMnmjUSx9iL6TN/D3bvxlJiPWOYosoHEExR
Vs8NCPdo1YPify1zq4oa8Dd9nYcIaO1xHM4u1WoAATRsDxCPCIivNKkiyVj6b0zWka9ghS3cK5cV
PpLKLkMA6feF9SRcxXxGO2nzO2YIuwTFqvVwbdLWfqbmQ7kV+RTGu1WQHHqYFJqXndaAlZQQTnoh
+wQ/SV2yUAkwP6I+SmxDhrujLK+56rdbZJ9im7FOYprXBIKURLwbhqkXBQSYpSA/5Gq+uXS0LFPR
Udhk5402RjC0n2SJNBlp6tOCPmxmjUUNZzP0qWsM4BwP5J/RBCPwhkZQEhwyxK1xz11b9ldp2EXu
PhntaQyMDhlGgF/hv4aro3dpWYWfKIm6Vx9VKEUqJotfWjbOTwBhI7eJu3Bn13YPLH6GW7tLeuCl
e6xt6tUXTH+PJVPqRwRjzJf4bNl5QGP/CGJp/tSlU9/aLoG2x4QdTnggqkb5h44QNt6YzoY2clr2
1ntlYzwOdMMPTD6D2+YBqRpM1WC5+mIHaQtmgRnDhWVpmv4s85Js1rIrrTugTjnsN0+0V2VWwlf2
XNOcioQAx4uP5f5a9G325sUcyGSEAhLcwztAg4i6Gf2S7F3l7cI1KV7ReEh8fsC4PuMkW74mCMb0
16hNup1eoiTZMRim96EdBjrL18Gbv2Mm+s2N7endXvvqIdT8UMwXSwYRpQW3nggxB1zuMomPtNAl
a/ohecrkNmFNCmcZgawb7jdF5hz2u5mpDd0eJgKKVwwBXjSlH6IC2iqzZMSzYAFywPe0Jq/+Ij13
H6Ml9I81C+p6R0HApgCossakJ3lZAzifYkARBGzh/MU+R3KbN33R/C3EJDdzf83vSFeeyjDZui6m
cbuBo4ievba12ZgK3rv21WZLXgtoNPReJXI48ijuabHmao+fQA9nJpNtEwyu1A9gfOYP/IvtR0rH
8sUuNxpo+Nb5Lcdb/MT+s38D290+zzDKoQzFEryOdFw+MRBIvoj/wPmG+pJK/9DAJ63PjfBiwBqt
P5LBNdQsgq4SdP3EU7n4COzDP//xv/7P//6a/zP6VT1U+cKa/R/lUDxUSdl3//VP9c9/sFXY/unl
53/903O0EEorH1Wlx8ATDSr//uvjKSkj/mP5H7FI4q7tWDTXTtHfjqDw6zAeH/58EfevF9E0CMJX
vpG20r7jut5fL8LM0GNP6mVvRKa276oy5s7jfXFaE2eCNyuJt/p/fKztT/yXj/U/rmj+esXVJNqA
p8jeukosD5x/ZIRaTfTYhkYFzrLiGIBEE5/+/Dm3P/V/XNV1yIpxWHpJ59+uyrBgNAOg1Dff8/rH
XKfus+OUlnUgjSzBQ7YgEzS5K05Uq3i3/3zxv/2SPQcWtO1xH6h/+yWRsTDyQL/6lnbtcrM52swj
hVx4Ays2LC91206Yp/58zb/9mo1NAwXb3nO87e/0L3ePLEgWdnuRv5HahTl7ZeL4kyVu8j6uWOGW
WE7HcpIE7vz5sn/zPUvBJcm6Fr5PIPxfLzsibat1k2RvbjM/FSGj7NFk6IKoMdEMzHTBr5nchE8I
eHM/+PPF/+2J2W4tLm5YoxqsgdKRf734Yi8sNssue8vthtK3wlNzheg7H85/vs7ffLdSKBc3imfz
QV3/r9dxWxpcLsOHtEjVsayYNwmvQEY509h/n2BKnkpCHt7/fFXNn/pvt7BEZEp56HpK4f3461UN
++05LL30jZt8A51iA10IK6hThI5VX8e3f77c336ZPC7csgo3iLf9df7lBsJWQSSQVXMytBH7Vpnq
19iJoW39+TJ/82xI4QsXbbvh+NH/fsPItZthaORvYTXjMCXBpyXCnW2dxwsOxVYT2+Hxz5f8u59P
Cm5P/AFofPX27//lk1mbnrdF9/SWTMpOniaTUT9aXGk5RFOtqh+micQIM5R2/OrPl/67L5VcJx4Q
DnUPrcZfLx11sO9BcfNp64XNQArotwGuG43/H3fov17n3+5QM2arkYnGk4LED0t5Ez0jsmsOJK5h
bogTiL5VlHz+X9LObLdtJFrXT0SAxZm3Gi3bGezEkZwbwnYSzvPMp98f3edgWxQhItkN9JXRvVQD
q1at9Q//MDjKa4qBqLPCnXU+OJFZA/VpNTqZdlo1X8IwV5oHA/DU5l/iqLYBRtZiHieTCOfPjDuo
xqeOBx9S46U8uI9pAeJyYaPMrpYh6KdYKtJs0wGBBgDGVCfxCcizvg+xU3G3SKhi+Hh9QLMb0lZk
Wq+yMC1lslpRpDsU+LzkZMDbeiJl8cRWlVUb5b+gNHlT6mopwO0F5MfXI899fdB3/n9kVT5fMs4w
GCCg8E7IlctfhBmh5sjRI6C5IEX8WlZU1q5HnBurIivIBYGXV/gMziMioRXgWlkmp6AGRuyQ5Hyq
ii5+kJFSRioypX1KkSpciDp3dipsSeAGhgH/eBLVz7Uha8skOWHiYoPxl4fsFdXD7GTiFPF2fYRz
c/ox1mR70kxOO2h1rKavVj9sqRplvHK8kDsoyw8NDPfH/1vAyfaxAe/LahMkp9iKCgYnGX6yhc2U
fROloj3nCRzaf9g3nF7IHlMi4Sk7mU8P10olw1zvlLaRtqdZp1efrAArvfUQWTp6bWZg5HfXhzn3
NSqW0Lh2FaFr068EMDqE26KOTrSfy3xdONjZbjva5QvTObtD/zfO9JvQkyAXgRVFKKF6L/R+e4gV
nvrgW6Fufcd0tvUPmAabSwnb7Bb9EHZyelaoi3iNWUanBnUsQb0mdkBC5bQZ957Taf7C2TYXjuvP
smxTKCzlZNN4FSIeg+/HwAVlZxfCzDqQGbpIWsf+9+sLNzehquBr1w3LkLEcOf/kuQ4zF2It6a+i
dW8j2+E2UQE7rCLL3fM+vuFlXy8s4txHyPGiyzr/KKAxzmMaMS0D3eMCbOk/mWvklrIDvCrzDncw
l5Jlkhf310cpxrNymp+pKuxIUDOKrVjKecgegcTKkDSuJavyXkyQDkXTHKQmBQYCdmssSEGVpQLV
0aeUrKza6e1o5Xn9Z8yuqwFMDJVO27T08e8fkpvBrgo9Vq3gJLkIcawQ7Kjv0POB/M2Lgyrv9Wiz
S2uRDOuCJiJrex5NDyQsEHsvODmAoQ/QkDPg/NCaH42YmmMW5daxs2Vt4YSdOwlUNEzH/E1ToXSf
R9UQaRvrv2Mm7MnQF/qm3JTULrvN9dHNzSWJDBmwBQdLF5ONG8ErB9nShCcN+6G7unOyeteFQy7A
QuTOwvE2H0zna7QUZUyHzwfVpC0GG3YfnNBP1V4QnpZu5dQ1EIeV6+31cc19HJpqyFQW6DnY2iRU
pfaguiSVVROyhWs9raZ15+X9VxxGAPBDScwXVmxun1BA03R0FSxZlSefYx6ncmxCCD7VVYE8tJd2
7WtfGhR2ahX6MpaBRVfsqQChAn19rHPTyucAl1/j6S3LkwzHKp2cC1GQ7NMjwFnUz8R2SHS13Vjo
SywEE7PRdIWqCLbS7NDJOLkRnaQHa3YCUFusM8ry3xVhoipi5upegr614RCo4ZgbfftNQ7YZ3UnP
sL6W0BLv6FTqaCxh6kYzjeryj1DKjcP16RDjL5ieUuSZY9mHkhIp9Pk2w+s1jbBYjU4w9oGGoxdx
E0vF8DuEEg9iToTAhHX1obFxyERvVFSYovDuU3Ye/hvXf8vcZ8zz2Tb5uAwqcpOlqdpWFmimB6co
xTgSCUMZKZS0lUvvH+66j4GmqxIoXRlmKU/ZWC5/Dhm6MBulEUIc6hSs+8LXNZ4+0xk22bomMAlF
h8h/PsNyqYMKtXKqEHSi0jXQXAm0U2GYNJpQmKMciJEosHD/M9JH5fr6nM4FR7BovPLG560yfogf
jn9DpUKCs5V1NFGrAqsdwIj/ip+EJn1DzLcP9jk91uATKq9h9d0zgdHtr/+AmS+A9J79T+0JPo6Y
jL7OWq8o+V1HXUETC53bqDZutEpPfgDa8tS/Hy7HP3ACbjrKItP3dNSgKEEJzYb9UxffkNlE7E3k
aJrsdDgG/sZMSjR1Erct7qUCfOA/3H+KSY5BokFPmJL8+XQrHZTFMNfsowDXb401co5WWga5/dAL
XHIcDdz0o46vYLJwN80dNejfKJphghuirTb5kEc8Wh7QazkajUFnr6kVwRHjDvbXLAbWvKNK7SaP
8JVAOVp2Kx3JniFpyFj1bSXHRiZcrZq2u3fRCMLbJOtr9VPfwZ44Xd8Q8z/UGk9fvnNOu8mWVGlO
wmpVnKONxlO6p0KHG7asN/1XFERkBFV62nCisejZWVU31AdHHsEmnu939OqzRnf2bs51hW22HZp7
doO1F5EcLORvcxuXapDN7avw9eqT+SygQrZOJlvHVoInqsECu/cxvXhDsqUe/j5tUkiFWZH3M3ha
WwvR4HRlvLuPaoPoMo23gS5llrfiTmoSN0fLtGw9bZ3Vwva/XF+OcRiT02n8OnW+TFXjITwZJvYQ
nUIGYh9B0KPjUFc4XLSR4MWvJaBuvpSFnv5BXyD6WWYieuxQOg9urv+EmWSA4pDOXEPnQUJhchxH
tD+hpDv2ETwdXWFUamAzZ6n2VDsDRBylCayfKIWH+uF63Jm0h6wYES1dVflopskqXt01pELhHGHj
tKBbuHOTUbQOtW13CP098sR+sjDW8bibTjfaxkJwFVh0Hiap1qCF6MtkjnMMEXL2b7OGrl4QpoqN
xyAEXHiUdUFHC9Y2mm9e83x9xHN7GgM/mgA2VWqhT6KjxpYIWGnSMYglpd/A6YuA8CpWrgY3jVYV
/cLVJ8b/4WS4CAcxy4ZqcCBak2+9bdg92Ls7lIpLUYJdsMzD4ISp+OEGnfzY5Gn/Laj60SDAz8Hx
dUpwY0kJgosx9sVMTZLKW8ly5IVi9lzaQ8ZDiVkWqnp5KeONgs1VpkpHHZWPH24xNJ9C5oZmLoKR
waYpmxhRwMpAAjGJoLXSaLe/Rh6KUYgpjdN1fWFmtiIXsWyOjxdBdWZybzgmZSq8L6Vj5NAy4FGo
B9rvIfJB51GVKjYk7p2ysP1ntiKvcKGiakMLCkLq+V0Vm4aM56NrH+vcVG9TjOox08VW29rYRh4C
jMNcq9xT/HAdoKZ+5Py4PuaZdI/hUkel8i0LTRs364fURER45QEBMY9SG8b4n9oZLOe+AaF1Pc7c
3NK10BHHohOvKpPjRYAVzCFj2MfIj0FqJb2Q702vwQmkRIwVs4G0aR6uh5w50VTOFKo3xKX2PRla
Jxo79fBQOILeKu+CVm29feUrIQA8LA7XwLVoaqduy6lzPfDsWN97J2gJcLqMa/5hTvUa0Izdtvax
RNb6Ns6cHCCWgkayKZvmUyNcxA7+ISKld44zVQjDmuyihoZ5j4qGc0Rt2b6VMGF8hrgLZ4eiLerH
2KyK3fWIM4cYNxVP8LHvxaUxWc+iToEJO5V9DDlMdy4y13eh4n8Pi65+uh5pboeSSXJy8Ukq+nsm
82E2QQTkFRmcdewLDb2uokII20XpSvuHVYMYC6pYplN5cUoiHEqdPZaso5aX1V4DXY7cc20Ej6qE
MuwuSSXx8/rI5uaQDwIYxntTdnrlGp2offgK7JNRiw96ET3ENVajaJ3kDRZWC7WMuW2pC5tppL44
VqLOt2XneX6AnTfFH2B0wDfTAR4wBnCrAKbFBjlr11zYlnNLx7VuAAMh1SSrOI8YoBKN/LZvHy12
5FanUzNintDA/Iel+xhHOY+jNnmnRs1gHxGRah8jG6e9XarCe0EZaJRtsJQq/vXXaze2XCxbZzIF
idt5SNFbDW4nqnWUFOVFc0L7OKjDsQhz4+F6oLkKJpEsk6co1zfC/OeR4qRDPQR18KNt4WAZV4X8
CdMp1kqXimSPJgsus7oNvzeVfOuot8D5lTKLfl//GTObR6MkQMqik4ma04pNxXsOi6mOzVOhgq8G
hnhqMZFcEy/+LLBdXRj2zLfBS5lqKeUaGRLh5ERLPSSQaseWjgj5k4UPlvsQOp5ARUeBFHR9bDPb
dEw+dZ1XOHaA8iSWHeZOnCiac5SGBAF3XMd6jHr9sWx6PdDMJOq44AmqbWSdFCPOlxLtQDzPAiEd
NasE9IuQPVDSItal8gY3v6R8EgGo74W3xUyGwbkxfvMqkAH6e+dB4Rg5blENLl0hfLG+eYlrbYXS
YZGitwjlb3BLUbxPmef62GJ3+dLGmUvyiG8C/aAzDAJ5sn8x+jSKvHPcEzwb0ewUNpINJaEZHRCA
GD4I3VUO1CZ8IKAJHkRhFyXPcK9Rs4aNjrPE368BP4XusU22KGuTD9cAIqIkpuSeYLtAVBTI1tJZ
TRC9CIHsB/ogvl8PqMytOlcz2SM1INgT498/XGCg7jJErEwWwJIQIKY4op9iXkL5Td8Kz0TrECdL
9yvIURUL8ywLtFMTNc2AWxvGTjsZyc/gxsXCBSEEaxD+Z4RV0b5taYkVO9vQ0IwSseZiKDCQArTH
jmv0U2CVkvhilSPLi+tFDkGMRi1oWCfTzG0GrsO9R4esKl6vj3buuDLIoXWDlAtIlzE5i3spRaS2
DtxTW5Ase3gaPhquoQVbDcsobWuE6GTBEnBOvWrtXA8U405Pgcr8fV4NTEaVKWMg9EHacD7pLupf
ZavV0hFXdscMAaTmdvclFn3yvWsS8yEWZnzoIsO8b/CJ2l6fhLnDi7cWMo/IGrLxJ1s+LwHb+zZz
gAp++cPx0S7C0S4pVyEl14VY4/9r8rgDVmWSZ5qU23hJnQ8UDQxEDPTeOaKhwXsVoQmnQIkD4Sb0
p9tPmDXC8tdhR5doo7dyu0INXwsWPqqZVJt2M6cnp6hCb2BSNFaVsi76anxhotGGgS1OX+43J/Hk
Ry6UqN3UcPI/9ZXexX/+fqbJLcZuEBNAbfN89K4ZQ04yK+foIHK3NUr4w7jaQsWTPX3YX4/1ju28
mGobYBRdBGDX0ypNnuugqyENHSPZP4E/9r84yM4c/Cx27mUJDCm6Q0H3VQq01N1h4KHApNRhhuHV
CHwbsmjRZQv1sbm3vW5RtqEPRsf4AqmV4BcrMCyjmGBY/n2NS91XJbONvdULDBodKflm4lOBs4iB
wE2sqz+MCGfWspAGjgIkxlZ+56b2wj03tx1YFINSBk1XstvzValtqhh1YznHTInRCTfAfcs3Ke71
8gp3iUysZOQgkRbiJLi+RPOBbZ0uAYm1NkWUuKadiwzf6aMfWbAYzbKrv8jeaFXn0lNYDxIQsC0G
3LhZXw88d8ZbwPJ0jHV1AC3jD/t4xnut7iKTaB/VEIFLC3WmlVyzQZJAHFCZbxeWfTYcwqvkhaOK
0fRNJA8pZO/KY9vbRfxkdFRlV1kgKevORMjllpvYbz5fH+HcOcNBSiZPZxk02eQTR2yizeygZk0b
HKxXvmNgFotARvg5oz8IsTDXYjhxYR09FVqZ7DSvsr5d/wlzxyqjRT6Y3AkB8zGP+zDJKby0sugM
++jjfHHTkLRVKLqav+rAa9LN9VhzWdN4bZCwULTQp7UgP6S8b3QMV0ce5gY2I/QkLuXuVyyDrRHY
f0sPxlAhzW1lQE8XjpqZkVKdBABCidLgEpl8QKUArVAgin6sRmZap2Rmvtfb6qWR8txfGOlsLCoP
NghBCqLyZFbjcECZC9eC0xAX/iFEigfBS5w+d7qutfnCyTCzcceWAxkILThKr+PfPyxh3cgdrjq+
f2pyK3gY8Wir3omjTw3EPHzF0qWm+syufe+qAr2A3HMB/4COF0AHzf1TrYYqPOvA7xDELqoiujfc
/l3Mrzde5XjQbiEheN5dJ9f46V7fS3MzPFZmxgIGEvUX0Ehsy0MsQAARSGOfHSRc+r0F/XnSSlld
OBnem1uTS8r4GGyydaoGZlLdKf4JUT/7zQegLO/jQNT7oke1n5Qb8YkVVzn6JTpv8W9V2iBcv+rg
lkH0gBZEKVrVjRdLSgdlDUO4Lxb2wOx0sBhcDyA4bEM93wNqqIHx9/iFvax1qDwVnqXtY7VCtpyK
OCJO12d/dssBfJc5uehJqpNw2PPpoO5swhUws3eRgvvVrkMRG9FKUD/evWbUr9dDzi+CbaANbtJN
IfU/H6Ljea4LJMU9JYoNzGoFWc14xJOnR9YAdez0ppFRETpUqBzdJ7Ft4Mxjm6HprWq0Yw8yOcOw
xh8SZBK2Wdkvq9ZasQB6nlsFajLjhUUFj6rh+U9MGD/OrwDXPXQfAhTBNMwkMD24kQq0gRbWYDbY
2AwG5jnCkibzgeK0GZeG5J8E9qDul3KQqmo34LZa7QcU5f5cn/7xxJp+AmM3QR0zUfBmk8s4b/Te
xOcgOMV54kUbvQS8+IhY3bB0TM9lhHQlyfN5SwpANJNIQNR1VF1ihEZzCQnQkLr3C5oR0NcUfJfz
NfAnRCcUELRUnoPu4KhBtgXcmuIHqec36Nk3u+tjn9vtOghsbiyqRjy7z5c1qrLaU1s5OFk/A79o
bvVEyj8Lx/Md/Cm0cuk8n33uUSzV/188fVLrLrXSVZHJ8E+aFojmgN1XHe9qtYN0LhveXU61xfmK
vYa7NowKeyJeIBDhYy9PvX84ZQ2AqNT8gb2x/ucjH+8SMhf00ZQkzvsVLrrBZkga9ZdON3X997NM
3VYzqKPK5GCT/TxUrT3AUw3g8ei4D5SdGWNTWYPxW8lNjl8CKZG8kBPMZCQUUrlFVIpH49FyPr4O
DzBFpLF/inlbJp9spwurvUBx8RMyrW648/PW7fd1huYmbi1dgvT9PwzaALMFWJTO5RQZBF+kVvqQ
Q20wgE5gFiNBT5U9fuvWb9zR7pVejLMQdO7kAKAqLAqgVD/V8e8fEgZJMmpH5nM+qanU/GizHlPo
yOZiipv4dH18c6GovZDY6eR8YtqJLkijwRGW3slDfyy4NZD92+JZoe7iJK3lm+vB5spiQGN4MMA/
4/n+/mF9GFjbZTXkK2qBsUL1gwpOyuWQqPJw61UR8g30I2j8oUMkyXs6Z5g+QP7NgAXq0JaDklEs
ZA5zJwc7WoWFDCQP85LzmfbVOjFTp3fRF5TMW3cgL6pzzfS3WY/ayIY2TPz1+hyMO3Z6TlMg4fsh
1yX05EmRVQU66kXhnmIlLHSknltk0XuU9dL7TNLddS5ZTbRB/KHNF86K+cj0Bv+L/F6y+zD5shPK
OJNabGXLqtUtjV29eYQ5bYNg7yTzU2zH4LRsUqBk+w9jtkydRBuIFMCW81nWsJmRuE7cUw+P6QHA
oXNrlch9vjT8adUA+7FuzUHOf/992HeI55iSKKY5WVwBcJESZOUBzhXVrkF+bOVzcN94yG78aLK2
q1ByCMLhH0Zr0SHkg4KUp0xfUYjr6nXnUmxNsRr45mCZ863E0u82lxFi24UxhksrN5Iw6Ls+3Lmy
CKcF9/p4SINyGr/1DwuMfJLOfetLx1oWbX9noXR+QFUCLR1XrkZ7SNj3keUX5h0IWzyTTXMj5WyG
tSjqAUUCOVOeKpDV7j9kXfRw6ISz7xUqpOe/S0U2aYSHuaeq8yDScbFCFE9cJzg1Bb4IC4fn3CdN
SU41gfOM58wkmoFqDPtYc09uhD7dOm3MrtnkBfQhsxH1JkLj6V8WXGNn80KH922MqdmHeafABHFJ
jvzTaLvz2A043lp+1v1R4rBBN5gX/EaWUNy7vtyz49SogoKuHE/wye5GysFHJtvzTsHgDyd6ObX8
tbVzdXh0wDUVGw0V26WW+7iDpocXGS21F4oEXIeTuUXjCM1ivfFPqJqUz0VQjgKXg5WtTTW26oWF
nJxX4HDhg9NNRGeR8ioFn/NpLTNJlgZqeM+Z7//BqS+9k7UUgGBsq8qGRa1+ABZTFo7nyaz+FxTz
BE2jvjoO8zxoI/pIk+PaeG66Vr7RZA/oRDsM3SNlfwSe9NDtFoY5ea3/F5HGNDVkkPA8Ts4j4vHs
Rk2W6M84lg8Fkv3FcAckx0QuxRTOZ8PRKhypAx3Xjsw007VcqP1CmWuSZb3/BIZK74CzeSx1nf+E
WkXMPCoZtIyVw77CWvuWBwYCj8hpYpYaCkyAUfvrO30JlPbeMv6wo95DkyG994honhjjenz4dmrE
HmiIudaz3zlhi4gqO+LRizR9GNvYOAWR1YXF51I43JJGbanbJuu9FudM4X1OeYh4hzhopRvMUOvh
D/xgBWNxuSJZ25WlKbo3PKeqGjfuyhOPQ91ixpC1snnfxkGZLZwDl3tHcGnCRRtPYQUc7vlY8iIl
iUCt+ZmDFN0avUaSFy8VFIBrO8TboMYz6/oZcLl3iGjSBJB5kEHXnKTkuHzgxSTp+jOqN0gcoUt0
6qQKqxsPC1tq8eIGExDMA21Z30f43yyAKybHAYs3Eqa5XKmNjN/LJDyg8UprUSV5thuv3itWWm1c
z+7ocHXD7vpIp6njGIu6pCKoDJI3cr6fT66HgH/vdJnxbNAlxWeEO/ZQoc7rrfCM0yrI/ejMVnIt
PsH5Teybis8NFWW1xe/Rz1J3f/33XB5O/BwuGRJHGSX86b4NKwcHyF4Yz3kPtdgznHzrIfOxQ7td
rAbTl/dmhGLm9aAz8/0+4RbcXHrL1uRj6ZBF9/2sMp4dpTb3Riq3rwGqGWJd4ifwdzid/+YbvQZQ
HgrgNW2ymXtoVGURhMazQDnzB4bp/Sh+jZRPmiYLa3t5/IxrC0CAHBC22rSbl9u81yVW/jkyRgQi
XT8eAkqByGF68HUX26uB97WC9vnC/p0PTKaksZS0xydj9BDew8ZRN56ltrQ3HTJINyAHAOolNq2F
Ot02bfHi6CJeOG+npTIml048QUlPaJxQiDrfzDr6ZrqGdPBPrdPN7HsTe7ZYqZYrnlS5lqMVBtuW
vutjtdV2eazl5oa9FQrwS1kb32mewL0WpTQR70v0JrcqeJglPsPMBze2WgChmHzgvHwn95KfVmmI
tKn608uqn44ThTvMMry1GkXKBtlXzNBCSUOacMBiwO3QJepcex+A919Iay83PWhCZSSk03+BLjS5
nCpfLmvklK1n0invVlRNB0epkV6QaJLihfP08qsG70MphZaiBm5jWqXt1SiLjdR3nsMkqu7wBC8O
uOEhtNnL0o9BIHBVdsXSV315bZDF8aUhsYPSDknA+WbA9cmMBqPxfxaKKj2WQWg/13Tvy5XjafUm
K+ru1/VjZC4gb4SxeWwAM5pC8Kw4bT1Xk4OfTan3R8VRyq1dKPIeccYeWpz8ej3clHbBbgePQOME
jjbPMHvaoMTwzcxq03R/5j59o28phr3ZWlR2Kd9hlIN6cxboWylSfpV4s94VKuh3XNIqsc88y9k2
RhkGe6v16wiaKmThU5aUw8KUzCw8jRmbc5wcRCfzPF8DhLt71XdK69lBiX+T6iReQVdFGzcL2zcN
14xV4QVcMNdnZmZrU0YbGZ0j8QyM2XlUqYzyAQYkUXFZP8RpqNxj5aSfZClAc/t6rMuzjr31/vSn
kEVyMvmcJYSGcGgdgp+4+wbrvEybfYym0wpPGPfO8OT6sRd1tnZD7BuuR74cJdFknmR0giDKTquz
GS3bsq296OcwpKaKkASmoyggePIqjLWlgujMZiOasHgWseWo6ExWEvU1s+7bMvwJs0FW1kmVd4DL
NcqjYBTA3m+x4dH7jYtcLAqqISLtL10Tdl8yreicFd6a8h+Euyzzrs+avN9SK7CC73h5sE//cloo
KQIENYGoIaDBDXi++D7MBTAclffq91w66xRGyAYkVY94u1NV368Hu1j9MVOh9AJYBC0vNG7Ogw1h
jCw5qgivseKE982odG7hobhHEgLXxFRSn3iJ36tlUyxcsRdnzUh04CFOfsobFXDSeWAv6SKg77p4
CbgfXhIlGu4aXFUfIGR3L4EBIf76QOfjUaolD6f1OCX9VYmpploXKi9OGSc3CvKnx6ZLom1S15ib
utTKF4obcwFht9PRg+jOVTkZoOlELWahnfbSy5n1MjSd8TVBxXsjA03fqI22yLYbD4WzFxPHE6C6
9z49W9ycLqWQvaLWFekN+5LaQBUZU72VrHj+oXBsP7nD2SpqXiOBpYZ0QFu6Sh8xu6mqb8g25u4O
4kvK0ZqESuB8vT735OPT30aHk5Y6dxklicu8BsumoKiwV3jTY8q5xkbBwIlMCj9tH53uLkFj8d6q
qnDvItk3fNFwjqCREJU87qQAu7zPuMHEG62wEnODUHncfq6y2sKjzNTk8qZApy85dEglF1gpdIl8
ywsZA9ih9DX/poBd0exaGd+TE6YTnboGzKpGGLxU3huyxegckjuTnbcYdyePYURzzltLGmZ7wdZA
hDlH6zWygifLcqX+hJyl+azqPIw/CQ3rdd4nQfSGU5SL8DVKhkhBYy/y6lUVqupZYgKKziB17G03
p/fZYi/lfc2VglJFlan8pygv8xhxNhZqY+0BOr2O724Q1I/AEZ3uRkqc+JuGkHi/kqhe+RvEfjtv
I4VddtcrlfJ9sMtK/MS3BEBkGoZx8KVpgu4OCz2EkQfFGL2TwtaIn0qtk+WDhVG41a6G0pTaTYk7
7D0OO451q7kWzs6mKxXASKIihOTmZ3Z1sPTey3H2cmReE7nAuBXthPQxQMoa8Ufhh9E96CpVZvls
50k3a9AupUh7DCKMUDsiGe5hgYo9WLmnnC7doxHb2Wu/NXFOMfLek9ttreVZiI60Q90Un7QQBf5d
VwfiNOAPqqHG0QTtzo+ltNvZuaT+0XxnSOOVMRoupRtISr7eLpwWF8fiiP6Az0GyBxmPY+r8dBL2
aJCcyf0bR0S196K23vla5aJJXEmrAoENCqR0fbC7CBeeABeRAS5CWRmZJJRcuAbOI6cGLOEY6e5f
RitjZKfUmKYjri3EQ2U36VPRxBGgABOvGHuPqHVYL+nmXJQOSDxkdBeYAWGOjKHzH9DHna/HceL+
qfrOcB9Uq7JOEtraJGJx8aVFDDa4G3J0YgOvjp+4nfqFvP4i5Rr1JGkKQAQDpkKt7fwHUBEXCQ+X
8JX0Xux9cLLuBmNiHL4ayfwsAfe11nppZ0vSfNMDm2riSPK3TVLuMeme3LuRlVddVsjGa0+fbZcP
fX7IcBzZR1rSPdo6brYLF73GQD4e2GM7nsqe/Y4OBgU/uSFQeaEibHb2q5uhV39n9k2EaDd39EIv
a5pnUQQCDQlbAewWyb09iSNLUjZwy9qvVIoQke3K5rueuvFvhR6tWPhwLicRPMOYT5K9KCMy7nzx
lF5zel9pnVcZjNwNrmvVbenn8pr0qV/nzWKx+z0BP59EAo5yWQZgokvMK22LKPLt1H61I917MBu7
+eJYWb9BY7069MBhMf3IqBnERaYd1Dx7UapMulm438atcfEj6OmQR7FzLXO8/j4UK4tGZDpGA/Zr
jCVisXGQjkfI2LSevKrpb6FraSjhI/Dadq7zW/GG9kuEVHqMb4ts7a7/lun5MS42lGny27H2RpP/
/KdEyPXggtrYr5mNg9nBxqaoWDU1lJGV3TYKZ4nAyDeN0+AB2yv34Xr0yy19Hn0yEXqX4oc9CCyK
2wSZtNLqEafG8eEvexy0iImDLhQn5FiDmBLuelXpMLAtmfBICb9pdiF24A/1PVdje2f49rBAG5nb
1sb4DLcAaqm8IM5nNW0sA3uL3nrtWl39jgA9jNS+x/RJsrWfFSrlC5/R3CcLnILMmI+WZ/I4zx82
VJMbndzFrv0auYX+Venw4k2wez4MWoBHwPU1mxsbKg2UGtAWoDk42TFhQUZYwEt7hUtsdntYftFd
qvoWPhiRZEOqinT16XrImW1Cx3eUFqBsg3DwZDo1kbSWFKCiLTmixpaQ3py7k3HX6BfGNvM1jK1l
Fg1hLwguk0dfFlPIoIvsvJZylq7TxLFfBjWTRjtK50YpsIHDqrP4HgRFub8+xJkVHF8ZiCWhfkRd
erKCqHMPvpYj6i5g2tp7qIUIl6NHMmxlxESHhaxhemfyPYBS4AGPqgqohWkn1fCVSoqEK71G2C6X
Y0EWFdRSMbw3nMwisogKHW50/0/XBzmzdTjkoe9TGWOXXtSdgbtQYdaZXqdw30LQkzc8FbsDns3S
Fr+PvwTdjJ89iNF3rQBqBhecA5qBRYTtm/SKs5B0K3WN2DQpLnnw8f3gXmMW5IUNNLeM4GzoK/BO
tbivzz9E2k6B7ThCekXfw3M3iEI7awk6frJOPCzbrk/n3GeB/vNIEhhtHaZQvUhvvTLzGuc10bJa
2WLanZ+E6JApux5nbreQd/DeR+yE7TL54u2myFWM65xXM3brw6C0/TaMQv82r2Xn3syH6FD0g7Nw
Sc4FHemhFLXB4l1IKXVYQdthWbtvEi+FtRYV7RaWH6ALT+RYjNXap0zxg4Wv8DIofCOKmQoN1FFc
YgKDa51G9h3ZcN9qlMpVzGtwI651vBV2Vufm94lS2EhIwUbfXJ/hy5Uk7pgBUdcCeTlFT1GxLjrX
M/kmwkrFfZWFICWhZPTnepzL7ckBCjqL6UQ2hD7t+fYEq4qMYFp7b11r2vcqFtOroDWNR02R7O3f
h1J4DyCPw9uAH3weKnaxygAO7hOqje97SQm+w1dD2LlLo78+Vt5h8aPau04KM02M3bz00ETSGJWt
4mEmldKh6wWfQuPdW16Z7q6PbGaTvOuujmcoZ9mUk6k5mYmFS+2/lXKpb3yzq05Yn0WH2A78u1ZS
0fCPMdi8HnT6zGIS6aAgT0DrgjLfdIywMQtsb1L/TZbbdq9SdNmocEZw/A1VvOWiapsig/PDo1CG
n5u8pEAxt3FILcZSGNuGItz5ajp+3ps5XP43qnPNgWsyWCNAEj2aQ+Mfro/08pLg3KaSjVYd3wK7
9TyUnlqNPhh5/FZ2kZpv5Ria/1erSiTliQpV9eBmaA16C0fpXFBqYXxoPCZHSYHzoMh4YPzIG+RN
tIW7x6LRfqAupN4jH+XdgK3sFk63mXjUCXg4Q6vgKTdNNBLbGAqN582bWpj6CvVNv11lbVltMB/R
/gSUiRdu/MsFHBVzaEhR6KOoOa1ngvUOErfuoje5V4adlbrmU+OrgLdEM/wluoflM3nTgSEHUTDe
9tb5ZJJGpF7bZuGb5NAp+N6HBc9/iOGxdEg9I/1+fb9cjGx8xwmAcu/F74uptArFzVrVr9661JR/
VhF2MHiY83KxJLX5h1i8zEBIjKUOimHnI5Ppmxoy3Po3FcUnUAJ4Ym+5E1UUuyV/qQVxcc7wCAce
Nb7MqK3wTjwPhohFX+Q4Mb/ZXVneq45vrPOs1b9genho7GDrK0m48O2Nv//sYQprSofCCt6Jz+CS
JJZhpx65gfIm4wDsbiozwdNaoVa48O67XDPK+TSROKxtqnTq+Hl8eK/YYVM2vNOUt4oeRbtCRc29
9TrsS7Bis5eywHGezgc1PrFheKJiyW2kTm4iUWI1J2o7+hXptbqKvER/gu+CSGgXmTuMpxM8Ohx7
60Jt/3V9a15UG6D8wWscGcYINaHPPy7xh3GqHR6PddEUfyiZGi9+EWd3vKz6xzzQnFuUrdtfmYyh
daCJ7hYOgPVDifslMYgpnJMKlW4iVDrKopLX8O/5j/ATqXPSQa9+w/gukAo1AgcHMTxY8b4u+7q8
jXxZnCRbHbQnTOA8QHHo39zErV6E1Ixj5aUKFSc4RGhbyruFGZruOLIt3nXQWjhzuVamP071UXyo
Il35nVuh+thojvoigbQ6UfEuQJkKI1p3VI+2OS/RuzxIGnNt65L4OggXC2Ot05ofxRB2R9mQ6267
8OPGnfFx54w/DkuDEQXLToV8cz5zorCiqhGD8lsuKvuTT+fpJHQpyldKaalf2mCQsIeucttctZTr
4xXdCQ8fySJrbyoNd6CNp+WevvDtTK+O8UfxECYTGEEupATnP8rEehmVOUP8HkYPPT0X6R89oqqq
sWqPCp6TS7Mw7o/zWeADpUaN7LTG61ubPIo70MCxh9TD7yAtZPwr2gSbWcjj1Sr3SvdLWmbJKEfV
o7cXBbW1SbmqH51Ea1aQTuNfo9KLvfNQkQk219fnciYo/Y6PdR5AMJan7xIrSnVVxz7xV1jrL1Jo
OLT7k6a9d8wku4mD4vf1cNPzmEovvXUUSNlqPEimtUoMvcocqzf3t8slgENZSENEyqW7AjvGA6Lc
za3WWt7C7E8Pr/egsHKo8ANERhfifLXtvvIyjJLwXxqArFaqp+1pedlrV0+xjrQzse/0UhxKF2+r
68OdmV3OaOraFLqBSk3xMu3g5bpeS+7vHmGV56zCc9kLfPVOq7tw01nezfVwF7MLNWaUNoPUwcvr
QsWXTEn2/SAIfvPhlDHuuWny1ql1X67RMWkxKNdVrOC0Zumd+T+knVdv3Fq6pv9Ko+/ZwxwOTvcF
WUElWdFWsG8IW5YXc86/fh5q95xRsQRxNI29YdhQWMXFFb7wBmO5uhnXIPzhzWrGaUFYUSal1eww
fqkStk6ZmflGOJVvwMDi3vvsimUwWpsIshCKUYde3AdFZamdjRbQC9CKcHTLpMmlbaJR/cjCBucm
c5Yo/nhe33k+6vjyDCs25irv4gyDOxjRKO/SF0OI7AxLKvsinTL/MCFmtbJi3h8KkRYuGvj8Sw3Q
Sbf1Aj/H9AUrhXCbOoq0GwJVzVwrpkCw8lwnyxMgCGB1hsF6BnGexcagCokWECJOL6AXAy+MB+2s
pRm1H8dOuknzaa3Y8u54Ouk5CAuAueb88G+ucrkB1YRdaP4SRoaoXavIywblncG4EBXyZm5R6NoK
dPJk78+PyG6YjxvwoctXFwf05KXYSl/MKBpu/agstlUemW7VxgBu5FptvpS6MZPXilWu+Tvvkutl
NkmawxaEPo8fdzRIGIQv45DbDnnmgmHJz+qyj0I63am50vB/Z24ZjLSEc5xYfmmnkGFWmCZanb9M
WaxtczjFWyCFw77zNdylR3Vtz787HjcnrdMZS7ac2FRV26BIh/ylxb7vjIJEvJmmKr3h4srOaq75
lXbA6WTqM51m/p9UDneR48ksIUyLPlXil8nq5btStOWGAvN4QyF/DTt+GnLOgi6UHsnT58hTXuwL
pQDfSbCUvAi7LDD8nNRkZya2+ejUanQLjzfflJFcgpzqtGuzl4Jd3U3lSgvxdIL5EDQIuD0wDqOy
dfzAVCVHnItzNqc1RXsjziMv1zPttzUU8Vnt4B/x8SH3zngwJQEIUjSg1LSsZ/ta2xUNAmQv9aj/
rNuyORMaF1cxWZhyOtHu49FOXyfQMDqxlCVnQunS/K5VuzbWfKl9gY3vX4XyJO0QIgwPuta9fH4k
kISEHTT3aW8vYr0QG0qUgaruxe/V4sukOsG270S4gwJc7T8eanH/AuuCaQY6FggDbjSEOsevDJfC
xIqkVP0jMpzoC3x2tlTVxEMhavOQ2obY+IFcr5FW3h11hpRxzs3s9vnFvjlVe4CafRM0yh8ID7q+
bexSfWj0pt2D0NGetUJNHtuqtZXPXR7zw1IMocVDMs/1v8w/6cyCiFYa9Q8Ge7BuzczX7oSWBbdB
WvsKcsZVt3Lzz9fsmyD6rxEhudN6ns+AZTnUHDQrQ65Z+4M5ceKJNp8e1MiSVqo8i33w1yjzUxFj
zL5Qi5eYNhQms0zR/jTgeA7o0wKT7KWo83I0qQNvVPFw/hxujSFfq/NcUaSYxNuLs80eWjz1Ul37
U+YwIbfzn5g4jyEUDuS14DwRcHy8Uhfb768ROb3hLlAlJLc9XjNFmcF2VhP9DxDEcFs7kXkIA8zN
JQzstx8PdTqfJFv0AWiT8R9tueOhWuj2aIHqgcBgeaxGEGKzqXCd+xuymhTqhLamfvHOiOgMkhAj
QYAI0zLZUoSd9wbIGaTho9o5b23nNiLrdTYRFo20PtM2XlmZp1sQ6TPmkWueCx8Ow/Ezjn6US7He
1bjTKpksXbYQUTy1lMY/dTLYW0MKxU8NNFz28+O5nS+i4x3BeNyLlHoBLyFMdDyuExsBMl9VIlxQ
n/KlGNrgYIyS7WplIR4xrVZuOnWwYK/V+oU5ytYaL/B0HWG1A9eJm/Iv1vrxB2hUpzMbOY/wF0Ou
/ixydP+aWZ59iPM1hsjJ9p+FK4G5zGNR9loy8XGs7iWptrAAjvox9UBsD86mK1JRfPZtMhAkG9YP
NCr24/y23xyoVl+ieIpQECvWT6d468AbVjfopkzFbcaRaLog6hpx3qp9ka+cPq8g3KNXyuCzqAOV
Q/oUnHPHg/ulGfTFpLGUfOhL426iiqheBEkhbrBjNgbssawGAeIYsOFmlErZOVd8P3yChTTlmNUL
M3PLLB8b3NH7lCxwUIhVIlcC3a/f5KmE+UhURo2OgtZg5tuqd/zwJypxOXpSFaZ/59g3dTLKwyFo
Q8ShRuJiZcgq/Op8uKEhVtCasH91YZ89BWmAU7s5WZXWbv2psrV8QxFogi9UaZBwP17tJ7uMywat
AiAF9GoRjVmcJFSUSy0ZNEW4ppPWh6z200tNh0gdBEX2g0RweKptG1vuj4ddpBB0jaBJc4axw0mv
SSOO30hn5Imv16kq3AAKUX3okauvvL6rNeUCIworOYcr1V+IKC3SbUkTZK34enKeQYGh5kq+xGJU
SGaOP4AJzQt6D3ZzbgPiDON6vWuoY4PlRz7cydpfMKyNlVP75KEZEyUGeMVETnPZ93hMkOKDUncS
Y+pG/jvvKnGddbZD47Z3ztVh0Pc44lk7c5jMlR3wztMSdWOrydU70zEWZynpEZLJsUp7CtnhM+Qj
y/hMqCpmnk2o1fqXnCg4XYm1T1YWPXKKURS3mWYOsvkzvdnxitAxladQGIHA1XW3sWKzgYlvzBKG
vSg8qZCcywoAi79y1LzW1462OxkNGMiZ2QeS5ESOYbS63Ek1DYpJI3dNdj6QTs4eUa2mJI9NmdDJ
xsxcac7sIUaR27Ns4DtfBrwc20sr67nCd2TUk7qrYju+bttJCly45sDQUwnftY3tNDoytkC63K6o
pxkvHaJo7ELlFdbvIE7MdoNeYSUfLI1kFT1lenb+hYOwHIx1KbOU0I0bqZ62eprK4ZUZU2TZJEZd
FZsEkOOaWNbyQgEORbuSVccfgICXWNyY+Fkm71Efe6fdGOq9kwRuOn79eEcvX/dykEWIF7d9o01K
oD5qX/Fgklx8hcNrZ2VNLdfxcpBFEtkEZkKVXaiPpG5IrnlCOkfezl6zdlp5lqUvpWlByS5QM+NZ
xJl1J38dD2tPsowyFk+yrBGjAGiQRPBOVMsLviiNK2Ea8iy+Nffq3ccvZnnqLEdanDolFHJLrhhJ
uY7PzcI1tsZlcG5XKyf62pwtLhIVrH8O70599C+zTbSRv/YHZaUcszbE4hTDQ7rxJT9UHzmoPX3j
u8FW2n08WcraGIvoD/OkUCtwwn4sf5ZX5X4Xwjpw23ssNM3foeSGT85BbKRDU7rGWkV0qRVAFna0
T5fZXxqiDtf0PF8k9pV+VvvemN7I9exhaSD/6WKNfGXYW6EdFE1yJaMEkHOQ5Iup3vGZN72xtc1v
OHvXEIw/npaVE2QZvcmA96NkYA0F1q+0v62z7221cn68uyG4Lub6M72TJWlTDYj8wpwh/Nj9lp4r
P5wfYiN2+dnHT/Lu+30zzGI35GMUOkHMMPmf+Cx/Hp+kw7j/z4ZY7ATJLBotpV352G7Fdl6mSN2v
XHFrT7HYCah0qcqUzEOcF1/EuXooD/HaTpgjoLe36OtqfDNTi51QBXphVTpjKNeZ43ZfwGSNpVv9
Kiq31bz4t/zrP5u2RbxQC0eWmpTVn/+ZLqQH7Tzbr738JS/9rx325pnmeX0Tk1ixEhRSxDP5P4ov
6j7/Yd703NvnXbVrHoJ7fXKbp2DFEGntXS0uxibOhyoIGXMcPenRLDdS4TnfzPv/bPYWN2NWiKR0
Emav3w5nfy067fDxEO9evhRNiZcxUmKbHk8eYqwTIL1YfbSq81z6autfjX5ytf77fzbMYm3jxOon
0cQwRbB1jH0UnxeFF66qPC6XNyk+dCNSHxNvP7BAiwSgseCdV4k8fXdqO8hcJRzaWx94YwdNHGL6
Ls/yONhZdhyeSUOdZJs4F82fMK50wo6sd35+7qkBZIC7mkGsQF1oHS/OpbEfKi1qfOW7HSc9rulD
dl0RIROulZpLGjqsRFLzLL7d3TMABJVp8BdghkDML3b3NEV8nNgJfggMm3XXj8Kk9SzfWgsLlzcH
0T9JD3kAuFWAM84i0cPJNxKRrvrfuxozNNS7ERyUz0mMJ1vxaFbV5fazEwlMjhgXpPzMdX+9ZN9s
8QS4aiiqpPihlamB5auayZ4tNblrGVODnnZTVCsjLjc4eTNX1lwnRvQCL9DF1muoU4G90sKftSqF
F1MQh9emJPuXhjPZ11M+5V8SAPsrxcaT90eyTvrMpCJMQ2tlsRlTLZEHaarET19TQaFQddiLKFK9
jyfz5O1h0DR32mdJTOoQS0yHVNhWH6RK9rOSMBHzxqHLvzqVIfQ9EJN05cY5fSSYMFSh6O6z9qi+
HZ8vdkE90E7V9GdhZu2XCvvI26w01iZuGQ4zWZRo51YUUhikQ4uJk/0JTBwdh3s67MW+kEzjsrNC
5cwaZ5Gd0BxBkAoY/Amlh28fz+ayBwYohCaiTU4K/4aNt7SQMOQkLqVA2PdlwJUAzXWwq58W6tT6
ZZYHrekqdjX7SpQYgmTfqjZDadg1UR2WXuKEb1uZ8Fdw5dEhQCMMISfqnfRYwI8sVi5XoW9ViS4e
GkmK0Av249rK9kbbdOI2RbbDuqiaTFc2dJ+r2hM6liYuNufy8LVCaaF40aW6HbGWa8IwblwTMrZZ
uk5Sm/V5qtZGsSHVbbrUGwWFrbNRryN9WFmhJ5uPmBnJhRkNxdphTo8XTZk4+Zj1sX4/dqZ0BUI4
HC86OrOP+uArw46atfJb7iW5TFZC4ncGVqicIcUAiJzEejFwxQoObDO17wuFmaPq6btoYVjnUhZq
Bx+g8KWOFfXKFTy/kOMXxqYHV8Qjk8oDyD9+Wl/tu2Qqav8+qAM6XxXiv8k2rGoNknjb2NY+6VHj
O4RpJ2dQA9TM36g9JOaVST/dQ6+itdCKQYJSwpvn5s0Z2815mA7H+t6cRD1dIakiqk1fQcM+BMDO
ys1UUdDb9r1RWFsh64V0+/FOOjmXZlmRucVCOQ0WxrK2JEeFboSymj9M8RiixVxGw7AzSh/1xaw1
xdrJdDIccw3gjhUGBAjE62Kf2KKyIqFZ8UOCaypFnzqDAi9F8MrdmHlfOSZOZndmtHBlglbmcgYf
ejy7fQyLzAha6R4jrfE2aTV8wRMt2xex6FEjpLg0JtGwoWJnr6zp0wPqtUKIt878H1i+xaKmTGUg
EJNUD1pQSVdV6jhf9C5yrvKxNTweWr/Q4lS9VXw9uNKV4I+qNOn+41d7sq+40mbC4MwY5C9LyqBj
pLEuiZJwnNuGEnuRdFu/TbTIZTll53opvocol63c4cs5xx5wll+GK8+mRmxu8YYxRZhjitZ4qIo8
u6npg972aa93t2OK7F6vWo25SY2pjK78YPLXOj4nowMsA381j8+8U4U/fuOZWZRxZ/fDg5lb9hc/
oRD5qy5UJ/FCLaroG4DnSfdcUP0+H5NV6ZyT1/5aAOdCpA3Anyc4F78TFD/NcHzoSY8UL4hU+zyL
7TY+17pkAC8Jev0qq9Xia1TW5nnWjeEvLfeHT9oGo1EGLH9WGEQPi5N1KTonGUrvjG0pP2DWiKEB
YUJR7Xu1SSqk8HDlwX4lLVYwMMusBqgWzT6Qb3SmXltux3PfDqlcSbpaPGDtZG8avXOup9JBfCSW
NuB81mzplsub4UzIlDKxMH4MnKDHw8UGgt91XVQPqJpS+eua/hJ5j2knOY5Q3bJQCf5p9v/+eFMt
QysNHgJXFI/K6uLGX+xrERtaAWbeeEAPGlYAQpfRo6GPWrpygLw3DpsH3UAGo6O0WMhp2yO/i/IP
B2UnheeTLyWWl6pV9UnvAVYKa4QOOMQRmGN0F46nsW5GB6G2FrPjeMCBS/G5bWy0tgNUoD97NMxD
EddDCQDsCuD0eCinhTzp15HyYGRa/kWbkBdue92nOcsShY8QbZogn34lHSJHH7+106UJ505FRAMI
DO9sWSNWasdCtVSVH0QtrF2WVJZ8XhJy2C4uEuY3rU2bFWTfOyNC/qcZzBIlLFyCJvo4k+O6k8WD
FcT1zjetZucombO1EThxLSiVKyCNk90A5BTuFiqM4F4wOFnMrcjo349ZOz1EuZrsq5HCEs48gSez
Rw4ilc1tkbdPH8/qyRoFNTwjGFBOnvXhlrZm2BpBQa+y6SHOHek6TjR9p9VjvrJq3h3FBo8FFR2K
3JJS7AsrDtq2mR4cZWg2Y5nobo3V5uHjZ+Gjs/reRoRITs2oOm2GfhKcLE0LjC6bWsQywntfqiQk
/apRKjamlpfxr8Esw1p2gxh+hOECRSudyNWiMMiepqozUgAFEhjq3yAt6vHM7JFO9zhrg9THHHwo
ag8badX5RTPEGmPXQY7Bf8J/Fc14TwrMvnJcINetFLnpYJqTp029n17XWt5CKM6GujH3tL5bSl0R
HBTF68cqMOKNXzblOCC9axXphSj81ADFOWnUfvd1zSIJvAhZcZN6O/rP5mGcWtD8LuzsxAb+UaUd
HXkt0YvOOGsTK5eszZirpWK6ARjp2KI2ifak2/XQNL44Ue8MV7A4tKrfICk0lPHWKGs7vkCZLMif
wkjN868oxGGie7DjRocP3ZuyH6YA9odRBG6h4BgcuFjHp6WE33ORGB6yiXlHtiM1Jh3B3ijLA7UN
JXqcIrUCkxr4aFaoLtZagdmSL1EiOUtlY5yuMVxtKnymMjv+A9LLUQpyTbQer31jbCl8ViiS7qpB
CcNnWFVZtg2TCo3byAEwyG8Cdt6d99wg/o7024z+5EMTy7sSXZ/eM8qpMx805JNKVzNiNd0NYT7J
N7bAtOuLKhIjLN1aK9pYuIkWzEJxUaMgpGLp2HtdNYqfAHkZ2hhfSkjUlnQmhNZ0dzpImBT1Ys77
rTM4iXETV23jfJdlSi2Dp0QpQhwevCWdtqozZDma7Hg+vSRFWczateoQbv1E642dIezE2DtOJsmb
Ua2H+mvRS3W2H4l1g31BZX48BCbx3qYYNB+n+CwQ9cayJaF7vd8n/UUrNFy5ZDRzeq8qtSbf6H5X
VOcRt679Nbal1n4a/dGpJi/qALxsBynJhRdWbWDskW9JA/gJpt3tiMdgLRh2rQ5eMtlV5478boyo
FRAqseeEEc6prg7Q2Rpd1eztuGKxx3K4RdKilArX8Z1mvJECSZrO6UmJ5rrvWjX83qm1bux7HzzJ
/YSlfXpRimTo3RQlvumniBQ93YqmaNOMoK4ejdil/FbL3yDkAKC2TC0w7a1uFShxok+qazvTxIbk
EqglpoOebnZIt7iixv0mg9UyQhh38RHCB0ZL/Lr6xkew+8NA2pqcRWWHL16ra0N6lwNCLV5Kkv34
0PJ7jZvRVkpD9kJ0sQDDqT0iXyrLL3f7ctLH3CtiyxgzT06Uqv4+RkTF6YZXp4WW20xWXlwVemA1
I9rDfuf/KPlIKb5G+hj6xiapdWQ4+jLzh596Nww+5BxNINucZhwEl1Hsp+IAwTO0TS8vEHkfeC1y
pnyz0wClTB3MAGFQmIloMlx4qC03q5IJSTnrOkDtvzPgE2FzhsIb87FRS1Ki37Al7HCbwUFyfn18
xp7ciYhuqIjyIH03G7UsMbw8TBSGWiJ9U5I6AwUmAyr0cLgYLs0k5MCRsyJcuRbn6OXtoQ5ZGWAt
xzZJIATSZVEDnA8AoUpKv2M1WoZeTgE33rVSqA3PCKoY1p+Pn3CZfuhzXAgoi6AbpAZwwuMIBztD
KmVVXH2Pgt5xvNYvquAF4kJmX8RVx5mjxpHVZbz4qan3gWoMyvePP8HJA78a4uFgCNQW7voSnwKo
v8BIK0oeC0WLH51AC34Psl3fqnoprUF73xnrVVloVmwE4Lu8mbW6cfqxsaLHFt3Ws7wwBnVDZbrp
3CAtsXf6+MlO5labq7SU+6ASUkpdekiq+iiZuMLEj0qfO4MH7M256wOjuenDNN1rUqZ+J8yN1U1h
Jfnjx2O/putH62jGVs3qDYD70QRY5lOhbkiNQ5T4iKK8/60wI+oXu1oMRYFFqJTp7TYRSex4Elfo
c16NYoDgBAOhtTx10gfltrN8aVipXL+2Fo4/1Sy7zHRAkWG5LaekTkM4kqKSH1Cd67RwH6AhhXJ8
ZhOZ3HBmDUOya4A/61R0osmiohgFlf0kMisFjFd3SZ0jCI4fBdNZZrY4oyyYmWJTW/MZoxX9qgbm
yZIhJ6aujzjXrO8KXO14g2AZM2LjnKlPA5KA5h6buVg96wuHSIgIKVjLOE7y8VlrnsiRqBgw/8xy
OR4vLFmJ4WjIT2k06doVBXh12Pi2Vhe7cChTEFS94HjYq6rURIprcQSJG1EYvbarDCsy9x+vo5M1
DOiXYBn4JApl80c6/jhDKauiwTToqa59a6sk8QBoDn1dI1LqjToF3c6fjNIbpDhb6VItz14klWdZ
B7IDTkL+rh2PzMuXwoJb4Ym0jHizidC32c+1Md9FBlP73kHjTj9ZEGBMYumZRmHONKNlhp42GKin
xL9P1mTFBzjp4cGsHekuDJroYLZq8klUC+PNlkWc+ZxF1D4Ws5tJSoWX2VA/KU3uR9vU7NIHbBP9
atOUuVq59WRAvtNSX18BBZ6uavKg2XZg3oRg5BeliJ5u7nzeD09G2MnReRk5UnYZhNkUbawM1e6V
eX1nVc/3Gjr4kN0RH19qWWT0ydK+66unPorC9B7tvl7e1KWdYXwyCj06p0yAul6OC0e6AQzcDJsA
scjQs/MwXqtUnK4sDuO5hkAVhlrykkeWxqkdxF0fPM0o1c1omP6h1q4qS/MEha2zjzfQ6UyTYsAG
pH5M8MKIx8t48FWEvuvRebJRTriHiaDcRIWJ3LaMCObdx2OdIJh4k2gTGSYkBIQQgfceD+abWeOY
bSU9pU0mSK6QybXq0EOF1qEhmhdJOt7mBPgpVqGtLHlliQbBQ1HS1ftSaJIQDX2g2euCpjBaw8qu
IBeRv8RjESTnKag1NNQdIvn7YLD7rx9/+JOJAu1PSk4ZFFUQGtTzW3vTWGhEWk5WJiuP9HGs4Jz1
UH63yQYD5AliU9p8djRULJAcRaX6tYuxmCktrWQkclPzUZdi4zEIHRBlpmRsy6KwVxb/vJeO7rxZ
MANJMwg2s1jmsg0+It8mV75pzPBTZU7DxCYsp/osRSEdH+tadyNe5YH7NtqKSc8/G1DOdkazBjuF
MyDAy6ZnawAYisPSfsSWF0DD1DpZvEsENioXQsiOtBL0nGwumHWzQjIEpnncJaugRfaUWo+MhLPR
4kHWTZoXtUKcMwU1aO4sWoHYLMdj1YBtpk1N/50q7hI7Foe+Mzq9rP7qVPPGtjtxXuF/+q3P00dS
oe6TlxKoEXRdZq1v6EwzzPh4kRZ138Q0E4ZnOAO03adKbqqNlTvhXrWKsNiOCBOvlQKXZR7GNOfw
fObCcIouqX1J11R9G0/ys+P42Q0Mi+yijaw1B72TeZxHoew3N7qg9i/5rgIV0ky3c/lZav3uweiM
YYuLQbLJR/QaXVVaM7BbbncsmWQw2lTeKfYjhbI4F9spcohF/fh5LFEuKJ0g2XbY2LldVE6ffmm0
V3hpbHfqxsRxxy+NChRzWyXNczaY1V4upn5PNnJZEDleIqbUuZ87Wl6B70B5ZorDTHhbDEf0GpWj
OY0IbfazqYbd7IQuEs/MzTWLqZNJJLqnMD3vAY5OlESPn2yIYj1mcofn2mrzfWCn0yFEmOFLkBbD
w8dPdbI+eFE4D6BqxsVJpLKISxGgNUdtMtrnsXGSJxuJFltYYYEFXBOcVcJcucrmyOftoQllge1F
WZNCNJfnctEb8gQ8AXLMs7AK6wlPVoPi2SD3Aqa5NWRbJDZAu86oo086+kHgRyhKpx/GluM6WvZB
9b6Qx8nO0mcn55Zzidx8dyL99Yaukz6pGMBgnCd0sekxc3qxOI9fYGWWnT5Wxsh5YjpnIo+7Pxak
g0c78Y37VuRr59cJzhjmCx3WWVgCQAqwpUU6Q20rSOA3Sb/QtrGHXybotukgWVHoK56dVH5We9Y0
xoW6nXDQ6A8FHqqFl5VhHhxG30CM0O1CFqNbtHaTbpoujLIGP7A+i5oLQnRFdRU5lKUWoyHNTxW3
RUPIAlGDwrGEl241u5WjQFOsyWAt1+cMBYFczg1A8xoS3SJdkGslTUcTze/RV8a7nNLlWeKM5RYd
p/i7oYz9J3c55CFqFa+mPZxjJGzHb05uC8lXy0r7gY5R5IEIGVwJ1Z99TNtrLWte3gCzVhNX9wwx
40SBx3Y8Vh6yB3Ry4F+oPHbmSyE7uDK7YhStlGxaLHbynZiwgdypkcFt6HUh+MfBDcuZJ+o5zewS
4cFUi7RoUwPn0rFi0avW5fjFqmBlYk4qD7iPz2wTMvyZhwvS6vjTcnMGXeIXyXOrO03/opZ5O3NT
u7gPiH4qCLFaUMvxSyckrXGHBlH6W0w8SyqOMWGr2Gdc9+laXLI4UKjCzMI80JHY3LgDLeMEw9cl
3y+U5i6XpGGjap2zG5MmOaAk0XoxKkkUt4I1wcll3vM6KvxVx4IYjJ3csnqQiiryzcRo7rIowCYh
G0oAgU55nqtUPSqj7y4IILpdmWGMRZXOOM99fw2TvtgZ82cApkTgCWqQHbLU9Wvtqcp93Snvij4u
Ig95M8X20na091ZV21eNCPloH18W70w25Ty8B0xQWWRaiwULhLcvhlwp7+J21G6yfij2EkY0T4Fw
mo1tc+RMvq7u/z8GBRBJyw0kw4mQqBQCDWrSvrpLceE5BDQp9jIl1EvU1DAtnQv9Uh71248HXdzA
r5OLWhjnOKovyBcvbuDSsAvKLk19B5u98gxa3549ddMGGuWaRPt775FoAhtG8Mtcw4u4Iomkiu6G
Wt0FuWRmh5aaAYFTEXbSXZGHhrVXKkWUn8se0OzgdOO6n7GCgJ+WsMUJEttAvyO/69tIg9NmJ2eN
I9Mmwa18ZdEsTrm/hppve0ak8rUU6EAyp1F7OcPSJQnFpeQo3bbNg7VoepGNvY4CtZvTlAueG35x
TzRKyOlSFtndkI8BTuv185RKw1dgbAEiS0a11ZDqwJ0rKs+ASP743GqZZ5OKsD5LPEA+XcJcI0lY
USf08E6anOiWa1jynHzqzlG+y1d2wzuzOQMF55ue1Ah8z/EpTGtpSCQjze+kDoVBUQ/NNer+8c+P
H+id2ZzxHhQcQLTigraICpM09jEDkoq7WIGJh+NZ5UW+b240J7C2Ha4oZ92o04AubYsbqLDWhOCW
e2JWOoFZzo0DqnfOW46fMinjXrPavrmD5hZcy35B/1nWQjnZoK9f/MgM4a9dxvOOfhOZsoBm5CdJ
NRJvs2rWfPa9qVOA1yjioFTbO3xJpYugF4PY9pNU/wbQkwk8mFPlKvOb9hnRvP6AC4n03DpB+qyg
1fcr4TH+bbb1v56H/0JC7eavset//Tf/fs4LSLoiaBb//Nd18ZJ9baqXl+byZ/Hf84/+z7ce/+C/
LsPnKq/zP83yu45+iN//7/E3P5ufR//YZijajrftSzXevdRt0rwOwCedv/P/9Yt/e3n9Ld/G4uWf
f3/O26yZf5sI8+zv//7S4fc//w7C581ynH//v7949TPl565C8VKFrNi/ftn//MTLz7rhh/V/YNYE
qgx8HwfYa6+hf5m/ovIFXuMsPQsIy4GO/fe/ZXnVBPyQ9o857QDuDjyc00xlQSM+PX9J/wd3JyEY
ECeHsimH1N//z5MfvaP/+87+lrXpTR5mTf3Pv/9FRnizjmY1WhohYDdmQVXwy4t1BLxH1aPWd5Mu
Cgs0wuSBPFtTc9k5TIk82leFJbLQHbow5pxqLGwxNdBw9YET2Y69CqS86RHdVt+sNgvrDW5+or92
cgNlEImGvxq6AjydfV40ShYB2OBOSfA9VmNZ2yh1MQVumcpSuItVq4pmDHxkeLiZ5+alntW9DHI7
l3JXhH5vurZZj4g4K6BnqPUrIB1gs+gD/lY56O+2jrVL3QikH5MUmoZbtvRhXIBG46VeO+JHjEYf
OOkUho2XmSk+VXmq+72r93GYuDGJZHGGv2+QujoaCzTwfRVRLw1Tt2ozmgOEyyCy+sZtwqDUdlpH
Jr01ZZxvPViT5nimZ3ry5FixeqUHeq5sG5GI62pqnJ8BKgRPkHfs34WvOpVH2x0P5aCqu5i2f6uY
T/4s6/AolLIxENnoh/Ry5JxMz/suTjo3I1CzNu1sxnfQk2zMvwJ+N5vNRBFB3cYWzlUwWSwbS4Qu
oNcdGa39kOdIGXw1QPVPl0ZUtV8c07cH3p6UFJkb1u10npR+WV/TU5GTg4pAJewUU40vIAcNjZvX
/fCEh7zd7krHRnrQJYD3H/Ig6vRd70hBCj80qDjVzTLStiB9yl/VmOWY83LOPgdIB80wqlF/6FOj
+S7DMDfm1k2zb9HfKj3UHexnTA8wUo/6sK/35C3YT8lKmusuPmapDJxdVBeRYSAmqpjtaOwQJbNG
D8r8rPI2mh1Gsm2qWd6g8LH2Rm0CFa3Ktj5DPVDiKJQQjx5wj7tQ/Dq4k5qw/kNp7b4JcZ10g1rB
vjBp7KJwk8gOv7Z9jteK1sTlLkkU7M2gt1SSi02X9qjmAybdsS5DQrRGw7hrgSWr1IlatGcIXfFo
7RKT5BKEfK26WLQNT0NGf8cbyjZ7xlUirDxba+icTaYx3ZaJafDZFCXEd1fL7Qy/tQ5ECIXb6iVQ
U//Z79PsGkSA8gsdrWjumubAOFqrzLqN2fkAmXA07X+A/lJLYKmyWu192W8LhM8dLXfbIZt+6pJR
XHea0Qq3LKsBw/Mut5sNVVDDce2gzCekH8IoP1ebSqvdGdAegoSotR6RlB7dUjWclOkpiYX/nPaU
EPZFmqvZhWG3omDppkX9NRMqHpMWznih2zVqfKNEBiqnYxF/USQQW5ugiuXfZdmhri1CkwZv3UX2
E1qB5m1jNs5TbllJ5naFYoWHPAFTcwj6JL0uk1yOga2QbbLlrAjOYmOLF7UeZeEaVWnLfLGfVI8G
DhU7Q8t74fm0bu/xXg0cDrFgau+jPBHfW9rOIGaSKNTdEciRvDHHnkNvCDHwdhMTnTs30OyS44nY
9RI/yvReVhlt61vR+DCNqHRcd2ldwY8xzTa+qwa9QmZelkzgZPYkznQ1KPs9BVSj2YrKHJKtEfXV
6LVljumWhuMXG6o0QVJnoY65NpLfAtRoS7HVlZxWKwDTUzrYFBgAyzuAJwGZdR7PT+eEUr6R9Lwr
ed4uvKwlinFurphO7CqTXWB4V2m+uRstqfsuyVb+HTtj3NH7XipINkpV/G/qzmw5biNb169yXgA+
mIdboEbOpChR0g2CpCQMiTmRyASefn9ld7stn+3u7bt9IhwMKzhUFZDIXOtf/6B3s6m8LW1UvNZ8
LWaThpEM76GT6DcZz9P1YIqtSak8gVGYs5iBRDvfe2LBGme/gtknaeHjP7qvAEqbXQVx3t4NPHBd
6nnbrLPcV15HfnxMbxNFw1DeY4pWnicBZpxublQ8VWO70Gjnmzp07siePPrcgniF45e2JBW0t2hW
mMTNLcVLOq41MYA+p49C4RDU7SHO2zkh267tvlbxyKJQVWG67GIy/CRhQG1pMIRliKMPJx3L2lRf
qsquVDbJziZliEftmVZxlumWe/1V3rqO3IsihtVU+AMOueymtp1yZqgJnTGNSDpbGALxkDbWuGuK
vpIp8vD2UyXLvNuBvQcO+ndQncw29vDJraBzZlhQsviWyu7KrOna4Es5l6LImj6vdlNYb+V+dIZy
SGnV/W8mqewx5ZSvvxDcGNrd2dcy0PpTHrY80FD8JuebntvuTm1bReyNs0XnQIp2OeJCIH7Uxm3u
AhMGHxH+bV8a5U7vpcVemK19H35z5GVOvfa2/cn0NR4zHvyqH9jKlEcDheq6cbbta+W46jbJnbGH
N9h7STqM9YQV4gi3KKvG3nla5815CYMaNmIb9SJJNb/9OR893af0otuTqKzthyAi+4q5a1VlU+XP
R42GVsEvj5J7323xdK1pS+BFTu5YpvZYwmCcy8U5BypizSgtYFxuPDRVmiu9eDwoS/gsCos2D5v8
aEnx65nHg18XA+YmZtKg9IGwb8tmLN8lo/84NePg+VnQNGv8WOAFQmR2xRDlTs7zUGRWEWtopKbu
MGDljMfl/1Uk9lzyi9vsqGvtFq152LY2MMOFc6fim4L+T9yEhbXUnCxmy7tnOFez2Om4Jng0EpHJ
T0rgtILfNXRh57xaQWM/Tut4UZeC/5FTirgR8W7oDbdxP8bNdYeLyJTi/+i8R3Gh9TdnXclQwZCo
sXbswNBfTZMoEiq1yL3Lb65b1qyl91Y0Vq0zz14x42Mr8vN5N6oK/5rNzDbzY7Wq8oX8LsvfS4iN
9fO8Ll2/a3K8ok55pQv4oiG7vJO1wcqFSWZ35bZvEgYdEKn09rbuEv/Uqz6O+nRJmsWP2bgaaC4Q
O4LF/j4KtrHUusAtxzWsLb3tFnoyvOoDAgbjm6RCOPFjTowt7mAJhujavTaebitR9NNtbuMHeS4T
4WzBvqW2MHq32eBOB/yxVHRdiBpjU3+DnnPjLn5TvPUTgANjeNhY3LqgnVFi57xRt1S5Ppn8Qi+E
/1t4/jdlZtVcFWJZxQPSHnvLJgpp69jJcbav8mGFLWOvrN1TM1ojyYT2JhpA4a334A6HlfNJ2ptb
HYsxoghmIQfmY7zUUO66INCQV2t3HKMviXaczwZakntsY5X/sBVTH+Je63BllxBoAMj4xJvL3VjM
YNPtJSRnXKL5BIFerGeuuVDZai+VzMKpHuf7mo2nuUb0or5bFNC3scmjrxFGetHBiVdRHZxJSvfo
xUuy7smD69xsi5x8y/ogLAIcWqMq5qIt/d0QS8vbr8qxh6wPMTa+Ieu0arLI8hzkLBTZJp2GaHxj
T6jUIVhkzFIHK/ezwtNLfD9HisfciRuv3/uUHSPVGsRUznd3VHvgYfvH6NmC2p0kXOpvsY3eHk7K
6KZ9V4p8h2+8aahBlrk5UiD4aEkDw/OWJwG73sC5+dFPKsKCeFTH596nmj4ossiDbNLal1mLaBLS
PRHaT8O0lj86MqJE1iyhaiH3+uv1DGMbHjEl9YyhOoh0CmtZ9akcQ52kU9KG8ZVzyfPMpsguXyxn
iIYMSZ6wMQmf6jbrAiUoVUYs2B7ICCW4qYPNSUizWVV/7etmrNO1zKGgbjhEdqdE90OUMTPGOW0h
5Li7Hc0Uwiwm6NK9Fsg/sa30JqsEaoggi9Q9zpI7y+YupFEZCvik/RaXmeCPNTsbNnmezf5E/Hw9
ID3ICi3XaKehPqLmkIl+Z8DDiH6TZY+hetUk+zHvxvptaAamNLuxsGguVlkNzO1DR/Yb0WvREqsM
hms4QdtdZmXGdAuiwVkOtB1JQO51ULjBhRXvWfl+Xb3ZzVqYbMnHkEMUNnc319NdNLWmfokCbVSe
tVEzLn3md7UnP1J61h4FwjS08/Yb4va3kIO/xAN+whD+Lb7wvxA5cC90sf/7z/78/0EOPr3O1ftr
938ykIw/wge//to/4AP3FwIWgAcu2DkUswuB8jf4wOE7FwQP0QpMG4bmv6MHvvMLRoP4fkMcglzF
iO1f6MHlW8AH/Hx88Z7jW/98d/8D9OBXy80/gAeM8PAzhxx44eRdhCx/QvfI/6S4xLovTUg/mNRj
5T/m82ueU9LMO4ne2j5G5gORS3Vyuj+0w1NS3bseVTVJGoGHgLUdDl4RUgGPaTw9d+Mnb/gUrB9L
/dHe7srxQc3jrj5y+KS1OYa4EcWPYf8eR3eFuYnyp8D58Ov1/1tL8blv+e/PuNRP6/AvV+v/wjV4
QXT+egkeX99+BrsuP/47cgUHHPNaCJAE0aDQ/+fSi38BgroY26HXRzgFTPX72nN/gWUGgxqPS9iS
5Ab8vvQs7xe8L30gdab29EHYxf+ttfcz/gn8yaK/gJ8R01YMvf8E+Up/adoEJfSQJ/2HoBHxLfmF
49/iJwLoXtTdqBZhNkDTA6r/GWSdh4jWZ0Xg4AxVRuNNXUYm1H4oSW36w1X/x6P1RyDuZ5z8H68E
/yPkU11cIS4I9x/gXIjHY2sCL6WNRDBf+zhumdXs/v2LXEYz/3pcf30RYu25XeCQhEz+mQJWBPE0
TlFCwk00noqkL+7lOlGbuGX/nxKZf5N9/fRizPlw+oNyxowDyuGfgMXcQ3lVBGLv5egLU9XPY36b
jG0l9qNp4mGXB3WCKmOTIRTwxVPXEBdzmY7V5pEsSP/TZdtiZmjpXSHZHgp4a4Bxk0HjQz7m9oEC
2fb2ORLShSO3c927opTiHigeJGS2veJ9dPKk2AeBopy3+qh/SRBMtpy3pnPurJFkmr1bjOGPC+E0
SKVNCt8BYVXwo9oqK8r4E36N/JpOKHMqy/nmk8aJnxboKFsXWvAgEwNJhFd5HYWUGBeN150tuvAj
9hX8bY/yEtTBaRdah2mO3qOkY/6wuLmD45NIyCoRCNu+GGkvn0ss0+oMbdvETgoYO6dx14HCzZHX
Xi1lMOpDHtnyewdOmO8xwFjfljw3L0a37Y+2qYLbsRe6SvH2VE/GxFt9EIVbXKaNfsl8R1bB5xhk
bcg2MhnepBqjj7nfio/5HExTSk3txKmrnGJO26St1ee4rht6fKds589trNX9FvdcaYRjw1cOqu7J
ncA3U3fW9U1rOWDB2o+2Kp1lMn+eeCLfOllVbzw16rVck6BOqbNDL8t7F1gCWFq+Ro7cmmxzuDO2
VVBfo/NqSSfzVqH5w6P+wunnBFTZK2EnG+fZF6zIvTvXk8njNBVLzcX06NDdcREvxo1XhGfC3G+D
Line1Cw+dIp2M+tE639yFmNZqaPW8a1KkvnF5I3+NAorJ2E6XKt3DiT5QQKnkfK6IoqehMZB0piw
sUEgOHDihBj3ncPGI9NyMPZ3W+v6fSn6ps7wTQ+CC7GkeHQLKuWdAr0m4D6IF3HM0bdcwV0heD2Z
K+umcRs8XkXVDU5m8OTsdyCk3eNsJ0ohBgPN2alpdaPU6Qt4YTEd6fZoNl08dK2zfBU6Kt8KYjGj
J8xais8qhKmaYhzbMcwfMQXJVothFPi3rQEoZrffEI2JsACeI2+OLsoZ3uUovTzVVaQ+O2B6KnUj
7b2Lfu50hlkxfIwwNzTqc9Tjn2rXlrizNnsBeJpxrk0bs7VPnReXN7nAoS1jvuHjhxlLZGV1LNav
jBN8WvaRuXxqUAM27NQNT1nDKzZ7J5+Gb04p7QC6SlBfPDMs7e9K6viPU71sH5GLx8mODPnym/Ib
6nrsRqIvrTeGj+4E5p/1DUTVy5sBXuqYSD/aKg/ca8hBaDVn4Yhh3xib9W8PmDTt0HcCniY+eIwk
kO49lmH7sA6q7hFvDqybRBaWyarajhDEJQwJMi8E3U633iyft1ZDRtY8f++GBfTk1e7nPsm5W2JW
+k46Zv0eLxUrSY25AAwru77ZJSKPAZhgduziwe4YMfS1snZjbvxPE1vm1ym3Ytpm5elxx4YztWcg
+u61atfCSrEyyVlRmKvXh6IH/M283GMSgysy8BjNLIp22Xjrbd+OKIds39L3/F770bNqfsCx6wvS
apem3RVF6f3A0Kf4bBKDjUXSh3LcmSrHBL9rklKi8lybR3cDOdm7fq+fCj6AOCyCFjoeQvDmiXRw
pI50xgeAQZ2nuLHX5uAFVQAva4XFdVyIvjQZoDjgcQh2cw1LVn9xumBAo9lWvCdIbLrJhoEB+yFn
ZPMQkAfsn1y7x427GgDp/MYUfQrLrr2am8bu06p3sKStcLEH3DGCFDyP/TkC8Vi88bwqoM/94mCZ
mzKtsJPUWcfgYVraHhRpmwjlZLUiMHVVUu2aMgaNqYXycP0vNP1kyUj0Cx7c1XplGNJ+r5w18PdF
UC8PfkM60A7PycHNYns2HxS5AT0fwR/XfVujoziJDulC6hl4t7hkEEeVCWeR76gRVZmVtvLandcM
bL7Smp1TAk6epLgQVePuYmv4QmgpfhIyipZdWVn2d5X3I/A0sSEAW1F48pC8h+C0LoMQf5u9k7W5
mCz6XZxkoxOWNwtqZsTGuX+NN0rzbIsmebPGYPrqxKaRKdZIiFf1NBe3QRvLu9mzB++YoHxa9n1c
jV4WlGVV7dqpqT5a0WC/abrgJ9/RxMsR/GaJY4+v0kPb5ZiL+yvQItiE81KUy4r8Rls5dk3LWNfp
WC+ToMUGVrDZ2/bgzF63U27ev3WIZh8JR/N2fjs5DxwL0R3eE7bOgE8OrhVF75q/v6aOLBcX6fOs
ppOIdXy/Ii9mnRcXG/yxDrqB56+Tz7lsyydkBGY9TJBfv5Ez4oYZ2S5oKMi23Dh2I/YvgHxUuegV
gygrILYV2apx4somUH2TzU6JnweL723kaswZwR9MABYv2k6Riw0JeDTITZdIIiWdrur3pZL2Kegc
nsilTMYPxRJFr9U4yijLt0XfDn445YhP3TnYe3Pdnjl75REkwoVOVtXbC2vTee2T0bfSzTgcILVa
mYR5zsJysru2GdIYZ7gvkB4LsVvXih2gmha5psBx5j7yZ7+96ddg40xx19rPBkyOvgQsPnHAIb55
XIkC/FHa3gBSrAvWEU9fQUBYUX11CavUTBU9Fe4cfJKiDN1R94IPWvU1rGXJxr4E1skfiuBQofKR
O2siBCQzVTwwZksWTgcdJ+FHgAp/zuwuUn7a4AUTpe1k1HCIkI63aV2DSvKD8NfQaRbTDSLSpcew
2qt6dqLQdi5o2MypvF/mLSkd8vLs5bFrgl48OqPfLNfSGUfhncci8B/daNRMoVzJvYPHISWFXNGs
GTv8+LZcJOTWZjmMCCeALbM1S78TS4kiDxY+8vpu8XR4nsjbEiyc3vH2+NouD3Xhuj2QlvSsa7Mi
nGM8GFlzFo/FxpAxiqbnoaLuTAFxPGi3YpgfZgZx5T4GxDwNyODE3rShlOkaED9B1wuixWoT5q2z
tBvuVmQHV7U1AiLpUrRVhri99O5xPRg9DhLLfXSlO2Mru9Qr0iqD0vhhdkNqIjmunF0gkPHNNNjR
csB9oA53dYGXxF0ZDQ3JAEZS2ClD+ONdO4bmdarRtzP7ugxlhOVF5a6u4+Xb5AINM+CboQ77M2AP
JvctOr2LR3KXqpUEJBbWEqJG30DtSZ6W39SGqU4ahH03pcDuDornyefAKeQkEbsn9oJjugxDmZmZ
PdjuV/usm8aadq2OmpgogmAYHzdjpLydF69O9onMyTcUgb2cmqUt8X4vGUmJHWCeb6cOoMJbpB0Z
7d1tEj4a/cSVGzWTrL37am7cg0osdzu3kDZ5MEDSdv5W4aaOBYSxpj3aobk9gH5XDlsOaPEpD4s5
Z3RVJMBqkVds7a6npghfnZLyP81zmhDOZbvoQtyNIg+gsoSjsWRLIRL/dox9i/eVN8Nn2PMFIJst
a/tTrnszvBLBl4wPwpdj9DAw8eSYGgrOYOq6UHz/+zDEX2IMPyER/78hYhdd9V+jEYfptXvnWv2L
SXP5+d/giOQXhJCIbJCkE19wIdP8E46wgl+QU9NlRvjGoDeDw/47HhE4v+AmQxI5Yzj8azgtfwck
gMk8yIS/WZ6SdQa09jewsAsU8K92N6BnR1dnQ7Jl6fKv+E94hBixLcuJ+2RkR51yMk69ffKJPLjq
plbeCNaq/Rtsyu39C+7On18RkZ0L59O9ZJlxaf7UYNutNcyylxTZ3URQbxmwwjetHdIjzDQNh4DZ
/eMf7sZ/g1L8yb2YzwVdEKEocafU86h0uNB/hCn6Mah6RjgUY+HWTmmNVCZnD0Omx4x3g4dRYLcH
xIGGrKkaWhO/tziLCv+H8abmTQ8uiHLheeYlmT0dH/7927t84p/uASEaoE9wRBH00A0CS/3x3eH7
QtApSDyFNqFd6dJJJjI5CMN94PRWlW6Njndg/av6D8DKr8bDP70y4UDESDpw8hLkZn9Ov66ofVCI
w1NaOUn7rEf3eSwanJrSAf6Nfa56W0GvCN3pHuLE5FyPlUrGrPElZmcTGAQ8IAZ5DYgmsQzpv78s
f5K7c9ewMiPY/EKDRlGE5uLn6+Ibv2912Pe0YL2BbwCc+zD5JJb1E5woCDNtFZ0w74m7XRBOa4iK
rOx/9Bf3gky0lvyqgrl6bFUnrNtSUppAh7KY4Pynt/kryvWvywg5DmY4kaqkQjO98cAQf36jbVyF
iQm4GHWQB+eqAGbj09TXQjT2CW7lN1rtbQ+yNX0qC+2/jV1dYIvSRPP9FHfNDZyB4Es4lyQVOd0i
Hy2DmrZeG+GmdApjeB6XIvjs4XJf7oaqdNadXALnVU2EyWY1zpZZIlZRHseCgIqdwbR3e9Br0phH
RlbO25b3lP2Dm6ucdlZNnXjAcKeD6Jb0nvdYJy3goDfNXtWlbR9DD3KrkqIvnenWl0OD32v9gG9R
ZY5F1HU11S3nyW5mcysoLOcwmj9EUwAxbchN/BZZCgbpVI2WPKvGmg/LGrTdcV4GBmL5jIUs4FI0
YLxTs+ag2vTTeVKDdO8Z+ubreYOYCA8V5xWZNlNg0IdEC+dmN2vzWjCZYt7e4Xa3C0vHr27WKqAE
8jYh9mw4/MVtWO05XWj6yQgaMF2c5AqzdBZBm9UIem/9jQH3Law/GOCubfhqmcZl0A7WoFExCyFS
GzPHcgdel4/HMTGANf3m9lPaItmBbmjZ9lsRBjmMGBc7+R1e0EAgzYAsJNDQyIe8cPzDvHVl87zI
WV7HUpM8oEVZr/fK9oCVHMbTn+BYSjgeRRJ/a1ayJCEIeWXWOsqYrE226M1eERKl0VDHTLFoMx9C
f2af3nI7uLYW6FrUk/iKpHh+sKUNfWy/x1MpxKFG73gbF7F/CNdhLWgNFs/fW0EX72SfbMBMel72
WDWps79ZBWvQVXamZ+hXyJdV+bgh/v5W9dBx0rUionSTXZjK1nEeIdHME+ihAKyBNJWYZ0hlPdoy
ry8TkgxhEFDJjA8BIzrGqO7cvVjsLMspx6TnwxAMvTkH1hJTe7eFfozhxa1MMQvhpA6qtWDfTUt/
HoMB3YOYnSuviV9bAmRg/1i9eN1m33LfhzCfDghhcOGCaTemUJrYqvB/gfgTqG7cV22nrtctvNbD
vH1zGgXdX+HC4lXu8h70bn1Ltof9DB0GziRjhI73AB3hNOvJu5vzoD0XoZIvwYTtnzfnFO6VQ11m
0ASVcu4Pwbzw+Vfjrtx4KFeFBAtPhdUvhwQjwprhu8/a9YfZOZgW16xUxjX7uJbO+1aAgMEOy90X
pyvpzhzRaS+jtp5O0BWUSnPOiQPM1+/hXNTPVu0nP5j9B2s28/tJJmXDNGiwmWHB3q2unMlY2Sri
CD6WN+yDTeI46VtrA47W1S8CStqumtD37vXo4ljkcLvddKBrs/c29Km0lZL9a9PrdkVbFHxghh68
VWbFTN1g9RSOI9iJ6qLzWM09qUdhSECuHfTXQ+Cyq8ARu6ATs6jnQ1h3wXRolD8c1tGxvvdxMt2O
kdmQHQ6AKl2fl1fahxeSxr0SP3oi+DK4TQL2T2ktSSq0JR6wco2To4n6YCeraXuyBbMMp479a1HI
OjO1tMrbdbZUcg0rQmTgmw4A/GzCTLr2tB90JZOsszm5bHu7FwlAVTrMs/48eBGLlZrbu3VB5w5g
ysVD3DkVjvkC6p6Vz3K/BLP7KOgydlwZ7xTJ2M981QefcPOGa1itVQKmhRn7IZncxUkr+rODGuv4
hEgwAlXQfnWFI+d6xEA5mG/6ovHPXmevx7oESU47a5FZ2XTqAyd/8xaHlXdbO4iZ2tbk+ePsbITN
Y62I7mYEP3lqmSlNQClKPdIilzbteR5eBwv+Rtcw55nhQxB5sDpTp4Gtqw0L0Ia9rJRjxirevnqF
9FEVksR72JLocvoUvR8/CkUG22PLSh/OlU625MSBbOXnhUeh3WlpStRVmvg3Gp07GblIV3So94tr
612NkVuGwZHaWRBmrgwGZ1ixkpkaP/d57N7AZ1kP2pqPrnCPY+S8t832hPruu3SGJ6eHEyfct7W4
cI31gQ7pobJm/xxMcrzHEc0p00bGKvUUTLqgdD40Q3g7w/g4yGpJA9PoK9OO/J/w2myMwKjhRDt7
h6f5Y4553QEmXHjohqRGRCGdHU5D3pmTLtoB2dffEbOV+4td7pE1GO1FqOe3xR/N9cJLYE3FCt9P
MdcRD4zxU19Pub2bbetUrpuRB3uKQyja3txVV+hP1ZpNTTIgLId1lU52M2RT76oGspZ6RZF9ILHO
rm7DVii9c8i+O0SVnsC6uKB58WoFBkg2zmPrw1AVxYH9uSzOVR16lFpe2wSnPC/s+BYzNUJs4KPI
595mU3XrgUg+LVoUFKPKn7rRQzqF3w6oSUlOGNhNXly12M9S687BzTLm2yGaK4MVlY/5czKZoMy8
Sps7AVsci+RE6enGg0e5x9hkGzJ4wKCJybiMcm87/nLCZj24w8iN8n31YDlmfd/Sja8mgnRro/N9
qnOuOdsgWRiZX4JbjypCGei2ZZltMJfIYm0KdzlE1FEfeWbHm3ol1S/rrPjC8Vk6kIO1HaCz1cGh
9qy12y+yaL4xSPMu1yjarxPju503gHmmY1/VzxG1PdgN+YJ+xlgtdI+xtvzHyKpyWFKJ+DE4OG6P
aqjUXmARfJZlURT7zRdTJqKIPPpCuB9N6MWfS9dv1dXYJ0OHm2Ll92di3nJOjmXVx9LuR9jyS7cz
S5HsQESn+74FZDlxmjT3sZWYLyBKwxNagOlqbe34ceHbt6RpvCxxLa8i4bu3vdcUn9wVGqAq3dn5
GtAGXiNgRcCcN86PWnrRx0JNkmTwHL24iYIvWAzaGC9WrBg+Hv427YR/UVY1wfQSwnQUKcl30Kcs
hXKnm94MrO89eF2dCU8NJ+mS1p4K8rF3PPtUAY1vefqkisb5OgjC2eJJkNsIGwc0b+F9MovsuoMg
2I/nvmegiZab+23MVdjK5ahGDZFwAI/N9VC91PB1IKFCX7Lhw16yKQx3UiXeeoDHrSiuHKFvltC7
rop6ucKfh8jKLeSLraO31cYEPh543FSuzjmKuaMfb2uwZ+/Sd6BZ13pt+ifVEJmCqMJbztqgGcJK
MH7Qwew8C1ywrtvZGe/WiATudWiZQm/oRA8CXvw+d0L6S9ucLeCYr7SmJdRkbR4TTo1jbMfQiqLW
3+5LDwqxPdQa3pdHR0TPOH7rwKNumF051xDqJbbiAZ6Sqz9etclc3mIQXzyMtiBsUd5HcCxvhhU+
+44G4KqIrHNXT+JzmPf6NcgZECmKnWPThI+2qI4UcbCmyl4ewW4YE0dLczOpQKIhuYzpnNA9OKOj
bjerjXbB5tYcaI0+9E0bHJopmfe1bdEwjkQteJoevY89eGvdOmRkFZYpsQLOUa/DTdQMzj4pZnWX
iOji0dmW127UTPCP4zh1PCPvPSHysw5VyV6r1+tVDvPVgDzrmZLL2U1BZ11j94PgJeF2c9+RSu/G
ssQ+dPLdTzBAm2PsDdu17jq961TwVg5lSx2ixr1O2mXfimo5Qgj9PvpTnxwgVrf7Kvfz69HaauZC
Mkm7cnXvrXbtnxmudbdtZ4eGE6qK9qb0qKZXvOw2JfQhjsr5ekUJh45mXU8isoLdYKn1umVu+Vxu
4keiY/mt1YnYFYtJIIm6RZxG1cUWUen8ODAaOTb2bFHul12yg7l905YtVq59fqD27q79cCPyxMVH
cvZG7yu54GtWDEPBviPlXWQCCwZdDxvbDqusxGWcsGkqjxzxTrqENbe4Ekfpi+0RYYr7HPllfTLj
0h0aTXhFOnRjcqtqAENmvFsmcbtgqsywzGbffU+oDL/jtrGlanE4Z/LcPcOZtW79OBTHVfrxR0Jt
6Z3mGVdPFDFqj1z8E1R+9twgYPDQdFW2JO704vTzzprz+mruk3hJtRfSWjnYQDLdtLGwTTQkS9xs
L1Wxva9Gs93kQ+gc9Fx84J4YlAWVR0R4LsEz9ac4D+DJrwbN92o/SN/Z9p7FIY2aaT00JCeXa9Xt
vWpuh2wcWCLojNYdlF22F5DQQ6crtiMU8wQGLfZzhTPkyaKUOsfUFzR0hIM3od0eWqWfvHkIVs6C
pHyxK+uhKS423278nWG1e8XddvYxR8sZpusxGdS6n8b5bsUs9Jq9gNZNWy0DcQKAhT83Wem6nKWm
unFVsDKXgOzbZnkSqX0yNutxsRih2AnHe8HjfQL6yg8Ux19a8luOSZh4L20dJbfjiqU+oqQwDfAN
PkSaWZkUyZtM4g8uGpBsyGuCMgdHZY6Do0DorieLByjttO/dGBHX37qm0S8aE+omNYUx51hPKQzp
7gF7h7bNNKTsD8hPhsMyR61KYdJT1ARlfgq27XMVlNtBMguhGQvUmnKAEe+6DPAQMINS59iExk9b
hUcpCZkLt3DcwHr9iK7JR9fEXSgoPuyme8vn/qWBavFtXOf6ml9s7yOpyvCcjyq49YsBqL3EUexz
oXr/Klz65c5qgvVV4Lf2oJ3BYCqs1/EEc+DVH2yyScN4Gm6XMPRfG98eHkJY21eMjPzbye28B9Jq
/cwGbU61U9mPNJTBVR4LYhk6NVwxFB/atLBK59xNjSIFJNa3czWZx75spruxSvgnc+xUKcv7MLfG
Atrw9dfJXxwS9XDRIPxMTQTAaixFhRTrKRGd8FIJ4nUOwkjyhU5AeqMmy7wPPw7RZn8jhmPbJwhL
vnms8KMOYnOYoh7igSyd5rq9WHkElhqOpqEJInRZoDMATHVQIeE8WHKqmYpQN9l6HyNGxwQO9wFF
5zYnLz00WHhXOBd/X8h5mfEFHcdHOTQ1LsO80q4eFiKzIovx7XQRCAgxveejSU4CWuRnwiD7q6IL
vllVQ2zDikjOgsf4TNn+oVmC6mas6WjT0NseNULNlzKklIXYoU62bZdvwo/F94HkL3CBkDJrmo99
Y8urpd2Sm3nqqJFmMTzHyxg/2tHU7WsWzSlB5QCXl/mUGUiX79TskphQWE+u7h4NDmY7P1CPqned
90YaRlttr2+xgfsv5s5kSVJky7Y/9CgBpZ8aWG/ubt6HxwTxlh6UXuHra1nWfSIZHvdmSE2evElO
Mj0xw0D16Dl7r/0Cxqow2bD0nrQFpck3ZHajvmVFasmoR8UbckqycU6kOA7KQZM/VGsTuUiI8DFG
It1fbrhcYUe7KpmphE6hEVmcZplzMCs1ocIoSxo5VLHWJvIKnvdeDUwITcvb9SS4R3cMmPJ8N5p+
r22WVqmtFLPz6U7OgmVlyq5kXN+XZqTqd+ZK6O9Wo2AkehuX7jjT1emqG8yKdrSGRz0hbGl142AM
bUN1PjDTWrcsLAzXmZQlT/CunYunj6Gz4UtnRg4wDT99Ci9UB23jb3EuazyF7iKOwGmt2zFvaS/h
86J3NluWhm0qZgqDpsWdM3hiZuvGyYYOHtVxOReOd7SbMSKXBcG9x+wdeMC+Wmi4nKSIaaXVWjTC
iGlskYWtYWhh1iMy2hhTEW/Z+RiE1ZM/nFlOq/y1YXRImzt3UpQwPLT2jynhKHQNvq9wvujA5SQS
uijeARmnWc/iudIKzE0bpGkc+XKnlcaN5RSRycIydtkmo2r5GA2zfBAcCOB+FsMdTmAVHV3k5089
I/knTk8kBkWwfn8yHXOGLcxue7nWkTmmW1QXCfPQyboeeMs4nmfCTsJGJWm5njm1XsU1o8I9rDyG
o00fdedWRFF1QAiBjRWxXIqjjLzlqpDavMLdeSk360JV28pLUkpN4pcSO3KLFUtCTp4ng1V0HpUs
vkgjIGoHYiymI8N3UfnXDKqpPwyBeiQWks4h4uO+WXfThFAEL4pZXxvEySGAcVuG6wuNyXzHyJIJ
QgtAtA4qzE1q25U+85Ola9R5ZCLthU7sWONdkope3DBV5D+HvZNU2IG64iGSPJ4bYwSTtJJTNzEP
xMTTB0ucWCM5ci1tvGRsKSaqGWDSqBmOjhj+0h3JhAY6OevcJYgNd3hm4DHtxjwp7Dun1nyMRrbW
BCaGrJZ9g9fqnuAF74qqPLmKCYnUA3NQZRLWKaOnoOOBAGNN9ekGWZxPecB8PFvwUOSJviqmjC46
yQyIRxeDrJ6wUH0q4Z8wq/XrdHJvFzO13GrlATncm5iSaGpIczrHdqxxZ6oGRR6s8Cpwsl7vWFZo
95MiV6mHLEGIF6YLQeErZ5zZQEYrVc5+qSaMQZEoWTNULT8Sq2WaO3DgfpnaKDl3pll99G4xPDli
8umBy+7G6nSjW4naxZxoL+oC4C/VtEVeYls72JRGt08wSnr7um3p0yYtMqHVONndqbvwBAmiys+A
LmY7GMaqIOVDF8+zUMu1X7vAs2UjfZMNtbYfbX3WC+bJymVvHhL3dWkmf6PRKWeXVpWHzVu6Y/nM
pBchuVd2bvo1+iMteyNxh3zXTRYlP/3nqtzQhun8U8x+uwWagb8k9aJZbfjk5uuILalfYXdg1o1y
Il0PyuXpM3MxHXBypT/EUrcPXmz210abx1v6DDwyOvQxQlioH+Nd39tLfkSSgVylRiXkhbUZl7gf
rZJXOVtKEweQ0imsNM0QZ7txS/M4F7h8Vr1ji2KviZRBtDY2Lht3BMIESF+vzUFilP5RVXh6brxZ
Y2Hr8w4j0tzbhyHtEXzqDlXimrMaD/eUUe+Hjj3oP1P7UnamejndW8j9zCCpB94KPJ8R79xQkiTb
kTuwmgqXkmKOuJV1ihwDZUnqrLvkooUCmdKWu6UtsWd5vS9uTAaogoaEQWklZ6csAs21+AoEVCxj
4EiNY6D463nXvTj5VETXOmuLY941Km9hhnJkyumBJY4DNbT1T/yLWImbCU3NKur64p5+rodYps9/
zlj/1DaTZvEkKDrRosa5+bTo9AJWQ6Uw9MZumdNdVOPNxQ+ZcSRw1bMx590Udj7Nlb2OgoqDdafx
Cd0SJOc6qXF8rkg5Ry6EuUC/ttrKfouIl9iXfcMLit+Vny6B25Zs3clG05KOlN1c0S+10LSiik73
bMpNDngQyVejlSdmmLMMfcuyrmEW8dWGQte3U99qzDcjzVmjHccVlTaEdPPEG1G/14XoJqhRtam2
ur0U7BhtwnRlrPCxreupQMNajnKq1wVfB2nLvBTueihFc3MRkp1HNuEB6mylog0HnLI6Ddk0nTpr
8Tgnur27/HCsksBgJPldyDYu5qPN+UjddkmFcZEgCKSuc4dbOWwxGj5OPemWQVPiXN/NGrKQu7+m
WDP05nJPXqR18VgmxhtGf/8aS3Y7bzpEtBWnd3FREPkyvs+zUYjdZfFcO7xsLiqPwX/KrdlNOY96
PY4O+iZ7r52qep368WfnC5gJ9UXNW6cWVr+RdtFq6b3+ybajRYXtQHIfwYOlTZ+7YatbVY01naJG
+HIju8rf2ppHk7+ny1/txk6wMyQO7ttVXFWnyCBR7ph7uLw+BrdL5nPm90183To9L69dYuQ86Wps
eANplIhjR/T8skPjxSiR87NZ7G0Et0sI2152/EBl+9XWGsBZxET5kzQbfT5OKictVCwOKUwrgUx4
b3ZG278ClMuXJxFdqgPPmAh3sPPRd9eAI7Tm3oqyGYGLka+lAfIczqKXWCEdIIRkTkffZ4wa9gyG
KGmyJ2UEm+yI5RFJY+myU7xZS5IuC3KkthzOdOWz7hYEt3hchqV2113jm2qjowO10SrZg30zaFpB
NRenoTfqx7wyxN0Qw1RtaQ0+u0W+vMfpJQJ0qQ2Ov7Z9RCq8PF9yC6iwu+7OjZd6J2fPXmHEZ5rT
Ox55Bm1+A7KjDYXEQRhW0eKeKOa4kpD6EDKVde/hVvfveenGPD4+wDI9wajDHLv4RHI3fnVIpYEo
sPqEiLKauzSTmX9EbekdCRlz2lDLpykNNHhhwRRH87Orq3TXZXLdC9TRYZ4s7k9l+dFLBw78UaP0
Dd2eR4E4G8xAWmx/lmnpWasL+u1qnLN+TzKAfpMA73Z3CdoFcZii2ShWRS3bkEDvfsdiYO84VkGx
plVSv+G/dljAh0lTm1k3sTFiyns1FyvbaYWiA+BN/tExLXVAiYpJ09D8w5yUTA5JorlOfLiEztz3
XqDKJUKVpGx0fRGb5LYskuUeOaejM8eqdJIyAL5ceYuliDTp01fRd0mASTq/4Q0iXNdNCopKF5HS
+2T6FxUgoyiG3mN26kkOFrAueAwZS6cEX+Jfbjej3/j5unbL5Gah3xqvUtkxWrXjmTwOQ44XNXxU
3qPlTb6YZbPYGSMntqTEkhrQUpaIIIkGx5id4NmdLYRX1LXVYeql2YVNniIlL+BA6TzKQYaoeQ/Y
tkDU7Q0vDpbqcGiG9iSWhZSVumA4ZkTPsI0r9h470rLANeraXl+M3M/zZHx5qZVdy2F8dC8+eW1E
6ovnsTkxP51vlExyFWhWm97V/WQj4PQwctL1zAI4vfahV4gkHFMbHpLZ8l7nYqpPBhKLM81UHvxl
wpWMWFgPld3wbPhxKlZthO4l4KP5MfWViPYFwDRsB6M2bbBpOHXol7jP30qz0w4M3gJvbGUbaFna
bpNlIute44Kh5U3EoUycjoNc2fe68soTSpJ6xcTac1espwiXuWdMqznon61hhu0o7am+Wgjf2XNA
Lp6YOMCmzAdBk61KmNNHXmoGFsTzY1YN9U+Vjuxi05zUj5PE1JYu2fziy0asIWkNK/SBxnNlaJjj
o/5C56hbGhYmGTA4ZicaWau2LI62xk4+45KNNzHIgBDqw5fmihG5quyL8CIRCv5PMmExt3IU84vm
0xcdrF6sue3AVOy0pWaLo/qQpTSlOpEBK/Cm6g8Gp1+1OUg7MIQ7nAdQJAigzN9zQ1vWSzIC0Dd2
WcNKTZ6UfSTGcHyfbMG8TS/dm2wSVJb/LCr5VZb112VB1cHcBedG5WZ/c3BVQ6rsZYb50Faa6wHQ
mK0oLOh5s6SWHocDtxq9P1zT+B6JJQgQIT9Y4L/EP4ab65vgpu0cH4oF0+d+tC7dzKzWmUNhoohX
KIj6dpOoaXhQEbEzlUFNjRjCy3YM/TnxjTn+/XUyO/obQYs+kASQghxe3U7JZxuBsbZ3NDrmSMf9
rLbfGDdTQ0vbyr7KvCA7uB4v4nTSbKgP5szo312/ZgQ0XDC37Mx+Ve7soq5uCaF3YK8Xi3k9GnJ4
9DjlTgH23tJEse0YyID0Qfa7ZCjHYd1n0zyv8ykC+Wz0NuM5lMNG8+bP1kVBgm2dVZSX7kKE0I0H
Px2YoDZZr+31aM41pkpTIxEej8veNivnDh9CwavFWeFtUhN7HZRberCUVhtTo7gMmtgyLcSvuE7Q
EKNKpgdHgHnYJrph770U0lE4d9W8x5/DmU3ZNt0PRD7yYOROw9yE8/Uz+K+mCqVda58k/5BrXCnl
ulsmVumLU1SCTKZs9Aiiioz5vfBUqgcakuYGTg6urHU2XsytTbI4YS/pRHPQrBVLAN0xLdAzc2j2
gF0kGCw/p3EM3rk9+kvONuMtU1agIEJ9v4rdes5DKf2W8xgYyG1conBdYYYyyzUYp4F4yykpaAsY
uc/yjWzGXs1QSA6WUej+plHzspc+aK7tXy/H/zO36y9K1O1nfeGhdd+Ns/8fWmIvVPH/LELdfrbl
a/WLIfvyB/8yxdr/BeEXaBuiHebegB3+rwrV/i/PsR08ogxcieSwL4vCv3BuNn+EKhWbgQkkHpoC
7s7uXzg3F54bolUI9Uwv+Xv7fyNC/bbI6vCqLt0wLsJSh4KOj/B3AeTiRqU0e1Qg0Uz8X7wCzwOq
urciIiJTqpT2ipgT9c4Uvdv/7Rb9G2XoRd76N+Xe5crcFYEAFzc6ldG3Fc+dupzVLUkR1JQs7y7c
07fG6QlriU2GeSFqBzpwDHLyz64cyvpP2sGLMvDX67O9WECziXIkQ9b8phzsrU520snqAMMy52nA
Fez54OJqPCzKf6QzV3xyYKoE5ediYMiXRr3tO936n1fqP4pyf7XYutwHqk52GqHzYXg8vsmAR70u
mobiIMiyxT7qZk5wDNPAw5AoNoJ/vuff9rbLtRAbW+S4O0iBHfHtnstJToBe0fDkJLOMD3Q+vNBm
j9euelNcDp400s//fMnfHzC+HvJaX1g60uPvUOVOTSBWdOSHPVradCU7Zef7ArdriQhLU9uWFVRe
u0unv/3zhf/dfcVQzHdmm4Kwefn3f/NHI5lzZ84keaBVjL2vHZUxkDMJ1wNFE3f5H+7s70+zhVjA
xLdMpCXV4fdfcU7LQeVtEeRFYR87wnAza+iHzaLAXY1GvtFmpL1ZwaT2D+/Rv7nBrCC8uQgW+aLf
c5fk0GP7uihxcuXYxzHDbRKjpIErk31goPL3+eW5+ud7e1kVvr071GUCXJDHLwoG/td7qxZ9cAqz
oUmn2/rb/0ilM1aqP1zm95/QoiniItF3+GMkvr9epjI7okmkKoLJZnlgE6UYjEhe/UDcSRfgn7/T
XxHlv36pv/JcHaTqrL2Mb369mquhBGzQkmFItLIn+olOjBxUH7ZgwIZuraRj5SFRoziAMtJC5tXU
Xw50s6s0pluVTdGRVFPzh4/1+z24kBPopxm8vB7Z4r9+qtzT4xo8Uh0MSWPORx26QEBYDsgfLI7+
/3otYsMxWBF1dgQX/fevF1tm3UpUDGzTl5N9pBWWbu3YRNTQWZN8+ef7/fszdNncDEv3WBk4abPD
/f39dFiBMt6ROpgQtm/NbGK1Kxn2yz+YHn5/My+ZLhe6Ptnw7DbfvhOePQXqFDMsDafxKpu1Yovn
gcBHhFv1yrH9+F3XVPlQRhC7/nDt39db1+DxBazC1spm820N6qsu7pXkOyacO96Q6y8kc0JXigNH
ZCK/GqRg6/lf31eXVBJI1LSdf39psE/HcDSdkun7os5wgYqnv1wM/3yV31YdDCRgtdlJWPYgGV/+
/d9WVwBsS8YUwcZJbWhnz8qiqwgz1CFP4QApy5P3Bi/vHwKJvpkm2CtZW138OuYleJmrfjubAfYa
NXNUKPbwIPvHyIy9XVHCasi7ZPHoxCxzvB1ROkzrqiZ7kprYiT9o+1e7Th8Xf38xa5u7HLXgv5BE
/3Eb/2Z04bPxQwM3QapGWNLv9YwJ5Q50Gq36BZX1FktfNm4zeFroNMSIDqZysyMS7+QMx9EP5mxB
DAdTm9d4yT9TF6VfYNOUqNceYcB/eq9/ewlcQiN1EAnwV8CyWN9u3KhSWsImauseHe9zC2Hs5+J7
lxbtXKS3S0a87VVaaDyY1ImUgQbTXLGeoTCi2pDms+1O1U7AqnJRzI/igE1gmmgHDC4RhgXgEezy
kiU5BwCj1m02gJ5EumIh3OBmqXCWVf5RtzxM8BfycdnMisPjZqpKIQPmBRSAlpyxSOqx0q8mpkaf
IwmCCl6sk2UbhWB/2kjh8d+JGVvXWuBdPsQzRI9NfHm3Wj2Ls5XEuw7sY+jvVGukZ538ww0gwZwZ
+KSKd9fADQqCgYGFxzQOahz3JCJVclRnyJnasEqU6R1pZYMPGuVIRcTZ1stfMidT16kO43b9z6/R
99+FVZ06Hhuad4HG8M9fXyNFLCEIEXR+2nWBABlTVrG2wtoZ/rAoXHYL/ld/297wN/H/F2BcCOMw
MJ1/WwczJi2930IuFFbqJK+a0Px2ZaiZZo/QU2y3S9slOKCMdL1cAgmYb5vnKG3Ra+vRSBcG3uvJ
UbF9TViJrMLY8ZPz0i2bIk9OphIajQrnojSZ8Bqzp0V3S14uTWjy4iGSKBcGrbiWt2IqxQo7/tKi
d0p/LmKEsUFTVAbdxMiJoLlizehYf4VxtqtVk/3QmbW1DDvz6R5CBOYZCh4PG6+no+PGH7bqZmwy
IUL528uSmG4aYiMQ7rryjIDbG09I8rJAerXTbhmIRljRvYS1Px4iE2Go6YZJZbUK4b9bQU1M80lH
Xum5t5Ns7au8SJBaa7qzGRJNb8PI15qLO0I62yRhcogDjgRiYzCWZzNO99KS5vLKj44Gt2PahV4P
a/1WIw0d+gI7T7sB7To+sJ74KNeGLuiILUY9P2e3xijNCz+jWua10Tias/MXj5ZjudRhZhfdbaTP
8q6x3PxeiKT8tLqhA3GXNB3gj8LuMH9ILDLREN8MNAXNbVsgD1rpXed/IShoSUjWNPtHNJITHtSQ
YGkFm8oFctehbmpdNZzRtje3hj0We/xr6alqIvug9UQ6g5/YtKYyj9x8/bqaLSRXlpZtU2/owB4b
9KjWMXOZfkez5RMW3k8tSzC/QLvwf7Q8UXcJZOFVPQwNvLkUVVExGeZLrzfGbvI9NHlF9ISSSJxR
geDEW8SHkcVIZFIQEDRHNIOJ6jzOiP4LX8eQ44qruXSyY1na9p30YRCgU4wd7EcZnDAu1n6p2a29
oNYoTbfQ7oz8mniXd4Qk92nWQd5oxYQKjY48CvaFmFl6jMYT2owq3ka4vjcyk/otaKV4RYyTQr0u
QVeny3s74UkcoJsG3YhOXSL1vUPt2TOm85tthNQ9Dzm+1VurzrzA4UHsCQ+HDRDkA3cw05gGdprW
HwyfLKJ1FeVRFKRp6z4YOE4SgSXxwKGl2OdgEJKwxC+1ZdZlZ+uln4tnFOULdzK3C1aMmFTqTLOK
QBX1cC4XTd+imtHDwbDQdAyOOnDMdni5yflGYwmOtr2PzAJMUIHedjA3ib48tZn9lHFypGGGoanV
qv2sIrWmYwxDgYULyBT6U4e+8aZoBoNmPZPyD5H5DBrKuqfF36EYupE1VNDVksTY63PzgoWeFkAh
CrJgrtr1aMXIcpSh3Yg2OTODlUEkYjMY7eQRXKaxd/34XjZ9cwtxJ4XF7ZR7qCinrO/oDtpx6JRA
ilv7VarlFWEIOVpdlY8/qXY+4LQQdKWNb61qrB8Zhi6eZ8vaqwXjxDiWd8qPb4gMro468rjnLFpu
bOVOQR6nL8by0Vbpoxf7H3S9VbB48wFi9BWLFGKhYVy7eJeaxWhC32mqteqsFzQdY1DY4sbQiKns
bbnJquXRdGnPlrpCXaWu4KADgXLqR4zx5tae869hRjHriRfflm96kj769mSvHJjwhNo0XkDG8StO
0SFDLz6/U9/R8VwePD3XN1pH/0MYGqAZiTyeXHPIol18kjxjRUKubGvcNVHsBQkb76kuzVVrSGbw
I5acts7iEKHaTWHN/ELLqIIki0+Un2iFipo2j3QEorBZuy57C1x4yezGwHvBFXT7oHC8hMJDIlBe
KOtJRQM4Rp5TGT5TqAbDQ29Kl7MQmlLcnqvKzB7iydle3GwUCDZBVrwnGFURtjAdFibvEOmpN/ms
B6QslVTC6Se6aWtP9YaCp22EBevCsD9yCg+5ygg5+ejx8fywiQM4IDCSJ+CYEspkvgGyxkdXmo+e
dbzJO0MLRk2oe0trewgy1aM+j8eFHuu69S+HjBi2s8CxpiTtUeFdLRecvt9Mn91iyBBoEAJ9UWJE
6X5UeXTo2iLapgpoqUbsdG/RLKKZ4we2rcwQ3keyliOYlMItHl0iIsrAMhCUZ6X70CyLxsAdmDgW
NM2ObwvqL+aPgGdR09/mmfceO4QKsMYiBW5AgKMKeO8EI6pRsCJWlYtgpY1Bj+LwCX2Rx1eZlO8i
aQ9NknsHzNCMvYrqy9NQj3Pt9IvjYRJYcKLW3lwnH8ysq2PLPGnjWX5xb9l98Yilkh/lgtsYpQb6
X8JI6QcjCUGIbJZc31I1b+Uk5hXPxKfABslTR1Nj6Ob0Cleft2/lfJcY1s6Yxvuykqd+kHdVp7If
SjW3aZzaaB8ZEQnpvRtzEa9Rkpr7BYIz/aw5Y24YgSBvWsgNUNmSPr1eWJ3v2ma8Y7CGzn0C2ujM
gVWrK7MBJmVL67HOOVx49LlBbpyzPDk0mn1a1HgL+o6FbhivhZVf5658gKxCxUnXYpdP41eNv3UF
qumUxAbrBlqAESEyMdQXda6mfyEEkkjZTIE9wqwg9QhkzHXnEPIgRCCK6eR18RY1RLWiynD3Uadu
zYqnf2NwIxkW84OX/Ysbj13oKmuLCMbCDQnT9lqPMZlgs1kJv6oeGe28c7IBMdN2eDpzUQ9hS+OP
Z3Fhahe783XTzYe+9VF2D/4LCziJFunyMxpTCOJGzCZuOhl1Cm5RIxX6laUY/IqCaFxvGW6nkoeS
1kW5mpnnrJI0qlfVGMGQW3oNEegcBVWUMQdO13gmiFvEemRBcWbWcZdf0iWYQuoBoNbXSfPh1i7V
B+JvPBkWplJvAAtiVYC8LTT03WjeVNTRAUK9B6dqTk6R0ZQRjDlLX77Gk3HEoKNu8igfdqTzGmFm
Qo7SZu15lE56RZCvGwwyusa9FGEZS7dE8ex1xHluvEPbHM6jXFuNcUz15MpNsrXutezGFaKoKQK1
AUu6DvsIhFPRfKRj8u4QAYDADh2FszzYelut5sVy95MNXwj9H39R0oZrRWGgE5Aelj6HkKR0qwEb
39itOHso6W39vrGtaKOabsvw+Cni1DZl6MmFdabS2Oj+MuIokyEdjQ9RjIcurY+Lrm1bXaBHHnJ/
1dnaBpLzZnS9M13lR72MPrKKOHj4PnSO1taQruvavZ/I/l46u1gtZf7ituhKzOkRuBJLNztsB6fX
Gi38y+gqNoRWnemfFhs1jDU+LhPQmlng3qkQlxoDPwcZMRCNs+46y3AF9k6Hn4P1HR/azlc8BWll
ElWP2Dae2nvgQ+tW0+TGo5+2ssdLwaPVT3rPXNhV+qnQ9DsRu9cWbpDAUdoRHwNUBsLtDkRoFjxS
1gVhHB81i5FUbcNqN3qtKjEA+z9Tuj3rKAdQw1Zgh8rHDzRnRwIpTzkZG9dAxd9JwdAClyTtU+1R
kVNNP3tlc3aZHd8Mi5PsAFDw1nhs3SVUFwD1O3OOtMeUU8kDntQ3vJK0i9z9qDd3nqM9IB8I+o4G
oXKsr9T1xgu1jaOb6/4kahDdm4PAfXIb0hzN5Sq9sJXQe2H/dccX2uuvA5rKVdS6cu1U3oMzGVBv
DLGpq2IBd6+yg1eaAOW9+ySB7qis5pb5za0bq/oapESLO2v5aU3aoe1hfiVIE8PCdO9UgaTC7aJo
XcbyrBEVE3SRQhDhuHuKtC2u6W7jo8Vm6AFnmab5TRqNbtDVTrNh3HJbg27O28FBM5DcEH5NvdUj
hl95XfPFgO+2RDoHwAhpou7Ip04X2DBn+VGb060hfWsvvdl81IweddsEJbuIYmIljE4dxmkB1w0F
GwrvuLHjDOlcM5fuJdjjNSuHkyjkFdw199AsGmkVnHpC9qsUuSELxxXP3XJEgvDSV4UTVOXMOkc5
srCEnqD411FYGkTFRkn9rvW5OvS93wdukt6gJ76B7XiYRibcssz8rax7dh0CKNYaYToByDbE3R4i
kzoHdamLpV1n4PRCfFywgrPy6RI87XqK5YyVZYVydj2XWnUqbHSz9D3CZageMdR+LnbjnXUc4Ve6
18yH2m3Epkz5mVVtaOvCmeIrc2w2OsarZBJbBkPay1hxYdTvW790eYM8zEpVoZ0zr9p43fwUj/0T
xLYumOZ4D+9py2oW6j0u5E6Zp7rvbutBXPROzclcIsTZoCHyuUImBQ6BUUtyN/juA/A7ggaW9tzo
9o+58m/I8NgNF/4/yHnUZARxhsUwrbO4ewQL8GikjX5svBqnQXzXGPVdOaAiy5f0RR+bLS5BWAy2
dRqLWgV1JzDD+odlUWuvkVdKbzmWcIJhq94gvWeNqt2NNbRbHHxr+hj7AuUzG0tXXXsY8g18JNV8
Eq094mzx9+QJ3BrA5oLRJS1Pn6K9L0u06RMCldILcS+ulcGhFnMNJ2Xjq5fq8u5iRkyQVqzdwsWI
WhgM1i7iGp0zaz3CxjJAaxETkU2Ts9GmtgWGaE/+IwfG/t7XI9IcG13Ly1BD5cOqkmWEca5MA7Cz
ja41v3PSlm36kuPb7RDSJVdNp+W38P+ar64eWfy0tqNkbHBPXYuiRYNppL2lHSICjYG41rb4oJNj
P2ljqXaankwQ7uA/bQ30Q0+4iOSNRJ8dBTrs1mKD2UecI9JS2ayNMXL22EeLdW+L3CMeAR5WqHeY
T+RgPNRjMhgnmCfugyP75CzoKodDPN8sInrwvfkW26z+ppSyQoStrHcSxsib2S43k0scEplX2cGJ
EW+sjASI6gY3Sf8CkmfgCetAgEa1w4k3GW9tUeKAop+ldRwWsuQq0uIHZWECrfjcShV3yK5XxTKc
Rezf0gjGONZOA0ALuHRJQetjrrMrQfRFFMRRF73ZSZbfJEjp6gzrPKoT6HSgEuYGVEqL5KUU0bQv
GBKzttcQ3uJosQPUEwMswJZdpp3iwyVrcV0RiXMDCOw4DuNzDuBj1TX68NC64qXy5JProhLDAkUr
XCbuW4aXjzNHRJROnC3H1O+p9N3kOcnthu5jq4+7krVkVXT2E9EcxX0p4x8CuSrPnKxtOAVDYGk1
IQNFD0jokr29iuqq92gcYACK4yYxQ7T8U1jG6AC7ca+ZCAsH86Zf6hSNu4iOjNff6jyrt8Ac1X0i
tXI8DWqoXjmXxYBiWu9cSIKdVOoVdzHWgQDLAfiBXvsreOCOBmUIFu2QYHc5q7EDqNLG8xakEOtZ
ZnCSypLspFexfc8L/tq16pxSzd9UPgg2DN/o2pDka48chOm4Rgx27ue+JdRYh67bsrE+yJIzXoEd
++y6w3xwF/+Z5AvtAKj9HJvZM6aW4Vhb6GgT11+eNKfkQaBo69Zd5+mPRc2JfkjyZD0lffnok4lD
AV7a90aMJhS9ToLH3vT25JT56OGc6SyB7L17ELDe7dEen1CTm6uit54aQ/eOOEWKG9Q11OG2yq4K
LxopJZii42DRV1mj1MqfxdFrxyFQ0rZX3oR1PTEY4nfqHfwLToiGCdrUvjLZBlNjy9upwaIrE7pP
vDGI8BHvCeiwR8Yj1RplTrkfq37Ye5hvd+kYyV0t7fHRVDMkydZ3fggDVVpDER1QShkbyy8NpAQC
s7lfAqXx/XVKawgb3ix2aIi8YFRkgAVkyIaIqe+Jw0qCWpj5YdG7ccMLmK9SGwWVa1PItF73Y5qn
r8ysNrNnwlCmVgzgxol1mphmWNRzl23nsXHq+7iFrhWWwmmvernQsUKQqT9aNoAOISRx47GfvdAk
mWmoOLoKGNAbR4TK+vZCRwg0bSb4ph/OECbojNlOsR9zEoN6OOOARC4soFGX3W6WthsqcrVws4pC
29fkqVy3pSMPaQzOdVUnc71BJgS80ovje1fP7asqG05aKcrQMe3ipUBM/FJ1GTHLRkd8BNmW+qtI
8nZDgKD56SHFYkhgkoo2xGn76vtYRk5ZFwGwqaKCoLgWiIq8dJo5LzVZiFOeQoV3Jwb/KJKMB3K2
fW81UwtSLuJfc8yNXAaUy6Hn9hcRmrI097bWCQPxV4PFA7mb25ZOhUbXmvd7sgm46DP/FXjw7HA4
WRKfituLZURKR9rW+zHCykCXmt7uwSAY1foELjLy9mI9inBvLlX7EylkO/2A3MFeACHLjN/gzKTq
pC+9k+6ncujiNVCB4qkr/5u9c1mOG1mv9auc8PigA8jEdeBJ3VlkkUVSFElNEKRE4Y4EkLg//fnA
9nZIVFuKHWdqR9hhu3ezWASQyFz/Wt9q36cScNC3MDtLY5UKv8LV1bN7W2OBREixOtPaw2GRzgXv
CldxBHKj5J6klfsagfA41xz4o4P3Pk5o6kynF2xPJ5sNRakPHY1//i1FXCHcxKD35C5sdTYcVFu0
j8rNuanKzOX/MWIeA+M9jUz5EUI8Iz3GYpyaNaEACZxIixGDMSVheXEta3s851OXNjuSM/IQ970b
rBsnDjlfoTuiZzfFZL4WdCWuC4AI6q0VhrYhPZEJ2KZOYTuMyhwzoh5kwNXcjKqrD8jyILvHGJzT
luFlgZ3dNw2Unr4KsqNMwtbfpqiqm8YQgNL6vTUbt5NNEIMX4muBU06KgTxcdTcO2fCkUuTnwPpq
DClCob5pMjK2jSaE11YsN4FFzyoS8+2M3LrxsQdecrWfY3a1pADe/Nac6Soc5medJ/hrUSMn7ZOy
ndHuOHGhN5Bd4+TTjgMYzRTBZTnExzub+hWOml+aeGiitekajI0ibe04xYegciFWraPmWxL45BSG
LxDM3Wvl9kC7gZdEfVTf8K/Y90jm2ScZdM5n06rSQ+eMr34LDj3Fb36o2W1vOUKBGc7h+hwVv+sq
zTyfS4xMudWNLNHrsPsH+d42W+Xegr6EEpQGPasBdTATUfUewmVZTSOPiFsX8qrD8voa2XCs1nDW
evtY66GQaA3LuJWsoUiHQ6oTDvS2kzUgjeKWc4HyJMcTzo0d/WciD/ZK+ZN9ldTppLZ15TvBOm6q
JSM+1K53WSYGYCsifcShuGF8vZN9P4K5KLTh3OCwBSVMpxS5FdvAYhCSgsxOxNdNF6CTKdUFlzeZ
DxY5j3kTji2/twd6NcLNyLzigJsjApdQU+x3y455jD61sKLlVTaaLAVub/A/J1Yhf2WailptWQFs
ZQMTXjV4+NvdCEU33sWOXZmsLnC0FuicksAg5kneZ3IAhhe0js4PZpLPw8EvYK7Wq7+XCWAfXfGF
QHSdnG0t0+KU1Yx1NubQ6SpdySoi/h8Q8DZOgVuJ5MBPxigKQz+/tFqiDRT+1DeR3XDCEl42HR1V
8Eq0M33DPTy3u6aXLUXwGBWGz11QBtDbRuIqlFvqA3xF2iFz5I1zZlbNAR8ZlOkZZnyrYeWHlQZQ
PjC9jNh3Xs+0pF4wi/seePMjr1QOWWzAL+tGTjcs3u1lYrtAaSmuLuLA3WNXWJwfA1qOdNp9sTDa
QUMoWNGNvbbqgL1RaQ8XsTboA1iG79PIXGvtuJ381vmpsWNmHj6FpdDWIqvFT4VO4mGngVuUnPIb
ulSRoNlb9k07XZUNedHSTbgXHALcl7knEYII9AXXBT0TB5H4mkNXAKB9dsqQhEg2pRvuZXbuhYYI
sYxVwBfwkh5hnHCbS7/8Ci5q2naNcxWFWfY6RtZ0a1iBuO11MiT7wQcL4xnkBGbTvO8E2U7DATuE
PcNFyMmJ0otc0+lSB3pnRJ04JiwR9REghbEnjPeWR0a6yYKwvheN4FSDIGfzTaaZ3kzVfCGeNABY
GNsvhCOWRH4ASg+o9prwG4lEk9rYeTslACfKCXlrbkz7MGuZHME4j2ePk+qZIBXIPyEf7ZLerzWT
WvFKH6jH4MyjeYIJx/SQMWj9HGdS3WaW90RAHXSHVfjbYuxDurM7GD+ZP50LwEasDIqqLVFS9NaA
WW5U6wPMApeBlMd1MiERMp3UWX8BeQTahwv4YKDbeA8mhGQDybZrIDndykOh5PTtCGiiy2pXx58t
M5SXXtW9NhmEbax+F14SjlfTWLsb3hgtVW6ePGIvqpgwNdWLl2RJuLFqgWm7KReNNIXGvGOaKLe5
U1NGCN3Tfu2MOCKhCGXO2uqs4A7LBnd6qb0sBX4UGoJjf5qcAwZ3T7E9tU9D7vOakOatwU86SWt2
bzrJZIgNRjkfTSbHwWZiZHY9sBXZaaPsv9lOrW/LOdZno+mOqeWhG1nu4B0QFFCtIPUhFMG/AwiX
qVk+Q1zwV+3k11uppvJa25F5aDx8ACsfcyXZji7N9kVq5lsXo07EwjPHX+LQ9XdGrEwSx8y1GcFW
FeuqD62uqEZ0YhhBeM7E5Yybe28FZGj9uBDDeqgcE3V/iCweFd/fCDhw99IsOQ7gqNwzkAwY6sWh
2Me54MzuGblJhUg572bbrE80AzavZNDldZr1b51ZBnST1fMFZ5qISHVIokkWhnlREsO7qF02ok4W
OJdWgpYVzqazt+shwR4/h/btSAfDc6UrEWwAq08nAdX2rgR0uQ+aKt/Oc+lfI+D48E3DQ+/MgI5m
MF5mR2TSHO/whBifJrdsbxumYmxfE7Xj/sceEZjpjjpH+agtZzm5hY68oASyJE08Ku8uTHAAwPPP
LwJYIYcq7eg0BNbx6ibBJvVNBSHMvcjKeH7GTYeqHS0Yq9Rtbg2q+DbUyNLNDEwuu+/kYD0Njoiu
HWA1vJtFjI7jihsxkhp0F32V8GG67xwr2ZgKbwF2vJh4U1BwttPikCWz3IdxRvS+6ujVKPKQ+z8O
3uQQgqPJyrc8paGiqbvuhaoB75p+1Vqvqg4Hqqc7PoeZHsPuEVAGriB/EDEbmzQ/Tp7e+QvZjuH2
zq4NmgPLHqJFNKOWOkchBhLfRLLW1Lk9E4JJtxhJHooi++q02EwUBBJrqmyoJeaVcgC5s13ALxgK
gz0R/FY4lOStd0ax7G+I5m3KqazW6CrjFbUPCFHzGN8hhZeXo5nf9eyc4TYm7kbR44bmzDhSYrs9
qtHkZnUmjsxRYUzxpW7qZBf0fXSJz6PlQrAmBkPAC7hAw8r7+X42B9DnLKLbnpt4nQ8aK5UZbKPO
/uSZ6Ssluf4Oqm+0YSC4Ze9lPbRWdkBqT8EvTV8qbektMBXrzVC8jxI5UAZI5eQD3bIDKNJkwDJY
ECstVsnox0djLoLHsAgLBEtvAg2WWClrZU+oYeMvZKPuHXJUL7wjul2RtBcG0rjQkMTCRYLqyist
JskdoKYhwoNO0u8QpQWnxJg4vvQXxFKMUfPaX7BLNrIz+S9zj6bIIWSBM5ULpmkOenNNnKj6lLxD
nBacU7mAnQjbLiQ8YE/Tgn2q0F5OkQUKSi1QqDKx9BpERnDZlg1vQSdy7szQm67mqasfnIUzVaBU
PhkumbbJOMILBkZFiEddoWKvzbb5knROce46h5RgWiRHSmqsA5FS/RD6Noyr2vQBFdb1N8Rj8xLc
bHRpAaRdhXJhK0SpeYPDC2AW6xlTh4WiNaBsrB2aA4hkYiIM/GXPqKjTGUdJYm6hcAlhOC1zC6c9
d25pXPsJY4uIg/+nijzTOcRxus0ttDARzeO87hfalymqF1/q8oqGdEPt9NSrA6Fgd5vYJIXacWpf
g5Ypf76wxDjcsTwXEDdGjl6nCZn7LhpiJsPzO4+sR+o9wkpFwmXLyARoAZfVFg3Ipjfu0Uysozfk
xtIiS81xgwEr/Zt/lmt9dMcRYnAzTf6RrnYyUezJvkysNOOBpzq4b1SWR+t0YavFnqb3AACIOgAh
ZQ1I8pZKSw8VyZvaLd4EnrbEaZrHsGGLifYBGHMDp5ZGRZQ783JsDPsYoalQ4tLV3oMdCfN77E/B
oW3Yk/VTbJsPlePq28G2jYcy6cSpKb3mOLfzY1r7xWnkiHUrU6c5FqGr7iBqFfGqigp54Xp11yCj
ixnSEMOxjVw4di19TCekfWqfORiaqx4ZX13kbskq7/aRhX4dNb29MSABr123NTuqO6vy6yTLGH6S
mMOHmID8d5mFATMVoHuj7zNpaFuT24YUGO3X9FBA54P0lH4S78w+XHHw+xIAa+yBLX3Zap3tWdDY
s+UOZaCLO2TA8utZO90uTFwG7fd4GEb07E6d4fXH/qdiYPUjzMrXoQ7Gv6kR9FIMNFZjfbbxVLB5
St3o6JdluOZE7sqDKJeeyqpIKHOOFSMPe+wd+GA9rJG1ZXfRm9mmPXNR+qzogc6OQpbWq9RDfQSr
wPrgyJEphpyvqoAZYJT35UnRJvJIpvQ1BgDBRJ7Zd+awjlHdDjvdG68ldbI7rzKGitHgckq21Tci
mhetWYWrOkhPyuueE25y1MQxEetExaSqEjCP9UhwawMtBDQUrqvyxsExFdHLAxnQZ7d9sEIDTo5I
UJY6mdbriN6SvRURvl65U6H4Ti4omtggcty73ldkvGTX1OVew1+hGKTUp5z+E8CVGQWjmogClmx3
ZVq4W9LGCXbxRLGP4NCwlqP/FfgQJgfMlPuittrH1LCii0CFNLXkbd0ckKNqHiCMEBx2AQbXI6VP
w4SPCD/eZTamI97TATTuTBBnl8UT4vHMRTLittrATEqMS3pvi0+94uy5cYvBt/iH5WkGeHD2Cf+i
ykMjmo+sq8xoPabH7KAQvZiP2gyDgAgYtr8dkza90FHJHp1/Zm41izQD5KI2UcywqHAgiQ4E7GWz
ccyh30YYS3bIf0a3htN1NzBmBEA2Mh/ybExYo/Ollw7AN4td0DoTBLU5YbVPc5kMB0tWORsH8GUr
KrOqJ9k5DFQrZXtPjWPgFfSaqTgBEk4vB5N2iRWbvpCZF+flqDP7jdHr21giaWoqkheqg5ovKIUo
/mi6/MVyiUvHXdK9kmpNPOD88x9M0opAl9036r/s9DO4BLpGCvcdUlFi6rHZIrBmLafO1iM1Pfjt
C8N6j0FwqxsCMgGn4MMQhpAh6rHE4MpqOJ5JDvrsxtKxBBvcyo7Cu7yNySu2E8OZhSs7/O0f/t/Y
36epevvP//iqurJtprs3TDrlj10SlodR+n/O/V2/tfFbk7+U3/Qv/9bf4T+yetwCPL2m47G0QmT6
V/hP/kX+yoEwKoh2eH6wZAP+Ff6Tf/EoEgOGpOUsgQzx3+E/x/xrac9cmPzQVXAO2/9O+E/wg370
BJsmOBJ0TSRm1+THLSnDH29Qy5/1OGUN7oWq5iCgHVYgXiBUng9hjakla91yBXC+3WovjvepbabF
FprzuHIGQfWkORLAJYR99N0weJ65Ix8ZA0A/dlrDz6kIjjO2+VUQfiLS1jBENOGbTd60++GvjhFw
ovHs/5RdcSao0er//I/l1/zB2rx8DYc/xuKjZgER4oOL2rQ5+Um/wROcojlUsm+ZEEfYyCTlLvjT
i/pugYcfcLfgNUFb+EPMQ37wVv/9C5DRITskpCDM+fPfcbJrVTQDpmRNY91VkzIrJxqNGbqtW5j9
ocSjpaM+PFaZbxxAEk2bODLuCSfoCyQTDgac/WUwH/gt9c3cZ/WNCGAFDwvYjILu5gL3sGVvFQXt
WPAq42GZW68RiILnFMa0fUKwSl2ySNm8c4Y2PP79py7A8fz+T219DH7wt3ZJbVKU5ZCmFvaHNa2M
PLP3MpDkXZJVdyjdwbUeTQwN81wF7i5W83g9+AEkhIwNCaOWCoEQJkUoYQRAlQz6IX/xmgWUZY4y
wL+cRUMOm83plpEg8LnyD8swgb9f7g+XVB7hEYcELmmgD+mHQYKes1qQjm1X59eWNb6B4ZtxHgDk
xVrXX0LUC9lqjPcI7BR6FQNaXNQ6r1PRFze9BESGy0YVG2uM8fc2eBCvE1SaSzuzhgcoLLj5dMVG
U2GzpW+qKWpG+EwSQCAPxymR3U66pXnGl7cD0mzvuYw1B7/WRTDTcj8mWf2ajW1zolq3ecyAYn1X
MjAY+xf50UuCbheGlbiuDG1gjbONrdczl7eaTF/ChPRu/Kn0t6obynvP6YNvKpwfmsyfP6Pol48q
LsvPhpej+lg4o90or8EB62AbdvV0hgREKIKDAUf7rBiPxZy619VU6ZMCZXfToCRB1ujlo4QHd+VY
80hzY3bn9bO+RqoARwxYBBBSkw/3kiJB5Cog5vVI7wSHACizHvzmk+cZV+TA2gvk1+QaVs1Nnwc7
LDDzOsBeHXTmM/aJWCzQEJIHo4EeUxqCmD1m71srmYaSU1zv7scRH3Ax+ukpgrO9YYDHxDpQPNsu
Tj8mZRSt0jf6CCQr2PVu355rT2fbzAQtndUWU45Cbf/wSHxcfkgyS3I/NpkK3+Lx+LD8VIyCRuVM
uMH9Hhe6O1ZYRLFC13tRVc33bhTmYWohBkIMmW4GM+Ok5HqPLRGMYtNkPYTosTZoowPzTYxBRnDv
4Lwd+uXpF6jymynwrKs//NZLePLHRXNJfi+ZNMt1aZ/Bt/rzmlX6vcSf0QM/rAwTLib+jGCYRxZ1
Tj0jd5BXJP2bFfZgdSPK0OiV1JsgT8Ln3/8iHxeU5fcg+ew7FlowRL0Pa+cI8Zl5Cmzofuzrv33e
qVczowc2uxNN7X6yK+tPuZtfljES9UTo0X9Ni+AsWvDP356kWSQMaD6rYhJxD8l3qJ9sDLdfu0wy
jXY5XHMQIqT1kGWKGYjpFFm1YnsaPqOz2as2Dmz46lpfGQH2uUpawIrqcZOZBTvK3/+FXPeXa0Vy
enm9kRcBJICF5ufftoEcxdCGA3cS9Bz6O++GX/41nioJIU944T6I/Y3V1BRPV4lDTL13L3vwy4pU
AGZPrROLGLR4qWxbnZ0EuGsmJrBkDWBIA+l7M9hh81pK45AYKjn2tL7ibi8f5cT23bZAPSalDu9J
6RYXzKnoaM/th8bA7bmZF8nTXsTPMKr8e2CBwUYt0qhGnEaSaT0kGZP/Yy0WBdXSBtpklF+N7+qq
jfdsnPxpNdd996iFRB/AdHp2aB1cNR3Jo1W0yLTzItgmgYehy/X9fco5dauDKKSxOAPlTLWog6Oo
du81WsiBsp5wn2GeoLfabbaBWfJmrmP72YkHsPtzvsybUovJBC0SjNcVjZT2BCm9NAwbh6Krj80g
mrOzyNAYMRCko8TasZzh7IV0Fm5Iz8/HIu5GZn6V8DaRMkY8wLU8xY64VRoWdSVkBYK8pr0qJDTl
6C45G6kUxyhkXIJWKi/GNA+3o4KLOipKBwXi1lG7zXxscrffF5LIQlH1eBJcfHaIv4MyOeZ4jkKK
Q4nXtWtt28hF+16k9a3zrtd3skr2Cw4S/4KUDLANfRi1P239d32/XKR+Gj0rSoQoMTTn9KLAFn89
JYxQ/WVAkLY+0+uk3RWh8ySWIYJkmuBGqbESDRRVMi8nf2KnWBcC790ygsgNR13Zs273mTMHrwVv
m33pYl5bYU8DKTRGldrIHhbR7Cj/1PrNwzzl4Ukv4w6fYOa6z8r8BJWLmiKrcvbaM8+mNr7QHTXe
TQ1YcAMPArikvuecW+fkZ8IUpmgj9kQ56e9LwyfAgJjlBte/yd2pxvaZUUdRT9ZnttHiQkWpvDSj
7ELK2d9bU9yuY1qHPxV1bqyjvKru2mnMQCz607pK3UeqGfM1U+Dh3Liw7fvASBZAMgOhgu1srvx9
mPfDmvg9M13CRRG/W4f/Ju59HJHLZCldZkzRMm3iGg73RBi+4GdLsO6P4tz3iXPlFFodec15T3VG
owKUROjVBKMRttFsJQOtaZlsFaojpEUPb+/B2MzFEcqcpuxnDAF80oPU1PGbAs9Ej3LhJbsxw9tR
9dansJyoS4nm+tSZ7E4xQSvjtuWBuR2sOXstVXSyfJu4JnD4r+zFzAVfzsSn813/KO1C3NnxYnL1
m+4zyfj7tIrsYyE0GQe6MSzc69zIM7g0ZyWqmLqWzpkOORfgGnHBfrFY9B8NKHsHxdrz4Ocz/jot
1BNb1XiLaWy60jJi3ggax0v3RCxhx74PI7GKMpgEjpniE0gtQa50GV0arevusjRN3hpcc3CyYhoe
kmXcmSgGn3RbEPNayrqNsf5Ki7i/9hvhrw1voidoGaFaWTRdeu+j1TyZb/QybvWWwavPBFYyiVU8
8bt0Ydt5XrDAsWi0TNOzyLsCC93IkCUHctQRnX/pE/egglyszWpsDuxmMu8zcGokoH6ZCrM/SobP
OJFqiRcaycuxKdzYJbQq3aB6RF+nTHVb4C+IhHrISF+W/bzvohrTvqMxkVZteAjgAzJaVsl1jCGD
J496nusBoP19TGKXZaHS+OfZO7C/NrHPzx2hA+TlVW+1FIr50/g6dZF/WVeqPBkJY3KC0366bfsx
/4Y3God8MxePfhmNcMtcZnvh1N3HncHCP9GuqQ3/Jejt4ZS6CE080NZ1FlTBdvACrkzveIa70X5V
usd+ZA4YZYSX1uCzGdbCjmnCPeIuuDne/+p5qvGw0AI3NEeLdSxdm7YweAKWZ7+qMJGJPBkPJvTi
m4T2NUoXHCsMtn0ImIQ8aCnGh8R1ON1RfdviVuswUbXStL4N0A6tG7ozmIq8f1IKhu0USRnZTNx5
DOi5jY5FPZlUH5N1qbApTIO4bRKiV9+6gJSW4je+7lUIREPZMu9XkWuC5C/tadPxrG21bvGLzQ4v
4BS+3b4qu/E8lHhR1ni/KC8aZ+va8yt/w8hYXqQOi29XuAtZfrTGc+lhMaOFtomJAtAAWu10M9oS
9nRSL1No9iiXKuly7lcMN1s2iIzCkzLZjxDrr3iPB5/58LymiAl36GuIEgTa3a0FAhybkYxdMG3G
u4R5sgZP7FcdPrCi/dZXJr3amMWvK1B1h/dfFVwU/vCmTfaTGJgDmEUD9i23rtHeEDabyLrGfErv
ucXLmMMbHhP8tvIi5C1zRaJqSccs3z4Zh2BbgNW9ownPZs8tlHpQpJ4Y0UeLqCYVoeoWbXtvtDC8
7kbmOtfxrABDsp206eZR3Brkj/E+0lUSWruUAyVtwBlGAP1e6UAB+uKhaIIrx9HRZpYyf67CgN+j
Z+i38symeg5INdeMzf3qTlSBV6+tPGLIhvzNDatIlXVI9XKty5mrgQPEazdUSLsD/3tF9DtNFUVK
PhcpbzgR0Zk3RNsJIfWAg8K5UewTcQdYAVMn3GrqkoL4idZoxwg+B5HiT8dgAad1I/Q3G2rx52me
4nptzkTr2VGMzkvOkOXRCpZaZmWNI7xSZffnFEnkO9He9GQHilEbqQuCSnSBkRrd+KI4Vk1YNyA/
nOBcBrOxLR3P2QygvhV9SW2+Q7WNt3ppeYrN8ha3N/x/xxInbIsXgwGdVgNXvw3Aex+RbofruIt7
C2wzIKN89MJPMs+acUtZzlcV4/ZbMlERZW/5dCBem914Mq1uu1zYpzkw243KS/49nDHHAbz+Fhrh
clLTQbCx2UnsfC/0Xi2gzqw+4M4Otc4rzDST2Hhhkn/TXrjh9bGHbR2kVBz57FSqrjhYlLB/LyeS
XkXYmp+qmAHfmlE7rFe3Jb6/K+uqe57bfNmqVKR0BmXxBgmzxFklSOFiRdZj2jc1QAefSAp+nUo3
dJzN+YFGx3DiDSqTS1HzmsZ4aF1AeApAzlVWw1/bCju2E64VHuCMe5fggcc32081hfICS740x6OV
9tZdaje0hWtO/gdlz9GJXqnCZYo6fQ6F/cge896Lo9smxgxCLry51BNWwbxr72zpUZFFEw/iT/Ma
KanWrYd1OeaOv6lGNlKTQwGYMRC2GQHN7SecdPFgBuuA3DS9A86EiB5Ci+x50bfCGW+itsdeqVJ1
o4sZNkKZ+l/I9Ipz0QZEE4dM4s/1S2KXBXVcDrzYYWqik86zEP5Rh6UirtMHEBqPlcLaIvHSXcuy
ezH6UH3GjpvgwYxx7icpJe+wpZNDEOrP2Ovd5240KHKwcc01iQ1Hc/Y190HbEO11sReIBusmg+3d
DL2Td2bb3mLRNIEoqoXRZ0kPX7SwufoSHIfzEIjpNLd4TFTebP9voiI10C/HGFv71xxeyA0OEJDZ
iT6UbDuTybwx4evB4uPEJq3mVbvtnd85X0VmPZY9a3ptVndN2N1nBoOPmLxTBjk1Nh/eT2L/q4P/
SQdflOP/WQc/vlQvP+vmy3/+X/g7+RfsUeTCfynflhB/oWwLkHckOxDB/1v4tp2/0E9N5HBOJujf
Pufg/6LeCfMvGymdTSgqOsFJ998SviG9/ax+8PODd3wN6ZEA8ua7PvDDaIZ3NztFDh1n/M541g3F
uyAL7ZWbmONOjRhBvLGl97wdHvxguKbzlmNu82wnikmuewG/4KozX9y8xtHQvVUji0kAOVe7R1wW
ux00getRll80c+swuQ1EeBgmb9gs2JL1zLtwU2nm1pHp0JOWePEqLFC4PCd9sVPqHT3eo9shYgS0
CBgkpgpnrec8wZcTo6OuwyjJn3jVzBtqHL5F08Qo1md34kc3mHYvk1R9bdmK7ApoR6ySHhWZ1b0w
a80rBTwtQVOJJUQ8+mr6aovCxlfhxVTNxPmWIA2EAVD+JxDW3SFtONOd0zMDc8xX0dVcXGGO3PiZ
eRHMl30W3RHb9tno1XQQNIAAzAwcFij8p9oEmE4wCITqVwS6lTfwgtl74mKyWeLkLuVFOQdsUm00
l7LiPMMRiETNuB3lhMhB6poEHXiDgVP5hhMCjqyE2BvHVMWO1xVf0wDaMKjlBcc845zGbMJGuiZD
eSitHBXHa+X3ymiam2ju/A3DavvJaIyXAoA7CG0wxrbG7V5Ec7oPZPEt1Zo5ZRSKLagTckYs93th
joA8Qqa1JZHpXTirr303stGLaFGswUgc9VRzwAU+smoohSDg72KXWjoHi0EP24F4xibgnApOWNc4
YZv0pvM1QFGs3JvM6OOrBBPZxmqzp6gemLkY+Wufm8jiKV1GOC2gj/QpILmwz59cOI6U8VrFtdLc
tl1Vf+FNFNJXUaY497BtymEktBOqV2Qvi5yD91zmkebP6Ku1g0eUVF058jrs4h3x4XsuXrKGUhUd
mVRCYq7d8eAF3u3kaPY9FfJEbZMJ6p1J3YeZF+3HLHhwJLNaks9qHabCWrpJ7Y0/DPo4U3pyNtvQ
34FZty9xo0bPcnC8bVuCca9Li7IN5tvzxiy65KVzI0J8/XKTd5l9yYGNGTgW6ZUszXRLegq+sKb2
lHbdnL+B5uVUQyXQdQFPgCKiK/D9mGpHplGxMClyqDouH80qK4bKNCxHXr9N0pocXtPU/fcwSPpT
4eJVwjrniQVMq7aWZq/rezvUnV0/DD1tsHO4EWKMbwwu5DbJmnjjG2ResgQhLZvhJYjA8LAp0r/h
WcyYco8tog6LxXXey0Mezv66RU1aIc/XTznEWzbTnHI6E4rE0v92icOr2bqpz8w6mZjeNi2kZ4XJ
mYI2EjulO+fbPh7pl4bIjSaTdxc0aWliV8mIBBlGiD4K9SigxN3oKcCaoBgtBX32KuuBPRBIfyhH
aoiSXn72cudtKnO5p8b0hQ0OcsHoPmatsPYkIr11QleGZ2MmaHsyVYPDNzK66QaViFEDfZ3boCns
69jjYSYQiKDBtGZdz0G6tRYwSJK4/n5Shr9h0F2fckXcv+HcunE6aL6JNRZb0Ye0hgUIRnGI/FEq
SoYaj3x8E0XYbYshW3FKLldlxuF3imDGuEVCEt2Bqp559DHxjWm1pGvAJ959oPO2vyi6+dnH5LVO
bZJ2C2FoY2Az5qI20YZRodo2lfYOvcjdXZ3iIfzh9fYPA8cP2Kb3twfzJFe4vMAoHv8wNzVKcmGD
bMozKt5lEYC552EwOf8FRvFAvW0LXSe8+P1nfuQTvg84JZ8ZuLYlBaLVzyJwNlSZyXTVOpPuQC9N
KfSmHyf91iLtUC6A4e4eP5fv3UoeKRm7m99/Pq/lH+cFfDzMUIZ+oGdpp4F09vPHs3sjnObq7txP
fFlDR/411lmFBdLyrn//UYvk/8NoAkQuTDlGXS60KkcCJPz5o5KZGXiix/i2Sb901ndshL//+b9c
Pn4+GhZUSYa1tv+RKzkZXsD97clzk6VfjCR9stPpKSerS2CGh4YwXCv3v//If/hKHpMOwjLgZtnE
fLh4vJ0g+jds1cPwfnzMy/t/+8f7TE8ssH8efz33w48PrTJUtVcH5x7FfAq+mvEf0Hu/XH3X/PED
PhI/pwIwfi34AE1ZMrgB+zYtXn7/HT4MgparDniSp4oRM0BcsVy1H7ZkgwAuTu+rf+4Gj66BS3tx
7du3pv29ir/+/qP+4WoE0AN92/U8Qiceu9UfP4o/V26qxArOtTwO5S4QfwCX/vrzIbxjq7C5vwKY
SR/mNYLDO97W2jgb1qqc0f7+cAP/ejWwvJMyMLFzWzwiH55FTaCBfEOmbvEPB/HOFyigf1huftkg
syf+8SM+XI0K76tlzHyEBOGhLhQEEtgL1vb3F+IfvkjgBA5z08UeBQH55wuR8ojOXdSntyRkd5CJ
74Nkem4G//X3H/Px1mLdEg78Ty6F5fjecuT48XrTyzyrJTZ3jqtTnt/0ZKhJQodEZ06//6CP34cP
YoVkGgtTGjPKcgz68YPgW2iL5GVy9vICgsyLkdxn9h+uzEeSn8+HMCozl3vX50mxPnyb3m4iVDAb
mx+mSRPHHK2gaXCb5FelScmvBx7TAScdfv79d/t4U9vMuDmVsXbyyPzq/IBtW42Za6fnmlbFNyT+
P9zUclnWf1z2+QCbwxiWOeHy3+8vwB8WAAoNpmlG4TyP0QSjr+/VqZHgH5rRo1vXDLttMZVA9Hpl
bocKZkLvmvKL6EDotIZ6EiaQKoWxdE0u1bktyqK/mEz3DWQhBeeKSjGPxMu+lKa3tXoHLdxgnwI4
lF5sXufEmhM24rPbkI3IEKl04IQMpyyIcjaYQ+YyzkEJZ/jDy+7XW2b51raQQuA3IULz8y2ThZPh
V7WXnBlcBvUxoPkuO//+yv3pIz7cMLmT2EaaB8nZ4ZgaYrdmx0w25vcf8g+3B9+DBxZIsSew2vz8
PXIVNHJgSngur0jrELL+/Y//uB5xczi8OXl2gXnz1/rwhqvqAIYBmtYZfkEsvxvd95ah2NSKf/tr
sF/xbROErutiwvvwt9JFOsbBUHfnQc0rn4Jz4//zAz68G2xfGLm1fABzJ5wfoAF//4eyAufX5Y5X
Dlso/svCliKWS/XDg0R7fWpGRu3deBkzgrxEvSXLmBxakY4gNSucwxxQngR9HOuWF9h+0KllLqGZ
kGdkgPlqRdkJjSDq6x5+2wL1Ax61q5L/R9l57biNrF37igiwyGI6FSkqdA5ut31CuIOZM6sYrv5/
tP+Db7s3MMYMMIPBYGBJFFV8w1rPyt6d0XbvgyRQZ/InkiR2Z+sHOUF5qBYUhlGf5/I0tDq59mi8
mZPM1q1JBnA4KsDVgz/3rEQd/yrtGcWzjxlb6+SYF14vF4UdzFQ/Z0HeHVawRykgo/T30i/1YWuI
Bz97Np5EGCXMK4pLaOyszHCZbfKmDRbKy6DZJTKRBQBEV+Liy9nmc7nJKrZHABaWZkfp+t0Phq9Y
nzuWex0PWFzrSwDcleBsFN5Y+hAmo1bnJIcyMSXf7UuKUxGsMFcIlGaY2jMlsnV7B4ymf/RKs903
zej/dEs1riSwJ9m1628IwPqlv8lk7Z7xww5Yy4m8LpuZPY2VybecA/BMBhJBKLMuDw7O4I8xmeYQ
OReJch0I0oX5DzZ+ke6JDTBP+G3sk5Haczz46ztQ2wv9UP/wslZGDKWnPctIBtPsHw5DrhjJptkj
Zo7XNEMmbI+LGxddU4SzX8AnHFMjmnrs35jXYAtc8Lpnxl/dDUv3Zj+5umcmrceQRtPdTfhPb9pK
bkQCE6Y9OX3BeosMpXQgi7hPu+6gcD/SbEvoBumgji3RmHuBBiHMmilFKWC0zMcm07vpZVmd+spi
KMIq8gGoMi9QLFZx3JrpRUzmEPaIyGJcl/3OuuSzp70/nQRGkitRKXkthtm8HtwZ1T6WhTP1YnBw
kizHWFyRDriYPoOGwCiQV3e+/CzIVaZPRnhQm8UOkXn7iBgKkDtep0+P7lvuM/bbRExsr41fJScC
WJDsgdu/3hLQjpUOtke0eP2Vqpv5d6r8N12LIUTE5cZsQOrQzjpi1qzOuJumdXsoZ6cMQXBnR9GQ
uuW3i33nu4vgO/XsO2ZF7glvF9jNFl4NQie63ZQdMfzLMgzq9CVYIDOtI+dnC7cntoVX/yZahPxO
5+KhV/grsmRxr2gEfULFh+pcmhm713rtgGVmfMHFhgl0kk48FlKfIOVXjwthjBDG5Gg/DFq7oal8
TJGGA30x0UnIRKXbQ1+kmPR8VIslPNlxBcMgUuvXIEWzb+wJzKWEQKFMeAQixf3PRa4PjC3TT+8S
SmW3sGsdAsd3XqlIcsv7X/4KLQAw/kPrbk3kkEh8wjva3hoovU5gPvTeT1eCvyFPnOin12sYHvTr
nbBP7N1S/mfXjICQbexVgV25q5ovRpMVq5zt1SFP1fkq6L1ht2LwjMHkmVjFK/ZEHcOYDjxf4SJT
8KY1P/ejRP+YrOcE52bxq3a/Mf65pd9IwyTJ22uXqu26tFHZlPBU4pRvEDXxGBbNsw8snvBAHAvF
ZVIx53ttlx/UYE+4uCfkQkErf1o4+iNv1N/wwgLWaxJxksRMxhmZhHdbTpR4Xg8K+dM6np0S7JU7
F9kJVMp6rNukO1RrP92otYM/PNtthGfWx/wMtGBnTJV+GDr1TgpjHhHT6t8zzmLiJgcZdfbkRfno
2jersRQne8JHhdQaWEFlsEm+ZCDiU8tCvxl0VAG7xwwHXHnv1KvzuBAEjf5N3axY+0/DxEkmJsP8
xeppBNy2jPuOY/YwZGxYKaHJqgXheORJkJ0gldX7qkL4adVsANH/IjfoyvZezMwYa1ITkQs07o3G
cxpn2No2Vp7XAeRbGBKAD808gAIs2uCs2uRVOcHPtTJ/YJEFPAcsA1JUnseOFqhAl+bd0rifNktu
4Tz5HJZlhXd8rdE14ZF9EP2sPzcTzg3eLYkgw1X6WXd9gTyXuKVpTMpbr2N1CABKsl8u2H0H+aNQ
YN+6rVqIvjGenFnoIzBdL26Vgy3fSInpvcyhVQatLNvUAv+kzWNlr8UtKl9jNxtcV9UbwY98bQb4
SWlN7t3aHSVm4h9imdDXtSX1lqWK+9k1fFA0CY5RDGqooFIUV7Ouw6WTObJVK0OE1BU9otfOe56R
lIZVm4zH0bo8BrHaIakHSxbijpxexVri8859Y+a45/kAEWt5N3vm1r5htidT2eUTAV4+RulqzZlt
JiaSocW8nar7lqFawWjam9/H2jOfy43p1VD08sAE+7E32y1GcKFjkUnyiLP5s4FzsUPJF5yHomZT
ybj9RiqtOM/6gLwcj3VCkX12QcEtfpGiOUmDAo+tZEQGlw55kOb3i2e/tfmYflgYOyN7TMY73yNV
sRhhEmHPMgiXthZiYNDHcXw7FeI3PZ7WzEK3SJD41eKbXDpFHaHa4l0tsrb3w4hqMqrdsXwgSxjF
VzMX6aHUK5F+PMnBc02A9GvS6e5XVCwar5C5xS01xm1LqbD3GqxNKDv6XR8M3qEa2yJGvfnOVHLd
yaW3znCVv89DK27aNn0z+RBInEZG8yujecRWBEarXXCRRACkbJ+kZFbf57gflqZre7L73Omh8ZD+
D2B8bkGRVVekeWR703cuVgGEZDtTKqBpHuDdM9xUWPqLZ9y3iQu5T5vjw0KkFwLIvrsdWd0efL/E
O43UJx4VUg/bTuo9Et78daaVOdWXuXQ7wNXAx/HTXKf0ynThX/fsT/YgQUUsaLB2WmdzhNoSHvNY
/C4Qfv7KHPE5X/6enSHixpnOWK0IJB0MP7hx0vlX4dI4XLKUd5VvVcdl6KtPhlyCusLnx2qb77LI
frWzbfzStOKxwkW/N0rTwlye+KFympWzz9gGLO8GSytExVEV2BjCZI1CfPLnMA8yM5zzbgxztNvh
2FvtnsyGKvIHPA8KrcO9qsxfKevveZelw5uwt0+JY/gEgA1PrjQWTNepl19Bxc33bs3KZnb1m115
fGZz5vDAI0VTPikemYaeb0mIRbg2NCN2twJ2hdEh6gu0ezen663NUmwyJdq4lyF9BQ29z4WPFXxG
rjJrudzJlQkrLIffRr19QtWcmFMjOCUDyQ0tdntXWhtNXAcumBOF8HVtZxWNJQaYzsXb7buDDiVB
tNir5+7gdxcuDeP/aIZ9ecTnUd60HD+3LAhRvl8mrtKpzHhAyhU2A18ESxIypvnmhoMa0vmgAwAN
NAWo44tkBbxhpUgdHRE6pfmzEWV1xDpbhip3+7MNsPxgdHVw7ie0WquAD8ne1drZ+erHFfmHB0lK
KXzhTMd55b5DJVIhhANSbAvlXrXJ7ByE02ffwEBoxM8U8eVUKnjlOMzB0vU7dwuC68zwboeg2gBW
b8ZLSpLiHiy5eMlFxeK0YUFLbJ5kE1A0RXZGdmizf1ld3tqynNNa9GHfS/9x9VlKWLaxMLtZUiRa
03ujx+Qa5ZcktUL+cgUlWF4LCJn1hYpJaEF7hNqmdpRLbbR1EgmJ8sr90igHl7w7va1Lk9wSXdxf
o6JGm1x34nGQFLaC858Hb3YqlvaBu05G5hj4d4Wvy/tqpJaFc/dtyQaHe3+woMQaw6kZUFSABton
WY2cMmk+VgqmvRvk3KpEVJAGwgoQKEumorYGw13hngw9CYXH7HK9Z80C9qnumeSHqLv62OvNCRgy
m0FGVG1ylVklPbuw1RiXtiaxUw/JvYv+9EanTnrDQbceNULWI5bHAVYBimIqw/bCx1bcvxUe8rJI
phsctQiIi5bqa+0tjh/iQDGqOun4OI628143ZbGvYcNEa+npZ4krgKdmrw+yS6tvZUeEs9WT487N
iMgMFdtypjHSiFUy8MUMKw8jhrKwFxK2vel/NFbq7vuG7XWbWtkBDTbu/WJJ48WanX0DBHCXSJ+A
Uwk2grSRC36quphR5J6NSnfD77yKajoFdpdADZZ+fSsZESHb6tZj2qafrJrmG8S/83O9Eaib5U52
i+wKipuGj+kN1I+Yf4wYpShByaWVhlY3XsBVfgZyr7C2pyXP+7sk0azpavCSh5ywhCOr9ZafmD11
cN8zltHAIY/VKvRb3gCSdc023Vt4So591az3vp2tL0WTW1BT9RpJAoN3Qbr2N0ZiOKcBd9hVt+rg
tXJR35D7rkGCQKzCKGOUB4tmC6167pGFbT868NtStskLwj2rHJ7sZXmW/K3LJ8105UCRlp3xwtUv
hdlTzI1N8qpZ38WclM3BwTINdRyrld3ApbBmQqqCTfW4FdYE5eT2ROPlsqdfcZyCiiP1j2LuuGIw
hW0o5l/N2Lh7Zad40Jp2QmmzFqdc0BmbIn1P+4Bwb9z6iw8SIZlL91jZhXOjvb54dLlrTqjd04Mk
vJ2rCJdOOnK57YGUxvDkftQWMocuIIk2U9Z6CNyhg09C569FhgllZkFNC43p1ancM5lQY5S7lKDm
6tk3wyR+uzj9TzM/1oNrbH405wJ6FQdjRFv+kIsU8pGPWraq5uEKwl4Zayi5EScYbFpUDCE9b3bb
NiBIGquyz6JpnP3qKojALdabaqya49DxzfXFMsG5zzWRFK7a2LQBxtltbfADbDTAC0RNQAidY59R
Z1wGD1PNL6AS8ruL2uLYr43YmWUwXll2ntFmBi80VsgSNDWTxjayt0ZNFPXW45gAihxuCS40eLc6
cqV2TgUqqlBa5IJUPrR4kXNdGpnDxPAkAJqUZDfEwCgqtmcjt6jAHB4G6bAh0g00M80RDKyuHfeb
zGeNld8msDTYrBCL4nxMlAu+rByDA/ozjImb0e19ZTjflqm2Iui+KVxv8YFSogy7IJDXdVG9rYkz
QCOEVg/ddrmb+pS0+nL+VJ4KbtfOIEaZRQInIbiatMZllw0c6ZlRNFet7QXH2hrmfbpSHI2rx6Mu
KeicMumftfIkgEXyV/DfOz+sQPmntUzqRy5cyiVfyvd+MS63Rf1T4sLjZLJv+YW41y0g2dg0zGlv
TY6DGh3qqwJ7GA3oyXYZGstQNRAPVTtOyNlp2Xq0DHSg+bTX04V9qlXFnjuDwD/TLi+TwbabEMJw
AX8Gf2H6TNqBgVCnUDib3A8SDtl+VHj+EjA9x0A0E4BXtzi36VzGfl5EkswgoxXjyewbYJOFE+az
PCFtcO7ssqyfDX9zw27qXspgSPay6XAMJJuLbCgHtQMBaqcE0mMw+PPewxt+6grxKrPUjuY6mffY
2Aip7EqGA00CQysw1Ws5DAZUnRpOjWnPB3YFVswUnMk8iuPlwLwr2MkWE+5uox0+ISyekCEbzcEW
JXzHiY5BWxxvorqUohky3qKaa1Sb2MDEbDq3+ThxQrcWr6zx0KBTNU5eq37bozPu1kGV0VB50EbF
BjvPr92o1LJ8BF4D/7ofm0M2r/0JheN4GFsCpGrVpke3136sZTDs60BPN3yE5kJcqG4k4RvXxI5M
v4pC/EDXgD1lAUDuyGaN0rk240IqSoLMk4eir+jN4VofGVPRnucZYoMtra9Bx3XPeD3aO1OI362g
OxJ9qUJXo86aZtQ3gSQZnvcZhHUJOaFhRgoGpx1urU41O8cLxvt8GMurWao3j7841RiRVFYOJxem
IzogP73N162k2gHxeOoxiMW4RYIj8mXwKhP7A5IBc9QOXO5q7IuzZ9Xea4Cd4Ne02euex6babUQq
oGWxPeBJ/B6LrPM4p73euE7wC4UAEBibcR7vZKe/+fBywqYvdDQOk3VMx7U+eVylO1Ye3P5+MRzM
ohcPHcFGsbWNJsVjgogcEP3eEEQXpYnCDjn5l0hkm0/Ty+5QbEodcYPquM/9H720pkPD4Ou+X/Nl
H+S9zVOaWxayS3ZXOLk+tMkiDqng2bTRvMVePog9yo+AdtaVUBDdVz0M7dFCLbSraU7Culmzh1SK
9mSjprlBDzRGiT33p22xLmYjXcX+tCCyylBoJF1enpKqZMxQ+OTnrJZEbILLAqQaiMNadXvuSQ7D
qRYxNJMthis8fGBUz56wpIOu4EbdsQjfbUl+mRLTD84gee14y5hhzIfM6CKeYZfAWZ4aipCUeVTy
CNXZui6JEwjJNaDL76ANIU1pmqvaMa04VeK1zLDBpUUC1bTHWp7P+JGYnSQ7JMsMqcl42LlIU64t
01rOXmbXh4ReZ995bXdt+dO4CyoJMH8k+ciRLnnvlQmz0oMTDAZK3GeIs45zyuN8M5rPLS3rE+er
AkPPRG6r1XouZMnQdsLr46VQ4PgioXmll2bQASnYbY7xalekktceDNjMJvQHOVZ7xhtjPfcZR/Jm
EPAh/cyM53p8YzpuMmLZDKInsDqvdbdhiLOI/CbogWQjoxQHJSH0TzM4D7ITOia/wwv45iJa197e
r4SpEmsvvVNqB+IRlTF2P7JjVqObdyUlEwEy3RrWfrCG9IkTQzz6cxje/vd6s5brDuyY6zH/Qxtu
hlD5TB4LKKFS06spL0YmT1v/LoG771gKe1gierFrCuDplyF+GGC0JZnEWz8vYGPmS2TtMX+ET5Sr
Mj2WtaqiHmIXzKnNhWrO8DEvKyoFuvcdXBgZDwzjHovy3myuykIab369lIS8YAEY8pJrKzr3lkkl
cQeCL1eS9nmTiZIUV/iShzFQ3mmpPfUMbRUhZW4qqPgmtm54AzEFPCnlA/L9wIT7tljTSmBZ3kWB
bfWhHj3uDlflV3PrGZGuYakU0h1ec3C5xLWI4QnPtg8XZPSXsKtKdQO23IiI+L5QglvrhT2L3uUe
9d+uaXtCkebGYR5a5/ukRixFnHo5VeRGGOP3QV/G/DMhTWXWar7heYDTz2QExP3wUXaBvktEAWug
zWbon9Z88Lf8pdiS6Qrd4YA4u3Gh5yTE75F7Rf6Ix5R2DzcUorJK229SNtZvoqL9iTuFfJYlgeYy
+8zVJqclJGwJfpHM5h4gvgsmTxXVoDmMkYPj80rM2xZZHHiHwip0PNO5h8xVzd1orJfki6a8hurn
4IwMCOMYHXvdrZqsvH2+VdiV3CDt7gbVpD9U2Rq3yqG6mpbNDs0E9D2/nOQei9oSN4j+f9gB7FA0
Z0zEGBOkUZqR3+XLhYjT3J1vkXiN8dCO2/eRe/cOQBDoJmgxPmrK7jt2KyRlYuieJes6KdR7gjiC
jQRPGxsv7S9G2NuxE8K4dym0dnZSaiIQyP9xsN3+9IMaklSgfpCzjA8jSMyfwbIVL4VLQCXPLB1A
fvcxL1AeP/ZM20gmMZ+lyNMdHHuPQ8SPRTDat9x5L/bY+nMkZlU/m6rrdjLrqsOotq2mJt3qQ9Wz
RY3ater8/dbhhwcTB6CnwBSvBs+5o4/84ERUd4mNI7hZpke2hNkRuqxifEvdoC0W7LplAObagNVX
p3AjVP5k1kwQorE/Fg8qd97MOa+uzIZeougTfTcAYuUxC181I6gqTDKZ7Lp+fkNP5u4zp84Oyibb
btdVwrhe2SxEPsLgaOQuuS9m5gN6dDRNMs29IFoEr+cA7pXspl+CWAdGBKnz5rmE3zEp08tdPrjG
nqQ864yvgMlFZSDiNRhIj0w9h7DOOPPFGpi/N0DZYRZY1SNhV8VT3mf9N7zo041NMuGBikJHYgym
HxPbfovetvppiGU7GsWkT5nZ22SHLNCD8iLJeDLl6m0SlSRPOZ/vK9PnjvRnOzhzGhH77A2wLXAw
ne1NTVczz8awLy65fZlv3MCDu19GMR0td8sjn2XWnv5rwA9HyMHOaRvi+DrLvup0Nx46v5jCzjZh
Tnild4DNWYQqtdYF9/28flPCL2g8eqavg5d1p8AipWnyJ3GAngIrV9lTtLWD/2mseordNrk8n2mz
rMs/IIKRcpG3fF68M+gcup+JPYmjsIoPsHHbmfXf6wJL3i/aD4/4D6S2GYGkoU0HjDXR3KxnXwVP
LdTB6cBdWh0MAw01Id8jAMXRlC+9IeRHAUU0j6bU8q+TMrMpHRhMtblLGNVUphe2nP2wVlvN8qr3
oMfwTN0dkt67IqOlO5jdZtzwvjaoRwWicavuifH2/Oxgl4i7xy2ZaYW4Z1BuFKk9XeLl1sPE13Rw
k5Rol8Iurte+62/LkR1MI1Cc5rVL1ApLwNtWpFuHjUqTLuizZgQY29Ys5QIDGDccZSbKUHOZUIUY
6Ic4Z0cca9GwKCQqL5Kwx5mzZ9lVgorwbGZpeswSRiRKkQix5KQotLNgr9KU3JUsPB7klulj16/0
L7IuicKYkej2UsdL4M5HR1BFy8QK9oUkaaiekjRua72xe+cIUJhmIyKUWb6t7XasNRwrf7ao+lMi
/3Tql6EHsGCnysSN9Gxv8WL7Y+h9JPVDQbBJ3608yTMGa3Zf0GUHw+/cCDbCFlJ58QsDewiHS71m
N2m14xv5JfvB/GCKje1L81x/0gNoEaVSIFwEFcRZOeFtnGpzt5gZrHsS5IDUzlZkEOITe6OHo5Y0
jVC6k0X9xxh8GfMPWmwQZluBQPdSpI1BPUR5ysTCZgkTmh1rJXNaf4HXp7vG2kTVwQGfgy1FZBtO
an2bhYWZaCBRK9fpE889+ZJcbA8MWMvvXHXxHhD0tKuHHkkC2YO0aZfMecmEiZP9vXK98t5mjQSE
l+iaMhDV46oC57Wc6uWFiLWpjzDFwt1IKwuf3NjBgNXjrp+YEXul++qMrQ1HjaY5cNMs6i0NF/bi
wa1yo2A347FtpCEiOYBsIezoXW6GJhubX2QO9lmMzdCzosksm2gpl59zwo8cBEE7nYLR1TWlamnv
FoqQW2UTHlRSOHSWYDwo3CG2/Hk6Gsk28QYUSMOUzA2MACA3G896XStB9DiUfoqVwJvvVN85ke0C
AnVT2/xpVJKKCUtxGzvNYoXccziSbUudPPqXZzKTnDBLa/9qVQ6SAl+034OBO7lwVsK4XIliHwpD
RBMx4k6cAYCancVmEaMA8Ms5nAzbiydpi70xt9OBd7McVkP5sYuX9/vQ9BfMdyLPxSq7JwIU5HNa
g+RMCgRIbpqmdMkTllbI7aPbAArqTHDEgdJXWTc2cUGIEV6A/MIQlXwf8FuNyGM1TbSVGggy8rq1
ejbWqvhg9ee/ZYSKUwIs+nfXwbKlf58P9SLKp2JNgiPpfPnbUuI7NQf6mS1xZprIetqTPls+e6xC
H9kisjPVBrYHjNcCKkOpzTtlMZ6fTY13wN7y9YGn4YVGOyprp5I8p5GfaQv0gFVHeTVV4uofHKfr
40DZxPEx8lB7YRDfzixwi3SGSz9Xco0du7q1i0bfLUbnYMuxP2qvMakUGU7PdjNd2VtdnDZGt+yZ
SDvpc8N5NxXhWAusZKaBIIpKw9x72byRCFGbnxl1/25ejTS0LSJ/PHIjiQyBSjCHEAfcna6tjG51
YRY3EQoRtWlSPGXcOI9lNRcfDOSUip1uy+/ZGmIq4Ody0KpFENNXKZ7AQcHeFRZuVnvI4D5YCzP2
zTxVFTNw0VagY0SJ0bDXVr3zlXVPajIbyM6901Q9DyQiOT0Sm0qTUstPdbNQglAEm3vLtPsTRM9h
L4Yj3NKrNMcRVQLVoqqouxUujjnut2qqDRAYgmhAk4XEdd5YnNh9Vp9tlQB49JiTL6thX7mt5f7I
9FJgjCBXp6suxRuFSsyUn42cl5p7NsDBeRKTjEgE+MzcARyfhB8QdgPHSQd8tC9SshlQO+YpP3XZ
2tYdiwfrR03b5UTDRvGOTL3Bfs9pQ3+Tk4rr+vP60nXTeLSEZOjgEql7qDObmfwgjFsC0lFaedmw
NyYCYWcXV1DbgteOE3udDs4wVb+1kIDaR2t7AHbgvgQlKSIGySu4IAiZdSvvcbYLOYZ+wXH5F/XY
F5QZ4lI8CyC0+MVKthJf5Yi9CTt7ctL+PvesG4+1r1ryvaPqK6df76TdfJvS5KeJzKDt9P6fX/t/
FYQXwbTACgIJKEB996dsTQe9ueUcbvcgWgYyJI7/9o8P/pOxbaOYZQ0nvyB/slywrHd0coeVGC3p
6p7/9Z+P3s4kdzqwULD+jwByaUzI7FZyZy7VTRnoaDJ0/M8vYVlcgv+WyF6ktxgXBHpp/sH38+cl
KtW6Oqk79LeWSGHnWgZJGh2ysatqICYnw+yPRwnediqBt1qs9W8T0yyjDrjEhaBSfSrtb7SsOjPP
OlXOnjlwc6rwajOgppOfmEYyTlUo6SgLWAF4LXXMX+6x//82//wYFwkzowHcLCZZ2F8EiqZBABEj
1+k2dUcsxIHHCLMUVDioGrb5zRTMQipJ1AbtGysbAjd4z+i9dpQBDMI26mpSNsYfzAzQ0zEjvzzR
5pcELwrMAqxSyroMdKuas42RRtwnJSlQNpOZC5NMn3TbWjFBmtv1SgcWOhMVFetIFW21YMUTjKeK
vjVqQNOHLHtftKWIkHDJiOWzEjlYDB5Qk5U5Ij50nGbM3Juh+ZYsuPT1jGOzTTNLQk5C8kNpxpGE
t/ASpIFMrQOaAhF1uvLyqY1zry5JIRPiaVVquPVm7ptm65/LJZnucmGOV42Nvsk/iS5BTbSk/S5B
RnPsOqLwlrl75/lOio7Vjy/ebCD3SpcpGlBLREAI/ZPlD2fKVirpLG/nMznRn9w9/gOUGlbmrt5u
PBIYT54I5tecxQBTYe168bqKjvuDHm2VVNBEamNOwxf0ewVYHOLggNRn2VU8Nsx2emccn9qLb3aZ
dHFbIa54AHNROvFSl9tpHej8iHG29/bi1ucgWFO8BPj7nzFYOuRiGguUKvfdcnv3tF10RStOYCjK
wgUX3IB0YOsA5or/5ybDpENRZuGuK3Oo56qsqhPZScXj2HYKQILQJAB0iAPrMfn03Yroq+FOgF73
czxRaXa15hYbEJKsosWc2/uVmd+n5TZMiBd2XN2udBnLJhsaz3EkrhF1zHoNV6aPq6YiBtYgLDUw
Akks72Uo4lM2XwWu+siZdz4EhdedRm+j2BZGcSu2tjptNnQo7Pn1gTaa+oBUByyMiWmEszVWD8XY
rntz7NlAk1aIHEU7iYyJESBSRDi1upqYJEZiSvAF9u7iVjsF1eWg3e1dG/w3gqAFYedzyYrCszoZ
A0OhRs0uiVOOlSnSJ1yeZ95WHqZyba+cZvrJFiP/lrbg6YoSXRGeifS2n8wlKoohv+k9h3m8oc1o
myfcMVnbkYxb2EBy8Mw8dMaPdfw+hTnZLwcUnLgIhyz75tvdvTG01zkNiQb0fpNvCjVeVkWI59qX
Jhvtn0ORlk9pP/ZQ2NPs1Il6PitSTG9hg/vXPM0Zt/EONlYUFQSjofXcK9LWiINlBf29RQb4rQGj
UhMEOYh5YA1XALrI8QqwtfGWB9Njr5Y2yQ8wu+/JaHdvxuAnYSEuWz2Gh/6tgY4D5aZDot6Wiohk
CHCkNNonprfz2fSylQ2SohkfG7Ud0Ib7B2IDCKmzoDlZ+2qI3EJb332NnLOWPKmJKwBoRRJZzno5
MBy2hUEC2MUsrZtMr+k5dY2PLrBYWIzNZ4qmBxopWhLeQvIb7UoXL0aqkZIRhWit+LtXr/+9appB
N/MYOacXGWhlekf4VEGkyTYidoA0d8/KXfRogmbcojWe3eWXSz31Ab8Fvljp5ViOG3ljZMFwZbgr
WVm27K/B1Ot9N87BdTuSIrsGPbgVB/vlahkl43jcoLXsmOBOGwHh//zkuqj//+vEDxCjE7sM7Taw
HBt/2hfV+zbMyZC6k7i3ssxb9siZtjuTPNGnVHbeGwm047fBRxNI6h5F9j+/9qVu+L/X5lHJg/Ji
HpAswGQAuunPh6ZpJLAwF0TeILjzeW9W8VT+pXT5051weQnb9C18AwjvMf/8x9ryX4p72LWJWCcd
3OJoXz5I9U3Gvfrb0/9vL/LlqbnVBPolNi8i4Vn1ETthOw+dIvrnq/W3V/lShTGdqIqynoNbCmvI
MQlJ2Ojp1L9yyHHBAh+Hn+SKgTe2LfNLIVPYyHilznIeHLmK02Xub4tVp4d/91kCX1h4/GyJe5FS
4+s3P5Zi7Eyz3+5ZYRLIua3loUTkEQO1Q3BnVeVf7rSLCeW/7zSE2FAlLZyrZOlR4XwxqYg5hUAL
e+mhzb4jYt7m12BkunVvja9J3qAe/Jtn6s8vy8Myh33O9cXlxXwHJ+Oft3Y5bZlY14YwgiHbo16a
zMjMI37Pf3HffC3Nv77OF3PPjJmSzra1buSm/bt8AydoEMv+8998Xf/7ab5cPuVD409NPk0H/CFj
TvRuIIKGGvjPL/PlwwSW7yCRwVfMoeAiR7xc1P/6sS653VfdkI1POVw2WHGhGPy/3N5fvhc6GI8/
XmBIwqoN5cT68yVwciR2ZlbJE1tc5o6M3laPAeVfTp0/D7ZLn8ZxapkmTQcocU9++SCNBLVr9m37
SPLURd7gRevfDJpfrES8hI0RGyuji4qTb/nLaYDnV9osgPrHhAojt7soyc7Dciz4t5kQ8X/3xfBi
EjALPmb8cBeT+59Xze5VJaGXtY/WT1a3w7d//adzCGCapJo1Pel8OXKM2SZMAr7cY22eKPfNf9de
cqXwZJqAbrBk4I/0v5zOjrNI+AyO8ahnCEoPWAD+cnX+99v2IJGxSse75KKl+/Jb7/O50jIRzmO8
li9mZqPnaP7i8v5624IVoIXlg9C9QuR1v/zMl75OctOauweToIoJ1Yw2UWK/gLL7y2f5j5fz/05K
bl3rokbB+cvXQacPx/6P32DTEUNXbqX94FajTTUpzoODIcyZ0O61qr67CLOYwF6NI74okOJbML/g
GPl3LTvv4v+RdmbLkSJZ130izBic6TaCmKWUQkNquMGUGpjBwZmf/ltU929dUpalrOzvq27rKiEB
7hw/Z++1ARo4BMxxYndtz/vySmRSgOCsx/4GeKK2K7V/+0osP56lybu2+MG/9lIMOLRITuz+xtTn
F1vajyBv/uU7DVDAsak4MEp53Mov6Om0A+vfo1i7mYrAx08Ybf/885cH/ukx/fUy85nxjIWT7H1Z
keMwIu1kTd7msiaKJoOgiiA2ZhrTRQeVVZtIY0rx52t+3Z6FsKAz8DRs1GGUjV+2HENVdlemOM85
eBDzTgn///fzv+yawpSVYlJXnfP8DDYN882ff/7Xe7aUurRn/ioBljbal5cqgZkWpp5lXNtzeGrj
aGeL7pj37qI7KVcNG3VJR+DP1/ziCfeML5XH1xcBRWoaDwR6gppq8LULUgiIlKmn+C0bFAI3yXAE
fdRRq9SpkN35m8svf9P/3pP/d3nM2x4bh+l+dc1OVtIis4sYOtUNcev1YzczM0TW0Seg5HrS02ks
YIwiMOrodOmdxhzjm1/hn2ov9nVKfbZgGClfiockayyjZWZyNjXrx6i1l30OpBQJ04dXzY+UL2vH
j1/GsbmsRjuwmyRdMe1DfJG+pJqzb8hA9zpjDXNzDXH2hOx08+ff8B9/QYN2l2lR9+pfkWNdH+FD
RJV+zgu2vRnCfe37q1Yg4CkxxTjVFDROS1B29k0x8o8vB/Mgw+HZGA4b++fNVkkyhkSaF+cMO5Ca
aESTvDzS1y3se3Ylq3/24JiP32yuX/b4/7wUf7/sl4U2MUqIGyKwziHhemyudf9rHJ6n6GzDCE/G
xzDEkamuEIbga4y/WeX+52X4+9W/fC7he1RYporirBHxusJuSYQpuVdxgTPHKX6RgkwWeUTqwRCj
w2cc/sos8T3vnVs7d9ec97b17F5ITEHs3AehM5McDYIOrPp1iBuNubh+bdN62hpduZED14Cle00Q
SUFHlqROP16zU3jbqe8+qgLjjV2Syo3ybKDPaJRYTTSHAHgczYsvJh6hkc3zIwYKsuwQuHiDxCOo
gqKKt1NbBpbFCxOx8w7muO9Ig6Bzkd/nYXS3JEuEmVzjfB5XgHgRy0yBIcujR0KnmOrbwfG3foWQ
Abj1vBoKJ9tImIl8dbFJYktdhzbg6slIg7oyd41jvve1eME7hJVyaDdNYa0bekfkry9aC6S9UXRX
J6pbp8p8MFR0cr33jJkyncifjqCHaHT9Ts4s9wGdH8mXBvKe/mKqxN2oAVlP602Fum/d4xmWKrr5
8zIzPhcx/33wjA8oyKhc+TJ+ftvZB2i80So76453zcQS3pc/SlQz2nGMyOScauyPeGWceWel88kY
SVJLhrXBFJzZzkvZaWccE9/tkMuX8vMOibKS4cZf5RuIiy/bk1Ux/0zIpT5n9ZvNiZDnJJBMaMZ9
nW59pvfa9NL2dxbJnFPzzRfJ+H0toLRhlkOAOlAl/tvnW6Ij3uqdKaOuw5R0mpEebS3NbDZJK2Z0
kaP+0aC++TX7bbWDrS2v2nz+xSw/Ps6Grm+03HKOHbjPq6aeMEElUXsUNNa3+pB1b39+fNbnAdTy
+PhdSdIQ0FOo0v/KQvjb6cxD9Y8g0K7OjX9I+rekevBmYARkClb+Ndj9ICWZUX9GKrmq6h+Wq/9q
QAPac3nRjFchGA/MHIHlvZQZgrLyA+buKtca1i623JxRFqiCyLoYgZ0TEHftp/8K5/GfX58BqAfA
CvPjb9VLkkaSCc4kz7NoT+GUXWcJTPCB+eE3G9w/7OrUlkByuSbzOo4Gnx8qMESjMVGoncscTTCT
iPgNoUi+bzX3bSxHONq+GEF3M3ZGAY2YPRnFvyoP//pjPfYwTmxMDZcq9POv4LhJMYSdkuek/jkN
JM8WM6KPeoWq2c9fhZ5/85H//RPKn8z3k06OzdTI+7KINMKKdTvj5kal77yKYSbvUEDLi9w23tvV
aN4XRBcj8TTQ1bdM0v/8bv7DMuLynBV8V2fQ9BUjpOkdQrW6lGeUJDiDGaWtSK66SdoC896kH0RU
Bh2c+T9f9XM9/N+bLKB8uMuKsL6iw5QehwwBlpscQ/5UtCzc8d9XCNzY/13jr0X5t0WXuKHU5r6V
Z2HufCb37STW0v6JahaD1hj0/qY0ksPUld+8QJ/PtP/92yCWmb6w6GR9rRuJTcHFG3rcUcO/6z0D
cVN/PyP5+vMtNH6/DkcYh4MFE0Aa0F8bgXWCmNckr/OsDPtKheW9VvVIc/N9RBsIN0kAlegOfsOh
Fc22GmYq6AYOKY5Pv5A3Q2Z88yYtG+7nr8Hn32d50/52v7F8FtPseQ0V2ZWt2J14c1D3rjTVbIfs
7s9//e8fxOViLvM5Oge4ob6UfyOUmzlRNsanJDnoFXLqrj3MXrFH3v3NOeQfLmUAjKETufQl9a99
8GRi/5sQTqESTW8du/KJQJckKaTmRxRO7jd38R+eKldzff5jWQsJ9/NdBKjbwehul6tRbEm11d1y
U5jfbDq/r3qO7zTyaFkTVURf6vNVoAElXRuP6ixtQmeK7sXFkE62BbtABqJaXeCI+GZZ/L7kl0t6
NBBZ9DSvv+5zExFjo8Els3kwITMY2kmvteHhz+/FP14F1h6HJn3pHnx5LywfDjH2U3W2ZHkue0F+
V/zNvfvrsPvlRacFb1q0KIFbYUb7fPOQMAtcR7M6e8UH+SPrmiTYiJRjjyMg8aNMmEV5nnEopX78
zdvxT3/e3y/9ZY0R/11Hnrc8NyX3tUEQn9djVvnzPfyHV3DpHvH1Awlj0ib5/PeVEtsOgmr72u37
GqCP5YDM94vTnECA/vOlfl9bVG7A1+Dy0WH87XFpae+ryUmTc2e7My8eSuLYgsIzMaMNZJ3N32ya
X/YoBFfC56mhxYFb+fu2kRF/bXRVP517A9CqVhZyN3c64Nx8kmQqRR2HCmV9Myf87aKIWZmj+baF
33zhwX2+n2Fu5lhsOvfshYrUO8PnwBNP2am3B3c7cn+P2aBl372lX+oKIKA6M5uluQpqhknz15VQ
0zoh2kE7E6s8HPTGyLZtC1qgqwys0ioyrjQ3GR44UMLhoVQ+epHKinXTZ9nj7GaY/8x4Ttd+N+Tn
RAJeKHJlXs9RQqUyVvGxYk7+55fhy8ttItCiK0eZTIoOwCL/y30a08RvIrvg54OsceJdb97++QJf
3rYvF6DK//wgBBZXryeN+hw55KoUqN8SemWigfz072iW3n8uhZqJRintRp7B50vxqUWOUhvVuZrR
zL+m+aoYv5sB/+Of879rfEW+EqIF7gNx6xmLiBAP2PoRhYSW9c12QEflt3dpeTL/u9LXGtXVR2cK
C6KodKKLkff63o88LbpgrJkLKCwsh4HX7QdBzMlJCfMlx6W1MVzULHbdpIGE4URTin8BHJt3aGoD
RWuhFgFqruXJXlgtgSkSszvmSKITp6j0PhKjJI1ocJ9iNr0gkfN7pmnuOUUrFqRTXdtBF7s00hPL
bsFXmP6+LHIQd02UbWKcLlvioco1W8iiAY8NYlkMl0TOoSWDrSbEzbzPUShMYOICDJ5yhy721Wub
GJuiQb5ZnTyjOnkbkLJv0rFuAQApkEoK5koyD847+i4Oa2aGs52BwK7IAKXZHGkgwaTxeR6nI/Es
+0G1+trDAK+heMeh7ijCm4YZ4H2VNMVdpyPNvsT0nsBEatC+4IjA4p+IlihuyBJm5vgr36jLwLVx
/LNf++BFoJ5k5hjuHTuV12aVv1pFJDYozt0nF//jzgJatCvruLuKNB3hqYneiCELziy9HQg3KsyN
Sth19CyDtpE46YZEK/tGWb066RK/YNlRAUBekYcMQvzKTGpBsklYPbltpHb20NUb18Sk51eotL3Y
co+l0fnBnOfapsH3GLgWBuiw6Z9J13DWpQ3wOBTAO8zGHu6n2jHx3U5jB5AJJNEkGr6a8yJhbmSI
b8Ozsk3SdyRy1GTujWIa6hWKKnsXkWr36vtle1+1jgiyogyBswF/usiH2Lwwo+KjXkL2aJZ4h74j
+x1xr7NtZkgUXYljGquECaCQ1T8k3vgMFhkUDb7bje6FzmYqE2svBdYzdM7NZZJ53rEYmnZv+xOz
W2afPErHOMVR/Yv3wt3m5mQ9RbOD88KEmNN3kXuoEVOuonYi6aOZ3szhNED67svprnZDqEQxTTNS
YfofhJ+GhDGGKfkHs70fu+kNxbKGYZMwK80r68CBBpAHcQ61S6LV27mGkZLVXrYH5aAgGiSqz+Si
z45JvQKZjmehI3kQ86W5Q7Ub7Us1iH1YdfChQCcg6M4tLD+DyNZW1n00g/ZcTzZHvoasxdBtzB9K
FHT9lIzZFyf3ES7J5KxIGsaGmjC8zsZm3qm8cVEpKwObZoT5P4k1ktkr78QEot22dkqgiYlcvuuS
8TQAS0EcCHStjWsyW1zxrvk66mqvtddGjSWoz/H6isx9Ho2UHjW17rpEbLzNGQKvwtYYD0ZSEDAe
W8llk8X9QYVGeBNGc3JQsoKKP9bVlT/h3PRnaIuY5AD8laDWNRM3txAQPTLccZsiT5b0Rsv7kbQk
qySYOHZebL86kBhxhKHwymrvFyy+Ba0uxNrLTCwTRcj5oiIAB3czHz09uhwAKRzK0KPfivFwiRi6
9vR+DOLKK39GheOuLP7n1hKdHZDKGm77dHbxKlUz7UniFMF6YNvRBpPMJKydtixlUHckICbY+aAo
Lua4ETdKQSYRHnkaU0hIowuH/7lOFIyduCObK54b+RppGD8BSYHrE65Gc6Krp3Vru4i+iRuO1ELm
97yYaIUoX1utVxI7l42ozR2whZ5HmEAfVUHc6g5Wj1adnDARKwRu/XqI6u42okG2bRejZyfn6hh7
yJf7EriAU801Ju+Zzv4Smcw/EV4bBMNhtpcENyfWOpsiMAUqEfzKDec/CzgTRIQWKBky5TgGU5L6
5GAA1/c3VYJAbYZYtS20rKbNWopfRTjq6xq7zjqp3ecGy+FaJNkbqYzvEj8Js4X0rbdJdJMdPL/R
ei3DItwqlxsgaom736tfbZuejWuGcm0QcLom/SkN5o7BTdHK+JZTZbYKXaglZavdNdnIr1k7OcK6
GA1doc9oMU1iINqCdVM0uAa90to5sApWQ03h0AsRMXOBn1P2ExIvXPPqnn+QlUjkG1bSpOFcwI5x
n7gKq4pd5z/dorh3kCI+dJ1WnAZcYsdprqJTBKW8xoQJpqhbRJzuYuvHBaW9isjzg6LENYe7DVWj
HyFe9DXcMxz3AyP2nSPZ1e/CQ5w14xm9UK4PyWpQ2ooimBBhW41YmjniRU3PRNqR6c4chNj0aQGV
gXWyxZjv3KSdMexQHKlLYFrtDylFemwK9t6loL2gUs6CbIwHTJT2B5uQDEgzctnuiHzpnRb1bual
W9n7067QYJjGDIp4tYeO5hHGJHxKOAiFNa351s5Hs++GYFbKvJVp7PTocLsO3DMYxF2C6nhFWlT6
U4SKr7pZ2eWrJkFnrGBG4SESDTdTH6JzOi6YV7PHIOYz5PIrQv3Ssl3BWYQ04c9oxPMqA5lDksXK
xL4HalJkF6DmH11lP9ld93OyYY80Vp7cwErMkM5TA9o9JYPjTP4KkktzyjstIloWi7uPnXTdKosj
+Ui6I8q/MV+VwExxviSGsPZkpPMQpshujqUUzF7Q6+A3iiJCz6Nl1gDS3M1KgmAocbdtjtOlXBgx
QNtz4qSh0eZMldau28HZIL56lZMvchxdMW7NxkoPCivYjz4TjBojAeE0FO9FzbRL4YE76m3bbgYj
9x5DoyfJIimqfW4zDXELiAceBv+A0a75qIBz4TtGXIbFY7bv5snDZduJFLtGZPQ3ZFAXvPN6eWmQ
Ao6EM/+QMxtknKJfVLrTwO/Ukqu5Qk9c2H22ZzIyX0m0DfzfloouhDOgRMZxeJqWtilsoyjgixfe
qjYXu8hWYtfq4KRy/NCYXzq5ZHDm+66ovTW/qrHVUL7t2hLD3rrS2gbYb+9f4XzmPZ5q/9Vr3Grl
NZoRwPzyr+GyehuhD6iBx5bVmlM8AQGO8VXKn2aptS8OZjesQBlxC3Y4F1ivybHL1mbWYZgXg342
6jq8C7sItEVXj7usNMIg8stp40QM1fxyZlcOPZJObK3odnM7RXc62IybZkRKOFjSY1UyQ4qL0D3I
qCc7tNPlnVgcgfC2vU2rsQOB/2EqOFrpFq2tt0s8PQ3Susdi6tPfTjvv1ikVbKOQGjIevKEiLKl+
tzCtQHXMByb6uLxJ6XzXBSOwuqSkVTDe2HF5wUgW8TMGG6a9ZZKlr5CGisWR6oHEnpo7ve0R16ak
kQMAyqvilCZGe1f704ujdEUJ1L1NI7ytabSay74xdeKejbeR6O8gHumvOdLErTV4BMBAVIAfMcX7
cWTSw0AKm4DH3k7IOTGIDGRWxAqDU2uTeSsbmwkBtsytmIzxNhwnSQ4bKzLO8/sBgXdAV/vDM1MX
y/aYHMGeXhE1G5jIWYvtq9TjOx0tLRhdzukYL6bdUJOWM4BAWOnj0JHf7Sf7MZ0yxjmOsa2biOw/
a85Rw4f5Bl0ZriUVAUPxKIRPk21whkjz9pgkhE7adZHu69GhDNfVcAkXuX3hxk87s89wUg0w20kz
/uvEXCtuwZifyBlKMdhm4R3OZozWuON2JcdZ+Hwe0FPqEAPpfNyczNToHtrKAxmKIiPwZeldItqO
tvZM/WRJp72GycSBQIfP/qxSDh8kzU/DWcJNaKhY+/qJRJ2LcbSfES5JLJJeXOLsses2sYJQMu1Z
ijmAvZg7l5cy6/HDK4s4nNLuN7XTktGn936xStrQMDYmS3Vi2UPhuXQGvs+9I9xVga38YLeYFQvX
j6+zUjgb35PVPpsTZ2Ub2lOu2gyAW+Jv57qwXkia5wDjFTHQ3UbMTCTQoRIuGlNchzmc+SVNMTvQ
Kpg2fZHG14YkuGeJCHVv48SHldiI237AoxHFDL7Y6r1rJ8FcErogJ+umxucDiNptn5Aeoo9k1OEd
JYXfweq1ZEvS/bykHTJepKIOcq4eJP3wBvrCXk+xQquuMqhRApYlPa0CejAlj+5kPn5KSYCpdB98
BFNb3Wv4m4cGNyeb2aqMw6c8bMu1yIQJe9RMg2xYtkHci2QppjEHJs8G3DTFl7Wa+MFQn8q7AhBS
GvihnVHUexq/qZFTwoDHYLe00+kS4AhZSEZqz5eeIa+zOn8iz5rINAfn36qz8PRpud/g2If14o56
E8Q43zeoCYstGTR8GQC3Yr/jhcS0Gf+kCqBvBOfyzYmj8dXVw/6aJOV0zw8YYbO08Q8wf/20jmbb
gCPs9iH7gVE9tgW+SLP0rIObju7e5PC50kKQUlQc/cFMCF7PwoY1Xi7svp6oAPhRdRE0agL34oX+
FW0rAF22eopc913L6TeaHECOIyFmDwhTtV0zadWLP4VgBRhiBYihJCHpsBa0Im4x3IUaU08LmyL7
wdrWam2PEYvWF7O+lQ7bPKjDqLlwBmT/ukUclodQhY1cozoYLJuTlCQxWgwDkVUO3LBrXY3eCkKM
uTFCKDZ2RF5pkQHTI4SMLpflzmu4MEbgx+W7H0GtkBUkaqOMxKqkcAsSgRcjjZMpIFLWx+yjiaDy
u/natCfzMCclEho+UQTuZkTDjr6kc9Y0O2HL6KJRNhbvwvagyyXdVVbY3Q5NXvdM2W0+G722C/1o
x/GCOqs9oAbvtwXs+MeY/eWEJT4L0jGDPMpLZV5T2UJ9qGIQa37V3QIVe+8HEPNx2/srxmLzhRnf
dvmWILx0zfmHB0I65BMVbM/GQuEjNbtdD51iUNxKdxNzvcCMTHtltJJzH+bMLEjiOAv0yfMfReVg
h7bx8/+aQ/cF39BwH5lldWhtDcK8XkxVcmCuARvHrg0Q6F7cOh8x2dsHolXZewh33+Q6Y2YpQ0QT
Bq7KTTGp6odqzTfHsrQjRLdxlc+9iTIMzxqrK8Ef37P6Z1IBYBo4z6Xjtnsrr+iSuMKg/mswNVcW
Y8YyZUKHG/anr08PLnYbiqsJrhy5thtfy7Wd25FylxUjZLaSkhUxFhierMKtAv6e1Sf465pWYcuf
z/QveqR96EWYNztXVo+nLHGZ9qU1IPqk0ON9IsJo79VlcxObnnvLH2WtHJeXM/GQDqnhGQwWjjSB
NVinilrRyAVQQWDpZsgK8dAlMtlMbW49s+W3F5i0qKZqQqQ+CHglfIyd9NQLhDd5q8DV6OED9igk
ErFGDp0J9KQVcL4IBDb3yu+jAIvnr7nJ+g20FRzEnsXuiUZ0m/puiOdL/hphUd3TX4KeQqQYRM0G
QpjgEU9EW9+Ubnw/pwMJjBCT0dZ4FU5oNJQ0HllNTvc+kNS2lkYm93HXCLYfnp4ed+TIT7a6sftS
OzV25Z4i8FM/XJHP2yLzss0MUpemreTPMJZjv/bkE/x6lbkjpWpbNnT2BL2LKGRx2q98Ud4JGYG4
hBJiLSaM2q02YqkabD9wFr1QlCQuX80FVe543VWCy/DCLfnMEUZMfIHhxIQymPUm0v0Xpsf1VuvK
kdOhrV7mnhYkMltqKzVsTVEVPygL+4exhNZkNWG84tRYgc2zm11YdNmCxOBUMEsneyJdLNqWJZHB
5mQXG84zkPD1CRu1bPN031aAuyPX/AAvgcROzvNa1jbwNOF9SKnXwHzz7MiOa18iICoD0Q6ooqLI
am5qcqY5wOctHjXyElcWdpOthxWVRLFQbSW+vZWVFr/QusYs2+YtHqGcYKs3rKNT8vZ3s/G6WMlX
sS5p0EEnpp4mVOA9C3FiVco2rki6qzdwmenGid4KunbhVqbehTtDmbVQrx59j02BtlZHTk9GWrQD
TIEROBApLdZ+5pPSz71lkD+mrPLSzzz3ESMg7SmOpStuLijxGXM9mBJ7L1w1La5QawNovNgIB4ig
bqZtoEWdCYupUsVT2zrhCQJes4+JA9yHhoqv4QKqoCQYcDfyWNZdOpgnq+fRRE5EuLJe25tqAOZU
hOm8q1Iiqkws95tmNHBPWnDFfd+odn8FVDSR2s7l/KLFnUvXVY7OoR1EvMWIAvCIUm1rKKgASmrD
nlEcLCcv5nHkA3EYiXAOwyj2nkzuagdAQFypbpOLlhOZHqcHZuP1Dx/G9tGkP3uaYWzyYWkM8dHn
rnxyvPYxlHl8MiBQ7TIFiWdM0rdIjQO/Pl1fMS/RfmHb4QZNyLXXI2cMmHzSp6olBGQ306+gmbO+
bRz2U+Trm6Ky2j2L09qSoCGwuZnyqDVjeWuGqfs4zt4vtxx5X3T2G3yS7bZywQ+NWukdhF1X7CV1
eUd0vQpMmMkc3UkKMjIteepNt70gshOabKL1m7jD+qHNJFOmMsdxV2jyfk5aOP60JSCSOy1ZbTwM
g2NfLn1iMiECuIaE8Oug/zOUYz9Ns90fbTYMOHmjCWC40Yd7PnhiaeuaBxQX+lUs6UyYbtjvp95d
0IF8KIEVM/IUUEcKSfFv03B/S5G3mCuaclTVcQTyo+zy4oO+K6owr2FHnrrRIZVV9tuyIIO5qomU
pghvAsvOnJ+jQGieAtEgDjEkBINI1y3ON7ADgnf8qhm1PIjcsaKN0TZrL5xGitO2ty87h6bcbALU
I1T0EQcmIoGxfsdYOOyJkYHxMQ4tagkdy9OWOQXwmUGWW8uw4kuzqQZYke6MQAuSd4Nd5MGZxCOz
NJ3CTT7bWawwxNe0ACCotAdRo/vUCHk1w7B7swrfiGjq4vhkoCnbo+eDRirxQOBkaptHszDhsjSF
Cnp8x2b5uADlBnVrVoKPRFvaHx7b/4VbDE8IOOWRqJhVqWg50cl8Sgo0yGNEegwdhHZNPAwHS5JI
NiB42Ympg59SF1aTWeDk7Vo3ve0NIt0d+k8reILuNkzLeD9Iw6RwRxpC/kdxVA7zVhafHaOF7JwK
blfnn6RvyCd7JrUdsLcyt5NI7js/5oRiDU+xXADTgvu35lsgbj2aBoB7uzwJcDTM/a4oCtFurcIK
V3oa3sh4GC5jcj7TDW3pWt0nCKu7bdo27T22im6tq8SH56OA69expR8haHqHEf7oQ9joKmABM5B0
VHiIJnrHph//ZKCgr0svImuDfLRdiDt+z/EmPGCzMAI7jUg5rgifmTuiK7VI5bu0G2jk+X21sFbt
oPbkr0Ivf2VVYawBYGI+t10abaees2SzycPuOvdgIXYeiGViQlLOTLG5qYEO0eXNfnUGG2QvCyLi
hWCmondu+FDrU0VRPfr1nvSEjZ8+00arwouy7FzrEmTyksfat0mya5gI/5hxsqJ/EskOhR1RyEBf
yAxt6HcVBmB6R3Pe5gzybInRB6d79Rrm0dKc/Nk8FOnJqbfG7fIHIIAOqmrrOCcBwAu0PIwnMRaH
me/JKp3t27oGoFCFpIwYVm3sHAMga8tMCQCSP9BilPj3BRvGJLv26KJsn6NeW01pdo+HYum7NcY2
zT37hlSkX5NpnKYsu5tZ+jsdbSMhGrTmc8jlJJJdimEySL5RhE3oyTt0YFwv7sntrwu8iTZ4RXqe
ZuFQwhd5+DhTl12aBeOetTtp8YcUQ3eXOp56NkCiBf4ESACnszHzpfdSsUmLtj+7ujUfPTN59iz1
M5I6CPLch/5i9DTDXA24+Fg1POAyWfuwRu+sCtLCSkBMu+qkPpxEBTeMDvGwqhINk5lGX7pM6E50
ZRXRBG4bopw5pAICYlpiQZK0elDrABCGVV4SV5MbNPhpG+UMOtiPJ+7WWgwQjnpp9lD3u2QLHgrJ
siqI+5jKGHgoDRuCLfi+Cbe7UyNjlTqJ3VOeTk/s7ObOZfKxZtvTr+zCS4MQrcy6RJLssPAxQq90
1BjIAOkBrQRuPwaG5tIH4jO0yotevReYdVZW5lWbSlG2wRog62iI3kd3jDckPs3lhnHHY80GtGbQ
AlApHF+w2qQrS04zQxmd6gQc8dbUBGfERI76m6EpdZIt9IeUhJdVRC8HiAYZuTSiBkpUSZbiVLU3
aRKj/u5BlNy4ZlFSJc+yXk/l8GyxTwU5nOs1aJ4XQsmZv5pOPdGz7QS451S8mJFnXDK/qS5t9hJ+
EftXxdn4lEbOBOjUFgxQ6GbEyoixmRhMaIsw46ieP+lRVO/xCvlHWtC/2rgb+LEpLcK0rBeXvAqn
IG/79rb2ddq2IfTxqoalmOTkLdtuFN/1MuquyqJ5KbzZ3IjaR4qY8tWmpCOIFqhqDzbWbSaGMd2D
KADxw4IsLrWuKeSpMLPiUmei5KI0b0cos326zXoekIY1f1NGevHDGnPzStLThydXUjbqXXs/4AcK
rFQb4aPLJaHA/FkJWnyTiZm9s+30OLt+dnT0pfJueBYMVjlMm1G9raMsDhq/bbdN7zZ7BjekNdUl
eZnOCDai8k22vlJf+bTZgzC1H4kF/Yncy2NVq3gzJ6G5J0XK3vujSSkXtqO3ZWQ53fQWiq/WHawD
tIhxMyhVXFRjA3xSeTM+LNyxMMa5J1bkE8bl8CoKZ7zUZt87uRH/BonCz5UC/TdmBnMB3SSgXTXE
jxBzvuYIzKYJwPUcG03cBHroND7ovSy6bAB7M6NxzRVj9X6bq/Ca3USQwhQaR8fIs33fimS/IGg5
5xBsaKQ+ZwWSLjbZCEAZbTwhnhONLFhGyDptBAco9xvmkKROwIHTGHyg2x/p6G7biP64jlXr2aQq
Yr4RZevRqNVpxONy0u3EfMnIV1qBBqc104DRggRa7T3R52eD4mwXpd05I9xzlzo1WQoiNy7bdJFt
C6sPYiefTwioxdFxbHkQGl6HyguJyGqS5jlOErmJCIJZC8pQcuILky8KWz/BChlxK3p/a/WMZOCl
qBMc/QZ+bKs2djmzfcQGwm7DJliMhmCz8ifSiPxsnve+HzmbvhfxbsgHhszzw1z3zZ7Ui2rj9qK7
YX+eGBhBEUnxou4tI0wupNnIEzwUIIZWX59pKXrMtaaOCg88qaij9Eo1w62g6txro0VfrNUEgXXL
fFroL7bfqMtJYK4o3dY5qMmcbmXf0XCipli71DElGC4rTourJna8jeYPbwlcjsdoKEmSnxZ6g5Ox
E8gheiv6ydlmXhJydB4yxto6/0K/0PfKQZw5TUQvrW2VOyLTyPFpM8a6EUHRWer2P1APA5HXa51P
WFij4or8IyFJ/pGvsHmIslSi+C3A0MgM6D5f4lll046mahNQ4NfXTSaHy9Iosr3red1SGWprsmeo
kztt2huaLBE1OBTHUwXCeaCL6qT2fS47f8eQpzlKRy1ZZbXO0bfHhuG0wCpDH2BKFa61ZBh/yDGq
IE0vqGvLrwi/8T+ISnxtOJAwoX610VwcHE/LHwZLZOd+moa13kTdBgueuCILVWyynuGuaUflMfUz
+wjhLNmlRXafCjfnFGroJ2WbIzegBbVSZjBTmNkwcELV5gyI6phfTQfTDqOHLJreyrZ+wlQTrw0+
+uuiUsmWIaq+dXXKJ6E1NhGyBOaMtqtfRSGiZd/N1LayZ3NFuIoZJOw9l2Wu4lU2TYzInfG+r3K1
0/w4ByzMIGBwwgL8s6H9JB3pgBbzx1QZyZZZwA/yGr3t3NvPvdnGgT3xcfUMXnEYa/GFz1PdcUgz
fvig886oV7O1GIEkuT6c77DLvTdqNAOQplsxMcogBGlec5gUMBlrsp9BAMk9ClMEJX4I1bgbrVXJ
wXgbk7HJUrCevZQRH4LXGn7qcjCr9cdZDMmFX4bdkRMNngbG4QkfWm1Ag0ZrIEF1vzZEyesi0/8j
6cyWG1WyNfxERDAmcCvQLNmSZ+8bwuWBeSZJ4OnPR5+7jh3VVbIFmWv9o3WngCy/Gg3JlUuCRWhJ
knZrpA0thHVnPJorYeBXrIY2+riNI+juw91c3kUsPOIZ1LsCLd3xkCUhoBdZRUbvHJbIh4AXmv0X
4SpeXwT+/2wZQeRnZFy72o8jdJcgx+bTn0hwSZSU15zD+pBp/DixBfzT9PYbUoJktSUth4WS2UAs
5d1Ty/Au+Gihn0GKGboZnTV6BcN8SD4R8ZA+bDsv5pi6oREn6sWrXZefgshcJwdZImxpODaDu+x6
onm8YXyrI+jETNE4ZHQyJSjG90OgryjwurHc+okxHE1ZDDepR8O+z9PqhVAuK6SwxQyM2KHIj6C6
KohaJf5zTL0/jN5sfcSkjLxqjRcTLlnT0gdZgkbKLBzmWdRSPevU1ktACueWKYigXNLQGyHvnVUt
T+M4YjECiSLqX24SVI5XS7T9F4Vb1QVQyobld6MXMpF4d1tFUGNcBYo1AXoTIuzqiU7/znuPLQfz
1L9liNqPwvCWw5Rk7s5KWEc7yMdas4MaM7JJ3Aoz+u9Qq/dEi19otaIMYpXoTAVgINk8HjI0od68
mH+BSMB62/ZwiKxEMrQd03p0MtX904d2fDN0tp2MDZc06lluWU5yYFsu1p7KswcWxJhgeukGMlfE
sRJfEvquNLaxj/5giqqYQC5hvhjS+tUdP0PhTxHwZFpZYBhtdPcxPm16pzYoNccZOQhIDJoL6Ikx
GXSQnxIqDGVxMKwGPl8bs0crUmNApx0ZFWWXyc1IxvgHSihzl47uq9cL88myG/PAtoVAR+QtJ3zD
1eI50SXK2mU3qzKjnCR6TsnJPMMWlq+Dg7Kimr3iYogTwqiOHFAte6eIwg2a2qUxs2bjsT30ZJAU
+pOV/4dYFjDnTlQYE0DQ8bbqQM8p6UM5vL96y8qdgaIICvHaVt+jkT1EywzheaMreujuunkGpKEz
mVEl/iH+nLsS4LcgB3ql9b2rnF/RMu4c0R1s8UKVCgVYRpg7z41xdhyQyMc4OXnpgejiFLZHJ9bV
9w5Oy2B3obQhoj3DLytWHptynQ+bbiFL49d7WIqDKH98986qtUl1toX+AgxpLKw/+nkA+KzkNu24
Vcgw4tv6qtx7rb9a7FHVY5LuexdszznONT00xW+pDgUQVK8FZg9JVV9mMKX0aEy3AYhJQiwW4xBk
qL5y7rZu+CMkiyHht9dCQqo7eZnKH4kN0owelvjbKDualmhu8RGsJN0url9i+0NrL0aTHR24amHf
3dbfce1d6mgV2NTbht88mcQhPZdnXe6m/mcGs3BylIzsUrp6m8Gl+nirRhQGLENEulXg2oU6GNnJ
ns9eAsVqFxTFH/TiXjUvFa9Ox3J99QZgfiIpx6EIG4uCby/wBi+sx5/1WxPJH4slhZaYmxc6H7aO
91h37zoHZtzkp9zcK+NM/cyxLAjnZHHmZJD6d5ZQX4gO1SApeCbhTj1HMe4lSSTt9MMJtCnJFpQg
cXZz6hQXD4HvOT5/vXqrxVGAPlDGuEkjtWmtU4LYiCeGiyTkU+fJrjVuGhWt9mdc3wrjOCQ/a5g5
/qJAOfwCr5pJg9HVL1cG7BNcRbl3n+ia3qG6/Ns2XubpDRfUBpKjt6+Rt2+gslC4a+hxhn2GhKZ0
toPxU8ClllyrxGuni0ZZ1rWOHlKbmibkWvnV4yIXlCXZvd7ualZcAt+Rf5W11sHdjvZrMjrVEWz3
y8zN/IFUx627sFDlV0UFsUffG9PX0E2ooeybR6N1aVEIXNAKy6FDhre4RGZ7TshVNIpD4VYbRc8X
uWt0B1AgQ8AQ+lyopTIP3elq0Wtkc+T5r2PLyevDrRXAqNHGHl/Jxw5hh4OWcTDL9ymMssJYhpD1
MMcpTsbniYqp8iooc5lY6p3+IyOpmhgWOF7PuuakJvk5mWXDozO96v5TG+0zNJhL8wc6ude6N315
Mv3XuNsvxZ+i8wD6qm6N1Xl+0McMQdp+bdMwHbLS58+0fU0pDhz1QxRPR6H0IEe90daYZn1S4YHs
mRbgD44zwhsbBZxPWH5XPffGW28xX2oHhttjba4VDtRVpL+29CHqS1LpocGpn2zGalOKfxPpfmV2
Wfi2ZIocBBhnjgKnKsCQSNIXgOrqbXKItfB/6H7j+r254gf9XxAnZL675OMBty/mXpKGlXHczrDx
x1UICT9ZJld/NhhJOBB5BtiTQq2otmmvvY0o0AiO3XjRPXduU5Ifcus/E137XBF8C/QaN//VY4xE
64XowPUqnNat37bCQkMD0Gx8qk+ygpG0NFCnvFB3qrMc0ptQzVebqkILd8QUvTs+gowkOkXE+brR
Zkh/XI0KD2urZWeqozaeg8tuvBkk8I0dbDh0ETMr534b0jx+7qhsmmnaS5wwtt6qmo5tfiMTGw+i
gFqQJbSD8uQLexFxD9LxQCyujXs39v4bzFWJOj3k8xCWWvSvH5swT6AYqquYj1r5LtW3ox/mcm8w
NeVEV/pftXPDCxwQAcnSWnNEnzpWw8rZV1QSKWqhcgMD8J17NSVJ0AkKpQWT+71w5qr2u8tfXOfC
frFxms9YfqIm2zooB1AxoLp8WDJk7AelXb3pgLl88HgfbpISqPJDqz9BqsLGZq11v7T+OV4bwNJd
We7N7K0fv92q2c+obBEcIHF7tknVaZEYVpqkRjfjyCZRo/yy45vbkxZaH2FnMPQ/98377J1LCgX+
Z1imT4b9j78YIeP4r3Fuaymfrx0c8VRMf1Afdf+DxPZASjYrc7nRzZ9ypoHQ38/tJWu5PDnFB0KY
XZSKVrZfkKN7SGOXR+HcuN12DNQB8QbRXwtK8keELjW2vwORMvFbNt71+aNEH2IMZ40hK3b94bBq
i5FopJxIguzfDO3Slo6l4VTQFbTn2x9ID62pFrdEcm6t4qYwSPHFJzvml0Co+6gQD0pwwfLB8EEd
M+xob6miY9L5dqffHulJRpK1MxE+vMRrS9GWhyGYs18N1sGjSmhAXq0SO0REOjvaHkCRYox3VGVb
ES0PtN3sl0k8RhQ/w2pvjRybOkKnQsjP2bB2fXwsvQ84AnbpYlc670n0Kx4GAlX08tB/ecd2eBQN
/+HMsrwZy/0AH7eM8VElR0Fwf0OEcLJcVhnPOL9anKp5yZmxHhD2T8k9Rck1YVM3t8QeRq9Z/eRR
FtHkfMmfHGI+1XYE4FV5EQoagTlbPAMDzvIZO8+9vGT+L8H+xXiKpwsdeRsxXNc3DT6al+joM3Gb
D2nzFJnQ8Y67peuLv+23LrYzUx7wiOr/+YBgECdcPV3QrdnL6VeWXxuUByQfLGIrvXfNeTDNx9k4
dj27rH6wJ3c3cm1Y3snQ4CD6nZ09CHgRtdzRpyJNf5i7p1l9uQZPzGeR/qcl9Jh7aOqpqGm0q2xD
uP8tSZmBPn4q97zUNxIka2jBJrmolC7HL+AerZoOZIuW7YtuIbz80t2zsJ8i9UppTh0fF2fXJeeS
oKtlj9s+sMsHHzC2Vo9FdrMR26bDf0U68BCcHe91dPYTt1ga41V5dcyXOLvJ8aLHlKAjkBo+MnEi
FUIuHvPKNsWjyhNKTOqTb9KfSUbPTowO7+PHYjz6cssmFzrDN/cRTDf5hIJb7ncSNLpUF4/SXacg
2l8vth2BqCz69nBPckI8TfJ9M3tj6DvR4pJBGxVxOetrBda1pP4pro/Sfcp0dRnN/2IZ7QvTB56m
J6t7YKMJhNux91SbEdZi0vf4CqkEbLaM6QzM4NVsAJrQqfdlLUkeaNTYuFzAXvWE6Rn96Sutzpx2
2Wkinr3ov1OE02VFdHh1LI3fZHQ3rfmecQCYeoYFNAvAoUsG+AkuMVa/ck5CLZ1x8c6PWV8SBAJw
a3DN8eMb/Ru5b32jjtK/rR30FMfsFprBZiaOyd26JL024tkUBBmr/knGxNQvNqdMHHbR5+Sg21ev
UXMtIifQWnqnwKoW52/sy3BJnlXzFSWElKDqzDgPalDLTgtT/bH3ndvi55ehiXfK5saKy02koZXm
l67otvVNpImCE0+ar3TSb2VdkKAef9sWLFX2244V/AOqfcQ03IhUm8vTiK8NYpszl3B5MOaKv7JC
2RJRK+uCHmXd8zh+UCwmhkei2JFecGJHu676saDXyUiF8Pyrva2Q9t6IItKSMzbx9pi4cjcaP23b
EW1MDd4a1SPL7tiAeupYc8ixRtKrfWjZdKwreURosmL78V8X0Yh8MFC4aRTozBMXWfIym+Tl1t0W
5O8y4EDeu4uDov6v8eiM7N4GYb2Zefu16GJT0KFsWz9t+Zc47tmhmyEmfaMsPlSXsqGjeYP5g2le
Rkrrbo3GxZu8pf5rYhpb2SHrXf5NqEKil2r+81uKrzDcGJ+SKFjJJ04O9nJcy6FntsRC/BfTG9qF
2aIfRne8SPGi2p2AxWUOpkR2Y0AIs/Ho3Q+9ibL9cqx7S8k0FFsyndt6VxiP0iX49+i4BmUKIUaM
LdqJYGBGFFW6l5Q/KpR9pn4furO0zx2kuEh+SssJJlDjQTuasKMNSG5mvLruddSMPXrPjc4uRcgE
och88xhW0AUE6bqRgdzIt8mipkFSBVrcJ++Hkqt/C40OdmkTFftQWy9oVTdpPQH8/HLG29FDp50N
91hme5lTTslngzR3liff+ZN0CAP8F92uTN6VG5EuymmEE+mk8RRBElC0cYFztpzfKm4QiL7AkKRo
3fCukNWSFX/6dNXbFweJanUxMh5OrIKx/iAaRF+Hbq3r8M5Nz+7jXMbyzxIijKnV6ACs0hchYZho
NGjaWyRec+UE4/wwtBFkP2PZu4HuayYaxAVbZ+njAeijq0uKcl09l+Ob1j573ZOa92N3pwkxAP4F
Nj85BX+guXX9p8kGY/vnPtWPNWhGPjMBYTUsizc6YB+n9KHRzpgCaf1+KtxzKT4ymgmWeQhcQc9o
oh4TAohpcFsMuHgceBboaslKnTDX6dnfSKFDIw9xc82oakxr1lxu76r68Sl2oJN7nxp7ivwskwZy
kqfjOWwz6gTj5iDTt5H6BsxtENbfqfryB35CNAea9VGZ/9pu3CfWHFr6kY4CFF08x4sn71Kj3JZk
VlEj1yBGe+gqnILjbqG8RrRYMGxqmnL1z0bcN+s5IUvygrHrBNwQbXDzvVFyESyc1Mip81PkA+5r
3gOewWDJq0tRz3DkGB3Be6gfSeetOfannvQufh8uggYvX2ufuptF3os0NBxx7baMMPe3dpDH+p/X
IUgypy0Z2J9+jH8IMLaisXwsqz2yipM7zIeBRhR9VTXRaIU8fiCBPTd1tNHLtxGZjx1SdHK/WcH8
vdUP9Huv3RVj2Fb2oZ152d1ZHb06/pBT/WHb2sFfxq0n9EtdU/jZLAFw2EbMxQ1Ac2uN0wmQ/9Nh
QBT+eFJWdqezL1Rq3qUNfdimW5PtJEiz04+Dp13KPD4nlrarYPw30Bm/nSZ2spye4lmHvIejUmaw
OP2x561JfaTzpfWJ7oVZgm4VbuNuk+ZaQGDPs+2i/0rEsbLa/6bcE1uzJjTAL/yTwYWLzDvQpbVp
NWu7EF0eEPiMw+9vLu9D/yzskREZgbLpr9tc8QEjdFNpvjMm3ALufFqW+IAW7lb4UEOWv686A3KS
shajv1YljF4FMS+7wxRFNzMdiV0hdE0u/YNcynOljWEOkRfptP+ALtPPe/Y4oDfxEt3QE14nsnyq
2Hk3m2EzcmkOuYnZD1WOGZ+tuAjlnL0aJGNN5vLaL/3W58/oaCPlHAf+lG1tDo6WBsFlXpDn0AwT
+2gqlr3mGJe+Lg9Wz3uKoFIlIug8dwtb+dlq3iGv1bUzpqDGYtlTyAaRSVfwvGZM6sZBdNMTcOS7
GuXJzqOQRi8KDWmkJSKFtWfda1XNbNeDy1NE4820Edj2oy5/ZOTsfVM7pNwnie5sHVhm2tfAiqhu
b5a75nAFC97eYV7OScH0nmODG4Rxs/RxK/7XHERqn92HaMuCJOkObT/QlDTspT7RlEOFGqQerapH
16xDgQPQytf3h8/OxYym+denek0Z7qk3lpCwpgdRM7GNpnoeAZEGt9nFGpicDvIzOVNYgMIDTf3q
s/+UEloUOCMN3cxwv13N9+2V28bhikJg25pIzixGSCqDKY+2qaAl8BRBDXoPNWTHXBWh3xVHXa8w
eGb7dqo+IZILqraTmJ9G23UdXMyqODQrIvVpiQldNREGGO1giimGx3ifZDGR9jU9XRG3gWAvNUV6
zj1FBU68j8aJcm1fQ0jUboupOdcxZ7m3vNroXseBgbglnp92NfivcS3W9UEDdb07oyk65jORr7j5
Ij9hIaFBvV6OqIUkax3Nr8J6pr8tpCDpkXKighj6ZV928XvLw0sXAuE38l5ZLkl9dtnsNCN7toa3
fGTL63HFGwJzIL9Ojoy2eXaG/DObBUpAitCd6jCVMZ0QTFayYazDE4r8sUJyVoYTrFJkFJcOOqwZ
OJKZfng8Mu6PVjaPM5rJPuGlMKrAQ/mAfBXfNjLwhVM+SqnX4k1oWgYMFhynS05VNGyyqAmrGjob
YwNdaAgim6CruYhIN0N6DTjfbJPOO5gArCQ2brNx2uaDuzFza08VRGg61QNj5gmjL5sWQ/GgBTHR
WZ6Je70T2IUwW7r4INMKPMym1hKCAH1BVgdOgSdraE8+RXH1urMllO+WRn+wmXo7Wf7RE0EvmrV8
GAq+bZyvI5vhAizbuGievTkAr4OlJ6i74sQU2IcqmYPsmRj9iI2/mr6HyrYFXanPPQthXxeBoakd
J8NxVZ/PfReaKPN8Vbw1MjvJKdMD1LKPSxLRImaXT7WDSBHhBJsh5rXMrj56DGnsaxAtForYzNCv
7QhY7vFBCzRT3CXws4xka5tzsseZtVUZ1O/CtwgwijspjKIpIH1sZ0XuRgoPAQFtgIXARUbdrEIY
7gLJ540FZoIlle9zRtaUqkxtEHfx5ayd4Uu0bUjoKhZVBkJzwDWyMhSYk5tO59rFN5R4ISqtIJ7W
fb2l37266B5GY4OTpe4rBEomTdLix8JeEsy5HSQ2nL/uoZvmKtXpoisEfv2+/60ZxBs+r7YovtDm
PIluGy361gLeawzragD9t/g2NvFIcGjcmefKXl6szDqg7d5TrvJMpOcdWvja8MsZJ7GX2nbyazDR
TB0SGpHjQezxSoVYybYwc3d9YFSFiPQwB5LDcXdL7bNRKEQ9qD9DX1g4sGKIBOrYDyl/DWxmuERq
T77F+qaq48DETgsjDYjORJQqVel9h9vZdPf+9G+114wNPxoOiB6FLn3VYxkOAsMD/9WgRCodGIXt
eEH5bn/P5HQht//i2eOAxT5soz0e3OGjQN1oFdmjAqAbpgRWuMLeFZ/Trt1j5YfiGQIx5Y+2XR8N
iSOuHvemyJ6wf4OHQs/C3B91YR4N2/9rRUrTbI4BJ6mea+JFV47d0n0wGV6KyR+OEr68jOxbbQwh
Dno+ZV9Sk4nC0OJActyPWQOIH3r3gdnjUyEfpNhyBORBiJWvf2FlQiz573kTXRaJOU0NKCmT+MWv
putQSMyDSP+dhshZOa8OpLHeAzFDa6Q4BWlMTTMoBi4HG28isuuVUNG2tN5TwKtqCkznTzOjjNkb
0fE4Lgl6mLfNIC0kI/Sgn6j0gAqIGsIYHNTcHQzrNhkmWqwQq0UsqdRSHla55uz2VyqS9+QXnV05
ywMU2483WTsnzS4TKGNpm9smFu96PO5k1NkPStXAhx45FrXPTuOFLqRyJOj2GQnFdFsvjNfVsZzZ
5bGl6qwTousf2iJiAzcuVpP+1Zb363vLtSPks6GHzbZ75sLqpDoCLzwrmMzk5MTFYRXAMPOGs4cI
bQWBwJQEQIxhdmAm07KxnJiqTAD4WuPG9gByASjj9TLUTBNvPPqybkZvRMlzmyeMchTBZYKwjLKN
t6gadpNJ43RD1SG8/W4sIF57/OTV1NVHO7EDk0CFdnIYum3gFRITFgtMfBj3blGhq5QIzrPKLreS
EJgnbcaen2Gie6gbQaAoIcmsSfrd5wVtirKjedVbaaLRvBte3Xg7GjaHfZkmODrHwvvOeu+f3un+
g+60cBAGKWRviwWNZTqXvs/c7rVG+PFOXE6xV9i3QuVIhNECgZBFsOkhcumb2bR1TkO7VTzWAuUX
0iECZ/dRElcXW5IGiI9BY9txPuRot2faYb6XvJd7nIUpnvFKUIbU5bTpJdEjodO4O+MlmXiDEhMN
HkCeSViF7r01TWd+GHPs3Ux7LvNATp25t8G0A82j59OoQBzyMcpOo+mcGp9ADLvDT72YyvhfJ+MB
l0t5bYkC2feLjc8N5+UBJnbYtrmLaKlHpzcJXMUDTkjUQ/iYMKj119L8JT8eZW1GD4zlueYXRZcI
tUYU8XEzwPVlcXTqU5b6MpcTTlTfhHrCR/2EGC05Zh0OAzCStAWNbbMXmcvuXvYOUn5Y6+kx9cGP
idwnxcXErHPPSOLwSDCJ1U01qfstSoegklkCe3qUpOYjtb2GY0dUDvUa+ms1P0P97+KYlkd3dkl5
6OkkGqgkAZUaVfntGcuykxnfnl6Q4IE36UtOmooRR/WAOyN5A7gnw4yOHWjFaaZiHsvj3V2G+i9f
BnbctK7YQm1T+IivXbJGsAyb80uOWGKrpP5cTuqn0bvsVDnGtXQKsjkSl3kwq3LC79f7dvDwGTvk
q9z8tHH3jjFgjOyU8QH97L+gSp7eCHoh7p0OCV6KeTx3fTfuYhqMzrov5OvQm1DBfrngCnNx9aDL
uvOs2LeKIIJtrZvtj45Gct8u03iooE5JRhQp70oWQe90scWIriztxxVVcTRyfLgyZa/AVPC/x74i
koJjLc9afMutzr/XqO9cJw7FnwgqtmbrOfVac+8oFCTMLk2unVCr6IDTPYC1E5ccUgagMHhg8YZ1
dtV7LpWz89MyvaCLMUN6euSpwYvKPFYN03E0S2QfQsrXcRrxZfgeGKDu16906TGejhpndI6xRd8U
mY1/LsP3jnixt5GEOMO+XmmeRvnuPz/tiu1q/yIOYGxxJebEn4qesaxonAkgI2aiThMvMKj6BLDl
+KkIrnrmn+B4MmHAa72UDyZ5Ohyg08pFixiPHcDCvh/TX/KnUyTNClioyn2sCi38V9KW/K+lob6w
qPk0htV7RMDS1VmUM1duT9jDnCC09YBDs0zOjxplZlTJ5SeZKorMujVAKkUo4zJZuH5zaOr824qW
lzKfcLFcx1TcvIQcOGyZJHL404zUD2nNIe5qjnKzec6Yo6gmSjhKy9UB7UROdc8ny+NCok6AjdSO
jhR1rrEShvOqTRJUk/rMnRPxm84jH2dIL+bb4Ja0dNWjh04XiCGcTHpyfVZYyfz7kc9GjdnSHI/q
lQCBZNzx0btj2i8trz/4KxOhrMOSqi9KUYv4x/Lj/5hPlqsxVfVHATBkz69x0QB4R5uEXI2ISIN5
gQ3DdsoBV0bRn9lUxvts4LQI/IZkiJ1TR+nRjbzHiEvwWSm7O9sawsJSozKMkDefA2U9MIrF2E5O
GvQgn21BYtMiqJ3s+vHo2AbUfkxTdmgrzH1YR2VjXixXRUvgYvVpAhyvzcHCTxSQhwvGOhJjHVpW
O74vIpVhkoG3ZpOJ4hH0ipK9ONnx3cZHjd5s2qG4na3M4ClcNMM5K2Id0D6xLlyK7qPsPnYYR0IV
VTh/bTTEJkPa4kWwtCMBzJqYdCrENSZn0S4f2gLnbSvN4sFw/psnHpnBTLcjUUooYtlcCG2OwPM1
gDQ1Me2Ryg1nXPdB29nRvif+CfQna3cqKbFB6kmrfymjZPRGdzWkBo6VsmC0wzfBkI67j4Bxndiq
JBL4cVH88Obr+Q5ZLO+QLPESwXVvOjPlMqLPFTE0dcUy1tljSqbkWHO/FtwOYaFLWqxzKiqY4hhV
c98GMRyiPmjSmZiiVRcY+eSsILZrgz7pYsQL4h7jFomDpEEzIbsh2gBuZTU1VFHUhePSXBs1/Oqk
845PgqkMGUKU3TplFce+syGK8CrZIOnJgzUgl8axaKq/kqucwC/L/Edt4Q8wlr9tVMl6xbSfB34E
8+fH42l0/6HfRV9QtmZD2oGpIa8liZgbvXyvWse842uQH3iOdD6zBXEYAW6lhTKY+QYix2LSzI7w
BcPRWxDb2MSz3tpV9JiZ4FMua83WHfJyV8RcwLiy8CjbvX9rCxMBY2+ci3zqHzEGNEgr0xa8RmjY
apriw1sKUnm85oulVSJJivOGt56hxCU5xA78oucw9rIkv5JO0EHIkh6RdH3+2CziL5LpOtY60zfa
3p9mRvs0te6jL7TpGiURbl7DZ0ly9XYctiTZ2TGBDKLnsVgrn/wMTH+axEqW+5p+sOrM+IqmiMZD
ERMdPfvlDQOlcykliQ0b5asE+tOcnLcSDewWuz+wAa272tVM0D16iqrnwXFhhzFIBJlOSMGlFiLz
72nsQ1XbFBzOsQDfp9f+WZDIEk/+Zzsg1ySdQuwcJ32MAbVbaQSx+RENbBFgLFGdwAzQz/lL8eUT
YWBPrS3BBpvxZintUnV5+xZFTobioQUPkKP1YqG4hgDpx5/S7HUoY/tVDZQtV275Rr9AcrWTWL46
rB+s8BM4rYU/nWLk+9zQIVQ5L4WHZcrGMMntzSG6Wdr2fcgm8VBmDH620AgySsnUye1afbYWqtRv
HDgvC/7A8lFvirc2Xp1hswubVSnNoL2DmWgNSSqDVi7wAh4XhQcwsSnH4a+oSmI6sgosCnWQcGCg
WyKoeE2yWI5BY2mEL+g8odHeSKlspRnVRsJPIdFGDXinR8bRoG21as8B9p9DXsmeBA3/PA/xWqbg
o12wMyLbugTccGY5CsjpIjStt8yDtGoE++no10Y4ZaVlQLHaBqH5Wf9HpXW5LfKRmIYFwXWxuN8p
QNyuqtPPpqnwkMzsPU2hLZuMdJZAzm4LdrBAdXjkXGyrOSm/m1Ivv0hIW0XcOaDk1u4gzNp8lU01
nSEfhN1wZJszDKQl3ebJMDODzZ7TbCFjLXsB0mDr5AZDktDT85rWydgeNOU78052uU3FpzcZR1oQ
FW9/ZKA07OaIPJ0Ylfgb+4c4dk1DwMRgoBuc6qnaGmJM9pSL60Q5UhN7M2Ilvwve73yredq7msW/
MoftJTuu2hGqTWKUOzq/o1XIOqhM9ajGfnxzDB/ps+jRSKXJmiZA0CorYv8Chfui45KkjEpzMSKZ
w64toPIZuxO8DfobIbSVeZyordqw47jbsWRp3rVEMR0tZ8H6W3hz+djPwG6t6/f8IYelyYISp0sl
uyZ5f1863HyMbyazWN7a9zKpoCLKWYciZVza5JXE+Y/9AuaJ74MWxjJM+8EFOmlfZ6G8u0b5yG5M
xvIcCWlumWVaIE6C4z2HiPyNayc+hbF+95uvkWwoTpgRR1e7SdKkfojFmi6DbY9ny+y7Yzx5UQji
AzrpD+5B2IsdaqU+sILo8sLrVQeFzXNGIpY6CPRI19EX7TH1Uu9YdJSqenaGbVUNNWiZYcNvTNVj
pzhWyhFcDYTSWrFiHEYdGSSgeBq6zvXQIOFp/CDChi57VzoPdWW2n7ne96e28/N7P2XR1bTG7F13
6aY1lSYDlafzbpxz6CbSrE4uNAbzoLQTDCfdfLId/XtBnKYR/LbRa7LTy8zXjiNG84Mdm3LrAIoF
mWs1B5ARdAqmzlHu8dGixDJPqkrFl9RbI5idVIUmIQehrmWv+f8rulAG4lrAq0ffhdxOqQa05hvR
zhiN30UOH2LGbq9n+vyfB2JztiZ82xDw9Yl8+/x50ZHS6cU0XVBwiyHAigLd3Jcvi5OS+CKAJm0N
9Zgmsn+N3ZFPwqy16f3B/nMHh/eR6TmggXt+wrNlBhP81AZjmbGBwwdaLU+pP6+hQVoTTHm6StTH
goN/Ucm2R/BPuA8D2RBhFerjxth5k2+Eug6jKvu5IRkB6MpBzlI6w5Y3n6CPqHHPHUnkf8rE2txP
knVoSLVllzJ2/+TEMN1mX0eolrRM/YT1XORk3Ard/iWnrN90yQAxxWjrMyvkgpS1sYp2kxvbsA+t
9ty4uRPmYsIeE1kV5VzKFN6XkE3yxnzhf2Ao/C8lEh99tbLUe1fa2b7GQYOzDxMx+E9bvy8uvrAK
cUTYE0W6k6Mh/lLxZNf5IRKOurcFWZG7MoYUbPyYa8Kcu1NraRmRALqGyZIZmzC14sNWLRERNWYJ
YMU5faegZ2btwPxIe7OkQ30BvVkDU89Cq8BQElRNTNms2OAkp0qrPsnWy0PqcF+KXns3fOpUEFGP
FyKqulc0z/0DBLSF3TAGsTLy6Ozj3sMk2Mb/R9qZ7EauXFv7VX54/BNgMNgEB3eSvZQpKVMqSaWa
ECqVin3f8+nvx3MBQ5VHUMI+HhiGj50Uu+COvdf61hstGyLUdTwpqvCqt3KEIGIQuLxo2Sy+5Pmk
07Dq6atMlXXg8SoAWsj3pKwsLANtugtSczL2luHnza/B0exwnUeqPrSOL+iuG+G+QrB1DQOk36ad
3aNhisDZNBhHnYTY2Soa6S/po9FR3uJb8ijnCQLeZZbqsHenMeoNuipdsqlS1ta1ZQ7q1q+jnka0
kPvSxOY4pt64m1DAP5hMSBHa18mGiCNyWrAZHEQ8McSM7HxluJog4sAFdJqEwTqZCm01OU7v0E/S
EblXYyEXjrKBMcW6hbx2VM9NSOc9NqQfrzI5PclJMjACFSVpj3o+Os8R+VHhFfGuEeI1DrCEjcXI
pKEux4lBZ1RU3ycC65HPGzlSgXQISAMtWkhNjpBHJaqOJrth3gbkA588HeTS0CGJGVpmbzC8pnUa
1NU26v35CO6j0yTNT0PQX6trbAAGGrMVA4J02bSmu06nOPlFfm51iIuIxPvMS3p7WUvmfpVji7vJ
LBQG7sraFE2k1gnbteu0CBomfQygajujNAiEdUtIjnsqdatduXYD6F6jP9cjzhtDuKfDlEyPgHbz
3ZT34iikZi9dFTVH/NjZpjAmmEW1IOCQzeeysE3vZ9JRbtCXpFiYpL7F74pYo2aJD6MQyFaGPs4D
XrhNVC7Am9NJxyeOPou0OXJ6LCq2un/to7q4i7LUegMbAK/NonWfwnWc+JOZ7E1DqW2D2gmWNvXC
Cq9+t7IHkd5MxYhQQcY8TiAMiafuAMrEkOo32ShCDOu+t2oc23+UEdM3PhqafNIrLcWs3mgHIlih
t/Jp2NKiy7dDraebcMjEkbdgnjbRxUwDOqCwzogg6FIXWlD7oy09tdCwmm1p3yZroYfB8+CM+nWq
t9W3tOUJQWGRIqe0ic3WNGaiialrqDWDAuYpgGMF1ASwLAOwOKt+iCAsf/VjOjzQe293OEnifemn
xW3WDW+6bfu3VBApzxUKZrcqS1xRU7Zz7aI/TkVm73H/wshj5LiyGwuwjPQz7II44jrFsl5UzDfy
riTT2WcW54b0uMKGdOckr3HjlDB/kfBNPfpj5yUAPUy6cYabB5DDxq952QQt+pWodGrK2J8fYBay
caR30WCqmb7Hfms+1gFFGttlAGxdYwN4VO4mscx0p9OoWkTh+EzdSf+bPTAkDlunT0EsysoxjeJx
GGK+TNQqDH/gvmCaH7YmnMTfAbKxRZL33k5PMYtaKZq7DqoHTX82NCKElG/acU+z2w03TMLktu3h
sQJDyu/mdWvhYLJcZHxu1xkJCXiNc/BUbfVj1FHihpZ369lY170xi1YVcCmUKsHvkFp1YYvh+9gh
Jq4qT+6CPnmkVGqWStceEkmxtkh7s3xu7QSJj+jFoY2rd5NwDbgIWOpvHANPrBq19NaQuD4bUi/v
HOD038sioSttSkRxhWC0FYTv6aQYCJMO91TwBVkZJF9c6aOpXfmeybaZaeu60k1YeY6TXoPoQzQS
TL4xf9f4YFmD0n+ybaV7JDWUKUMjjbXG87EMbKq20hT2VuVsfnspuic/yrxbVbfVIQ+zbs2OCBVf
n4YPDDJwi1eogUM4xcFiwgW1mKrwp5uG+b7Lq2SPDIM/HXAS230fWXTeNuKQxAVdFdXAjZI+xEJK
AjN5kEgxdu2UiROTH/TcdYb6rMOYgEJnvg++iKg+psaqaa+W8ofV69ktzxx4hSB4h5eBUC2U+Z3j
SaQQYU5CXRg2clVLWqX0N2DqNRhprEIzFsrMqMrBR3sqlesBz/W2K4mN8suKuaqT00w3spLJ0JwQ
1tYSFKNh7CcdRY0M0Bqj10T61eRYLJAjLQbQWVtjau6TlhLTEOnD0JrHpPWLtZ77/Raup/7qzAJy
EF/u/PZQN5pWhSDX0m/sTvspkr7ahLU5lHBdi2odRaK7BjXSA7+PXvFUe8s01VHuGgrbrl/qG9ct
x30wmZKvOqQi+HLdpmwNne0WNFynDV5h2qQbHzkFgLN4OORZzqaicREwadT/q8AsKOZ1lBOubaTb
cKqdtT8mVbNBhsYwenKHpbQ1do0Gei1VDYwuh2bvYokdD2rMwHh5phvMS398DOjx//St6ZHeFHav
msppX+S5QTZe0kAuZ1yKmD9ph3pnNE31LuomOIW2UkcvQDlckaF0RxDaDKTyKtbJJI7oikdjniNT
R6OL2wgXTTALyRu0Hb+YElu3XjYEd0LhAMzoHwMuAcBlFMm7HjBRpVmNhY85NiNxH1dlOplPJXlu
uwBKyRYnLEZ+29dhjLj6si+gn9r+ZK5HKvOtZuD+qQWtWrSy9sqU/mvPJn1ndkV/CoAjraIKH4TW
luGyZ1VexoNr77uMIChnyJ59slc3vouvNx7zHmdQoNaNGOW3KifHvOkproTWJBtj7GfpJbc1NfOX
yFeIgJXG89zxSklR/2InyxB1MvDQRBN+UqgkD0bXuLzb+mxCQHfP+wGlqK87PBuUPZZJszjx4JsO
+D1IFXCT8Maih46yzdWxIvtecbK0yEYlkYKYC8z4m8QU363rKRy/4+qol26NyznM3G7h2TO2XIxU
fpVCUSELSp4+iakkmz66duUA7ThrH3oni3cSKPzS6TXmwDCjdobTqUNv4ghYmHnJJK7Max6hyDcG
xtuVbo/7NDRgxnZD9M0r0l8sx+DMM3seCuXRfTt6w4OVtjlrVIR5Uznow+3A+D4CXzuYwxhT5qP0
candO5rk4WNWRgD5J5QcnjMEm0CnlW/ano7CY5L5FiUCdb5y330nfW3YcK7TRoTbiYSEfTGUpBb2
DlVfUUGWDSDg8SEMkQbQbdQffUgUC2dE4KtDzqZnOvkrOdhCLSImDCu/nEIaypps6KSWqVjqkkvW
TI7xgK1T3Ms0QvYh+Z0o/EHXwGVjnXarpPeoDwAMoWXNvd2EoQDFL/q5oaCBp3lMO6KOga7usXwn
obZL2yr4kWg2MwOaZTtDG6prN3HyFWoLVNQZWMfrJBUNH1mtGbg1FLjEEsQHcjvRp3S1teEiEXxo
ue8E0CIDL313n8iKbTdvEAjxYmIXHmq0b92kogjwgIP7HjZVWtjduE+6EpZ+mPtbwTZsM44d3cvB
nyEgMCYYJkclcG6/XpuyzreRiqyHXtrJwxj60BScIpohFXJh1dgs/Z45T0u94hhOvQkq46UjGu9u
hCe7aaXAb+yZfMWkuenNK89472lXr/SutSHv2b548IegfhIqRo+JnYemed3QQao5q1pDAKE3bXVd
mVr0zVRUzEYjbXolbbuuMsRlmoySd0+L4lPe+MA7+Zq/qhC7atyxUQQXPixpkWPSMmsDnu4I3Foh
8ss6W27RP1AmV3AkwfoMTP6i4QQ7WlxrttW8eqVlzXixoTp2AhiIpuJ6KZLiF40G+d61gsWd2dva
NiJ20Apuw6TFiDdwDuCDMe2FV7JVFm2QvtpJLNdtPzTfs5YtBgQSKu5evQnJ96MNPLmhoEDfoqyK
Bn09tKegdMJ93tI0FQjVBtnNhhbZB6xBIn5RjPPZvqNUaMZSO5aBSu8SZZcng1YWDVUawlKY+Hvs
CQ3mMNpI4+OQ9AXQ+ZhAeMs3SrIVZPDWklzRO6tAN6Zb16KwwCtIy4dZCoKm9SCzel1GRbhqDZp9
0fCOtjzbKa1xNliJxy0QwmrXlYQJ6GizXhOj7ydk12a9y1kxVuZUs7qaQ3wYcSQjhBVk70aA6b2S
mK0koZUp0XbcsHcGW9/jv4FJxVqYi3cKIUo2K5k/ylV1XWuUFxNpcmuQkQRm1uQx3nsK5S2YteAo
MJkD5WeOc9XKSG1bp08xr9vl1iunBvqGM75WxEJssMizXsAE5GOAkZU5QfOUBCPwLDO1mQPMzhKK
hZ1gxvRtaBCO670+3RDaQR4oAahbsK9wgHU+xr0wtFtDmd2GjZix66sm+Fl4U72zRJsup3z42Vnk
7DV5Gv7OYO6hdhzqjYj6YtOTN7ux6HdBsPLlRkxIdVOTcjclCWBjEsaBJhVFWpCL2twmI43GKDS2
A0juxSjxZne+BXEh8pr1JGsHdSlpGXnT2d+roqdbNy+2I46+q05q3rUaaIEvwqH6EWum+mGOFXPE
3C7yK6C/1co2LO4H4ADff0lbdIdo5rI1Uwhv50Q4bjzyUdYZAcrAIRxtFwd+tA79VmNx9bO1HBEl
l4b63ZgaCKgZ/kWvB15PEAMxEQB0mqmkbQhsg/9Io4E5Z63d+3pu7ue433ujTIM1CPZ4ge0ElUJr
iSsvRpDW24Y6MdPh46fsF+oM40AQgLa3wQpSskCVWkpoyitswu+M5WbxlO04y1B3oC3VObEdcdzC
f4zd6Cqx0G4nUNNsdz/ze7BFR8l3J9PAMOZ8SbMO303gTmKvxUXxbLVwZmzsZuuWx+lOUhBdRxAA
lpWNHiWJIv/GYRZ16Hn0+Ug1PaoHvABZPK3SLgcbGFg/GQ/JI5bzN6R+dOfIM952vd2sSl/aW5fN
4DXxE2KvjLHe8P0ttsnE4hdVmYvbM+2RLJvhJoxr94U53LBgV6kvyhTRr2uTWJGNUb0MKxooPIBL
eGV0T1KUlAW4kAUTmOgn/VcgSFgAbigY4yV7czxnxFsvhzxHcal19PVVZs51nfMNLAC+CEBBwOag
H2JpCWZL+hhsA7snvDHK8mVka2985EMToBgLUx9N5ibyHP+AxhUV4ESnlNUYWa3IzY2hp8+0v/x1
SVtxOXaGRvmphXv6eMF61BzKp7TQf0+B+1hheHm0E41Xysss9+S0g36Ds7jaUPNQYWF0w0YvieEF
WwzFAjUfaWNqVU1IaoJ0sHa+gbDEB6NQAfZgossoEHjCs/AhR7NH6faGztMx5VPBFHdiqBzgFcx0
/x4MyW4iJg+/Vsm4jlBQKrIxoRWGe9HQsmQbp/iqKQ1wCNSavq4TeMCBo/fLXM/0K9q9ICmSsNjr
DuvQ0p2DdmQ/Oneajh6ooT8E+gv7Tpw721om5SktSFUXTO8O8LanZShoFrh2mO9cZhg7RLZQDQTl
zCY1wAQMYfZUZwzJWXCDKwlC0UHeP1JCF0AtF4NqnFVPNs1aZmX4bGYjCSC0DlFr0s2/VpolnxE3
WZt6riq6riu2jUELmr6YuZ8wke8iAFybdEBBG4YdsI0e2fBgpvlTHDrZvWbhtmUDPaLWogUeJ8U3
dxyMDasE8DdGL7sm1p1TEmj5Bg2H84ScE4pHophHIUtg4JkLTKtMaIakhSaft+1Gj8F4LAampSs1
z4bsyZUTHNcY4XImSvQdtUvnWTV8G5CRzrmFuvZoximkiiSoHrV0AInFpPAWUjSXuCnSE+h2iBwm
BMl6KuqVZ/UFJHCdJnxcJQcvKaZvOQXYgdzpYw+pYhVl7TuLChtm12+pB0HCeySaQBOhyrXQ+Cxs
CkWSMug1A12jQ0FiRpN0VwVowIOX0sOpSjqUXEw24V453nZ5MbPl2gDEMaIvL+kKfeVY8W9Qn/kh
LFRL9RNX27pGsQuKQ5wGv3/FSfKjBmlxRYzT+NTQKF8xjO02o8+PhVnjUggE9g3jtHxbex37E6zR
UBSIx/EJPfpLhYUlGv6aS+NiCUjGXcQxE8W0sPOlrO0SujBfnorU9jdSs9NDqUIGhx1lrK5PwQ0b
u5ItCkK3+0LF6VZ1rrnyRnpEs/4Gdy9BGWOSJnfo+/plz5JGoYzMp8vVAJWThmadhWjAc885DEaB
QzY+TOWp1uGcQO3XX6yitX6GxszMcjAD2YBWlhGk0xvh9c7SbuNxk02evVG6Wz1HfU1TwWGPTBiz
TosmGA5IzMUbLz4u0yhxyJyJid1gS3ADrZFvqOHXeHMYQCeZmx4QjKYUVDlFB9ktb9UsFc5LiDkZ
qr4tudzOnulevDYGWb95QRv80nKwk1HshRtRhh3RizPdMu6QQKN2A2Yt6Wl1RfsUoud61qnVEN7i
LnU62lYL1yOAKCra4JFpsEc1nsT3PUkiJxcOPdL6sYFS1Xub3Crt37aJzIZ/i556kAk7CzXEVdnS
tFzGdGyQvicJ+tcwqcpDGWclfZMyvWKRmh4NWWjXBoP7bVK2rCzUKKKlYEIHwxYxcjDaeforbJpn
RAGnFn479H6aTIn7WPSPuUNzT9DJuSsHR+19BObLtkE8h7IV5ItEFBj7cU4QsjObxYn1u3enXL8y
0pa0BHq1W2nE4Tdjdn/pjggO9Mvi91QygNbRi93qObpS5rXD2m2GZM/uIj9OQ2puNLLNNrBYSCCw
46dQk2W+rHdRTowLVDiXNq2iu04GysryQSbvUrWWaBvNqyC9waoKg6T1mIoUjYGdI6IPoYD7zDSU
5insZqKGgmRa9SkiEmSdTAFQ7Q0ynJaGU+Vr1o9w3ZAHwSFCa9OzU12NaH54FGSFrD73pjcvT0xu
/izmyMLy2q/9CFWrBphd578DiWyerGmS6xEI08o1G3erJHfKroAP6B4YL5A+T7SX9de6BHVsR/m9
N0zVRjOF/Esqhy+bMPGFGFwijeLhRfWquMHSFLzxPRtukIEMjLiFwChq4Z5qCQYA59SmR3rC43OX
sxQwfc13feI8luVQLSqHH+mE9yYnYZTk27ChAzSNcMAcn0c23gtLDuFJYySznaQBsSBpeFB4xfZR
y2WAA0++Cp6Tlh2ICbJwDlShC1XsfaTzi9CmqHKbYN2CIs6wyfbGnAHTQPd13aBfNs6xi4PyMTch
7wDhDfy9O8TmNbq9YmWPIxNPXY43ZZQqvtaNuhUZbTLS+pKt37o8MJ3jIqRh3M4YkGSN0a0OJU3n
I/OMEPpr9hOLir8GEu0f7aAUu6GDFRcxOERBZKTXyvex2qZGvu0kJDmvrfy7obTfQNFn1yLv8PHK
XsHV96bFyD7tljApPitIx1kp2J6LIffubRs1pO8UMFEz0I0xE8yHDOHU2mCTcxwcrAShoNkge3hD
TVSo26qr+Wi65lyUYfGIBj2machdG3W8SnFMcgIPu7YmDzLchQoRFXs1Y2Y7Z7uWNxGaLctU37gk
koaYTsBk1PfWqLwNawnAF5+kJWSLGq4bmJjsUkO+n6r46c/lclaW3bsyuvYttVt/kxDuBUgO8Aoq
gW5L7zJ70LvRJ/vFbJhtgZaNImQ5jtRHutVgBj2EJfvGwV5NXCgxEgYcAXPkJI2q2dcOtgDLNccn
Iq8MeoueeY0EBxu4LV4U6IgoctgGS6OxQLWRIg4z091aKCRuoXWF+K/Qb5Bk16+I7GoRWxR00hJk
wxrGaeHhJVNJQY5C5g0gngD2NG6iE4IozOsC8f3Glp17VaZTsdUEwpl20qodLx4ldE2fvYmccOUb
qdonaF9X1HKsRk37vUBAuKsRy9yXaqp5tkhGBJgQbWhF91cQPXldnZoifdTVoyf0eyex+lWUj+Zh
cqzvRmeBjk/4qDYZ8wm0leq+xTt3iBs+dXnD81FaCLETrQ12DFYi+AwEY4wu4ddVWcB2S0teEhqm
VFqahFDLyOmGbKtg1ccSow1wbTYymK/rsR5Z6ut8L1xMAbLFGgo2s4X0kGU78Fk6Iu82YiJqla9U
qdQ26E5Bv8RJyxJo6s0VOC0eXFBAGjIlNqzpT9OsGKd2abcp3Kq45bmSV8SxTTu2Le2dEYDRhdqb
/aLwwQzrNMUL0UeYhDutdRaC7Si6RANXSYX0gyYeW3JHCtZK5EVDXGE9ivHIaEjN7yUvF0ugMFf2
hEGlMyscVaFXP1dVVZ/0mgRHv1Tx1h8HoskD01qhxX1l6M9EEKrmIeeTs7YbH8J6UQNawIy9RMbj
7JIIZoBsXRb70fjRDk55qJna4ydi+lMLRMoJ4u1FRzTRqhf9K+lo+hZjvdqo1GzfiSWyr4UbMThy
9Tenk+mmAqx67/bua+AohGwV7QJmZ7+Q8oo1gxt2pWFCALYGzk0VPTIQsyUwq7Np9On51jKBRgks
33RSLW/jjJj/THK6VqavYZF3yd7KByPnjS9kums16R8Nq0nvTTaJ6MObgZ493elrHqq3smFEUaQ5
uwUV8CHyOn3dGzq60VroC8fRstWAX5dQkgwWIdXbcpjwX6ICzNetz5ev8Rg2kcUX4IQLh+2gBQZ+
H7ovtG7GhmAsgIeu5TTXEfkWK24F++5AH9cqyX4bhCWuwDklP5uRHrfltNprSZwXnQXZYDY070vq
yltma+CmdG/4QbH3grLMpsOK+4Vc02FVtXSJ+g6ZQhTlvzg5Xul8wNExh4vkEYMoVQT19ZCY5qKu
yuoUsOzsggIgJho/hhOMVI0MtzrqG0JUmGEYON9iK7q1iH1eiRSvrBmyXXIGglIWhjd6VwZJJpRW
zoiAmG+aPkGZaYn4QBuFkql2qunadTtwxoGKnxsPmaQymDfUMZ8GS++5hrS9lk2uaTTaqgoqflUj
yelfSJakjxwnDhwRHWY/hpFhyHdMaLRlHON07IQc16imFc4RPBN6T7zQlGGSdMl0WjVdI7dGXGNE
r0aSEBgz7rGZ3EVxrB5RAEXLMiudLbIWKE4APPBqtQGRj+M8v2GKFuYtRQDielwyOoAaR6sPVmOX
TB5Q2TArMNlftGPhr1Xn/PbdtvMZkw7DvMvXYFdhkcI2Y63yfjTp+Xqok8HfApqL7LG9thGn+1SB
VttUQJ191rulrSgqmZGKZzRHz+WBuEjaUZL0nhoOONoF1+qYt1qAF7W50Re6dfzSt6izDFsDbA61
ELGab13XhU8jBdXGL7sf2t++DarQhOmrJcW7oh+7RYBD5PWoxvmvS3/XIjVXnWSiHxi855AhwAfO
tFKdpXgZKmjdaQDoR/9Wgstc5BVjSpWY/aq0dbheeG33dI5o2vfUb4uaDy9GNyfeVWQ8ATKFahYq
jCqtawACju3qwCRrerKJQ3jgf0teQRNo67QNtbXZBiPePVRI6BD1X1qL/pI+XPkrtmXITiEmRmAo
uTRyBh6YHdZ9Wyq++CYjQQz08XNNPm3EB96f5cI1DpYrdqYdBoOovopb2jww5NXaYIgHMUQ64EEi
69oQcUgm6LCRJUbkgnkpoPqu04wnhtoYI02DxqTt2NemR43JhwNXE4XiukjH6gZsuLWuprQEDyGL
H04VYmpj9UsHCRfI4ke8qi6J+pzpHzSpEaIhjzerFnCNbaHm9C1tq0QXbtHTMEjA6M7AR3YvtWm2
3wwgXTBV6S6dSonMLJfMrqbCA7UseRarcEQzEFZPitH4xvHuXJwMVHtzKok+IXQtNTQ1FpvRAw1C
yMN4w9B+zrPTrDV/+FQN38uMEdnUJfqhDzLriPJ8bv361r1eFFjUBtfFX4+wFTVkRU/eYsrLJBzj
FYpvxxJib/f4JaGTv0ztrJc0oNHqIV5yNpPtumnCF5MP5CLpaFbQWje3PPw05MzeBEODai2E/72F
ZodkQgfINlNZNY1qJNJdhq8C0xFVnXtjkUKCQGaontgOi22HMRwrtPK861II3puI1DlPRMPO4FOG
HlYbbh262/puKFEikzUWO8UpH/DwegirWJnokRlGpRYqSUA/FIrblhohr5UF+d7K0mcE5U9OY7P4
dClxxiFRwraLYgBUL/IndsA1DFk7Xk3pCE+MIOKFW2KLHQPWdW0AUtbwhy6jUrPuJ1RSKPPC6pl0
GGOriqR/iAPL5vvCY1cbTFUZoE0MluHIqNAw94aBnJ2vuEC6Ilvmq3SyzJmIENZZvp0aqd7yqCFi
UzEe8D3kU1/HpH+awy6VMnGbmg7/+tf/K95e70MK3v/5l/j/COCITQ6hFYNGA1JoP/+nP29JQ7qG
JRn+WIYu/vz5lheWXfeYn/BAf/MnTBxi/PH1If6ejM4hLJeqXRq2Zepn6ev02Zw2Krv8JKbDqJ4w
yNkxBmV8j//hcbhEunJNUxm0qRFs/XkqhZ4YjKFyDZzXazyuiApn8hSP+392FOPPo5ilNcWzh+vU
u+qBNzN/sAN6u4jptANFvdx8fbjPbj83HlyxoVxpmvLPw8U6u34ZOuWJDw8f89G7kCd/6ffnf/7h
8QIXkIpSd8tT+YMBDZk+/+zPt/78+YI2JWZs/nxzXDvJNvdWX/++mM8/h7CZZ1e//udfytAtbveH
6zM/fB/+fizFDjYzrwSxe1RPrjj5HRgzhIT4VpeQzGBj1Ih3nyft/usjX7pwZ+9lg9SSL4lZnjQL
EOyqaC+c2aXfV3+eWFGkfWDrFjcGwSXu8uAf3vizt3KEaKLpE3cmmzCA32OG+UfXx9L//Psdl4Io
b/h9nyGzMDHsbr8+wPzo/P3OO+R0Qc8QtDf/PEDNxLloba08KfVQoj2E+VW/fX2I+R5+cQhxdg50
2smgyv3q1JnDGunFom0pqdSzhuoxYy/z9dEunJA4W78U+iSU+LyKWGTQxPf1VWVeeKguHcL485rl
MnHlOL/t6CgyvOEo76YLh/j8uf33bfnrhf3wQkLN8gVqwfKEdDLvFgwlvr5Kl35//ucfft8DXZ6h
bypPPYUttvWHr3/+0hWa//mHnxcam6d44pZDNcKzSDJ33/zDMzhbskgrTOwwUeWpoqpkdbpwA+b/
+98eWmVajkuBpyzz7OcLPvZMOevqNKQkAVCZR9GyY+/ijaevL9Wnd+LDgc5WQFVrKUK+qjq5TOtI
uQfk9PUBPr0XinxyxPsmm42zb1/qMKMVdQRGfIYcYxK2y7vUuflnBzl7npSH+8wmPPxkhzB5Jwsb
s8MMMLv++jCfLiWuqRS6dUPa1tnL3aZTR/yiZLXaoltEdn6UIxzN49dH+fTeu4ojCEAguji7JVZX
a4rgIj63IPy8vST7cmV///oYn912aRjSMV123JZ7dgwC05rGk1110kD8qU2B4fGfHeDsy2czaq0m
mwO49bItf4RldeEAn10lUxembkhDcArnZwA5mCs4Faf0tSZFcNjSMy7yw9dn8dnDawplKUNgtFHn
l8lLGg8YbVOc7PagJd+H6rYRF0rR+UKcv+mmYZlYr6UStjxbq5SbKL9LY8QXA8kRbnnQdHVrQbSO
ff8aD8dEyNaQXbh4n93+jwc9W17oUXclLT20k87bwnB/fn3VPr01H07p7NaMDNf6tEuKE+1127/y
Qvp0q6a9+y+OYlI2mDpJQqZztrBkvoqoTP3yRN8qvFPBmxl/n4wLX5JPL5TNiMgleFza6uyNN3T6
7AUq9ZMdX2PWty/c/E+frw8/b/z5oZpU3WGT0rn5DOAj48THClLT19fp0wfMtu35KaY3YJ6VWFNa
5JFhDsXJZ9DIXI72CLjFeXAd09LbWfK/umT/Pt55zYji1E7GmOMllCXp9DAitfj6jP4q2f72zrjc
dcc25zXy7J1xmhTydevlp8pBXbIN3CtLbcC4MbrG1pn+BJb09RE/vU8fDnj2voRBntppxQGhYpLr
EUBZyndfH+LTl8ZlSupafF/k+cbXsioiujMOQSSmGGDBlr9Ky1k4V18f5tOn4cNhzp44XntrclIO
A4OB/LctvP/S2I4yWnXMzHwO/PXx5nf9/FZZutBNy+I+OcbZ01fCY8DbGRSnOjvG3q/UW8fOoQST
3124fp+9qR8OJM/KfAZ4GHMUB1K/w/wgzduvz+OzJ8DSaUsIi+G27s7X9UNJqSMrE0QN8vOSYDik
y+QEXTiDs0NIlPkuGCBUR67517f/z0O4Ne4R/hfR0UEvmTJ1LeCx0Ty98CyfPWh/HUZSURqGSRnz
tztStEPvEX0THmtHkZ/6lho2qOhVywjw60smPjsh6bCrM1ijuf9n915GRWHMtqRjFYCP9bJvRB+G
y05jqOEJqFn5HDpGxHIWbPsEgitouZLSMPYG0t7NrRN8//oPOntE/jpzU3CZqXdoxhhnizkwJKSa
iiyLsd+9NP2F23fp18/eLLRnVddBqz4232dS7qUt02cX8+Mff/a5A5eF2I0Z+1EGm6xejdmdbF6+
vj6fPRkmd8oQSvBcnL+rE676vi+98OjGpHp9c/ZMTHCMXngs5jflw4rwf3fBlIzmHFcI47yminN9
aBonjI4erFRM6YxciNfo83usK3hqLm3IP70tHw43/zkfXtzKrvBWREF0FOEjZgzR3H990eaH+G+n
Q6AJS7Y0haXP9+3D70NTtIE1KP846fJOtv24InuK+ZLsrwtCRty2OPp089vu0vN2trL+33V06SdK
XmI2V2cHxpmiYY5H28mygnIeYUFuwJFjgGU0DxWy9a/P89Lhzj6Bk5EOqsg4HGMtJkDIpciSpbSB
VTTeqTD4L1Ypi4WDfrNJUWzNt/XDZY07BuzdFAbH3ohgiOD56OINxnKGfNmFQ332Zik2pw7XkqOd
96AglfRW0xG2HturrtxOQMm1f3aIv/WgCpe5MrLWY5G9iBwU2Nvg/vr6/swX5Pw5nDemRDUIRjvn
i20TW6nl+nl4HMt9XCO4ffr69z+7Sq5pUZ/Mrm3dOCvqBxS0FJAhaVeltaCe3JsCsWR2obT77Cxc
k70WYhtr3tz9edt5ygo7gmZwtLyfmf8dvtfXZ3Hp989W0azQIp5XpFZoWMDgx9WFRsRnS+jHv38+
/ofHNlG69KTF79fuQ+ShBvqt6+iyLmxLL53F2avv5oPymyCLj319NzJIv3ASn63QH0/i7FUn3gAR
IUrjY90cei1clNE7KPaF3+6j7HHO2fr6nly6ZmdPljYWnWM0HA7gUo8lw0MUti3V5p8d5ew7wO5+
FF4zP1kE2EX1S2Aq5I9bJ376+jiX7s1Z0WNjVa1Q2sVHVfwm7m/Ruxe+0uLCEc4Xk0wvi4q47fiI
3GrXdPvY3WveleY95uGvCExAl9031Zt0r1qxkUK7xqL/9SleuGHnPW7hhFODcSQ+esUS2q4f7Pxp
I/yrr4/y6Wkqe17O+LjiHP7zVQoSx9B6I4+P0tqaWNkv/Pz8VJ2vl4wz//3zZ8VgCg+zBLcfH9P8
NbI28TvMV4+sruDC7fr7aQidBgUFAnJAtg7u2WkQ2ZR2k4iOczqviQO3+49fH0EIuBBQ9CzC6fSz
JY31ZhZrNskxnDEO4XdCCiodWdKljvffPwBCN1zX4kBsu/9WHeZjBCPDmZJjUbzAyKnktWFdWHg+
OwRjd8M26BabzvlH33SK5n9JO6/dyJWkWz8RAXpzW04q2ZLU/oZoS+89n/587B8zXZXFQ6J7Zjb2
vhDAqHSRkREr1urksg1O6aSikqOasZIzmluMcwOC46TVO9WyFANZgmAJsij5uLIaMxbIfJmmrk7b
1hRXI0T9vR79JDndD/n7snu3fCZmJkg1AOGoJJ54JerCpg29oHMKSWKtYxgqaLaERwWGjnhlENcX
ABtKptDv8BwlvSp4ZNMrzDEy/BiY8wsvdugPXuLgpSdQT6o7vV7Jd89M2YU1wTNLqVnC44w1klHo
T6+MZe7rJsE5sbnNs1oWxgKxctIXNDyfpNDe9K82hI/La7JmQPj5cIJZNLRhAIU6qOX7Zr/8/Wtv
q2jnAxAcSCr1ljzmfD/NP/XGHdzvdX9HJ/LfW7HgDpsSAiYkHcLJCMK+hvUhLE7ELfltqx1L7xZ2
gWUjc1PFsxtnyL8I8IS1yEta/UDn5yfje+F80NX3y5+fOR38/D+fF1aigWIx6xUzP+Vxi6TBNml2
Ntw5/2DEJMqGQUUxTfH2Bbg6Brke5uA570oghg2qH8GwEuDNjsQyLZUuTR54Yvkvs4JA8mFTOgG3
7G9h020/60HYvIdFa63SOLcmtgraRtZlCCpMYeGTnAbvMIjyUxbdn1Tp7xLcPFKpapx9fdrcZ/Ew
rdexaUR8vTbuSng3NDmnWWWlLDd3Qmy4iUxqZrbmiE+fCOWhLMlZkmzqEDWPw3DKgtdmXFmUmZnS
FYU5wvs6aF0JAYkBdxz0M1V20uWXnGzmbnljrX1e8O2I0RhSFfN5l/ORn9bc1MyWosJEbtGeEjyU
My5Xwixlyyp6LTu1UvJIuxupRaVEiHlEYnx5ILOWDFth5Z3JlBCQGLQgGXTAZif2HHqIGuS+QKfR
EFg2M/m9ywBOmXz6f81M83m2tVyi0NbVMBPlHwoaQXq6/lQDbuR7STppEtjx4fuyxdmBOQb5FB7Y
OsWUS4sFPag1pCosPRJpyHUM2bOUrPjh2V1wZkOYvLrFh8Htkp6C8oenjbva/rk8iJnDMmXDoPUG
ZketQdgHNkX+KEar9aTmD+P4KqXNTdBkt3JXrazP3EjODQlH30pCW1LhmjnRfhXB5tGvBb4zy2GA
VbWhq9PBF2jCgWnppLRU8qLPtvpZtg61dtTtb389WWBuITMgZYx7EZ3jYLY9T9NWeladNz2ECN38
BhpqM3b7ZTszc3VhR5iruKAzsamwo9ONm8Wfi3zFwPVrh4hao/in64B84bK+3LqpFwxV13jeCVwJ
J8WGOQdRevq51JS2pjLfLo9nZpNdmBNiloxuoSjNXekZEHkJzaC7r/ybdA0IJdYBp9tlShJRYAA1
alyFw3VW6XKh+t6phja5K1EGQsmejpYaPjX6Y0EiRylkPP3f72zMEkxy6RCMi5CWKPRC0ru5d2rM
bfIZsbXlyZvdDGefn/5+5thGWGScAqkKom/IDVS6aOIVDz2ttuA6LwYg+IDKkCPHKUvvVO0RYoXi
Wgo+0pbR5Ht3ZSPMnlFQTNyZU01BrJ8TxUTIF+vSc5zIr4rk+Ee7BxOnpCDt/2HWziypl7OmWZnU
xxDkPNvlAZKVOF+JZGZXBUdj6JAGAzwRYlf0apTG6ELvVH6X+xsUrZZ//txE8WQkAU3zrGNowueH
jn4WuqKDU++1n2ln3Eeac8/O//sYhiv5jxnBD9Qw7NQjXPunQoKgKNDfBtr0l0cyN1EAi2RuSYJX
SxdMuJZRlQ18lycvux+Q/LtZ/vycJ0PCy6aWLJPsEIO9CiaSLNMM/5RaaGlK6q4MIVvI7jI/OCpr
WIbZVfljzBJCPl3OcifNLP8kjygCecbHqdmr7fSfy2OamzJS6qoDBFal+C9MmUfDfxbDVntq67uf
ofwPJ2MCSKl4S+SPxAqV7eUaXKW6fxqg9mkfkVdY/vVzk3T+feHyoncSWhzkb056/epYJXL36L71
wcq2WrMiHBD0H+1ClxmFkb2DOu6jaa0YmNtYmoNmA0gfUEVXZSA5aNsq42hAXHnTlsm94SavyGMd
IbhGXQ349vK0zS361FNBJoe0GpHSpcPqUifXLJdzQri2eZq61Za/PzceQ4NEC2+l0Ukh3MFyIscQ
iFZ4lPrObB9tZYeqjevsgh/LduYWBqc4BeLTpSLWc41mRK5KLbBjQ3Fi0iusSvmjDTHusp3Z+TJI
dJKTIkchT38/uxYhMYObs2C+8oeoRQupMVcmbN6AaRg0weO6xCadzGmTIVf64GSUPhKu+xbRkOUh
zIVFJCgAkUxYD1PTLocwBnZoDXaP76LLPexoD9ZfYGtFynct6zVviVjPIptjy2JHkFcpdmXXA/Ge
skWmYIPMfJijZPVPA/pjRhUGpMdgbizMeB11BxhRCkPZZEjo2v2H5ambdqsYstB/TY3WUQCuiPdj
jlQHQmv1FMBuau3W6A46JCnhyWx48W/dcuW2/13DWLInuOTMzYY6LrA3ECjDMggx7MF8hkQ4OMQb
SHuhad9m/5BhoNTxZ5DikTULHzK9yjtBWwKbKY1xy5M4d1QtGsRUIGa0W4g3AZTaOh2wHZPoPAbt
sEsLxOqK/9GIcB208mDSkY2RsXjXWrBYu0cL4pvlkcydVdKIBi8Z2aKBSJgp4PF9F1k8LjPzc92+
Dvrt8vdnZ8qhLWXCdGjkwC83dkMXXOYgD3BqtOAZQpJjk3anNs9/LptRpu+I24yaMLlQ4CMydYNL
O9KgFjb8WNjJpWrj1e6dV7gH9AtOo4EeDORGLS0eWdtAM5RvUb/dmXG4X/4Rc3N5/huEm9WkxTOE
m8c/SQ4ERPcDZEfLBuZuonMDwlmCECFwoJshvOnuw+yzpKcHa4QfG9p5XV6xNTsYWiZoD1ZkQkQh
KYDUnpV30LGdyho+iuMafHJuX9gK0GkyjROkUdh3021rk9vyTqmSvHS9+Sip3UsVNyuFsNlR8BKQ
SXCQ5dKnn3F21xUjYbnSpMGpRnnvEIWS9UuFSGrtpTnnVOno5G1GauM6H28oXm/KMrF0qROyZcpN
mqMITjM3bCY+VCFG9taAQV3eDXNX07lRYTdItUrHSa34J9tqdjVkIan/ufDdrS+v7YW5xSLTNQ0Q
N0Hr5eUsVkjBe8gjgSGys0dfomSG9hIy6c335RHNrdaZHUd4JYAbHhutbXxuQR0edmXn5yvPttnr
yDEM+kdVRWGxhDOKmlTvqtXon3oZJuoxf3MT+zltpI3ceieYAt65FWJMnXmC7HEnhcWKi5idSTLf
BC8cKkB7lzMp2+3gypE7rZn/RO3x1Lpo2djav1xQsBZaEwqRAovoDgPb7sHAdv5JywfKXL/6+qeF
htLycs0Mhl09tddMR/iq5zALvVZXyzg4wVz63BnScay6Gynqj8tmZvY5ZgDeW4R7uiKGk57dNIkG
X9kp6C2K2Qizc8g8iVbKH8uGZscDsF+BpFifSvOXi4OqcRdkdRKc1DI8eq12UyvGVq3MlSrLzC4n
6AYDYBlAN21DMJMoel5Xmh+cYDPy/Ju10vzsKP583hQOker3qPvBrnbKoSywoDizre+tqvzL2p9Z
Ea6HFHwrJIsB4Gd49zPXQXMwBku7FgPNZSbp61U0gNa08Dkiml8q2ybvybqewuYjcgHQ4rjIX+S7
0BghICo3SvQ2MZfpwcvyXpi5ai/sqpd7wcuczjBqFsmoUJLI/F1jvnezYzqOmx592mVjcztCY3C6
o7HTr16YaEOMUtF20jPlni9xkm6roHu/bGJuPABcaYHk39QSBb/X1CbU+/ooPSv1p5LeDhnAm/MN
XPlOilcQ/jPnlf58VowsjMmDWTBVQLcCNrzwTqFHlG/fG4q7h1Yd2fV/KCFPTtQE9EmfB61Ll4sE
WwO5+IxURjJU+2hEAAYwjQO98PLc/c5DC8HlhR3hpk1NepcyTwN1OkiPrmRA8pQcerm6CYrXceIQ
g7NYd5H49CHIl2EDslG2ytbaACa/sPQrBL9Rh4Wbwh/M7QhVuo6EWRJRMe/voxEFLDhnZRirx9fl
oU8jW7ApYsdCSHiAXBHYWNCfB80TvWLbvqkfG+hCjKw7mfXbssGZo2ARZcgyICxcsOiDuzQs6jS3
fe4UbRfBvlqtPYBXLIhDgoxKa7XaIZgJHgExb8z65/IQZucMWAMwNducXj6Xu3KItLwjy+OdlPQ5
Ruvc3yOP40Tviu6m+wegF8WAP7amwZ7Ft3nnyGiDy97JHfaedm/Fb3q/EjLNeA5MkE41Ybq5rg31
KqUH3zF4hnb3SniIo0c5v9WfrbUi1Oy6nNkRpk1qFA/ZbV6imvMC80qefFtelrVxCFMVowGjUy/g
QRPsLfW2hEws3bY/Ed37Bzvki35DyyhqCTdjIZVSk3kJLxvT8tDtcT/kvf4+aHU4rpFVOoYSarF/
b5InDkTuXJEslmASwRs7t3oCWMdIvSd7cJBswGfdxwGa42E7Ogeni7Jfy0Zn4gxIH21HpqNXM66i
pbLS1apAPOjkSM9lXn6jtPjN9VbuklkjCmESqBROvFhkrxTExtD08E5y9a2GPSHs3/feP1y/EGtT
gATxwov0CmeR9rUJs6J/ckNIsA2Ue/9lfXjQAjk0CZPFIAbN4EoCYOifso3V3wfO/SQmmn38+7iS
LAtgQwWMHnkV4X6wMtoyEBLlbSF/Dss7v/j7hiOSAX8MiJ2BOBsdvbWE9IP5A9EFDxo4pOlSdLJR
lN0t7645b0Dta2rhY0Rw2lw6tiaK4e2uPV7U0p20t+2VQzq3r3SiBmrehnVd/EJEIWtSFDafCxPS
MFgYkR+w8ocGSuqVtZ+Lhs4siZWvbPQ15HGp4E8te2P10iY1epnDJl5jO5ibMZOMO1BTnpdXN2c9
yK5JE7R3stF3RER7sJGBUtKVuHjucjuzIt6eiRE7TTLlbSw7/qxq7VPWGLdw4b55kX1L7Ll1oh/L
O2FuqUyKSVMSyubJJNwLhVpDFm/qWISHGlk1REU0/bRsY26R6KIjc6hRFZFFeIo5ZhFAL/APKgSS
ivyUKMRTFmLTyv7vDVFFoC5CfUwFE3y5rVsEz8I+w5Br5HduhkCdr0s3fS3vvGz8h8IY1/aU6mBT
aJZYGPMcFK7ihLbRTFG3MOVZa/3jM1vuwsA0rWfRh0P7gtHKdnDqDBnBX2R9/8ENYIFeYR20uWyI
LmdEl0rKPJ3O1zDdSHK6WdlcMwsPTAA0n0HHF628wgjo4a5ru51w7Ii2wHIJzySaCJbX/iyrr8tL
P/eUBVQ5vYzYzlSQBf+cjGHUuCZ1RLd1H+wy+2kUzdY3UHhoulvPG09tiXZWru/rrF17rk/fFuL4
c9uiFzJRl9W9DNsj5Ratf0jA+XXyfY0MWmp8Lspgq3UrnmJuc3DnURyh1W3KwF5ujpgciOPFpF6L
AEHT4aaXw+3yjM54BhsACYQfBosItPvSQoUQd49+KZ16FlJNDmIvnbGLER35BzM0a4BYsYh2xBwy
NcEelviRNJcGSzCq8bbt3vq6sxJnz80X1Qsy7gqbBE3vy9EA0DAzyVSCk2bdormVNSsX0Yzn5q4D
A/078XT1LEmKNq/YlRREomRroGTU3sKj25r2JoPMOTGslWmbibdhypB5n/OeoxFayENpSVHJVapF
PFez7RBGVLQnUfNby/duS2vFr84eLnpFpo50ynK6WBHOkAcsQqeITggrbqQ83/qIu/itglvqNmqQ
bZzmuXZ+Jsba8+h3s7t4tCgNT8kO5Cb51+W6kZS0/EqlhxCsmXUP6AkB1LLU72sEtDeke5KdqeU2
5agMFXjyizcxir6b1uiGO9tMoIk20wc3KMMSOSMrfEW3s6LZ2XT2RWb/9K0hv2s6CNdy4teVgHHu
/ExQb4duBbys+NZOVbsx7CqPuPWid5k+gGXSuSZQuVw+QHP5ExrE/mtIDBrMKMuHOmJxCtPpN5kc
HKsieLB4SWbPVd7ekhF9KDt4rDNzBzfEQTLiY6V6h+WfMXfAQFGRFCeLTMpaeCWZaeG1uWQksBYg
4eVLt/4/FADtcwvq5VawoOAbGwsLMYTD8n2j3yyPYG7BiIAIJ23+x6vo8vtaWWgxxy05QaB1V8bv
bOggPPX7spHZaeL5ACMQdCNXnDC5okYJekfJyWhViHp38RrOZc4RWWcGhDs3KHTNz5EgPoFCOTRx
s+9Q+YIat/9F3eauK6HBHRLI45eHNVchJrtAEyS5QoMineCPkK1rCzt04pNbomUTOlvPRKEi+mkE
UKRbEITtnfYZMYeDVfwIgPosm59bunPrwuZr4hZOftei4Sx/cEvUtzXvYFdrYIvpxhN9EQSgJv3+
lMKv7lxwj8hxhl5CDmVSDEhvLS8/un4BT0isHjvyAkgP7fBmd6PafkwH9d7uw8es8X4uj3YurLIn
8tnfjaG4xsuNWmuS3yRRykYtaBLWkRXYS7B/7QO6etH50LKVoz0zu478m+0H6BT32zQvZ4GolCZa
XTlZSpk33YLd2wbWq9K+++tB4d7JeEDEwn/FlnpHTpN+6LlAqxDAETg95N+UvdEQmZrS39etL2wJ
A4Kp3khc145OSPXqiDCp2+WxzJxBhgHLxpRjhRtPuLS0hkY7o6dVMNReAwXBvvyhjn8V8WOTfLEQ
q1u2psyEn+fmxFgAYRVA0i7mbPVFke7L4qjUNlf0oyE3EPk+BsPB0b+iaoUU+FvtvQ4w1qfKt777
2rq/UvMgOb+Wf9GMk7v4QcIG1RptbGn1jU8oLYwvSntc/vzK9P72RWf7UddGO4anO4ZSRNo640tt
v8rFS5u9eu6HWP6ybGyGHoiI8c9iijB6K1Wq1nQCrAX0kY+fSu8+H77I0s/cvq/ceiO596izb9xa
RU7gOa6PlGeQ9XxZ/hlzZ/D8V0xTfjbmQiF84WqPT1L11uSb2NuMa9QZM26FgU4pISR06Xqcpv3M
xGCZ+ThWrFpkNHtjlJDAjW8jR30GvXf7L6P5Y0o4II0Tkd9HJ/4kx/eoeiIxdazXaIJmImSSDcAk
qV9RcBaTm0DI8iA18Na5nZCw/eJ09m54iLeV93l5MHO7nTicD+o03IFbv5y3qLe40CBIPMXhId8o
9n7583PLcv55IezxdSgqVY1xFOEtghyy/Yg4S72GV5/bX8CFuL5hdiO/KQQ/bAqn1mo1OiELJ8fH
rrwtmpX7c82EsL9ipxoncfKIrkd9F3vI2RHLo/CxPF2zq0HnAAhyOqJksftNLsxB7xSETJxNYD14
8T9cHROmioibxxCpn8vFluywoQ11INhGkqp/gs5m5ffPzhJvBrCPvCKvGiD1pgqNQu54NngTuaa8
jVtEZFa8yVy4RoxIWyLPbiqBYkpOVtR2SD1mKc9tVCKCYyaDvTbGbV4i5COhsFtI6DN4SOwU6Vtp
plvVcVdYDuY2NvQA9pQhJgmtC7dwoXdZ3nVJfPJT2CS70jX2ToBgT5REw02NVs/b8s6YtUfUDRCT
5wlUHZdL1+oOqjN5nJwCZnQgM3PT+p8oVC1bUeZuJ4AG/zUz/YwzNzq1aWhOD7VC2FkPXWJubC95
iiN/n+rWvQ+di+xHu5T0kG+Nd1quHtvU2bd6+9Wow8+1Gj81Qb7PNfPRLOx3K79tckVCBEvnDt3a
k8KDcpXtnVJkqjwgrEnW97sJuS6RK52vTZChhhTB+dFGerQp0HW5SZXwwayKm9wb2pXdN7sQZ79C
uMsU2R3VHBG5E9z7G+vDKGeocaORrb//p+GyvadGWFZdOKw+13OuFUYM/3H4KEnpDYIpN5rPpR2m
SPh2/pPZ66+lNTwj5PHeHNYClfmB/te+iLhDqhruFg/7Tv+m9a+etpHLrfoPGbSpsMYtZ01nSXTd
QZYURa1HKaMstlr9lNLPLAeH5bmcc0vnRgTnXeleEctxkJ5a41ta30rt91Fdca1zFzaUC1A68fa+
rrMW1eBYnmcmJzSm9nLxMCD9Lpv9rRTfFaW5Mp45qCJQ0j/WhGsVJrVeLxBpO1n+F0o7tEv5W5Lk
m1aj2xxRVg9d9jy50/VHmmtXfMScizi3LXi+vNBzOVGxHTbGJtHfWsffRkaAKm6ElNJ7anMrl8pc
Au9itMKRs8gByH5pJ6gKRocece9cflP6FMXsF3tqES/2io4UGArcf79tYFR1JmohmfZkIaxoy8yz
4rEmZ0NTh63dDfFXpVmD6s5tHBL+7BkyNxNjx6XH7XKrymFzJkIay7fRcO6TVLmrZYT5vN46Bu4a
lmJ275wbFG6SKkaMq9OmB3h5CIpNhIYP2rr2TRBBhrpp1ZfYvK3X8KDTKETfPV3VU7mTfnixAK2Z
Y9PBIwDYGi20m0zdL6/U7OfBGkzXE9o2IiLdiXWvUk3aijLYwJL8sahulw3MeZAJmfk790WyX1il
2KydegzANLbGa5sdperVDVciirkx/PaCEDoqJEgmf3x29dZZ3Ye2FgExTe+T9qMVrESwc+eWQGW6
S2h+vaLZdvtARc6NIaSQiWW2gRKL9ALskG6H8aSV7T4Zk9flWfvdwiEu+7lNwU+FMaxzRQBsNvXq
A2poW1h4brxM3jVVtI+g4PXIcjdJvKPD6ZAV/sE1gx0pYRLBvHXs9FTEKJfzN7vOHpLaf4CC5Jga
aG6jFIgK249Qj/aB2twjZLiVkmJnN/Uxq5x7zbWOhW7u5WRNtmN2JyAtZ5i8rOmLEZYJlPYI3+7U
Utgem2xvZSggH5enbXYnkF3l2YJHoBHvcicQwYaGHeR09zY7MjySuXJaZl0Ahcb/GBBLpyqdV14L
RPdkGvbG0I4DBLRGHR9M6SW29lX1UqNoDbmZbK/N3uwmPLMsPDc1FT0+1QaB3Ej7eiw2pfXO6095
dXIzJNDWWEdXJlLsMErczlQ9FRR6UrdvtT/s2ihae/LMpljOJ1O4D80eYKKTUMx0zeg2rcxNWxob
RAM3QaAfTTj1inT8BPzhva4WB+SKX2KDTiND2/o93IGd+eF/2jya4KnaiHoR8py02AawVtbUlcaV
+3j2BJyt4fT3M0eV9ciMWiOHWqk6dLZux/pVWwN3r+0T4ZSZtRSoVsPKhVm7dfV3A0R1XnwcovYQ
Zd8VZyWmWdsowk1fRbWRWy4HQmruNWQyw2IlETdXCnR4qTq069PSdMVt7oXQ+o4Oy4LGMDvkkxu+
I5kgu0+98pK2T7bxKo3Vpojet/nHJEZ8MNvrlbvVtRodwpss/qRk3xDeS4uV0rIyzeSViz77YYKz
CQYr8VBxCWDmfWqzcGcDmffKkzwc1WrY5Rqg9uzUqN/G/Iecfm2Lg+/+QpoybT8v79v/zzn6zwxB
6Hi5rej8T5UgxuvFo7ItJPOpB963CZT0YBCXjLW8qeDq8fRyJ/U1eoLVVufnwjt9q7jyHbxOP5Z/
0OzE2JqCIB+35lVSqR2qMcwHGomrodlo9ZFWg9tOcneVsXLxz56nM0PTWTg7T2PX6KPS05Cjq8Nd
Sl26Ssv7ZqhXvP7ckQIrSQc5JGRwIAjHtg8l1/dj7v/BMLZ01lVmt80Nb2OGIZSW3k2MlvDyDM7u
rXOTwikeB98rxxJvH1ctIlEHx/7Sk4eunZcokLe9TJ9GhBJ09akPDnQLbVWp35vdU4XaJ0X1tV8z
bSBxp1sAQqBWBmd1haJQHEmL86knKR0/DvlNj+Rs0t02+bOBEGebf9XrT310Wp6COcdyblOYAVP1
Y6WdHIvhBLf5xh/922UDs6t6NijBc6VZ5SpjxKCMLt/T7rVN88+OKW3Gqt4p+lvj3Szbm3uuEEKi
r6hRTLxiKK1Ro+2tgV1U5sFNW/S7zjUo0HSP5tQ2Eqkrw5ufv/+aEyMVTW3DRlfZQXCN5WDL25Xh
zJ09JF9tzjdoIfhBLs9eGsH4b8k4HRV8r9HeGHQBB+lhec7mz8GZFSFEYC/rTQOu4ZS3VD+GV928
T5PoBgaavnxL21c9fHbVh1BTNlb+LofD1q1e+/qQJCuB5exmOfsd02yfeRq4MFTJrfkd7fiQfEBR
uq02srYv7QfTWhvz2swK7qZqZLULQ2z5/lcpfmmNH/jPIPgUDfnGCT8Uxqkebszwi13ctFaOZvrE
NLPy5JkNdC3wewDEYdMlvXQ54LFORymDHOmkpS9y/V5GADesb0Nk7qES3jpusEEpZGOaL+HauZwD
tvConxqdAJRoEM5cmrbHfAwgsqMBKe6Kfa0r9mvdDl9CI082tNb/NM0i3su+4h4Msw4BSoe/gkEt
35og/Yb281oSZXbp2eVUFWjVBetw+XOsrodWcWpaK/VyX3jyyQ/sncQrLCijQ1xGu6Zde/3NkGgr
TMEfm8LhwguXTm7RoAd88wmg076NVDSxy70tDwepbnd6Ej5XSfW1D91bOQt2uMpdXgcPrabulo/g
2vCF1TDtVk276SWgD9YGcu1tYB4jq9ygL7jv7Fs5/7hsb3b3nw1dOGmK1KZSq+Im5Qq/T3+5afu/
Biv+umxmbVjCIUMFvpPRdcY9lrep5uzi5kNe48HcYuvJFNrYa8sGp2jw6g49G5dwnxlpUcPsjz8O
vPTNLdIfSd8ffcSg0wHSXz3Xt03a7imc3P6DXZLgska3L+GLsH1tFMxjBE3IH/nNoxJXD6mcf0bg
YJ/E0b0spccApXSr/Yd+RYcnvqqRW0IGRERVZRa4SyWlv1h1ottgzI4FmL0arExuGCszO7tjzkxN
S33mmzNfyVzd57Bo8bBvFelVGZtdGyYrYKNpga4WkG4WCx0nODfEOlLS14FeyJiJ0npTBfcqUIpk
X66hfGbv7TMzwj5Jh0bNJQczqlt/jST9V5hZKyOZ3YpnJqZI5XzCNM9NuhGPBtXio6/5D2rexBtp
MFoAdjQIxuXHMRr2GTLlK0s1NzgM09ykwmIF6u7Ssge7Z9tVyAQZJYrnsGm7xUpYMmfBQcQcEjYw
S1egpS5vQqXVAfxa6bF+ysP/8fOCd3JKKSQ5weel5MsQfHXXQD2zP38i2wSHwWNDLI7WncTPH4GU
0wj+FCAZyhFaiS/mjgu1/v+aEIZAX1usNQoAb93eBcY2abf+2izNbbBzE1fLnNVBYzREbbV778Dq
ZeXtxqXelgzNVtGjn1yjz5JXbpdd3dwJdSiIUYSFahGKv8vdlXmI6qb+SD4pICs31ntNaz7osfcE
uHllEq9NkSsHE0f3BJAy/n9pKkWrA+LoJDyxBcE9Bl8KIpHKtV6yzDZ3y8OaicWmxDxhtqbBI6uK
VXspSEYnnLSU4NvejuMP4A+bcQg3UnZTdR9lJecYkesxg30orb1EZwdKzxhysvDAXeF7raYeVd3N
EVYyO/pHwTFv5S7XbojQSmVjwmezZvF6fzJaivUOiXYwl2LtqO/AS+cqj/qik95DCr0hU02iZyV1
MDuuiSPdtoCu0slzuYBuN7oFkhGQnQ1Otm2Mch8r+l3cOA/qsEasdn0cGNGZLeHEmaY0OkbJXRhZ
Idz40n2UqLt2cA556e6CJNnLNUrNSbvS5jk7RO7eacegWSRumzEycxOmBxokG31Xpj39ql63cYL6
LirQ71vepHOrhl6aaQADJvsuVqNHt8+NLIU3R81/OAMoTk66Ja3EMtfeEcok0g+/SRDlq94UtXSV
wq9ILBnD2JPUKii8FWt8UHNGUO2d6Cgh0KWMcLkzLLUZOr0mYMrsNzotNkayxjkwN1fnFoSApeuM
yLUmrpIRWpw0o3pP9Be42v7vlwSJMsC7JvzDVxJsnurSDtFQORzdu0I6puam71Y87qxrOrcx7cGz
UAJyLk8ua6LaIQs3vYPExIekHHZmeOM23aZTX9z6aeirjaK/Wx7cNEeX0RgRxNnghFWC1lGJR41n
SaiV+zzRN7782afhNB8jypgtBARr+2J+1f5Mp7BqUq14ZWtgMQ+Md02CMmkb70Io0lZO0kzO43Jo
wjXmWxU47wFDSXJTeO/kMN062a2i/vL9b2Uc7Yr4vtM/0KG40bW7BEpuvWm3WnO0/LflOZ5zIGdz
LOJYMiThkEGjXGHJpb+RO+NVTZu7qIwPTaEel22trKcjXKhB4dkOtXWy/M6TMjyQ3nfkaOOS8zTH
z9Za++vavnXUy30bVK2nZwbPv9F5joKfslrSUMSGzb83KIhN6rNBOmH7vytrHXyrpoWbJ0DeRFW7
aVaLnZx9BCsd5D8759Ta3OjuZ218RHljY3bx/+YORLiEQqtQ5EsM2an3SfuSK8e+eVlexOnQLRxK
sduuCP5zKImKPkS6evRK/zb0lU3fxLvGklZOimBuQvlCgAiDEbA2mozFOyfwy9EYEid9ycPnXPqu
594OafJtE8BQX67YEu7wK1vC6S97Vwtk2U1fhv5z6v1yuBicItgqbrqNk8equleMv7u+f1u0Eagl
7iIThkjt5RbVm6iNiqBPXxSaVwP6V580czOu5faFczdZ0dHWmPg2HZgaxDioUfJyMAIpfcGXAGrt
g331aXBuY/W26H4s7w4xsXdlSxiRVxsxLzdsZeT14qTYNOOLTitLaP0c6dptpHzn6/dp98Nx3vro
kHBvLP+CycDZ/vy/HzBlrHl/0g0qC7eV52aJ08BS8JLcWfK+S2+XPy/4y6vPC3eSo+VVqQ1R9iLn
D+CD5PBG8u5yc6UwItxDV1aEnWjz8LVtmEdeiuTOg51XPzb6178eCHh2Nh+iBVP4INxAcV80fmF0
6cu3OPvSeuUmdcqNt1s2IoKRp4GgCscTnSIMP1nEVIeeMeiVxpGKvlqbn60FcPtkx3cIfTfSnd48
9cN2VSd0xmWc2xSbJl1z1JI2tdMXy2v2g/0xyp29p+rbOHtznZUc+sxCXdgSrrTQddRR83FPdhFv
4IPd6AA1leHT8jTOjmjqQKZPFn09Q9gO6Wjp1OA5VKrzoUp2Y7eTWocHjbq1x2/Lpn4XOoXzAwAN
DSNaw3G74ouiClOrk2tGhCqydR+/RAftYP4y6l28fVfo7wzN3bfNe9+g4jtAouVten0fxM9O9ojY
RUDDjPccD89hfyzWcKpXJxseCx7jFGcpO0//XDrLHjJkSfId9dVoq0+l+l5LzV/Lg1+zMP39LNKd
6Jb/z4KWvaTO6X/8+rSXzr7elqgJ+CG/v1TqfRftJGdNIfnKOQkzNP39zELpmgrtdViwYKbONl4A
Wcr9mkqUGLuyCPwDBm8SSSTfLGoFtErhmWEVaxThXJv+9/RWddu92Wq3adN9l1TnUHnVi9rHX5Sw
OfRG8eb43ckL4xvTrv1dm9AA6Lpr+ajrtZuYQeSpnkWLyIyot9uDmsj9t8b5aJrvw5V86trnhSOo
j1EddSqfL829mRzWClAzn4dWlfmcRBggoxL8SBEFueb3hvtqjrdNfxP2K4Hh/PfJ0cOOT1ZWTLgE
aem1rqS4r4G1oevS/ttL14KUBSIJLhTAz2AoLzeemhZKbsmV9VpWj+V95q942blfDwcx3dtsPcJA
4eREuhZ6ytC7r413NxzK/u/XlhQUPo+8InkN8SpU8szIQyn23kwto9SYbf764IMHozxDFxl0ATQY
X86O5utVH0uW9BpI3tbL3hV/2fTKrr8wcNWh3ZjKkJa29OoNm9C7SbOVMPXqluP7gG+BdCqglK+U
Z3qPjhOtzrw3p7kZNJrMN8MaVeTcElMsIBkIbfbUxXM5R7mchwCKKum18n44j+rqy/7aNZqIUIC2
ncLtKdV6+X1Dqmtkno0AoONu8A5RsdHGW0f9+416YUU4B4o0lHWpacFbkO7rYVukf3/OLr4vXIE0
1dCP2vL9ujzWwVHq/sfvC6vALye0DfTgbfhg+QfAB8v368wicF2QrpRpcNfpO79chMCw3Xrstfgt
S3equYnveWFJwXbZyFWwxBYlOQn5GfpY13ReVVHGA1Su8ZvcABWx37vpQ0DntHfI1+jvZo4FJ2Jq
zrEATBGXXQ4nCZqclu+mekvsJ96JkUTD/koK++pJCoro3IRwoxeZj56vU1RvkZl5hz6tkoPtDcWj
HIzyyYmat6oygnem3kYb1U2QBlqeyznzvA+gKUSySb9Sn6st0y+jFNxFrHnWFrRatjUlz3jK/x9p
V7bcOI5sv4gR3JdXLpIsu1xl07Kr6gUxtXHfQRLk19/DmjttCmIIIfdEP0yHo5lKIDORSGSeo1r0
c1ob/V6ek/TgpLJx1yHrFrRfbgSFhWL4H/Gc9mUsz7IuKW24a9jXTBJk1Yu1nWW6WFugY+m4fuMB
G3H5fPuMhhmTSrU2ZMprO4cN9Sald7vhzrF7oC7cXV/KLWPBqDLwnAAzh03lpNlxG1F1sNHCggFv
Nbb9xvitCTsQNozfWZBa0Ca+vHnw962clpVtV0YbkvaBDInPit8AnAaGT2Blh+sKbW0OoGYBVQRX
w2PA8lNWyWaZNE1jj2jRGuP6uTWj42hogrGxrTUDQCbQMoFjiLYGbs3aMmGznbZtWDnR8EycWP2S
KVTCIJUkC464LWMA8ijUQW6rYJblXJtITms51SoaDhp4Qi3tq0TUw2h2gDgpIj+3lM+MlMH1FeRb
gJZzG4PGSJ0gcAmIfGIQlT3VJQgtlBIsMqO5iwGUlf+Z1XgXQf7QD29j2n8ZgY48OAGm3g+Fo+8a
aj1f/yVbC736ITzMBG3GNs5n/BC86brm8DRVg1s1b9eFbAWTtRBuiZu+7rI6bWnYUx942tl0NKy9
pGgukcM0PnYi/94yUFya4W9AdgROwKL0ykCTDM+39QSlZBBKtPQpJSJuQZEELj5ZJRkUvShp2DYK
UBsMI3MZEbgZP9/3XyNB6qst7Afoq+D8DD3z8qgbUxd2El557qtZ9RIFmFnfFK086OTQgdQYaK8f
iPzwuX+kLv6yWjxidUVZTnMX5gCGGYe7Un8l41Ge7zLQf2toJWmizr9uH3zV/L+agusGiQFwcTX+
gk9InjpdEtOwzDtfVu6K8VtMvtQELyRBEd8NCd6Jpd9dJdJ1cxtXcpe/r3QFM+mk1FECubH+Wc26
N1KKSsubDgYUaIxG2wuYPOfpcUW7UapJF2q4v5ifinhPRe0Kl6XXJZosi4dR4YXgi4uWxC5R+UdE
CSn6PSrmeKnzZHbAKHtAI6KndH8q64cSfZaGU1w/FqKWk61FBLwPUDN1nAaYAOMWsZCcudHgCxPz
ZRCgip7MRN/nfM1OJ7Th6/g+oFLz0tN7wSVw6wBY/37OzbKhyvJMSRGdJlSuSZpVfoPJaLexFOqh
jy9z43yKQ2mW/61mnKvp8dikuQ3NKnAkzGjQKipB7rGsDZ/pYGNw70FVHHDknPUpkw13LmpYhnlw
zFe7Q4rzlCi/rvvv5Q6BchM3OAtgjGh/5+tCKYVdTKnehcpO0gY/V0f/uoBLJ1oEoOkI48bLIc2Z
2GxFesSaAQLYGyV7VW4xISGIe5sylqIWoHeRrumLkqtYoI85y8Dn24VjuW+yIFf3owj89XI3oAYu
KUg6ca/G7Pa5CCfCiJguQURl+yb15QinYZBlgtxpczdWUjh/KVSmtb0utWGhf021z04RXN+My9Mc
WgBxAqnm35XitOiZhvS5NnBANF/xSofsZc/UymX5Q9EdpubRVkTp0tbWLJkZ2GyweEBJO183PIcU
M4ikunAaa1/SdtZYIFv3rqslEMK/hyuDxropt7owrj/Pxt4Z/E4RJFuXkQbXRRjAQqslY9KIizQE
ff9sSOHvCer4NDBabzBdPfVBw5jUgqi2rc67LC62yMyO87YtkKHQvaXiIWmX2gKvXH7ueXA5V4fb
ljSV2YxufZyeE8X8QO326ByPDNVVqeMCz1PgoBtZwpk8k5uEY8mgRrOK5YujZ4JomUhHuY7cTvGp
DYzU1pXy+4YdmSJwqC23XW0b3w6Ykobhf0gnNeVhyD6rEaaP97QXrKZIinpu5IPRt7NlQAqyPZZ+
i9KHuH3GWfQRK//HLEwuVaipmvROBCmxdHQcX7M9mwr2aSv+rJdr+fsqkDKzAV3uBLOw9Z06up1o
ZkH0fS7+tD2jMyjHoAJ7Y8STZcET7Ob3l8YDoJqjNsBvd1XpmLIf4TljM3tx9TiLJig3BSyzk0Bi
Rp8pz1orpbEmj42G6lH6Fu/S+vX6Fm9+HtC66AsEtASSzvP1b4Ea3Q+j0oHXxNUaTxUEMdHnl7+v
tlfHs6c9M3xeVqUAlci+2F3//ZuOgC4ZvHTjtLy4kCdE1aZBIW1ogVq7nF9b1J5QbQh6gLdcl7QZ
wJYCOu7iuIrz53Fvy6AemXEeK2MayGa0U8wqd1uVFS7tS9we58N1gRtXuqVgCLWW0StkZFzIzGiK
crept+GQG3fANPPSafAjZ69Zx8z6NBZY0UFyha2Vm0u6UHUAPgNXkb9Pv6s9s/qERECJQsUma8Hm
id6y4bEsvtnG3XX9tg6d5WkQRVhA9F08xUVjmkxmWaBomeGmr5MgydS7jOkCMVsmCCJm9LYsjQUX
b2aSbfRSaWk0NK3Z8Yx53OfJfCOHNe6kSHBWQrh4XOvSQKVcp2GDomCv7iYTOD7Nt2pAY68g9di4
wJ3L4l3WaoD3mVqQVX6JycvY5Rj8200A75fkULYeUP6h+PccSEbz0lQsOOC213PBD1sqehdvhOqA
t9UBb9OhIccg3Og/6UQ0xr4lAuzCKjqldR2pIxe0ta5SMq0r+hBlPRdUDqK+8i0LX39/+fvKwkFD
SPROx/fReuvl5uxKzaPVB6W2v93C0YuGSwISYHRfczuVN5bdq2BCCYEFfZjTyCtm3Er7cXddzKY6
Bi4hy6Mnery5ihkGMm0jlUqoY6qgRN05k6eqmEsSvT5vZKSIQ8sIF8469F5z6gwj06IolllY6ejF
pGMwK3djc2clj+iZbEQ56YYRACkI90MUqkFR4XDRT0rZmNYFnUIz+kW9tvzPzYuGIQoAmoExCNfR
i4MvBdibEVsMgdsfxt1c3NF5j3B6XcrfshuX9kIMSi4qhmB1zImcm1oh91YuDTPWDGSKWnRKayDv
Aqcie9KtR0CwG1XsoevOrVPLq6bKL1vZ0yPf7B5N3dda0Qv8hqkA91BfquXIWIDIdf5zKl2uAPqX
TGFf7Ks5yEa0WBzT79eV3ty5lRDeHjN9UDBSOSFAFe6pQhv29e9vHBxnSnBrmgwouxhROYWA0Bgj
MJm5Wi7wXNE6caY+1ehQHLQCKqQ/MeJtP4CUMBHyTYsWavn7Kg6lTJrmxsRuxN2BoV7bPV1fKJEW
XBzVKVMiauZYqP4YVz4ZPs3OgyPihhBJWf6+0sIEIZ+1IKKGiXFvxpJnDIVbOEdd9PayvVrwVqQM
BmCjOG0qdSCTHFdT2IHUwfLU2xvH0J6gv3+f0wM9DUpijzArZd4x7ZDmgqvCttm+f39JMFfrRHK7
QNNBO4XRHBAFTKtuXe+ub/imCAP9IwC8RBOPxS2RBqDRPO4JC83J1epgBKCgiGFpcxdWIrhVarSW
FV0RTWHRPgL8ZG6er6sg+j63SnGrZUY8QgUHU0ODD7+7/v2tJUIfK+ZF0NB6SdQqM7wVDlSdQ8N8
TuWfEwZE0lTQ37H8Rj7oLwgpaGLAKYlGqvOdniaDlcBokUM0tbqSGkYYIkjTg2Udk4EJtnxrvUC5
gdMFKTs04iKV0tVxUY0UYI7jfQc09G4Q0dJt3UNwQbTQ9oRHSAvzUOfqtPLMAOJoKCEGJfYTvLzM
FBlYZ5qXWslnK533ktr96BPjOKeihrqtnAN6AT8ImLWYXeMsmoIkOGrQ3RA63dKlbadHNTrm+s4h
gUoE58rWUoLbAZkh0KWQ23KyimScZlRc1bDXAa6HXsU29a8b37LxvGGsJXCG0c10IABzUMNx9KPH
dMf+gOTvuogt+8abvmXgYQz413xeM05lMZuVroQYsreIV2aHNBJcTLfWCUOZqEtj0gKpILdOFiE6
m414DitVckFDAXoPgRKbEmDLeO5e0Kl5i5NSqY7noppDaidujHnaX7cvEl6fDBQOkAZBi3OLnpRc
o7qM3BKIy4FSfCKpFEjDB5ZpLWRRchXvE7JUqWk9hTNxieaqN+J1LndOvN69K8FtA82nOW0cKKFF
ewokKMO/vkhbxrr+Pmes+YSpwbTEeeXgeqTUzDXUJ2oUQa0JwuXWbuOJALV6XCoWxrHzhQL3PGnG
bJjCLJ2DVO3g2berguIc+gYx6472ab6SghyLWaM2jihDZTulkj9pANrImRGgNUVwPd66nmNCZ8F2
UnB/vSifFEWs5YbWjCEjXenLDlNAADbqrl7aclCqBajgBrXDRGxLd41eO099x5oX1SylA0M93JsG
mQ2CyLaxlWe/idvKyZDRC0Pxm5oy8Wjxa5CeG/XRlgV3qq2T4kwOd3gnDPChstKOoVaULsue5PQU
JYnL6i+N/TRIwUhPuimCU7mcHgHGA27ZKMLaeFS+eFM2FNRe2ywawkzTXQsALmoLqDvfaoKa7a0o
d2ewEcnliz5/abVasLQbZz14cxFGQH6EV3seokhy8tGRbKsPFec/qZK56Lor7aCs7okheKTZ3ERM
duBpFnkF0otzN+lYRjDtUA7hrP7J7c5demJqIPGk9c39dAu/KSAnlpdHEAFw532ad3NvKP0Qju1O
KoC3FlwPLBtHFBpscTwBiQblVF4RS2sku2JsDPsWGBCavp+V1ms10XP2lhgD1oDsAeWXi9RB1qai
avSGhUnhF8mh058VLbxdk7UIzq/aNskwPQQRDFwTsicpR+Fko0gLzqW0VJ06NkOEJu2m5H4ZoBaZ
8Eb8RRkEUXEp+IIantvvuJiryYGUUN+nsm9Ltx/m68//DRqrczBWrbKWNXx+fLX1RypCB9xcoPdf
//chcPV53aQFI4ihOMsBenFfWl45Ck7yLc9bLdDfALQSAcrDAQOf2IPotaXuXLl975aigRnBLvBe
MQNnzeniloW95QP0DUHr93VjFQlY/r7SIlHibrAWf9DZd+lHXv75wOeXpnmU7NDfw//+mNa63VXw
aql08x6jnEQ0dr+pwEoCp4CqAyumKyEBo+DqnZYFH1FguWfgirMUHc/Xp5hUvZzjbgzrufHkpPBE
b1VbRwU6Yf8nwOL8rLHzwdYJTkfbeszB6Y3ul2gugMTqVragIfzvanM3DaAq4WBE4wCmnfiacMXS
2ZmBvBHmbQj+sWi409KTU+8H9YFaWkDVfZQ0mJEORgzfptbr9aXcuLUtCRCCL1A60KTHaVpHWlm1
atKEaj65ztC4Y957S5iMY7eOUDUQ7d3G0qKiiQhmo+8H0O9clDSnlOIPTh0qBaghyUGPP0ktc9sm
Boq0aFB6+fXc2p4JW7RfOVJjayQChWMd6rjXV+Vx6HdS9xTlv7L4ZGWaazJNEEK31nOtHreeOVKc
Pk5IHZIy/9pRBKBY3dFuOmq6CQ7JyVXnUXC0bTgb6kdLN78F2tcLWKOkA90qk5U6LFV3+lUJvr4R
Uc++zvmaNkjAj7Dw9eFzzl4n607J9k55um6FWz0gZ1K0843qxoXvR4OUaTqMGbAxk7cuSvze+QM2
kdgBKjzbk+7Y6Tcygy9XszPBXKQyWmYXJoPgGrPsKPV94Eg9+/5yJq4sUOq6ppgxTBei6YAWbiR6
6Vn+e97CbczFoAkQmRP4PM+/T+JioHhVr0LD/pY0D6p9bLMf1zdny74WFq2lcQKTMTwobU4HK9Hi
vA7zB2n2DSbwGNHnuTulbKUYUpqKOpQndxi+DqAE/sDvNzDSgEcdzIeYi4WvtqAfwWQtSVoVTvqj
A+j91hQI2AppALV1kDuhCIK78bmAcuo0YMzgGT6pqnuWpDsKdN3MAIR7ZwdqPQou4VseufQaOGCs
RD8IH0FRmy4pjTGnMdjPUkW8ogJOhxxagrvFhmUZaAUEkCx6GzDhwllWnkh1VHdlEyZ/ACbQ/cRo
1/V92QiVmPrGQWACkAZYR5zPo8I2S3TOmzBPs8xtJf1YjVmQ9v1udBS/rSkGsG4Gk0CHxlom5+6g
MnQcYhdN2BS/iST5cfSB0uSZBG7ZCsUipTpCq3oirl3sMls0M7hhbmcSOHsuRrvq0wY6ZG3nxsmu
H1y53WNgwDLfru/QlgmgurpMBOG4viDQ62zJYiOJmtBgoU0/NSB7NfbXRWwVIoyVDB7cgUlDM6YA
qwvb7o52sWdIpxycSo75RSefi+FL2nwxVNEpvRFzgEKDWzPIYQA5yVeZ5Gows9lSkRfYPrH3GvWv
ayX4Pt90mlAVAa3F93P7kw66Ifb7+vc3QsD69/PAS+C1aRUz0uswpssDlWr7WfaAxfp3UtTzuBbF
QzVGiQYphdfFd7rqExBsmIJiiWituDCQqVKT9zZ0GQb6tdGqB1Knh+uKiEQsf1+dAHi9bf67XHUc
dHgepoIjTLQdnM8nktnplYaFmju8GwVSc4wASS/yRpEWnN8TQqjcyJBiRfsC7AG1/+9WaYk7q1Xq
q16Vy2hJhXD1xIRh1D8wnGSv16VsRq9313O4lLzt6tkcCmiRNd4gP6gYopd3aQpIOFFk2YxeK0lc
Kl6hn0TTCjihg9ehJEr345znrq1QX9USPchsUgdzpu6JnN3ZUu+qTveWJ/KhkaqHcYhUb4itb9eV
v24oF6QfaaUAJ6PEEldFEJce7R6ybxh/vC5kq8q6ig7gVj3fyLkpEjnP4FGkVxTQIki5S2qQK2Vd
Mrpxnc8u0r3nDJsdJPHcunZiM7d3DDChYBZZsA3bVoskWwfiF2YjOKtSYtNpxgb3PdKCy2Ynifqr
t+7P0PZdAGdQTl0rM3L4OgSo4LOV0SDRpb0NWIymUwKQKRwk3dkNzDiO0FKNnR1qmPu2kZ+ur/r2
1r7/DM7aZjmb8ZqMc6zqH6whBp6h5qKjGRdoS7C/2x70jyS+X76MwaIEZFJEG/11ju8r+UsJhrPo
Xjihte1A74I4O3Is0vb9gJUdVB/4Cl3iwimur9r28f++eyZ3xmQkG0tS4obeVBNaIE5m9dgUj4n8
Sa8fWnk/Rj+meAquCxXpxR0HkWrTGgUenP7Og9Y9FjYu5x86Ot+XbvkJq1hq0cZU20WEpCmB0vZP
hhndTVW3a0ch9cSyRNwVcO0A/P1mjia0SjQGjun4kaq/Cv1kWa8jaV2ZAu+u/jmoJ2f6nht7QMkI
TFFg9Cbn3FYXDfmgwUI6Zd/RneycShJk/e4D+2WgXxIAcKjK8U0aUq7Vc0ln7JfVeckTbgie4Ohb
nPNiCVcSOD1sYqhpEeGoMNo7pz/olWfUL5m0a+IgUu6nTvDyuBkTV+K4kKUNrdOb1ogz0HTBD4Kq
2/UFE32fi0V1nkV1YmLBmmz/Bt6R618XLBZfD0DzRSZPChYrVnwUtVqQI/xeqEWqh8j7SKcH+iP+
2XuNi0G5lQwK6DSxM2qMWbTIjQVxezMYrARwAagBgnRn9hM8FQipEVqlPzMRtbBgO/gehiwfWJyC
ISCsQDz4PKRMsN3bKuioIAI6BDj9XAZdq0XKJgfnvdYeyDC4vb2PZlFv0bYS70KWv68imsEqR8vp
kuO2B3ABjMZHcnSgUP9PCS5iDkrR9WWF70/Gzkjuig8MacKQ3r+/hLLV7+8wbYgzGoukdE+ZdLTi
b2q0t4ob2QKXeuKZGC6SWA7eCuxsWaYoSI098JsjUWfw8onLYGUhEKJpCA3CnMUSvKMBAgQle5sF
0vgnK/dGinkg63uFtP26q2/GdzA8/08UZ1kDXmaT0UABIEoPk/5Gh689hvU7EbfFtgG/i+Fsq7SU
eLQKZDRd9NWsPMm8zzLBGSJaNM681L5Ms9JEGjrSh8YO0Nrv6vGRdLZnOh+KKO/acJY2NSUgt/5W
TRw3b/Bs4wlhnTb3xQQ6vA66JTz7c1ZWjLXEcL1BgG8yP9Ie7PJT1XwyewGGypbPY+AB3CnoMFAu
BnLAoVSBmoMh+MYBQOxk0b5vZn9rAZwpW87s5CnBQdi3D1nxo6/2uQU+n+GZWk9G9xMMN351I8L+
Xw9dy+RsutE1lSX2UIemsStLl2Q71QqK9u2652zZ21oKZ9J45YkzpYdmqvTWTPu0QE/3LlH8WYQS
sWUKa0GcYRfUTNsu73Brd0hY0PHYNO0uV2LdzcpJkNUueQkfedayOMu2rN4oKgqljMqNM49kx5kF
Kkjx5C+2erq+gCK9OBNXWIRmigF6Kao/JWhgPszsU8Y+UORea8RlYmUvd9qUw8IxmmXVvjahiCq4
4mwrApDmZToXME5cMqY0MnMyGydCb5oPRl0/K/a4T5BZAlvqA91jho7Bn/+Xxdcdq55ETFmypfYu
OsjoaE7dSfD6sB0T3kVwCZkEDBm16FHCsIu9Qh9t/QN5wFoFLiT0UZKDJmUpkQDkR27+07WRYENE
GnABYGaU9cA3Rx0tBN2r8u263Yq+zjl+jy4pdD4gnyyqvdkF5UeO5PX6cP7eF1EWmdFiTvJB6l/N
7Etb/0hiQVfC8pVLT3/fZc7TjdjsU9WU6zCqvhTZq5w8S0Pw7xaKc3Aw8VpoWYXrsWkXaZ7oVZwn
2P3/OP+uAufahkyywSHY5j4D/UKa+FH2GqPFsazvpeKLzoodOnZd2/qhs+Ogfoqd35q2KwzRFVlk
D5z7Vx3gL6wILtmjo4JGO7kNr6/j9fiCprDzxDaq616LlguMqjwx/ZAUOxZ/VtLX61Kuq4F+9XMp
BOnZXBWQouGmpx206QOvAO9mjUmM8+8rZjLmbY07ktpgMOIuF3VKbhq0hs5i9DGC4o6f/sekkmmD
DhfXPNAoABjOtVn7g9QilpjNZVqJ4dSoEkWdTA2nVtd+aZM3AnT+D+zDSgAXvMCZmTZAAEEeW+Os
or/N6uu/E8DFr9mmIx0YNCiYr8xAdRdE301zBfSZ7KDHG+PRXPwalBTNUAB8Qf+Pl7Zubu4VKchF
hB0iKcvfV7c9VbJR6+6WgxBjCUwJRuNbhZQ/t0QviSJBXBRzhjIZYoLliiKQG0UvevkyALVzGl8/
sC1IH3TQZ+AffsZ2GmlmzSnC/iyhj1iH/aJ96rqITRf5RwSaJc7XrMrkPCEzYr7soLTjzuStFRXr
N91jJYKLIoU1ECAvwsuNnzPAGH5fV0D0dc75iCXZjE244tPoGa1ymSDQij7PuV4rtXqjltgCydqX
GjDSBeu/aUqrxeE8j1BNbRMLNluae3tXfXsCM9L1BRLtMOd7UT0Ujbk8Sxu5N6WPeM2tRKfR9iIB
zAus2eju44uD8kTRQmRACbxMZ6OXCR8MNnWAA9iOjrZ0xPJzK22QgIIEtUGdqEhdUK2AdOc+MR/H
WNkpieNqyeAr1bNFf8zGMSMPNeb6UucBvY8fWcvV7+DOdW2kDWjea/wO8mWiOxMMLCKD2FpLG0Ci
CwI+OIz5M7dMCS2NYSzQ6KMcnLz09U7gMVuLuZbAeUxF5oI5oEIOZ+1PVD3qzZ0GcIobjc5G0Q2A
Gyo4WBfiH85tjJyo4zB11SmrpeQQV5F5j2qPdVdPpiM4W5Rl88/S1r+yDAd1MXTvXrRCsgwQZ3k1
V6eiU700xVAP84Bb4vfFoe8e+lxzKynzuqn2Kpo9g9YiyeuDkpQPegY+Rkv1uiRDd7osWIKLYgB+
lomsA91F2gIwwS1Bm/fzJNVDc4o6y9VMGkjpS4XGXiX9TW3BjfYiinCyuCiSD63dWAVrTrb9FjuZ
m2sVuEJVN5lFvLAXxsNJWv6+OmMn2cyaBm+7JzMiwRSnLkw1GIVDQ5uLZ2N4DvdhdCDyMw8I6YXR
V01zSvVfUt14hfI5iSJ3miW/rET8NhcuB50wjg0zNfH/LpqxG4ukCXCK6hPguV8NmtwPWSwwUpEI
zucAWWzqEh5/ToRWPzLJPvSECOo0GyIA+mIAHd/QMCP792q02hl9GhpDKsr6RDPZq9/sshPosGFk
ZwKWv68E4MFBVaS0qk9qStxsPCJq7NjoBIbozL3sZQBYyloVLr+K8OiAyZ0MGzJ/NpQYyKfUBd6I
m7edD4Jq0EjsUkp9LY/3vZO6WXvrUx1ATWxw1BjANcE//IRVY1TWUMVjddLmEszfbtbLgpvPhn0v
De9gaUUtHyzIXHCwiloxpjauT4yR/ZCqzAXPqTuAt8YtOoO4VZcJJG6YxzLsruioE6HTgwf6tiU7
ilMCiaWk4oT+wUTZ95YAED9oQK1dho/5UXBrwENMahjVqaffp7gJBkeESLVhgA4grwCLYqOkdkEq
SrOBVhhurk4Grrvyk+sryev1Y2s5v7mjBBIcYEmAaO0Sriw3AMHPKrk6JWCn05vRNZOfpdHd05x5
ymh6ih0wES3UtlbvMrnQkDGq5Rj8wlHJMPypP1P5JVFKz2D767ptylmQJ2BxFlKp5e8r9y2Gugey
Qg+jRuvTyOY2iFK0xo21NXgFwCwFx9/GQeFgunbpVsbcJ+ZczsXFXZ/nQA7MTvPY4LklD0Z0JDXy
zQCFAA1DzglfBRanjIfQczFSn5USeKvThctq8ivRkOKWUa8/z22OGsVzD5D+9FTnbfm5NfT6aJnC
8t7lWv1tuga1zNLMf4EQ1U6FKqHbPz7RMd5JcRmAASVoFREq6mWihHFRE3O4OnD+gVzHbUmrsQrk
P4yeMP/lp9phyr5b8dEw7mVnV+Y/rpvb5cotlNBotl2gLwBLwcXwziz62YyQAU5T5PXoub6ZIcRe
2LwVGXURG93kfKv6YFV9P85SjT4XfWeMr1X+kOrAGpq/W+Ot5V1OFOc6bExq2oJA+1SYrlO4jWie
Y2OtQG8NxhxApuPBjc+WIy0Hnhq6YU9pQUbXlszc7dry5uMbVgNIFYRmGwkCDw8Gs0onKtP+BO4c
ud6ZLebZPVsEf7ehCsYUlqwXk73IargbUofWQiUZ5/hEyKg+tqwsAsNOakGl+lKKhVISmrmR7AAw
gO+GM3AJm1vSkJeopYYPToW20/1b7fdcBBdYbDmWRgVgPS9G/FywsDv8u89zgYVI2dRQ4Di+1H+t
Ns9unnHC/RHjIs7ygru8GHPOrpdGMTDa2C9kaILpMer04GYNzgRwTmFqQCZto9Z+mW2Yqw0KQcFD
9OWBda4BF0Fa8F3quG3YL6zqfHTruD+dAnnSfDOMLnI98JQbBhhkFJCicyWwJBvlqazt4lRO91MZ
Z642od6t3m6z52I4g5rYWE2KZhUndd/EzNdlESDIpVOgSw5jOyiw4sKJSsn5UahNqjy3o5OdMPzr
2odBHm8+0hcBSyUSHo5Ej99xg5BM66XsZOSfMbSVKt+TPrxuVJd7jvMCkNpArlyGNPjjvOyUqsjs
IcNeUIy/epXu0TionUwQDDfW6kwO536pQvIJbDTZiRiOW/8nSUWIoyIB3GbYmdXV3QQBNcM9meme
ktz6JgsoSR01j4W5SkM6zO1GFjXapAzm+AIkMVyVfXsWYYldpCWQYMjLrPhyYFzQEBW2UzE7H9mL
3vs08iMrGFtBUnqxTOcieN/DTSstzRQiFDzMfXZE4AMX5sR9nvO5lBIrskd8nijH/g9JMQlQH6ub
ZygWKYiwyESBcXxBrJcbWWGC2IK9JEdJBoEsputv9AoIWK6heCtDpLqYymPy3HWJNg8v09Ng3g3k
RKa3XkTPeDmOi5MCIQpzpcvI58V8VAnxxLRHFQAEODFG474YGg+UtV/mngYm8I0liez0Sf9TYVRL
lkQH7uXb7V/5BuplwB1ZcKXO41fZzFFqN4UKtI7crQ3F17RDPk0envC8UT/W8adhekhoBGbePQEm
J0sOJn3uRXH60maWZcBqG3+ZEfiLS97EuACmgxpaVeRRQDp3ce5bmLcr2a05wKKwggsnmHqx3HyL
aIOZBDluJjU03uThIBu3VjG4zy++t7rwzaMCHowan9dGFqCtPqYiJsBtk4G9AB1KRrmXb0kzGqmz
7caABiMueGPlVhjjJkmgO5hNCNAqXJu7crTcWjgPcRmbsHYryctdZ6UcmcdMy2ddDTv52M6fxuje
Tp6ue91lbIII3JOhngoUHF45DFs2fRWraph07mB52exf//6GoakyXBqnHZ6+cY89VwGgJSSqkbLj
USOgzSG/7xowHwgOuo11Ak4zaptQYQHN45xKJ5IWJ1qph1I73iXS8JBo7FPTzLvrulwUThaEfcxZ
27hbgBuJT/uzNpapIrc6msS+9fqdof2hGIchzudO3eUNGpJk0SDxxu6g50nBnDLcFFNGnGINncvS
KTUjrJLYa9Un1gjqqRvbg1qWilCAeyZeMDgLm1urZQ2JzbCLn8ZhdqvvLVo6a+Pl+spt6IF4uyAd
60BRVHROD0ObLavKJSMcnJ0qeZpAC9HnOS0y1WlQtMXnO/nJQPUlmwVPD1sCQDGOB2qgiQA9lTti
28ZJWpkQIzTbyv1lZaLehw0DXip+MhjTl8cUfp8zhwxt2edmmLFTmxDgNSi+Y92cS4E4QIEJg/cY
E/08eYBTzHinqpgZyuikdyovj37dvMsWsgMYlAzuY2B1nvv6pJaJwsbGCnVl18e+LgJE3tgF1ECw
+rKzUAPw7yWlKo9ajFJeWGAWB8+KQRrcqgCQvjErhCACIdiNcwXM3mlyBgTQUCN+V3pNfvNhdfb9
i0SQ4KDKUU4IZeWe/s4rQXy6dGZwZqH5ZPFj8Mlq3PqXzthZ1FRIOBaJ2zjzo8O6R2v4bomIbS7N
9VzQ8vfVuaS3djwAnZ2EaRRUR4kFIrraLU0WcHcwdavaJeIqU614iJocTSdO6SnpN1M/RYOrdLLg
4Li0KJSiIANXDIBbXED2UAxPK6leRy+z7pXkPtbDmw0K38eLmwpWFuBKcguV10xtup5GLygMZsMh
FYGCbf1+ZFUo4qCKAMfmDNYesUiVlkQv0lg+G5QdMwBLCvJygQzeaEtg5EQdCO1eJszTjvLOsUR2
eykBnem4z9uWAa9GWnxuTk6ROlLpKHZIffReU5G1LtH/7L0DVYL15xdjW1mrpiZljKKIHU5ZMKrM
0wrZ0/pHqlke0RQvuv26B3nIRsChjnz3AnyTRkndDGriAHLZ3pnU2Qni+KX3nX+f08d05rwrawJ9
ZtDl+KT/JN9+3p2L4M/rKS80JYMI1dxJ1K3Vu+t+sfz3/JYssNQLEJlmXpynZGZdNFuZFKozA+UA
8s7qYEeHkTw6JLo5w0WdaCWLq4KwJMtbNkGW3T2jKuyUom6BDfNFB4uKZ3xcHvHsyCUHxBosp5YM
EtqvKeD55fhmbETknH9va2jl3ID3lCMdfCcWJWF3rHQnmLUxuL4dGx5yJmDRcOUhLZoqupZ0JFTS
bB/11hGcMUbht6pvqvRANHt3Xd6GBZ/J4xzelFiemxkUyg35V5z1hyQuDlOe/74uZmtjdPQcKAsx
N/DnOEfpWVO2SQG10vwJ6BumoHS7+XnwkOBeA0u+AIhOCz1Br0BNwJzwrcTwfXnzsx/2Hc1FQF4C
WSmyKs6wxkTpGtMuSdgOaJTaNerNWS0YxUG0iXcMwO5clL4SvZ96s3OMUGv9QfHy3L++/lvbjJvS
UnAG1v1FnXOo0HcQ1aYe5lH5mOn5g6r1+6hxbn30X65kKzG8g8dtNfa4HgJnx5d/yqKhxMVKuFh1
9nmuyGkAZBwIh44eloBkbJLMm63UiwwcVCIAwc31AmIAopWNB1L+sY8CLSqt0tTATOL8Q86cTx0G
g2ia7v+PtOtajltXtl/EKubwSnKSJEsejmzJfmE5MoEBBPPX3wWdumcPQdawZh8/+GVKaCI1Oqxe
fXtb1s4tcn1wuuHJApUhKPeualoLXNfmRekaj5X7nlj/ZuMdRLh4YobDw+b6BLwVSQV6JRysaUJT
Hgou0d24pURWp3ElRJiGLudE7zsIAR8zUjPnPLk3/8bP1ZUAwaus0sLOoggC2jFHNUXq/gtDYSZA
sN5kVqJ4gy8TmMR855Pl3O/PcP4x8FLz7DSitoKelUuS6nFoaRetnE59Iu2masPzXjmyMwnCTqt6
14a8gdIllN5GtqvJ8f6jBOWqQUuBpk8BjEg4SiWpVLlJzEsUDicJzQTKgbpqt7/7SqDbgo4iCuAY
UeYsnCWVJZzTOzQvVfykv6DX3P3DIwKKlg5g5EK2QUi+5SYLh04tzEuffrVfJO3tXwwPCCHiOBw8
LL4TcamURd/iHCFcrH1Pxp+3h19RgJYCaCc6dsO1XGA8I83JyVRJ0sX8bhqdpxDTq4zRK52ttPqy
aBYgMVXBc80p+IHfEtapVCwyTUYrXeRk2sn9rigeZfqcDIdEyTxL82UExO1y4/lYOcIfrOkIUjto
IGIJQie1liWaTc6lj96oaez0qjqS6G5HEIAx2G7/L0R4yiNNRus1LqQwXso9uRsaC65gLBwQkZyT
fXF+R02W4glsuxcrQy+8tv6UxfKOdfknELpuuMz8KgjPIbAPgPIAYmOhTFu4KllfZ1PShs5lQr28
5fw0zSAkJ+1rqmwB4lc2hh9nMCspBrJzYqpENpOmxuMCw70bDzX8KKVGGRtTD7eP9/IdQehNQXdr
IFOAHBSjSoNkGFPZ5c1rof3OD0b16/7heW9QqF+00QYr9VyBtehaMwyFzV6d4bMde0r5P44vKMiw
mkqtZhg/sj3ry92tWR0TjVzQ/5B/P3wbQb/3zjRMQ+hEX0b5VBt7dvcTC058LD3ccw4UFdfeyUMg
jqykfu2OlpnvnHqLEGm5uR/mM6xoXUHUU0y1S+oYIhyd01cg4J14J4d3R/Tm4wu2ZyNHZqgbhIJS
J/uUu0lBNwQsLwFWHoQHCKch+qyK6TM7U6LJLprqtXSqH007ek7Hsfz699undKnjoXC5AkEOFikO
EaobA+UvFx1hr6z/lumaNwKjGyKhn9OthNByRz5Uu2mBvc0BQov/fuVrOnUd90bVNK9xd6COS7cY
C7fG5wt6NX7COinRGoyvRf5gucnv2wu1NbxwIQbDRjPFnjWvEnK0xnd02XLvFgBAoQ5vzEAofdFL
y+xZRUNbbl5zEHvXJwWd4+8XgMcVhTcfN0LMZZRFpyfTyMhrmr83u+LuvqmwEHDbkCpFjQFvqztf
/8m0RzOvqvS1tX2Gbggb2nrlPsyGF9Y/iSTILzG8T4zv9FS03+5endn4wvNGcqaFUo/xVRC1/Kjs
eH97/LXvNxwYAiZvWoXg8Hx5xlFRp0nK0lcS7/TxoIS7Qd2IDy6jOUDFKcAmcvQr/DzhRWid3I4m
OU0BKXu1k9Jr6thrUvAQ2xZAOoXbbxW+rtwJ4DoBg4aWQscW0W/Vu5LUkx2nr3Ivu0V8qrvX24u2
FOCADAaZXbgSSB6KqM6ehagelQwUoGbn0NWbu52Y+fBc/JXKGJMsRSAGw0/psDeG0S2VBq1UzI2t
35qFcDNw41kJx794pW6Z+mgOdHuR+MmfG2bzWQg3YwLfIBwNDE/00TX0r9JubN+Bxb1bfSDKiQw4
fBlYy8hVzhcL2DxQTCRkeK3LyrVI4tYbT9HKMvEcHEosEbFb4oBKgi6ArTq0r6ant2ei3m2J8w4z
SFGi8ywsftEnZhK6wXe53L8qyVOZO14cFffvMzf2gaiQecNC0W5FtqEeR+aMr0nyEB1i5+6oHTf2
/xleMCjjdIjiqMPwqvnW5q/m7vYxWioo2GEgwEANBZrewSKe729djVQyzFJ+Bbm89FDKSu4iFGUD
JdTUmzyc4l4jyYqexPD4TAPKcNH1Ryfwi3KqTa9UOX0myvH2VMQb8TE6zDs08EZUDdbNfCqmMvZT
WtHp1c5H+wXE8lWgSIQdTCqjyTLJQurdFricDqZigweF578BqxHWrrWtCXUUSR/E76W9i+iGp7qc
z3x44e2IgWxP0xrDayNaPTXvqo6C4H28lZzZmoWwbJkc10pkQEyne5XtTs7GCdsan/9+pW7hcEQO
SzB+4SBNPT4ysuFViEcYliWgtbh7QAmjuk3MiiohvN9u6LtAoa+K49syLvn57p2+FiFGKiItlrIa
4cdAUd2aevGGlbOyRLyrA8phHH4NxVqJ1NFamml5F7TywS6enK2U6Nr4wBkgqcAT+UBdzreglWql
bJK4CxCBBJNb6t6/PEBQfNTgabgNimCCqKA6sjWQ+Ae86C9BrW7+6/b6czPs+rHDFiPtAmcdD78O
gJRwRpukY4kBeENgVCcpRJWmG9onvHWZ9Hpb0MpKocqP88TBmuX9hOYrBeAuwY0OmyAx3TDylQ3T
Y2t4/vvVXcgsG13PKgzfkzep/67fS1rwsU5Xn8+vyvX4Y9IVfY/xZfmbUgdpcHt1VjQS4AeImSJC
zauLBWtZMg1mj1nRBiBW+U4rtrd6yZVaa48eARt2x8qlnokSnr1cyzUE+/M2SOhe6X4TsivbaEPG
1nSEY1saXWmaA6ajxH6Y+hLZOdSVko3LLdrnH3vyz6KJugNdNJIahextMNS9m5SSC1YddzKYlyZ/
FXpqkq1prV0WGHp8o1B1sKi8G80KzRSjOg2qyAq/K/aAho1xlemnmITj45DS8YEoPdmiR1hgnTFR
TiMB0Nx/WNuE5ZSqFPiIykqDus70F3QdN0O8JoUFYosefVcs52/fxO0+JCZ9qrD0sVtIzcjcwTb7
vVS36HMXplOBRiMs39eGFW28E8vtxpkFONniJYkoKeG/X1+OTkuShmJdHHpkw67pPplG6tflVhed
5YZDDqKyKCnhWkR0X+pmso2MpWlgNk/pEJ8KqfJ7UFsm4EnIA2BzN47xqjwUwKJUFHlR1BLP58U6
VHAOWpIGNI9dYNkfrOxNHT5L5i6sTmofb4hb6jBssgr/D/oYMSRxeumY5cYwxdjmdB+68laL4eXF
h3ZBM1BEv5D+QWRkPptIkbt86EgaoPGIX9iPrDhPW07B2klw8MzKSIfDOxCdGsYqvY6RLQsqq/Eq
8PKF3SuUm5dlkn9bY35AOYWXCz6SjAQHBKHOQbARHUJzksZ5FtCmogcL9cOJazaK+VAVvbYbVfD2
NrYOoks6tEdqo0SbKEq0R/Odb8DXyn86MqFNmVRJnwqEidyUOBmQuzn9c/s7l6sOPPDVZ6rzVVdQ
KhZSlCkFbIyfW734I6FJitpZp9tilmeH992CpQDeMvTMswUxadoMzqjiZVLPlrK7u0cZNJCFHj+8
bBqAJkd0ZqakMcyhVuug2Uvhq1MF9389MunAl6GWZJmwj1UlpzqjdUA6zyC+0Xv3j48sOqxYGGrw
tYWLnPedJdMuY4GePKbHNv8Xi389vPCkhikzSo1h+NF4NfI3uhGHWtlbzsDDc0UAryyqZMc8kZpE
kllQa76d7iJrIzS+Mb6YuKNMKpI4xPh95uuh22/YsCs34PrzLeGiFk1SlT3ofQKdsRNp0b/Sabxx
so6393ipehR4KFA8AIkCLPGRE716hFJaj00pG3VQGMcpMdypDhKj9pz05205H5FFQfGggMXUQQBj
oqpUzHEXWmjSSGmKAF+jeXZja55SmJnnlETdx1LieBUounYEmusxdoraN8nQQTeBx/g3Kh/qixUP
37RwzP9OY5K+oP9I/1rSODkoXWS/0NQa9iyFFSNHQ666Q61ZWwbFyo4gg8ZZEHhsBaiCuU7qpVyX
I7sgQdf2Jx294Y+UJJNfh9r77bVaE4Q6WWTrAbrSFg+2npe55SSMBKwqus+owZAfLXQGOE9KtVVT
srL92HVgX3WghJdkHJo9kCSvpCLIhmObnaLqqUvOY7UROVi5KhyIwx9QhFHRknW+csggoeNpbhVB
lTwp9j7bKvReW7Dr8QVNQtFK07RLjJ/Ss+p8oumznW1cx60pCMakRtsBFcsQISuH8cWs/dtbvrSR
UUEEV5XbTAZSL4KV4eStGjemNgSJ7qr6N2SbYchE8c/p9205y2nwSiWZt/fVNB7Rnu9EMyW5ZYDm
JyjTY7LL6g1tsjI8cHa83ziAtUgcChvBVJrYTGdTMLR/42N9b4UH+pRwkwUPKXDzOEvCORo6o8vk
yOkChn4V2ltxN5b2PwLA7QRYMGKCC3ugA8WkaZA+6Nlv1fpN7n5QURWByC+CErCVEEadr349TsgF
SyMCdFHoZQf0INgQsLwIEMDdLID4kEfShFPaW1kEODAdAiMz3KgObPkS5veWXWORdFANAtkF2D/e
VQGxQlBTl1o0MYIGPVGh/5qNCPxSJ6EhIgiCEJIFtQ2SkPNVmloSo1YrNwPjiclf7YrsMqfcGcrb
7auwgPvweSBogNuAJeMWjiAn1MMmpokV1HGg/ALrtqTv67/d+BvMTceo3PD2Vq4GpHFaKERxljiP
vogROB8hrY3BLxuUxb/YFkwGWAkkb/HIikGvKXLsUh6KJiCK6X5y6L18y1gujI9MG/ciORBrvlwd
+sTUcdw0AXDonrpDE6uNw8uVw9xC4IlbHCpbBSsBEM1zAeCEshKUkjeBGfdAur40yQsrH+0v0tcq
m3a3N39lN2ayhDNW5FLstCFkSSUCqIkn0Xtxu3y5wAkCZ87hYQix+7g+SLo5sqkJDPm5ZdrRzjp3
sBSQzmx1cVqbCxImYDUCqp2XoArrVpMcLkyNaOqPxjxE1uH+pYJ7BMXloO4NyZn58BGCJFKUZjwq
5bbWzmR32+kAcl2NL2xFqcTA3IVpGxTTo5R6xNpAP64dK5i3qLKCJ7AMZleVhlZhXdYFqf6nHL+x
+HdV/yTy93z4ayhbDaIWRJl821ENgW7FMEjAnMQ19JU9bXRSPyGK0AbO4LiFvpPTIzuP4P5s5DeT
eA45FeSh+kmpV41eH/ppfkFpNfw3VNje3rdF4bj4KcK5KEvHaVVJa4PRqtAh/bmTvo/J91R6zgjv
z2E0wRS/qMnrbbErTxAuMJhFgPqFWSnSyIJAX6vzLIYaemffgYABTuW2gLX9BIUkcmo4NDzJOV/h
oZI1SQc1YWBZzY4mx9qpT91Ue6p+zJ1kX9rfbstbnZDBywjA08FLhubyZJsmhCkOC0LDeKml0B+q
8Ut3N1sK3y24F4hGIIbFteBcTD+kBVUruF8gfpCqg7QFxuZ/L2pXlN3CMoOFiWCHYBroE9gkpCis
A7l+YrHp9+Pn1n4yq5eGNvv7VwzAScfk+VuOCJ1Ppaj0sI1UFY59TLXdpJeqG489RU9Qa4uYlm+2
MCuQSPIacoRaYHAKoozQKM1k6NugB7/Xe5ENbKfEb2XYa75Koy0K95U15EBEFclVYE1gNMwnZgKY
Y+UgXQskCohrAg73B1s9xhMI/u72mLB2OA4fhT14DgVDOk6tWO8mHqSPdqRpvM423NubtPJq2B8Q
B8Q14XmIFBxMCZM8Hq0mCMsQD5Mf11uFafxEiXsDzCPOAQ70snu7k5J0KKWiD5oo34Ol0LXS4Vnu
0mM3Oi+ZVX4yNUpdOZLvP35wZdFgHU4Iqg9k4SapcjSiFcnUBUOouVb7jlbLXjQq968f90EQOgSu
ntdgzc9CPTRhp1WI7SVflZ/Tj3s3B9F6lB5DjaKubwGp55WqdoX8dNB12SOMokcEsjaexaVam4sQ
nvW2ZHbIoDDBhdl7U2kf0ZP8E9pGbcBFVK4e56cAcuAt4NbA31xAYFs66KNGWBKQkJXodTZ0IMAP
dc+a2mfLKU+68h5R5jM12tm1GT3RMBt/REla/LTRVWLvZGbvDqBZOdSmHoEaQuncsix0vy3saO8Q
fQsht3xewKGK7eQoc0T+xQc8Ukmvj1OUBEmaHyK99mzlUEzjqbOHkwmzF8jU23u9kqeCRGhJzrbH
A3HCSWo7ShwQlKZBRmTF05XMLdUn128qx0/lqt9ZJOpdVXI0P7VNoMMi7VdN9QFveNbt+iZpNx7Y
FcMBH8SJwSyAKFE6LjwVE6PIR6PMLEjTLyNBsk7e0eyxDB/s/lPcaC5R5F1T/3TMrSTrUr+i+hrK
4oM501zUk8eT2k/UyrLAAD3vVA1vIB5t3Li3azdrtHOhMX9j7Vd2G6EvBL/Qi23FXFPVqsrRNzoN
0FrQHdnjVGVe7By72PD14a2197r0Cf2yfE19ICDgLpR3xwHVquEjfZmMnpq/3/6gpVbmlQZo6Qz/
CtVrYpQ0y0HTMYVdhn7LexYdoy0nceXWz8YX3hUKfkpHztosaOg5Y4XLWupmm7y0W7MQDlCVGU6G
ov0siBJjV9Efyibx+8Y8dMEoG/LRjIyRZcFoe3V5GtSDtQVoXJ0EmPK4yYdHXyxrijR4a3k9ZkH3
O7X3jrLh9qzO4Gp4Qf8yGJsOAcNSAJ+wAyoWFHlb9D0Ljm/wkPKkOzLMOFLQasI+9IZJIlPSsyAZ
H3qnchtjn3dP+N/Sj0We+VnhWe1Zn96HcIv8b+UqgyyFV5JC6cO/E5RaYaiDUdtVFqjOk5Htkyn3
LJhK8guqOTbe+1VR/Anm7gBi2YIoXe2QDNApNqryo9BvMzcMj1noVt3dGR8NvHD/COLG6JVv16oG
LfQKgnTlbFef2On+u2/iYUdwFsE1S0woDX3dUbUhH3e/zfb9xoFbXSZTw3aAKBoOAP/96uvrvkG9
rFFngaR56FktPWs/0MWu2OrKt3au4fshyKl8JLOFM2cmOq2IjsdjHHzLQc7WRTX/7YVanck/IhY5
q1LJ1c400yAqdtjtUj3bideFO7JpwvIdFYwXcKD/dzIfL+XVmqXhGPax6QCiobhNuifdfkTDznu7
gfJrei1FUAV1xahddHYaNInb9265lbhanQXcJDgUAPUBaDDf+Uy2e0k24ywIJ09DBGpwi/xklMHt
XVndeMCwEGYBLHsBlADvcon8ooFdQR9mM/pqDSfQod2WsaaTweXGCc8BYYCo+UxgG7XaaFRFgHZT
SrLvtrChayt1PT7//Wq/ixq8VZPCimByvhhgR00QtIuAyM+crY5BH06wcLScjxAh4lIAAYm4kirP
w8SyozJIScxcq9e/kdhGbxHVkytg9NvyaAKblWnxoagat6G6y7R0x6x7S8hw+FB6iI7HUDmIqYjh
lITomW2mSGyp4a629na6YU2uHAsHFg0MGli2cMuEJc2yoaXUyPNAJdVzFYa/Mqc55UOy4c6snAxe
sWTBk+UZU9E1V3MG3HDKICb+9cPYyl5vjc5/vzoXyVTXqEOs8yBWP2dWsAV63xpeONbaAKhCjbBZ
4Exvzs4kX27fmrUtuAaaCV/fo/dVNDYsDYwWpsarZLzeW6fJD9G1BGECEwqVVEa5BH2X67v+7d4J
cHI6ZGl4FShH08yXv9NrByYlVIua1Qe1+NKqCsju/94WstyEuRDhfRzNukF7UbwqwGB6RHvVy62Q
wXIf5hIE4zscQonpAySQrkcjuxfH8cyyuvu+zYUIyt5krDCLCO8vetbH1WkqH+UtLt7VeSA9KnMi
b2RJhcSZMkYTuCOwHZa0nybF7VEX76h3e0KYx5UQ4VEcIqdCxA9C+vQtiX/X4UZgYn0SsFE5cFBb
sM9MqW5QecA6SWrm1TlFZT9SQc3W27viTPN5/FeOCLeFzdiCMxwmRPOetq6e+QU9DM3e3veWx97Q
NlXdwtuuJDbnIoX9MdRuSlD1nAZJwdx0jAGxP3X5k5Q6HrJDpbInYJHNmsvt+8Mv4fxBm0sVNkwb
+qnpB0jtOCmYX41Hi7j6/ckugCRQVgimNnQ9W7TYGevGippSwnL2YMMPn5X41+1prKkBtNhzYOhz
8JgYvJb0umzjRCIwk2NXCT+Hsf8vBBiIuXK6WGBihN2Zwh4ti1KaB1L1EDqSbxft4baEpX2sQ0fi
OVTAm4GIkiBhsEZ1QqNhErSNT3Ti2elT1TxMaeI5yf2T4fFJm4evkO8UsQB5Dty2WfVRECnlTosf
rcncmMzKfswkCJNxomkkjQQJ5XOt7Sprf3utVoZHJJ83BtHxwizC4FJK07Hq5Dgo2Kn0quxug1W3
EcVFDA1l58j7CQ9joU+JIsekCmj/g4DL7uftr19RYrPhhYcRnS2rmFUYPku8ENc7NXvfvLcnGXLY
IMEEFREMe04wJzyMCJJ2oc268iLrfllUPvo3+EZ6bNS7Tbi5HOF51IesyqUWcqz60ld4IH/fXqzl
ViMYgRSRg4A0cCVihs0xcwKYVZZcml+m+YjM/O3hl/oPkTWOvcBl4FwVwkFtU6uXO1QFAVplfzPl
cZ9+luL6gCTHt9uClpsOQfB9wOqJE4s+3HNrKKKZPSZ5GwZM+ly0+2jam1tG+8pSoUcS7HZAoKBv
xbmopeYMFdL+l2jYVT/LrUrCreGFp0IvdFqqDoaX6Jv9s2o2oDZL/YcECUA2yHPyBjki7LqoWaHW
KiMXtKzStEucvzvkYiZ+eL/yAGcLvBoOecPd0IV5GEAwW73R5JdKyl3DlFzL2t3e65WVAmMTakTw
YCAmbwgXvNO1xGx1u7i8gL/aHdDm6X8bX7jbldPpEqnC4qJPO70/Fv3GVmx9v3CngfDuEX7H96vD
MRv29sbyrFwFZLPx7GgopkZ3UsHYpQqV8ZKW5JLaP6hUu0YKQHGy1TVhZRLXUsTAHCuGos6Vilwk
xy1/mW93b8FsdEFvZDqzy9wsyAWMFdOwY/rdTxBouUCVxLnwEIARwbcd7bG/TkIu6FNKU3/cYlRZ
3YOr8YUt1pSwyYgRk4uFfmodHAIv3womb4kQtnmYJKS5kE++qPreif3EPihbnc5WtPf1Kokoj7Qj
Q2kBeHjJbKv7PaIReKBTNMYwWBXuYGJNx9u7zldlbi3ztpcgWEE9HHpTiGbmAEIJaULxzMUYBvRW
Tv1oOJTGH2ZkbqG919O9JK6AfYDEHxgxCIPZLD4amRrmKbqpk0st/UhYv81isbwkcwH896sQSdvG
RFMrimNWn016ov3+9oJtjc/PyNX4hjFE5TjgqofTER1DN2FuyzM2/35B05ZRSqfWwQJFuV9pfuc8
k3ubtGMPoMO5jWBosM1VQdkWodFrIyoMAgRhAcAq87uVOcZHjBeZa5QPwN6cL5EVR2Ue5ZEZqPVz
dTS36tqXz+pseNHWn6qq1otMMoKyrp5tXfrjWOkDKKN8hDQOdpf6tzd8eSPhg4GHAyzs8POh3+ez
IZS0g9KGY0D8+GcV77vCG50NGSuHCtUovKYDeT64e8IDnoOc2WFGJwdZ9XkYdtoWPGlrfMFUo2g7
rxIJ48daUDWfVW1jx/kazLWIA0eY00ug/gt2Gpd/fSlS7pIRswuK8qzJUX0akvoZlLp/UDH2lw71
Q6s38YMTX+7cGlSmgIsROCgcNbCwCFsTK500TrHaBnKTuqXuGnXsytbXqPv9L+QAC4foDO93KE6v
1tpBsmUURCcohGadn1O/0iv3fFvK4uZjFqBRVrmxC7JS0UcLh9aieVq2QVYckEKMLV+r7lVeEMHr
0zl7EIdWCG8kKvXaWAHLdYC21JOXtP4YO+PGWVicNS4DoXzwy6ChAKpv52ch7WyCzlI6gJfhIW+O
X28v0sroqDBEH1AOSFqyTdsMnFrSmI8BirW7fUR3/9PwmvDxUtd1jEwYvreflEOb3muGohLz6utF
qH9ahJpZdxi+kfbRztDv314MjxQemLh5/Yvw9YRUwJKb6hh0T0p57KLT7cVZOaCz4QULkahm2IUW
hkcHAdv+pKefkns5tIBUhmsPWh/A9VAXJHaKMKUERXUllYOEhW7+MDpbaOSVOUAAcE64zbgIIlCz
KQe16sdYRp1h6EaS5g459bp+K1axckzRZhKPBeB/OqcknV8Cw0EAAfdZDnLTrwbf3iqCWJvG9fhc
/pXCHTrZqeIB4zP5JU8+F+V+SjYsww/2k5lSx14gH8z3AamsRS0YKLhtFJZqU5BF7XSS5Kraq0wl
fsi6KIauZeeY2Qfdbt/xtvS/qTqlMCZ6mWZulqlKkEhJ4el6pug7sH/GqPS2M9dhLD2lcUQ8YBaL
55jFyW94rc7gZrrcS3sVXJt+a/Xmgz1Z3b6L1eKA2B7aVYwl+Y4iZvKSFH01AMk7Nc/W4DBXkazI
y+zeCDJNZc1DblS+Y1G/0UZqeKbc27lvFSPbh0wed+kYSWf4ytq+JUp8QBNz4ldyH8euBijKHr2L
o5/qEPfncDC+S6wbXAPANzeVu3baVcwCyFaNPFkZyHFy6il1NTVVnlBXKLlNPTWVV0u69RaXMdnp
cRI/1lnaeHVM2Lkqx+l3pGvdI/rNA/SST61nJ0rs2RKT9zU4QD1gIOklt9PIq0nJXDtXuj0I9pnb
oLTil9xboBQpTT0YtGrqXdAThd44luYLmmEovzLbHlKvIiM9Q/fLEWAPRme4Uhg6n/t0SPfUin42
emhvAWyXhxGPPm4uonI48HAm5oexnojeVF2iB5oO7gr0DUx2ofnrtu5ZXqi5DPHA9y2ta4A6AiXx
neeY3q05MTwPMiHIAXpXsabW1iqtLAdLC8xBemBeCZzhv/h+YKB40TF6mYmKTdLLumgibF0Ew8FW
gzbdmIGJRZ7fVszgSgD//UojdCj0iZTB0IPJ+APWIbdOI5dmqPfYCgWtCkLsEuW6cBcXiKpORzsG
ElI9yOxLPxy0EF2/3211q/fR2qFCh15AOLgaXSTSzY6ofQ//FxVqzI3rhxSAz7T+cntXFq4Ep4Hh
/UpQDAezS0SH0QxdN+p60IJp0PzJyt1yeKb6SWm/pNmf26LWDjAgfAB3Ak8JnIPwNrNS7hu57ZVA
o6+D9Lk73B7+I5ki7j+67MCyQ3wfDovg1BF1SBQl7JSgJYPrjH8z2h+QQ/Li7MGxf6vsIaVPvRx5
ErN2VfU4NF9QquBSs95NRaAUz33zXNBf2oSGxRtGz9pO/vNl4H+fn8yJtbYWOZh5kn6mkzsCgddt
mM5ri8sLGlGkiecWTFVzEcQc0jztaxVV0Ud5fJw+317cDx9PXFyYC7hgpom6QJFKRpZbWcWThjOv
yZ5V2m6hEm8ArVp6JIR56kh8Kn2ybLDQRX7X70ll75XkTwg2gaj8XhZHtT5KW+bYctKofwWbNjhU
eW90MZRimZNtMjhjZzmtPTfbbO++vOjz8QWVWyldkrIU44/0b69ZO11tdiM52U13t8cwFyTuHg01
veohSMPTBF7nLJnc2xu4OhWsE+BggG8sqIBint+PUC931vXyM4ieLk1VnXrafK+HLdzDmihebgbt
CLKjBTFoC+crTNrSBBtN/2w20YHVSOAyh3iqGn25Pa3lzVI5hfF/ZQlhg7qMGocQyGqlNw23GZ1R
6VY6fe2UIWIL2Bx6y3AWyfnVypy+18MkNM7UQrvEpnG3GqutTQJU28ii4wIh8yZYD0Wcoq8C3ptz
rA+uDC1fhf0Ol+f2Uq1OA8hD3kMIRq0I/5KkYZwysNueHdAAy66EZim3BaxOgz8j6PCD3hZiVMpM
dRYazYRptAQ9B2Q/S9lrKw0bd2WJ40DHGsS//itHcMIstbMBD5SNc2KHXs7hzLmy0+ilRQUi2XVd
641y6bL8XbO/3p7hyhLy+lUcN8QOUG0kbJSjpDGqXkz5TCN4Tq6j7G+Pv7KCs/EFfRNHzWDSAeNL
rac5vp55ydttCSt3cyaBf8GVjWQlmZNEDST09V6xvyUAVf5KtwD1a8ukgbESrwVASQiyzIV0IVhj
7baXz5b1QuKXu6vKEK/VUJ6OhCtqW2GtzoeXIpPGrdbJZ0dDH6Zul4a2m27lsxZZAUGIEFgL+0pq
5BBzSKYCDsRPMpaeZX5W6D5NjoxubMvaxl9NSbw6dW11ilwO2JaEvliF+cPu6YNdx7vbu78U80E0
xkvHIW3xCKDGJqJyFk6AN++S/hRpLs03kPmrIpBPwUsDamVbTO3HRhHrCp0mIJ4O8BK77Ji0G3pm
eYaROUERG2+kg9CnaLJGqL+vtMyYAHE0PaXeZ9KzoZ6L4d6uazwScy2Hf8fVXalxjKcsM6dAAQXS
72mrzf3ylvCeWxrI1cB3BqizcEuSMgXroFSDgIJ6E/FR03R7s7fGF55GOtgNIiTMCrJ8ZxggYiL6
liZe2QmYg0iLc1pUjkCcr9DQxGqcmWkYDMoU/WBZGJ5z2/pBUOv+lndo4ZlppQqODYBF3byVpj2v
pHWdVH0M4+LUqbLXUelPbaD942i/3p4+t6nnButMS4gUzGMNdr9+xAWeukctPCQskJNPqhMDXbgV
6loVBSQcipGBwAJf+XwZJlVSIq3J5LOZ/R3zt0nN/X7oDkkUFBXZiEktlxzTMoGVRPEAannFVxzl
cAxEfIV8Rl2+X8g/Qm6Cw7pSftxevnU5sKyBqUAVoCMoWSsHU5RsNvKZRAfFSrwy3cX6RUt/3xaz
VBd8Ov+IEdTsqI9qqzZMPrdR7OVSwtzCkNxeiTamsyaHQ/FMTssNBBi/LFd3Ga9UakY0Uc6WfYxU
v5pcZ+O8bUkQ7oKBSloFsTzl3FjA4BZHFgJ4uTEL/pXimb6ehaCR0AJ+KvIJMjLdtUY/3yIAWZ0D
1B4SJIh2Ljz0aEREVQmJcp70H+jSCIvd6TbO7+oUQGTIdR7iTGL+JY/60uniQjlXpHO7o43I3u0T
tSVAOFFqIWdG3jDl3Btv7b5hG5RIyypqGAYoevn/CXz8fnWSdGLWVG0p9pkVjxT546bFO6dZ/btF
u6NpoyZ1Kg7h0LzlreWnEhrN6tZOBqlIZWa7TEdlUVag20A6+DGa9jYs8UlWbUCqVxcB4QBOloE1
FvPPoLtPaqNylHMX7+zIB/vrv1jkf8YX7ZUIHTDHMDOVc6Ic0uREtzTq6vcDIwPSWoTeFx1VkZUg
UReq+H7zi928frn99Wu6TbfxcOEfLCHx2TInh4x1EancgDxNg+ON5qHt413fd/5tSWtWJEqaP9h6
UMMthrzUlhlaxGRo6zE9WU6+UwrjNOq21ytS644DCnLtLUr31dldyRReIyO3WTJmkIkEmSs5p6l4
VDXqWvWf23NbVRZXcgT7Ig3NfCR0ks9j8RWcCIbxPYr+RdQC5FD/rJ/gcHUKa3DQIAPRp09tP35q
FSTFKuRcwi389LIMjF/sK1n8TF5d7DxrrXDsRvksD4nPu/NlTxbdJSb6BozVbkKTkwhkg0X9Xg5f
Kxk+wOX2eq7tGzpCwn5AGAbRS+HFbeRi0sDSgvU0YCy9gCsfHWy7rbZJaycSDVtgrCCJ/3+kXVmz
nDjS/UVEICS2V6CWu9bFy3X7vhBuL4DELvZf/x3cM+MqFVHE7S8m2vPgMFmSUlIq8+Q5+D/FCiul
iaoURjkkT4KfmvZJ6z/J5BMIQna63HjWXHMcY07PrSmHMa9pNI4DrKGL8N6EgEQKwpGR1T5imB3R
q7va7I9lWgVO0/i6M7+NYxa0dXzUKQm6fP4aN47f1vXG8Xjdl3H5u9RDfKriNqHLWtui9Fz3J43u
hI0sX+fp2TERrqcTvou2+n5XV/jP3KtxYuIYaRrV2JkGm4IqYa/WoAVVKncx3xJn3DKlbM4WgFgr
E9g47bQvhpdqCMr6SLdaJ1cvw7P1VUksh2Kaa6jo6GEE1TtOxn1kZV6Vl4+kibwpRodrDO7sdPpg
Ftm+zYoXOVr3Uw1GBZ7vedwcG7RC8EQENM48zsfGr/P4eHtfreWLoPmN5ygYmtGErzJ6DmnlSu4u
Lp/dlyX0BbU9YXdd8zg16LrOo8ekRuxZ1N6IEuht22v32Lnp5eVwdqY4okstuL8eNnIn7rm2u/35
1c0MsqrfWXmgZpSj3kK9VsNzAEdW9stFkJ7nnZdyVPTbNzp+S5ItbMiKvUXuCbSleBQAm7B43dlw
hOhdqbkcSZFoJ8q9/qsaDxPdm+RTvAUyXE4GJdTFY2rh7KMgFgN/1aWpJBO6ayU5Zs6afjXO7HFw
nBRO+sGJdHRq9XkAqOZ+1Kb97SldudVgF8PDCYE6rqoTiQ6apInyRA/7+GDxwEx8uqXuveIUFyaU
vYnEaW92DEPThsIn9Rcg697vdhcWlGsz1fvGFjnWyQZLDVhGwNPT/z9NKLdlVmjDYEwwEYmPUt6n
70bJQn9y0e2BV2MD2SpOyIjjOMt5hjc1N4J+3gETE7x/pcHsBQDo0qx8VY9uezPphEvnsKjZmxiy
AOjAn8UmQm/NoRyC5zqqFJCnUXPGvEl4mwt7DjX33rUOtZZ6M5r+bo9l5bgHG+8fI8pqaAVOYRRF
59CxK08rIZcBBWjyKNKNA2drMMvfnx0AWTEU3BUMg2G7RPpujh7GDRMryZRFogQ1byCkl7r3pYkR
BZiyZe4cxuRuGu8RcvWvg/nuLCXYiwHXRJ1iAWxcZSmb1krsXp/DiRya5tAUB0B7bi/JWjwJemQQ
bduAMoIVVJkrrlOJ62iaQm4Yx0iPvVR0pw5onZ7bu74E3pwYh1x2v1oqH2zO/L7J/ZZuLdnKaYOf
AZwC8lJgI1ahKbrbaw6r6RRaPs+Ez+bSvz3QFd+7MKD4XkJYD8ixPYUMGORsV7G/ZaZ7efNeHj64
N7CDaC1BwyagF8p0RjKuelTiwL0ODj7PFRunwVqUALZmvDkZmpCXltZLv0MhuQXJnDYhlOlBfcqP
Nc390n4QVNuj1dWbyLMVZV5jvuj29/fPIHpcgYoBAAP3quLyXWQIJC10Gkpr3zrf7SpBXn5PN0r4
KxsLVTPUFyFtgpKpyjrTA7k414LQkGePedsEzZSCgORXUbo+qqb/YkQLbRa0yyxkeZS43wAPLp06
ykJnOM3RN6s7ZQToML4FkVnzPaA8gfsBqmQlT9AYLMmyEXa43DHzXpYe7Tw0c2z4+NomOrOjgmLl
ZGR2jwaqcHCe7bT2uneT2sO7zw0okRyKTcBHURjQxT06bLMtCP81AdViAKR2C2qYAUukRKLpkIDQ
rdRZWBqZfpBm13gV6VIPFe/8kcbIE0WzrA+1VX4z5EA8PB0rXwJL4LlJv1XBWfaqEtxhG0OfHgwh
yIowJbjLzYiWiTaYYdk+1hBvKB5Ju/HEWzeBO3cp2qO1WzmVuraNgTqozNCS1beMxY+OW4Kg1tzd
dvRVxwCW9r9mlFNpEHEytzrMpAx8p84QjP8in4m5+mNh2QJnV26eOm1qWaUZZtDx3Y3Gx9sDWAnp
Qbm3cIOhsH39OErJnKRFRVhotYEZPbAUQcqeiwdoJW7CaVbX5MyW4oOTHHFV4JIKi87wMsN3KuBc
t1JGqytyZkTxra5rJi5/G2n9n/r70dnYRuj0MMFuhuBUDRwsjuJ2nyY4cLDWtNQeDXu6u70iq2fa
mQllAPZg6IVWp9ipSek8oLdW+pYGKmIJtTCvYsW4f789Gyl/CxBn3H66cvsAryWtTi9gr2UBBNY8
yjofUn6BfD/2HxNGoLG2FO4hXKAccvZUjZpbVSzU6mPFj8fb41hbeFxtuAnw9gFDtLIVBbWyPCcx
jtDM077lW/Qha857/nllHxZlZ03psiw925kCWtqPDtuACa68eREs/hmBsj+cOI8g4IURxMUBePmy
QIXgWGg7NGaX3rglRrc1IMXPoOuQx1A4YyGtHGTAnwdCAOw73F6U5SPqSQ/9EWov5Up0wiiBAGio
WFtQzsJUfOw1yH+iNTg2/zboa+W8CBwDt82t7R3U1IGYxQt+EXm4PCzR79+4IO1iQJ4YgOC/Wr0W
pAOHkODutqHlQ9fj+mNImbwI/N5ZbcDQhF68e8nHU5eAmUwk2WuObEbg1HQr1ln1b1AAgKmSLP9T
9mnpyqESo2DhOL44yS7tNmK29e8zvFGR/ECTl7I7SzEu0nszC83kUGWeO2xM2Zq/gfoOJ4Cx+Li6
P1E8r52sqoyQDvuu2KMkIbKNZ93a8p+bUPZolgxDhhYgI0xA4z8Ho3FfJuiL2HCytYkC4wMBpwEE
c1Fku3Sybo5Bj2wYRijauvFSQmffbestUOCahy1EbeCNQdyG99ulFT2tKB1lCkZFQnfpbN25mRvQ
ScMbMWn21H6nZDU6LkEQD1j2b1H0a+COZbUdR2uve0JKTWcvkxPe3jG/I66zLfPbABYH+H9EM7ht
1AFVpGqNRLqnIvcb4g+gJGJ39eQL9pHRoP6ql/uKem3qQ29p3iKiUNbsyvjy92dRlNNOU1PR1j3x
cq7/dus229fc2RLMVk67KyuKZ+TMKSmUz9yTmTCvm22PdC/ufCyyZ8ItBNIfN6Z0eZNeTSlCN0CI
kBYBKvtyVAMQXnXdDM7JigyAiBjQLcB+gZHNBAdvIxriOZmUD4ANyAMxaucu10Xz6faPUPz0nzGf
/QZ1z6WWdNK+c04mUNEGn/F2Za6PriX0XhhhZtbBbXvKMfIfe0BNgcESPX5qPq2HNg1ELzPnxGq5
K3jtpVEUNPFWClUtEf1jB73I2BYQT71KBLdIRRh9BDtjXDyD4RiCpk350LoAGfc0eelK+xv6Zd7a
yPSZzDcmdXHHq4U9M25cLqzeomxduqlzorPzxBt+5/J8I5+ivgh/DxAQIngNquzXiTZRM60QjW2d
TP3FLcpgju6HMTTmkyhnb8h3RjfsIsP1iRUfWrJFd6Ic1f9Yt/DqWADpoH1SbhvXAeinHmE973Ga
zfkv2232sxkFeVZvJD5WlxKP3//ZUmZTWGDaLnvXOjV44npIOx7amH0yivlT2wI7FY/lXVV1e3vU
DzOSce+7Lv4ZKQQkkaVYxqpy4CRJFLUG16xTMj7Iz3TrobvmKu7Z55XB6VGGFrwEnwfvsrc38cd7
9xtuaxwvePZgmcBydOmKNb4+RONgn8rqR9EO/pgfTe3nbRvXY1giAoBqABtH/7eanGgms51su7dO
wuPmHeRjbn/+2tcuP68Ea9ZklLFw8XmaaF8Lo32O6/JRM+RDbVUbj7fVkUDEAwuydL+qdE2czgbU
TibrNLstJHkTT/y4PZbr4xZjAcsOUie2hcLI8vdnF5kGLnezYB0aHqGJgHpljZo5rs2+eqDO1lG7
OpgzW8q81eWc8h5o8ZNRxPsyl4G5xfJ7fWFejkZxrkQ27ZhYGA1HK60dFNBXke5TB6JEq/vpbAlI
r40HFOxI/CMIWeheLuduzuw2sUdunXr0q9aRe5iHT7dX558G88uTG1zboL/F9fCPHsmljVibnLFl
U/wCDHxtQ7GcFsfcqLqgxW0t/dHsTOCunXmXG0PzabD7JOBjHd9Vko5eD469l1GrzTu9zvKXogDZ
RuwI9oWnfPxYFu10wAk2fOkccH8U0Nk59oDrHStqQcpjdiO/1iV0y1ORVF6E2sdO6KTeCbudPspC
Yg2jhAGalkSPdVv3B9Ds9McMjVyBY0HijcrE2RXS5nvai8GbdZHci0ygW8QeO1Sv7f4rGlB/2bD+
IEmmv7RWI/a5Idwdydyvc623hybjPQRsAGjTOjbvwWbPHjowlPZeVPeI7vpyOmWjFZ/MXAp/BhmS
X0NVeW8m/O8RKgKeXSbEjyvaBayOtGd3KoZH9CyIXYOuqwdSCQiRDKC/m9OhDCxUM4BJZXjw95UI
zBk3l5Emyc6NON1PtlF9iLok95Ne2K+RZpX7CMW4I+tN7VDKOHuoao6yyDwad7XN/qrMMfHROMy8
qZzj0Naj3tdio/WJTDPPaUj+oNX63/FAkqCQ2kckRuefIPO/7UNrO3xpbUDBBu3EOHYvPchu0ePL
gIB9iXoTsiriwbSoJwz22ZnkoSD9+xKluJ4WuhJAcAFDB52EWm9rbUnMgZjxi50k+1wr0CMeP2T2
uDGq67ANZpaCngVVLTQIKXsvbkF7rs9W/MJAJYPURvKIxT8NnbW/PXtrexytVEs8vGhJqsPhEY/l
ZGL/QSxljJDG3upyWrtMQP+2cEiiHxI5hsvlAStiBH5rGb/wqPVKffZAHe5XNmhczcPtoaglqd9L
g04n5E5QrUS3gzJnbhmN00jb+AX99UeXjwfs3IcKWVO84TyN64HMB+Aj2DfR5k9Rpm+ko9aW7Ny8
Ell0cdelYzriKJucr7NpvJpJexj6rZzN2opBjxqUnL9FytRTuedJTu0yik6lU35n4CXwWhJtBLtr
NpC0hRVggHA6K3uqaY1cR+lVOxmT5hlIzTTZRvZkJcg0fsuX/sfE778/u5hJlzPEMZ126q3K8mLw
+YFWShzRn/jZqLvQauygk9OdNeJ408wN62tOifzaEg+gdn6VLBB8dszUrqLTaGd7nn2rWrHLpm98
3pjHVTtIsCFbDD2iqwa4tB1pp+dzdKoLUPHLz6A88jr7Ayv+uu36q+tlgwuWLkR5SBhdbrJqyipp
oZ/kFGU7Kp7EFm/2yvdxdS+tGjiQFuLIy+9jX6fo4nejU5d/QCtz/uH2z1/bufg+cJwAluB0VXMd
qTa7ThGl2gmHuQGP6KlfaDS+nwE7fuqo6ANd5o4HEVd5BOKBBMUwOkfU8LdQrasDBSEF3rGYyyv6
0GFG73lhCHilDOwnc6sX8zcMSwl3AKwDsgBZPaAA1CxVyZqBjpRGp6lNqp2RWrNfmi6ybwV4QXhG
sr+moSgCo6idAxorwQ3SR/xQpbqJOzZKfrQIMvajiCvfljWoO0iXHcDs8dVpYicQJEJkIMTk5aUG
9b2q+5W65kPamz870bGnWRpd0PMUHaDmNLz/wsLIzCXHgKa5K4VoVpMi5boTnTSQZ0cp3cWZHepF
ebztKqsLhMsEJyC6U6CAdemJiFKN2W7hKdSJvDLjfr1hQMVoLrfIgn38rwUV2DDEVTZkWqKdomgI
CgGYIzNKv6T2Sz6bvtMWD53UvMYoAjGTA7O7l950HqbBPcZWcWeZnb+Q5zrj8IRS1E7k6ZHkW5yP
K1cNyFMQFixKIg7+vJwFYtY1j4kDN62eLCcoCZg7po1AZyWuWjpbdBccLXiNqwxzWWMOU6UT7TR1
HyL9c5FlgaHX3uxCimnaOABW3jVoo6GgS0MCFy9bJUiwBBvMIs3il7TCqtbfNccKEnHo0sOkGb7V
3r3fiWDPwQ5Hyg/Yjsvp411RS3CzaqdxeuZArvy4/flVF8LjfEFy4GkLvMXl95HgK2VvDNppGE3y
oEWW7icmlT6vwHfEZ/T05a1rhHPZ8MfIdtoDm+0siNvoL7xi42DuaLTL0Z7/EQia6PuY2cSvctZ7
g621KAT09gNr6ngjO7rmU2Rh+3cgTbvgsC5/dI3Y0hgyTErrfI4ttOgYQO9EWxDclRsR3O7/s6Iy
0pqTJkSVmtpJJ3Asn791wwPnGxmsVSNg6wL595I/V9e3dczaGosCh4Q03QBPzDxoU0gWQweF7Jy6
2YLvrG0VPMxxqCPnswTtl1M3Q+YQr6BSO2kW9yqkdAf3Vyae2xq60/rGVlm3hQwkXRR38QK5tEVp
kruyxNi05aHWxR7Ju6CcLdwFYHHut8oqazsTaKH/mVv+/ixMyyCBW5kZhjZz04vJwZ1az3ZfWyNM
G8NrCv/21lk1B/gqQPILEkotqtGBuFxWS+BZgFYGJygEjLwDM8HSuIVnXZlInPTQWV2ydUu67nJk
ZtcnTU0Qm3XJAKqV9K2P6GHQ0l0jUxT05o3jdOXiOjenOn4zpHmZOCNu/tkDD1n3Tv3F5dq6+L7i
g5ktc3uy8P25RJzk5VvlVJXR5h8D4FR3DUCNUWVTY8B2AWgWHQYg2Q/DDuLSmw9mj+Bkh2M6EV46
4OobrJ2eux8NXr/pee+ZJEOwYb+Ow/BYVxVwnenGXl/xGAwcDQs4Z1HYsZd5P3NQaxoNPS0RUc3R
vofmZlbfawBgiSQ5jnEOUM4WDmDVb84MKvNAJt4L6ujRydH6J1O490WBcbuIrKYpmDWysSN+h4RK
yAhyTyTCQQ4BuTX1LQZ0S1SIecC89yZ6w4vuic7FXpdvVvax9GrQ3A2g1OqP1cwOwsC6x9WWytPq
HIOKChqF4Du7SqJOWpuANXd5xqSRx7TnbgTd6N5qoQP0JSs27qFl312Nd9HzwjsenKBqiNxUAOWK
5W0GkE3AMnPnkMd4/FGy1ItwDuSOH1kbz7TfQhBXNpeufEizAcz6uy/rzIlI7+hTVzbRKbE+lKPw
KosEKYhlZgZkXxva41/OdNDAVYd/u+s71+uhQFpNqS9J6WuF9EUee2WCN978JGw9cKF72xD2DNnb
QzkeW3Rr5TP15UIrEB21wfA5e7Drh1SfcFckntaCJT/39OjgmM8cb+54eE7Tb2Z0NAW0e79p7pfJ
vJvru2Qcgtsn7u8ONnXscC8cuai3YAIUf5bJgMdGn0aneHyT/S6fTmgJ9uxk9sj83ZoKryNHw+pf
NPO5ADSkFAnyKNPOAAFjNeiepXMwxjnH27/qN6P01a/CTwJuAMQDeHhebuuIZZNFcuKerPhpNNpg
7L64iPgFQcsTpNmnWQPCeF/ND2X1Rg3cSRMkiuqvmj77pglFAP53LGufpZU/j2HfOgGDXqSc9lP7
K+KPbsmCqN7KzPzW67z+0Yhh4bUgslXD8jaq7Y5zExrh+DUFr0ABgIpD/KsY5sAg99rwWrAWD74v
bfVU5vZO0F2P/I2RHKi+zxlH+pKCiOfNtAoogT4QLTtkzfNsf6r6Q89Osgyl+zqw4zy+9W12ZxU/
8npEatc5VslGiLxS7jSW5KMLuMRCL2wq16PjzEWbyIihTg2Z1+RZk/e5eJia0ITL8+q1rX+y9A6F
jneL8C43DcORDswbWlps8NZcrr1spqHpY8DFrOilq56q8LZvrQS6YHxDaA4mDqRmVIdnUvRJV9Xm
CUxlT+4IRk8Lebr5nXQo/4yCLgNYEpJXjSy2hEp0VTfmCUyHQRs9tqTeeHKvhBQYyB8LytU3gmS1
l7IzT4ApxyYEs+iX2zO1ZgCUz+goghXAUNSjgVnFOLameUL/mOfZMvsXA3DQaYOFwJvgKj1GCxDK
SGSnTzn4So/593/x68++rkxP00iXdi2+XtWfCuPZkVs1+ZVrEZltJNyWThE4rTI9bjfRPi5q61T1
7ImN3YmPzmc+Vp+4EQWTHR9HU24x5a85L1IfgDlBJgskOPRybwDtOpCew3l7LnEpSigOlf0Y7woI
rmyszpUpbPxFrQw3Pm5+1DsuTXELSZC07rJQp/dNAWzgfu42AGhbJoxLEwaEQvse0gthUkz9XWeg
d7CBHMOpNJwtWMFV2IbRIH255BfAgoWa8KWpOS4LHicwpQ9xUA/tQefc9lyrTNBnQX90wJDedr+r
R+hiEHxIUIlBXx50di4NkqE2aeRWIhTpl8S6J8m3Bhso3cpXrY0LgFGQX+PKuZaVg2qCkXedK0Kg
Npp9m+T7ypEPTjV8x7PtaLb2r9vDWlsyCpp2ZM2RfLrCUNUzHeLItUQoJwvUfon4JGN2qowtcO+q
HWib4W2GjgT0NF5OX2bkeG3PswjRneI1EgHn97rdON+uNjCWiJ7ZUNyPx0Cm80gXIV6IPxiLv8zU
ugfyAbX19rsRl8+g5jU3dtW6TQYBPfgEKF1UP0TdYypHJnCPop8o+WgNFXin31AIYf0DyOo3zK1P
4//MqcwjWjb16OqgAuSS4DXB21Dva2gp/gunAMMcAnacTViyxUnP4mcglWPRZU0WZpCkLEY7NCc3
nIettOfalgKkBr2OuI7o1R4enCkilFdVKCTYwVk8m194nRz67lMa4ci97eirxmwoNgOyihYGFTg3
mUWcIT1QhlPTBCVDaapM79wh9yZtCyu/Zmrp/gLOAtrjqOJcTl/GKpp2uazCTuI0Gl4nCHrK+Tue
CreHtOZ7S4f4QjUI9KqaO8rNshOUamVYZzHZa2Ih951NKCeTH5bBPyJqfdRb1m5M5FUUgV0GZC7u
SSCl0cakHISJxqVuc1htjUeiPbobCYCtzy+Te+Z7lUi7Iq3jKqy9gQcAct6es7UNdP7rFde2eCk1
o8Svd97KGu+2fvStjcLx1giWZTsbATebrLOWEczpTpObjYxbn1dOnIGzJm/QuwBSmKP2jCba2xO0
/POLRw+WF11pQMBDuQAwZWWCdKA7ettiVdhq86HM78dhX+V/8fJDMR5N41BPWwZXdgsuPLxOgL9G
9O4u4z2brg7s20XHmyIs9Bpg3TbWHm3RoHG/NLQgntD/fnuAq/aWRkBcRiiJq5HD2MxlVHcj7Ll7
/hHlz5/FVnvEbyYIZRJxDyE2sQCTuG42NSeSWhp4vsLcQhe/B1p+zR+wp3yAlNCj/tIk2o6Xg69l
7uc213aNmZ4yMYFuASCgoX4xTFQNq5RwD8d096mc5/GhcxIRg/ohrj5iCQl4tJ2M3sEORO4rNEhV
fa4/VtRMg6q29F1VpI1n4Z/cRQUbPEt26UOc8Mgfm0G8yNrCtyqNF36lNeis0uOag32uSbDapW/F
LMiQN7XmeVcgg9J7aDOFngGP3SPTo/k5T236AORdFGCZ+AlkBQXZ04Eifw0IiodyRMQ9o87fBqcj
J70mb04Zfa1SDSoMPG+BQUyFvhs0G6LDNjQ9QZBos8Kj3PlFaB+9Uk03PHeMLbLDw/+TVUnxIasY
D3WSuFnALegVR3PS3HFCJy8hMblHf2n0zRWG0XtdDAlSTaSGn7HCvM8ze1EjJY1HoDTxnI8TDYZS
DM9NntuYnqHZcLGVLQp4IkovSyoTRTf1BLD7MaN4X+He7B5/5pJsJJ9XXBhNrMAToX4PehCV3NFs
HShVmCwPY1Z66fxGxFM63PeYwNtbZeWwRKISZwCK5wgE1BcRH+auidq0CLMJlPLisWocoDg2wBsr
k4UYAC8SXJV4dFElaksIBc9s1eRhntxFH+1pKxl4fZ6htRx4+YVtD69S5TIuJ3OWpNay0I4/DyLy
IPSwuz1LawMALQy6sJEWuM5voKVPT7WkKMK09s3u1dqqpm58X61gV3k65VGP7zN35+6Qgvx//XxT
icxjV0SmPuHz9gPA3+1W6/VyXyhHIZiH0AEHLR8kgNT7RE5Z3CSiysLZ6nxZdXeUnhCi48S70zfJ
sdem6tyYsvGcITNz4ZYZiC0eHBwnxsfbc7W28RZUHdIEoB1CruPyrmIiHy0HiIKwjXelkF7HSy8n
Qbm/bWZl34GPHs1CiMF18LMoS9InLUX1J8eWmOOAkuLEGvMYjcbbvzEDjA6a3kBspC4N4sRaM1ma
hwntQtQavGEwjpW5xSm0ElEshBV4qMMJriGWMdpv8kUTLpy0wTPcbmcNfMfIUzKfLA6uln7woq1W
uBVHWJYIoT7StiB7U4Ikzgr4HCmbMHnR8mLXlOX7N/2iy75QtYB/CqIxl56Q27xx7LKsQ1ohX+eZ
W2WTlW1jUmTvFxIobBqVACgtXSpEa1ShaQT5hw/jazMGW+LKK95sAmEGqmp0EwG+p4yhZh3JeBZV
IQghP/bVDspbgKRqjje/k/MJdwiygQvhJLwaf6ovIrsgrOYQ3grHvPI7/Bfe9uS15V4YiBeqAAjn
qRX7SWKJCqhghFOS+VMwTltTtWoAOoMQJkNgjHzd5XLrGk54wKObEPWgOsjw3/sHgPsc70UcX7jX
lR2fkdK1h7zBBNnGsWuTPSV3ty2sLfa5BeWabe2aNE7c41UCrrnYNgIETTut/xtaJrcNrU0VWuld
F496JHtUCHKSzlMzgeQwjL/VydHdIhZa/TzCd5RkFji1rrxPbK2P9cmy6lCWr1PtG/ZWx8+WAWWp
+SCqLqEwwPID0Q/R+8Tll62AsivSRej0gRqQmodgXZ0zq9aqUKbNLyoR3BvF+0MePAAgVbNUQ3B+
KM6ENuMZaKWhCmkHaDYAbxsrvOJKF99XXEkSvUvaDN8fEnkntOEzcjh7K0qPyPJt3IQri3FhSone
0AKMHFECU1Pj6RA8+3zbV1cu2ovPL+bP3p5lNxtlg+aJ0IY8j+NFqE5t9X2vjgCt4zpIUpDoV9db
S5s8aWO3DJlVotoOZI/mTu/UnFmcCqlPwFDRwezg3aFcd7ndaaUVlVgRVu9mKd8kY/uuzXdRtaVw
sDqeBUYOz0I1UU06kdFOAOp1qpCLx/nYiY2nzeqKnH1e2X2WXkPO1bLweSnubH0nyW5oxMZZuDUG
ZbqIlfcjcuFVWOR7J9sPx9tetfF5VcIbr4GhzrhdhVbhg2BV28JvrO0/pEwouuBsJDDU9KwRtZVI
SrhUXfTp8yiNn1oapS+tiPU7Rod543JdplyJ4BF/6ICNLSQ5VydWKad+pHhpgkC0IE9zaye+IXrX
y6fO9gkuqyASqfOW0dTYgqspM4lCHGjSUQlBnoYAIKyWjocoRtcSAVW1CXDcl36L9UyZyP98fkHd
ghMfDSbKXWI0jTtPBH3a9hRHr3Y+UkSKTZ565sQ03zUH832e8Y/B5UUN4kUHkL/F+8/Om2HWSsKo
BFaUPdrVs7mF6lJ2z3++jxsGeacFRbXM59n3G4iCFm2uo/Gc5EGdvETJz6X1/rZ7r84aCkYA9CEB
cSU71tidoRWDhVmrTA9NTQGN9D0TQGdunAVrhhC84/mIowYxkTIa2Vvu5KRY/a4H7kyY4rMxGNIz
CBRvqCCtf3tcSsj9e/LOzSmLg8K4xfNuMWd+TZzPWb6Psn3Rf6buX7cNra0SygMI76EPBq4m5X4m
oOYS1NVA7979ZQ9v0bxv0o0oY33q/phQrujagNzJ3MOE3dyl7q6a75i8I+nh9kCWc/LsZPjPjP2x
otzOpJAOz0vMGGTu5nEfP6DxcrAPQJXRX6Al+BfG4NTohwRnPSKoS9+uKs1oqYbNmtftdKdbmfmR
69IGbVdO7sDcAQbjuh6sAGyjXAfeZrQ3fsDqnCJJi6MX+NkrZFXtOCJKnNwISdw91Y34e5QR2gnA
pen10ZYzrvrImbHlx5zt5LhGzWzSMpx8za75UfBjuZXcW3bP1eLhxQQ+HlCzQt/30kJuZnPpLmdr
b35I02er3Lhk10fw5/vKCDIkFMpc50YIHKQnjR9NcZz+heoIWkX/2FB8Ip/4LN0eNmQ0j+gunr/A
8w0vLfsvt51vazDLHXm2HD26ATmxsJ+A4T6APBWwyT5ItQ0P21oSJS6pkxFwEwYrON9TVMntY1Q4
/+ZQBb4AJGH4A/0SlyPJ+4lWPVRK4VhB/KTpfvM0dhvjWJ2tMxvKbNlQMtY0YPmhX/GWjPuWHLv+
179YEHNR7AVcx7hqqM3cIhakxFQZ2X0RfV3gpPoQbdx0q+M4M6KcoiDsyUhLI4wDoKzG9fi4Y6m1
ce2sLvqZEeUQ5V2d5tSEEUN7scEh+37OPpTW8f5AugoVr6ssDzSvez4OJsWDGR0g3wYAPG8vxfUA
KIJDyKEgwQ5WS7WAN+sGyPY1QsPxYUbvZ9G+M/mCawZHLgRLwI6BOM1xlW0RkWlsNNQ7QpPrO2cU
PjKHt4dwfbSjjILXuL4k3ECTr19uinocZ1AxAHdHqyl+RIf7Z2SyoIiSlR/cJt0IApcddnnw4jGI
pCFamxHfojPx0lgcDcISwI2EdRvM4msz4yDx9fiN0o1tuLYw2MmwAWjKNbYHwMvETZuWhdETdAei
YuOAX/88egSRowbsRn3Zjq0he5ODMU0XDwAUpvLj7UVZ/T6ShUANQnISfA2X89QUfWRqKVRh5eRn
/QE9Kre/f727MS8AnywIcUiXq0nDxM5Gh7uJGdY2uKGPqQVlovdvDfTBQZ4XiRgUgtX3i1lCg64G
51hI8pF8qlJ3eNPGZIvg5TdKUPEoRMfgp0GzElLRKrjXLVD5atuJhNroQpAJqRKdfhtHG3HJa20y
1J/zQ5PeyxHdKuBfr35k3cYGWlkrgF2gS4knqQl+ZWWLkl6rYpNperiPmH4o03eCBJYj4Pz7ag0M
zBZxpxuQ/prItI+l3I1F4hmNtgOu+rZXrI0EDJoMajhghUDi5tLrzGputLLA3cXktHvu6nH37u8b
wL/h+kWeF/2Kyp1CWMHLdBA01Jyvfdhtyeis/HzgO9HiiX5IyE8aykJ0tp4TBnBh6EBxa3hl74+4
AN7/8/0rKug4K2yrcShyf7+m8hG6OSjTH94/RbhQ0LmIVzKIZJQlaNA7mphkoIBaWl6KXNbWC/Z6
5wOTAVJ4JBdwrmD7X66xjj7+tq14H2rZPoc8ROqlcfDeMcAEWHKXRJmBZiYlzIqTKOsrlgzgLf4c
JdyX7UYAdH1lwQBmCDRpALOhAnU5BrsDyd6IbHhIs3KPS8qvy0Bq+8zZ2A9bdpa/P4t8K6jJETHC
TowwvtECSqt9ZB7zzdrt6qJAmhBt/kA0XNUNWmLk2VgaPaQdi6Bp9e99Z3vUSr7fXpgtM8sGOhuP
AQ7RyeSkD4uW7SlSi1lV/u3Q7NttM2vTBo1ZFIkhJahflXBJgbf/XHVdyHlo0xQSJDnIvaZANu8X
WVvgk4AzAT2FXInKyALJ6dZqbdqGpnUozJfePVpx6zni0xB/m/i7UxeLMcAn0YoLSjmVOUKarQCW
XWvDej4mdggKJio3rpK1BcKeR1XaRXH1iigTGUgj62rRhQlnXqV/WKjznWp3e3nWjaBRAQnUpRVP
OYUBhiqFzlgbIrHExgB9YaazcQKsmVgoPBB644mKDNalo+n/x9mVNUmKM8lfhJkQl3gFMrPursy6
+wXrE8QhJEBcv36d/mzXqki22FqzmXkpGymRQqFQhId7CgCYYcOeC/nYAp8lyDd7i1J6zcoYMv94
ADlzu/1ijqxGBRelgR7eOL/ypH3nV85ednUkHXb5+YqdR62IINGcAl4v5AvOcqUcPXxIzRTDkU06
8MrLnu8cn0ZW/4hK+EbYtLZ07+davB/j2m97qB8NR7t/YuwZMveB4o+ff8/60s1GhsQvxJzm3/DO
DwCTQgc0ePVH9MmZfD9kV3IK2VYCe2uW+e/vZnHMRJhZi1lsYziYCcjBIHrp0TvSfA02iwAJ2wM7
Q/Ubvc94xnycqE+0n9ZWMxzBxRtMyEsV48atvLop72ZYbIozSD/P/Ho41tavobqKM6jXbXV1rESy
NpDTgOHj3OBYuov1EnFbs2IUmGR4Scfnkl5Nubuz/QJyalmALuu2fEXrR2jQq5re1FptfOSSuubf
OgI2gkYI9JWAN2QRGrCEpVnn0f7YuPK186yrTJgPuVTfJmbtLFTvRmVdO3OG0YXe2+TWb5+b5f/y
A4CEI+CJZ2fJYelAsqansBhWnwT9a3ZdVJd7ZVwS/cKynZYXrXljW1/OCmHdoXn737Mu/KEY27Ep
Xcw6OjJQCIxUNPKfibPhRNaOw/tpFpGdygrtZKPbHxV7dcWbBOcxBD+8/edrOF/hH59DHz9mecWP
lZMCI9AffS8LUsmDdAM4teYLoVfi4iYENucsFV2j8SLJxh5GUmcyJEMTJVNxMHy24yR5M7zk5fMP
mo/W2QfhcTffIyghL32VBT81pvHUH2Pwm1J1aZZVoIdLs6cR6AeD4ovgpv8cgplxzQWvEUovC2vw
S+BwrSQZjvI1i59sdyMEm2+ls895N/zCCgp0d7CuwvBE3gudRuBISUFYj5JS0AII7IMeytjoTDs3
vFlTFA+u2U2ev7qsOuVI3yaowldPfk8DO9vxxAolf/58p85Nb06HgIoMeaoZOrswPUN3QoNaSxyr
wB2T0Me/n09wbnoYHLUwQJEQWQA0+9HPTykVQzaN4pjufXPn/vVH1MN2xYYbPPf18yxI7SDNhX+W
cQX0h9OJd5gF9JdBYIH45IsAPZjYhxmWD/oq7wqHzTOYbF8kCI031mllI/CyA2Jr5lNCfmqxEWlj
NVpCLxxR5KkMreT4/9gG3LP23PcFPqXlNpTO1KdWj+E90HNxM8i7N8OITD8CniT6fK61zbDQMz9r
tkH8YHn6h74AwUqaCwgmPnh4TYgd1DE+n+LcwYDbGGUU6IuhLA1t8o9WVXeOl6ddXx0JzyNTXzXT
q+NJPCL0jou9AW76z+dbs+J38y2zCJmrBzkUaIBXQOuDPTWoHP5gl74ZEFleJAINxJ9PuLaGULlH
Mm72AnSZUmjdzAdvMBHHjPAXOmQIk7JwLPyN71qzujkDNus6AWxuLxynnQlWau7h+E8iuBzTrXzi
6mfgPTE3iQPTvnxTGN1YsrI3xBEwIEhUeH9MAQqqIe43+d9nH/zRRyObCIAr2EoBqsSqfbQIa6Bw
AWkGioK6CFp5aahLMY0BcYedZVy47iVI3ydt4kdUAR2+FWL3+YatWcj7+ZfRps21BoledXRz+aO2
zZsS3LUBwJ/7pBb3tvA3MHNrK4vKMjToUJWfKa0+fi8FcyprxgQ8zEUogAZrzfFCZf8P83g/yWJR
J9D2NWAUbdDqFBkqiE+fr9mK9cEmACxEDgUeb+nzmtHSKESX9dEJOCpVW35odXgMTuekFuBs8xK+
e8ug76aeYjFKKAwlQdO9VBuh7+r4M10cSgmAi/uLw1MbcTZkNcaP5XOJfu6nz1dnZYdn5jvQ3oC8
Aa1ti58fx6aX6DID2lmne5fUuxxM2FuObe0bZoZfPGDmS3qpJgVQZKOQLAN8LfnRdjxoh41AZmuC
+e/vNoF0jdMhepJH6r4o+69vPny+SrOdL879fKP9zwcsVilrurR32hlwWcZB5xwGdHg510S+fj7N
yvEGAhYoJYAikX9dgoSrvuyqdnKqY0lqaLXWtgqoSNFEbb3EHXs1knbjbKzuPho2ACMDhxwC6Y/r
hu6gqmiZWR0dcHAjZY1Sj0q8a8Ovv4gfniMbSD4Byo2SJRgKlup+YwVWbTFQdeQ6Gh/FFjHnmgHY
FkyLoJkJjb+LDfLjvCiZi1OSQFHmahjL4VTp9IuA/X8f8X6WhTsU6djF0DWRx4oYV3lv30q9hQ9Z
+RCQAaAUgigWejhLILftAtjbJbQ9ku9DczWILydEUDt4N/ziApkUHEzKMbwG9+T9RA6fG/Dqr5+Z
NABBn7PVi3MI0lukdRSGT77b+s0y0uDz8VfsFXc4QjFwtQBpt3SGmWSGSsdCHwkkwwhq9kUVeVv4
rbWPgOYq2hngElEBX5S9PU6MTvWlPpaODPNdzJuNKHzFm6B+OzdM4b0yk7B+PHVVxctUO3F7HF10
i17x4XqEdpwdfX2tgLuZaWcgb4DqwcdZ/LZRSWZgrUZQcSbiDwCxFGJrn0+ytlbvJmFzwPTO8XYA
tFRuh7VqnFcVarFx+a3sN1QB8eSG9tR8rhf2NEARtNbEbI5GfMhoWG+BeLfGX7gNUxJWVg7Gl+2V
4T/2VjjJDRe74tPxqHfBwThL1p9tAwWTpTmwvD022OHaHCObvjbiNIhTol++vBk+CEsY0KeQsD7L
dpKmNtHBLevjq+mjOXXjcXe+1QAboHcFWBngAs5ScLrxnZZyYh8hzdNcxO1GqLkyPMIzXEFAVKNh
1F74VnOijkzFYMGDJ0FdZ8EWPnx1AlwNLmjK8cpadltpYkDmwxkBMEn+XHXp76+u/X+kMgFhQZX5
jPGk6FRrmlnnHMfbormL5UYAsvLjZ5wSGojw1MUbamGotoVmbfCuUTSl0b0lpmfT2+KiOfdKYALH
a/cfgv4c9p0Jp+G2MIEarIPUCWsfTLIXzhfJkOCL8P6byVOATwTMZNldOfK0JaXuzSNDs2jh7jKP
7IXLvuxhMQsuUCwVgXtacnopWw0sNhQFiKUPKu/SGHdyPBJ7I+O5tmSgcIMTB80IItuF96sS1xuh
zkKPlSkuiIOXINrI7pBjhdQ5+7pmOzKr6NwEFB4OHS1xH10tY0laGHFjHD0QEryk8fPnBnzuCsHo
B66JORcAfvp/Gfh3nhxa0EyZSrIj79onjZZwUVuBbxpPn0+zYsgfpqEfv4IXjj2WnmLHklbgXgy6
YWNPViZwUSVBDnCmwDor/mm3hX6MiYNo17/oI803fv+8yh9fAjghAPX9y6LhLbM4iLGVUVdU1DmW
xa+k3ctXUt0MdE+mPR/+fnmpsN9AIVOC6vFZVRnE6g3PlQUk1o4kV9kX+3HmkwhHiFrsLFyMjP0i
zJkcK506YrhHQYMM9ZOtbOnaRrwff5EMZJxkIzG5dzQf6jgPWLIlGL5y+hDWIHkFDNnM573Yis5v
fOFViXkUaCfqqxZ0uFmgZAn+kIsv7wTAW4hpIduAPPk/KvR3ZyPLjbIZpSLH5irr7uMtEvqVlfow
/GKlOqoybuQNOYKRNA6yesMZbg2/OHKgXapJOWB47kRZGvItqop5nRdHAoSyAA2A5QHgm2WRVWXa
mbIkm46lPmn33s6/D9nXnRPakZBVRuQ/J/kXWz0aslNGVQNynLGggcwpCDHsYaPat/odeFMg2gRV
Np7DH11TapN8covMBIVTEuTDcWgscI0/fm5Kq5Og1xX3H8AiKIp8nERaTBtZHZOjLL9Nzh8wWIAd
48tYETRvoXCJoBkFY4DqPs6hswYpQgewQJdeJXkbONO3nm4xf66cvjlPAZotlEJwMBYfMpQqzuI8
I5C/+FvRmxg0JQYQV0+fL9eK7X6YZf4V704eGT27rlRKjpbzpyL3ebz/fPwVdw7mipn9c6biQJL/
4/hpkQEcXggCEPXJzp6N5tIvLy2wl7eOCsRW/9Ha19gIfAB1xLPyrIzeQ3DQA4UcOULFa+f14DvW
W0a8UimHyPXcCwTJB1TKl0WquEN5V5U1OVIy/qx7utMlCKWnWF4UKGKnjrpgg71zK3dH0Z1W4zbb
eBKuWDiaGIDvA2wc8eSyFqf6MSOG7U/H2nhyxlsrvSy6y893bW0dUU1Auh+NYvPefdy1lsfSEAmd
jm7m3Vhdexf73cZbas28AYKe80mIJM9g1mYMhdO6mKdQP2lpBdIXQT86KJFuHNbViZA/Bk5pjryX
XqfFLjhS9XD+BEJ1Unh2QMYhcrnFQymH589Xbm1zUJrHW3ruEfGWimuMg3OCgQgLbQ88dDokUPhD
zNPo81nO37wIKN7NsrhxWMUNp4as57E0nNuy0kEL9nin+2Hw9uCSDRdx/kn/Qm+gPsGugOaB2Vje
uQjQjic1H9LpmGmJSrkZmjZ0ao3Xzz9pdZaZ0mQO9sEBt7gc4tRFEavwxqMZGwlUm6f7qRcQXKuS
jVtoqRk2Z2ugCvs/M53VgAkfJbr1MJNJg7J8iL0Xv/zr8MemAXm6Rj9f+n9IU5ybIdo8wM4Gl4H/
ntm7zg1iFz0d0c4c6HynNJitAkgBfX0V596F2dXijbF85MfUHdD7NuBUgYatGEc89O/97Nfnk5x7
B3zKu0kW3sHRqgFx1jgdDU0grtXfOFazYeBr1vDvckVCB2D1pTXwPtOT2zjj0fMP5QR19G+6O3z5
K2Y2jFmDAoBp1Os/mvWUo8uqyZrq9I3VdoCHyIabXlklDw8LZKWA94YjXawSdO+AN/bT6uTEImAm
RHY39nptglnhBIlO5B+9ZfsFrZ2sxCtYnHQRjWKfbhz7jeGXWdo8VvCmHoZP6VMy7d308evrD6Ev
oHpnEtYzqDIfahANMrM8TS34mVDTrTYg5GsfgBfYv/4tpNO8hUehSVnUY1KWpzxo4teq+vI7GAAP
kMFAag6dW0jHL+yHCOmxgagTFXaI/nAitvoZz2MnzOAhH4+UEd7ay1tY2IPZmpWpTlADS0lQ+deZ
GZDyRmSAwW7ckueLhbmA+5tLO2DXWN5bVsd7WZG2Bu75Ro7Xaqq/fBzQNQCqOtTCbMC7loEgTQH1
SydHndIxj8BPGaRbCO7zS3GeAXgrG959Tn593BDdGmKCTKI6RY1/5/uR1qEbmFuSqmsLhSQqgiKA
Xs+JSEri8SbpfXmySxLFkx/i0vjqwcB3vJthNot39+3AClR5BsxQaBH2nET9Ftz0/C7CDCgX/hNl
gDzG/I3vZvBLz8krn8iTyq/KCpC0i0ZftV+koME9ixTRnCJEvhkpNbJwsMkILOuEY35qWrmHBpNw
th4XK3uBSaDaA+DLDLRbuFgvzdLBT5g6WfxJVPfNl6NgSDtAhcMHqRES50sPbsTVZBacl6cxvh+y
UHzdQWF81CBndTykHM+fqm3r+UVcnNpURbEDoWbj4nNTWtloSIkhrwJI3bwTi9eX6fDJHVu3OGl7
L41bt77y86hQGxfRyiwzdsXBuZtxYv58mb8zp9g1i4L1nTgZQV7/+ZP7v7acx+oMYNBGegKUAfCG
H2dwtawUkQN2wrqS7EfKH9Hjj5bDjeVacbhz/mPGIDLgj5ZIlhxZ6MEB8ejJcPKbrHcio7cj1fr7
gaAJO1DN6+fbs2K/H+ZbLFyRqrirM8zXpePOtdsd2WoEOI+jgODDQUdmbRYQWDKzdCSbhnzwxClW
exZDeYgFyv5yIIWCMdAzM8s5AGj/NGDebX9SmWAhjc3qpMfvlP6BBOnnq7T2DUDm+HBXkHJDzuXj
5puF5+mCUXHyHqw28OtrXmxU3lZnAL04Mp0IacDT/XGGAoyzQ2MrhDro/WGch74DWbJsq5a7ZsXA
bf/3NEvKWZWjm6p2ME1V7mxxb2QPaADaUvpasynU7lFdRx0fiWf68VvAyyZZ2ebipPw/5YPe6sRa
HR7lMbzRcOZxS30cvi46DxgHAoPyEZH0xQ5Ujhv7vfJAg0Gh3x6mOz/bl5kvQpXBmswUJ0aMwNQX
DoujRP7JsmxXGqBdRvWnlySQwxaf2ZodzD2y8AFrPEmsSEXdTE55ktMfy38y1TMd/35uzCtBCvw9
gjnABoByXHav2ynXSdkj6nVLPzQr67uX5IfJEb+ZAvN08nU+F6gQ41xCFhkiLAi0P26X3eKB0zRx
eerQzWpJsIIpc2f5GxfA2rrN7WBzuggp5GXwWGVpV4wKs6juhnmHbojoVn/02tkBKSkavYHSg10s
grshKYzMU7hjdHkNZMeOqzJo+rum3wKnrGwQ8kR4o0O0Cpe+vVixntoCaMcxPbXl8NoJM0IoCJpy
I3Dbbjf03suX7QFpRAA/EWLg1b4UMPdVa4F7XRQnvzwS2Fv2JKkVjPiXxI+fT7VydIFBhj4dfMOs
DzH//Z2fzocSAXLnIBjwXtygo1+/zNAqAg4wdPMgClgaQTxOcd1iW07FI9chJEU///UreVdkCmFc
wO1BTcxZRktJNWFnaoTFmfsz8cJyyA6sLcO827fkkPj7uMl2lbiL6VbEv2J6Hyae//5u3WrXaybP
iuVpMPrb1u0jb7BuqjK+BEXLxkFa6qXNMTPmgmrh3MCN0HYRsJEqLUDBhMjcAs9Ykt0xemt3t5l8
K7W/c9kP13+0uIxitw311hFbiX6QiiWwDfh1KA4tjhg6OhOzdpk8Sft3W1/71g3aMHbeeIjVRdJP
W5+6Yo6IF2aPgae5c6acWit/kMnQ45kz3aMIEUo2IDErwyQvw8L54yYXIJVs0OdAQe8l1b1v7Sr/
bcOoVk478qhw+HMyHWoQi9iCS+XlNu3rUzcZ38wYVosKVRSnfE8T69Eq6V431itKY+g/hd6yRXYd
tDUSPAjKEZp7LfQSTA7mvtqqfnz+085+GZ7Ic8fzvBvoSl4qFyUl69IpJuqhH74BGRNAp7Cud3Z6
IMmXM1WYAHeSP9P0zCiqhWOwBtnrutbywSrL8CCTfGOr1z4Fb5y5jIW8LlzQxwPkjsZIU9ZifDOo
KHiSRR01vxr1I61+fr5oZzY1LxXBe82dr3F81MeZijxrrUHY9YMbTsOuTPefD392QvBcs5GvmkFg
qAAucxiOoKM51W734Fh/c/HAhwOpIfZ7ih3wD9kbN8PKt4Ag0kE7JugiztXMqTb62nKr+kGAJJZc
mfeff8va8Hg4gxsf2R6AGBenvSnzuLOLtH6orb/JzhJ/vz48SkfAVKFOBTXUhdOcc/csd2n9gGbt
X+1WwLH249+PPlvcO5csdelqj1v1gyp/hK61kdk7C2eQT3g/+iLGtbM26WyG3/49G0/G914/f31t
kD+Cw7HB+HJW2TWavuhQqFIPhXhrIfuqTfvLhjq3MeMVgMQqOo+WNa8KdDKGybG5qX87DAib3Zve
/m151+N0YTRfftcgSsKlDDwYXplIkywuLcPGxciqrH7oUyTcyjYsxd7xnuKtbsrzXcc84PQHEMJG
2mQZOwPr4lddousHk+8qvuu/mi+eP+Pd8PP074xqIKRoRIHhdXPD5VPxZQKueXwXvfKgzfBxLpZG
a/tZmsQYn0BIdqiSb0qVoWmWIWEg7LXY4+dWdm7FAO0ggkB6GpOeKY8VftN6yTT0D8A1Bmb/J/Ge
3X6D73NlR2ZSTIT+UGwDG97ik/opyRFWZsNDD6kbp6oj+mUniBIxgnEsGcY/659I4qYA77PuYciQ
ubtNja+Pj7IwyCjnZwvIMhYfgKVTIyO589DuG18CL/dlDBVEDnGHz6cdCsRnHSdTmRcj9VLnwc+/
O9kDL/cQ6d3qaVjZapw9HHS8ydEhtYzcAHUfEd9w+6E5WdYQtU25S7/MF4gPeT/HIq/QtV4La8Mc
nNOI98/K2sp7n9+umAGAQlTl5pzu8olnV1qjpRUzyDQqrTtcLPtC/CHjpWHvcrIFcVhZM7y20HA0
K5POybGPp53orgIsxaIPbCIXOYH+MfSzk8PnZxDB2soRmbFnczsFCOvOGCNVrae4j13rAZXvZyp9
eSsSUlwMHKpWQKPRU1y16pt2aRnS2LMONR3BidqjmSvwp3IoQ38gIxTjfFcdBqcsblTb/myY95Pk
wLJJp/DbnVkm3o/JTPnTBC3UGrLbKH2FthXHl3Zv/XJttLkAT2Rdqlx4PPD9IYsyyG/tei2Mg1+7
wykd9HAyRt/9YeMBqQJdeMa+NaWJLpDkr1TpXnsZCKs4IA1KGTlGh4h2l3hIlPmDecnj7Gdm5NDx
at068O28gJZEqv7kg6lvBlACXgvWIvlYU/49FWg6CNJxpLDTFv6wSOz9VKO5OVSp870uWwflIY+/
1qp18wD98w8m65+LvqmiyZvyl9L3qkhzs9vj8y1Ih4kh7Mx4uuBFTgJIf+U7GRu46tr8CeQhyU0z
GmRnaePnNNqsDrp2omngJaz8a4xDGmi34zs7l+6dHM0n6ELlTzWIfy9MWdOQOdorwqSYoOaeoqnH
2ukAEjYvOm/91x6VrGbHyowcTKl/5Kp7MX0xBGY10mvmY9ED4UMgsW7l8JbJysPmVM6EJsyyfBpl
hTcPNfz4crSsJixpZt97vIe6FqtFWURCWOxoa9qjMpCWYaxKoBNys07uPasaf3HS/ZF10uyVbL6L
CfmwILWMxAxskqKaUHTsuZfF89CwFzpNYxqgbYscWy+XAVB4oLY2xiQik2AyKLsEHH6uP1R1qA1D
/HYZsDhFEidh18TixJGbubD9+hH48u+OORwTkaU06pthxxvypzX7Oogrd/jmN1PfRg3TTnXbGJU+
9LX4W/S2F+8B4Edbf9M5jy7vlA5jie7vyGwtEKgmHWtYyIaRPwAj8SrcVuA+MdwBqZD+lNf8u6m8
45i1sgmgHvfam/LXkCojUHlqhyIH20bvJH0Y29wLuEzZvpFufekb2rV2nEuxK2SWlhFBf9l1O6Vc
BdJS4JhILIjQ8bjbuW7GD1U2JUHntDIy0QD8V+aDvMzz8glCZElAqtyGLF3yohvDenYFrS7Hsfmt
3LbpAlcm4koWoxHq1vmuE2vyIsOzGnZR8sn83Tlgp67qGrKPXLc7Ci7f+kjaHPxpCiRNZa97ECTm
FeIazqMiwSMUdZvn0gT4/QIcqEmKtu5c299iAiTB1NRToJy2iobYysOh893IK/hfN1Mi8poMM1TM
KcBepESxB4Jggik5NKA9uclGi4jAHm2lLpuxtANQupmhm/UqFIkCU1hRgSTeBMUWQaNIiFRSG5Ex
P9IUJCCtPfwEbaw6uEWZhH1sO6FPlUX3fYr6VtiM7Lc1GU150+f1bQ5O+1vRi4zCNOonWpY3Y2Yc
C6+SxmHqpCjDxiYd2CL5YzwUbybL4Hh67thT5PD+VYKNqb+qGc9unK6GW9Mi78zAkNZzM1AsHXIy
0Ay2CLqKcj/vnwQpk/6ydYzkondk8jCCJcFAS5CWCLccEeRGYh3YFCeXqi0F32WGp+MDLPVbXpND
G0PcT9P81SPoa8dVWEcufkDYeLIK09zQOkgSym8pG9L7eojzqO+6Tu1Gp7/uicLhE1wSGUHsnP2i
uCz3QxqTX3G918W+A0J7R+Ie9o9O7G9DZtMY2ByoIYqWsLua05JHeeXUL6y2xkcUBH+C+Zlcl213
LwpshgHt8FeAkxjUSHiThj4EgZJA2uj3TdNGBFNfDGEB/M9N4kBbonDI8EO3dXywOlY+QfLsaRLZ
Gxpo5CWjyrmhhWvdMFUVe5xmI+ycLg6AymqDzCA8QoY0RjO3GPcTgFI3Rh4b4tpyu24IinL6Cbag
zDhYSGTT36rxGMjzWptGeT/0kYazD4rUdiMUC+1Iu0oBhtQ6EwkLt/KDvrf9wGLFr05ZfVgYHXyr
QJfH5SBTs7zNZ16NG10CkjOiTt1EdWHYFWjIndTfVSWoDVpKcA9Rt8d9PYAQjkuwrjcXlh7fqrFg
EVQ2eCDpVF4nU33T9GkbtF0BIJ5Z/PRZCh8p02+tN9EI+o/WznFAuk96OFan7+ygsaXxhnvj72hz
TsK2qnTE6FhjhTsEeoHQREp8eszNg4frL48maFTmh3EUJcw0TSqIrbRWGraaF0EqfPQgOtUTGZWU
kJxEQs1q4yECbuQi84xwKtDnagoBJkj8RGKVsKqitw6VYdEdTykLuWbZrTXkZVDo4iCdOIhN7Evb
4YfhptYPACOTe1onIkSDLs6o3SlwaGTgZg5U0YpnkIoWezkSunN4HsNo4+bBHQaQHcZSHXuUvy8s
MIDfACeZHIphSgPW9n9HLGWIC1eGDIWwexdN/oc5exiVvtXvLLvvNDYh7t9UARozYmb3AKrEO2Fk
7RvcYP8GXdExgoeuriqWNicGfU/4Bs9WYez1+R0txumVp0Vl3Rra7L+DmJgGU11bIRCUOG+tGb/V
dfnLbFxn78InBGQW1uwGGkM6VOeXUBYtDr6nf9tWeyK9idjKVkB+GOyByczaM526dcgHVLstlCaQ
n3HjC9OqmyiWaRWCVpKHduzTmzF1syBxRXMJLywCkbFql/Pae8RVpu56K9dXTg5ejZzidGhaeVlY
4tV16HNbH2Ka99e+HycBSwdGEae2UyCYULfoM7bfrC57aSlLn/sWkn3OwNR1AR8S0CxDV1aDuEl6
CidnQDB3zyblS2hjDVaQZJb43bTEi/BbcZ83TQHF6Jj8TgqU9qJOkke7HZrhwnC7vP3W2Wb6q6GI
ZDqrvqp9emztkt+ACdJHLVP5U34woctQh1NV3xDunXK3z2HKZhG4Tv2WsPZeZqq6MPySQ2QlPSBc
Y84AOsxhn6XxoW50d5m7hh2ZxuBegimtDYFBVkFNOtrteQWSstqcZlgSbmxrLJuQCrSJa6e8SyYr
2cV2Wu8Gw+zwfzSRn/yoG68MtTLqHUwEbC+uFXEps2Dw2XTAbfvXGs2fvez3YE8QgIwj35/7Bztj
kYqd34klCNTiYiDv0bcXeDVHY0dWIi3H08DPoBhOXdmGeNpNt7LjD7JP/6DjsdgPEuqJHW1erFzx
sKDu2zQ6/CpvnW+9RUEJxeTfshLsLkuI/o2WFHLDWawfJxbHB7MQ6OM3+uxJJG21K2MyXiTS7f3d
aBckuwVXvwqM0k+uCZYclKjoPmZeX/kRrbXTBlZlIPLKgfjf+f0IqCnDbeYIXSF2M6Bp0uCqfJUj
rrqAKCt9sEEYO4YGV9YP3Xv1G82b72Be/dEnbhyWU9ogassgGdI/xtCCP6m6RdCXwr3ckKbtZFTk
bkHCLOuHOmS4kH4PbGIHkE93PxAx1BGyNk5Q2hwFk6yt1S5NDLVz4mLcQc42u0Yfe/2Nlj25b1qX
75UrHWyCm+dhljSlH0g+xk95K4Hci2lTeDet9ioaJHY3TVHiGXRvUPI3TtvuW0HFU+265Q5uF+8F
wtWFKdwYlCcVcEGdUSY/eCNaBKi1W2N1Gj89QCsdEQaK/99to66u8WYAV9dkpEN/I+xS0cdCukJc
gLWTQwUMgS3IuuNsnxcqj3KePqKw9rvKEeJVThZajh7h7zQeE/701/e7Fi7cga/x8OsheOjsypzl
LwBesZtJ0mw3ZMA7jzjND607IXyvVPudU6fFsO19YSofYb3X4v0z6lA00FbbVUUJWjmRmo+oTbP2
YI4ZzxDziS4xrnMfvLkFbm6DakSmqBq0WinEi5PYJz1BG4w23LcOG/QWF76T3DotUsoegGYXhA+V
fSk78w4Vyw78g51VhaUNFe4icyy9S1mN/E4yolACoLZ9p1zO0IVU/KKZg1gWFHt3ps97xIJ9egUV
50oFJhJRz4aukktuxUkfSQpuCkO44EMC6L+68lUJdyOLPH0Z3IQFhldgHQDAAWWWrNBtYFrVDm0+
P1xnyglw54h/7YHdy7aRQVOnkMdrJh7mSfZIzJGHUNl+KEn7VCF7f2X7EuFdMrW431kTxmlZfqtI
KcIB9cMX4Yr7SaYIxAhUnlxNcJ7TKr00cV8cuCnZAdQNFIfZYhFAyOIKtIWkPqGHhQbMjpW4TfpU
lXfgpji1LvkOnaBG38RJa7NjTAhIhSaiiyBWxa/S0Y/EKp6oqh3Yq929pMSRT6xoTBkYdJxepK2H
u07VN6xM3AgXZQ6r99n3jk8vNvspUoE7UBrkInEd43smMhKAXwawbu4pmu45pBVPMdhfXtwEv96u
Ku9nN2kWaNs6gpzZ2Y2jfK4yzUOR4VyUrPnTdCzBKate7H4QoTnhKZgOqgo8SKYelFuIsLHQ2qIH
nzwi7n1Kmc1fwFDu/QBXV3o1OabCBdp4RVAMcXUXV3TQYVXgAVug4WJXoE5/o8GxRPbmlMSniglf
RBAhEPJisvWpEW7e3/B8Zp8sXLzpUh+tWrqP/5jd+Cdv9XWnMhA+u+WP0ZseKmQtcryXoAF+q1P2
y4Lmd1AqwCZ3KtW4jnpialDSMUBpmCfA58bA8IQybVthw8GuTi/9tvLQJGOrS6ciP8ng/LR9nYWV
gIN0SvKTNug9pHBFwcSxGKgylaj3Dv9F2nntxo0uW/iJCDCHW3ZUNhVs2TeE7ZGZc+bTn48aYHY3
RTQhnzHmSgCr/1xhrVU+c1a49dcRKMpmMCWXExS3fwp1FOxYM7zNUBojAVDpe7d12jbXuSI0ih11
+a07egIcPQ00SSi3mrSNPP1bnwOXl4LhSx/rxpbInkivC0IuFuu5FN1vAj3EbUOL1cMYxPlmGJX4
OHamv89Ct+GnBYWjd2lLCJ9PpAI3LH9ANq+3wYiHTXjKhe0P2X1vKoyhg2MXjXH7LHRj/DOiedYr
HL+0PaI1VT6EoIptmaen3XSG+jSiEPVSoEhwNLoyCDeyL0a3SIhpL3nkBZxwvaxBptGYyMZfVL7n
wNquRrnvmq2bCUaxT7NEP7RNsdfyVPxGPNxtE7BO9y2qmLsqySoQ9or0M87qZji2HsRkYieQfB43
Ba+gZVu1WGwq0xoPeW++MvWujT8CTcLEUR1G8TmL1e4YBQT/RnskENxbQW1di6XR0eDADZr7uo5K
9dai7+Gu0QL5OqjMckNJudyqXf2V7Khy1AX5u+UXvd1n1ovfMjAl0mgkr926ofjUuTUOeOT9Nqr8
Oy6ZsRt9xbrqSuI/i4p8b0TdU+75db0rSzHelGJXxhtBFNNtobjBtjSJZ+rB/WUgVbXRhBhtPjU+
JrF8lAv9mAlDUm5wkQvb0MddgWNl6fFRKV9N5VjrlS0N2pvce+W+KnLpRvF90IdkXd80Eh8/faMm
/E5Fr9nq8SQZG6cPhJpf5cqLdlHbJnicVbjvLKOyo6aKb9WOLOpQiN8HIchvaAZvJNvOzX9Kwtgd
uFeDY+mP+r2rqp3TlZ5LSImajGiEz0k9/g69TDu0yFMPdqX44W2IcNtLODbZz7jS+mcztl5SQYx9
kFM6Cbc4aLcRx2IT1ZJ1VcRCsg0RI8psl3flt8sj8gLiopWOYxj+zvEQbrxeEe8CTy+2fde3tsgd
czOaufxQS4lKqiYRRLtVXaRoTeHVkrsv6jhKhzJVu10W1sFtJ6OZ68K2soMm/WP6wlupZaptmeGT
EaHhleMpb2Ev/3LdFBVRF7iQOwbGlaclun7do9H1VR1Jd1Xkcq4aoi7by9SXvin1aNt6pWluNE+q
aU4djsgBaDn+gCXQHNBNDLuR2hxt8DB/CVIPm77xrbXkdtvGpvTYdUr+FjQFXUNcblC48eP4mvMs
HGqF0HbfEwo6pS4TP+p6nv+ulAh50Kp4LKVaRnQXgd5NHfpdvZHk9DmN9P6a15YCnl6gV0oCcy/y
P9mmgpRM/qv3Ii4nve0ap6nk4hW1mBFtwzLZeaVg3dM909uHY/oWlYSLIaRCwy7dpCdtaP0gKRBu
vDqpvo2guh70Xva8jWm6I0PEfbnW5SIQaRziGvvOHbqN2ITIysvm16EqgzeLDOgXpJS+gTrSj6M8
KBsywiMXij+ou9HVv0mk8OKRi1ZHxR05PT/63ZRyvRmssIpJK7RhsO1yYXiMlCp6MybMQeB2XIqW
p/yoCT5vhNEs/nGbaRuI6hd+d7XtS3fA6yZhtqXfdrsDElQ8uxaBrdRaj3Lru5tWzQxbVjIOZ5p0
dqwG6qbnEtrXaub9DME7PCJeUD9KVTXu5bG+a/VO+QKKLWzsTg6mYEOIVLaX0vdcu0TFRVtKhzQY
yYGA2AVhkJOguh4VvT+oYjJ8gSpn3qkdTbOGREsP0+XxWJedNW5DMTXt2BJam8wzp8lTkASWwIPo
m0JSopWS7FK9AXURaapswOaYA73yXJXwtQblyWi/jcauVY5Z9/liFsolwBLQsIA0os5KNJFh4m0k
kUI1biuFR2+NkbxUygAkMhXKJP6bI7A0clgKuSblKRF2lbaR1kRmF74/lY8BcIDlp5PkDIyTRKJr
RZVlPtXaL65VNuLlaszCEpx+fw6G1CujI/HG9+O8JWd0VNMrjwzcZSMrg5h3UCc5P5ikfUyK1Lc8
LcJKRWnp86ApkI8Hagf5a/r7SZFaJttDGxHdADp8/eatqe1//DpSdyC5AbnQmRRdqPOvm4OlCErQ
KE/gv4QrMzlenpsJ9HEmZAC36PTzM8wJIZ0qVz6fF/Nby7hqx6tuOBjRGh5hbRSzc0CGkrKHUCtP
6fh77J+DX5dHsfb5GdxBzqvco1CsPOX1kQS3srLCi5NEaRJlAcqgujZbA8S+Uj3INX69uDcje8ht
9S1b0x1dGgPg8EmrmLDxg36Pm0t+lIfUvRPadFtDZtPG8vOzNKlVTNKX4Jzn9MogrNIkQP72SSUn
Gai7JPssY43NdGrAON+repiNYY5m1lOjtHZnbl1xDTy9NEmg6Gk7ocDXxda5BaFoFTJPsvr0lTya
rbtrxIal76PpMbWvmnDu84J3Z5lRoOSN/tTxHuLFG52wsgjTHMwO3ITN4OeDs/zYvLSJVMqoam08
td396G2RXugO5aOVfv5EnJmZAaaEJIw8y8RMTulg68Ur+MGFEyGDTdQgsACY/9DSpMhIgfh+ZuA0
a3dRv9WSg0rFuCQxc3nPfnwg0MsCogg2GsYuJITzBa91SWmT3CLeUMfgdtDSJ2oU2kPetOqKpYUh
wfyCajQpEqBBNLPk+dSs5cgUnyTpjVrWputdfMYAfkPzeUtgzSZQ8QSaFj9AdALUKNh8w1M9yBb1
0q5sbwAayD+iLiAz6Zvup4GFJDkQjQDUy7ZDjP58EqmvDSDfavXJr3ZVu6vXNLXfaTKzTQ2IVAb0
Cm94AtWcGygVg9Alww2RLBJ3nqDFmySITeDCZXU3JqPXw+rP6URNscfbCr3UgYJQDbsepeJmlMzo
itJj8CiBLrA9YuoDiSfjHtd1uFWSQRQOg643DxLV2Xul/0G3MQS79GMkafU+Fr1ul5YwhAIxN1Lb
1cLqQRwNb9drovCriiPpMQxxPS/vy4XdAtkU0g3dwgFLzyWQLdowiPpYKk8md6kVPw+ybPfjgdTe
ZTsf4ecTqxVTVPrwAdg351PbR/CwmkBVnqhX20r3pUGKgUzXUJG0ogLu9bdNc5CTK2JDcs8rl9VH
3g94NTapzsME+YLL/dy6MiWjUlN0n6SHytBQ5vWY4N+5+mIF2UbIN1JD+m1FDeLjHcxWBZkDeQXD
8pxc5jZ6Zhp97j75nndwBWHvXJ7She9DqYa3MLXjQlpuNqPGIHax7ubBc5F196mUXCvSZ6WZ+dGn
FqbNc+IRZkltVUg7Bs8NZdZ6J+ifhkXyfXBlE74MWUpztiqRRkukRomC5zDES9is0vsWZwitd50d
B1ZuTlizmrwRY/TwniQZcExyQNz2L5bgxMDsQqrcXs2HAgO5uK+eRXnlgv34+wlY6McC1hb6+QeN
QrGtXSUjY/YEqy/KERX+tJ/D91kB5HKn0HFOBIgkT6izzhWeEuMmlQ6duXLsPj56gFHfj92kA4tm
zfn+kYWa/g+SFj2b41VqPYf6Ph2uP7sC5yZm/kHaF5oILCZ61oQtzKZkTdJlYQne6adQ3PBpPxwy
D9HiSEvpPaeKV8l15n36BFhI+U2CKlMThw8PTtv5cZeMQvic/vYBN7ef30BQzAE9ckFw9xmz2YmK
RE6KwYqeFRLmsp19+/zkn35+FlXLbanXRsvnk/TGbO5KY+XnT/vj/DmeGPL//fx5E2OVymLUqnxf
aja5AUxBtknZU0HfBOaaTuDCXiVzAvYbPOUkgTU7yn2o635sJemzob9kTWv3dDdbIyZ9fGwnhdn/
2Zg228l9WiQVmiq4Z8/CLu8Cu91JUzpz9+lFOTMyexZMPYX372IkU+ibFt6M6affNUaBBBU8Xehy
uJqzURSa21dhmj5zoe9Gdbh24+bwF2M4MTFbjK5y9dR14/T5azXc9eGnnzWaTqH+g7iNxuMzv5ai
uC17j6LvUxL9qrONIq/4Ogt3BuwzoNkWEwV9fbbMcQYmqM9c/akXt8EV6JhPT87Z52cLHAkQWUH7
609t0O/RAMuiYeXcLQ4ApVRUSPBb8O/PVziWA31sx44JKoE8GvSy6VYsTL9xdrJBEPGu0VSKdOI8
Pg3dSiIhaxpPXbkH6KZHe7fdX56mhcNGTw9ibNJ+76f6fBAZwB45o+j5hKbtRg3vM+Em98pN/On2
BahBkrGkiSeijROx8txOToAQoAxpPnlhfuNeJ6te0sIteGZgdon7su+XAwX8p+gPyMI62GvBxoih
iq4curmTDN0CgAiyVeSHpuBnTo5vJdWt8t4QnmsDf0wGdyBfC81XA+ZC01yN1rAF70WBwj9eXql3
EsHJbph4JMSQBAdIYRG1zrO/aR0okuf2yvPQAzeBlRmptgcm4sUaB+UQ0F+a8kX2Nai17s1N5Oat
y3TrJs07909i6cl16opfc/ph7BPZtWxBGWUqvC2INEUgtKiLCnmKIfbNR78uaGHWyP4DAr0dHd5R
2t8k162ygWTSFR7QhP5FMFMgC3m1o9W8dQAYkR+kRgEjChDxqgK/QmePqAexnlhRfAvi1H/sLO0Z
Vqe4vTwxsy3877woJEyhOKLlMteo9mSrTXyjVZ4D7eb1kKW30etlA7OD/q8BFZ1RmlUsuB9xVdWW
KDbKs9h6W/D2ZSuvDGHNwuyxqOi1LKs+Q6CnhHBw/2IAMvK1pOvwXyeJ9fPD56ek0bJK4vOqcAhC
/7jinykLSwBlD16mCk9S/ED7VLqAPJpZKM+08EL3042ie8+Q8hepzrwvoobKkaCNdK3J3HDrohq0
0aJcu6NITVmr7YxqbyiNdp3Lkf6YVFl9IGUg/9G77s4d4uQoyp1JckYIt0Uo5FfWWEmHUBOgBxgN
7qBUgaszq3zf1gCtWtgHgO38fjMEsOI2AAAqO48a8Z8CEWK7caFVjEOv3IBWWpMmXVhGrgcmQSKd
yFaZvzkhNFJf79VnRf5j/fSUr5f34ew5mPYhC4ioIIQp5SM/J69d00pMV3kmp2irQBH6/hpg+GUj
7yrrs2tmIuTA7kGzjUrZbBDJaNR9ZHnqszEY2yw+uNWrdWjJ3qg/AOiBAleybfQ2Ad71bTL8o0uO
bvxoSZQL7YoLNVcc+HfAmjQpeBt4hPPIS7YqFwnFTH2Wm+yuLOJdp/pfJPr1th69ifzxXnFBPyF2
oGTSTs6ylVO5sKsnMbb/zM9OJWijpgkDzLcVwMrIhsQj5DeeOq4EgB/GSep5YlPKSB5NUkFzEvxY
NZbmcnrvyRU+CAiF6DmXeZdHeyUuwl0XRg+FGbz2wk6qoi+iGqwMVJ5KGqdrjjTrv1obpAzJVM4v
iKhTiNHJrT3IDSXfrLGkjSxAWvCy/DkpxPiOnkfZlR9G6pTOk6/YOzXoTU5gREZbE4+NGXsbr7X+
jHWIBnfi5YAIexQTyrY7AnVf871mR4GkJhNF0E++AgIvSbPzG61KojRM+iJ1BhWxgvpYxkcPxMLl
o7BkhHAcNePpwYcbd24kTuh8RsPwqRvmW5L/cDu6Xny7bGL6xMnEv4/j1MRsHGYEvtLSMZEHP3Ul
uIqtg+laG2Yukb19468l2BftkctXIBAQmcw7vPrJaKayEKROK9Deb1Q3Kup5QkKv4fYh938L4dXl
8c1uxPfx4dsr8Ojp9/RBo3FQBwHWgk9bMchMebU1hk/2rP3XwntTj3dRn7mPLLhmpyt+ATDY3XvC
W2d8LnXy4fuzSyDM1ahOSXc7aqTYcv8WjSuHb2mKVPKtEvUh0idz8bamDuWsEQUafCqbkllaK8Yu
7WKgbhDqOS0K0ibnuziIRElI0Ut3ImvjtleCsCuU4+VVXjMxLwh4bipaHt01u67YmU3nSE3xEBTG
iuu9ZIZ4CGUoadJ+mKsNBrkeiEbWRA6NVax439WHZK0stGZiduT9xpJ7y+8iJ27H/GAi3XTAlXV3
UbXqtq6Zmh39YkJ+9QXvN+v2xej8e72/GtvHyysze8Led+8UvUPmndZ+rgJRtKAGy1aMnCrdhcpx
1G2x3Li/LhtZ2sGnRqbQ7CRhk1PfMj1LjmDaWP/APhtgyHQra79kgwwvoAiCH5k64LkNFJUleDRh
7CATPCF018SIF1aDFwVkDdJW7wo8598vee1gkQS5I1SvQl/j5j/WkEo+PVFnRmZ3SV/6ZuhJYU4X
2h2YYllYebAWJuns+7NJ8oWx7EyNQehKuNXax6jUV0awOE2TRBHeiInI1GypgyRpk8Qz6d842sN3
uKDRyl5aNgBsgWCOfLs1G4KhwF1K2jFzwB3eakN+bdbZbeGmT5dXYuEdNKg4/WdmmsmTLRu15PlR
TqDxsQKWsj2Muow33diDd69K3wP/+2VziwuDjsLUIY0oaZ4MTHkaM1FiVF1QbwzDtOXqbwZ0YmE2
b26miUVViZkjpebRQhVX0h8qL9/0xhfVDO0geb08osV1IiSmwYeK6zqHclWeBkNHzzNnlEM4IOOf
oSuoTbnCigMxbaiZg2TgqvxnZ/a0BGDvc61oMseYOBKx3Or4wANU2R40eWvUwiNgo2Qlnl0eHG1K
NdKeE9DrfHeQFClaT2d3dGQ/ikPjXnvNiluxZmL20ARFJuXQJzPHAteuX3vPYf5XZ3XC2xGSAmSa
F621Xm+VukQ5K9Qe0/bNKu6DfHd5FyyuzomJ6fk5OUZ5MoKXyHHvsmzcRJoT1KBR9X/86B8p3H7e
FEgmpHRokkjPqGlCT0yliNyqcemmTuNbGzmL79wkgxIiVXY8qt+kBILiZYNLK4TfpE7OBirE8+BT
mTDc6kBPb5ngMvBhK2eQh6O1Rm5rZuZvAle25BuMS5D/CbPOVorfmryip7S0TKdDmV0OyZgNRama
2ECNu5LzrRbTBK2wa9Hb6ePj5XlbcDlogv6/eZtdrYI3JpkXMyCLtVHLr9oA+lvOdm6+coSWLlUV
yXTuS2qOHxoSinJCJ1jRyxw51W4ExbuFFrBiYmlxSAAAuuAf6s2ziTM8fQi9qa97ZGXQKh9G4Wvz
yd7xk4s2tSb+z8ZsvkqpE1woRamT9Nu8tFGPuLwea2OY/n5ycLRBVyHF8X3CPrsaYX+2LSzrlXt6
adWRciG9rxDqgTI9t9IqEjwOvU8cqZcPgvqA3sZWSX5nnyzr/Dtb6FDjAerIucyvgQqNAESwo8Rx
hcdAu3LXcjGL49C5YZA6er83z8ehJF1lBdCrHHE81HFuNz753vjwz+U1WXI/0IQCig7MmlTh7IEh
O+n1qBpkjjCmGz8/NuMPpaBlZ7s1FG+rVmuO53stav6MssWAmxqI3n7IkWeKESN2EGcODULHG4Ns
7CYUSmUr9pJwCM1CPept+0KxKdvlsjbsPEUPdxAnRLuEgG9LBRmcQSG9LwdCtglkK7t2UY3aXp6W
pa1KlwUwa1OM90Fy0YBr0A21xZWbfo3kHCnIV7n5i7f91MbsvkXJXBQkUUgdUXaE4gFmDIIW+8vj
WFzek3HMDgM1oNSDhpw5SFpdG3L3aCjjRL68LsJ8S9a1oMlStJIsXZu72TWSSHIbdyZzV74mxn2Z
bNvibywAECNGmtCZ88uQtOFoSIWFy5clm6K98ttf6dD+xW3FTfufkdkw+sQcjWFwM6dN840qBKis
lHYVPl9eoMXJwrsDl0vJCI/8/JQbEOFRqdBZIIjN3XgYZWMjEdJctrL07OJ8KSr5dEgVxuzmDfNC
abrBwMdr0U1CYyU7JFZpD8WzH/9z2dQ0LfPzfWpqutZOLvlwkrrWG3y9vv/atffKyueX5ournTw1
Jc+psdb5541Ui40IlBWZl/jWM+W91HlXgm9+Drn6frkjPYa0y0TT/dA60HALcjztyNlUkSKgBf0X
wTR/XZ6phaGQCmM5EE8nIfKeiz+ZqTLzUldQjMiJ6t9xuCukfWSszNa0e2aLAXQTvwTiFeHRPHyw
slDQDE2IHD3/07nwF62NJcClT68QRtpK1kOx1l9z4dU6sziLJqKIGC1ibVj+3o6Uu8Lz7WTUN7o4
rOzppemja7yOZjbFig+XgB+0iRgg9uPUQmL34b5EyCkxV9yuxeGo720LYVuyr8+3Gyq4/miUPske
71VL8kOkH8Oq3krZWoeUxdGAeNSnxtwAz6djdbIZmrJIkXFhM6jCN4intmS+1sWK871oA8Vy4JsU
7RGiO7fhoYThjT5rQxfaUdgq/oPYvV3e00vzNcXhIDgnLsM8aaJnRWDSQysmm6Ft6MRui1K/FdG6
aIaV06MvXDQWjSBMuh9SKMLZOx8N6jLtWDZl7FhqUH0p9OZHkbhpttGUMAGllQhf3NR9AOyxF5wQ
joAQa/sMvwSdAfTcQIAnr5T6op1Vj5Vd5KFO2Dimr4k7BMdulKM/Mcn8vTXK1l2kl8p1i8IDklHo
lGi5Rv1AkOsjzVZ6BxBGapdd1x8iQQ23xHCtU9JI4q7tBPjGIspIWVwLN3ouCUheVIr1W8wbtUcY
xWy2StPI23Esuj+1SjtaJR+6txJdjBcv0cLfXpZZxwyFoWstS4StCbP9AELnJWzT1s680TsGgj4e
EAtX94gcIEMh+CNBaUvDZ1eNjnEUpG+NAg5FQBEMbRuQO6g7rlHRFpedc0hrGYsYaL7sVYjIH93G
OYvFgUYN971g5+Hh8tZaXG8kn0gtqRpYoJmnmo2xoaBiFDkJUI97MS13l7//cQxo1jJ2GjJMjaPm
PAxdL4RUrTiBSKi8oZ6wq8v4W+dLt4lsrFxdH4cCZocGNhOBUgQHMbsktQx+R5tHmDq4DXWQlQho
jt3n9ZowQVRCJ5QFscPsoGeZNKLFRHkioWiIWGqF81KMFHWydo8m37WX9Td9Kf4YXPM2jsYDLNxX
MYxWfsbShFIbgZkB6NC05l0AxCilF7JBMh4aj9MH4VFsicO1rDqio7i5vHgf/dxpxP+zJZ9fBhrw
PUULlMhpxnKfoVOnj1fRSM/w8tEszbtw7bpeXEESMiABZIDG84cVkXRDxX9nhlt3DwfwtpX1T+93
hkTygl0J1+NDUzwpKq3aJAFIs1KuCu+tStZ6nCwOYmrjSWqRcczzSq0vpEHdKaEz7i39ulyDei+t
P0gliWsBAAdFxfM18YRSzrSWWlziNw9xbO2kEEWJAO2C0jRW/LVFWxMUbXo6qcrMbHVI2kcWXZKd
cAy7KyTj+n1pVP22NVA3860iX8GmTN87d6xgMxL3E4CAqYW6dT62qB1cywIN4ajyITJR6iJ7tb+8
pZdWB+7NlMEgLoBVcG5Cbwp4jUaGid4z9p4h57sGlbWVIHT6yvlAJvcJGW14VFyuc8BHLCdphcYT
FbPhOWw3NSqEUbhy3X20wWThZ2rkZ+lqMdckzmJJjdB/oJQJSFFMvmrFL3PcS5SEPH2NmL5oa2rG
RxmQ20+bZemrGoi7VvsRqeakfdZJN240gmBKXEjgHtBaM36Nrq+tXHWL2+HE6uz6sXA8JBfqo1P7
/XHyIDa60kgb5KyzlblctAQais4fE3Z1nnVCPSiKqtCLHC37nvYVQgePsr6Ct16wwZZGJlxlvdjm
s83dIU0zlL4VOAHh1dhurVTeqmsJ+4XtfWZk+vuJw+tNYIkwxEjyky7J25B8xOXzszgKKrQsi8Zo
5q67OGRinDdF6ORdsa1r8Vs+xHey16zkIpbGAScGJKxOqvkDohEkcFMFILCdBJWXFyF4ujyKxc/L
3KEA4MlczpE/ptzWONV83kVoWT/K6E5dNrDkLBB9ToVsQPYTjfp8IRACrkZZ7ANHQej3FijVEzD8
ZF/if6JIi/tu9NmvUtC0O/RLWlRv6/TazGL9Nm9DaQ0isjhcAN6AKlRqefMQJRUGpIR6NXB6Wdi2
fXvnd+7L5QEvuArSFABN1EZQ4PMTNHSlVAwCGy9WvsIh2caievCr2yK0thI6xrmysoJL+5AAHIgY
iuCUq2fz6+d63KZGwtPklo+JVt5bRXCsO+/18rAWXsCJeIMvRQFioUjk9kNT50rglG559Frxh5+5
AFR7J2jU75dNLY7ImmIuLjCqYLMRmVWQallgBo5RbA0RgMJ9V20um1jcBycmpr+f3A7F5OuLUO2d
tpOy7QTdQpc4Xtv7a1amgZ5YKfvSE73C4KKLjrJyr3XH/98opjU7+X5St2VWmXx/RNZJEfsvGiDk
z5tg1YFtARaRYQeem6g0pUUL3OX6SXdJuQ1X/JyF55QumyRZAGuDbpxzYj2l4n5VTdJf9VHWb2Tz
yUJkrr8xlM97O1xy5Cbosjr1XJmNg9xlWPd15Dt0X9q3lrVTlPhz7MkpKsIEGTeiR3Ig8wcB7HcN
ASDwHf8Z8eFPSoF8+PpsrWNrCHQv4OtWjWTdbSXtLi/0HJr7wcC0VCebqcyrIdaq6edLxTajZWBU
SRshHKB90BbKR7Uoafq3oa3vPLV/yfO1dOXSQwEiibauoPdQ8Zh3uebOj+uhKTzHi+QHrUXj8VcK
3USOEZCtg3gTKtohrekpKCGW50lPkfQX5/X0F8yFkyDWu4Wa8gsqXf0iZu5LG1if9+RAqFH2YY/A
CZvD1DxdLbqulD1HtG574S4pncFaOVML1ycmoDhL5Pq4rmd3m2/qhREruucE2r5K0Ke6FtY4hctr
JU/ofAAxyAXMoJaoJEcN8hmegwht+l02WhTcBqk9CmYt3AL79g4qym92ZrjCprNIS/kFWtzG4AlX
kUJzsct7d3HEU0dDA62GKdt9vnW7PJNL9Bx9p5a+xMmrVrx52Uqidk6Gmo4HLUJJcaOrBQ9ujgej
CXCLZ5wGDvftP9QSf/ueitDdW100e0lPbpq0fEHEjWYTNeyiy+NbeEdIDuOzmBaDw7M4H19tgkdX
ItN3zDbY9N/GwF95Dhcn8MTA5NOcnH2hHOBtQldx8vFWimhJRLXwcyTIf+cPqQ4QE4DdPrjLjdi5
kljlOJpjsesQgkuK57+YJROlE2h31AjmjqYZNWldCW3geGHn0uWITsoo5a6BZRbX4sTK7HTVoapA
NMNK2Mq2CrSkKeSV5V7wIKF+w1QgGUklex7PWrmZWUaZBCS50Ye0A7Qbn0I0tW/G0Y+OQy4NDzT6
kLeK0a9lDhe8PB551OUJ/cgLzMv1iJqGVqfirAtFc6339XVsjs9y1754g7qyIRb33Imp2Z5ze2Co
6JLjghm1a7eNn9/L2dhtTDFc296La0aZDWElWl1+wAaPWqbQyQOv32gO6VNUr7hhS5MG4ZOuZDCh
8FZm148bRF5uNWPgQE6Ms/7eVG6luNkUlb7ixKwZks+PqSKOqA+bGCrjF7dRb4TqEcQ+VIo1FMXS
hMFhlUlWGzpx5+x6d/uwDtNM8B03PpTycVhJCi1+nuQJPhLiKx/6hQ1eHCUjPElQA/fdi1v8xQMI
aPedvgpqat44mrJRLoVD7ju0G4HGOHr5S+9p3a1eQgO5fOcsPoT0OkcfiKNKHmAWq+QDeqt5L/vO
UAn1xk2B7PVRVN4bbt3nthJKth/4h16n5UbQtFstpNFJHon6m9I1awIzkw97nmuD+QhSaCpakqBS
Zieq9/W8a2g34jQIhG8pc9QbXxnzvWSm5tYw2mRquxLT28R6oTFWv3JrLZ1nrOLSAAGYUC3nmxOa
EgrHruk5em/eSHFAUyB368eHyxO+eAQM1nR6B0nAzfx4P0H3fGxT3xGz+rcZZqgCW29RQcGtrlYy
L4sDMkGTqhI0Rwgr5wPKeJG1zgx9R4qsdtcVQ/7Q0FL9uiu6tdZtSzf+lMfGu+DaZ/HOTQ1C0xZD
wC7y9aZ/qGKwM1rxRav0YevBQrsrvULdKmUxrIQsi9uXhrTIElAWnmpT54YtIdALMex90FLpl9y3
tjHEnDoe0ALMtzVlyNiga4pRWTBq5HqLjvLeHZTP43dN5LsMY6JuiGTTZosa+pmZj3mcEPDTtQBt
Eu97sRbxL22cExtzclCO8JYrm9jom0PWtbam57Y+XClduHIlLF1u4EagsJLQ0hB8Op9SGVaQFKUy
JeroaKgbI3n6/AmYlCRAIfE+owN0/n1SzEM56GHixH57qIpXyqK2VH+V1xS6lrY/6rE6soFo4ana
7DbxZHp2te6QOIo/2pPiIZhqAVDP50dDkMINKhGYf2haqCle6llRmzglDYBkdFyuUHFT1/r9LS3+
qZVpzU78W9Q3ylRRusTp6BhUauU27n+Gvm+nwj9/MRxyJWB1afRozGOvVlTTNKHpnhMqW6Pc1Bb9
qH4O9d/ctWRMpjiSDNmHtIkLAqLUiyp2GqlpbKukC4FS/2i0aCXqWdoD2HjXK8MRnZchw6BXrB65
eycdK6I5xStsxcoOY1K9XJ63xYvo1NJstwGXaEtL6mNHUtCR7yO6Cpm3nWDZUaxdBYG+1T1xP47m
04hIdx4HNNuQVg7W0sGd0pscrUmHZF7j86qwkoR4jB3DrH+gZv0l89cQ0O/55fkTTcED0TsgWcDl
Zo+klGt0ugrSxLEK7Vktxm00on5dMLwo2/DYgFdXK9Q5+1sFGFDUW9dJFl711ZoMw+LCEltQ9oU5
8DHXEiKJgZxF4mRyQQ89odjSLcLfVmCALy/soiFckXc8HR7S7LaKkigI4JZz8voIVSst8PawNBHW
cBvTXbG1uICAUQHvTa7B/BWNxtKr6eYHMrs6WPd1/BdeK2XG/z4/26KJa7ha0/OCtJJudzQrab5d
nqvplf+wOab+2yShqM3PKwdl2OhtKnuJ4+XjP0Z+bekbIUmvlVHbdVW9u2xscWGQW0PiBZzIB/SE
ZHl1L1kgEA3zAb6JLVYPMUqIl41Iy1Zw1vBsaBA8p9tXTWDFyFyldIkSY9vKxgfNNQ/02durXrtX
A7pn2oNN1zw6U8mjcJf50oOb+ceqQfr+8m9Zml3KaLSCI7sImWv6qSdvQOK6nZdKEOlNWPTWIH0v
MrpxDQQLu74w/jR+LPzFFFOQMd5BngCKlHOLodihOUMxwxmE2wlUZAWvqvzz8qiWXjaNMwzsUQeX
ML9QcloG1W2Pz6+YBznaSf5etg7KJzvYvidvpows7e7JniPwez4Sw6PrQVyoiUMB8UBHwwPdVu7H
eE2dYckN1khxkR6aHFJDPjcTuBKutmUlTiJ9t3R/43pvIg1/fOO10RO7kYaV7bl0YZzamy2QSs80
+t6ZXBg0rdH+yLSnurw6SwamggC9uE2Kq/MdkLWcv0KLpnf6KvButC9/8flJrxH3GeXMeTCUJGY7
6V1E+M2drSNYkhdrEnWLI/ifiXlKnFw7vVBMEL6pXydXQ1/E97JP99PLA1nMruItwXijAMBlNAuA
OO1DKZbARLQgMb4Pbh8chUBINpqKqkYfudEB5SOJZpqxC8wnUPdpM9Ac5/KvWLqsSJtTup000SGt
nG8/ry2auNZbvB1h3ADseY3G/pjS7PKymaUpnfRNZfwqwFfzlIFBS1hpTCZimutuBvIB3VpWYs3C
9PeTq27wqtSHcx87+J8m6hfa/m9GgBQFPgx4G3H2fc2tTN/IhNgZzbuYNpwrmcGlPAYF7Yk+TI3+
g/xXrGRtWOV4t616a4a1rRvahlZkNm+DL9xaobzRpP/j7Lp2I8e17RcJUKIkvkqq6CTb7e52vwgd
KVKZFJW+/i714J5xyYUqeM7DAAeDqW0GkZt7r3BlROeO0bchVwccQ6rNawqwb4fUJKjHqJQHG108
p99fnrqzGeDbSKtNNrsd4Hxlh+ch9/eVzPdwi9zoUmw1J8cBAilh4bNjAGkBanRfqsqLq8D4pFNx
5el/do8gBUUiiysRd/PpHvEZLEXrAam9O6oXWgxHINGvjPVcCDAc0B5C4of/rUKQ1vDqpgRMFIys
7FOQlilMCvvx8+UZPXdpgKC/pE2g0oPwdDqQvgZmBu6L+ePojXHGXlyB6utdTW470oe+8XQ52vJr
6xxtUXEGEgd4FghYn0Zj5szUWAI153gV1OF6Cmcnesjy4o7lzg2FlOSVK+RcX3ZRvvxfxNXHRg2F
/rkAum0S6q5vyiyqTHmc+hmshFLfjC3bGr0XTrKHM6jvwleqG+LLgz67kG/+hFXqZJfTPPO5hLaG
DEcnzsorz8zzv49M1ELfgwAldDqppHcgBWS1uMfYk138hEXllUk8d7KDp/K/APYqQJd3hpBYNV5O
MB2rqwOEoH867jWxhfXXDWDBImAJ9e2ldRO8g7aZss9R6wXzQXUG2fDRap+4HKe4FxTClhB7v0f7
poqVrPxQZB6sJJxh28Cx1Gz6X7zS+ZWVW51roHoAs7yUg4GTBVJ2nfQ6wixkURb8cWB2dWiGvLvz
LU6iQkPyY+beNbOPs/GAF0FE4LLftUKoqXQpWS0esyxurFB6jw5shp3Dh/bjP6N6E2W1nMJuprnW
iGJZv+jchXgoXQ6w2i/vAqy+ctkXI1q9CCDTBVH8YvVPst9cjrH+sP8GWTB3i8MA8t139WVlZZJW
I/r0w3ST8/reNZydb8CTtdH6YYTVuUXSOOVpgswpVFXwcvkPODfIv9pYkGTCH7PGwnVdwGEUhx5+
kemYcWen/Idm+no5yLkN8TbI8um/SUV8YeSOBW/5R3sCJ5uLMJvg0WI8Gv2ny4HOjgYtbIp3M768
dfKmyUBhcUqzR9n6PzJe/wIVBepi/ePlMKvb5p9FQ/sX2kyoVL9jhVnVONS8crJHwTmeJFmPpypM
ELn13BQDHEOcP631wWfR35guKqSoJiPTf0e3wPLUyCjQiKDeD0r2gn8q+dGVNGypCgc/v7Ixz80k
Ws8odCC9g17f8u/fLJmqHRWwoc0eB5ihyk9CfoaG5OVZXB34/4xoUYyGSkyA/t/qzs6toYVSO3pF
sKwPrOdKfOxhtPy+j2cRpgvgskWM93QIlZXNE4XraNIKFlqLquKVFPXMABbSo73wHnFhrXdbUVXa
sJVLk3LYmFv/2tlw7ufxpgd5c8mv7XXt3Qoaf7IYoUnR39/2H4Ri/J0doDhhj2VTAGbW4p2j6VSW
Wfs0MTJIOX9BWfzy6p755gMwnQA+wgUAhtDq9BSeIZwpGwCjImEqfgJbadNQso8lDcsoTqIsc/hm
mzI68mpgPY6votrB8Pq7L/MrQPUzy4AQ6OtDKx+Q+LWGYG+meHVCOuTRm0DNc9IbdODi/zJX/4ZY
zVXJVNfMI0Iw++iAgEeirNp11zrDZz5pdAv+qkBBmhAf9ulcUadv2h6onGRp703OU9oe2ufLAzkz
V4Ag4/SFciu+iHWJyArSbpbocCZdF7lyD7fIy79/ZlPR5cpHFwJEEozidAjg4gb51Jn44urfpjGE
Jj02vR0N5sdSRWwrLDmQXsBwgzIPrPNpnLEICLMlo8n8s8sfis+6//DRgQAEJVG8H7Amzup4ZSSo
JGFBkFTslh/aa+SK9+uwMNUWMzQQy/F8Xm0oC8+FBnyBIIH673RHrslcvttJqFig5/jXIAgGJOuC
7kiMIC14aye6vnF/28ONFWwuL/S7ASCChaf/IroGCfC17aA0xlQak3KTRmYQCIGH7vyxp6+DfYQl
Xghp2E44YVdTZHh9kElhuUlZhH15KIMrW/X9KwArjM/MWahVaNCtrzfSs15VaTMnWaHjEmY2IttB
ajg0+LFqpzAP7vn0PJivjGxkuk/bK8fW+8xyiW/DWwy1VGhtrgFJPZkhglTyObHIkyvtOEtJNI83
M1yxIWD+IGUM+Vr20aQc+26BgqLgDWmc9yBMywCLPrXHxKs2FXzouysHzJmdh18Fqgeb+ozlqC6E
4Za6mRKziFN956qjkX00bcAQcCkCR4pSJNreq7QkrQbqpC5w9IX9y3J4bBm/L+/tdZtz2XqIAJAM
huKQd0plNoOTL2uHEZtbhiBHwk4swgNm6B6MOXF+eq9EeBsyluGk2P5y7LPzh7c1BCdg0IfM4vRg
g75wbda8GRNH08/9hOrm5D078ppG/ZnP17GRdAUQ4XGRra7msJxg9wgM3pSo1uyxUFweiry4ZnG7
KsP8nUdsbVRFsBUW5NXpYDgtDdULY0r+upx3OIvM36aYImJCsGV6ujxzZ4f0JthyNb3JNDwG1/EK
0gZJpuD4XMZwj712Yiy315uy0j/jWcrBuHpAeFiPx5J4clCDYHPT56CA47xX7HT72lhDKO0sKicW
lmprqit5+NlpXHCLINtA52AtKdwPqAigGTklmVYi9Hrv0wjvsNyrI7Q6d6owr51MqAGsR+oviRuS
cjhA4TJfe/b1DSyiST7PiTHDukKl+fQHytY+gz2yJaGymUO1NcAc87G4n/OqjQ1RFHFNQHvI4UUM
pSTdR2MDXGznpfMGFbgJMqkw/Z4rXaFHhIxt0V9u9z3Y62HhVPqZaQcW1LqQe17awYYNyr13p8F6
dCCtGHdFH9zVY9DvC4t9dho1fCldZ/yVk5LuCePG53xyfxn+UGxgcCSevCwvN2oEIMvHKR9ZZMDa
BNWPRluwmQZGsyljXeuKh/lYpvuZNuXWYF19aPno7Zkr+7DT3hx3HtQcKZ+mTWuS+sVXOY/cVrhQ
4HP6R6ccSejYpRMP/QQD56xp7vRcUwj4eHSrCu0f0x7m8VZdNTGsSaFvTYUZWqU5bPx2Me/rO8Pe
2qkBgXOLTU8+F/xpMCV/oO5Uhq7L/tSBiWohkcVDMRKwSlCQilITSkQsh5pZDazpXenk7qYpcxqP
DhniFh7zGy277+BiiMglpRXLYLJinKmAh2RlegshOfO+tCvzSZXuLUPpp5k3eqrGo0vTcsNp7oVZ
JdnBY920d5Cyox1jbZnnL5IOwS9CyjnmQvIQ8jksLgQ3N8IkmNJBGBuqVf4VTj317UgqE0ULmK2E
rjf61m3H+RMIZU5UeGP6CObnD6fOh/2U902PqVcU9vKoD+wNV2foiGSvdJI4Zseh+WrNPBiirnaZ
jqScXycpiIoqKygfjMAYYsDy7R/Q5VVuPAQ2/cYDZr7aABxujEEaIjIm33+xJ7v6kfql9YkGqr41
S+zG1qa/pVl1X2ZnzkJMzTM2xrRJy+53aYzGc5qn823JpvxbUNZucHA46WLi69GLXcKDEHvRrveo
Q/3J+tl7GhSa4pzRIS6Die3RG+gjj/feDmWc7KkyRdCEtBX6M2rG6gdveB+ZRoa6i7SH76lCXxUO
FEac4m3P4AKfGVE/Fv6d0w7PvjFmN5JDkeihcTXb8caA7O0IYQf4jbDDWJYSmpqdu7E6nLLZskkm
4tfxOExJ49Y95pn/zJ1JfKtYoB8W2GkIUqL1ItAU9Q4pgPjbwWm85ynF3IceeogAHujs3rAq9qlo
m2+235RfVGO/5ikQPtMwNVHvzrCUHwy1zbFKszGSLRZpfMDc0i/O1NkRjNismLt1F8NOs97C3yyI
69x8hck6IfHUKXiccd1EyInxDwmNU1Z09DMU2Xho6bKKTTDQNv5oqm8MX2YTUb9kd27baQx06ZwF
A3gtP3zxo8cpDPHvsHd+s4LMIYG8RmwNpcYiN0uLTRehp3yxs0qhomCgfTx7aR2TjoptN7lFVEG3
JcIzxto6vWwPTk3dOGeZ/6JcYR57nrKoYBOLKuW4UKALaDjMaRE2bDSjuVUQH+K+PEo9GJEoPJHj
JFTw8uUD30Gwvf2ietf44aF/Gc6u4HHpN31k8wK6MBkfdnMRlGhqVW6Ib9iMOBFlZCsNl8WWu+oZ
hCEV2SkPdmUh60hqf/zTIzm4kXjE/NA1Lw6OnZGQdnXOYHdTdtEE+/E9Dh4zqkk2gObaW5+FU6k6
QjdJ35a8zX4QA3dPyPGcihwh5x2VXn90REt2zWD4m6Gw+i+2znUXjUFjxUbfdzs2DcG+IZkbt7Xo
n2F6EYQil/knu+z4TnK0uXsI7d/0QHA9jqlucIwb4x6t5SASljbvdS7ItjAAji89b3oUhdKx7gI4
sFazF+sgr5Pe6LyjATnUfaeNecMaL/+q2FDuxTRZ0ahIBRCs6d9MvK6PnkrNMEUHAUCVdq5/K6fA
YTcVIjbM7pFYYxWJlD4yw0pjmKb/gtkaD/lQAcdYFF9Q4y2hpGPAKTb1urgvXb41DR+nBq3m+3zo
eGgEtRXmbYuLQc38TrWBivAu6kO7AMGj7nJoE7pptVFF3aALqog4ytbG34Q/6rYXnd7yLtd3s60o
lHoCuXFgjreBls0UwZWgjjMyuXvGTGubAmy5AaYPSRKz9DfcvsVmygTfzCPeQr7RuNHIDbFpcuzp
vna9gwQwNBo9F3ZIBgT7M2CG7tpeF5EnKxop6v4pqDc/y4DJp0Y05U45COtrSbZBalYhZfn4ueoK
P26Hbg4hEWHepxn60o4W5iGnabdrDNVsMpx6R9rxYVOUvbeVQNVvFQ7+g1zkSQyZewcXJkvPutRD
ZCggsFC5Bj24wd5RuW9v/Kz34rmEJY4xgeESDQ1cdEZHsRhAJ8AI0869LabAAMUd/yCpX0VTBhwS
reELUQ44NCYjl0ePjtZGtFX+pARYbI5qmydZFw00P2b90kq0v6wpcB+lsvBHV7LY9Ebffc/1lIVj
MLUhteBWK0g37CptMzBmMVmhTVm1IYWqwryh1aGwU8BDnbq9aSq8yZyJ8r3EJsYnzbtnF/z0n8LT
Iu6l3+9tTocwtSFCJmb9qyaOCuHHJULbwjYb89q6wSebRigY2tvGz7Md9MRwdnfBvAcCHx8ZMPmx
qDonGst2Dp25cA9dZfT3SOI994ge0DSEmUjF1lHecy5Ycxx73W7qzsSe9WYw2NMaYpna9I4Nc/pt
WxI/DHq7vJvBMow81fixUZMSBlzIrqDwa0bO2CCFZNVrXpkAD7uze0B1Kt22wMNsh8DVoWkWQThV
ngLwRgMD1hC6aUaPwvfV+xnM/U8JctNr36cWUlGOI0/b5k72tUBPCSZ0E28gNycb90ZMGbtTRsZ3
Tq7rz/lspJFNdLfLi8qJSkVl3DIuYhPOWVti1nJXwWrpFlkB9uAEjuKoM3ML5SK6gQvPo2YZJSF0
eXhUtJLseFrDN6wGbTOelssGqmBY02lEDjHm7tPoomHv5ga8BgCmMyK3B1G1tfshTr183KRK8X2l
Mp3Mokj3tdLqvpxhK2TIzrvHdzRtRsHYQ61y815WdQbJWtvYCssYAFJH33CCD5QfloUpYpQzmq3I
u7SLtfb18wTNnoLUUeGQhxb55cbS2fDFC3g/RTVkxL45/qQSq9X5L7fp8q909tiGCDrHg5n9zK3c
ClNjKCLkIE5UtdSJVI9UFgA6ew9dHbrtZGpu0HPPwrZXfkzmYNx0mo9RWoLB2Tcu2woDAivQFnP3
1NLdpjAsbDo82UKrr1+nmoL9MtLyIQCtLHaqDA1zd56gytIE4Yj6yYa5tbHJrIlvPMIyMxqsxiY7
t5rmfguB/wZq3mMauhn7wmYXtICuk69IIzKycdFmTDJX9LcEblfFUVDRNEhmYfuFJqeOhQtJNSKp
uqfM/zXIfAibGpveTZtsO+oRSSkgnPuUDrh2SlyDvKi9zST67gCSl34eakDpfFZXr45d+LdoZXSf
/M4ojkrVc+IZjHthDo3h+kaymZhoz6VtJJSarQhIOfGgRhwImT2PkUZZBFcK3I2grdKBTU3yREEy
6QmZGeTa0qbYZiio3lZjH7xoq0ibSAyNPo4jg1JOl5pDG0L9hf+GzINOXAOEgoL5+U3X9iA4ip7x
cAjyMepA/4laZHi7tO6MLZUTjgfCvQjKXEE829awL+o229d0ULGb+9867IW7tGk6yFel5ecRekC3
fVbDULVc6kVTz18yoaft6Hh1rOfAgWJ3a34K7IYnNjM49Ox4hudQq3fOVAUbm/X1S1+0eIXPZRXR
Jl+SHu3DLYnQY9bN1aZmzRdDSbWphFfeVkI3N/CW7O7w4mG48532gRRyfPa9lh1MKbBVlJMfWiL+
4L8ScTY4GkaE+DZJNvU7ChPvA55bbdI2LTJ7aQXwknKHdJPlrE+KqTZCY/DFxrG7IixdPDFKYNde
nJTYW08S84Hiw/7UmV69ybK0jCsxZDE3S0jfjW1/Y+ZztZ28fnribtk9ucBq4/h0rbAatNrKPI0C
ERzAYfycp64RawEzKWYPeSTKqr+3R7yVFI7DCKQAtbXtwt0uNvKRo8xhl5HeitOu+p3mUuOw6Ntj
Lbl1X9uBiApTxaMHRUs5Dz1sv4Lu1rGy7ntRKQB1eevcQWI3AFCosuIc6HFc1WN+zMw6j1iXNQCV
m7vMMkKI5DahMdvzcUDDb9Oloj0aVLOtQ1LobwM6+oTWAOBUgKvHYyfLmwWIsS0awaJgHoJbqxF5
3AhKt73Hca1DbuKTa1W/BO+CB9PBMefRBmnL0Bpo6jrFYWI8+G5Lq0RDO9Wx3cnuwSsr98aqaHf0
tfnb82sc0FpaRzE60GgfhRuiIFdsZwLLzwydlohWnRsSWU8bT2sOPcXA2xjjaO0YMXXIi0D8cW2N
2r/DjIfWy8WR17rc5mwwI/QDs40axBziCDc2SuJi4ERVQKx2SEIpLCxBLpNJbZF5b0xuEGZ5E8RQ
+jSinGbFAXb05GYMsiZMhyYLAVhvXrsWMgggMKeH2QaLbjaL+UjtKf8OZzZvG0hrvIW4/Z9J5MWL
6xiYS5J/HqgytrVOf2qlymfpiCYBehFulqNtJ7Xt9yHSUbbpba/aIRFn0aLjGqM+MsQgRDmhhfU5
aG7AXdJrjaNmkPQLUTkx701UKSPdDV1cWNV9Zg3WIQV/bcPoZDy4HYoSnnDrG1Sg67veFcNjyY3x
hXTW89yVsPJszJI+p9R9cHrTeIFUjQXbwKKGiJ+gWZLlwyvNsvGuBtUjEm76h1a5vgHzbzzafVsd
XFxZEc/GIaxheubAkXBYJD9LFdWYHAPhtekfvJQNcS4EbCUq0UQVN4NwUJJFKSfNjdNa5q6vzCBq
m6DfllmaR61DPjto/uxnXlR/IIFGwnnqlidXVmxywno8xWT74HVQBepsOpOwbqz5yYOh3MHTloiQ
8Zo73y//yCKn+95u83hkHvIyrpybFprO29KwbrNmKKOANWbSOv0yhf506KhBY8j7fS/BV9gVeHxt
hSw0igpOHhUWClBVZSDjxguMHIFpGF9qoM226WziRTmK8mtuGPILUKve0cO3sUNPrw3rlvYPBvKp
kOcpi4O2RXmrL609LNbne1ypbdjz0ntsOczm8HJNb/IgsDdlMxp7t/OLNhxslSG78LOtyWSNNKDo
Qt6UdFOh+Bky3f4OuG7DAp/43kCdaQMTDKgsjNLYzE3TPCJhnkMDiKSwNbGjGCVDaMvRugvAY7jN
Ssk/f7BSuhT36F+Cv2UtgP/TSqkcB4/MNJgT4J09+3aur9RJzxUPFxcE/DLYydCtO/39SjHlATIz
J52+H8Uhs6/0GK78vrtqMg6wzAwsjt+nD0Uajddgzu9K8Jgeir4TxNXAL3pHUBn9AHfcmM7JUBeo
FB4dczuJa1i3c2N4G2TVwFSkJIPXI0ieRbkRXhPbu/bzqyWgAI2pscPP+yg51o8te/34FqJLgweI
dmsBSZ8u8eS3k5ej+pSU6luinO8f/nXQGEDygmJosNAaT389lUNnyN4zE4hHfrNRHkIF7KPdRXB4
lzI+mizoJSPKaQhYTA95oxqSpGb5gBYQ6uqT8+fyMM5sJMQAJgH9FbxF1hxTdBCoA7QgSSCxbalE
VqhUfLocwsOfedKRWIbhgGIKTTGgqoLl379pemi3dmHyWpNE446EStMzKXrU6ItvPritV3ru70FV
iyDIQvsAmRHFt9WxMaHQ2M5NRXBBjvu87I9zqh/BGP1kK/bTnDTKkR81sF2Y1gswEoLYiAnuzOnw
zMYYA+G2JKmZCItjxn5dnr7lM1hPH9rj+MYBEwJcYbULCjtHPlOlfmJXv2bY9/EpRC01HPHhmxaq
QNckYtYMCuAWFnd5yLkuXflF/Od0QKShtKgy00uq3rc2rZ2Cx+3JI0lRHq6zTc57lGyrT6NjbIaq
SaPLwz1zKgBKhNc7JhX4j3XTHlXdzvDwPSeAaETTcBTeB+1Q/hnfmwirc6HHnZ4NwvYSBtRSiS3p
/4cNDx2ypTsFG1SgJ04nsEayHKCahB0BY2f0WAYXHRyI8zP9QfO6pdkH2gem66/xCnrmp5EmC3n/
4GsnUSihZVNooI57eTnOIRDAIUQLG2hkH4zF1W4AvVOaXSvtZEbLjOldWSWVHEKQCuem3ZJSfTG6
8quZujtFq12Gep47/r78N7zbEmh14xgH+g4QV4esc4HcbAmesXRKwKSJ8qy8nR11pZ14NgTsa8C2
BxMeWMLTiWzwFkMtwZmSQTV/TJke/TLYXR7Fu2NwGcWbEKt2NpBGghXSnpK8+25VUC2qHsaqCLMP
Umr+aQC/ibO6tfH+CII6RRzQx/F05ki8rxyy5yYL6fPiKmmhS7WW9skAfIDQA0eEpRTIwLEHs/sq
W+FMIxuaxfiMFiU33LPrc3Vq3bYt7SGRymcVsGbwsm5HGeDFT5UKqyxr94Woi5tptPlL7fFg6wzV
j8uLdqatDWmyRUgCfDIbSiin+6I0WCXAWgfUATUQHyzPwEbi64rQsVTU5x90P1nWznUQZeEs/uV1
nYYDbdz2tecMCYH+MKTORw2rNtTwlf7iXtMhe3evLLEAHgNNIsDGXH/YvoQ1glWPQzKO5mebsK30
PBkSNKqQZkwiJEMVc6/4ac3X7NvORgY3HpgsZK/vYMGD6zQSBM0h0TAIH7QPU08r8qpDCrWj/lEN
VZQa7ebyQr5LDDBakCgWQBEssN7RCbKeeGgrBUPiQhoqrqby3oNKeVZDoDDowHnBYQb7aPuDau9/
F5RAJgqnNNS3sY1OF9RVSkPpgkJPE3dA6e0ym4XCsPGutWL83/qD/m5/4y3AnIX4jfRnnWsVdMRL
2newX8E+K1EVvIape5cvYh6B8kezbYE3oqN+OiA0rEil+xrfPh7VAYXwRYfCcffhLGAJgz4b7n/g
fyGWdxoGnwDgFrYak9n143EmDxCZP1zeEWdOMYTA+QXQ+EKqXZ3H2WSgxyH7McmbWj9OASrJeI+w
58tRzu07iC6jtwn1faBxVlFKmkpCjHpMsCXRAt0TufTTjo3WkSb7sX+9HO7MJeO+Dbc6/Ds99RNP
2zGxMkA4xt+B/Wmi3nYWPy/HWeb/JCnF+kAiEcBT5NjWO/KaNhuaMVKNCUpbTyRtcAhPr6JxP/vK
gt8Zj2jv35fAVEeX475PTpfALlSycS2AwL3+oOqiLwo4Ak8Jh7OklRqoBLUbQhQqdb9a+lIjN2XO
D/caT+jctgcTAKkW6ADvcZCGQUmnuAVI4vxi4dVC5J/mmuLLuVQLtgDYikBaYsuvEbGeydG/HOYx
YeYDwQlsKx4ZxYNOvYj7KrTmR6/aO+ZdZv8xhsPHuVA4inEq458uHsuQnzv95tyhloXDTTtpKyi0
oujLeLa/vHxnvrmTEMs0v3kKBl271K1nOwlKBc7hzrAfLwc4c1+fBFjlcdJ1Ck0yjMESaB0520wf
BvCihXjV9pXU4OxYHAu63LjG8DxbHVFQ0LMdgc5g4ns/vfT7NVzilZ+3VwWkMadzMFUFfj5sbBHO
xbXyy5ktDZIr3g7L+YdnxCqx572LNhb44wmVgA63k7ZeWqCEjvlgkSsEC2v5rdVx4cPJGTk89Dug
EbaKNdWqmq3anAHpp6HFX13ndjb4Nqs/u9mvYF56Zu0+ALDNvVJCOXP8ngS2TzecILnDRqLnRAr2
DFjxJnO+pEPS2QrmcntdXHlGnDueEA/0BWwMIMLXTLzGgDhUW6g5aWz2w8vNHw3MMNDJQushYyEX
1Q5k7Z9z2t46PfAulzf/mS2zOKSgYgQmEbx6VjtS04YEpQYG0wZbBvJnV+6WKz+/lgvrq5xPmY2f
R9UAJelNF/z5D38/Un68N4HIxWPzdLGY4koEg56SksEzdjSRcbPgmpDM8iPrrQjCxP8HcVbfVdeb
wqRDC6BqigAAMj9VOXlB1f7XmKHdYZqvBp1FWAXj7vLozn1vEIxBHc/DGr1T8JASzQMrFYDSq68e
cuxuh2bq5RBnbv9Fk+Z/IZYVfHO8usrzxl6Vc8L92P0uLeis7xW5ssfPbgMQ8XFwQPAJWeZpEGWV
tqNmBHHmmEwwFb8yT+cH8e/vrz7ZdDLMhkC3KBmabU93zNoOUHS/VrU7vxr/RnFWo+iCSVc9ojjt
xnRC/tW5No6zEf4msIv1zrvKau1N4Ipnf9/7gK8XQfatsNW9Jcnm8qJfibPWxQqyTLlzO00JwTtu
hHgfQx87JJlK/kscvNkAtfbfC6uklQK+TwOOT+q7CsBplQCgcjnE2a0V/Btilb1SJn3IiiIEA9JJ
5XVIrlmznd1cSBtBqLcpMtjV5jUAfKiV8FCEQfpYDTYwO14Ml+3Blv9hLDiIUUq14WCIA+10g+Xg
RE+T4aJ5gvIpoHdXfv7cqr/9+dW7osCjlZaAtQJv78f27x6AXPc/nCaLyBVmCekNmhCnI4AMrcMn
UZtJ1sa8idgBEBTv2rv83JIvrQEUMmFQDf7raRC/N2ZRK/TJghkYJbNrQhGQl8vb6tyio/IG5iXK
sSg3rOYqKNKUM4uZSeAPGyrkXqR1yKm1CcT2cqRzo8HNjywedSuK59HpaICeRQHCmNDSkkG/s+BZ
FTPUG6/IyZ6LArUV0Hl92Mu+81szYUXtGRzZ1KC2xgYApMuDODddWAuLgFGN3uta6cErAY5IZzIn
kwPgKGujwvc3ut573ZW08NweRlEGRqJ4RgboNJ3Olq0q4sI1Z0zQ0g/7/HsFhE9VXnlyXAmyPh6B
P1aObpYgNfSS2y+9i6LItXLF2SB4Ni1sLNjXrncYcvWqR6oyYkVkVBp/ECtsr9HWzi47EjwUXlF6
fUe7slGvE2DqjUkAkPBRzY29S5n+c3nxl29hnR5hNf4XZLWD09ZPtfTw0C1zlB7b1wqgg8Z5xcrQ
+r+EQv8UApbon717gAxuX9LZB+xfjBNcz0x5Qw3rsa/nO1icvkhgoC8P7ez8UTDGoPADHbL1UdMU
0pV564IZRZowsPAwdK4cyme/nH8jrJWBc1QBFcj4U0L9nTDiGVI+AAZeS8Css7sNtb1FtBW59lqd
O4XNd9O5mLgqm6CrHNwN3hQWhfrCZNHdpLoFkgYNE1SOy+CroWFDXwICEZbjGOw01aDX9LHwS30l
cTv31oLE1oJHQG0Gigynn3MP97zc0GgLNKX8UVr8jjQ6iwy/41GHdlhIYXyxa6vy4+9wyOL9G3a1
YyfWDEDZZFMiyRABlri5ytr7q7W7/ijIQrPEvkFL7++r701e7VOuaQaeDUaWDqh4AqhWTUG5RbLt
3ZiTpW5gFkHvgXwH1YIDHzNWRrkRZQ5yPBwdd8yu28jQrni9vKPPbYSFJYuu+vKOXzdiyAyBS5gR
4AsabrKvuo3NbPMfIkDZASIl0NRGpe90TXkGShuHqkxiAYSaBxJA35daXUOznPtuYBxKUPcCmQ9c
59MobQAkeU9xRhejFVdzd0SxV3XgW3zQlGIpj6PW8W+g1V5hQVV1vUCgdAJww6xjYKMexnKEoAx1
v1yeunOfwyJ0jBolykOQ9T8d1MDZjPMaLcXKMO7sAe5H1NhBG+6xtdA3KgbxxTT5t8sxz03ksk6g
sYKZ8K5szto+SwMJSmSRPtQu9EnNEKrk8FG/HOYc+Rhpy//irC9Vk07ClhOythympTWISAqINAov
ZTP/7Bc3To0KCz54cewL89B01zSHz03t2/CrLL6c2jQFiG5OgFpVUyTnL7U6WiQu7dD0r+QP524N
3IeYTNzt4Lau9ibPx5Z72sZDUUJ7pHG7EC9HfmVCzw4InTio1gPoA7zS6V4JBPdryrBueHv1O8cw
5lunZWmUOh3KR3nhb4Q75M+qzK6phpyNjMQFqR79P9LOa8dxZOnWT0SA3txKKql8SV3VpvqGaDf0
3vPp/4+9z9kjpQgRqo3BzADTGIbSRUZGrFiLf4hBvhbTZacbTGVZ3ZZqvS6pG4zqW6DoKO3uFWsh
dJ0JL4j0LeqblMOmZ8XpQMuJKKpxwXwZ0oHHfTJs8/KBeTWvJt+wJyFiIjH6kSdiHeH06bXZV/Al
yHu6HtZj+Zs2iNr/cvkYzGwN2qzZFlAJgBkQFbgqWRmiASTyPhvf3HFrdHcf+D7971Ooz0tSZHHO
My9R2r5Q9hVSIMOqsFf/2/cnb3J0rcnl6KWNFit71QnXkdKv0Ez4gAUYG3GDhPncUIIF8h9JPGjy
XvajFeLx18rLTA7dhh8OZgyk+KaiyamB3K66JNEsZW8/DaG2kuh8ujyC6QPC1c9WnT7N3T9J2Z4a
qOU2rly9Vfd6HFmbxknu3NCgW7d50HrjtjTqaF12zkgvZPTtsuUZXw7vEaiyqcJGyVoYGirEcipN
8MiRVoRubX6RnJs2/fQRI+DKUFWm4iQWQbXIVUKr9+V9LDforAzDXePK7tp3xs+mliwEiLMjgvQZ
fQ6O5dkrSe8cVZJBlu2byvwElfvr1Em4kpLwZbCXmBZm/BpF8H9tTX9+tLelis5WtY9487ff4/i7
Uh4QzgEnAmNFAtfZ5VmcicOQGiRhDSsR967IlKNZqW2VFkjTtgByo6orOMpXrX+l+NTfzU5pDjQr
hHGThPzpmFR6Qyx3pLiQavXacWgsvz61S1IBAV/gIJM/EzZ76en0wkMEvp96BYyHsF9Sp5nzmMcG
BI+jmSOwglob93qxNbv7+s/168DDDk/DFFnwhZ1OUF92Vj24lLTC90G+t7W9u6T9MjsAWAEV9jAl
aDH57Vidj64Z9SQ7+Z2nKyNe0ss6vyAhc0HReiIs5t+iz1dUNw6hFLJejIBWAe/ec74FtHJrfr/p
r+a2A2SEMZh7dfh2zrxzltIrqQSD+ZIp98FD4F69m04/LxzBoINlY0z5fPpo08q9FDPNlMsnpnqy
bCDQKLaJl4uTDyZd37XxQnuPX8IfMb40nkdn9Z1i3OWqvDHr38rUOy09KDSWKv3btbvt1L4wPmcY
MtrnOuNFcj4X9DaXwX2TKFe7FoyAuJnqeuCXREBz63RpMUYMUgk+FQ3tmckqsg6XB/IX6nV6yU2o
SnqzwGMRaYhQsGwEbBESAr+Qmy+2ZZuYHbg+zXj1myD8yizT/poln5yhqr80uaoRiOaBv5JixV2P
cU4jfu1UD71qlc8Aa6k+jm4YfG2kxt7Vet886IHv7eu0Se7G0Et2hldGu1wD4iYPIA5oFFfrW0KR
atgY6dDf98SOtx4v/lUFHuIOodj4R1sE3oHKU08t31a+wqcuffUGA8bEwc/3rQ9lZlOO8co1Y5oV
vDFapWh+o5k0WJsuapR0x8XT0t425s8hvY5AmXXtcx86r3VW/xN0krqSfDmmY24M6nFLHsy/K4fB
e89ghH4oB7u5Qw01AOvUFuY/PViyP7E6SJvLK3F+kUw5BhknT4YP/l/hzrdSuq3kxGC1i5eYrlGa
ua8mhOTQH5kQn25a5Zapn2PC2TYR7VLbyyOY81/kIyaxM+S2zwKKLGMm+8YzX2S52wbS7Vj8yZN6
pbv3Hl2Il22dO+NpKP/aEg5gX9R67JXYGlp750HbZKoL77IZCyAkoF4jz0YQKJaLlMxLtYKb/0Vp
t/mNsUSkdR4QERXj5ScThA8iK6Tl5aQLPQXZlP614QlUGBPK51ZfyuLMDQP+VSJYKCgnZsXTe7EK
A6+QlNZ+CeTv7UNqf7u8DnPDYBx0HxMpn0t9kt6Xct9zzBcFvtdDb4/Qd0DZ/jbGWvdstHK8wDWl
qvzeU3+F3hGXI1BO0PXgLU7H4zaN145xmYKSKopDlw93ik2H9E0ZRCPsRbYMe1P6bst5dNONUfVs
1XAohWnqr9wamjI5IF1Q2ZXzmuGi7BvbjIvtUOopk29bay1Xox8oLqiHifpgnUlZ83Z5ws6P+eTR
ockChTBVWYTf78VK3UrJmLxAGiBP3PKVtiqvLq4gwodTJ59AtAjk4HSOfGJtnYbO8MWSi/UIUK4y
e9gkNpdHcr6zJivkYoiHZsKVtPQzNWys8EVqHxTHX3fj9S4RC4SkFO5oQTjr6PE9b+h1OY1etERe
GRaN/3Kz6vp/rh+HZkC1CLZ1elOKkWM2GBTvsvhlCNbZYVjiXZ4WVNiwHJB/Pz9N49FrJFTqzu8M
Pu8a72NwI9WPkGkcinoX1juluNot6sjHEtHhtUhciStPNcUa5J7dpabxk0VzN0Rs184WHLYW+WbK
thDVi41pUG1aoV1n1Uuuovi1y7Lby9+f/NHpdPF9niAOUEQguuL5CHTZDxwtrF4UtQqfWtn232Sp
9e8jwywfdbft7jRJtla93y31j53v58nyVK43ERA44xz09Vyt4rqoXurfbbwKP18e19LXBT8sDxHs
HGFZvRRhsDbru/YD+RBKIfSZED4gwsk/TzeaE8VwWODyXnr4CoZVqC3Fo3NDwGWxKmQLmSnhoGie
oqeKztIP5bPkPsra4gpMr1hh8dF+MsgPoOjLNhaGoDQqnAu2p77U2Lrx0s5YuyVsTGs5Tizn1hub
4I13Xramf1df5xKvjLVTtwWvbhflU3yDIf3IXAfNRNkt15zsz+wYBRFZr5VpGzGbrUQd9RC1qr3x
M9/eFk4sQQYxxBsqDuG619RXr6uNZ9s1pNvQT0HuwdU+fu4dczBXSqZ6txV9ITlMchZUilk4PnRq
0X1Oau7wzgw6oCWVZEnrqpSHTVrm1tUvq8npmnh1bkHrjCBV5SygGeKrL766KTS446/2IKffn+7f
I3cVlHlXVea0BMNron/VjR+Xz8F5kHj6fWET1a0SpokuKS9dHMj7rqyrJwXEBKSLcqvRrO6rwTPE
4sXVbosNhWAbtwgqPGf9tHLhq81QD8W+Ge+s8M0uFq7c87Nx+n1h2gq7bNy84fst7boK7qNf8Isz
8FIscKyJYaZsk5gdqHyv73oYuIE3f4pBZxg9xHnQOMQwvklPhR+jAPk+pMnm8nr9BRsfnUkSBMju
YRhFaAcifPFM5pGXeAokIQdX8eEfSBCizgdIAbPAHKRV7w7dsxJl9k3RyO9hGyVr3TUPsh/ye7QW
IDacB3cFKhWbJLVfeYNGG63xYD1Lxvqh9ZrPVgxv2eXfLNaozn7zFLUebWIFGglDSYz0kOs5DFrS
V6f2H9xC+YpU8bbU2nWKgquj97d2YjyCCFo3o3p3+TcIG+LsJwgx2OC4EUIVTJs8vkvSvQYx3/9m
QLhQjNbvZX8aY/MFJq0iWvi8EKf+5/cTRPIgnTaAWJflEkjqHJaWQ1aksDY95cmnBjsfGMORkWkS
j9apDFFRDGSMwCM4mHSxLmzepUEI90kA010VT4OYWP3GzQBb4ZJQs+DPzuZJ2Gowcdp22MnpIem+
h82drhQ3TfGo+9lWlZZwhWLa68yYsKlsYBSqU2qMZ/heSQ+ukUPO8CUlV5vUnzPnBQrYbaX/08rW
Nsi+hd728nJNYzlzBUfLJWy5Xs30WHYx3xkrS6MD8z6ONmO34EpnrUxJSZoF4DIWI8wuztwi7uz0
MMZrVNqUfBc1RP83l8cyuzUAtHKDkjM+awEzXckjWcHxqZIbVdk6xTZb4kWedQFHJoTpGscMjjrb
TA/Qc0btu2MtvIXnJsqeQN/caFO0LzwloRyqCl+pMuQOX/R+B/Kn35XhwsU5t7+hYtGobvCYR5Hp
9IhCZuRRQWIQuf3Sjg+uSkdN9iX23npoei4vyTQf4vaihkJ5yJ6SLuLjRW9ULdUjJztYUC16mcf1
9uZ199XwK6tvE2MBL/H3l5+ZM+mXoNoBAZ3Ir1+MZAw8nd0cu3W7MrscZtUwNcpbflu+ins4B32j
idYjyQPoy+xqA5Cx2yUdTDiuJMW3DjQvcB5ypdhd4t+bWhNvI8OO1+Dd4rXk55DNNXKRv1W50b0q
iKzewChsPVdGkX6Sq+LNCIvoRq/qn8YQN28IbFlvqWmGm1S1+7teCSwYVqu0WBWZDXcalL2/yiCs
UW4r3N1gurRR1WQRynxM32iWrpbqEef7156QD2wx6DkpQguhmgb1pzeU1LjT/oubvIMNXXD/52fw
1IDg/gGP2PkYYMAedrDNbGBolOsl8bJ5I1xk4HJJIZhCZAYTWjKatSPvBz3dFGO9HqVPerVw0Zwf
RfAM4LAmiTT6b8UqIBJPZq1KTXFgVdaa+TSknyvns6tnC0fkfElUhYwk/GPAAgABToM9ujBltfZb
iU1wyOx1Yq6HduH755N1+v1pnEffH3Or9vuU70+JfHvr9DdOugADmR0CDxgcF6rzVB5OTfQGKoSS
4wYHv7Y2FT1hfrbgF+cGgfTHVDbhbJ9B4xIzl329SINDYT8E4S5NN1Gy8ApbMiG49taTIqilkuDQ
Nms1g8OQx+rC4Zibp+NRCN59sFK51nxGYVbbOoHQa3PZ2y583xYqyhn6glpmIuqnx/94SQLH7kIE
vDBH4j3eW4NZwlgbkFL7aub/tGW5lpeS9Es2hMNtF7mhWjE2mmItD3Cu3etLMaQyc7a5Wzly/yFb
Ec/cADdsLhWSf7Ay2N+VfN1HtwjuhMg/up8TTV3X2h187o3/pzF/S86fNLj1m21UVtvLCzY/1n9/
h3A2Ha2tXCg8/cOobhp1a/sbs/2ACRpaeefBH3AO+ZRIlgx5HQYHGMs1c9e6r+VSF87cKI5NCMff
KtvWiiI/4F2xlqEmrG8XdTrnFuzYxPQTjpyY6+tVKUHZeAisb0pyI6W3VrE2jd3l5Zg7P8dWhOXg
NlA8KfGYK5cG9NtiSc1jdqJAelDlQAPl7PYNjHEIUYP1D5l8B+1rDr+jcvOBIRyZENZCI5HbVrHK
zq7hV1zb6e0Hvo88lU7cCIZYFwKISlKiog5M/+CZK0mGYXvhtppd6KPvC7/f0fImIx3mHxrnmeJ4
mD7b0FMFHzkUR1aE7YQgiBGUruEfjHirhg8RHt9eqsKzI09DUaLdIxPCXuoGSLbKxGIhvqHdZttr
4LNpt2BkujAuGREej50dA69Oma3OT7dFLcNLBbmr8aPRbxrrAJtdnH3639ZfuCWN3ld88C7+oR+2
cIiHS6559ggeTZtwRbYajYlmP31fW4P4Ma9U7uO5fbIsYr1cClLHDiy+D21m9SdeYvxZ+PmG8LTS
6tAqy5AFGdVV8c38+T9NviFcjWpUaza+1j/U9b1RbBfpOGYPH5xZtLxRrgHWd+pl666yrQGFxgN1
V6OAm+45gFZZ+/qBURxZEbZQ3/lWp5Z4wcheGwlM25vL35/1skffF7ZQBZdb5lmyf6jGu3YfJnd9
t+BkF+ZJjLOaTHX1qmMEHbA0Sspo6nR/cvfb1eOgLEA/CKlaZco5nK5GUUdAy3vPO9TZqujXeb7r
6wU+hZntivi1Rj6QXADPQmEpgOIEeu43Et3z7sqxfhdyv+BpZ6ZKtdH64C/snEnUyrorR7xP3H3f
aZshenDCV6u7TSCnvTxZ0y8VPOGJnWmkRwGCokl2SxHC3cfSd8qciGgcVCfbmOi59MV3NVuYuOkk
XDInXCCq7fVIN2BO1r4l4d71d0PyHumP6JsuXIjnu3nCcFJCow8LjmMRYu9CmjYOkSvvDfMWUQUr
fYbE/vLcne+CyQRpM3ICM0kn0+PVAEGTsk/VteXpN7W/FCEuWBDh+6Mdh1Xy10LwPklwLKXl5iYJ
pAqgFUSuyDAKy6HUqL+kaa/sB88EB2V8ypPhVsra3eWJOl91Gs31CbNLhhE8snAi85DOCtB7yj6D
uQexpp1U5r8Vt7jpgEUWVbNwdmZHBfuDQ7cW5G1imWbM+yEZKkaVSO29EbgrO5XRx/h1eVDnJ4eM
jQyciOYKJADFtxDc+gCIfWKF0u8fwqL7VFllTIZs/NW5xkM6jq+2f32aE5sU5ae14mEiduH4fuuU
YRfTSJBApT5GyY8B74Pe1G2pRcGCa5jbfGAh/5stEkLWSNNKI8x8Ze9Ud/X4QoR0eQIXvm8JuyJM
TakZXU5oZdJIiPLMlcA4XCezBaQf/Dv8rWfNL4bZgusls7aP9Ncg+BVT+bg8grmNBkWryuGnzeyM
ywTulgKolwE1QIB6he365g6hWrj0Ws1c2NOzkzUlnyEbAVcihhhF1+VKK7EYulltqPCvDe0jy3Fk
QbjTEBdXvbGw2c9y/uqH2Su126U0qthC+p8lQcMKxhTq9mctjprcdZFUW8yYiZC4HnLF+PIjRO6f
JV9bWcqor72y+pON9OD4foDmYHbr5sqqCqWVWeQ3l9fv/JKlqUsBIaLSbUaroLAD1aBp5aanq8XQ
1sUXiQ4jZV+MH1g5Y6IHpRNLhx9LOEbyMFht4xrKPtT85Nbukd4rcmup92Jufxhg/icyBFI0YlNE
5KDcLdOKtQ8QMvPeuNM/sD2ODQhzZedu2+IPlb0VPgb9w0fO6vHn1dM4pNQNLyqHUdmPLsCHTXZ1
7MxKH02PsAjF2BotxFvKXrJu2/wukxe+P7uTgDGioQiLuCZGG03ep1HS6Arafeu62FXOi6M8orxz
eb/OLvKRFWGS3CKhxzbV8MhFuFGaYPPP5e/PgAXgoKALksgSitXzMppkhAQ1gFGC5KuhvKZmhK7K
3lef1SB7LNHVNWp308Y9ekgvbbeQSJ4bHdSC8KGCEAT0JgQjWT0iUE0T9N62oVz10s3t5dHNRSEW
Toc+TosuAjEJiwZnlscK3aVRn7nBypDtcm1IUfOlJwLatqqc3hkIWC1EvHM7A3dNQ7cDsvkM5JqG
SlM14Lb2XQrMrcni8cmoKK9ltdHcU01sFoqUc/ampk8KlPC7ntFJBEPka6VXcasq5i6p7dsKeTRz
G7oLszm3Wsd2hL04DAD0s6GYxuV+G6PyFnmZL9cv2NSbw2KhM3UWYRUIV46OAo2MO2Q7ww+fIGRB
aLXtn2LVeEDw7PokGlN2ZHCa26PHUOwroW/LGEyrb0Z7n5nFJh/eWr37gC+lHx7wNGQ89G2K3kiV
3KKzZBmGunzdOGt5zDaXp25udUALE74BHQCdOv350Ui0ccipKA4ksgI0bnLEi64vjxHYoHDM4xcB
MxjJTy0ghhp4xjjt6y6nQXufmwqqkj8vD2MmwDo2It5qQ1yXVuhjJOvoyyUIRzrXAgGhqtuPGJpa
Cic071n/d4jEbZRM9V2nvq2k3279UHZvl03MLAk3M8UEAGvwYclCfBVFSRBYUqTtE/2b5/wBq3b5
+zMHn1ccLJy85uhhEq+gTKnHUpLo0A+zp7L61ha7yDcQuv502czMkhAuwV050Tlz3Ql7ty0KJRvo
zN8HiO+gRfUNYY4PWKDVWKXBUJ0Cp9OdhaSRMZCMgmqgz2+CpHuqe/emKJcai+cGMqHpIUoFRMql
cGomV0rdHmzuulF6kkcEQsdwXeYL9deZRadzGeQYNRBg6OIDO+vTUatH7jQ3e5aH5/jP9VOlwbFF
UQSRLdrLT8dgSg6Ctzbt/TEifOiw7JPc+Ty68oKvn50qri+IEWB/wdipmQGRY7tvOrZWq+4Gqd1G
ef0t8KOFcvhc+AGzg2ErKu3+SO4IMSbY16g0Uw//6zjuJNE5rLU4uAMWso2QQV3VoX+beigh5eNj
Wma/oKKoVg2UppdndSZQ4GewA5lRXo4i7r43fRTVnRD6kLbfdjGaykbypQnNr5rrUx8Yvl02J9LC
To8iwEScXV6rMMyIHZwtjR1u3NawQdA2uB1zJfzdlE6LuLojb/yib28GBwBYb0rxt7KxzE3m6l25
ypBW/oAPIU0zcbbRL3PWAemVdkmHAb/E8/sVfX+rwXXWXkID4VLTrYjh/c+gNU2DDApDZ+z3g5H4
RYXw8141s+bJ96KvkdR76DdGjb+LzSx7jiXNvJdLvVrXrmlvGsn6wJOXg8+TGtwYvQKiLzPdGF3f
hkbpvvJvNDs/1Jp1NYKPtT0yIVzEaUe/VaXR6k1KYGX2T7ojbUoPRUNvCRE552qm5wckYrQhgVM+
PaT+6KDdrMTjHuFRr1/FV9Lq/l0wgiNWi4MBDZRwOKNuJBM2QrDZrVvv2ZIX4uTp+jvNDCNVPJHG
QR1HL6P4THZC3sitComTEufAzr4HsXxTKK+J59GD+wlBhMuHbu62xJtN80TjIbC909lCu853Urcc
9g+q9XULN9DX679Pu7CBA6HoS5fb6febQqfAGNXDnpbeemP6z6P6HCx1mc4sObtL5YbBg0xZwVMj
POJ6q0DWbw8jj/sWlp8vj2H+8xMrBlc9cZg4R7rXmBJN10iofE+Nu4CawGUDM2vO7//XwPTnR1Fq
qlVSGacYwBXsSrVkFO3Gsd9Uo73pYVxsVW9z2eLskGiXp0vPnup16qlFP7K7QQ5ig6TtTeDtkoXr
fuaiJINmoE41nXremaefr7u2TKuythDBQrB83R7S8AMDOLYgTFnU5q1ZGZW1T8ffEdWgQLMWFmVp
DMJl3wQejJRVae0b90ZRbuRyUy2cjXkLwFvhjOcva1qko2XXXM3ISNtbe7+6JzWbRY/qEhPlzPFm
If41Mf2EIxNSWshDReYNvKazSqTJG+rR9/Tz9bvp2Mr0K46sGLGtjuXIQAL51op36hLcYtougk9E
mREJAgUmdeAvwvcdM0uBtcbW3vB/mNk9XNx58EN/L8frAXCUSyhXkKiY6hlih4OSwuhjp5m1H+P3
Svrj5NcnJU6+L6x4XjSKib+19q7drjv5pgKt6eq/82Hhtp2fsH/HISx7XaGB1LaMo1N2rX7r+ugy
b92fTnNzeeFntxd3h6LR9amf4fIRU5EGEj7mXjJ+xjS42S+Rvr6yTXK6cJm0f40IvqpwGzXVbdfc
y7X91U/UWzhJf1wexzQf5xvsXxPCYy4cVDnQOsmE+sp6L9po66XtQCPTUsfWnNvlNoRsepL0QL3s
9KD0mYd8E/QEeylbDcXGW+I0nRkHhKLkvGBOJqIUHyjFiORuP7QwtTk7I7lrfltLHAUzI6DeNnG9
U3mjh1m4alW9ausOvsF9g2L5ryBY2FBzA4CUWbH5WwWyIFwcZiE7SNAa3IQ5yPuwWPsl0ghvl1f7
fAwOFrj58CUTV6YwBhPiKRmtYXVf9etBWznt3eXvnw9ionictB8ncskz4MWI5Dz6Y6SnK9pHwS7c
ZGq083zz6kOOGfRGJn5eIl2xCGrTCJCViqTuhx6Ah7Q1rUOiPNbRTpU/Xx7Q+TE/tTRN6JF/92tT
jrISS1L/6hT3CUhwBbQmQsKX7ZzHQad2pok9spOboZRksYNcC4wzuvbSFPEqr/e9lm7K8rG+HoZD
AwsFecJsjd0snhbbKXUPGjd1b1keuwBNbu8JjcuVOn66PK65DXdkSEyxZEMe2/JkyEWGuW++lyDt
Lls4d/jgb6BtomlpgvyIW7qjARgW3sKAkrbYjHqEWlDY/czraBu00U917L5dtjczIoBFpG6nV8q5
WpwEG2XbKH2/tzrrd2ziaqzw6jLI5GOQxqBESgJfZB9TtEyHtU3v96Hxyd/q/sKazBxShcDInB4+
BKmasNdqlHRV3+Pz1teoeSz9pzhaWJPZOTqyIEQthtUkfeJC0O1G0aqpX4el4G7OAGLPk5/nX/iz
0+Mi+7YVaGoK328wrPPaXLXelUJX3L0kBY5MCEFw4tlmT7cnIi9EjvW46cgPxt1CtmUm8YMVlLdN
8oMQtYlL7WWDprYNu6mt7lCgT7VVWuxMb+dJa46jMdygymAuFTlmZo/6Glqm4Mp4NKrCVeO1ZRKV
dU2qW+3WdtXQm3z9PYAFEumUvUGviQA8Vx8qpdFQTEi9n7afAiTbtNHu8kGcyR+hDEbyFuW6Kf9p
q6ebII41N25aajV5/jQYwzaiB0xOzZUc33nNk5fdx21yl2dXB7JYpd5B+n6irhHzuSR6bb9XSbJX
EUqzY/urK/QbOdW/w3RzdRocUzSdEZFTISIbfjpANTASRW4ykq7Obdr+6ZRn6Urm1mmXn5gQTmoY
5TTvNAX51lraRN3wVFXRwl6Y223QDPD7ubF5cAsxRyElShFJAbnNsPXgHaufVXmJIHbm+iSwhHqH
ug3xjViK8tNOGyfB673UOdvEiV+Swl6bCYyXhbtxFWS2g6pYcKOz46J4QFqEfpizoxtJIc/8lNXR
am9lkKH8fXl/z7hpNhOJo4nZgqeE4OMy024DM3eHfRY8yUWEznW4aoPrrxqIRfg4YS0YSdGRojlh
R5VHSi+Grygsx3Wy9FCamaYTC4IfHapRClsFC6yI/d4stclO//vp+2UiV3NoDCGlg66asIFz+nfU
0pDqvW8U91kS6KtQyWCmH56LUH22vcJcRYqOyMlSomduXLQ3kgulFQqmU8GJFr1fZn6TNoRQ3bry
3XV3PTaJofGgAJ1LHIATOD3+mmsOejP4zV6qu5VRPQ7Sru9WmnNzeZ/N3UHYQQsIpXNS8WIOPJMl
QBESdjQ4BptsK1fmkyzdlvW9aY+3Su1vojTdefZIB+RC2/FMeK1NKQcuWubxLKNMvWqUPC1qED75
LI3ROm7uhwZkW3w9OIq5PDIk3BWDVk8J87jZj6YGxXO2CmMYai9P5NyO0CAzoyNV5mUidqBTHgqs
MI+7fRJ/lSKgbAtndW6yCDkhlSLkAUUrONJYbXovjyjxFYm9rfGlSmPeaZ6NvMaCa5t2lniopqsb
kQdKcWe0U7ARG7BJp+2+qz6NXncT5T88ieKF622D/P3yrM25OR4hAGh5/U44gtNdruuJqac1u0/1
rVuzh84oCbPfkiwvhAszVwSli3/tCDtgrFqlQ3ii2Qf/mF71VP7Svtdd9lT8+sAuIFFncW0r4C5M
wW3XWZjEWt7X+6jdQPe4JBM1N10T4RGVElRYNbGBoouCpE2rqtk3Q7zvabhzi/KTZS9h5+f2MqgO
tpmM7yFvc7oqJkAFtUtMzkvkb/54ylIf+pzbJqkJORebmQKruOpZECtd4DZ7Od1n4T96+5UAXmke
cxq+wu9Wur28yeaODluZOjnpzUmn93Q4tqSVaRzjZ9wKRUP/vcx/JSOF46V0wQwnyV8azv8amub1
6B3vdNS21WoylDxrVbjR0/5xHN1bzcw/F1qzkr36RY+ybQIZzlqPf4eeuWGRF/bgTBmdn2GSV+eh
OvXhC1dHJef2WMtcTqlaPBl1/dQFKVVceV0aJqwC9aZOElQ3oseqTZ0VsNHbwNbePjDn+CqKIYQw
Zw/zvFOcMms4cGqjr5L41m4PlvUtc5e0Hv96CNFb2c6ESwC6RT5W2EutGRu95OJBjA6JbC99yIb+
Le9aWizLbiUP5iYJ9U2QfrVr72ffoEFnJEitj+m6lO1fqoxsXNY/NzYlTWWi441frES5qeQluoK5
owvuh34EHf1zXhCne6NJPUruARMSm7dZ8RjRZm5H1wPLJm7TKXEAqyYpOGHlyeI6BqDNYa/LT6my
U35cXtQZv0DaiLINoDK4ucV4MUO2vYEasEd1ulrlX43hepAxD0bcG5coEE3Tmibx6ACNUJ65Rsrv
z6JgXZAPW2QGnHE9OkLFBDx/Uyxi10YiR14uF12/l2JtbdkJ6ehDPfzSjDdf/ukOD3bx+oE5OzI4
OaejIXl55kS2yxu/kB6lSl3ZybePGCCpi4dj3UXvRo0T/kZP7veGflM6m/4DG5dXKKhmIl0QTJYw
gEIvjQHKv3bvWc7q2VY/+8pC1XQm4MACO9dSAcnz2BGmSK3tzCrkFm2Z8Js0Ott6rIOVAzAyyip/
1RpL+tszF8Kxwb+5haM10fUgqoNSafcWykBxv4VVe50Hr3J9/RP+xI7gm/ossqoScvZ9ZDtP8mDf
l37z5jvl9vIOWBqOENyUSqemaTeyQh0JN/XZLN/S9r1foomaO/0GajXcK5Oep5g5VE0YlpqKCBRx
+dF4dKuFK2PGQ9JDA+EodRZqOSKYLRu7MC/8pt/rQ7uqVCAsQD+q98tzNTeISd8HbiXiKFnkmjb1
4f8dx3QM0Fb9lGUL1Yk5A6T0yEcT39AcJLhgx89LOe7Kbt/4hJeVv7v+9x9/XggwS1trwmysun3R
b0ZrHS1FmHNn8fj7wlmUA3B2Y8f3bR3B4ZWb7hTlPs9vuqWS84IhR4ArdWVmKiHdwHut2pQxIn0H
Z1jHBhnQhVfmvCF6bxwet+clgtSuDcn2s25vQjHt6MHaQyYwsj7J0OT3zcL2mtvDiLrwcoJJ65yy
t8sk/nvQs/rjex692vJjri84lWkFhICH98V/TYgTR9dC1Tt22+3HKtjBpdbXdB6uy+whzh9NM1h1
S1tizr0cGxS8WJnqShWNGDTbH0n80AWPWfEeL10C8zM3ie9QQzynHJYGSwcrK3d7yeFSpn1J9yHr
puXkA+eHy+b/mxHODzVuNwYLzLbLNmOl7xxpKRs5uz70eZCPovmcLvHT2wxJCKUvPRxAUcrdQ9S2
xZNTd/HaVcv0weothSyb3N5a1eDc+tFg3F4e4Nw8EvyTmgSdfc5RagwR+f2ersrMfVXke63ftEuN
m0smpg1zdH1WGS2+AHTlvZK9D5G3UZxXh1aJy+OY86N/0YwAGtVznLnZF6mZVCpFBOu92jTyQig7
Vz8A2Usv7TRL59SKttsNbj42NG+D0DOKFZoeafM4xL8GI1xl5g8dHl4ruB5c5dCJSrGHbhZYncW8
Yab5qLWoo7yvobBbcxvFz72pty9jLi0xxovyAFN2H1vYMeApgHNmWsbjZZKAHMs9ZRi7HbZVherB
gXT/ltTy2ig3tTKuYxyv1lWrkuSyhIaIfG8iVdHdpIm70pWfefdYp7/khu6h6K4oliQ4lLmTQhPM
VB4gGj9LPdq5M6SlRqvSqO/c2lpnrvKiNeaaZzOstI96sKPXlcgUisEfhn4XFQcO71rvCQu0Q9ve
EZBs8ngpZa1OB1R0sLC5k53QQDNwkQvzZqVuhGSkPL3i9eTRCexVLd/KUndIsp9SGh7M5qYwslVi
PfbFU5D9HP0EaG+7ysdy52rOfdPkK6n00NV+6ZrwYFfK2qu6haB5fnmZvgkGQeuqmDqrohQFXIXl
LcIvju2vhvFZrj+NRbFFbmidozWUuDdO/09ibPX0MdHu83Tv9z6P8XSjKuVNGZtrw0JIJnNXZOkP
Zni4fIJn3MTU8jDl5Sd11r+9wEf7zy3trncTeh/aqho+DfCFP046IjdmOiwhGiavLSwZ+Q7afqbQ
FCy9sGSh10pGWbFkuVTlj1GFoGIftsO9MbTV2h7z6s2OmvxTKTnS3eVBzlr+y9FJ8pLoYtrjR4M0
1MhQQmos+86GisyUN8rwXA3PaeltO9g0xvJat0ienOwfYCdw+tZZATJVolDPw6TeB/aDOjz8c3k0
Z1c9X0fFYtr3VIQ4WqejGUZJ7+RIoZ6SGc46bSJ/BT63WSOxG9xCSOotdHycbRHBnniTdIVUdU5X
7zv4LvvYV1epDCKB7NzCtJ0FgZOhqVJENmqSVBAu5QmoGdVd3+yVojXXkLrbD3Q/aCtbCj6rrT/s
mO8lnNLsZE5EebS0UME58/VO3CSaqdd7pX+sdBT+wocx+1xd/eCYhnZkRohoiCjqVu0xo6XGRtaj
ld+/X94VM6tEEY/TNaVl2BzCHq9MLc4VZSz31uh/acYi/pTmo7LWHFf5dtnSzJTRkoVMMJ2RE/ZF
OMd2YoJ1DFIsueaP/yPty5rlxJVufxERzMMr1LinYtvenl4ITw0ChJgR/Pq7tM+5p6tURCnK30O7
O8IdZKWUSqVyWAuAVieNBsdkKrdjOahAJVe0stH4j247hCtoQpe0qshieGnjNJjHe2XDa1kede/T
bXUUIuQ8A+ZJvZwyiDC0hw6cbI3xMqnmfVdlmIAIcnFwRf7n8shS1Dcz0iR13BFvQq6EjtvaKMsX
miye4hCt7A5cgucLFmAMFst2YKbNHPSsblHM3S7+0VkO3Xjg5c/bi7ZyVNEsgOll0RqOQFayAZrU
SNC5eRsHI3VoyHqDHwYNvBYGUimPrM/KgzssRNHYcZ00f7+jBGYtKsnIk0oeIpnpQKwUypXjA8Y2
6uSx9k6egfN6slFv6b8W5JQ0R+orDpctX11CLtC9UQ5Bt8dV1mMZymnWTNbGbl8UR9D0LpHv+aqQ
/TrcBc4FjjDqyWISEVHNpZk0HmjvJ3dhcTr0n0rD/DKaRjRa6SYBbjnaXYpNNtQbo3HmKAA16e0t
vbZRE81aAB1G0sjB8046akYCnEuuTzRO83FT6CkwPvTwfjgmTCOfSZFPm21R1qT6QuOg0t8m5MGS
xd/eVkT80Is4QxIhHbbMcQEWOBk0duk/M/swoFINvJe9PTwP6fc6i727O3QkgVJqL6stU8ODgcaZ
FQWGF2r30iThbsKq4bjBLDByC9b5S8NYgrrp/B4S2D/tY6k4VdfGfflx6efnvV/5xYyPF+bjbGzG
5MPt/bj2SJfflw4tEPg5qCWwH5r/0Hya3QPND3Z9uC1k1XpdJJDADY4/DemCTd1AS53OonHuPaTt
05w9uo6iuL+yTiKvitkLQSHm+ELPsyiyq4KqcPOMxjqgIcMxV5jt+udRz0WrD3p95I7pNme2a2kF
jTnoQU0vXDJVWuXaacOvCNjO/0oQv+BMAWqOIzr+KI1L093xEq6FZoc69/aGmzzNM1Xs+5pCaPpF
MQrt3wiIJW+WkcFlHcpPcc/8cLIK0HZHtzf9upYLJ4k0rniXAhvtKmLUE+ZPOefQqEgeeUC+pgt9
SpwBANr6o9ZrUe+We9sYHjJD2xoLj3jDnonbKx5Rwrgkj3PxM6SFBadyF7BCp/HijEVECD+ha3Tb
sX7vAaoPLfd/SLsorqRrmOd33THqiZgCUCJXUAJADfa1bqSxM3oxD8pD1pEnMBHsWoC+zgvdgnHl
mWdzaAT1xuqWqOA5asj5KQO0rd4W2wbzyuHtDVk5hQYYKEES6aBx/eoOGYagcxdTL2NjbtFYEQPp
f1PWqgLkioOHlAC1NMcQwOySYfUeA1+Y55VoSXqafVA8nLL8Q1a5Ud0WYT99aIvPt9VaFYgXCZCb
xByy3AqB8RttoWNOY9A4emMXZvOuQZ2NZM+t7YVdrSOTUNzv0ICcDzZ10NmsTMtoGlvGvIc7sJrD
UG5nI8WctyI9sbpd/8qQW/9ThsdP70KvDOk0P4ME8p0sKoauFSkC4xGdn5gBEAmbS7fjL8jCutSr
4rT6wpsvBX0rzLfbG7Tiai5ESAeQLLZXGJNTxYN++GMG+9tfVykg/v7Mb/Y4TIneQoHMfHLR6AuO
MS0fFL5s5Za8UEG6Xdho5obVQEhvfOl1urdoAYytOUpVIMEqQdLpadq25bjjqtgZwszapGgjLI7U
Upmv2FXJJ17oI13INnGtpaggxl2GqCh+eyXoMB2wmmY7pL+3XvnTa5A7BC2ePzX7yi1Dl+6rCSTN
7BQMWlQi+tWfdLqErvbULOC7Y9/wuImm0QuDoDjMxbT1zSbkADqujibdmaT/tBjzbgm24CsJA/MP
gEPCqvhSgqu5MiuktDaNZ2zSWd/kIAXznd/6+Lmo0rDIP8z6T47ERs9MdDS8Bdmzbqhu3xUbxVFD
ZkOU0K/50MjIwZdOq1r0GLgm23ZOrljzdQkCvtMUw/JyspE5c1W7TlHHpsGjyceMoKoRdeUkQId/
JUihYop575l5pI6Z8WlM9oR/cbTt7cOmUkLyFkM/eoHflnVs+D9N86mtNre/v2L+FyoI+WeHeexb
vdYLfH/Sn8sJPbPHedmlveI0C+uWrP9CiuQydNcZuG1iKzzLfURiK0yTPWKh0K13mjZtg+Hnba1W
5QEdEUSByJSAQ+RSK6PQS003TYYOfhrVaRl6LNbdXT0lG1N7TO+e0HfQUo3bCaM9gLRB99ilOAcZ
E7ufEhbzxXq0u28lvbuELiSg9g/QTtBZoyXwUsJsWniGpnWNR/1T7oW9qiVt1czOvi9p0M96jylY
htPofLXLn6xQBL+rZiYgKwVGC97Tkju3ymHhTWvCAMDgw4YPxPxcNig2qJrrVXKkjQ9GOydFYtRx
AuYI4g37ZnhMfFA2KR4/qwbmAsQC243QTu5A1/KuAACOW8eFG6L60y2Hygjr/IvGokU1xrvqZc5k
SUfUoMQKUoa1S2Z/V9NlM4zFcez8+4NVgTb5P5WkM1otNfWJCZW0ZO/XTsirTZ+rMPOl/UHNzEGr
Mfr90M2CiV658avK5yYd+8A+OdY4b3qrsV5Mm8x78ARXTxkfmjvhcv4jEOAyUAzXzBX6MIastaVB
QepklhtXNzFbf6eHfpcgOMEF9BAe2nL9oTB8IwUIrX2qM+vVmFHO0iqF+5QHHv4jA+E9JCAERifj
5fEfwYCVNL1jnbLaWQAMYfNfjFbOHkg9Q2SMvfPoFBN4a7LGBDI5GqCdBK4u9Z1G8UvkQiN+iQ+q
OqCHozaGco6MM4Uq42yVQdvFBCV6ZlYoIlZhk+TbjH9pk8cl3RvJ19H9ntQ5WocPk4+p6vyjP74t
fRYaHo1KNH5M9j+85EcKQKi6ebZHRepOHPKz20aslik6mQLQGoBESp4VzgrbK+vUMU4zA5NwFrbB
sGHptgs2tn7f9fxfUaIvy4NnhuDLjelaG09Jy0YN2AVi5auhao59T9RIuqAhGkPPOJoBWrMkAaia
sayuWuPU6gV90HO72TnDOL4mbm9s0UhszeHQUdKG4JPVkdue3Id89o1dx1IztLXZeXKWoN+1iKZf
OJ3bLXOy9FPqemRXNwjl73MisnnIjT6dz8beHfourrttrW2Yd+gLxZILjS9X5MICZQChrLRojcp1
B1SDL4zgPZiHnaorXiVDOm/e3NpZa0ENEEya7Du1+nBUdfhLV8h/lwoo7IiCUTxwxN+fRV7aPOfj
0OQdcNGz6WWmunbKkc4PhwCNN/nCrA0ftbeZlu3hdnB0rRxyBGJIG4OH7wPJl4KTbu6sNrGsk+3s
lvoB8Z6Sc0cKJ8RBEO9blPhRJBBQMJciFoJCbYka3Ckf9yzbzKo3tFz5EAIwKyCab0UdG1HXpQAQ
jM5tbXjjCWQWHSiBk+YNfIdZGQasLj5YRWZ+Wmr31zwnbDdSbuyBUdG/5C4Frg4LEhWKxJqDxggV
RiuBRAOl5b4Vvfe0qWu06ZTbxbCpB73cVv7ot2hT4f6xnUEmDubXbONnwfARQ0VaOPWdgzDY6++s
EYqlufgpUqjlgPDZbPSCn5b2qAW71HqyVCWFle2Fb0UsB+QPdNfKc2P53GXz1ELEXL1YMwm18edt
E10JE84FyOFuseSpoVcQ4HwEqGJvH1BhCibFOVBoIWP5m86gTbyAEC0I8xZAsHf7QnED/W+VPMmJ
uDO22CwqfvL175TEbravVAxNUibufa+FBGDCiZMg55KypAfY8KT3p7acJxuMUJROIVr1qt+NG6S/
3I6k4BcNloh7zFxCRFoqru5rZ4JHiWhOBsUeigBymczC+ENGems48ckcoiBNT0broYqVsLtX80KQ
XCmbl2VxisQcTpqxMerNXO64qwhuruMGRICoByBVAIWu6o2OTbk9+QCIneYQieuKYkJ219uvgyr3
seIuLiVJvr+elp4tFulPgfnZWLZO9tjxN7PaOcjDFN2mcfekfygxbnP7WF1b/KVYyWsC/2kAszrE
5pazHGnmOg8oIQ/Hu6WAAhgIeeiKF6UuYTJnF5tuZMQejWY4gT81XPIvVPXcvvYOwBk5EyB5OJq2
fGnLbjjNhdZERa2NEQF5wJtGiwmYCpaKVvH6lCG8N/D2xkEDzrLMoez7IMIrih4KvSVvBo1Ad1ug
4S+yqn17J6A8TrTo7kArn5huB9qJtHiEg91m8QrzxPDQb/aZijBrZe1Q80L9CY8JXKFyWa2eCso8
uzZPU/eU57vAi4xuN/+8bQErTgFT2SjMAg0M02Py/aAxI10q3JOnWT80+SM1N0osVoUI+YboUh3F
NBfNl0WJd0ZE0GphK06LSoSUE5k72lcBFf2d/LH4PubHVjVTuiIBk2km+uJt/HGF5QpGP41ZTbWc
Cr2zN1VZHCsT7a2uo0LFXBUENhTAXAkkM7lEVJilFuTFvJz8tj4upvk4ppSE+eyqgo8VFypgnZGj
Qv8FTo11efYHp0uBUNpBI8K3/vLW6UlkkurZzmp1+lV4ycuXAB5dgm8M9A8IaK/eeUnWTcwKWOzm
eZha/zjJK++/usORsCTymjsTJDiaF+Lk8tA4kIXRBuKG5btbHhnoZAHwfu/JuZQh2dwyV7x0TI3F
lfZcVgd7+pjdScl3pYZ5uUUchItVliFZqTlHkRXvuOL0X98ylzpINpC7RtObRlbH85jvAYOdgKTi
9ipdOzF4MJF8EM0f6H2Snxfm6OY2xePP45Mezpi1S1NrCtPa2yU2Ciu3pa3ocyFNuqztPuHd2DYk
Ju609fz8JXOUI54rpow5HySpxIsMvbLSzTwOI6gJiJfFM90wH93Hr04eDXrYdK9z+nZbn2tngNZL
RO0CCBKzwnKP5yCG8ZvMI2jc0EPPfWjrNPRUrm1t0YQLAEgUIDoQCVxamT1mQ2e3I4nBrvzRURF5
rKpw9nXJhnUM93S5ga8Dvud19ucXg2kviZ7cCXInzgpaR9HjgkkEGz1vUtq9InPH+GSQ2Mj2PH9M
y2Ne5WGhPbbzpvUUjcVrNnAuTFqyrBmtwet0vBTsb5Nz0hctNEsSFSlwYJ0/SZcpwt31RfxXOWkR
MeSL0S8XyhWju0mSNMyRniOqdul1Q0BUjWI3Gt1la6PAVUwR8hDMkLfFW5037YOnDYbCptekoC0A
wyPo/MCzVOh6FnOSejAz20lI7PCPA48C7+vtM6P6vhRyLlbS04qQPKam/mrSb31pfr4tYW03zjWQ
fJrOLG55BjRI6VHPD7W+J0xRtLi+nIG/Iag/EXTA18hFC28kDacjNrztP/XVo4C6o7YZuqBbsbs7
8Wvej865MLGiZzviOxpe8ATWrLvTZmZ+NP+6vWBrx+VcgLTlgNjzppSYJE60j9zZpDlHIbwKaQ2a
qYyERFN0h6yZACAK0LOMQArgTZI8M5mNCu/PLE4e5m9KOE3V1yUDM/WekaIcs9jS7PClblTB7Nre
n/96ybz6hc6TEeDXkwGx0rBFVrPQf4zp6f6sBwo8Z8sktu1s3xe7ohiSgqDTpP3yd1r54/a2qxZK
uilzrfJIbuP7QB5sxsjd3v782jFECg/MCuAIug5gPVY5s+WXGSZVvQ0m3zZVh95DS0WSurYdeMQi
z4ApC4QykjFNc5r66Zhlce7vg+DB0D9YxrTXTCvi+e/bGq2cE9QNMNIEywVsoxxasBwkzIk1p3GF
ol6WTLu5Nx903r0ZdXUAjN8R0Iq5ImRaWUVQogECEAlRUbGS1DOSSm+aIEhjLd1oP/1u76iKoitm
IFhHUEFE0RJBhnRZFtTvgdDXorXOSd8okHj0RVFFWpGAjnox6IcONzSJSifSsrRJIzZL44Q8pA8B
Vzjj6yVCXPQO8ANbA3iydCBNTnzNtbUhrg031FLeRL4/fkpNFeqb+JmXjyTIcUWrjRgfDuQXmU2p
O5keEBBY4VsvlFfjBnnsJkw48/atOapm/N4TcdcCBZKPIfCSZJBLZ9FHveXpGBPPDxOLhZmx9ftf
xHvq61Ob8q3WL1Fv7G5b+fVu4QGow9RQLUPFT27BKAdcoLYzjRi9XUDrVp2yjG5vi1jJ2gkZIKrC
ywPNtfIsiW/OHpkJH+OyGsNUA0Iji4z6wBgTE2fRULGQpH7IMYFrU00Rrb3XTOR1xWNX4IF5oGyX
uy5BpdQ3GJvpY793nzkBxl3rbwy3Ampw/uBmAwuBXhQ2lrWdK52HaYu0pUu1rQ2SXa+u/9TExv+u
bzAUq/Awa6aMaTEMWolSJd7ily5f62bKFqfp41S3tIg6ufOYZb4fdkkbKFZhzZpF6RkZMrz7EU5e
isp9q+wAw9OBmHTDMiCHLLsSPfoqeqM1a4LnAhSUqLhfATRl/lASLTe7mLr8yErjg6GVimh/bdFc
872cjoFY9CpdapJ5Y6u7GYYiNWeLkatw7IqwZAqTXdPjXIjkJUHm3CKHVfZxUD6N5rOqSfM6MSrK
iNgHD5lKQOfKG6/3BorTJrDDHD8csj+YhgwX8oPZ3r7RX40ybv1UcbOsanQmUgov6OIFc60bAvrR
AB6Y8YlaKipulQgpwkCTcQKwN2ilL8+G81DdSXqEyPhi1Vxp5+tksBM3x/fT6g+1ftUqXsDV34+s
K04jZvYxF3ZpWT0OaWfrBTBv/CnKMSpVqabgVyVgv5HeRTwMSIBLCWWpO407e0Oct69BlLD7aJXe
Fwho/xhxFD3t6JG+/LzRtZ6dNdaAvB45UBtjVy2GYLPxiZbJW2blPwrD2ih8u1h02buKYS8BfoF5
OtmxkNR2s44GkFnsA/4VBGoY4QiL1A4nkm5J/61o2oPd7m+LXVtIgfEJ2EXMbCAXc6np5HqZoec6
gODKU/aDz6//t88L8WexeDZjznsIFpxP9Av3P4pOMSq15sMQG9lA+ES+92qcvxdwnNaCw2i2nwmG
XQeHh0p+lNWA4lyKlKdAT+FgzAYWKfHn8kep2faRJqnzqWla7YUtRhW5oMIM0an/jQRddjKtmd4H
kPRukQJWFFccougrdj27AntfvwBcsrDHsNw5mqrPZ30l/ydA7pvxR495aYmhTeZucnNj+vu/srUz
HeS+Gc1Lic45TpXdk63ZaZv6z/3Wdi5A2ick+0Cv2ECH3vvp/Eysv/k8Bv5wWyK/c4Wb3Oak1xYH
4/DpwTBx8/uqPO9abCGiF8vwgGINpILL0+I5BTG0YMZhzL6lc7qlfrF3zaPVKsCd1g69D7oRtAu/
43VI94s7gdmvGeA99eSFPOj1X3jPs8/L/LMWaOL+4z11nz4MU7nvzODkFuZWr+eX1MF0EEDq/mLn
LbSnYdhe4JVKN1pQVuhQq+A8gwPpKIIy1a0vll7yzkCeAb8mcB4w9ie/J8E1nAD6I0C7radj5OE1
b49D0xz1ATAg1d/0sOnvpTK8l6COZAddvUzamHRNHDAbGGLjXjf5U1WrMjJrfg1Z+H8bwCQ7MOtA
c9yedLFH86ixMQT6ElT9NivNMLdjD/yhdbxkX+/eKgwIImgDgtA7ysmlkWdl01aGA6F2hcbIR6P+
ffv7K4cIaAue4Ejz8SJwpCtnGnHlmAOalfOyi0jzvbPckGu7kfwf5QiHena19anhT6lh1bFt73Q3
pO4TCfYGUeT8VtwyRuvA1CL6zRAdSPFzbTkJbZqpjtsh6utjuWwTFVLZdXrGR4YBTScAJ8XArtza
q5m21XYJTLsExJtjfPDZCTjMvP2csSNR9RyuuJ4LYVK8keR6qS8+hNlzWBtRYSocwdo5PVdG2n17
JkVKBnzfqF8D+m1uDmn3uzMzFDAUz6c1O0P3AqAq8RAUYeLl/oMOqDaTQO9iK/vhkS6qUC/LnY3V
/rptz2srhjtfhOzo7r6yZ7PmHJBAXRcnvRaGQ3EnBLuILFAYgYEB5BnFPxlwCIO59sKCfI7Hr6bx
SNjx7p+PLBwatsVb4JpxpIDhTZXLwJbwlLnfPfvLX3z+PSWONutrtk3SI66t84DHKfnSkBx4Tn8j
ANckJkbQJ3GFcMGRifGNBei9o11GmrblndINCzcr3S3gRABgOKBoMVpjSW7YN0qX0w5YsWwIjB2x
249N0n2xsuaFj17kEeB6Du1TMmshCo6PeuX/npHY8jleBmw55OBUMUv3gdD2d227gAZXsb6uWOD5
77OlyzVLdUMbM2uMbeTS9LoOVS1BawJQdRYXK3wccnaXR8nuPZfzeh5jT/PCAj2rfaHYxRW3gOr2
e/yMtqardEreMDoNrTZi+BEYPLPTfPQHemiaPvSyAr18Hd/ctssV7wCBAP81AjEQLcdAnWlWZTCS
KU5a0BF1w/Jz8hsvIhjt5N30z21ha+v3nlsFABBIFN4h486uotSsswKks+DVAP30U8AUnm7lDoIe
gp0B2HhATBbizz5vJU4NzFEfwPb1tsp3k7axVRmPteUSM5JILgrwGvmas6y69yk4Z+J5Nk5eRl+H
fIo4SBo4UyVRV0UB9wyt4bp5PTiVd5qPmXg6xrmdf20Wghmj8pPP/UM/qGZuV/cF9zZ60ECzdoXl
liItmcw6IIa7ugy3Nf64ve9rAZxA3kE6WDR9I2twuTOBDQeQDNMUFwxQWfowPXO9eTas9NBk5nLE
RMZuNIoXJ7f2c0nvf9uDDAu2jVhORzZaSoQVrJxQ7RXIw+ar63zIFTf5mtWhDoBKHiJgC+Dvl7qV
Xq63dJqnGHTHIct+6PYpuZM17v3uExxL8Du4BtGqcSljbLtqxhseGNC9u/mpIZ19e4PWbO38+9KD
tF6QuwrADY/0RH5cegrYzOLHVIyfAtSKb4taszWM8xvvEO1i6OhSFVYPZbos+RQ72o+xOJiq+c/V
7UAiWlSMMLghX1IkMbjudwFO6PBkto8WOQ3dXxiUyHX/V4R8z2hZ2wZzARFVkAPIFlD/CpNa2w5B
zwEcbrxAYFPSGs2aofHenWMn2fn0ZTYBLHbQD7c3Ym2hMJGJGgm6QSz0bV0KSQsX3HT9MMeD+Wo2
r4AbblXNR2t7DS9vCAAHnP53t3DmkI12bhj4POcYOHxaNPCPtzVYKzPh+QR//J9ROzn9yYEuOi5l
A4hRr6FfJ7SgbkrbA8MeaaxQ75dqi7z3/NAvhbuZxqre0KptXlseGIrzs6IoUFjRwBUIyjqwnlyu
ZVVbM4aSzQXwJcixBX1I2+1tXVdirwsJkhPjQzeBtBASmnbXtVGqfUyMpwIhzhDS4mnSFQqtTNOh
0/ZMI8kEMw39cEnuLHE595FlfdaptfOcF79IQifbJVkWsflD2s87UF9EjbUlWQfo7STUnX068n1V
xkxXdRysHAu8YhA/+yiWYmRKWmUPHNY20WvciCZ7oh479O7XJqnQl1l+vr3aa/uJKF1AcWL4Hbj1
l/sJu9IdaoPCpm/HyKFbmwwKN7hy+t5ZhIC1Dzamqw6jLADqYuohVkk1H8gRz6X2ordMsYsragB/
TqA64EUDYChJjcnqECx1qG/w/EcZsvHr3at08XnJJnNeeblXkhF9RWnU7VmpulrXfj+CLQcFDoTc
V70fLR+5Q1jQx90c5TvjTiIkcasCHu3fzwt7O3NPXj5bpKnx+RRgR/oJBM2KTVb9fmn9yxqsYXWZ
AM518cP525KrCmQrVoRCt0Ay9tEzaMgbrNtIUU08A3h7FnE/zKvHnisS+qsigP6FbD4gk/ByvVyk
mVtsmgs8+tqa7Cv4VSBIs7/IWKNaj/gQbL8u+u6ll9sMSirikBQ0Kk6UhZVqKnxtH84/L4VPaW+X
8wIs+NhIN6yK/uaYoXZsgkAFRX0MpFwuUTl6gz6ZBQLMHiCL+EcRb6xtARLt4KIXGI9Xk81exhY0
ijk8rsYIfJQdjZb7h/9RsUFWzTMxkCCKrpcqjBlPCm9akJ5wjHAbIEi/21W4eDiDOU24IvTZSN/3
U3sY3Z7HJo8GLcwzhZUKVyOlJjD0hnoTqKKBLOAJCzg7yngSujkvscNJ+rxYfVhbbWSRZ5895hiq
KriinLdyE12Ik5YL+WJQkibJhIMd/dR/dEAHd/9mxQCEhksYGfarUapybEcdwMxT3Je7he6zt9sb
shJPYMINp00ApeBdJNlsP1YYfK0abDg3tEckDr1DkfndH3Op7QjgDVoWajNNH9OFudulaDJFU9f1
kUSaDe8ZAdMiQOKlDSsCzUq4yNVM5I9uhBwY/bcVVAmQtogOfe8kmolk0OtsPmb8+BefByWZyN7j
cpJrhJVhIPos8IzxJlRW7C+mo7Bo8fsuLRoLdCbAvLToAfC4U+IjMWO3Oz5u2/zEzf3f6OAiQhf9
gbrclDKRrPH71geBUfOSaidnc/vzaxogTY93ErDb0VcnOXXNdvqJjmwEBDN54iNG2xGuE+TN+N15
H+QUhCmD+wt0o/LruG3RoAqA+CGmOtt6lOx1/MNnVUJmxaKATuhgxwFiIuj3LnckmDtS2Rng0/uT
C4AsU1cll1QCpHChz01wTZcWBIDsbvIToKwpjOr9USdZFeIEJLgR+IAWWA4YxrTP2iGAiJxl29l5
rZ1PZfePM32l80G3hzDtm3Dui6juynCY282ctNvy/rYbRCzoVjGQrRXdENJlgARUpc1+7Z+0Zgp9
v4lcR1HZXTE9vGgdgbwo/JsctJje0PFh6L2TWVuhNbTbipkfHFAj3LbwlQ1DWgu9z4hbMJcoK6JP
Q2DXZeOdqONEBm2ikvf3uzE8nS0wkmPoCWkmKXSxEx/8w0Hun6hbh4xaUakrKndrSiAxBzeGASdA
TkkSLBJMumaQQMxyi7GQ8X5Pj9D93+9LjszTWOIEYx6c7Dnqy0335f49OP+8ZExE98Zp7vH5qY44
rSLiq6rcqwvkAdtasHULkLTLc9+k/VSXwIY5tZRGlKJ/TzULqpIg3VVtO7OpMSEhq16Xz3hm316i
6+AIdyz4HIGHhPIZngmSAmbdVX6S4fNt/jzb4C9uSDACHtH9Rfzh0II2w7D/RqdzodKqoccYc8dt
EZx4k0fAmIsq1WTA2iE/lyCtWl+Y7Rw4kLCUuzSPSHck94etqMGIMUOAZ6OPVj4bPMuLrkMJ/zRb
eujoaBy+O9GAfYEzBmSc4eC+l+8UiyE6GhLvNEWMf+rTj7d3/jpOvfy8dKPUzrQ45ojPV8Aeyfkh
c4BldCxU874r9ovhOIz8C3QNQPtJR5ykllVONk1O4FU1yYtT/bithur7kgGzpUIfK7J7pwU46c3O
uv99iBcNOoyR6kFi56o7D9RkuImWNjl5/EMe0vzu99vl56XlyVNkMaoRnwdCyzCE/rKx7o9GLxSQ
FqgcndJeBkjAbMSwLe8fGYACCBuQa4CxYl7s0oGMyJTlldcnuOf08GgXuuKSWzFTAQ2ImAT/AlSR
dAX5RNOTirca/F/VhlXqbCir4q63QlSHFMHiqiz0EIjbFLVI+bFuuKQEEtmEcDf42Q3fHOvjaH7T
VO0waxaLS/v/S5ETGiaYHqaOQsri0407BihH/8WW4z7CoYNvx0NB8q8ccxPEGqbktHHpEPm9Coh0
XYN/vy9517nOHD3zxwQIKFmYPlrLX1wQtoA6xWASGuLQsXBpVBgn0ooRUxKnSvvhZz/I5rbPWLkd
zj8vk6nbnd0lUwHXbfDH0vmZOj9NTRFNry2RoE5EJySw6tF7calBV/Z1Z411ciozBlou/TkFuu1t
LYSDluJ1VC6B2YAOciyVK37CWV7DLL3GrLIgODUFpoIWL42oa2wdFuw9M90BXfBOWFDkRAV2HkpP
uJ9RNZXzAtwZnHQ0oJOh2VEHxlkf+PtWFTeZIuxc1exfQXJtaKG8HEYOQRr5YE6vGes2Vg9mtSk4
aYnKwa8desEE+I7ogQkyydZMV2OzbcCYrX7rbsdDuTzO3u/bW7VmDYITEl1wwq3Iz90mSQcAxiGI
W8ocGRvwxaX72xJWlgyD9QhHRJr0elxhSKxc10rmniz/LW8ODRDasuxrrpHQYQpRK8pAFMi0BCSd
B/z6S7tjQ+GnbTW6p+HZNz86KiLVlf1A9RRLhbY095rnrGt8Lc3b3AO4qbEh9Bet2IM/gROoVtws
72YkHSBXuBeBaPo+i3apiOn1VunXk3viI5vDaskfi6x6GFx3kxX8J58m/Yh1fTOdaTO51fb2hq2p
iaFO5PAAiHIN/59W5Qxw8cw7jbx6yOxD9hKwXUqD+/0QOJuQfhbh13V+GD3SdjswiBmMfbodBoUt
rK7h+fclY3AmjgxLgt1qAYZe8L3THSc91ucH1tRhSutwHA6JCrlkxX9fKCUOw5nnWzqX5UkLpbST
G3xGG9n0+fbmrJymCwFSUIN8GNdGCwL4MEd6gbZVJKeymoRob8R/f7otbeVAgYYHbXOCiwyDuFKI
k7ttkhkuDpRGTq72vSGqfOeaOsCOsFEosIAeIac8qor7DPOUGoDS3LBO3px0Ch2H74yy2hVFs7ut
ztrunEuTTKLIE7/Ho1I7paYxgMob4+Vp8Qj4WMWyrclBRIiWUqB9CVqySyugVZboZeJop7pdjkPd
PREMmhelqrq+tnjoLsV4Hu5YzOhIqcomsKYlbaGOScowwdzoCWmQqQ8xAKJwSCt2gG5vpLgQMOA9
LndCae5UlJ2tAb7GbpBti4rg2907A0Q0QNZgIBu90rZY0bNzMwSlR5hNg1NabpwgrOatMe9vi1jT
4VyEtPle1ZgOqStkdF4zF8jKCtta+TwAa8QEPupE1zgo+tJo9sB8/wTkv2PL6i2lmSI/KO576VZA
uQ6FLoRWgrdMei8tCD35mOFBE9haFNhvtfvK3J0VYPzre9K9dMqxjDWdzgWKvz/bFcIWHtgWBPZf
u7SMcAco7GrloIDoGK4JNW0A7MvHP8VDv9b7CjAJgCjRDkERapYimbCmA4qEoFVGnQ19blIQNU75
VE2WhTH/h8VD38fhtlWtnEEg4CHORcSB6XR5wg+vPrqkvZHGvK2saOj9sMn4oR5/a1YtBuaWT7fl
rakjsvhiuAjABbJraQzecbQMZeB2fQRPrnn8i88DDEFM+sBTypipKAoTbg8tWOO8P7zPw0Dx89c2
HN/93/fNS4uaE0rTMQErXVGPc+TO9YYk41bv7S66rYhKkHRWWAX8iIZCERQG+zKiZdSNChErIMUY
HxKkzGirFaxUkmmZi+sTrwPIB+PprvPqJ1qAvIhbG+qbT2XllSHKYRuMIjVhheJFZgTIxM4Y4r+t
6nsmVPYLZ79DfpTkaTpYy5ikse1p3amzCodtQdL3Cj50YBWXTrFF0aF+tDmCcL93vpap2z8uQK8N
63Y2f+ugzrz9i9Yc1fkPku6/pkiXwmNYGFxeO73Jwr78BOzkNI1NAXaFVv9pUTzMZOJu8QREJytK
5obgtr3CjGOIJivPxcEIsPNAv/iO9qLQM5qPHMP+oV2P3d6bWB0ZfpPuhiKoQ5MRL1qGYQyblvKN
3tXNhqQD2eBBa2/ynJSPKCy1u8BWDWld7xgQnAGiBwwV0Z2CKbTLY9AmQWpp7Zyckr5u0RdhGK9J
5v2xmVbtu/9H2pXtOK4jyy8SQO3SqxbbtdpV1fsL0atEaqH2hV9/Qw3MjE0LFqovzuDMQx0oTTJJ
JjMjI+bG37EmbwKqJyIibvNn0MqvaFhLDtKd7SME26ePtxdsufuuPAjP9QVnDLkbNdfecY6uezD9
niAw92Ln42su2TGxs8j3q41M1urGPDO1HHBnd4o+JE6mdTw91a6J8Ot7CoQezTa25topuRQNgBEA
PAcgxksj7ixJMraSHtvSCO38IMqtm2vLghJNaHSyKbQa6HHoT8Mcc+/T7RXZ+v5y75xNU9dkPM0d
fJ/8LnhkDxvX1tbnlWfETByQnzb4fEmRvw+tauNxt+ZQ5wugOLjTckIKT6fH0Xlo83nfWTTM+Etu
bdFsrN2/aOlHdhcgVhQ9loGezVNJeVUYHqVHmz5p/t2o88jr9aDOwE68RYexagsehUYX5H2BNL20
xcyJICFuaRhU+uSnaByqXqpuBie9HhvuRgFydQYXUsIFNwqqZWUGqzonPs5u7QiCpxjq6nFl0c+p
0H6NSb2/7WurpvC8A/Ux6ImvMoJsqPuSWQSJ8paFZvJotHNsJI8528JrbRla/n62WKMNEkxTwpCR
3zNoi+TdnbA7kJdvXAZrZ4wPCCzA9EBgXj1bK4g1Wf6ALLPU0ruq4E/JbB/aOdlYohUkN4CwZ3YU
hxh7vJmo3y8VGP9DmrHvI0N7VW/4sVnIJ40ZoXDbnWjNXUfIvjOLL7cXbs0hsW5QCMONh1q1cs8m
tpaXKH3gQZANQVmNgVZBRU/7mCNXWL7dtvU39azeEefGlMEKZ4Jc3OzQY1I6/S63rASxhfur4l5/
b9KB7euqc0KzZiTUTB19bCXIoA5+sxxf8KjAGDoRjMDcxO5siF8sdT9revHgUQchgmwfqWMUgT/n
xqOto+IOBQu+63LNDgYC3kqBjqNQQ+AS2LLzowIBDejwy+TVyTJ6V7WN/1DM0MT0C3A3QZLDD8us
pYeG0B5RmEWf05KDymTW/Qc/Kb5X2dQ8SKCtIvA+8P04WR4EQ7Pxri4t8Tw7QxvTsjNCqL/TpybL
/0w92/Ws74vAHosmJNwZnrWurcImm6GJaaBINpdtd2f0qJoAa27NU1DkD1z6Q5j6sxkKijJm4vAk
FlZSHLKBfZm1Lo2goI4f7MgfiN2aoGCzdqTgVdxJafnB0I7p3pIFennNafxjM2+Mbi/r1UUAjAbB
AYqqEsL9KwbUykjtxC+KDBLjgWm/lNbp/d9H3xmUA/Cqx3Ws3MQgjkpLmfnZyYJU11FmGyCBqxMF
P3/JXTsuGgERlqmnZJvW/pQYYCKyv1siHHe+sXPoh9tjuN7ni5WlGQTNZmg1U0nV82ykRj3DypL+
aN4mHjn8IU8QMkaapgdjJ4MZ4rugKL5teG1xQASGZxhesAvo8fK8BPBVh+6ThF1sjw9jc/f+zwN5
BiDd8o65gs/SvIS4UzPmJ47nK98x9uPd38fpiM4SLDx+q5qfmhO7k57JwODZv1pf63ojHbIyOxef
V2Yny+Zy5D4+D+5xbrEI8mLR7QFc3SOohZ4NQD1fIcHV6WOOtJdDrfu2IW/TCCZyuxEb4eqqHWgB
AIiNVJ6nYvQMdFW0pQUNEdI2Uev97oZHtlV53bKx3CVnd2/BB7eUuQBh8wSt4gHCXqwKs2Hj5l1d
E0D0MBAw3hOVHLBqHDbqOmenupa4iT4QsRG4Xm14+KqPcwS0V8iyXZFf1dA+4VzzEHcPgSVfduFg
fHv3oi/wT3A24uVwjTsyKa6RvsMx7GmncfgGZr2i37hLV2bpwsTy97O10DyAgFpdasc8D4UMqi0x
5a3vK4euNaO4zmx8H8y5D+L9JzrC7KX+Dejd9ZHbcaiOmT7VjoSlfSBz90nzmo0JUtW+sbSoGKIT
0kFFF3k7tTVN0tZAnRrnkjVB8aZ203KHqiy993oLZcpkROXdG/MAAIIqFAWfdyUxmn1GOA9tvWI/
SdXpkckKiONKHBSBVvtbzWZXwZfyE5UnlDlAZLdp8+Q0+PVP6Hx1cd3PL66mP8m6CVnZbzycVxf1
bEqUq84hE5V6xpKTy9LY8tKQjT9ve/7qiBbODdQd0SKlXnNGxTWnSjWUrpzPs0/Crniw0Xsiq1cw
pt02tToYFxEBUhuLjIwymGS0WCHB8HKifP6YF9YbtLV2t02sHHgEYP3/mFAr2xxgAbt3kJm100e/
/KQ5Yc7+ZcLOTCg3EKN1w0dB4AIeqLbbX33aRy7oQ9kXBqH0fxgOrgeU6fHcvUr+u5Ddo6RrE2gR
Q3KxvDfmPx39c9vGqgOc2VDOpQptibYp+gR3hBYVM/Qvxh+iqYJ2eJjMrTaz1fVZ2uqROcVBogY3
BnrwEDNgi0PEMEqMb2Nh7GpC/2HaIIYD7p2FvxLByOVRC/UyDzxfeLN7urZPpjsbnF+mu789b2tD
OTdiXhqRCUut5VwE1jYJwTH7o2XTdzKlG/HalhlleTQ2yIrUS1nR+zhnJyGfi3+IEpbdCEWHRePj
ikx6QHbOqCbUY4dq4OGs9Qd9GjiUzLdWf+0AgForQVlx6Z1TUUiWCXihawE85+wn+1Opb1ziV2HC
ohPgIDePHm4dRJmLp5/dsNWogXmrx1E2zP6z6euHhJn3bE4jMlrhPyw+QOi40V0fEBdl8XGYQq2S
OrgP9a9O+ou6h/TdXNLLaNA7jIcaqgxXHbEpcEBdajS4DbM9ZZFlxEkV/8MoUMzT0XaL1mGVJKau
dWuCJKZ2bCue3s2Q4No7w0T3ZVtvJWeXi/EikYCYGuyluK8RZCELr0xY7kFKrhNgItH7+S3zCzvo
RfJFluwNJ/bvRiKxNnn6FvvfqlVUztDDsTQmqPm0Ev34EJjr9GPVp3FC9rycArv+xGlcywcJquHb
87lylEKHa5EnB2kMvENxQNujiTYInxyp+JOUYI5hNBjR9m66DzXILG8bW27LqxkF887S0bFsKeU2
pWSG8hsvIZZVjvTBNZHGm9mQ7xod4qmWxsEY7dqxVTgssLi7Jde2ciwBwrMkRDGv17AokAI3Y5Zw
/TjoXUiML03zSlNtY4jXcJ7lJQa+5r81imuqtoRXqc9aXT96xksqjaAf7w1BgmTYcTdKaIwg2s9+
3J7Xv16vTCywnkhdLLVjZACWoZ8dIx1FUi3Pa/toiayOIbIIKndTS2NWd+RQkNaM+kL/mMmiGQK3
ke1+6LoylLJrf3uNN0UOE/qzX6VN4FduH2TE6fZGkzZfB7Pt3sqmkYFZz9nTWKNDFreU8WrUstzp
CSJrMhdw1HpiL83sfJ3mujhM7mSEhPTDDumwInRB6pRHImcidhqS7jSZTXFboz88ADtSEk44So5U
as5b37igINSrLaDnyjF7MT/L38/mJ+lMkrZWZx8hPxy1+i4VoQOyQ2Tfbi/EiovhMbmQDiKXhJel
spvy3vLF1Oje0fYOQn8QeA2ku9smVoZyYUIJ5yuExEUuYAIJHRPAoOk+ne+0X/9gBJsEoHTgHTD9
l/PFZZVBx3vwjl72ZukHXocig2ukG5tl5TwABvZ/ZpRAoatT2ZMcZnK7iJAt1c3f6RhN9bGq5qCo
v4KD8Pa4rkvhKGieW1Q2Sm5ommhF5x1p7oey80KXA/BLWdz5IqDFgzHvTOSoDf3HVMS98/7ACJQX
+MfDYxEgMsU9ptpNKkPLvWPN7Iepdh4oaz+M3hY4e+0MsqAUCRZpwC+u29rSZrYyV0MLYFaL0J9A
FtkGWop7RBOBk343svvSsoNNPcw17z83a1x6TQG53CYbG+/oig9Ds+dp6G81Nm+ZUByTSaaxXtZo
2EvET3POfgwTi6di6xGztsnOR6I4JtRJhasnmEBz+izyQ70ky8l+NOPb7rg2GjQn4WEJlBSYV5T7
0GXoHatmwz2ChSeojNeBfci9LWLBtbGYwP0QcBBABlvdywTHuJtOQGJagxmXsx+a0gir4nvLNkZj
rVoC4xHIZBFMgvDucv1tYfYlJwnarSBZuZu454aVlMNHs/DRDuuw5otrMW1HdTIH3cTGnQ21rwMv
a38Pkcs0CTAAsN9omnk/srK+K5OqCnvT5XFlp9k9b/Ly3mGAaYyaZYQS/NpfbUdMoVNXJAASeIz6
qXV2vPZs6BiQsUwCYfPmtRuk85vnon6Y7Nzb4YmY7drKQobCBVVn21PvMWXaHNkea3ZcuNOzLjm7
m32Ou6nt2XM3ox0AXVIiqFpHe+JN/26KsCWDC7TUskhoHVZ7dBI3tZKcmmgQtSWihD9ZV+8syLuh
cHPb5VbWCF4AINgS2y4wiss1MhoXiwTJ35Op/yjze8F+NkPkdluwppVn098oT1+idGiwKvuU9E1S
WBISX6MxR9RP0Vy7BSdaHQnUppeuS5B3qFVuqecNcbIZSlIorwUOqQ4eLz+arnbQqq0m1ZWNiuH8
z5YyHGOuWdYUsJUPhh/4dULDatZoZNhUbuyilfj/L23YfzaRskCWbDSpadiu9fgR3OtW+9g4ZtC3
95V8GYvdu71hwTMvUgNgT0UJ9tIbRDaNDiI85zhwaMYUh0J8h6sHo/56286KO6D3DOgA+ALq3GoO
BRC+hvPWco7SFmGqf0MlbyOUWLOw9NQs+EbwCKjeUNg953OfeMc0bPo08DcfSisugIQj2OIAcfir
fnM5VQXtgQ0RKe5uoLSyiGcH4v3DapybWDz+LEo1fUhIW4uJVn/JoIVJQsofky/vXwrIxqERE9xu
1wkNO+ezJTlBu4H9qtET33DftXVAK/eCdMH/riLg0WC47IYW7guWWCcD88W8sdLLLaK8dS4wacot
MzSdy4GwoUfoVIXVMPzCgXonWi8wUzwomqrbWJUte8qG7IaCQEIUIA0t75/NxtqXSX9IDBTjqX8v
um6jMrXmZy4CN1yfiArg0ZdOwAlvbTAHAiiEpnvt99CD3GMDD7JlYlnDMz9LtXZwC7LApf0nU3/N
u1fhbeCq1txgAXsseXOczWpey+IMGOea0SOb6m9cQzXSc9nhtievFV8s6LIQB+lzzJVa9gSpVitL
x0eNzZM6pK6g8HVAqdBJQdXFD1oj7tscrsH4nuog3Zj9O0fr4t6ln/Pc2t/+MasDRk3ib/72Wt1u
LE0ymCIHKCLVwbHF889tu9Vnt7ZuCy0utL9wAuFqvVw3rWvqxCoNeKK9kKFW9a7urSmQmr4RJKwa
Qu8lcsUA6+Ate2ko7abKYyCtOnZu8dTr5k7P8mdHbj1lDWM50dS9DMGm/xpSChOuRfTkL/7RH0z2
UFfc2Rkey/f5SD8jvyt3BIgSrjXm02Rq9U7OJr3r+qGKJbWdXZm2TezZdRtJfaiDvsrwJLbsnyZA
M/t8rpP7Urp91FEAdjSDFjG65qw4ZYUO5hV/QD6v0WCrcvyv9ihcyKn5RZS2AogbBNT73CUsrua+
CZoub6LaAL17XuuQ9syB4in9YXjI2cTu/M6fRNB4wFy4FLopQHU24cBme1dWorzvEtPfWUzOu6me
cvCl2GWgTegib8Gvss8EDsiEt+OBpNwNUFGWH73ZReQ6jNl+aph94LpOQ4cAvjO2HXm1XGS8JUqJ
4B4M3IrMz4QmkAex5ccC/9VzO/hlLF0p921hfXWd/IfMLHdnTJoD4WD+aJFin+ORG2u1WRxT3Zbx
UGlTbNZjGUyVCZkjmaCwP3MN/FT5HOagFwu8PplfIaaYBlWeNGFTcRo5rsQfkNaOIeTdR5C+FR/t
Mm2iXhck6h2R79E5Z4UQl59CdFZ1z2iqdvYQG3Ti3iPJAczEU8QaNNI4Q/XBz7xRDyQcP0YSpTDC
seudEMUrIKjaChn+hCVPblaxqGaTDCZ0awW5KX/Xsytx6eskHoVRo0Or6YIyw/sBWMz+eSgFia1p
zqPZTPPYKKzhoR2ZjlbffsCPpN/6xjE+Uj7o937jjn44Z9rwvSsT3Y5KzUSfD9Se/C4rAx3B+w7a
TH+KYZgCUDEXf5Je+26MTfkkc7xfOr9kr/2scVC1j2MIuKcbCqsjIXo+si+ev0v1+5G+TaXnnzTw
0+5nEzlWagv3oSrtPkqSGt0rEErqItFL+zErWfFUpESGQ1/5wdxWXWSURfUxNdz6JL0czghXKu/A
T88CMk4EOQyGV4qOPhVXawwAtgZX3xFGgO9vsq9W3v1xm6Z49vreDFGUMP5YdeLtrCJJ9mDRGB99
bnpRD1WD3WSJKsq7cg7A+toe8xptFpqRVLuybod7VuYZVP5kW8ZO22uRi5v4obVH5x4FMwx0KliU
k/z32NB+P4wpe9E4YyE0v5OPhjPqXeDzAbXbJBnInSuyeV9UTR2YiZ7e61zzDwbp7NCVaQqRJd3b
i1afIqGPQ1xXjQWMbktDWY7pHTPbaj/IP0NvhCn8tkWJLTJBHLQRdqwc8GDuQ+cXGo2W1LxyJrrS
pY0hW35qrBiQESu+fX+sHLkXn1dOQtKDW5/QhuPBRIHk58/cI3eGSTbu5ZUD98KMcoXQdGi7Men4
qZWBR79VbJdWO0o3YswtK0oMw2aslk9rfpLavV3dadYH0cYOef8tdTEWJYzRrdStOh8rwkCbW9UA
GliPrb8R/a1lDGFlAYZBuBbZO2XdRQs8KbF0fporPccOgO6CwZBBA2fR/NQLpGCxYTKwBRRWEfK+
IJE1+TwqkmwLfbXugf/7JYqLQFVTS0SKX+LSyJxjjWwMdev7im90aQrAkkv4yZhjJwI92W0PX4mj
0REIIA7BMxBJcmW5xjHTDD5iuab2pciejP6VZieT3UFCZ8MxVgdyZmnZa2fxLQhn9FbWAz9Z2m+A
A+S7CXMWLOrZ9xf3P/t+U2gO+lmxifwGhCrUsrIww4F5e7pWcuMwgnLVosmLR6ey2vOggfBgwGoX
Oa6vKUy1H7Kn8dI00CZD0Be/2q3W0JUVWhCQ9iLrSq6ZVsk4uKMjBD0KRywC5n0dtGW6w3/8R9Du
0Wm2BFuXiVLDv6UZYqGpxNZSE4ZT0ptNAtWhYz35B7NGI5qY2oNoKAIfYytftOIVC2Pd0hOBmORK
wkXMpidAr0SPaRLh4qm2GoZWv48KKjDExsI6rSRz+4YbJWdoJSksyJo3+ks7l1tZjpVbYiFKw7MQ
xSUU2RXPdkvIovgtc45ZvicgDOaxNr6/RnFhQnFu9Fhkmj3DRC92XmkEBgSGy3e39SDZ6eLlhhcB
eEPwArjcQTniZN1MGXYQqF3vG77xhl5ZCizw0o+ydB/DlS8/Pxh4682Zjb3jhU7kvLunCr8e6Bg0
66J3Hohk5aDUiC6rwpO4eIo2GF0UTecPtzf/2gDw8EJPGMAhGIMyP4WupU46I33aJmGTgnVq43DZ
+r7iR5NedS0OHnZyP3NrN2kbPrRykAAfjDQ2HBWk1mr2t0oaUHYwYHgr279n/idwgXA5hZ2L6nP3
8x+m6syWMlWI5+3Sly07TbvZeiPk9fbnV4eC4gkuf6T+rvA/k6d5njMLfhpy9wUtIPi3xcQO2a2o
3Dryt2wpbstK06lGPNFOJnrywynhX+RAANjrnDw0stIOIMDz+fbwVg4UFyVRBDZLPuEKFKSROTG7
mfNTWoLYlT7OTNwz+vW2kTVvW3pIobWDYwtOcbkdqWvOZEBQdLL8Z7sI8q02qmVelGsEBO1oDsHV
BUS0mgcyfGZy5KE4VJbcYMIbsiM/dTrG1H8/WuvCkLLxvYF5Xl5h45v6L8/7UmpWQJsP9pbS0oof
XJhRwmfIaOglKxGIMflNoImnat0AxYfATl5a4/vttVlxgAtbyvbRPIhGZbrBT311Mul+qE5s3P+D
CSBB/3YjLs1ul8tvpWlnGRWWP2NfOivmiC7JhhuvegBQWv5SQQNIUwmW7LlwSrwGsEuzfAavXcHT
DxBoTl/rlkFp3qzIRgp17VkAat2FNhbBiwPi4stBaTlPOjsdwDSC8N9HlAQSit9eq90bpYjsNP1j
tCSeUAoJqOvHAyW/M4tu/IiVtbv4Dcp5UUKHFky/qEoN+uCETenF4FB+wQv+H96+F4YWhz0LeGUr
uUcFQX+J5zzmHaIn2XpafNtNVk4J9MSjgwgFFuRR1d7uss2LTnZWeoLGZRsCmvH/+7zi6K4zT0lC
HZQLvUjHlfrjHz6PSAZwVPghFCEvp0j3+4YYCXgcCgi7obOOPY6Jr22MYcXNF6Kt/xpRxtBDX0cf
xz49kfpkmt9Tx9wbRhHqxtvtwaw6Fl4BS41oSWopdkQ6F3a72PHdu7nbI7WCbM0WxmJtvYGqxEoD
j4cUsGLEZR5UZusMjT7mH5TuE7LRcrc2CCRIFj4VRMyWiqgeIf/Z5tzDgpexyCNfxJBNvT1Pq0M4
M6EseloWMu9ymPDrOEkiN7r9+fURIJJdeuqACVC2HTJxRpXMiJIrB7ypkI6Yu7gQG7ma5VmiXJ4+
wCf/NaKczoLkENlzEAHgWW63J8LuNe1Rqw5Z/r2vf3TDBgJra0zLzzk7SrqsbhOewJwgH2jKwHyx
t7d42NeX5b9DUuONUkxFRlBwhpTtXebutY1l2ZgxFatRaLL0xIBlmWwUErTpMLPpUJM+9vL+qbWK
12a0dkiXb2z+ZSFuLJRa/alqYJ3bKYNZ7Vti9gGnJ9848XLcT20dAMH7/3I+Q/Ftf5x7hxSYxGTW
9kKTKbhJDIoGxn7jsbbhEcaymmceMfZ0wv0JQ474RdMXB8z85XS4PZi1g/PMyVUUv5sYetPoKZK3
SczYoa6e/Dqot+r3q34HHP1S+4YGuaoFzBPGHHfCW0GDQgLNeNT9Q0/bIlnyXwvKja9rJrL/AFmd
XFEF41e0cQS3J2prCMqR48xN5nkanKzLjuVh2GLMXl3rhZQS4gS4V1RdksYtkXt2NMCCLCtg00s9
fy7pRv/Z8hOv9smZjeU3nPlTkhdFN3ng2td9EZbDb2l/aPsdkWiE/nN7srYsKathum0y2iJBnD7G
nWyCCiQAhj6EHGWaNpW729bWl+Z/c6csjc87x0xazJ3mHhxourCN82X5tbfmTbkIgO61c13z8JDW
Hzn94fFPAlTmQ/bz9jBWzUA7AjnNhcrVUc6Vuu+92pUTssyFfxpT8SCYEdSaDHlmbbxtVtcH9O9L
+zk4+9Q8jRiKOe96n52asZCo/xvd49ChWG5lffUwNAlKZmjt2pjG1WX6K/WE6vl1GjATncUJyucn
L5VQKpy1MbDKrRfvqhG8pQEWRHMxdGUvfXzK0Q+PBBc7WfUPDo2+ctgIZ1c36pkBxRnQdiwc3hjs
xBL3sLAFZr7zZqdJfNsZ1seBNi6QNS6PN8UZWJ43oDvBccPHHUGBc4vmdOv7y9/PzoKGSUvMFHdL
9gnaZ+4WT8zq56FeAFK1RSNOzdG3qdsxkESjNpR9tro9wrN/mJ6z7yv5hglFx6zT8KzNZJgMLxjH
/+/7yvQbU1s5XlrzkzdGfhFvPblWtzq4mhfOIyDeVTkcaQ+uAGMPsrzyl2HP4VQCn+V8LiV59zwZ
BCyD5rLLDRsvsMtllv5kUssDL8Gg/5nGNpi3tBivQ75LA8p+81LN5qi/4ew1nQCdx9Am9/RoYN2p
dNIHaEk/91Z3Gnvn5fYCraQZFsMgTkU4gfGpz8qpEVwrFmYH00v3GZBFUi/27TCEYylCWe0y4z5P
IF5d7Lj54I3vvkphHT1MiDcW+g010pW6DixakbOTT54n4D3AfybmN0f7MCdbWiDXZ/ViCqBxNJsg
26oKB5TomxqGqkdk4DxURtiJSCT71InsrT17HUZfGFK1AyyXkYmzCmQf5oOrf6oECoSQHilAJ2X9
ccXrxgIuuc3LW/XSnJKZqu2CZ3YJz5n9txx0sQQ4aKv86FT3xPzVuk8FP4z1u4v8lzaVYyMRIEoW
BClxvI33tfdo1HbQdk+2v/HCvj7+Lu0oxwfwNCQ1yxqRlh2P3qd6+nV78raWSjm9LQ7m/trAOJqp
ifvKQA+aG7uDH83Q1EGBMEob0Dfdtnl98V2Oafn72Y2RzL5XQowDQHznkOJSAiWnGd02sdKec2lD
Oa7K2uoJKzBvtpTHEu0/SWm/tCa7d6s2KnCdVGg2AV77oE/zhu3Vg2wRJFzKMsB7KwdZWQtBsgzb
TCvb0C0fExdFvlOWvgH/tPPoDzFvHCGr87nIOKChFeLC6g0/Fo4BwB3Ib7xE34nC/z6CZ0sX9Pft
OV1c4WqboaQITDPk9q40cibeWYNX4qTKeRWO/vfq/REX1uzMgOLrlS7QRJIs2Sqt+AzUfFA4yY/b
Y1h19zMTirt7GtARRQkTtj0HJnv1pAe15zoQ3YvOP1nTFqf59fV8OSTF1XnmyqRFV+apNl5Ar5iO
Gjp/d31rbGyp1bWB7gXkKKFyCxD95ZZK6dCxahrYifeAAgbU29+et1UXO/u+ctxppONgAcH3ey9M
xteTXb3/VYxCJvr0EWCA51BXC0xtWsDtZhcjYE4saFSBUOv9Yzi3oIwBmME+zWa8Gmjdhz4GYpnV
vhxeb1tZu2QBGlgaLsEzDTbgy5WQfeXyrlye36QMjKaP5/GrlrRQ2DTDrL27bWxt2c+NKUeNAAc5
N5b3qlN4u4YdNWgn/YMFlF+WphIUZ9Vl6erKb3LPQdjH/aDoA81p/sF1UTn8rwVlWSqWd0UNfanT
B19+5O6n279/bQOi9QaAEQ/pV0uNeag7VGnSSVT5A6Ed5jF07XAaNpZh7VRBehdIC6DxAVhQDi5p
DU4zzaAuZ8XvqsDhCBRmJdDFjR2Pvilz602x6mMLLg+BuHmtrIveqJG5I+zNcCxaf6ug98C9L0K3
9mgPvz2Bqy6G4jx0VBAgA0Z06c+iH017Kidw9Opfuod+/nX786vrA6qMBW7v4+vK1NXU1PI8w+ed
0Y61boqk5YY9ZWE9blhaWySUQBDjo8kMhCaqpdlojJ4gIjAGO2xHDsz7UykeqmYME2I9p5vdTGsz
hyYpMJwTaEajcHo5c/3sDTVYdNhJlNEQ5FvQTGN1QMi8QHgKrClXkg++yCktBM9OaMoi0VznRpwn
aNLAETvEoIiUUcUSHoyEf9ZNKb5BMBntGzatUaSBLBLI12U42p2+B2BwjDXhQWtBbyFgVM3jkQEm
EcgkTwLq67/wwhcAYFZVBNmBNmg1f9pBZ5JEudZ7XyEgJTdezcp9s+hkgIMQ/wcySoC8iXKK1iOU
BrSiH5/7GoBm8txY3yxZh7d9b1mAs4DmrxEAMwAlQ90HtIfLAp7FoR63qz7nYn7mjVbhZiNTODek
yQNs9fE+7YT2OQO16avpFPWDpVWbgfCqhwAICB47HIAA513+gIp3ve0kLDtpaQowdoluLvDibpyv
ylQuzHiglf+fEWUqBUTFawg6gSNIO9QZmoSAchjfLd+nGFEuotltABDGM+wEIBu6f6f97ZVanSg8
XCGigscr+g8vJ8os/X4Cc0Z26gunvQfvURVMUtuCtK2dRRYEsJb2RmBC1bvOmhsrmcokO9WE35Nc
C4qhjA06B7LaahhfXRTkTF0wYRqQfVbOBtdb0top0HPEqubD5ORiz2rqBsSttlq4/OUCPXPzvw4A
hc+/nEQ4hdQj1sxdJ8s1Kz+h58iMbIl9XkyuebStcgqH1BshTWSCAacYaR+DKL0NICzhfcFUfyUz
KEzIYImoLerhztUGC74zSBTfIUucEr95xp3bRCbR2sjvmvELCEiyB9Y08z34hZogASHOTwpoEg2s
sbHQ2Nl9JRDSfvCnoYiQ2LFQ0WNeAOVmDzpdYxrK1HNPBaKaEJCwL8ChTK8NKSUqmP0XJKC+z2TO
XvUkS2OOZv+H2XOyuKMWWIBdPO7AVkDQlLQHke9w0C2ocZUzCGIcY3oboB17GMzeeJxcmwK/xGww
FlrPY504B7Qm2UE3Cuz9vGBBN+RfiT9/Sy0TkPeklLs0+1RMHzz5Ik5openc/YDuo10GHAW0PWWQ
Ug75LQst0uijGYIUghYisUMqrADNId6+QjduVLdtvYdeqhXlVol2bTMXYWt03r3X4ZSrK2Pc8UrU
/3IA+ATCcegVBAWRSj/Ui1z22YAnr+RLRFqEEHuHpvntHboWkpwbWS6rs7NU9LkB/kNU/xKDhGjx
+GTkfiyLOSrHZIcV3zjU9LUNhMQ8cFWgXVhEGC/t5R3G2uXAh3OjA981o+PJBzfWnUCv4gP6e8dQ
T+cpdjXDf9B7kr61NaQ7wopM4xPNGaRyap7fT0gR7Lsk36qOr/46wErxEkNm72p7o4g0+bOPpO/k
S+hdi4gRd59kH2/PuXJ//d3YqPDgjYH+cnAuLb/ibM7zkgKs2OBBwywnX8Dk4weEhj9zT6JVrkMn
eFL0w17HDfPoOKW9cXsqY1xuT9A4I/oEFRNokVQsNjZf61H0uTz3Tnno3fmt8d0Qmu9beOy1sx84
g2WcSNHiEXg5yioHZV8HeOZJnz9rYUY3JnEtijr7vNpzlOupZcsUn5/ZfT3dU3vn2jt0P5rsZ8k2
kobKlP1dMCTpUZNFbsjCtX85lHYSpM+HIgdogp4SN3ly5jTu8y0+vbV7DATCi3rr312vXMY9F4ne
+11+Mm2QNpQ/ys6KUmHvwOB32wH/omPUq+XckrILHcILao89LDnJkfcjCXrNuKNjEwLeHloGj7I2
D3x0XpqujEe/e04N87OTTqE5V4cuLyJtNKJx3LrJVycaagm47hBBIga/nOjUIJBOpWCzbtyflvXN
73/b1e/bY1878BZN0/+YUMKq0tRn9NLO+amYv3ftW+IfDXR5Za9J7m+cdVuDUSY5TyyWGjUGY1vQ
lyjuuulj62/pWaz7DEazRD4oHCuvo1YCW5kDH3giSJvTaQChWBIw9064zca5sXZqeejf+I8lJerW
HAL+OwFLkEwgod+ikZczad4blLMdNXE/MWFAsLfC7UjmfkupaWXd0C6/dN8AFAf2P2WgBYVUi2OB
5L4FOTCECJxHSfkdyE4PNUfdzNqCXF6LEYG/GMGX/3+kfVlzozy39S+iinm4BWzHTow7SSfp7hsq
PSEQk0ASoF//LXLqqxNjl6l+zjtcdZV3JKStPay9FuR1A+gyLBuYqRXkIP7PxiTPTMzMjvcuedMw
MFr00NKMNIxM9+QbC7rQY38He4hy/dB2v3zrGRlDiG0EJXR+Mvxx5VRd+j1EgmBe/GB2ga7sIqRG
J1EjAGtOSW28SdpuXPZtyi0gaf+o3j60wdO/XpcPMSYM1eBFxJTrwvWBiItqmo3R6TZ/GqqfrPpe
BniyDBrrxvttU5cH7MyUM7eLPj2LmIvrGndSU0KrNAzybVBsaFuBHOEFbLZsAvfZ9rbByxcKWoLW
R4UJuCHgLc8NGqVmksIhoGC1toWMycqrcfXnEehC2BF9u4vqUgu09TQ5pUo6CCI2xl8rfb7991/R
NMACQCWBfgcedZzV8wWUjcNQk9WmRIwnm2Pi3dxr01vnJ5Rve/tLZf8ph8fJ4StH8OrC/tfsUqus
BXDAaWmhkplfKngi2hr33aVTA95hJhXCLLEBxNjiw8jcKQnkcooT5V1ks/s8T1H03Wnd68oGfrzc
5w/huaWFj3bdSZCcFgX0Ojo0FgzIlTqD/tPKOv+lgoMIqWrcb53vFfuqbO09td02FqCP/FGnqvvp
eQxiEg7+PH2ESgyfsaIcn30LXslXZIpOguFFFamcuhta5N5Llma/qfAcEeXKSX+pQJ8i4oz91i+Z
+Gbl3tdCNKAg6916lzm2/FoZI7SDMmgknLrGNP/mQyb7OxfpwL0pVfXil3D0rXCDrT+Aqyuv2vGJ
VVWHapDGH4mvvRKPBo+jqVWboGx0cD+MKA5lNSXJkLndDh1fh4Zdb1sbr2pbH+wMvtzLnnqR54IC
1LcEuA1LM8tCCXbNnSUpkKNCs/dFZlvbtk/FfUXGdl8YDvJGJtXBdodsbzd4BwrFyQ6UU3ZYIq7a
9BgW3sqSmXHGzfSLgagebZWq2puguz9lvO8j08qzIBSO7n8b6ko7kaKbWOgMjvw5gC3+oKut34m/
adC924DIDrl2pworxkRV9USgdXvf6/KRaBxUNCMT+wIcaBvSVHbIyTztAGbNSEJbKPK61Dmlsu0S
gWbgd8fMtd+NN4zbfCzksx1o2r0KmIomi3s/mDu3Z3JenZxuAkW9OxX4woaaImNyyA/wK/hQ8dS7
BLCj3wp6QtteoW4IPZJ8W7Ws35gB8bYqB8FT4KXDAV2fAd37Kr0bSNAiic29jWkOA1SozDEyDFrs
zRJ8H70aZNSN5k+Iktb3UDVQsXJ8EiMw45FWx8KLXnTQNVBtpE86CEleVNP5T9RsiiOZZoo3dJzu
ay8Dr2ta+rs87SrgQES3acHg98YqKDZPOEERVMqanQe526NhZXkEvjgRGjpqC5MJljWhKxpBC5GH
hlN6mO6urXd9srS/BkccFRSVijEhbu+7ioqNbPR6lwsdmz1AJrzwh2KDEp228aeGb0GtL2PT6cXe
xZjjQbNEt/OyEgRbKbJxbTJYxPpURmZRmDvXZggqKt9Z8ftr7mXhNu1Ua0H0QIsTuHi3ZvCN5bsg
G0HF9uu2e/nQJV16F5SuoYo7i71eKOKiuJaNtB7z02gR9505XlEB2en0h9RywWjBUaYSdupvPJ2r
OzwkbqgGM4hbl3UHz6BBCLC2FvfyB2qMkcMD7Th2RRWZ4ntr62HNPDD25DkYFyCA9IVU+vDT73Fi
TDffgsrAjHpwXEVMH+xTjUxp53Nk1gC0D/Msfh+zrmyOPOXWE/pEbKeZKt3K1GbxaKrhy8y8HWNK
ACoCfXeXO6iMaCAejqWQA8ZGhbsrALf9KThUnis3+DXVbY/rj1qrp/IgaoLUOk4MRaku8LemI/on
fVLDxg98xiKLuvKZWbS8g1ixu+ko/1v1VnBvd46FFEMHLYZbdYgCNEx4ViUOxAhIMXAOOjKR1MKo
ZJ/zvzw37FAv5LBLe1DcEVoWG1b2+akyRAs6DcIeh3paq98vTs//5M+QI0QUinf3ghdOw/q9YBI8
YQFEa0TT3CMW3NYQFwr1bk1BbhETfRibyRVmEB26RsuoNyjArQ1AKE88qJCOjnbshvpLNhpVlPo+
DVEQ3eoz60KzNk5z5Y3HncUkMoBHV+jKjRx8TY40yAlergl1Mm21elrrHV/G9DP4DbkYoiP0dpYV
TjPNWtpMipzMIbbkF+psFITGprBYEwG6uppPhuZ//xRapnmhKXhPGJLQFMzDulqJXa+FYqjRAV6B
to6FZtUic62JMTWk1wi43VRCJvJSikHekWL4q/IBwqAOKrbmkWX6Q0+GPy1bU/+0L8FUUNPBmCq+
18wZtaQr9EDxb4siTxNPNRPk5N0q2IHvxX9xzMoKWYPJfpf35Z0snAm8nh576Kqy3wzt0H+RIyu+
p4QYR89y0k1pTmBRctvspTG8Kg4kTkBnZCPIUPTgrkt9tcUD8dcwXHZkQdnvM561HZA6RrmlDpNP
dancR9LyNDIgHPkwELN7BimqDi5tb4xR0kapVgV0/D7hqzymk/QeW7/K/qad33zNdERStx3xElX0
P9cI+QtmxmfetWUtihqpA57SoE/s4FnX7hCxhXlXx6lG46mOifbWDRlczkptdZGq/Y9VoLlRSTTR
Kb9oJFJWepmv90lltDGCDonkuCujWkN5p3SCXeNVZDemZCUtuHar5tKqac0dCsA+zw97X/m9BIIq
P5WWd4RkHXiQUvN18tghqMtdRtLHld2df/DimcN08dz0+6CsODdIR1bVte7BV7Re8+DmfHxgqHBt
BkeYG1U7xQG7oIOXAxwTJ4u7wb1QRDugrZwWK6nJZc0FPdVPf4q5+FMg1s0x8ElOI5Sxmqo/BFb7
pKxxZS5n8QagIDibQRsIeBEPmd0iQTGEU3iSOuTkGQbY0ruwd1/YhMbrsJJ+X3Ncnw0t8hNGmTZV
YPM5ieCtUCwsATW9/fWuWXCAMEdZZxbgWzbPJha0buMLlCqMMdQcPSRrPbPFNfjYrBkcBF44jASj
SXf+TQIVNH2h4zwqDRGkr8LKrsNO00L0vmJ3nt8fV4B11yyCIAZQ2Vlr4EIUr5pQlc77Fp+n9L17
JP7egwJ53MYAnXJCgOumoV725Flx01nZzmsPAeb5dZRKMFk5V6rOV1tOkup+qqzENNi0KwbLfKks
R3/yTFXtAwaEl4t+yz2Bf91mBZ5UwvJgaypjbQLnyodFyxVIIhSUA3SPFttu+JM1ZGKykraEUmvV
HNaqyNcMQPzanKV/MJa8HFI1WU1pNmVeUj8Yzqku/xlBi1v26ecXL2o1aGPeW5qbcHkoyzv0PG8f
/Cuu4uz35zv+KSZopF0aQPl5Ceq/tfytBX97trlt4mOacuEZgU/AqZ9HOCARvlgDoHe2MVW5m7Re
CSIuN9e8PmS5qFmUu4PHNl5mNY9z/XHasRzAbvRj24OWAtnYd9mTb2Shge+7pZgWeCw00PhJNMLe
Kaun7yxHYBUi7ETB3nDWAJCLj/s/bxduTwCAPaiWlhAHGhRq0BjeLjl1IaHuM6AYP2/vzsLE7BfO
NmfxAVJXFiVV1E0874nuu+7fzg9WoAPOBy+gA6WEnt5i7/0aoADoRxuJoGDHK/oHJPBvt1ewOEKz
CQc8PQALofZ2KQUxWY0BMp3KS3xiijDgGnnVSTogAZNixdRis2ZTgHEikABzD0pvy1BZtwJtQFgl
UWKA1mtYElv8zDUUVv55RfBes3JcMFPsLDHQYAcKKuSGEvgdII2aPBLyjRj/nkJ9pBRzTATPcSEo
mzMUHZx6GpJ0tDal9WJDzsfVH7hY47VavNMfu4aOHebocRIM5JLnd9zoeDroig+JYYh6D+UMbUM6
l971Pvlu4OrF/757n80tXC5rPK5MF+YYNHtQEYhHlW1s5/dtK5c5IfYMyRkKo+hIIt84X5Qpak9g
5GpI5MBCO3d3/pTY9hAWxXsPpGdgd8DH0e1to1eOOkI7ZKA4eiASDxaBCDifJszVjTAK6dHR/OKC
kDK3VgLma4ccJBFAEX+IIH1M/Hxyybhm3OoBYEvs3AvVKwQk/8Px/mxg8Ti7E0iBccaHRH8lI2SV
traxxgcy7/4nl/9x5D6bmNf4aQ2pV05lqWAiu9PBTKD9jlSKQtyK77x2sAFNhMobukmgiF+UsGqd
g3REwIqSoRbsxpC7W/c/7dZcuwKCGCDSpR5C5nkC2tVUJgTUkehlhBNyCdv9c/tkXUnOgAeBdjXY
zizPh5c73zGX+x2jRiWTusfF3OaQYJYojBJAeu6psxuD1ynb3bZ57aB9Nrk4zbkGtK+VNTKZjlaz
Geq7/9vPL77OgEScmT42rs8euTrRtf7ItT8fGHUHKhXw0UALnO9YC7I+g4hKJK3PQzI3JPr/cFGQ
J6NkAnU3XMfF49m5PjqfTi4SUryYmRuX8kdVfvv3XYIanA8cEFwLaA7PV6GoN9mOQ0XShwjTI7td
q2Fd81kzqyEINWf58mUMw4e0r8BSJ5PKRMl9T4Mtr//DQfpsYvHAiA7j/IUwZML7g5zu+L/FqHAm
c1cPFQv8d8aML7aoBcWZX3SuSALeHMBLd3T7J2Dq/vU7QI4UFSsYAqDm4s0fMfRg1Hwck5Yf0MpH
def278/399wj4vfBLYliJJD80H47/87GMFEhgFlMbJnG0v0r0CMh6pDaclPa5UrT9aoxsNtjhgNK
CBfa0j6xtVzPqjEJjHpfTccAU2qTjml27oR6/x92DmkekGwBAmUoup6vrAW4NYCrn5LsvbXu/DXO
jCueEdhigJzR4EUKgHD+/PdNZYFJutPGBP2wL5YpeNj7beT55pPM7CwsuuDFpvRZk9kBwvUvtz/b
5e1BQRay9aj/QtwFW3lufAQJgC0sIRJhmK9lq3/FgMwfq09XTselLzszs8Rx2W6nMN8ziGSovL/6
1L0pVIpur+TysYQJUwd2BWk5IAzzmfn0JFODSV44TCSZ+sEtf4uaRyynPoZUUvwfLKE2hFgdNZVg
WXrLerCcGX4rEmpN9x6Dfp90WEQ6hILl2K9UOZYortk7zFhFFz3+mWpzmeGkQdoyyxv7pG2GZgtL
Q6RXrHscjMy7DwZzhEqbDkaHEzDARdj5dXYoXHBOm3ZHn6eqQ2fUzMEy2rpq0wgXhH1S8v3tHbly
H8/+xoWDtFVjlLWUfdKV+oYSS4XlUB9US77YRv02VWsaqNe+NSbpUOCx5hGEZc0V5T9foknbJxkD
Sy4IWu9MJjcYSjzy0l352h9J18KzGZ6OqTcU3BGFLZOyDnIFOmvaPjHMP2r4k2vfPOtFTl+M7l7U
qCcfdKrtnQ7Vc/Z7tFby22s7+9n4fLE+neoOcn0BEaxP+rpH08wc3pk3vIxUh3hf7d5Zcm2OdDlw
/3HePB2OCMyuDl7VRWF5pGDV76y+T0q97uf2o3HHrNyJ0S/oAE0XxX1bWsVJmBogaJ2TRUEH6JTT
GSLC2+Nsbp+sa/4JpRXE2lBOukyDOCurUoJHJOkGTEb0rXaisvwDAdyVN/jaifpsZxErjvmMVNTR
eKzZ0RBFrJVaVJQk4nW9cp7mL3ZxnBDPI1SZm0jLHpKflS1kETogc4mW/QSxah9SWpDf/2Hf0BkA
ABLa0BfEBa7s1ehOBk94wL5M9XTnteMm78kKR9YS6f1xWiCPAgA7xsQwu7U4n33HoSlhWui5KKk2
wVCrTWoAi5RyzQprRP1xBjBElFlt+VXWZbWZbE/FmuwMzBK0TshMg4ZtjaCkEvo/wibnP84F6SYA
Kzbc50WYAPDwyKec9kntmSF6JBBXOGjmQTpvtzf7yicFkgmZDfgwLR11qPNL2jtogecSdqT+NlZ/
jK5eeduuxQhnFhYxwjTTxg9lBVDiuG0x+wVakVDmFcC7z52BOZHhFbl76Jpq5VpccT9ndhdRXVWh
Q1+5sNu3r8yGZHoPDoy7nj4V6evtPbxmCbQXFjJQxHWXLj2t66CfHZ1D36GdQkbolvzpkcOrp9uG
rn2sT4a8BQBRmKltlZPAW2U+pPlDvv2//fziLAR6TwobcqPJCBiIHUhgIdbqXVdPw+clLE4Dmh5V
BTWg+askE952r0kxK0i3FX9VZh3jpETUKLaTt7J1V5wxBgpwnUBjbHkQEjo/59D60wSQSX1itdW0
gbAN38zsFA+ZlbYrB++aKZC9gM4Y4Rx82GIbMS5fBo2BynQQ0AdoQ96R9KFzVh7XNSOLfayrwawx
rdsnKVdhVr313nuOsajbB+Lawf68ksUVcr0eo/k+YiPi77MZZeHe2eaLY321g/j/Zmnhi9nkSN6W
WI4icQ7lUS3qnSjrjwVf8frXrtDnJS3OgbQUMLW6Qss7ne71zHnyqPXz9lquvMfuZxPzv3+Ke0bo
IWP4GLvmIhfK6p+5ZUQmQHlr7BxXl+KBwR5Fd9Ralj1ekzOPsBJXiRaTc8hcR49HTTWb26u5dgZQ
vsPgIpDIczvofDUVxeCNm8/xalkFT7JDN6ejegM0FriTfa6GBzu3ypXbem0LPxtdnG4yFBAwq3GF
jPIBCBViAXTxoNUv/7w0zBmB7hepOLrLS+h4R6if+RhlSqB5ox5NxcY7vWz8PRRokX/5E38sArE2
3XQtSIX8CEIbVDSA7V2Oi0sdN2kycDyU9uj2753n3nfgIBQV+sxc7pgrQUF9TElxTNMx7tRKvnPF
cfgz9bXu44vixZq/96fT2YgAwOCCd0lv1eGQ2WE2vpprU7tXDg2M4H94FW2MVy0cRw+VYFaxqkuI
AQ2BDBC5tnsQULiS5aGVqyHGfAYXcSmIBD5A5pgDQL/xfE12PvCKZkWXdFXxCMUvPTSLbicJfXf6
GdpOaR5m0n6pJOTgXLDzV2xNfuXKZZxrEJhBQO/LvhjMkyVJu6kKGJrZxY+Afc8HsTZuOcfxF6v8
XxPL8QMkKCCH6j2WUOMOddVjMblhwZ5NVUCHgz/Z9n84KTbmSvAJwc1jLJ9Mq8REaWbbLMnr9t0V
44sU/bM2Iny7fQ2vXHbcPfw+wnCwsS+/nhgds1PcZYlR2MjSjpX4Kvijm3+/bebaF0J1BWEuUA+o
GC/csgwwHeRlHUvSR+4c/XKFz/3aKlBBnMM/QEgujvxUiwFfgmG3tM3A7qV8B/G/M6x44yu3F0AG
gOeQVWJCcllRwbx6q0+AxSVV6Rx6rY+U4DtFxxUzV47azGkyQ7QAiAET5vmFApQaEnwlWL3lOP5p
if095cFvLvyHqtLScEJdJzTwTyuB06XVuU2NphGAcB4Ss8VTk3s8mMZ20hOocxWxEsqHbqMWupld
hCbNoinFKLQBUah/PRizWRTgUZMBnfkyqi5HNTCtLvWkNWL7RRq7lZ+//Gbnv79YFhJLvN8tfh+M
pmXoaqqNJpJy6J2XSQZ9Q1rZOzHwX2befENG8951attqKNIYqo60sk+hkOlsx8lPlNAgjmyCbsz+
UqTWXeGPj60McFfM/lgqJmPdEi/60H4FXX4Eub9d48uNYbJnWkNlnUiMxWXjJkUdjgPHbwn3tWu8
A3LtHL10/lp37h0dnMjVrMjgxj2VcoeXc6UCvgSdILfFUIkDzAZKg/CUy75KULt+4dIBGw79ipOi
vjgMTW8e69GQdxkxjaccGFgZYrCgOUHP+ZcG9dRnUI0GbuiKXeoe1Y+BiLaMtdynxyB169ht/V9d
26FmysW0chsuPcfHn4lIAZx1aBQsPqBmi8YDJNQ9Tj4mbb5l8e0DAnHwC8/uogUEaCJqspil9xZv
sseghA7ZPedY+24VsdzfOMX0rRcqsoxho7QmDw2WxQwSNm5tbTFleHA6C8yRrN6Dx/Idow5hP3JA
k7v0UfP8/WgXd3Xd7fFzcaNPWx16dqBDQOg2cfAzgg+p9qmIpxEJeOdnJ51zesA4oRM6pf3HnPz7
rDHR4TY7SItkD1UZPLKmy+7HpjsK0qBqnLONC11As8h3hTWJv5nFgGhPiz7uRA4RS692wzoFvXnr
v9UFLwAnGhMy1kNIjX6jGeW9OQcfucWscCA2DQV0gPYsnwToImwzlH45bEaIw8Q5pbHpaX/9tohG
jOf4eY2xHSiRcw2arRLUM2AyykM65Xybol7MwpSU30eIXciav+VOEA+1v7dbdnKM/ugURWxZ5Ilz
sh9TfW/z4D7NnSgv+gNISt8wY70ntnuH+aGYlSKGfEZMh3ILguIj1CHuioZ9hZjkXjnZgyLltkFt
SvHvTWPEQ+9spKcdSe7DLw/BxhnaL3U23TWT99Vw06eSSPSNg06PqXIfsk5HFZIN73atvzXWEKNe
mriVuWGQMc15mdQUCpmVJoE898eNSXASfBMKuM7P1FAHPeMiqoMii2oVZCE0Usm2gcoqRhLyREE+
JQQV0VM+9rHF7Z9a7Xhbm05tDKw+aFqG+oeVed2BQV/ZFWnco57ltpj+saaYCggsO1m1t70Kwx0g
2IwwpgUwsp++FznpDlDQNWKP6UCQeEPsA+8dYuyMRCJrf4wchGFu6qzgWa9cQdCeAagM9jMU65aD
hFUN9dCeSudoa8EPo2neiFy55B/tovPwyv1s4qNy8SkwzvHg8X4UzlEPej1JbTMD5eFgvk1aU08R
ZtTgmxwrNvRtigL2FJ9kZ+71vNA3XfUXjOm7uoyFRsN0/MMYdItz59iIHl1Ri7lJpXeY33Hj2prk
pqmYirtKqldaGP0DnSq68uZcBiMobDrgpLPga5FsLErCeUp0QCOM8ei6bdSPSZ+jvdI++xlZ2bVL
z3VuKDgPFICXdjxuKQRt6q7R/qAzRv690vHZBGBS5yaEM0goD2Mt+QTl5K+zcDb/52LKuYmFg29r
zBy283bRaqMkBBN+6GvhoT//mRfHCyVzaE8Cznsxp4xxlTYFJNg5uiDSB05adTvTF881MJ0GsaIA
I0lWIGisdDVsAyM3t2areNzp2i+znzatJeKUkmqTCbDLSAk+mcCdH8e91OiT5tbfxNjFGFIb9mos
S3jYjDwUHNzT08jZpu0x3UgVexkbUDS5WhF1qfZdZ+3joOkYAh+eKmU9alMN5jf7IYfe53E0ZQWJ
6unJhSS1FPbOxAMgWvtbSssfQUXeyqxyQsxYGRH0GRA0BON7XcgfjsEfTL09TrYR57I9emW7zwYV
URJYoQ9um4nnP9C8QSjjOA85mnvbKcsaTHCaD5wYoLmxv+qTg7eMRba0Ir3rtjaRKHQBO0akcY+r
eZcX6tkoLScciuABhdnn20/yZf4KXwAggI4mHToQy4YsKX2MMeXSPTpcZnjMWBu2YnoSZv7U6FqY
uu5KDHoZ+s7Qc/ToQICNJ2apD0In2lSSKuMYqBqMK4T46WGqR/48UIhdQJsixc0iEz/W/dRsby/2
g0r//GjCR7sGKGXQxQdeZxF++CbaF55IhyMBVdsDszr24lW82gvOrEiiurTDTB15QU9T+8IGzf1Z
Anh1AMAH1KOZbkFzzuoOjtb7r5jfdR66nNOtj3KeHToewZDPyPI2xERe/jzV5bihmfOz6czsWUxN
SyOz7bMvY6HLJ2T4zsYpM5A0oAWjv5qtpf/qU/Ae2pLjGcY9AFuxAiITrH/fU93h26Dxghc/NeGA
Jq1GmY0ND57q0we7b+U980l+1LScxSgx87vJAAWxFCkHJ4GR34t+BNuXSb0vvUynr2nqDi8Squ+H
FnHwH8PsMS+NkxnlmJdNQ0ZcrYqCxs2iIpUdmERHawd26LWa6+wxFx8DDgJ1IfhuEPwswZO0sAdk
yb48Wj3/1plkwxwZ+cyKa3iJymFbNaRP+Sqv8ZUDCIrXOXHVQWtykVj6vQf1CDMfjg1APCL/2+Qv
hO9LgjYihiAa533lzF2uEikyzhsqikhol51E5Cu+9MU04d3YCHGS1R4U6NCYv23lMmpAK3iegMGA
KzzvEiTGPMnazK+nY8Eep/r07/BDQF4cgIYgfzsTMi3KToPMKWc6no0qGKqQUVsLDZG96S5b49S4
8p4D6DaPMaCpDXj14oECF2vljZk1Ho3x2Te3OHSjdz+swdHWrCyqrjgVRjvMd8mz8lDr6a60vvO5
7O+83P4uV6KGs+UsNk5joMttdBjSm79IIECWqetv/zcT89H4FM2Npj861IQJGkTZCGWnSBtWKj6X
jwQ+/5zCzqD3GRp6boJDE9Dg1bxdPdwbjQV5ZzzqgTTId7cXc+XDYDjJgR2Uqi+1nVtjFIo3hjxS
x5O/80pXO5q6+SkvLHNjoLu7Ro113SAq/kh355dwsbSyaTpbtK48gqcT4930zsayaiAXIPe0UvS5
sosAjwG3baIk7Rj+/Kd8+lC6o+ypwkt3lL1r7pXI1a5uW/a7IsH4bHG9iLxxwLzo7R294hkwOzJX
6wBRgpNdLNBKRyqYVsqjY3ds0026vpUetLJuW7lyzh3AOyHEN490XnAcO1YnwNDZyqMxdNMXNk4U
9ZzM2EzCWoNmfOCGFu8GOo5o1MydBaDJFpE41Y0MQzpUHomSRSIruwkNUOOchMv6L6RV1i86cXX0
PCdLOqW094LQ/A4EwwPgZlX9nSs/P6R4tTdtSlQEdb8ASBJRPAUyQDreGCkKSRC0tWqlQrdyTBFl
HPLmJfQvwrEk4MgYORjIWcO2oyz9eOhU9oAHX0RtwPUQD+dwR8b+F29tCbSjhjsjGraZxmY36iOy
TdmC4NiqQfqIdzqc3HHTEXD9DT7NEYWMWQi8X9QWTra1Rwe9i9IL9rnF4XkVMWOTac5e1B0J3cIu
3zBT/McYufMnGJUb9S3nG24b4mAaQ7rJCWe7omb0pNcCvHICvZI/QMFrx9LnZhlaRgGeEbfrh0de
pEO9cuSvHQscCRA6u8CAXtST2iozlY7pkqPN9fQ4NE3/g4Le5cHgzbRSa7sSTaCsjhIbgOse6riL
c666tLWIpMOx10S9Va4DMaBUQrNdo9MGTE3WJuVN+eCZZfoHaSj5DyudKWjBuAtsBLpN55eb9lQD
8rYbjr4x/eoE5rwhTPRaZeUa4PyKFzlLeBfrFEZJLHANjUeShpjZ9bPYl49TcZL19vaVvuIZXYDO
DexpgA7XMjwDWwsLtNKSx0E9om0Hws772n4ztN+3zVwLxxAcgWDcB/UAytPnGzcVWumPXiqPbuNF
aWZXEKOqvnkj/aWDtHDmpHlVYOZY8YrXFuejheW70GEAJHWxi6QcMMVVSHXkBKiM7KScH5lBI1XR
fzUE0C6SHA8HA/0FJFjnywNYPHDZwIqTHTxAUCXl32pAQLzvtzfxYjmwAgF2IFDRLcEuzvfw09Ni
pJh8o66Tn6T8NlIIu3YGBAw8ALf+UX4NsClYspEnYjUAIy8/V0FbG12SND8V0MPEWdzZsglF2RxK
17+7vaiLlwumfAcNknlsEHMPi28kpKMGF3w/p6m697atWglqLnwTfj4AZwhCTQxXXBTaJhM6kRVw
m6dOq7fMo18nVCTdXq3AMD6aemfP1WwHUsFo+UGp7AKPMwY6ShIjlAUCq4qtdmvXKCE/5/SYiidM
jBX8uQW7D9oyYTE+gXRo5QBe+IsP88D8z0DoS2CszxtacZ3nJzZ4c+36uYUwp4AyRJG2B4VBtdsf
7equImv7/+YW0SgIUtqSOCB+oaYDoiIaGc438s9jEos1LY67bo9D5UwyP9VDH3rWIehX7tOVVeDU
WR6o4SFqiy93fp8yAtyCPWAVmOyNgsqIKvu1ava3t+rK+YYRUBcD/OhdomY16hHQl/kY9y+/p+7r
GlbgyocHLstGFwdDY0CkL64Pzp3OELYUp1ZHMUBDL/K+zmz5DpIBNy5KD/EOeMri22u6unEQB9Ax
8TEP5C6+zFD5mRoMuAfMW0emz6Ip2BNSrjy2V9ydpwMuOgPt8TAtcWeuw7R2zBS+v0VCYT/W42vR
z5xxK1/o4m3C4wcrMzAV/wf58/kxsCtilrnj0RP/QOr5o77lbRrEoHF6gZgcCwdMUEZ20Tq729u4
pC6Y3Sym7+BgTVTq5z/h3LLGGDCdGMo+WYxsDM3eoYe9hb7Aj9Hs97Jp/3SOc6Suim1WP5ji723z
l18RpQQIfQBECN4/IPvOrYNQrPSh/dSc9Md+jEoeZv8MIgEs55OFZSe6NvXKbl1YQFPXeeKM1e8j
NeXaQbm6kI+CH1w8SsSLhXRFllrEyJrTOG7r36P44/qPt7fq8hJjWGt+nZDSQQVhCemQIiiZ6ur2
ZBdBHxWD3cV6O6yNUlw5DzAD3UAAmQDquMivrNEsaGd07UkvyyTVTRCDkU0TvFrFS13YD74yYmK4
YNBBD5BXK5f6Yo2AkQBNgv8gubsC+BhcX7HCUKe+l8G+L7R+i852/68B/MLK/Fd8imG0mXK58mep
sXSXT8A/gICqmvwNq/ZNubOhUorH8/bHu/AjMIkqE3AsqEhjTG1xPBiEpZzKrPWTJ8f0oUbCd6rG
tIhN4DPjwOqKlcNy1R70ZOd4BkwIyzJaENS9KrpUncauyqOhdTZeXT0EbfFLgFPs9toujv68tk+2
FtsZNLVlpQHRT+B8PPlWv5Pd+OQqY/NfzOCJhEAGRsWX9TqtzdCehyM6lWwyQ9XxqBz9OmTdsBJY
XNk7kC2AeA1EKsDrLMl2oSsG+rN00k6W+aDaN9ol1v8j7bx2HMeWbftFBOjNKymXVlKZLPNClKX3
nl9/Buueu7dEESKqzkOju5EAQ8vFihUxY876WxX6K9N2C1qkx1bkXoEQnqwQQOrrbagUaL+DURGO
Yia/M5TeHiNaJsanVEMRMYFouZXSTVn22rMvuNWhpXS+NVukNu/P683VM/0Mbh7A1QhN3jBHCf2Q
AcSAdXNsJFv0tl62bQMX+qj3adTalAbvm1vYLZgjVKCJChb8+UmINF0QJZlRB/FjaEIk/bFZo6pd
MTHvLrSKQNBUtxGIR16F6LOs76s1HN+0p69C7T+T9p9RKNL12sX0YZPl6oRjHO+6dBdFK3HH2hDk
6++bQcaZLZmlNspsELPwjMS23L3dX4ulpSeoAVxJPoNM02wUqpglQiKY7rFWfvhm7EgIUNcPkvBk
DSPv/TWq+6VJI2+ncLVY0E7Nn8Jp6MuKZ8nusRu/BPBlF+UaX7i0dHYvTUwjvnDtg9DmjRxiIict
+qwnyltE52EH4fNRiPPkUA29ZUd1Vpa2pown2fIiu2+Gb0qvbSAIdVxXeZcFOgpwZpOvHPilNSUX
a8qyaSDzPZdJKpUwVz3XdY/x+JRBTtVTCrbWkjZLE4C/n+4YcJk3EmpRGatDNYjmcSDV8PDBfVLW
KHaoYS5s/gsb1gw90PpZoFagM45yb0rHISYFm7ZwGucdoJnKJNmX9PmPPDSsXWsq3edML7Jt1SvG
Qwt2AtpY8wv987Ahh97PirBwI1WwzYggcR2tsMJNm2jtY4aJR5lS+KEQ5ebBS1uBjGVLLrKWjXYv
iFW2lxJOuAf3VmObYqPbKiRbDxAzhxsKroE9TNjkSJckxAvywpHVQLRdLfhqtLq07Zs2JSuq6ZsK
1E2sAxaqGlPYqIFKB6lTSHSIie86qtLm0GaOV/a+nY+Wk4gxlL+hJ9iDlxl2XSIEBRup/KoEqm5H
slTZuaTkyO/15XMXSsmz3BndQaSlcB9aevYc1FbiABkXXoQ0+FykBpjWzOyTz1Xbk9PtgzjbkNAe
6PseSmFfjHm9bZVQ29aRn59CT1IO9F8anxLPV/aUvZXN0AT1Y1e6wWOa6TH9ikL9KKCeaYtJMDxV
hlgdfd8AUtDmAD6hsdtDSfXmByipuJ3hbgfZSB/VsQoPkaWV+yYR863l0wThk93ZoMOqg9qp4iO9
Ra4TuFrsEEUzn4leb1KBi9iNWmVb6kq662iO3dWGgDScCUNw33vdc1b76mOggJrxGik69LKbbykV
UJjwUeCB/8eCZruXEbFVfWfI+37T02Rr+70xPOdD2bBATffsmlFi92qn78VRbD6YwpTsDg33WBqh
u+vISx0rwwhsLegCO6baAUsOaAlVFMydqrmvilvH28qNQKuD00NwRhQ/3vemN89goAZT5YMiCMhr
4odr3xPrVlEFZqlDQ6g5vmtuInfYC4b73LqUMuNotZVowaFgkDMOVywX6RzzKUm119djrR9DRJli
YfygCuJLb2m/749r0cyUwCJDS+VlDtUU8yHkXeLqR1ktBFuQ5M+NrNT7TNbyw31Li86LuECBJGrC
fM/uoxhy77Z2dfOIcKpj+MCTOynZgIp+Cxv5031bS3cfRNi8ecmY3Xb6BKaWE+l57tHqU9PGlT6p
cfQiyD3gPzOjsyjaSLG10r2/6Dkpb5NrBJh/E1rmcYC4U1y7R/mridrV9v6Q1r4+CxpKxRozIePr
ekbfC6BMrVnJZC5sceYLckUaMhjBfIuDJYytUevdo5TEj57i7+Mi3KSWdoLrNrOFQF/ZEEsj4i1K
+oVKB409s+SEaXTh2FJOOlpj8gtK+m0ZBv8wJKrANPNPhYEbgPxAuqpplc49Ikvl1Kr4bGRoKkg/
C63e+sKaQvjCWUKHBn5WUCG8Bec1Uhqw3DDJJAsWctqe6WOPtHAXj2vo6jUzszAoDLsWTsrROo7G
MZALW+geiMtWHg5Lm+FyLLM3bZ0oHXATjEjJMesektxW+ucczG21AlRdOqoXhv7AAC+CurwJx741
MaQ0+844d9k7PYFdy1fQ+vtdaStp9JW5m7u7Ua+FMqgGrLXWR0UI97U+PLlcZvcP66IZ5EZhKYLD
+aa/ih4q4pi4t47D6GThCfCRIDzcN7HkTidmOhgEoaS9qYnCr5Kr5jjR73qu04quDQ7LzEKHZoD7
hqaVnr+GqNLAwAGwD5maaawXC+RC/5zmBqpKAnDD7ndAnIV4e+lurYBYkG4MAH//N4vT0C8sym4R
Nq6PRasqdnkGP05+7rWvCGnZXXbw5ZymlrX6xuI2vBjldB4ubOodsWw5YLNQEydKE8KrN90CZZ8n
uyounK5XV16BiwtIMgwwFzk5oPLXFgeq7qLn+y4Cr7sR9R1PA2bufgmDH/dnc9EOqOKpDsFmmUOb
h7b2IgpUqGJVOvSF0DDkXz2r2rn1ykle8ufT7cFupHYO9uZ6QJLQRoAQXeuYl/QTmtugWZOJvc1f
8jKnzwq4H7cR9YHZXqRgHytl2+tH+HeOaaHuE1P/UHQ9y6S9q8JhC7QntiedADhZ/b0VKj/vT+bC
wabgQRxo6lTjbrSahKjzNClI9KM0wPuatF7mDCOCk2YhjNv7phY8MKboJhR14qWbumUUVWKTkRM7
6sKnsT94HS+JSD8EaIesUj8sDgtHBXySdkxUoa6XrhOLqMoGWT9WYW0brrJD/33XFWvZqCUzUNBN
QE2EhKmXX5sBNlXlmekDw26qYyXKra3QMLlrVX+NDhBGZL41c1tsFMWYqAsgPp1vlQkajq5opx1L
eBXPg2A0sFK7kh14JR08r1rbOgjrCNQK/KLcFnpAbQshZ1so81+J2GafaKPpC1uuS+kAWwWE+1pS
ggKX1HMRed0TQWW/E4os2OhhgnB13OWjTWxYOxpiSht+1a8hksCRSGX73muzfkPPUvrQFU3+EPix
bldWqSOI4lnPfuGSFNTaygGuBHNJIKTFqydYykl2fXpWvGRw9MCISNuN2t6Va//oZnWEnn3tbWXU
eIkFs3brJWOLgLamvUNoQ38oAOXapai2mxypAFvXshS90WZ88cLue5rwC8zA8B47MN1OxZUIWFtE
vkbto0falKEUkCYdEq+09nkhKi91WyFGVLQfvE7s933GneZpoflkgiDa+56bOTRp9E9eHNUEvx59
IKF3GNVdCIwgk4onjexMgFto0m1Asz+PU9N4zCmIHUBstPsQfM+TlI/icTDU4ZyUnfWBiov8VHma
uBUEMbVDORJttVfEx0TvjV+py4CiUhkffYBJmxhlk0cEav50nlgfohL1LHp8qv0kzrkzQWw5KNBL
D/zXaCtR4zlNHjSbWKlTEPSKZ/OYQyDerOiR8hQahetJWEit5U2Mlu3GcMfG4fCkjpSF9Uaid/B3
0xvCPnUD3RGVwHxM4Lh5aQtNfUSHpXvVe9BBHnRez0WJRoCrhsIhajvpLfLFmo2l9L0dtKb0MY1L
d8UVL9xmVBxp/QDYBsp8XnHsNDNXk0pHD8kft2n8UWh+tX1OPwT8O933vForEt+ylPA8vjQ4u7IV
H9EywdQ0enyOZfKlV76n7mvgHzTlTLrTrsTRadegWkve5NLm7MomavPMRsAmrTReuynpxdN3933w
wpUGIS+nbqrsABGcmQjCBmYCzTWIfepNywPZzff3LSwNgi5JWClQYZ5W69olRp5MMxDb+dgqPyUX
xa4xAcm31jH+h7l97g3R7KbmN/VL3hBn9nLDpQrm7BilmrBDJSs7lDkkW0KTfe+bRn1C3Ef5FKt6
6AzwnjtIppWbuAyBwEVGvmEE1TlMavPvw3GIj+l3M9mmeOnZhaB1kYz+AfOrmXYmtk6Bl6495++n
GFYogOBQHSjmPKMpNLEQelWrHb3id+sh0rSxil/3TSztk0sTs9xGnse10luY0J4rM0YRag3/NW2D
+fpRGYMvlDTUbbdBF7oNUsmxRuE2+6J37oigdT/YbiC+aWVFRB6uNdkubkxY0mTyzdSL5zXvPNLi
tI+mHVMYv8HAec+yoodbJYJCfGXylrzVpNlIYEX64RYmQy458sfRPHpmWGz8jn6upi0+odArO2Jg
/KSDJ9m4IPq3ZtEp9HaE0b5Ow4kVC0bA0VK9V73REpsqByo3QRbsSmkUngMCRWpekCa2A0yxSRKJ
D4IZKsh7liTpEZIjhWn1ThYk0kOW0zNPtlJ/8vRK31tB723psUnfAqjLtrogNDsV/uek1mAPIsu7
adKM/+fFRVo06oG9gsglmdqTlOzVLbcKAGkR+jOVVlCugZa7uIJo2yxhEbk/fyvTN6e50HtZGWJX
Mo9Gp8EH5X7q2mIT6LJnAxjal0PrSCnaKfeNLm4PqOYUHRWcW1hnpmR6TT8yRtvhecizNyB2HxA1
NFbsLJ2siTD1/9uZBn/xLrM8sehTJPKOHVmBIQhsdVxT9V14IEH2+l8Ts1SHbMV0SJMEPcJ7JsdP
lcYuV9/7hGP/pyn70+V/MRSD3qhULRmKV7w1ukR08nFV/P1PCD13FBeDmde3C9QpYmJP85hnpAiD
9EOsC7asVq9NFfyMUv09oy1gQVEPkRK8hKFoa1m9GbR8JQJZ3h/cC+AHFMBp098vBitUKUKDemUe
WyF2BFoeEzrdIRnZ3p/TxcBjaorCu6PdQ6r32o7W+2kUC515FCN346bFIxKqdiupB3VQvpSa+rMO
6Scfuwc07FYyMEtDJCogOphgmTd0urWYKi1KLNN6OgKsrOzNd/dHt2wBvC88UqAi5uGHXGZjklm5
edTTV7FLmMN3afX1vo2lA0bsAVcDQQgtWbMARHRrsSW4NY6I8/ntrvZWZumWNZLQ8NLA7ARrgpWX
6BSSqyxeQ+FLYjZQLxw041mMXk1325Dp66xD16Ampb00+Usf1XbT/bw/ysV9cvkrZoe8SOhq7EeG
KSavCKTaoW+ifriNMoh6TCf1f0ku/Ee/71tdmds/Cm8XhyDqZcBW3AJHI8mOXay/VbG54lSWBwZg
m/CN9+4NcqxIfPQP/NA4hn10LIrhycwBLKhZjrKp+1kL4m88u9/XpfsjlM2VWf2D55h7m6lyBKf0
lMGfn3LfEN1KkzLi40YpRKdGE8cxRrd6MBu1OehFHji66aUf42Bwj5XPm5W+rBRlEPgt0ApExywX
flStxwpEbbsJPNc/SK1sQFned5t4MJJtbsnfhqHUqSNb1rax9BB9JVF8a3UNOAuw/100IMntpuiV
250M+Pr+GiqLh5DCCEBDgDyQn117mNSswCz5hnGUIxxl81uvhPS57XT5YMi5tMvCJHKaDDaHYsyI
3evS3OWJnPHWHiz2s5CcERYT9onftOcORhIKmKNBK3kUaNuwaqAkGtzEsilUuAeP8AhHoouPfe+W
e4lsgwOwUnDAMxSPPNLVZwvxITRYNevkuk22zYVCeS40CqmxPhRvVrniHv5cGPMlhkMeWKJO980N
pMerawj944pkbEo+orC+l4P0edQAMtfZO6OOqE+6Z9Gsj6Q+zpJQAkpToGofPVuOR9IgyudEjB5q
JWztQi2effO33wYA1ZW1k7B42EinEodPlGbybJ2g6ajGkgDkGEDpp2jNVlcO97fC8k74r4XpF1wc
56BW00GTeK2ITbBJomojJLAKpH9fRrR0SDeZdFiob0Aemu9DOG7KxtHMiw8yKl+jIa+YWHYa/7Ux
fxLlnSSXaaMZx6wRHuNGJ2eqj79M9AjsPmqPqhRu+154TJGzHf01XrGleOtigNbssaTWqpWEHPJj
D+O9p3w29HNGZg0u8/vLtWZnltQcC3B+UswgCySw0R6pX7NiI69R+i+9zP40gCBrzrLcVE0rH/ro
IjWPzVs2gn+htl3YigYz60owsLi/p06T/zU0Dfdi94EOR4MKZPxxVB2FdTJXHN3a92eBgF/qFdRI
fP8zNAMT/mXlmbL0/YnhlVc+L8ob4Vs0RuluijLzKJUunEUWdNVC9A9RJ21L4GJAYFGDnW0tSe19
xYs4oWm1EZN33uc6/YdV4FU8Mb1NBWV98hEXqyDkvufrrWKQKZdtPYPxQ2jlv262JWSaqHvgIce7
33SvA4mpuOwljLTpYVRgbVgjul9cDGisJwprahlzklI58gM5iSyeCV62U6pvrmeuLPfSuZjiyQk2
Mz3tZwGXWIgQBGW+dfTEgyV/J47ehtGjWo6HyFtxZ0t++cLUH293sSY+bF4RVS6qrd6LZKR21di1
8v6+M1mcMKp0oLxhY74pXRSWiGB7FllHQxxOlFxPQ22c/8GEAZcEhS2FbONs81qVPniS1ppHXyQx
V9pjsFZYXRzEhQX5evNG4WjEpcdjKU+cKrD/Af1rTZlMqn+UG8GBXn/eH5suSlzyOCRa+vZXGaDU
sL8/R4u7Cnkh2j7oDbrBqLi51El64mKioNE9ii3ujS4WN1KSiU5ZNvLekGH7vG90cX+ZBr53Kn+D
bb0eV6vVXqrEUycwVIqt9pS1T7258lS4uawUWqYpBUu8lf9UyK5txH2oKr4QRmdPFCRbG5t3EqUM
9NS/qegx/OV4/tiizDchIG+flWbqG40opNEZGZIXY1A/BGqyMZT0530zN2s1MzN7+EW9OSR6lUVn
Tedp6cnUpuDq84RtFKX4/919azeLNLM223ySmAq9pjKoXKeJBcq2nCJwoK+Ew/et3HJrIf+cxFkS
nYX2yfR2YnnM1gTi10zM3AACuP9rwigPcrevfsprZBXTxF+F9FdTRXvd9V7Ly6SseZFG51hpnntf
4k1eQK+mnRXJPRpe976S5ZV5W97eEzZ8YlgjiLk2qfsIYYRWH51L1Gn8fZTtfCqg+op3uPFv08BQ
BEdYC/lMgoBrK4qid4JZiNHZEj5HJzP7dH+LLQ4C3wPBx+Tm5oh6nrqNlfl5dG5zObIlBMioth76
ZtibZfrwf7M1W6M+rc1EH6robCjUrQ+IQXbathhXbs7FI3oxotmEFb6ZD3HCiAzXCmFs6jd1qT63
o/mAI39qh3FYiQoWpxAlZeIzWbvNNiWwXA1i6cVnHwng6Jzkg1MaAlJKK7H/4k6YenyAiyx0siME
WutykcRns3+QgsNfNwROG40QFi4mnppkBq43Gk3yYxH75rSdv4nCOyX/0YZv/7ABqApCmaPKt3kd
N88rSj6MoE6cUXsIY7tNDvDb3reyOE/0JoN84q1JAvV6IJmnxK03rUedeL+4Q7eZoP24b2JxyekY
J1g2Jw372U4W3MAKIiOMz9HgZGgUQIYigf9e2VgLPg2aXEqTUP7QoD7PRMWp7IpC44ZnqSkeGK1M
JqYu7aIDF9SbL0YqvA0hSYn7Y5sulZknvbI6jf0i8syyONYNz4vOoDdeMzD6OA9H1Zr3VTr+lnvh
m5A3u8zv/vaZg14rOoJQTfOcordrtmpprgEBNaPobJpPZR7Zlfekd2slx4V7CFY4jQgeNrCJeeV6
bF5P4JGYcnQulP04voKWDdZomhZ2H+wP9MixPShtzlNred3EaY567zmOnQqAwN9v7qvPz06pmaZ5
JLt8fqRdxHssjL93MiB9mX9K1yBixMm7Xqx+3fpDnKow6NcKPMFOugJeXpqdy8/P4qcmh6681/m8
l2zj8GNv5Cu7d+FkqipoAHgWoG2k+fj693um7MpWqAZnujJtM6O9R/YPA0pDfTH+iynidbpk8Wk3
LasBPUOFTAnmbKi+XaRwZMm/RRiKevDL94/kkiOgG3dqdwfrcKMt5EZhKaZ+E5wbLTsrsX4Qa6g0
B6uy1Vz4f/TLXbXiq5eOCieboYmTv55HNyP0NtBM5cFZDuNTb8lPXVV+7JDXvT+0pQ3Bux9XjSEy
aLPbWpKz3FSDMDiPxdkbX5W/Py4QSCDugbIVid45NrodAzlPG7k/y+XO/BLU2/u//ha8SW/g5ffl
6+2WmF1hAJPsz/BORZq2y9XXXob+zbSl5LG1Pnjl55F+ZmVNwnEhyCFjw6saJjiLy3o2bQkSAF0Y
Kd05gQRW637EylMiPCARnK/Vuhb2HuSGdFxCn0NOZZ5+MpJWSUXP685jdhaapyEEbjV+hRO8GD6J
2RoadmHXYY3EPB6aaGrebKskVFVaQWnPieW/CKF+qlLtY1Cv8Twv7Dr2NEk13qZTJ8Vs2fpCGzWh
rVucdIte9JvVrAShawZm62NZtTwULdURZBWbbKf+NRgfzoHLAUz2L9x0BU21pk7fN5PvnrDpxa3h
/by/txcW/srEzJOGrpl4xthNQ/ggdsEGPBCu5lUX462ZPuWpuLlvb2FLX9mbxR21W/udpvctDx2I
3+SUktJg8wt2UX0qzRVj0/zMghy4QCmvE3PQyjDvuA6sposzKW/PYfle20vth/tjWZq7y8/P3rtN
I6puYvD5gXaCCCKjjYWAtOZU/r5IPt+3tXBkGAq0Mtx5/GvuqD1LSyqzyNqz0r1CRbkpxjeo5Vb8
6MK1agLZtghqUANB5OZ6v0GkR0d2KTdn6MvhWHG4gyHMQwXE7Pb3h7O0MjxCdEIP3NsNhaFgRiHE
0V5z9pFxD9Qf48q9tvL9+crnqdCqvRc35/pUSZso29z/+UurcfHz5332HcpykVfz8xXtIQifxv6x
KlZCtIW1ABsyVS5pSoB+ZBaiVVUv1gbdOOdAeuRuiRWwIK/JGrLnVrd3ghUiiYLq/STcO88QDlGc
SFJCAdRUWzukH8EtPqfud1d+6+KPdKW++YdWt42T/0swHV/fVZKjeYf7s3k7VN5xcCQCD5Th+/nT
PX/h5vLKQjtq9Ouzym+I1YfQR2fhW5b9dVRKbz/MFiTcETniNF3vbn5DFgv0j3BcIYbLyLGtMTzc
7rprC7Pz08t5ZhWTBT8HhW3n0cq2W/w+RDSEBGg636SphdQoMjGUq3PwBgN/n327vw63u5qfz9z8
2Qu3QYBcxGWbi2FNMHhQA4duzaT923PPo1MiTyxOOuI8m2a7ug3rwdWgYz0BVGxRoqG6eX8MN1M0
GbB4YFK4AU0295O564lirEbuKX5Gu4T75f7nb6Zo9vlpK19sVRrMk6HV+DxaY1JT2aHw09NWEmhr
Q5jNUdUEMJi7oXtyGwXF4ghsyIqfX7IAZJpDT9Lxls7YUipPULzGOmXDN9fcJn78D9N0aWC6OS+m
Sc8sI5GtGqRHmYm7sqIkS9lQfc7hQ1+ZraUVwUsaNJtTe2Lxr02litCHyGtbJ1V6kdAvKaTY6YaV
tMXShE09aGwoOKAop1wbGWAxVb0iF06B0fjbRmqzpzgV0pXDsTQU0rMg5jRGIs19cZtEUdPR/H02
m/6sWt6T0Sl7qYo3f7+HJ75neG4wBl/x9WACUG1JF8juiWTgyWq711DsbCtdUz+88eocFQxoGoCQ
iWd0Gu3FHsjl3BDQf3VPSl8SS3aOVgevAMRR9khXLpCl5QHERbuUBPsnjvHaVAy7iNtGlndO01R8
H4ue+lFzrb+G6TCgSytTSu1iQMooDUnX+v55o1Y/lOrH/VVZHMMf74swFHiC2dfVrhiQKii9czgA
kLBaQ9+MXupu71tZWhSLFBw9gIiJEnldjwGxkSGq4YU+W/Lvavg25F9z8Wuffv9rKyRN6djgSEK5
PX/ux4PWhLUZ+2fTgJqa/vVapkss29ThWnZmWtmrCH/KJl5Ymmb1Yk2gEI96UQz9c4XyrlEm51Ye
QhuF2e+pFuxC2Xif5PLPfxgdZDkwIsp0A855Jbsg1OXBZbcNELIEpLcjbS8OL4Gx1l5wS8U1je7C
0mxf57DaVXJpeOcabsCNYumxE0JYsq1UQXsfCHJnVwNSWYGUjk4ogoTO8tG347hQtmTgyzWvvrB5
GC41fuCoC7QHVkh3sS9W3jmzNKdI3wljaivqF8X6fX+CF/wgTZYKtIJ0ocMmPbsApXqQpZ7S9Rkl
Lc9RaHLYyxZtb2mO7td9U9Oputk/F6ZmM1zHpm61+eCdx6E9CcOQOtkYI0FYu3ZcjtAhW/Y4guds
1+iKFjcubGMwa+IeeZxeb9wkzAe5o/PsFGm0B4xB/pus+ZTOpPFNexOH5qvplurfX8sSswqshUIj
JHwzH9MXIWLSau6d0WLbJ5A0ikmxcYGq3p/UxX1ikTDjRUECY06cnWdKoha6753jfqAENFTSa4Qg
y7YphsGJksBcuTeXFnEqbFJToOcHCNX1XGaS0ro6Km24G6t6THh27nRvyF7b5kXot2GxTaWcGmHR
t4f7A13aqFw5k44PoCYig2vDaTumsh9L3lmBstEfgsgu9HGrqt7KhC7b4dX/xwxY1ms7cAx1hM14
HFnbUa4pm+/12lCW1ozA/D8mpr9fONJJp0ZXI88/F4CRC+9HZbxY2nNkfbg/Ywu3HPP1XzOzo12T
dRD6XGCpfAEkYBx9g7HeuW9jcbYAh/xZEYBPs4gwNsVOaU0Tr2nW29F4KUdtmzT+ipXFkVxYka8n
rID2sBkk1kTJEHyIxjJ+SE11zeWujWW2tVFXHvN2cBmLB6XDABStzXgk11QH7k/a8nBoZpxIHxUi
3evhqG3rkS6d1r+3zp1ItsyvViR6lsYC5QdtnDKtVzfhbUEpFTKvzj2ZxIa2VKXJ1u+Go9HL4j+s
DVRz1NCnsdyQMOtGjhqUkfII9Pz3iaqjdCav+JzFwUDaL0KcPsmKzxbGb/A3Qp25p6QcrE2lDj87
ZfCeLMAPf5sImpKXzBuoEN5rN20ukVuoKa3y7qma2DwUudT2iD86xKK5o8fmGip4aWBEEsjBAAnm
op8NrOzjVmlKnHfZ7+qksHX90FINuL/b1oxMu/HC24yqUCtDMd0Q0B7qr1H5ErUrN/uSiYlIi5rG
VBOaX0JKD+XEIAX4THerf3Ojnfbr78dwaWAWOgy8rZD88LxzE6Wyk7io+6m93ttak64BnNfGMjuc
qNVEmpsxFhFnacAFrP0S18jYF21wLqHahmL2Bp+YdKkmZwUBic9tjWRrda7+IbExxTv/MTG7Y/JW
0ZIx14WTCzd62JBhWsPTLt1ilxZm14vulZLs9QxijHZ9JznBmG9TN3WUfsVdLoUcl4Zmiz9C0yzL
BYufWE4WPebtqxU/QrWhmjbcQsEaamfJO0MYQAg48emh+3N9XlLFpNwsMK7EzgoA+v1aTmDJAPB8
3s6TT0Mo4dqA7AolXQcVBrKfUv5jrf67tLnw+hYVDDJONxFh12gt+GmNXEAubNxRfo3rj1mwRuQ6
Tfo8mEcJdSJyRWb7hjilYcXrIEiJqdM8aW03FvW9Zyi0KQ0wdvedP+zjoO1KmCTMZIUPYHECJygC
ip/ww8wBIVokxrWkx8JJRYdzlDJbC1e23OIc8nKHFh9ymJtgMwq56boyEk65oSfnPhPdxzjMlENS
ufGK71w6RhOzGZGyNRH4zPyNXgd52uajcNLgn+3Ez6pOh1v0hfO7cg8szppJzgZkhQWif7btqjob
6Yln2yn+1mg3/hpeeO37s3NTtaNfJl4tnCzvGdYjo/h4/w5Y+/7M3yi5RgxgTMem21htaCfml/sG
pMU9fTFDM0dTupVVV5OFwHSkxJYCO3wTfqDf+kP6808rbATVLn8rOT3mNkLx7vv7v2Bx28HaS28a
r1SSOdeeAdn1QUGSFKfdbNGxQBROWhNaWjBBuhPxANwDaLubsuMo9ZCM+eZpaGTYBwfHHRWo+37e
H8i0FjPvcGVlFrB3KRW1QRWMEwx9b4mV7LLeOwUQJzle0v1SEXj6B3vEHaAs4aBgf19PXCEabl3q
mXlyNXdnNdlBayM7JVfl0Gf4INfUVu8bXNiMPIDhpaT7BtK7OYmjhsRX6vuleTLC7ttgJRtxKD7d
N7G0UkBEQO4RWE/EMrMx4cdrc8yMk+G+yP57ZTi2xUoRammZuImmoHri1JjHn5XbjUOYhtZJF7LQ
TmPpVfAraNLU5JOGShYJp/Dh/qBu2bnpi7k0OU3sRTRayUrhFkEAy3jT7QWIlzwt2/qJ+doBu5R8
byeE5t4P67emrY7i2G+7PH6nD4guy/GD5pcPQ772urztc5x+E/QDCGehv3NDYlL1/qhYHu8LpfPe
50Jw7pJoG7bJY+3CX9zmvySPH1ek3Ubx16jiFnwOpG0TUxwSwVzYs52LtlDkgqmwTkoT13tVd2sH
qbx875devm2SInvO/fB7GFvtyg6+BVpNo+bLdKhhnVa765UI4wipIFewTlLaqM8jScxDXyXiS4Di
3zMEVeE+g5vquSn7/F3Sl+K2Btv2ICX1r5UtsbgLkQFgHwId4g68/iG9bgR1UFLn0wNFc8qoUm1v
zLtnFJKlA4Rm7dekiCMbPpvmWFZ++ZzSwLtJi1L94FZytvGyMHXcvC/28L95ve2XQvGSFl70+f4P
XVyqi985O5CNlCtKF7jWCTyH7/h5Ptj0cuof66FznbzW/X1XidrG8rO1tVpyBdqF5dmhkYqOjEET
uKd6UDamj/zZsBHWCt4LgYh8aWT6ERcns/c7V497jEztyvLWN3dZ64zG38K4pl3HxpqgATy257mP
yNAaoYO181Qq6s5qy10frKVEl2frPybmeJQOqEtK7GueujF6S4B001B67rrVEHjJjg60jhoP3Sqo
QF5PWNqZgq7XvnVqvXdeRdKzV3de8+v+plu6aPD/CtwhBNs3aM4QSq54lPCXaUgBANXd3np338LS
ul9amG0ufaxE2Y2wkI2H3DwU+vfkh7JGFLx0dnToQyZ+UVgo5qhRw0pTrYwt8yQivFhmQDasr1Lz
c5QTaOYzxwi29we1uDakimhbQhAPRrPrtYGt3HXDTrROMW2CWz1uc4KdEnkwWgyc+6b+lA/mwQ4I
+P/YmvmvhOxUXkqddepV85fmI/Ve6S+qNbxkSQ6+Rjuj7fZNd2VoacUDLbuboZVPvSHv7v+OxXVE
LREEpj41g0x/vzi/rV8JyD4M7BRkcEuEEBTtR1TSpE0vUvJjRHt15S5fMzj59QuDYVjCsqSNbJyP
oxLbmfotEO3icH9Uf8Kcm9lF421iOGXviDMkUQqNVhQGkXWqGqN7oG/jbcxlCTaMPn5pozjbilU0
bMpC1z7qbqw8xMlIm+IY505Lb8Ip8NF4GAOzPfhj0uzVvCh3ldK0jpZanWOB+dx1ke9usraQn7lc
MgQ5LH9lEEs33ATz08nGwyA1jxbDWoDwYzTcU6SEe0U/aNpBE9FHphsjbjf3J2xpVS5tTSfxYlWk
LijoCbBAzWRG/s6UYvfQDJ7/0/Sz2snbYk3cdMlBGSSZkUuiDAXE5dqekLVSSJe4e+q7nfQ1X+vV
X/w8mRhe+kAOYIC//rwm5HGaVQB0zOhJP0nR6f5sLZV9ZUBq9GkRvVCpnzkKs/of0r5sSU6d6faJ
iAAhpluKGnqmR7d9Q9i9tyUGgZiHpz8Ln/i3qyhFEd3fjX3REWRpSqUyV641GJ0UNAq1mI3PNghT
b0fHTdBH54BAoeI/uymy77TRckLXyd1fo6brDITWRvfoiMRZCcqUo4UCHwESHYqG9mKzNyzKIX6G
tL3JA93apNrK5lC5YQT76EmjMxvbMpM+gYiusUqOxKNW/Cij/i2X+bYpBr9GQ7RfCfk7jtaA9Uqb
qC1DrBgVpzMAutORvJENNmSv3YKEtqXfZCk2Wod34c9S5ysZfJXjd+bGDkTzIAtcvm8lqhzMiXDU
zCmcyEeCRAG6k1amUblMR0YWHl8vbC2uLTcKddDHFlz4azl7lQEX0CTbQ1ZoBlud7vo86RuzjRGL
jVvDvHKLlUla+/z89yMf0RqtREyEQ8UH8zf4fR9QUQsuHyzVOhyPYP77kYmyBxmlYDAxGg+edc36
PW1Xzu7aKBYX3h86SNAPo1hzr3fPFV/5/NoIFtcba804cRwGx6br16yOfky5fu9A8uh/m6iFv+ZR
Xlsjg5k430dmELUb8I59wQQ8Cio0BpB/y/KMV0NskHWOF45u4GqHzkUNbSUWUK7FkYnFKHJ0UTZ1
DRMcryATKJmVIahuNZSWcMFAHhz82As3LVI7GYaugxPR9xFD9n9XTT/KbAW1rLQC2hn0SwJ3g0jq
dNOaifByRy9xGbQb/iCoXz+LZi1cnH/qMqABevI/I4sbrYUv7IALjMIqz+85lX6ZmnfdMDwjdm78
0kWM385SJ9MQsLbeZHJNqkEVjRz9gOUlM8yJ1KbCDxA5kj6svBly67bPzeeMDVDmsr5QVwdpBfRi
ZoJYjHvhCpK0HtJZ9jhsYh9d8Nq0MbWV7aHcfiYU7GAI2T9v/vuRt0k9NGwUDE/ziju7zEIHEvTb
Lh8i1TWGbkEkiHC9AEa02IETiQGmwAstrMCwi4xEYr6irkt2utMY16xNmwOyhRAuK9Fwe9nyvCHO
Ngx4BECIAMV15FVPB2dCPVlwF34u75J3VN0eaWIGckC/WFpsPQiJbzRngpxBsuKZlKcBqjvQK5/1
YJeyuXVjTqbTTqjsg9HkkGmQp6wRV+8HyDdukCyvdpfHqbSH1jtw/wMQj1ry6TiNBrFYEiMNF5sv
LP7NvfuMvVTy9bIV1e6HsiyqIIgQ0Am+OH4OwtUs64kbAvW2NRD69CBdLF6TEgl/YwXKvGJrmYno
kH5PtMREWrr9lbHXnvgSmSIOBY/y++VRqQ7A0aiWu5Mwvbe7HpY6EhjuplpxWmufJ6dLk/aVrTV4
1oeJ+7Mv3z/dU4qkkPenjQA3FCLEhd/VwNBD0IKNjE3qs9Tv+u1XZmduU/j/31+seddo5kQ0fN/I
3yOotsTJWvFLFSz8HQHSQacTxAyX9b103dAu7k17b0VbPbq6PAhlwvbYxsIPVINj4h0551B0dlWk
RkCg+Ydn02tdaE+u198YVDwZaWcHRUPe9XyNPGGepaUfOra/2ARVbaLsipsz7KDdkLmvYtp7leN3
3b0suc/7x3785/KQz2kl542BjPwscAL4j76IgyN4g7jJMzfU9DLu9hKKFUj3TvFTW0X0Hw/Pzgcj
6ZAclnHE7xpnnPZ1FSWol6StzyR/78Y+PaAFoHywkcfedjKB6jKPhoBn/FvBhLXXCrtCpqYfPh9L
oMZqgZQXtMa4MRZ7GgS21B4jimdjj4SXuN8W+MdZw98pDiYKx3NPxtyyfJZX08fENDpuOGEP8cx3
N/txeQEU2xpZedQiPQwFp2cRA0+VPYKKBdVCyeSzFcc/R0uvodMgDpftKIZxss7z34/u76ou0IM3
JW5otde99Nto5WpROmI0q8/tlgD8L1HOXelVJXPY/P1yh9rkvo+gHFbsqSgC0FqthArK0RxZWyw9
ntCAeHSpG6biOkmvwGP1hdkCH8asvzeTnM2rdjRbvDBLo8tyNyw98yqq6tfOdD8um1DdxXh4/mdi
/vuRiZqMVVU6sRvSSPp69oHE1oZGN83wctmOYoMRD3kXNNrZsyrUwjOzNim4BV7MEMXiZJPZlraH
nMQAPl8tW/Gfyj2ARgJvFkjA/4tZS0xcAygcuSGR9Z1sxQ7JkOsu40/TmF11w6dZpmbX5epzzttG
u+fyCc80zcw4tDSR6b2qksPqM2J2fWfeGOmBmfoRxD9LKhtLq3QrbirEo+2Y/juiXLspHOFl/qD3
2t5oPHI9oQwyAWCMDViiv/WQp8CZ+GVijD6vpQZW1UxfiXiU6wk0MBpLLfw0a3GQM62o7c5GRXki
FNphww5iv5X2dHnTKM+XNwuRoJtgprE/3Zyaw5I6qTMvdMASft/INR0Uxfdxg88gGaSt0Ca72JSC
Nl2pVwim9B8JMD9rTAOqixzEVi6K+ygazKKTp79fFjmpjcnD1WAMD1bC/zHBrGdnSeDG2gvPAGx2
RL0lTvdU5uZtMa1RKagK3oBuWTPMBM3O6EA//QGkg2aVLGzAM2zXd8w7E4oYdfOcihn23O2ge7nh
ubPRncfLC6fwKid2FxHEBGVVqWUu7DrjL68Y36XhHsDvO4GJM1nrTlUaQ93AQNPSzCezCMnQ+zAU
owMMSkMb+4onI7gy+RQF1OnfvCGxV9wLmb364kACzQcyVojxAg6/bFViJWmd1hFwZeivfrEszh4y
0hpPjjCN3/HkgbEAZIvfmtI0gqkgpPJ1RDd3KIpj2rvaqK5kG7t3bgwZ6gSaW1cl19uN1OrelxVt
oQ6iD35Tpc6G11V/y63JeBxoxcD41dQbx4s8KEnj6YvcdIYrOja2lxdPcbShyasjdTzr6p2xInjm
xKD2jFst7oIW+ld6sU2dz18HsIGecUDXAU5anowCsWBUurgO3NbZMG/YifLBqt2V+1NxE8zqwuiM
mIEXZ8S5lR61fVki2jCnyu85PUSM3qOFc8fTWPMNR1uJbpQHfu7QA94f6Y+zTuzJjWlNWDtXP7Uf
XWw+27G8GVLxOE6k9jPBcR9Fvl5p2zihT5n3aY4oRM7H9hcBSZpHf1TucBc17XWXspvGWmO5Up02
tB8i1AWWyDnj+O9ZM1WQgkMXcp2Ta80j1fNQtO6+tFP3yuQDXZlTlY9G/IOa+NwpegY5j0nXUYMj
qWTo9xZgoAlbK1mvWVhMWiY7qpW440Nz2BF7u3ZTKj8/y4QDQAaSwOVNyQeoCuW8AHoA8FltbP3f
l4+rqiyNlYAmGQgMkBpbpt1GTauK3h2AtMr3Nrtufzs5Xohb6IRX47b/FY1bWWwyJ9C+XzY8345L
P0hmqS50tuCELQMTArnZpijxTMz0exG9EeuFdgU4IMAWXrz30692bevNC3FmEOqNM7PGXCNcXKdQ
aC70QSDmyBOxQ8nhlmjiuhCQezAha+Q3aWRtNeCqLg9TtX5Asv1ndf77UYTsVTkXNSguwkEYL2Js
31uJ4vFlG8qpBE859ORRAzrLeudQA4wFOlVCClnBNOr9WCS+Nn0XzWNLn9o6Ccbh47JJlZeHSAio
adDgfd6b1Dtx55TcggfOb2i6t6urLPvCRXJkYpkVK5u6R6Ow7oYsSX55rfFc6d7k88hZKeCo3Dyi
G9SOccAgaTv//WiFLBFTmQLdHfax/DAteZV30Fp0TPtfIwGcLpJU31+ePOVOhOgCwiq4JqRNTy1K
JDGw/Tvk+5xoQF95MwZe5MZbkydiozeNvmUIvIKRRuXKnKrGiuoqUqeztoW17MOLsjIayUD5YzRd
VWQz8KCx9lV65WQrAb5q26PVHKlTjO+8Q2rqGh26gBV/JO6mN2+o9Xl8GAKMmRwNzRdQU1kc5ty1
6iobY/5IixstCzx75Ugp7ikQ40GAAZRLc0ppEfqCfsFkHXIBYdcNe9bp/mBY2xzKbGvcskpDcOzI
OJgOstmLvTA/No2y6+0wkhAqN5IrfZiuALTM1iqtihVBkwLCJbSrAb+6nLHYKqle6I0Vtonty8b3
xrXG//mnLhwsyoYOHiwEsD3w/p1u6woQ3X5KiBVSqw9LM33pteqlyT7NGQQuBnhUlHBm+cmztMZA
07aZQHIRJv3NjNoWn/fYc2ACegwyg9OXONO4NARw6bEVdiZUdvdF8/zp03/y/cXWTVgqiTXh+3q/
LX6IOt3WVbJ13Qo05q3v1p8/iQ7oq4GJmZW0z5QyGmKnE9iyaUhREcXbfsWXnStyYTlQS0OfDTB7
57G4Bp0iKVlPQ2MS+v0QTd53N89qv6Fld80KuBint6tbN8eTwBS5jqKv4e0LZGf3GVqzfZNZ2rb0
7OHW61ep7VRbEpkcNOegDWgmCjndkgD1lfrkNDSETsEzwrSDxYoicLRojVlF4VhRbp57aOGS0Oe8
OMYi0xMZ2TkNzbTzYcS30Bha4QlkxBARSILLW0jlNMCli6OMghtgfAvvNGXeKMUoaEi0ENo7gQm6
VZe+TuQLW9VCPQRwLRQUz1TDXTevKeOlFRLvmTvCJ/rdpL+m9LbQbtq1gFC1VkgGYa+CQPa8R1zy
tLBLL7NCi/UdNPDAg2DFrR3YpfOFZmTkw/6aWiQY3Agkb+DdhwsZnql88uy1iEy5HUCj96cKfB5T
INnXuX2FQ9dDIHFL3TGGpLQ+XiUOxJC6Dnp1c1fIylFUGoW4Fh6sYG0769yyRda6A1JJIVKOQZSx
bYownrq3kK3hycflHagIYZCvROAOxgpcKnTeocdBE5KjeVq7VpiT/DflcpM7+VVXGW/UbX6Off4S
lWBiuWxTtUHwLgbhIjg4YX0e/5FNqCaPvSewG8GBvSlFaJCD6eQrR0t1Tc4awtjueBYBS3JqJI8E
5MZLi4L/9F6CDs2WK6Aq5SgomFaB7EAAtsTWtWgTMgfm0FCSQC92JfHjNfUKxXsA9by/JhZeLzHi
yoGoGg1bDS1oQvO12Am6+nfn3Hc5kIps7w3vl9fmj97o8vKfT9RcgkMQsORKgvp53QoP1wCQOc3D
NHT8OuapvadGSQNLooBu22i6mJJJ30ydXd9UblvfV8VINjxN/pWOHMIUTM423xUAfuOhHjl72dfg
7xAEKshgjwAD++UfrTowOIrIb3q4G87KPdTqzMrp5988bDW8AM0DFGc5SpVr2EblpkJm6E9dyTgL
WWiX5EAPw1+zEmKRApUkattrYEDlaGbBCpR78NhbBnhEL4jmlC0NJ/3bSOB1HM/vyl+kAore+AJp
oINWJASsEH6bNWZOjwnJkMPU+4mG+vTgOldQn7+8NKoZA1AArxT0m4GobHHW64wLphEESZqMX6u0
v8/0tW4Z1SV6bGIRrnIONk+tjmiYVmTyvU6DigicJULYLetEcHk8qlw6OhrArg/SchM9LYsJM00t
gywW4MGsZvamGLPA1JobnuTbvjV/aJl5F4tyS/L4rZ3yzyN0wCGi404AkydwfYuRykloRl/psF00
VVBVQ70FTAN+lBr9zsrGcuVyULk4pEuhmoJ2FzjrxeJJizZNJicH5XjDb5m570eCTo5hf3lOVXsE
h8r7k7kHl/T896P7IC5y06jt2gntMoy0u+zxC59HC+ycqIdU17JRYihNh2dgIAzpuC+DfI3eW9Wx
AIjY3+8vZsmYaielCb6fCSuzfFolIiyn0X5wEwPy4YAqmPtS09tiY+n0vY70BM9cEfm9w7VNqYts
nxHBd04KtECKdt2A6n33bldV8oiaCSo1VT5cFWPhHViJ3KEJ6d/vRcbX8Cbzz1w6fpTAjDn5hF22
rIIxaP8wGHXD1hObdDL9KnuUYK8cXHZN0YB3eVFUh3aWLcRjBuCvc+glSXRQV45AGhQH6r2NN3H2
SMzDZSOK/YuCEJ7jSG7hPltmhEDGaBiSoLwgsucs733SYXnWYHNrRhaHUmdp22UJHkWEiz2d9mOH
Moa3MhLFEQG6GpsXUSEKlEsUm7Bzl9QSJURP714hWxBYGV+TLVmxsczTRQy94tWEat2QR8+sGW/d
dHq9vCCKVccwAACYse4gQlrMlR1brKUV5irjryR/ayBBnL/FK48d5TjAID0LWCAyW2blNLtqExB9
YBydT6CTtEK1pPo83qF4LQMoA3zm4gJgqMtNblfZ4Tj4+RgU9kpcqQj6QEX09/uLN01pFL1E5sIO
O1nsckfcdHX/NOQi6Ew0prjTT/Q3fEdL6orZeeqXxx9bC29fPKbBVjL/rCMnTFhNvJiXblj3W5EH
+pV410q/rzdRtBL+KzYBIo3/LC33GRCSLjey2g29Unvkkf0cWfLAQEuQkDVA2ZqpxVo5ZqTxVEi0
7YsC3I1WMLnSjyck1sdfl3e2YlecDGqxakYOXZ8igfccrSCWEDJeiaOUI8FrGvEg3tVn1dgx70p0
0sOVtYl1XYL6U3e2bWPdDUz7ykY4sjT/kqONMKArWx9mp1k3P/Pc8Dvvw6VDAAYz36z/SdaqA8qJ
OzK3uD3diBdxTgH5y2ziZ878YFjxnQoHDenMv1O3cDqWHonRG+F0ivQw2jvSf8vWYoC1QSwOD0vG
pMITBxdND/XrX5SuREgrQ1hCs3EjdA7nmCTpvQ7WDz2mvpOtwdhUvXHHE7WEiYiycqt6BKuGWQ94
vMlXSqf3xK1uu8J4hpj3M3XLf2Wk7U0r3lKwGBZkTVZEPdC5pgFOxHOGtKxnkLgjgwMAoneflM6e
eey77PWV07RmZl7Poz3OUm5StM8CKwLdktQjH9TwUPQlK0dJaYYi7zYDD8wz3mHDGyRxtdYJY/at
iH9I9juLV7LCSr8AHMkMNTA8FFBOR5JwJ7d5B6Qj1+4s8O7bFhrgkheSvVz2bypMA7LOfw0tTlEq
26aHVpITRmMVlPWwcd1oU3cPpRb7ZPzGxGPTOn5d5Ffjp/U5cNciXtCRnULNC+W20zHa3EhbGQOc
mEd3k7iK6SZZY29VHuAjE4sNAXVYOy4amKgr3+r2vPx80IAhIJ08Yx6xsRcXkZmBmJsxxCRx5HyX
SfeNmGv00+oVQkwyW5mlUxbTZNVcGmZG7JDp3xmDlp4my2ZT5yBNs+MadB7QW3XGB1FoV93U7Aaw
JVzeI8q9iIAb45vDiKUIREZiPC+sxAnb0i+twH7PADgoVqIHRXiEx8lfI4uZjKSeOxqFkR4iJ+ia
7eSvRqP5t6Jx+ifN09uf+cT6bTLWDXD/0bTyBFeWSeCfZqIBKCCcAVEyALJIIqQTGoN9zYt0jw6T
oEEbn0GqF7Q170c+fkiW/GMO9RWoTh6TrLt2RQf27O5atGsKwapXG5rX0CUHXMzcb3t6NvqeTW1X
RHY4aS3zE950t6yIRagn9fhUc4/uGZFrSR2lUWBxZrUPeMYllkUDG68+6CkAjdl1bN5AJxaFdkoP
U7ZydasWGz5t5kwEOOysfxmk2HmGH2GHBOEVdHslmr1o6yd59zR1k74dSbFjRnvgwxea5pCQQGsZ
GvjRnr0ssDPPjfVqYrgh8h8N/QCE2AaU3PYO41rgrXI9x5YWkWMyRaVdjpoN9PjejMDAElw+lSoK
JgwFwFZcEGjbX0b2epRNU9YaduhkUkhfgHYsMMYKfARxLX9OvHzDnZ/6pNTrbc/17FpCtOK2t2r5
2PZdd9UkfDyUsSk3ozba2zKzHy//QtU1efQDlw8CmyeaTVqs8mgm102BPEle+9L+ggs+trJwHDw1
Ug1UJSjQC9SCA3MtbascBS55eHi0PUJ05/QkZjXVI27isofu14+aRteRXbxHkJO6PFmqswcPD1y7
B5mXMx2pDEhJW7MRIXkg/Re1BDHReF/Z0YeR9+9mJdf6IJXb88jeYns6jWc12oCOEzbpQSSK+6j8
AozGwWCQHIamxTlBJl7ZDUE9wgYGaZNEQV3uenubFj6pbsy1d5RylY5sLV43HQj3RiuHv5Sp69vF
T9soN2QtXFddhNCAwFFDRh3p9cVWo6mLXvgYCU1NXhUR94e8OpSJ5pvdWpODcjhAFWLukE07Y50X
U9OPwuqBsDaHDzmigjw5z4hG95c33YqZ5c0OVaNkKCuYMegYljQ+INe/Ne21IFO510AI9gdKCKLP
+e9HYXmcp0MVg188NKLhX5YVtySjK21ayuNzZGIe6ZGJssnRJlrOJpAcsjZuutW022rYyLWSu2IP
YPFRcQeYAveXt4CjQwV26FEas0M7gc4s1r7eoWRc0tfLK6MYD8zMqH4b1+MZCj02wGFdS8g8il6/
QvaA+uB4uzPGdmfy5mBOcgVkp7pN5k0N7UxwIEHmZDmBPNVbzS1mN0qeKPkm+Qe7tbMpKB2bP0U6
49dNxtFt5bUgIhZGKES6i+wErH8003+2qS6u0OW0lrxU7FDUeLFnkEzGhC87wknVlhKC2YgU7Bst
+j5oELdABfALk43unhm+O5N1LFw8T0yonjTgPDfQGze30+wnPXudcucNq3Btoe542Z4i/IHE8v/Z
O+NCkqVbTImEY2QpQsjAbWfds03ibEYw1sTdppquLhtUHEC8r8DsjpYeIK+WyC+BJHrcOANiEScw
az9/+t8+v5i/oUmdXNfxeat9H6515yufR+ECsiYAn6D4f3q23bzoKl3D54Vz4xX3X+nzQ97y7/fn
s3jkO3qES2Md4fvZFTF2Zby7PDuq1Ub3PQAfc/EXFG2nnx9LS0sQ1FphnYnGr203iKf6O5oct3nf
bXOo0hluaoFJZy0yUrmqY8MLt+v1EC0byAgMCARv+rTddBb0KclH70bB5SGq9heAK0CSApZHzq6r
NO+pDXCLhZv+LdEfvZVrauXzy2uqL0XekxKfT/QUoC3b1z+PVsVba070wvHBtS+WyK5J041tb4bU
qdxNDWTp3oLo04oV1XrAv85d0DPJ3DLf0XCGl4fUzJCIfTbt+vJA6gMKgZfXQmkFsH1As2fp6OVY
DLftjawrSCiRGBhM58oVBNLbWh2gmLXmnufs0KK6gMQ12lJwE5rz/X66txMAogc0s5OwHk2GxoAe
UjLOt7ItvkOp3vQz22N+hYfz5SGqThQqs2A+BlHwrFJ7alWklAFlOphAnsubEjBNV6JjwEx+QiG5
37Rx8W56yNS3mbdGwaPaiQDbzc1oDiAgy1sSjWcpKEmYGept+8KFd5NOYuUmVt14SMhB+HuWFwd6
+nRweTyUGXe5Geb1AepKfqQFLf9+eQJVyzZDTVE694DTWj4dwVsDWIBXAOPEkFXwjV58CA+UciS3
898EylmHDOSeQVRAPOWyZeXocJVjv+DeOyvdggPOMqWOM2DUQ/dDutXw5ko7CyTp15R5lab+4KxQ
jwbz8uJWyiZ7JI5W0jBKi7vYFYfU4NdRkaxkapVb4q+ZZQ4fBfyhkryCGbEv800qV4IT9TCwD9CL
4wGOtjhiRuLUxWDj+1N1V47XbfTTNV6/sCjQcsU7DU0HAAufbjlXy+O6QG017IrqzaL9wYujf8rW
/d/M/IHgHN2zE+pcUV/ZJu5xswwKwr3diBsfSQturzwHlJP2d0R/cqpHprittxPPXTOUaIG1OFJM
se/YK552nvml8wNa7v+m7U/d5chIjfR1rI8MyOrYLomPF6h2EE5Bt2PdphtdAMbTm6vIK9XQkKPD
sxCt2ZBqWfiHCdIFMzydhrrYavTA2V2SrqRUlCYARYIFXOjARJ3uB9mOMR2EDvjylL33UXlvZmJr
QRTs89sOwPf/zMw32dH82QYT3CpMGo6aKF/SmMaBJYT2vZ+Mds3U/DRfrhX6eZHBgUtFf8Li6T4Y
ujBNzqwQUqLU72La7eokrjelY2WtH7OkuBXTOO6KvCwCt47sjZTasKmhkYmDPQLvnDbpoYE853Zg
htX6PTRz93U7FBtS6PW1C7E2P7Gb3p+cNr62i/IxQWv2g55UKTSBrOjA0G2008EcGoxFC+1ztJOM
tgH3Xtkfduz2DMXrRn9CLJL5Xt+3m54T9q8mCACohf7D0nTtHY9FstX4WN/W44A4GPVDtOdT9Agj
d25AVFE3n62IGX4S8zigeddcVVYR7/QuWstXKdwecPuYUdQlACxavum1lLCUOQAASmM7BiA5v7w3
FFEMPo+uBVBxUbi+hUuqQBcP7N1ghWV9q/PHoripq0Ms1lqIlaNA4AJZX6Rzzp7ZqSzBysVMK8zM
DXSIpL7y0ptPymLbQSt4RhIj9gfwdrHFu7JO0rKvrVDIe6d5ndAhH38+OJ6TbMCpzaUZcHOenqKy
QdkJMlcwQZ/JbZd8PhwBgQjwMB7yn+c9zyOTggyRsMKG/yp7awOq7MCYVsagWG04UjQxAAOJqVqG
VUUZDzVtAMf3dC8wTVB4aRWaaUFtkXpfuE6PTS1WhDNOS6/nVsg88JTcVchfrDE4q+4FpHIBTAQt
A5qaF3s3S7wpyRzc2EXX3M6ZaVlEDCJ01kPeuXSXW2vck4pdPCu3oT6ogzrojBKlpQ2rW42aISBz
Px1n3AFE9nj5PCo28omJxbR5MYu6LjMRlRpGMBrWkzcYhxnAeNmMKjCdmdhdcEVBIvLscivSQctb
xwQLsXhrDHk9VdPeFhQ4fy6DBvx8fpauIf6V0wfXiVwr9WYGw9MTNGmMpF2M54QtniAIY7Urc6f4
voci3h+OebxYlrU8SPtaaWtLMxxtNFu6sV9F8cquVhwgPErm8jCkojxcqqdDKIao1YoB8Y7teh+M
NPpzawq5FVKjW9ob9spLVjkiFEqBgcDb70zJr2/qbmg7tG05ZrKNiBWU3YrbUQ7oyML8C45ig17L
Jq/PYKHl0VNueYdW4zdVO22cNl+LsJWjgWgHqGjwZEb3+aktTyvaaY68Q6fzS0fbRpaxu7ytFacH
YcV/FpZvBKjqIQVD8OoZk+gns4EmHnr5zR3g5b5gCF3fwHUjmD9ru4XIV19lUWSGfSP/1SKD++5k
cl+Qas3SPCnLmw2u+j9LiwWSaGWdyIgdp703yZa+zcIJzqZNAjBRT+PnATegSJplE1ANR+F29rhH
uwGS2GjLmRBp07p5s3K5zbQMoHV35bZ2VDth1tEBmAO69WeMIpRMVRPbPQmbQc/8URfAL1NhbXWo
yj+PbW1u8qLVfa+ezCczrtsXSx9G30S83/h2lQx+ZDslcuSN5t5qSRofknhWPIEW1I5YzfCeuYMN
XuDavTVlVV/Zrla8gEcz3Rgsks9YvPRGTHCwFLTUm9Es+aHpItDARKMQO3Rj9oeyb8A4m8jkzpGg
9nE4tQ+iaqoHEEllNx6LeDCmh6lpryr0eLoscLMAjAN7Bvm7AeJ+2mZgUZDb7k3CSnqHwBCJbiGr
QAe9zhOHyuWm0PTqxnA769GqXfYbsbC7tbyk3lVJP+2Ssh/Bad5ab7JH8NvaZbxBeOX8Hgsn9r0i
IT6RrRZQWg9bM3KzHYDT8dMQm+a1F5EqaDp9Wlk3lbOwnBm1gPSjbtP5VjnaHrSckhLNS2iYAKz9
qWRBnmyDywdLaQKdDK6BRC54sea/H5moo4pTaHpZoR1tHUh8xrgoRPLRyZ+X7aiOFchE/rOz2OmO
rBhHZ4YV8uSVyy2vt5BjTJN+Ew/Qf5UNigVrOTyVczo2uZg9QDDMogAJQuj1OwAQ7WnH1oRF1bPn
6uiJBcEhslqns1dayGoNXocgUsezJy6R+ubmYeqT7xpdI39WneGZTgxBMa5zgPRObWmyGLuuTuBr
yTWp/mW5XHn2rxlY3LVZL8wmlTCg90F0bY+7yztA+XmUCZBTRQ/FGQ9AZ1MpGClM4HTL363ZPbTF
GtWAIkDFywpi5kD5zDtt8WSYSmEMnjQIHsPRAWTiUncORf46Vo+avgbJVDVWwRgUGcA5Oje/Lqar
6EYIuGQCqRjSbBEZv4BFaAdquT1AHQej7R4SaH9TW7ANkFcvl+fyT7y4vKWA6bJtCLQif7bklBma
OgUAEGGrWaYVOm7oTcPdPcG9mEDKfapTyzdSiSZMV/tOBsv2ucf2yAYMvmAglVj5NfPWO/s16ClC
1wr4HhFvnG5NwtuWT7ggQju9roDeiqzSl+yXZzZBBIkyYqQBl3ex/uuyXdUBp3PX4Rzizhm+U7Na
ISyjNEYSCveGTFesua67lQtatWmPTSzco+wMOVn9QMCM9drcZfFKNLj2+cXETYj5StPDvczbd9N5
/3wGF3XRv/OzcIBWKY0OPb8kJG/W0AQ2M4PLC7D28xfuz6RtNo4NDIjhYOuljwfHik9SOViKJzqi
JKi5usvWa6NIPaoBaQ9UQmv7fSzovhkNqOPoGpgi3eYLXPAzHBWctXgxGWAeON1SpXCmKp8IQZHC
Cvg04rjomy7dXp431aiAFpk1QJBnAsXPqRXBcOVKVO3C2Mj9ynhy3TuR/0jTl//NzGJ5orGcBnOE
mc4ASpg8mc79gIemwfiKA1D53TlLg+YltOSfXYOgc84dHksSJpD0HUvg1VoDWl3gBCwmeILI2l8e
mGrfoZUJ70F0yqG3dDGwlBXC8CT23UA2fZz4FO7uf7Lwp+v8KCwSlea046iT0Oqeh+YVIPWvfB/F
cxDSeaBIWewz16IxggcTJydvgsGK7+skWSkVqJC/uJwIetcomJfOCNbAblo3bVkb4Rjb1ks0eGzr
FIX+mg1VHxTSTt8My7EDXVL50mkju8olGTcJaaNACKReKx5Xr3mpe3fgjoxfL0+AassgbYieNzxM
ETstJqCaOpP1yWSE3Ez3sSfcQCftHYmqwU+kuGmq1ZKuatPgssQFhZ4kelbLR8I5HYFcxaZBQ9Ku
aQ+XB6T8/KyFA/ZJiOEtu/hcAd4FreK4A3O0FTi/eLrmC1VTBl5W/H4bxYUznQXheA2NnYiE2hAm
xQ+DuRsJ0PhEr9v+C7zd6Ej8a4uceqhROLW0dYbR8A0UYA6ZSFfmSx0/HZlY1HuqPh9GQONJWLmT
QFK0KO60kkSYO4uAm2zUd1aT54ciGSXAJehRN8ziC0zVIED/L35fAjAAkU5GlB2sMNUNCLDF2z5f
8cHzPl6GRjiBkFbDwxs4rHlRjxwJMXDOC3PCIwQSrbR4mnHTEG6+vPf+hHtnVoCmRwUf7FTIM55a
qQenzIQLVgSjz+2HJnd6fwDNgOUTbWqlb/XtB+tkfpgiffLFaLNN3CfXqXXXmxRM431Go41dCuue
eRoYP0kX0Q0yVVXpF6ORwAkK86FGhXsLzkxUkOKx3qbgsGj8yEDyAs7C/hh1h19NvMOdOY5pvBsH
236XOph7mfDGjUXHYtuZJXmSXdL5jMiq950iuvfgu2UrN4zttWafOXr7Lx9l8kim+B9iVeyN50a+
tboh3xTSLHw3G7MbuLvU76ei35Hh/5H2Zc1x40i3f2Wi3zmX+3Ljm3kga1Fpc5UWq9UvDMlWkwAJ
cAMX8NffQ3/d4yoUo3jliZiY6G7ZTAFIAInMk+eMXRhgW1zpMc3fL8/r3J5GE/PEIwf0IAL902m1
8tYTRZm5eyqu/eAayZDL359zDvRmmFP9G+UU9fu0M/qB23jfx3is1I0GiKq7oxCpv2xmdhhHZqaf
H/lgbhSWIA58UK+i1l515cLLbmkYylk+mnWWcBPfd1Cn6e4d89Au0alODnzq4AZQFWgbwTWGTju1
H8nQBtHnOYhMcivxdkELFEwKzKgcwUuQC3+4IUPfruqyd9aX5+58bDAMmhHQV0ydxipNeu4MvgGq
ZgfkJnjWQJnepWscupeNnC/QqRFlgcacAZ+cwwitt4xFib+wQEvfVxbIJyWz4un7+p9d/Zg1j5d/
/ZlOrun3R5YZqXqkM9U0iOPmFSaQOgAMdNtCt6O+0sK49hCiN+KW9dbWHGw9BNs7FOM7/q6NS6Wp
84galtFCj7ytN1WolGMWlCBaS3vX3ut1ubPwZAglYZuas8e4EgsucT6baIlD3I4UDHLfqOecbidT
By5sLD1779qbsnqMlxrqz8dy+n3z9Pte0Q+Z7YEfJpW3+J8G8jxzE5DV5UVbGoVytqX2aFtiGgVz
I/7QLkGPz/fNNAhcrsgGAJ/rKYMYAJsFNBSDGEWI9Ifgz2m1sGtmTTgTZxaCXADmFK9mtA36Co61
l2PihLk55GigQw7XSreXp2p2QcC7CugasKB4H54uiFbiGeMAmbcPwMn6YOUO2XR9TN/GJEmeqnr8
BSowxMXAnULwHT6mRiWQKBgEkzXO0/jJubP618vDmV35o88r/ms5Qu/8AZ83jNC4MZcK0bOfRxwC
CMWU5vOVWMQeZVA4duHsAfC36yu61Lc0/310h0Fv1wdvqeK4pstLFIhwacrrQgMKM/n4hekBH/Xf
35/sH92WjSm5rgl830HP+l1QLJQYZ7326POKMwldmH093fndiy9DR9/mS/REcxZAnYjDCWlphC/K
WYjgrInHEVuv9HelsbXKbNuW5cKemFuFYyPKKtNYOoljwYjLb6ooGxZSV7NjmOirJ1lxMPkqn0cJ
KE59t3T2lv/FLG4bM5L2+vPrPOFjQL2MCjZsna6z3pRgW+19B++PHWLa4ldGMCkRQEUeWXsV6BOD
ZgmQ2tLd63wlyTMp7sfhF+K6iQABp+zUZq4WxyHM4EjDRngKjaluYwu/Xvd9XVxdnqe50w+BzwSH
BsnoGXQBb3iGizcAI1oCOQLNTu/AsbfVk/YWaN7VL9gCMg/JMWS3ke87XRNrkNAOBHZvr3V+HYG5
mF0TI663Y94BgWZaqXW4bPDcjQG0hvgA0qQmRARtZa/0JIO2yCisvWh2xL9aumTP3XjCcU/+hSGd
c1RBACC1WVrY+8HqI+hGrGhibIJxqXIz5bvU6PjIjNq7RZgOSsyxRMSg5cLbVk7M9lZv8K9Dys19
QswMmLxckN1YlBI8+0P6/AvTiMq8DqEfAKBVeb+GaSlYxIADiJHH4UPEG7ngGbMLdWRBiSc6rUuR
MfKsffokyVVu7v67ASiXSiz+HgAdaTiUUc6XSKonTzpbo6MBTAM8ulaKEoBnfXSBADLTKK82RoPH
9JX9Bv3pTx8LcDoERf7EgjdFqaeWSllkKe/wVnKCd3+XGn9cnqqZvCK+jyQMsvIgsz0v5DEUpX/w
5cbmUyu+ghcVXfsg9wzdhEVMSnR7jSEZvJCitNsZm9ZNw3v6+Qwtfosf6HEQDE08H6ejZNKRVZ2i
9Dp+4zaCy4fLo5zzNyAPUXcHTwmafJVJTIKKsLjlzn7Q9xp9MT6PzUF1YWqHAK4Nl5x6+2R949EG
l8e+R94VNCQL/jzdj4q3gZIGaGrHn2IklQmxqBzIsnrQRiXI7OTW+3il/YHenTC3IbjVLeX/Z445
0Fyj4xkvL+RJ1ItIq7mTm1kVgGY0XpXxlvvlpo+1z/s1pgr1hek+RWijXA66LG3QiUH6wQK9KMoK
/eezgWBsAbIRxzWIW/CQPHWpKjWssi00dmDV12+yerrsUTOTNAFBJ7iPaYKSUwlpBJCGVsYlP1jo
R+lW3Poj6BZMzDjtiYnpnjg+YxijidPDhLPRcAPUC1wiM0cYoPkTkhCei9eJsgC+4GBc91t28Em3
gx5GZBt70CAivR/p4+bybC3ZUs77fCAQ19Q7dtDSNTExnEh78yChaT1etjOXuzgZlHLyG6Dh1Qwh
2KEtvmFLhQ06Za3qjsjk2kVvTZIDZtbJckI3hU0XLBF2zywZeuGxaaYkI/qu1GNskGgSSBp28Jwv
Zei1C0s2P7yj7yteN9iUFaWo2UGvNk78bPq3TgXipatJiU+ku9JeO+TOThYeObOjQgfJjxoqogLF
EfE4ASAMPQ+HtL8u11618PlZ55hQtCYgbXhkTlvtyM8Dg1itSTk7UO2uc0dUKJ5oiyZ/iPkNyacR
AOjjwCMcEEOg0MEQf2qrLoyqTHLQRbEh0ls9dNJ24VybORhwiyKfhPATDQEqrLqugXwlg4+NBA4k
Q9zVSJlo9utlP58zgmfxVB6YxJZsZRi5Xnc9lL3yQ9pF1IgyshqXrrQlE5NTHK1KSZxaUlDKHsAv
uqL9MxQlapQgLo/j/DUCNYmjcShLn1U6ZxXDOOJ85fghcJlOs0FwfdnKnIMdW5l+i6OhVD4bslja
+aGXbVRk35shQMniG6Fb119YmNkdemxLOQF0GVSlRmDLHys00+hrDUBJKMCEsis/0lZuhN++mUm1
SgK513I0wfx3Y1VOCA/sOYFN3fwgGxJlSNfU4rast0l1ZdOFQ3128Wzb9/xJPQJ1qtNpzQk6QM0e
izfYwHBa97UX9cbGcRfMzJ0+YLr+24wauzEUPAxUCOCIqRkGtAqFuVBbn3V1B0EwyGF/1ElPB0JM
LWVpZWLOhj8EmHmk/24u9W7PTtaRjennRz5osUBkAiDZA09XxIsoSmog7Vq6IGZG4unQtMGzDQDG
s65cq6kKkI7n+aEDntCDxi0fn4L007kQhNBHRpSTAXwwuo7m2xztTvcZ+T6Y18USrn6mnHxqQzkY
ODKaADIgHCnF1vVu9SBEnNUYmxQw3uDG916bJSLluZ2LYQGCB1FxcDionFt1bvE6q0r4GSqhoIgo
4muR3HAUKVv33fVehX6l6Ss9XV/esNMuUWL7E7NKaERzjXpxArMN4E8jPByl0CEyZdi3a2GibW4p
vJ/xRDwlELlOz1fcIMrdkTlBZiDPnh3MfIUzAqhrOkbukn7nzJPlxIriJMIvSRNLNzsgf2/KnWfv
mv6tDsoVARNRM75fnsRZv0dZVwdbG8g31CJO57l1VVAtO3DzT0N/Nor7vliIHJZMKOvE+8LInQIm
inrTkm+UrfUlNbxZVzgahbIywOo0LPewsfDkuDL4Hzb9GkB6o+y+O/wlp9c8Xoi8lsakLNIg/Q7t
nzQ/6IW3Lsu3ptlxvV+4kWaNQMwLKJqptKPySWhG18nYH3C6Ojc83nYoHXLvVwZyZEMZCMubJhPt
iNM1j9B4I4oVFKI+72J4quJ1AeYQDES57biRER8gjOwwpA85BxPOY/95/DkSskhOoDEKieAz4C3I
tEyohrXZIdBAD7Ezq6ui+xIPS0j6aTLUEweIIyRDkCad2ppPryItSzpgXLrs4HRR1V0x/eEXZuro
+8pVlwXl1Ek2fX946dJXrfjwxQLSds6njoegRFnEZL3TU5nhtbqi7T0jq19g78diHI1CCaTcBuIT
Beuzw9isk8AIrWwnyNJZPDMOpPonHSIk3c9rg5YrDQY0SXXgPgi6pL4q/ZvKXAIkzFlB2cWf6EAA
LldvNua2bhI7TXUwxHVlXNnVTqYLG3DmUkGA9gNZYbnIUSlHV6fFJcQOmhqu260s+yoTOQgev6dy
e9m3Zu0EqKQCpj/BsJSFT7W+GgqOFgA7qEMhg9AnLUQ1ZNhov1+2NDdp0KIDEALsZj40HE93Ceqq
jMatXh8qnq1K+kYAuxfcXDgc5wId8Mn+NKNMXDVw009FjwEZ5SqlFJ3LBWhwuiix1plsr1jqh31l
hbJ6+e/GpxyZstb6UWpjfcjHLOrde2abIV9KxM9OImjowH2GW/lMzsmrnMQtRixX3Q3XHem34/Ac
15+PR/HORm1uEggFU4xyMttClL7tivpQfNV1ZF0OMTqfLk/WzJEJ3Qjkdae0AcILxe2AG7GCwYN7
95ncBU6+QtfbQnyxZEI5bxAtWS0JYMJgIARPhu8msHeXRzGzGqj6BSiF4woD6FTxtZGYLfPLtDpI
ml/VDbs3ZbWx/aV00Y90tHLBnNhRXCvPTaAN8aI65HkmrwE0/153HijdCmbdZh4xdgCrmBFQbN5a
On0cZrHn3wnb+7A63TlUie5clWnfPY8JaDipxqFKWNl03bveh1bSFho0kDmo9bK7sUeW72o7+aAt
knqjrT25VWVHjUV51Az+V9J1OFM9+3HUqbXVKi+4KgMtfhoL3bzzkzT/ahucRG4TmGHvSDS4SJNE
VguGHK+K49CodYIESxtEPBiLq9Tl9aZKeQ/yLd++kqwaN7xzhgiBQXJluqW1QpGhgGgBSZ8KmjW7
kZl6lPaG/TWwc7EGg4j3BBxig0eN3r50FW+j2HXbdZLWAX4a6F9S8Gbf+EYJenPfSF4CPXHRpSj7
LLTRZgVw9fSPCbXzdUHWaXENQbPsGv00DhisgvZLXdj8OssrcHdAPCkcPIok12Bq21Z3mrVVa20k
uQn6wLwCpU1r++vLPjZzQGMHBj5KVigdgKjx9Ng0KjEUZZUWB6947bIvzTiEFV5NS6HykhnldB5K
sDFnLCmm25mxMM3uUoDdi83lwfzIo6mejGcMYiUgFSeF6tPRyDRJNHhJcWD26F3FdgbFQJStI15x
GjrWoG1Hh2grs+IA53YVCX1zYOFAXONauLU4UMHIlSVacsug2xK1qT7eDK7I1iMENR4Es2g0lJYd
EakD72i19cpMRB4VfjM8D8IJtpz0Y2hWFVayKt9KQT66ltNtPwTtWtPByphUfhLVgVOh2xWaeKVE
NRhVIj/MmckjA0+m0DD7gx0LGXJe+2HDunQhLT3NgjpLx+fKdO4c5TbchNMR6vLVoaIfPFlTUMPo
ILYt+10aLEVMM+9KJFZ/CGLiND4DJyZeY+gVjcuDCRSJKw+V9mKhyAvOhx0Nbo3P02aBYByAAgfS
rzPMcWVgjwQFv+JAa0SaBrmnYolfaObghwlAMkA1hojzDPg25pA09LLy0Fdjh9ZWqm0Ep/5qwZVn
1giPl4l3w8PeVG8wWpOCAAheHOodTW4xVf/d55XbSzZpUg5Ew+edt9uAv1/++txuR1kFpUigqqdH
y6mDpcTQWr0FI3jSCAjceAULQaVbh0Ws3SIHuTBVc+4MuUB014MaBZGD4s42rhii9SmsFRQZmaus
TkKhI6qgkSaWKkbzxkCih7quB5igcifbhFtNXuflgVe7PH92EPwnARooqjps/EWNlanOre5UYGr/
Y025mTV/SHzNhbUe/fBpPIaJthL+q18dEvexYq+J3oQde7u8enNbFt130/tjWjw1OWOkPYgH+qA4
2Bz6Qd2ublkY21okhisybJlbR5ftzYU5R1eQGg/K2PRGQ8b80IzJWpO3QwyUxlJz8oIRFZYhklq0
2gAjaaPf2And9ZpxV8XjYjOIumIAQ0D7ECL1eMEhdFNcH5ANR2/soARnab3qAhFxIbY10seX5+zM
DSczEFPAixeMHGcxNNJAsW9nBAqIbhlm7Rc/xQvrupaoCntPl02dbWaYAhYWdX/oC+MsUsJ1z0Xh
PIau9R60HAlQYNmOp1pIu2CX5kt8QGeuN9myoOmIpDTiTPX+xn9PS1JxDAsd1OWqZ+uEoR686SA3
ShZuwWnvnOytH7bg5Gj3g1SemueSLq06O8mqvS+e9YojPPiFNQIp8n8MKJt3TMHNMsa02g+NtvK7
G4O+2mirgiiStb28RHPecGxJOQER+RZ6rGPanMesX5V4jBabuN2Nw4IrzNoBnAXSuXjB4YA4Pder
uJMskWm1T6waBexevyJ5jM5mvh9t8yYY0wV7s67ngUUC0ZyPN4ZiT3PTXC86jCu1vnH9m6EXoWjf
jeTb5ek78zq8dyeIpQkgIhJ56o1eCfQ0oF0734+Gf+tBxAxUIuBDfOzjdpvm2g21/IUjD7AZ1ftg
05uYm1GKg0CwiqOGMIMcS4xvb9LB2Bi1a0RFg0RM4Xog/OwSd63lPInSNua7WHqIMWVdvPgs7m56
2tOVBnKhaxCrkI3NknHV2QSNBJndRFaQ0w3eoiKq9Q4/DTpQ0HFvZTf5S5b0IEtIXQ2yaX4HOj/N
AmCfmo9d6SXrZmxE6Md1v+7svrr2oUIaebFmhu0gja10OzccRcpv5ahpa5OQ9l5Q5r3meq6tKWjI
pBBQdYajl9mmMXK8hwRUQR+L4dbos4e68HYv6XpM3Z3vVVH+oO20vD+4mrkjnZmvwb8+rsuxA/2g
MWUFerTitKbDIqKXKLRga0M2Br/vMCR0RXoSR34OxsOhQfMELaUemmZuRCkrmtDTfGtLJZNRN/bP
lqaJlVZZ7ooFTblpurHFiNArT0TtRBXwNluTJk8ZH90N0UY/KkQD8oo27iPdSD48kUPOTvJ8rRUC
eWRmaREDfRQo9+J6o3UArJgDfuC0Gl01qSxCadVWWJaICAaIs18VevBREJeHFZP2xhpKFMZ8O931
FAI1dRLbEBexzLCKWzBG5oaE/HVeb3RbpmFqEjMaHBTR9A6oX60iTuhz6OaU7RiHloMRUrcwo8zN
8xXHr/y74znpdcugYF63QbsBPY72BemRNAljf3zRdUJTyIK7w7YJRI2KiNvdBFCCwtZyrZDS0b6i
sm7WqLuBYrnIKdk3lfVNDo7+6gtH7CoK0pi0R85+MKwlAvsfeN+TIxlSlgaOfTQTYWcAHX56voxx
XsYdWpT2aVPfOkMVgsz1UHavjePeQt4kpIV2KF3rxqP3pQeya7YVsXiQ1VbXwXPR52tGrJC5FB4Q
37E6WNEGD0AQtfIUDJolCUeZrXqahJmrh/7w2rLvvaGHvT1EI44Xfl12ybqF7DhigyS7T3oHB1we
2vFTUnXruPpippCEbbYEL6bSdh6Mobm6fBSdnbDTDKBmgRSci8SsrryTucxJPdKB75vyuyVExDq+
jsf3JL3XFttvz0IixZZyP3kC2qSG1/M9wOQmsDXQZCfy0632ihHlako1G42hBYw0zouXPzbe6+UJ
m37JM5c5mrDpCjl6y+rCIDjm8H3kr8KWvAVLd96SgWnFjgy4KWtiE42i+xSH0ohm2dXlAZzdccoE
KT7v2KAd9zoMYKgRJDwUUEKrnxpnwa+W1loJ4nIOrudWYme1XhyVogyhrLBqtIV334KVH8nzo7kq
+di7TMNYsipqqoeu+hrbC1HbwnT9QAUcmbCEg7TiCBPVn4YfZsWt1q7MpY7NJSPKLvS9rIA+OtY8
j0NibQzyJa8j99MEOqcrf5beZRyKa33L98jxOTSyixA085ed6xwtrthQ1r0KWOukVOfobdXtdWZr
yLPilMWN6Vtr320ga+OZoCXydKh4D5oDwjZcvgXP8zVvmrcqY9+M1P8dyfSlg2GyfLZxoUQE/IYJ
lllD8XtuyCC33QYLybznpAbJaL8e7FfEF6BRjgKaRla/kLKfdc8AFQfgKJBRV8NX2Y6l2SQZn9jW
WnODbtn8Y2G+rfNRoUwLLIwJ7DfghMppAWS0L8zBzfaerHa+uDGTTZ/cIpcTcSAkC75p6t+d+rmn
t6y9cYd2gWJ77rACw5eOdump4UXNGhU+aB26xmT72Nu3Fgk7SOtcHuGSBWXZ2mxAGqKDPEFureox
Ep+u3MBhj0egOCzivNjmaCyHJGG3GkctNIrt5RHMbe4jCyq5zOAXIheWzvaJeZ2ijlClIHLXrRXa
9BeO9jl/O7akPF8aaXWDhdo3GoPGdWG6a9uBxKW5BNiYHxBSDh5iB89Quw2o7ldO51ps3zabqjsk
zhVFW/4SLf2sFeRVgVSDdNQZF6zeMpFpiZfvKUjvzeKtHh4K/XsrHy6vzqx/AYkNCTeIJkF66/S6
lR7vRQZ49H78XaNRN/yK++IAwGsP0iy2PZk/uj7sOGmaEaDLfZs8Un4PZ1wwMLfmxyGscgDodm/U
QSwQLgTb3gdn/1qvFxx41gQ4udAIAGrKs4QMst9mzFOD7/s08otIG8JC/wXPhYAH6qRT2fEsD8Ps
0i+9AOFCEt+P7FBar7W5UAWeW+hjE8pBMghdalk3xfpklaG+tQSsnZ0leCqyzwA4nqV3WDGmrR0k
fA+qpbCPy9AOBA6TT4NzpgsWmBActqB+OaPGEJXdZp5G+R5oo3U57CyXL9zhP9jcz27KIxPKlmja
BLdnS/geuTd31dSu3PmNbYe1KdoV6q7p1pL8uefYL2Is+7vMHdiVI/tmZdIaVL2S+uFopH94GQ/C
0UF6qGpSlJ7yJI9GYkCosxrIGvkId+31KJ0OfixXXg/lVAj54eFoeJ9uIlcmbbpFj3bhgL5MAut8
X9RYm+ZL23wWIfzDALJ6Nh6uaOJXbhGvy/Ih83y2p86bkODKLXa6mS8szKwHo8P7LyNqtNuhQohW
bxgZjcwIXQ19OInd/ZIRiEBP+k7YiMp5wusW8USRcmREu/CLjj7cy+ft9PfPnevn95VtSONY0LJB
TITXccK3g7+JV317bbxeNjM/Vz/NKAuiW3FftAmG0bL3mN46wZ+Xv3+uRv9jxf9jwFc6BnlW9JVs
0HeVxcUNmgdXmT2uR4s+sMpYOUO+BnXXdRbrXmSOwzp1kQezi/XlX2L2yAHu5K+1UuNLz2pFG5fo
/s2rL5CpDWX83DtLNaHZmQTqHbUFFBpAt3K6d+IEGCDpcg56CmT3kIiwnCUS7tlxHJmYQoGj7Wnn
mYmjueZ7HcmtYWjD2LvGGbfgeUtWFM/2aNqJssNAwCMSgSsmgn4UCKU3l9dkaboU/zYT6cRmWmK6
xhUCl/7TumiT3x3NleLYAai9QWVd8D0fXrIgR+r0OiiesiVprbno68iMSkrCfYaTHdzc+wypoKEw
wzEB8aL5Pli/8II4NqTErKgyaFVvYzy1FWM1yG01at8uL8nCwjvKfUZiQFGaEmOpjXLdZQhXa7Ji
1F8occ+b+fnAVC4ZBjPM7PHANIq7Ef3RuflkkMPlocwvy08bk/cd7RQ364UVjxXfd6YbUnGnaV6U
5BLiCEs4ink//mlpGu2RJSLcpJQpRhOPr1TXXsSInO7lwSyZULZ94gW11FqYKOTYh1pdPojCu7ps
Y35Rfj7BlbVP9JE00sCmb6B49D2tN2KJlmNuSUzkj4Hw89B+rbJhxXxIisyEA2fGNgZzu0nuA75O
II5weSTzdiaiIPCBo3SkHF9l0CeBy32MBFWTtmWRcDvw9d2Wn2Ypxgljom/5b0PKCVbZmmid0sUJ
pt/WXhNxmfxCjHFsQTnDBolERF/AQuBcQ3ggX9L1mFv0o++rL+641nuTgzloL7xvuvliVTd1t+BX
0ySoYcyxCeXYMonBShSjsD2KTceQ1aqC2wbnfau94pUZVe33y6s/t1dMcAigODkpmfnKXhlRu+g8
1Ob2XffigBvZ5n9cNjAXlyGyBMkCBKRAJaG4V9AJjbCAFVDGAW7G2XbpW9plqzZ450DTXLY1O3mo
6QL+B2ZWtFSdni19D6VY6uBBaXo3tFk5JNTekq31ZpoLbQCzs3ZkaPr50SFmEVr21IQhvw4RHw3j
+hcG4oJ7fgIRnEOzUJ2pxqBw2R5kpavYSqK83HP+Lr0+0vorLf162dzscCYxO6ivgpjMU85k1Kwz
o+AB8juo9yXPXv798vdnfeDo+4qTZcyFNgSf4klUrrQIIdIQbLLqS7nEiD27QY8MKc5mt+gKJQ4G
UhAZFsmDrvGwWEIdLhlRzjGT+FBP9WCklvUztBTuoWAUGWATvzxp02F1dhKgxRVcccjyntHFxdDN
MyqLIXcv6SZDmbX4ro9sU3kFWPhZ1Dh8LbN4wejsZXBkVFmp1KV1bXZTZjkAbyBbyWRVWnzlWM3q
8uhmJxF9G1CnhcoC/v90B9VB0MXd5OHCuHcaFAW3pF3YpLNjQcsGcnwgVD5DHg62KESpG2zPURiI
g9u6EiFhX3z/6fJQZnfPkR3FHwKXIlIqJNuXWvSSlQsTNf91NJw4oMhC56SyN/VExq2ftPh6ZdwO
tnzSfLkQKs+uBTgW/jahLHpPAFurUoH3/+9m+uiIW+ouLMWSBWVf6p2snLGEhSw5QCuva2/9eCEN
N28CowDoCqQuKg6l9SixC61j+y541+nXHoh18fIrC/3TxLRUR6c+lE2A+4QY8L43rjP2VnYLyZ65
HY9OElt3Ic4CvKISU2qpnrt+grgVQpc7t+lDOQarwPgqnT+LHtxE9077K6++Y5PKNkQKWRPUxAuZ
JNWtUdUrBpAIuGqv64E+X569uQVCNAuoEPbjud5wUhgCzRgjgjMCaEn1ZjVWiJrnZSNzuwUNWjow
ScDdnUv1Wg30pwtMoQ/EsV66u8TnS1HGrA1UxYC3m2Su1YjGTdo2y+Mq32ehOW4X0XZzn4d2xCQb
juLEmRyJYJ2JR1LKwLv15LRfzIXNPvf5KeMCInEDRKQqRqxjfgckP/ZJk4dsCKFC/vkVOP6+cpho
Q5nTPMFp6OQbn4eAC33u++j/h84mCq0BxNuhu6lsEkSRRpO6vbgDSV3o+e9Ft9QYr94bqgVlT1gU
dI5GOYi7rL/Sy3s3eK5vsyXtCUNdB1jBYwuoeyyCCWC0EugPWiADqyfiruqNL2aZbGScPBkW3+bZ
G0se/ZTu82DKXBvXmvbVsV4B90rDlmULN/5ZwnH6RWzE//hlUEYyVa2SHNrWxuD57V1cBQemB2+C
x22YkdgO24xuddPdDbZ9BU6orVfp71aapaEzuksqkOrh9+PXQCkbbD/4fXCEnx6ufhNUgPDg1zAg
rxV4wbZr7HQlZP88lCmgSxnK/r7D0tAaIdt22ad+0KQdx1rYDFOTeACQqw0JcbVRNQGtNbo+2/pu
BFZ5G3ctu/YaDgodX0Yeibeaq30Ffa9/V8rmOqbOH7XVfdhJ/d0Y2ucuAaKJBPGj7hMAzE2m38eG
qDc16rPrWPYPObSkVjk49YHUG1c10XapM4bpMGwKb7y2gvEe11nkNfEqbwnqFAPftq6Y/kGEtgxu
qrEoQii9fKAx9dbpDLpCwx6N/IRsxtLZEgAtuwylp6ZKNjrVd4GJq0JvH5nppZHm5e+J0WYLU3bu
vghGEFkBQgvtKvSMny5X0Maj5Y95fdd8Zcm1lfwvwuH/fBv+b/JR7P937pt//w/+/RvIImuSpEL5
13//8cFrwv9n+jv/+TOnf+Pfd+RbXTTFn0L9Uyd/CR/+y/DqTbyd/MuaCyLkof2o5cNH0+bihwH8
itOf/P/94T8+fnzlSZYf//rtW9FyMX0tIQX/7a8f7b7/6zfgAI+8cvr+Xz+8f2P4e48Fe8vJ29nf
+HhrxL9+c4x/IkrGuQeSViTM4ai//aP/mH5i6/8ERSM0H9EuhgwANvBv/+BFLdJ//WYY+BHqbRPd
PajBoMT+2z+aop1+pBn/dNGMiW4FoHandx+K7X8P/WR1fq7WPziCzIJw0cAoVvvn/kGHEsr1CFvQ
JYPWKHSuKIeyWwQ9mgZ9M/RSWb+T3mpC2urYrEcz8pfZYzOnJ/NfZiZ+M1BGTs8ixYxJaAMhMPQL
uzltbjW/SXZ1L4xVp0NgO/Wk93jZHtIUJwObADBBAOFEdBQiO4LAUont40yMfVxraVhBulFHm2Yj
x0EPwR4FUErKpCa00NOrNqnCHokbGvoN+lyvievFfhbZIiiqFO9dVxxqmzP/2jYGO9jYdicLf5v5
gG2YkQh4NtYREiUx2q8Jof3Ua+QHiSAr8ORaerwaPLSVWFGW5HUfhH2ptV29FcRANyaCxNbG4xNN
fB4UJr3SIV6PvFQm+2/ojO+6OByQYuwBwYTgHUDUnW4NHc6joJDeCL3dAK/zV5QtJOlXFdEB4otA
u661ceg0eeBWoQfARm1EZkB8FlwNPE8GisZHbgGlK3sxfvUqI6+taGhALnslaoI/F6GaoCdb3a5c
i4aiG/FeDnlmFZD2BUZQDvrK8bTBLyPobYAkICwKLxvG0EGFC9BgvfeyXT6CtG2l16hEm+t0yHE9
IAnKnAEtjwEJzMiHpnOM6kFaQ44iyyoT2sG2n2v1wa+Jnl6zttMCCCJj4HHISFGzG0i95S82g1bo
LqFBRta0HI2iXDEo3yZ/NInOmh06OqQJ6G3NzOJPSUX9ZDA04O80AEZIWA0QqoA6lZUaIXeMHh26
FfPNJ9toIFmX8IS3a+q5hH4vEooWI1fXPH2LOdcMQI1tv96UcRmk3/rM9K0PXox2QUK4mQHuHcot
aBZVlqGtRhy5lh1a3O789wzRXLaBXopIUSljMqtRBBjdVAMu3DLYPbF7D224XhbHN4M9dOyhBLS9
uHY9rqEwzXSIthhhlVRafmsNvG0fy6TW3bu8bHn1IKmEwUzLM/0+7/XeuikMI8iQYSDaQCIU0TIe
AsFUWmvmN5Y7AmDbdzYAyo5Oig1pgti9wX1VuV8GqHO2RtQwDiJsjRYBynrEcYTYGTLTgVLvclbY
a4hsuGW9thPSsTbMqVkiiZZDa77YJPXQjK9BZ5kgoKkzu9UfWNa4WQQpJzu7qxiWbW8VlRnc14ko
tVAr/Iw9asQCjB/pTct4smvo/GSR6XMg8+ORXUmglEPHLYMoNUSWrDmaDJIidPs45/ek8xm560DU
6GLSpVPuqsH7f+x9WXOkxrbuf7nv+DIlJK9AzSWp1Rq65RdC3S1BMuVEQia//nzV3mdvS+1rhc/b
ibh+coTlqgKSzLXWNw21vJrreDFd0Ss/k6pIF+b3Owp7ZHdAwk2UHNtkWt21W2MYJZhUJEEJudl8
icmp17Xpy1XKpQ12TGmW7kUgEvWUSa2XWyQnViCdrZka5zvV2bhvct+DjZDJG9N3v3PSDtPJw5FO
HyBvSFLsPmtQTVVpIh/qjhyKn7AzkFTE0IF/XmZL9LrmGloAPt/FQwzE485lU8Sya+xZXFWFWsK6
N7eVl43WnKRInaLf1klOZD2MYVOpeyN47Lk7yW0Mt13Q7W2ZcCWSBQKptG43Mll9RIzzTEm9Sduk
XZCw1M6LyJcmaZICCYcLguk5ttLsBr0TpBC5w+LL2hzqckz7defX4Gd6EUpdJALBjTvVU+rfZGnr
tcfVG6HFiPREq1JRUnl7O0EpXqrWwyTP93wjDgk2juDB6zxJdmPP0j43FPkWx24S6jTWPu8uWDls
q1IvaGFXi2IXeTiuQtxwU6yrGDOoUqK2nuHppbSFNd7K61i1T7U3O5WdZpfNNTyQRqqW6gp2ZlWD
YIClTz+0anx7XF6EVEiywCGe+hcDOwh13hZPScjMFFEftawhtYKO3PALWrGyfzaw+ON7MEQOE5yV
0NldWvI/DSxw7vtTHyPNk3dC1rnoxXzXcvVRVMPbY/lfh+SlZkdtkqEOeXdIYvJCZXoJ0/aklyWw
HrAn6cuDVkSdwZCZP0ppuXzef6qNy+1DWgo0TsjxIemvMVUVT2u7JuGlFQCmvzIULqADcXgvpYEu
a2Qt5jx2/nNXiY94yO+GGJevRk2AXQSibDy65N2T476bk6rDGptI1W/apeu3k+T+1vcRhvf3xcdf
fRWylC/ktYvLR/iuIYIcO8nUhK+auxSsnHpIz0vQNeeAs49ws19v6OVqLo6ekEVixPhunSCisNdp
tDZ5vKxa4ogTuKJqIF/jeBpBzVM46lzb7OeoH7Y/r/IfFfr/zyr+TeV/I17Gu0m9vExXz+J/Qb1/
qSX/73/X1L+U+8Xz8I3/eFvvX/6PP8p9zJV+wyLDO4tMR+wTeCB/VPtA6n6LEMcBqhayalEuYGv5
72o//u3CpYSUFnp+CuLpv4v97Dd0aJeKGYRkZArCV+if1Po/6WD/ef1+0k0ROArFLkxzMcJ4P4HB
ITasJrRmPxKiT1b2pszSXm2YDYctrHLUdY2WuACIpbZdMmCMSfuPEKt3U4ufPwKBp7gcgvEJ+GTv
WgFYg7PJa+2079FzL5Hz+8IbWhVveONSg2y53v+8SDF/CyEzc1t30XgOOOo5KtORPQwd+Sjz9Q9E
/s83BlMcH68RGJRhDMDhvRl7hnAfoKCYGnGR9n7utXRJoJ+DUz88kuXwFWVP/cmMCIJHKh7vi840
NMjZWmVLaeMQkVMus+AQzdBKL9vO8+CS6JaRxM8LkfUrbClSqAPboerzcapTsUsTtCboMuz6FQiE
OauwNt8XwRQsN2IxhfkURSPdTzVFwnzIw34fTFzLq6jq7AxPgSj7CqoZPfepegGq2rxCydWM+WUh
kdt4WKp6w3obNeXq14vdOAoN/xEMtRAEAciU2j0LJL32s7ld82wJAjiQdFD6n4Ia8pkdJ3Yet964
Ggmh4MoBZqOIlDCJCYMfKa1IhxKiyXBJCp6xmzCuBr2ZBhXJMjOiXvIG03ZvO9tslAUlUx/kmAVI
EBRct/zoUe7nfE7lUx1xg1SPHlLCbdAM2MaagcC9ZFKdOQ/VwL96IpmrMtNZ0BaoldjvEz40zbuO
M/RtKmwzZA43+D2kNnO2CwzEkXk8+AJWeAmMZGBR5WyeSmqfPTLQDvq9UfMNXfoxwjXYeM5H5qXI
I7Tx2OQD3mm7Udyob6ueUU+tGAexfZdQK84tCnax0SKFITgOyPgA4u0qP2lJKCuySjVDEfZLeJNW
xr1ULJrinUW79AWzknqEqnXx4rKqK/8wKSRXnxdXx0+LWmeVg4SM8zZWHZrHEWEJM/I/H0ddNdNW
VV57u1Zz9F2hPrx2Hma0JYuW4SHGOA+lfqb8oCBJ7Xels6l3zTJ/iGFWXoUaD2Ylcjv2ywLnn6DF
/bdhcgrjyUeLiN/Qn+ZqsKTgeNCoqhMhYlCIhlAVygbrNyOXhRZmtR4rYoMvzdMoNEXWpMu9mBK8
DJlfeTuSoAjbhTNcUssFchqs67Ud77GboRHIqoZbCB3TEI0Alh8KUm+Mp/h+Bfk3PDM3+i0kul0k
8hq0YlgYzTo1JyrGJS45DPtgpOEJVeWttN21GQacaLpepzuR2GYpsj5poPjtqXs1sVrPa5dIWG3R
aUg3/sg5PyQE4EW5miGLtr7HFcIirQGRVXpOnadLiNGtBW7q8tgO8HUKhAMzgFpOvtAmlbnzm0cx
9Nu0XV6wiad1QW2zARtmem481GQmLBDrccD455twZD5E6+pfLTz8PlVI1FRHU8XhVZcqsLEslE/U
0ofa2dc08WQRaljDQqCLgWO25JDmoORdHEP3zjYMPGu4evzwhb2CB1Ve4wY5wo7rpLejSq9E4AqJ
2qtMBnubTvO5Tacjq4J7rjyU7zW2Eb/A78inNu62UR2CeM4MBNlbAX+DsmH3fqY/Y0xccjJtbNMN
59SuRy4WcIjGKsH8ck7qMoCH6evEYvuV+vIE3kSBuIlmT/iRG40HB610HXibZS7jKbX4nPacJctR
pS00xWMUAKkg8T2tqwl707DFQLIYMrhRdWMK0yue4i77Jt2MsKsoIFwuOqlOwezD2ls1cCr3Pvtc
GVSndTmt2S3ERXozMjfDcQRGfq21v6sheGEtFbewfK4RCUm+6AHNpt/fpIjvyCWkHDuItDvMOOCP
xTGvOY1xfDOGX8nSg/gf7FfutqoL/B9r/SrDoEbQ1KiLntOjtJBKw+GubU9NCoK46bH4umVgjwif
fqgEuc50v/VA8S1Ny01pYoHYw2ydujJM9JCLxm70NCwHgulJoTTOjUHLW90McLSLbokej3Wqnmc7
HWu/Fa9VNXaboGLrU+VbXSQxw/RkCODktxh0ib7sdxBcZxtVR58H+KPkUaLzdXZ3uvZU2Vf03rPh
1g0wd6gZ4XdRxiGTgSbcXzYuYLzbsnAq/Ei81qbuyjR2n2OBOCLX2UIE0Ce4EbEaUkTmkFl3oz0L
nC8dwPiBBJqtXxbktl7KBYpt5Ywy+zFIEK+IHTuPsJCpXZHLMdRgVMBZ9Xld2XUi2pswHr1t475T
jNybbCu1usr0VEC/7Xa6QroarSI+7Zd2yrCZafnVW4JTy0OY2DbxPhPVjQ4BEecRW+dvDqGORapY
VCTaf/CGZqfn8dpgIPa7DYS/6YUfnUezqs3oz+qxAg0rBi4xIYgcNg45DzC996Frz9e+X7YZct5y
zwu+zLV8ymx9Til8dHG8THFyFlF97vu0lLqPi0syMPfVsQuDHN5wT5Fvz/onvRu2S2DGjFbla7Nt
sxEDR2ZaEH28B9n15yWtb5yp0SbH2dfARhLCbQQf53ENrAShTWLrwf791ocRwMsk4nCEI8I0nltw
yEhQwZmW853l6UMVds0V8ZNzGGHolPrioYngwTyhcV9r/F3N1ngn2Mx2kocl7Vv7WcbLxb1h9VQx
1fp+FBPJRzzXKOe06u+9aC5EW39dvQy53+xpCJvDPFP4ysFlYUOQeoDTHdRxUpHWg8WkCW+trz/R
eeg8jPkwU9pjY412BoqOSD2CSwEmDQsgUO6ajQrmnQyB3yoQqnGi5I1fH/wW1l5L9YihjjsYqfcA
lNxp9vRDxinPB0Dm2noGFVKT914gPqm0IjCbXk8e/jNh8B7S4iJ/Zzjv/cRetRUmB6dhmOtchuQ+
SNt+C8bdsUagQlG3Kfvh0vpkFNhq0brs/NWM5QLzwjLERpd2MStEAwQmXNOmyzNfQwTLxvAqdAPO
JLJwjGaHddnI+kJz10mAqSy7SdQw7LIoXHGWk4cxqg1KF/oqPXWxXTDw7qsje+x4tUvWju06xOM5
4R+DVgfwcfNuUI6lX5BE/oIUwJOSBmE5s3dV1Sn9hGxlu5fLesb2C1yfCPkd8hd4OPTVDe0Jpjtq
3KbgElKtHrUXbtfGxrmrs+zs19gbUIcWfDZ7HF4YSmekCNNKb7WjOifjq9Y9ptFf/Xg+w+0LRVEv
eMEjVGk17B/AhjPino3LIWjBJexGHCyhe2493n0iNTgsTLdhqWAMUdSkAond/+GCBYPA78nUnMGk
3yyDOWLw9Dji+CqieN67dvzhYBCxm4J4t2Tgwi3jetRDcCNU1nwdI4bjCNUMOOX65IsQphZugtlc
Uz/DZHDFtk8O/kTcSU4rOeqOnpwPd6YYp/kydA9pQ8kdog5hDh1yLR57KycE60irK+zZ8JXzNI9k
3np91W5hqtfeLso1yHEZvKopMI2ccEZ3UbSLtUEp23PZqoKA6ODyRnjyPuEDfWpTy54I72pdOF/T
GzUt3msrXTjvfY03HuPsCdzbyCxpjnqni5F81hJ7GFAxouzpGRW7zgcQmZNOw8ch4Xr9SkcxfKWJ
RRsQectTHdIW6B/vvyWT37+MPRxPZdW3aEBMr/Ml7NdzhBHdXGD4F1/5AkSUohNMmBxcjwVb44xJ
IO4lbboym9L4GSHeqNxpX3VjkSBy7NBNHnHoV3SGErPLnNm5aBGHEUPBOI+9JkIi2bRAs+kBntqk
uLXiakzHHu9L2oTAM1WbAlQWWt51w5SobRqPc72VlZXPMXJev2Na6aGOHFP2BYHgdCkSqmBLz4fB
P4xwWb9xc6Zu2kxVvDBB33vXQ0YFRjCwUwt3q5nsnRB+9jBPtp4K9lMkU0ddeHJUdjZfPFgQFnPk
4YLI2uB2wj0lOqCCZRbYyuTh7sNZZgZkUPvphhoq0dH4MJHOOidQJXsh3FZ059FbZiqLEqrii4I6
BtEbuec77BkokcCWI4hLB++wxVqeomb9EvNqETu/CryXYBQYg3djY2CGaoOu1CgCpxyTetaWazjU
UQ7ugYWgrfUMLVljvTskBHyrmmg4+zzLSrPEB0sHL9mI1DOfeiKbH3jTjSkQbIdZ7+DLei18Rdtv
8E/xdCGHZNlNrh5eVsyv4zxdrDHX6EkS7FTDMFQbtpLOKzK424Rl3AVeu4fL3TLkSPyDzgQW560o
TR2768hUgI6WcXHoTzsVB5sBxfA3mRGjiw65Ld6NaKP+cQwrtuSBnEFZGIepCjfJpCHBixIjIOSb
EAa5r4KkehoWIDSrXhh8Z4Drw9AkRoldLGw1assayb51DQtZSXnVKMTpdVGS+0uMpoFXlHwFjtCk
m6pFVOymC818pXsIccqmbhK4oUz+4G11FVC2iVpj1q/E78hdIkd4s8KTCP2InKOxz7OGDtPem6WV
5YBy6d5normTCDP5NtiFPDUiUADSZz7MB1AFfAyFlZEvklHml54eqgsdwOHdDmr1CpiqbgrC+Pw7
G51IytQn/RN2qHba+GhvsqLr/RhnWWNRncyEyu9zz6uXuochJFC8Bfte1jQVTqMBHrGl8hRo/3Mo
IS8dlrpWed0w+Vy7zt3D+gZ+QayFOwJa146Atlm3aIJXqztwq1Z2qygSLwu0Wgz5FVrruXBTIh8J
kKllS9O2e64V6bJCyjk7kWZ1SCfq5wXRE2viP+H7YXEJjA8F7J+GXX+B5L4dbl5EpggWBIsHqXiw
xEroZaT8p8k00B1/hnG+3iPxrTrwBIZsFUZbO+xNH5E73g7b//VVwMxBpwbXBhD5268CxYaakCd6
3+JPSgIEqEhD85EI7NdvIZeBdIqhFEb74QVq//MFtXDhCwe1in2tIm+LQ9SWKcUO8/e37fIpf54w
XWb58SUMG5MvWDO8J4N6UUeEop7YZ1DU5TozhqEjIwa2ZSx+YGgf7qPMtx9YlfzFtYFTh2sDapGh
In83ie5RLAwTRNR7ALJz7issNSy68TLc/PcA9C/WxF99TXLRA4KcBoFo9I5Swh3NjO38cc+agW3S
cGyvDLHdB2qqv7iFUINjOYCmkBLYQ759UF4XNhRhmXpvaLNsQXp390kVzAfXwutQVUB1fa/q/pFh
x2UNElCbwFdD1jTa++jdcs+o5DhYnd6HXopXGqVz3ujYFesSfxQr/3aW//OrCFAR2A4koGX8glCQ
NoYtin/phXoEICRdi/lTHGvZ5HBz9G7nxDQoZMdGb104UFv+02cYA2bCWPZiKZpi7Pz27gbMXGgM
cJPy154d2wz4ccAQOPQ/+BbqI7M4Buz0izmJBAUD1sRa751qgy11yVOddcM/v5QE/4QghuHZgZj2
9lJq9EmmZSP2DTuidcco9QvV7T9fGdg1MJa/SO7ByMzerYxJW+lSwJF7qPww9RgmcmOGdjkkhnX7
v79rv8zMseki7oFePLkJElffXxGD1y+8FRu9D9CFLrlkHJOhdnFBjozs6c6LPXD+wpQnD42L0LlZ
zKJ+RC3S2HKOfgP53GlmP7I3+HW94hkCygCrB+8FiExvb/PaTgCqU6b3OPK+UWc2/SzRKNLvLqlf
QDwbgRnLD3aan548b/dRfOmFZogzBdlY78XooRkCQUyq9gKv6zauxXoVD3Y+hmHVHBHRGN4qTbtN
yKds0zUNyzPRryfRNOFNhETUI2zvRMFSuVyDs4CJfYhs60uJtWwljT4StVyWwNsfi6cFJeAl7R2G
H+8Zu7bHrIpovNFwspzLpKrHm2FRMIOIpkpcQdUHX7i/Xym/ns4IXQxDwMYZdFuQBL19JgSVTkiY
nfcjeC+7UfJsC+WQ2Dv89R+v8v/H//4P9t4/3fVfAMCrF8u+8z/T/X7+D3/gfx5NfgO0Fl2eN0ST
8BDEI/gDAURsH/0NiODlEAPiQ7AF/hsCjMLfLh7bPhY0CH1YuvgF/yL8BfFvl205AViGKHHwff8R
Bvj2pQU5HUUAfKr9n+UbJvKXo/xP5RvK3YCNMF6/apaMYbrFQxfcdLHswu+eqiAh7qGQik8TqIfe
tupVuz7+6V79Ra3wLjQNvwDXjVMmBcxGsVjfn6jwzewbED/mM/AsGZbhrJLsLq6jwBwcyRoB/Scw
70+VAp8IJr+tTeJjP0QTH4o6UPW65JitVsBgPvhdl1PhPy8rfteF2gEBAvKyQU/45XfhNSZTsPTB
OVymXqNvSYDWK0aX+RKKWM+QC64qudY2ivW2G2zWlDQC9y7v9czaT9J1sPqP48ZLj4Rr81E62jsf
NWTT/5SWhGCgoPYJsVjePjnk1MehiIg4swQ9VulzP3KnSHj0k2f9QbzaTqzTKegi5GHOoUIXZ+N0
pN9c1yAkoM6I+pyBuTaf6nAa1m1PEDnxaRlnRj59cCcvhdif7iSQ7gxHPBYtkGaUMu9PxoC7IMYk
Ojitvu3tYR4nUR1kT4HH1dJOGGonw/jCOTpptKKdQ1aohN2gjO3EPtAWvd2BwZIBLxxIPLyWLgsP
//L2po2sqWyfBMsprNJ5KmQw6P5qWVZkX6ydacUTS+TU1Ju/vwOXXfbNDYhgUHwx4UCHiJTL92rj
ceVeMrZuOkEISOYS82iZgcbW+X4xYJYl71eiELIBIAxu5hy0c79wwJznz3//M94eBpeLB9U2A3MO
bzzg9vcrZhgxpNHjIk++hQ/0UUYoIQ/x0IKtCeiI8Q/q88sCfHvVeOwgJCcBjjPA5e/OnsiJvmmk
GE6h4l3nigsx7YInIOfB7v7+yt62AvgO7Id4B+AAjQd72RrfPlZZ1ZBbxSHmrK3nTCn+uIVBA2PW
IYUFy4MaEb9xcBMn8Qe12C9fjdLjEluF+xniZ7xnZnlJ3CNMRssj3HZau6OgSZRhJ8LkhjPMY3de
6yqFmbHx1Aer6v3jJIjDQ7UFjjbURWBSv+9/fFdrFY3iqGsZ+IWcBrzpf2xHkNVgJf39PUaD+m5L
BMENlC3QUi40NNQT7ys8zYStuCfmneae45va0+51ilY376MaxcsG7zUfizYb1kJlbbJp+zk+IY+w
IptKSHcTpZMCCSrODk44DHplnFzYvPRUKUBbS4hUHDVZMC3UNB/7eIi+SKCHe+l7yeclS1hh1Rhs
4GlzbUnV3M1VugCh7jPoXbytZJZ18dH3Vjt5L3Pfg6mIefprNlXqmzB63tZe0B+aaCXXWA7fBiOA
VfvddBVYQQtBfFVkYRXsexgogZgMVsIJOOC0o2t2QdIIvWE8GzEp5jEKap5uQaMczspyWTLPB1mh
HfsONwWhKThUHxA9pj43wLmR2zt0W25Ie0xGXu8gn35YRLfezktoN8nK4cofYO4/ZTrZ15o3z8JM
r+mEuQ18gOFbCoB0zUEXWEvQz7tdltkYFsIK/AbchghOwrG4RlpmnGPeB+6eEMF+ilrwIVDpPVaQ
OW7CBHSOXIlRPYNKEe4qR9LtSCoOF2FNN6tfjSWO5+AbXUKYPDup3Mbx2l3FpPukIUe4JXQy+ZRM
wS0dm+7zjCj21xmT7YK2JBuPGDnA+hRRTEizhxsciJttMOdBjSF5QcYEBElDafQ7qQLwiaCKkOeQ
O1g7iGktSFNNO+KSbAcu8V07jNGRN4ndYLcAw4DLqmga/NloNIJTEi+LPHhY6vXcYip7D3J+89TO
I0zfsT20N93kkrsAGOINeCDzIwZvK+a3c7aRpvNOMok9ZOtQlxUui2FjAMJ3sINFZgNv8wHJHAri
pKTMZtd+7ywBwK17nZRg64CsvE092ZLhTtYeFtc16NnEHHnlvhO0IIVNdAACtNMHpE3Z0wyG3td5
8ZjNGzW0+8bzDKgLLJ3gvq0ew9rvf4CjHBwE1YhPjWSXN0k/X8vUYzksCbZ+2rHC+PLKOBBo8VDJ
+OAQJQO2MZ7QjDChbX/x4h4IvM1bA0O0MMRQUC0OHVDFhxJ78rwB56sC8EyaOxD/z21I+sKl/Eci
OTAbUR9AbxjuAtJ8cUGn84620zbF5DJ3gfWfAkZ3Mxki4IVGnF1t/CJm5qbi87ILOTyror5r97a2
8wbz5a4IvMph1WHcv50DjKsXsImulwkKsDBsxT4cBLwjIqfvkrUC1V2y+hOrandu60hulASfGfQe
gG46naGiWi+j2XxCSrEqRDjDBhvDq0rlqQP5tagwdX2JBAuBMpguy1lg+6ugmdruhGlQ339tuqr3
nhjiAeCLntEFLDEHhnJzJTIxtj+Cqg1eJZ5c+LiOkfo8upEkmIfLabqmLdq3Lxlw5epRCRznmJ+v
rGXHOfHD7pXyeTaFFzqd3GEw5f9QtB8u7hFGrZ9m4Il2B2cB7ZdRDc/57R+F2eglBgPqhE4zhv5N
jF+lXRuBQO93CAjz7AL4kepZIdXZw7AdNWaDqk4bY/ttBvwbtgEakD5M9wd8AqCPRuWeY0itAsCS
wpZSGHquR39FdpkdWXckDrdgRFi55epsgz6er1PsxHG8kZz2KJsDhX3l0TSdhbAAiScIVfVNthag
htZ6E2MfTQqOpjg+E9ETkCgggVk/xb7ECRsi+q96WR3ej6tBdPFzqFA4HiGqWx/GDEusRuaZQnmM
YCKcSqlkFflqZYB7oyn2DiAw/XRcQw5YvYyqxMeOK9Zo1sBmrVt7EMCiYErnz8Mg6+5omkSsn6bR
0uQeUBrvN6BJLhlMiodoJmB1UEFzPNgKTDIM29fxBVzBZiglZrD8FGqmmgPIbaJui8GjbEm2q48n
BGhrZJkCPpEm41UyLWG0HbWMPkdohloYTfmjixNQ/KRsh6ug14CTTsQMoGgWcrEz9i7s8n5BgZ75
eLjQYIyQdfjZuGNIidB492dwxjcj9VtbzrLrBAILmlUDWgoAA/7I4DGFIR4PXApMxc6T80DJ13O6
I7Xst5w1ddqW8Rx3BrSqaKG5FzWUn0kfdPURFshx/JhZuqiXAUiOKT2KSDtdou6CwqWAnT+qALSf
LZWbmk+sPYfj2Jnfp2UZGTY/7vegwDlkOsUvIMlNIgIwXpEpKlt0RfUrqg8lblfUpusBm2SsP9cV
NsxiHFG273kjavYAcqJOrmeoqXCnmkBG1dOoHFiNeWUGVn0GhcZ3ca7Bw4pT8DvJFI95j8SO9pWh
bFFj3vTjLAH2VrHkU8m1w0QQ1BNr2ntPZs0XiBaCjccqm/c0k/MOkIg81KqvdGFkFV9PEbG/E9Dj
HgKgikcxQsSwMGS10D5IQERIvkhdswMub9wuI3qgPItA5+R9d0riaum30viuQowCBzxo7LOcL4QD
FbNdRVt65U1DVSyxwzoLhT4ktvLufF6NuzUUOFtsDGVQnHJ8pfVvQZtpL/TE9Ialc1RA3JSUgWlI
2UgZQNcDRTQMLFKzQVAXBzGUZEcXemYjsnoFicViY6HcduU6g+//mdC6LykgyBD2/8sl9CFr+2ND
aR/lhkh+lZK67w7ZGvuHcJ2rPRu6YB8FEFK34HwCdlseAzewNEd2gi6yERowsAHJabbKHeOWgMI1
LEuOZwLq34hVTSbc60bwhCLqTZBvIWLFd1GL7JveXjhHgxkP04iwJw6ZU04j7g4K/llw5m5fkKSo
PsuajLkOUlPytUI8PYwiP/MWH6eDOn0gvQloMcZUnJU/gnIJAD69aReVoUqISI0Dbw0KkOUhgyOQ
xj2si1DDhk3c4sybIyT0RSmb/Q1w9+A1q8B4bV0cPYYVmuG8H0HF1cDqfbA3kG9kmJ5m6AmUkhvg
cOQRqeWObNOsBpIfq6xur+fFtTqn2HzRdRINxB/ZE005EoqcVgH9CIqh0ChQelAegDzQG3HHcFgf
65qF36KaV6cuWsJDaHvQQ+asnneRoAFCZUnoEGFbOw8gQdYaiG+UOQLMXr7wSfFPE1EoqHD19DNk
BwHO/CTt7seh5bZ09Rx+YWFEH1ja2mOjNP+MaI/ogIzIQZSxs/rgS4tRg4IkabN2s+2gNiTx1gdl
M9m4eZmqwsRd9WMyLnskAZO0AGA7+XCfAmcK2Cy6sFx5FiFDkjY870077fHBFGDl7DPEuk+xKaxN
p2BrlKmPwHKzXEQRzq25dVlThEyBPxgbYc6OKfX7TFl3F/QWkZeZNOuXKKoTHCjwENim3GbRNZ08
X+eBP8gFUizeXpEOr/2RAkx5mNDw32JDh34q8Pv2Rtmq309mEchW8UH61su8sE3dSkgQvX7uC4hC
ErMF5GOv6iipMdrPmmXB/XXeAEJnR7y8QkTpKXS1twma1T4PYHJsrGLB3Wx0Bu7AOhZNR+qtVpbs
VIV8Il0NDKEr/XPAu3iPC0S6NUeL9QW3VpIS6TjwrwVxNi39NUu2Xti4XQ0DvJNE37QDIl6XEmgY
xu2qb+brDPXhJ+gwl4cEQs4R23G1PNhonI60ld25M91wJcbhypNu+r6ArHKV9JLehDNovr51ZA+y
QQKEZ0nVzrH6SEH+wYypi8Mi61p1RiAplpgONXoq0C32AszRG8JX75miUbFF763rd7ys4YBEnWR8
6pkTzyQel11s6I9wRIGJyzGgeIGyGBuUKwuaK+jR9zFDOzYAnpRlwOoXSdvkiDi7plQjC3at7ted
mwOF/mrUV+EECmBAxDczdQvdWkq6/2LuvJYkV5Lt+iv8AGIMIhAAHpmJVKVFd1dVv8BaFVRARiAg
vp4rzxle4wyvXSPfaDZ2xmb6VFcKIOC+fe/lqUO2/VXSBae2aYozPXl/aNfwT7g4Rerp5jaPJuwi
c5Y8u5nvfjH0ADcuVezex/r6YOZc7LcYt2omN3MobRW9hzoDLlSB344dU5w6UZNRFn10CclEnhqh
w4PXMMVXsRn2joCBgrmf6kcP+2GZ9dVszI+yluammzPukaH1PgS2pWMvcveirvZYU6pyb2MmOBmY
q31sezzCQUhFtfGCjjABMvzz9a8xII1fKSc5WOs0FDpmPbcyw2csJ9pRtqMfGjK/w2nxgvnXOouv
PV7um1rL/Cas4D1TZb1IFUSf9Fjdq6WPfKjoPPRhlWvdHubYmV8yQYGcxnrqH/EFt9H92nB37TCu
xLdFs1w5qBH5uqsryoT4MrtVPpVt6Hxhk0sSn2KbldW5akn27frYZN+pfbw0NgnYyVU2L27g+u8r
EcBTV/a4e+O8pinzvPpbvBBpNKEa07rNwheMFiyqgSN6KTv/Y5pt/zIXC3UUq7ee2n6Yb2Db5JzZ
kXebSXY8ZdQJrxnb4Vmm2rRpuVzDBEA83wY5xnsdKOexrPxvlfH8syxWREBXFTJtE3XPglk+5tFE
t0MheBG2b35xlGmMEs7y1k29JYk9R+qyMUhJV3IE9b6V0jmo2C4Pyxitd9zb8GetSO6WoSDamdU/
aY2r55o2ZL84g/+M25xrnScUAWhfHnMS5xQDtcax5g/1pemW6rD6qnxljGwfBOV/f7Yum2iYxzXf
xeD07/0wDA8AcgLs4c1AcGVwfiCccohvqiVv5Uf1OWbT2vEagV0xAGbe58iAeL9FkTr0QuQHRvHi
gFm/lDuvHrEKdXWk6fI4GQ+wTi0XI/kBXXdvBemHJ79W44uUQb0vAkur6Kxuu2ud+j4pqc3cdtbn
vre/S1GPZm8HLbuTbtk81DMp/L7hvt65YUmDSkoZW/S0TMOBavhHyF/LOqsVn2blek+e7rqb7Pqs
dQdf3wZiiO9JmIsHZMXgWVtizbutifyzLbLbps3FQFRARZi7DLy5pfICouwO+ZKQAvC1qOL2cQo8
NuAoww1Ybu5ngaBBZZ/Rrs5Lj/OycbNX4Rr3oZOWBP1CTXjXCp+gQ9lbFwtpK2967F+sAkvmUy6c
i3V7j93DjnvMe40hVRsPKxQtuvkzoZVfu0mbsnOiw+cttt0mKvmdyKr/Y0OLYRPXxDlGvc8HFuvo
OFKyHvgA/iiRvPU55qm6EcmL2ADBejMx/DVjYZY3D97eG2p9moexupA1HfZ5vkCmHLW33jnkYDzq
6DB8Y5xtnhcbWSSRMOQlRLe0tOFXZ1yXH1LrlvmbbQhOByP7oZyo/2jyeX2KB8ICeI/JxO8SMsBh
itw47VZTq+9qU7P+WFfucqqjxB49tqptu5Y9zb+SJl/+8LCENsAXe6ct7u6gS64p6XkVr5MoAzza
sdvdKSeaOTGxVvX7IM7nFF9TXd4iGWU5BlPSurpGOfrpznkfnQMOOwzshQzf/JAnGIEMIgsezUvi
YPCtPGmGu4kLezJvi/TsPMhdST40YCmo8WJD7CZdSg0ZhdJwme9Xr/DeKjxTO7cXbyNP2nt3rJs/
aCWUHD25XfFUG29YuozdOV3d9XtSdcSJ7V89zMhKa/nQ1gO9ZGFJwp5QYIzcEelJeDRElEm3g1/y
p34Pxvd+qONxYLVWxv/DYtmsdagbw23gDnOj0ardyAq0h22Kyi1tByvslzwx4l4Zp5X3/Uyi/vvU
Bn59v83zmh0yqeIojUrXtOSVYwLdu22I+al1UIiIuLjq5A7qTRi+rH6wMJlq3abiO+GF0SOUfVDg
xv6rfebgzpZfTpHUeAWzLByyr2MtNRt9GAToYzzncfOHJe5me4k2VyHq9Rvb59inBnsFY2QzFrfx
lm/VbS42Gz0FjiGe0wRFicLerX7BfwlvWGmh3DweOAyXhpTKJV6vNnRMJ9GDCgP6+K2C1v19Y6E6
kma20TxOa0CKa9f5OopvTOX4y6MfaBr/+rrfmqy5t9ScrapwGhLhmpBQShYZg3OcZKz6mImEuXBw
hEYFqamlL8Ok1uY2dkgjHNxkjsR54qRhtmGzfHkL86qNxd6z1wAWY4JMnGLP+OZEaYpYkNeL613W
EkPHnqmQYfmbCNfmxkVemFIBdKu+Z7VMV3065djTBAEkMJfeawfvuE2uBA6OxmzWTzYojlu3i/It
lp/sSK06NmZPmuvJ84rryKzr+OADZ+SfWWKlfQldBUgNtXNjsiczoUtWBLMy+pbsBb+7jSht3zmM
K/+JWqgaqZC94dnvlPejLgIZDruGbm2khw/G5VDmtMbcOT0TEgyaFvPaehhKgzkimccQOkeQOPJz
0I5nv8x1EvDVKUu8Bl5HKK8XS7iKUJJT9jqKpyYCvLH1GVtIi4wS84v2shx5eFnj6zawubrxdREJ
gmIVh5Q3mi14nnK4Q7hze789Uiav1UEsPvvGnVxCcauqivdZ6K5GWNz8qmhvVJl77xkRIsJymp1z
BXUcUzJSFlF85hE4J3cbpS45fwZf4r7dtBh2PPg3/7kQmszDXBKsKrIGaBh+cxChNctajqwn4F0j
diS33jgt8U4oe1XO6pwvU8bEiQ4sGd8WlgTKuWE4VrWg/zVZ6T0JUGorDr5luIH6wE+JyEYxNR8z
txs9x1t8E2ZTW1yoeKzdDn9PRSEo8LWOwTJ6r+QKoW0ONpLDJRtDd9ivtWO3O0crzHBd0xt7XCcI
IIdkA1DwMOsBi3y1TM4tF5eTPEyj6C4bv3F8EZVX9z8S7TlOukayPiFkV/0Nraa/3jKDm6JjNcay
PSscKu5LUXdrS5phBvmeYJisHoaNfbPICp5u74kaJmmomz47bhT7V0sr63XvaIyu6+DdemkOPfpx
dRMav0TcFcn4ZpOmzXZuJHl7yDSEZYCudPqXqGqhUk/Y4edKrO0pb/iKzqvvjfo31CxRU5R2fN1T
PjZrGoDKeYtUw/3W9Sx+v/e3nC1/fNU/0IhqIh3JQhxKLkncpX7ZZUGKM9jPDtc7jCM6pqk/q/Z6
aZhKrT//vjnNSGiJFz4mw9k1f6UpRl/P27m1nlrTQvoIg5ASNn1DBjacj4pCUR7NiJLIUKgHElNX
urr1LAgWtp0FBiMwzIn1Rq7+mD/C0emG28ppieZSik7Y/HXRVfSVgHRi66XtvKE/SuK5h4oLNzpG
JgGzkZN9urIhhvwSuV7/GWl3JinbhR6Rkt7PZMUHJ1B2Boc1NzcMRZrmXYwT93zpw7k41GNTI5zm
HUQKud8C3tyT71u+gj5iRQHJkSY/zT7h3RT7som3XcM2X3UKTdStxMdWxsM7HEZt9Vmh7dQse6pl
fR/auOrWNAQtMx4Z/6KsO1e89rGvkvUbiz7XO3+tGYoziBg5P1lwzum1sDuFdznOQ76vk0g2N+FW
ucPRiNJZ553pOz/7VkYAiE+JE8bsAukmKm3O6SabH5VAE3vE1Vd0x7hKuCJ8Y8rgtCjLPKsIMZYT
esMhz3voG6du4Mh1ShHXiJ0ond24Om+EHcKzVyhTXWg3kq8suQdywB3cr2keu4b7FUZFkTagCH6y
EpG22+jSC48ektj7OBCBxaReqSv/5/qM+HtUujSFqsinVt5rWMouv+dDCrtnOBAZkgXDVPMN7LyR
D3+fmNHg195XO7pddVw8twzxRXt+sO1ACl0XlOqJLy7BTSzOECy86wnstsWZlRtbdfH5Ki+9LUS1
X6fA6N9y9DOTwmm4jualGiVLZv3pay1g1qRuq/RH70WuPdg13tppH5GPJEJXLJOkUuZLdqnZ8qFy
zm1kuCzYIU5N7HhT1z/hdUc8UatZnJPblkvy6KB8ss2vy6f4O9S6UN2LpZa/kBmG9U47RoiUiDhl
BhVRaF+gzSCCZ74N7JconwZu36Wzlytewt7hgne3lzGI+UOJtQiQRsKVVF4yZyzEr6qVq+sdId8A
pCGTug5/eJ6omgeKWzal2qFfb86DZp7fn+ZKue45FPoqCDuTj485pYXOFvznROPkr6wZMQ7HIi+I
6xEK60gCuLW3pY4bs+Qo7RbfydzUI1A3zbe4ztbe7sK4m1fUeYIrB2l50pPVtOGcZrO8mngYDiSM
CMoEH8rOQzanHh6jArCOHpXtn2kmVuJTnglZiKyITuyrym+aM8tNqg8CC8SZd/UUj1cNe2HKcW6b
IfYe0J+a4UCnZ4KbnKEpYvtYMfb4Z40EXC+g6gIZJM66rK9xPVwZkeEubprtIXdr+xvbKyeAI73C
MfuYorL/Poa+EWgBs1X3eeX0y2vc92WelvnEdQaCny+NeFvYXZAu+v7sOE5O6AEP9PS6udQ0Z1fR
9ZyhaTnfGDTp8zy7a78Xpmqru8yGUMX2BO/WBeuOw8ZfCDvDD3pWp33Pca3/jBy/Gn65K56/lk6q
kJHZzUMBhmvHzLJw6x2x7fxnYvVcvM/JMmQ/wjXj2siQN5NPBizLcAZCldkLWY8yDTan3tCwC0YR
twHhjPpe5xTyh8ySrHxd0bMIZF8/2HOgS8fcQRkb2ocML0Z/3Brj128hc/6aAaqyJHm9opBkYdlK
7wvGhxRdvzFfSkvQP+ti9kKvAyNF2G90VNorSFGzXy8YsDwxn9wSe1p5yTOw/KCutuc+Yyx92wFT
1T+bdhpXjFX5zObhjSnUdDv2ft+dRzx2AOSGuiT2PRrff+hRylsSq8quMMRn2rMMaHln1nd2aQ4l
6kgbzvcNCRnxYtlAAhpz9DibBzr0+r5KZrndWKta/EC9a+Jo2Ts1fINLqbMueaoy3LAP8UYmhlEL
FQuJx6b3rne9CZz1lp5hmq5ri1fzFoVOmRyQgZtJH1TVudrfT3M4ohWqvMmGdDJILyPKaSdzdgbj
qXD6x8CxxkvunS4ooWqVikJ3Omz8WjI2/7W3499cgNf2PYR2EWH5hsiHo+Vf/TMhNfUo7bic8IvK
4NXAqtRvLYbz+sdSAMM4JR4T96dN8Q29Jyrh8fPXC/h/Mo9+6Rr+8+88mH8hx/zf8WVOf7oriVH/
+191fTX/wZ/8/wQled0D9h/Riv/DWvp6ZTz+t//xOZa//pUnef2xvw2mQfwP18XRxejIBTYjfLxP
/yTMyH8IiRU1wR4UR7iH/omXcXz/H3BHfB+zGWwqEBZ83fr6m6BJCglpEsAMD7irN/T61/0v8s3T
3+auv+Ge/zlNEu/w1Xr1v7nAMArhtvOuGBsgyKzR/jcXmCg1TzaknV0pvcZPc3cedqEPpYgwQ2Sm
D38Rct1Zp9XRHYTEDb9LALeNOoLBcf8QeJsUd7KZhoa0KWYboqQCcxxT6mJ7EKKa4ud5CJIcQ91m
8uylFmK0d23lquEQuH0ynjfWb5/qkIj1jT/3nlE7r52KJC2lmC1eBPdqkViZRuk9xypdLdLtqn8o
/E8oJopz1ItTpn75MxaUbUlDltLI7y6hdjh0Ce86P9UVsjfH0ZCty2OQgAnoCIGLzB5mSkbzdY4Y
7+yZRiPLLzHz7ceGrOJ4qlu09VfXd8L6xS+3vvmpHY3ZJscy8xxOUsREaAe9XJ/0xE18b2nssbH9
0J2VHW38ZWLUHuoU9B3MtISuhaBbbvrqbOJk3kTqG6wgFzQUm9xbBk9+GvDMidZ7uoKw2lK4GIEb
kihG4X7w4mG6oktGGPgfoUmc7WZeBtP/CcBbDmpnbKfLH6roarguWzPDCEEnSwAFoPdp/1wXg1cz
Ai2q8XsRkgR4KKUTO2QF+9m5NH1QxZ8xLp7pTEG06T8rOCzU8CWoS0K72s6BA83SjT2Vp4ogZDDs
i5EKdUlpxbvtXOV8JZ8MhCRUzXaDKJN1XsfXxshfBMvOeIxRHwGFBDxh1qCSkjdoMwc9M+bFlnwQ
pcqoa4dmVPpRTbYLHmzSJiz2nBKqXwZe5bRkF4tFVH8Xi6ez980vluHbYOaue4oGxHmVDKdNl8Sz
QnFbz0H9Le9rc8lnmB2mjt7FKvvfyLkZjwtr390474mGC5YHc+E+F6Bq9kKSsS462qYd9gZnpE3I
Fz4I0qJPVd5FwVuQi2z6oLRV823oj2ZHc1DO7McuXYSNeOoZ4aTRZFscWLA9my9q6dpqV4mqO1Z2
2wAEGh7MM8LaDho9oNPI4fmYBgkEZjQdXs7ilTW6fVnJjyELvOqShCUBxT08jtJ9wBQyuk9kOiHU
7PNYApRwgWaSVfB6sU6AWsrSPZWIRNtPSVltsgPVTeg/1EQ4t0fl9zWdZRZPH7Va/QMrg5gW8uht
glOXKHvkDss++Ff9U9VPQb8zAvF9D9gSXiNjwFHeuBAqkr3rjta8OD0gF2hApvDJQZPy58Y1NZzD
dww+Gg5EkyTz71joJL64snHCs9OrubwfVrqgz9F16+7oOVOZ3ch5qKpD4a4TvLklgCP8OOqeSMZG
/PNFBPTPUImGzOPSG2pcSKtmD/akR/fg2kgse2QHkJTT6nQfji2GIq1g1UBRnTg6HvqMewbaVil2
G6KYt2OUQzIrAQB5jtoN0x22MAeBvxnkPolMlxxyavu9n0yKjXOTU93VK9FvZgK6Dm4BHjbb2dCw
F7scayW6fJ+jT/hz17wD3Jz1DtxhfesEo2VFVuOoNKgqOe3CXpAUV0HYvk90AX8weMhbD5/43k7l
/LvD9o0hZJYvDZu0cXysL5lmtd+l5E2DNAHXdJx9XZ9gO8hDhmqDMj9wfvJCHDZ3Rm53wdLjnUBB
zVel5YpKcrT+WJIFg0PZOOWvHMPiG3Vw/mj4O1M0zvKg1mB9CdtYnXoyb6cBMNJd66vmS45d4VlT
dvo3WaQ/yfxhFM3KVhwHZ+s/+i3pvlbRDMPbpbn7tL7HwvARRwwWqDjaYUFgVXcTG+9LTnOD+E0a
/dM1QfQeKV8q9D6GL+W6yMNoGiwUkxyjfVbG4Tch52U7bZk3wJpS4HCBa9V3xjYRmpefDY8I3tEB
wCghItwqV2CXDpY/02i/GkomEJWzbd9F6w5fOAH8cYfVnYazoWW+YHkUv2Nlk4dSizyNwxavU+uv
9woB/Dvz1M27U52ZDxaSjN3F/lw9RkMV0esWy0U2Sf1d9xOOTq+Lp6ONeVM72jyBe7/NLW5YZFmY
tbCBz/iNx7eZhz1bXmA6DafICvGiSKdwKkbAFdzIAsKMaT0zT3yRhR4/RneGVRFLeZyXqHzpRaAP
g1rcs42cmzUmK1UE/Rfkp+FhFsmcPUIYq88jjNl90DfEIFAv11tDJJj/bc6lb9gj7WbjgMzbujdY
osKvo1f+FCg6Nx44lbogwrVTc2i+eaCluOpdcR+J6bGGK/el37YtXT077vHRFenSdUyyyuyOwa3c
h5MZnyc1dbcJbKomDbB4f5SZjgh6Sedl1mudGuAoj25GT+uzFvojKSErD01kD4MbOp9q891lnwzV
pHa90wnoJR3jvn4FR7UKPgVscyAMHIwjd2qbPvOygmhaXkDgZB+Z5z9Fc61fxTA4h6ocxdvglO0+
KPuHSJl79N/pUgFSulJsG/czqwEhjUj1YtQMsQZRfHMcF/hSrtMFK/oFowjlgtY3OJfdHVhfDpZA
uB2z6hHIXAKr+stCFv7Ik++3H2Sl3UvkBUxK04nhf3fbz+2xbcdqSK0GBXLpfTqv3dC7djeV5rHV
YrmlyInPHKjJXQOD4NTA4vlGGeTI74RYbf57kfSPTF8hB5NkJ0HTqwF9snTadpdVmXlTqgVZPcoy
GVLad92k1smmvk+jfGR1cRxSrZ2bnKrkxaMZjj5U4tmfZPBln+q1WM9ldUWsGEm4vvc++3wqYStN
TvOHBrN8iCf5ptDkPhhqcD7jLmRi4jb7KcPRTpTFlucM/2eKIWWrmSEXHDBT5e/aCFusWpwazlnZ
4+dhlAJZrb5rgHW9c2s466FygvDUBQHWqa5QOXMJM31D3ALZr+B6F+mEdCn3EznXq+V1XX8thXMV
TWzZmUdUwOGUjwBXQqQDxKiRhC+a/nebVY3aG1faNJNosHho/ORY6UgfMCL12NwZ11dVnB8ERNu9
KLo8dQZF/zl6ornLTMnrATWy78C6hBna3bHp2/aOSRWDP0yoxD/sdfjlRN4Rz5c9ZLXjAOtqfDXs
hOZAhXZMOhF29XTQNpjvgizGIFsujIpQZebfSVW3r21dth9xHdbvuEnF+wI67mVBj2ByGm3DkXl2
/BaPGgWCFVHHZep+M9d1zyBPVJpXbgxPDGdKJ2fUZZYD/G6wRp6mWrjnop4lGY5p5KQMmscR9wKz
ygqraq7LFzuLdq8Lxztmc9N8JV+13YR+6L0VUf9VIT9dB2fuqas2+8cPB+grKvrTcTWcbIJhH2a+
A+cpykkJ2BfqBM3TtBSo9jSeTB+G+Mlvs+JSbVF+PyZX8l685Dxs3ey+7vSfUl3hRNwA6OlCDC+Y
UrvgRkORvjppmzcRNE7ata6i0VXFT0QveS7WmDtO+179lU1cCvxL0z508yS+z12rvuiqAY5DK7Ko
nbM40QmEAvVp1K7Fo8CivFNeVXfsozUhZgRTgwS5GkApzhY778PK/2zLcAKBToGx0wuT7Dm6EvXq
MmISH9aGp389q+ngg1q7EAugamjHlqLB8cVlDJqxOsCb9zTUb+B/+KUYNOyzJZ5OGunha1MVUB8Y
V2OdZLsUJJTMF+8OrKbPUK7qpz9M832ZGMrFTYzfV9YepluDgrEfmURBdNdt/4NQc3PjtbpkoppN
y56JlXtgutuncIwG+0yGg6k5ekhOTaeflD+LB9ss48lz6+TQICq+RJ4fPhjX49rWWH2Y0HcWrtWV
HjL507BhMWvLG+lvLshzd+RKDMaojdLFVBPe4gqQ4NQ3GscgxPj96FioUgVwz5SFwirNomK7gyAa
ufcw2/CntUwCeEsrUi9mhYBWkCt2fkgwwn9Ztpljy1mLrL9dwio6F2R5Xwa4LucBZxdD5bGMMjwu
Qn+de1Cg4IsWb7+S4w/3U+QVPvOE2lveJr3ej36LV95zalVQabvFeS3aAEevCp+CzDqnIRfyV+jP
bgBsppueYs7hi0Cuv1uaLf8ZIZjrCyYTPzrUXTceZqaYiIyr5NBCUvf3GK4wYHeVGrfbsAvhWKKw
XRenTPUHITCqQCXHL/miuRU7CsddEYXupwBpeJBZVl2Qh4I3dMfyp608sGSmsu9jp7FeCM4nTzII
9wPZcFSZwnmctil/nI11M0z1nfqWBQClmNtn634c1uJB1Ml0KKooPFRh0cVUD4H7UAZ19JB0Yv7h
UVPinZLil+1IjO3bKoQdqapsfFQcipeRIeAdvIb2Sxsn7UcU59TTvTBNR2TG9C99T0p7aJWC3WTc
7xKQ0qGtMok7d4QOyfMn+y16g++MIcVrjOngGZ09wYax6nk4QeKJU5dcJhyt8hd8jPxbbZnnrtii
7w1SBAmOBgcuUH/94ol2O1s0M8An+KDuoLww19bdfOodHMmz24Y3g0TQZfIi3grPyy7kjtbXFcTm
H8k8i4xIAGO941KcXJP9CnP4esj6xYNslvrF41DkwVOCLE1ol54LP1FcYIv+0SV98gy0KDv6S6IP
0osvuLKmOyXZsNImIbvZGY+4+KjV8BqTBfhuzNDc+/1Ixz1P5R3YDB7kDsP8B5xxveOHZ8XaRQ6Q
kqVGsH7Ca5Yma/CW6CuINPcOQ9C96o2qZbd4XndMgqqUR87vFUd8hXI+q6y88fJJ7b2pDEdK2lF9
EwB7gn1O0ogDTXVp1NAUcn433nOS+0iAQ6TlXnbrTAUPI5BxPcNmfmKWyXOey67nQdtv0RVDQXeN
fEJVzTqV3ULm+WwomxijgzNP0mhc7I8By8r7tOj5a+9tTbgnQRP6B9Jr8Tf4NCyqb6sluZgp7JPb
dRvK6ufWsdbjXA0U+XPS1MEFZXZYji5NnmaJUfWbsG2UZq6en2wrcKrZIf5kOGU/NNxgmMZbPFWP
cP4QlGIqfXdn1Kp2uO1+6nBcli+VZW+WWnwk1XqY87ckW+VZL0K/onxkJ0Jl0tnD3HfDSxAOdQSO
KV/P8zKGWKoa9ipAaQoS0jb5Kg9xtY7tjRNi4EKNT2bQg+BMDxsSXH0atyA4JpkGBdUN4W8IrcMp
q7tqPmDX1+wloJraz1H21wIH94/c2NioOtc/YHFp5r32WCNwpD+FQMc17okLSH9rWPHmr3coOwZw
VT6gsPK4hBMYWpifjHwE3tB++LpgZ8fSbRg0lwkbE6KmbH4hOjM6x0/D1gP5WmaTTcdpdn65MNdo
fK/GkC1Y8HGV4o4KlUUHfcNKkcZ3MWLCT/PU1p78OQh28YhBcXLE8hqZtn7gndKJOU39ITnqddrn
KwhZ3TT1TnhB/bDGTnG4MnYOPFcJPsSsSDls4breD5ihox0JRM6nrirLY8i45kXCjNqXulXJoVjJ
V5AsatWTdMpa70kkhu69F2VIg7XXrAHFwML0diJn4b6MKrEIb4NZ1S1yRx6ndekX1b6E+cpKrihw
gtex113+5GT9dVLIlTU35Q68opBkIkAE/pzypgqPdTgORqWGCRO+a8kmp29lzPFxnuqa6A8833rJ
3k3ICMrlKpSAcH0gZVOS9jTu+UlVUR0+abpxccnANZl9ZWc6GYPtObstfLtuh9gt+a2FCaO7cOnj
z7kyVfJ9iXVGesk1HE6HTgdyvAPTGz3ROojqa82Y4rpcqir1RXQEFo7FBFHrPqOxzZ7JB4KOVLQN
82WbOSqP0Ej5rWXehL9bmuUh3WKW3XQETDEqBRjQ7d4jpimXXV+JPEnXkEzkIYsi/twGyFDPRVP1
6ky+j9wCv9scJRMb75BP1tyyZdyUR9B/2/QyzJHdjmXtN9nJ5W4K762OzUaosl7FOazJ7J8RiJro
FqOeN52CZUOS3G0TKzJenDjkl2vHdeI05o3mJ6TCFWpXohvzxLaeZt0FZP/WU4X1z2GtKpt8zkb7
jvNUlX3SnDbql2AnV+13QJYWmd0pd2kpkq9j2q+I6ZJjt60mApRjJeYdM9/QeUq2hd+7QZdd9v9d
R+Dm3CViSGtWbH7z1lIdix9J4ZG6dTPCUmtBciONM93dRV62bPumYDZ8lD7N1d6ZPVfu8rCRT3pp
5rtskmjMGfaAYuD2pDtR501AhpydkQLJSLWr9dacAsFOHFMn1B1NI38SY8gPTLizr+gYzc53x+gy
IR9eGvijt3Ldxks2ZXWK77R8qW3oHAp//CUNcylGUO95x/Y5ArbQwvmsvoC9Hh+torzYEaC1807R
uj0upv0Nvu8rPDrD74rfx5WdgtWW3JQ9Ng2Dx8LKGuk+sR3wWLbB2AIj4OBiw95qv9oXBkmrUMXb
SLqdjEAf7arhGgI0DivVxdYcBmBupwKIwzmyI72woARrTQK8ez5pgEsHA6WPHO42H7PGXXdeYrCm
87B8CjUhUOvnAVEQ2xfZJdSWLRilD+QauzkxEiGSQ9xiNdXko47hwilb11gzk31U2MC938aNDKaK
WMai83MVdA0Bt2I9Dr560XH4o5SKXFDDEf+cxxmRUDevL3IW+lKsvf/FYL/7XGNZPODSAhTIQaie
yAnz7BpCzq++gyo7TcMH27Mh6mpfXajxoYaSxsq/z6wFPhcEXFIWS4nbvByWz7gFxgsakxtblrU9
Zb0nfxaVvbPbor5hHsnfbO/IlG4j+sVupOin25Rolnyw75Gm7rC6KF/XNQcbtngWL5taDziO3D2C
WcsE0aI1WZtcrRUjGcSYcEhfvMkuWasTRkuXQ4ytNvvVT/IXh+Dt+X+ydybLcSvZlv0ipMEBRzeN
ltEzSAYpagKTSAl93+PrayF0y1Kk+MSXOSuzMsvBTd0GCMDhzTl7rw0p9QecT3MTFDi1qSjOota6
iJSsGBEpTNVYGaiEthMw2/0p2y7cwGgnttGwaXxSHS+05HXIdZMis8wXaFifmikySlhSLPyO3bpS
F+6utcr81kr6b2zpCZBGbjKf6jOzzIiwg9rkvJiCeuzCspoze7DvCR/tLHcdVp8+vCWAr0ZdF3Sg
8fz0y5hFZbokGKVe5kEOjLIOgOkGYR/fjdlwFoDkObQ16nJUunyTNJ6ykHHa04RWxWKIA6xsenQf
+gl2kcIpy4XLJ7uO/Cr/1kbq3Vjrd0M9XEB53JipoN1Rg6C3ymwXJibIfNW7KXDA+qHePaeiHw9B
M2xdfIFLUyeoCrSQXLsirSe/VXZIUrvfCoN6T8e+dlOABz0UMKFnIjDE2hlT7xh09cpDtvCjcGq2
c3AHphowAHKzANVg6eVLUNK/Kqhyba0CjpPdZzdZTKNEqx2spjB26QE4a46NEj2vNyyAdndzrTK/
MIe2z03ebdHcuZsgKtu53oRmu2wKifUT1yFir2w7xJqyMPwcJ0SPUIkqrDDQVSE6OYGjiuTC12sj
4QQlUzSi6O0WmK1Ft45dM9jpGCeOusmwzcegv3HAoSzGNn7K1ZA1tXTFRY1xA1CfSRb0l9Kt5Sfs
UpISCyf25hJZpVcyMqOg7hcxvHBomuIp0XBg8LKmE1vYVzTCB8phQQUMkhPsk4jFS2b6xYJwco5o
krwC9gLJssUNsZdpo7w6bq/MBM6ded5h1Bv97JJHvFJU8I09FxTyZkVcaVuzDZEkkr34NBILu8aQ
XOEM1WnlRWExD6CUPBOTJJalMvQLj/zVeR7SbePgGBpnvcLHjfqdiVz38mkhGLxXDqLsNTTyDvqI
uZF5MGccZ16+7Sj+zlw73TeRWzyKMhfzSaE6C128Faw66Y2F9YY1gmy1peoZ5k3jNWtOMwjr/Brx
CR3CoVumXbBvEhPSrpUxh5NvRKpbBZA0NHa8wxRTHgFKxH5xSFED/yKRde3R90QPfsZmAzNVTyRD
ECY0GKgO/1RgOGPBbLKLNqjBAg+ZTdGE3hFxwuD1R1Vv+L1C6eShzBmyGyQFX3uKyBvFAe8xp9JZ
1cse3TMsznRkY9ho9ybdw0Ui+u++pjjjAhKGGyIsQTOxwJSvIllJJYaFztJ0kF1l/eRSSt1haKnm
ge3nZ9rb6TxSsDEiphvoAQRE56F4Vr5RwGATrURrjjzioOl1fBndcFhh7mLQFsGrDdB/QVHqLFLn
XCtAEKadokkiQTQuwmL0UPzhRu4i6cxk6GMXxBSNyaGBRKTm9ksQ1sosoR/hLivQMB67pTLKZ4WM
Q32O1rxGkYbDLDSNiRQK8iIha+7U0nylAISorg1Azac9Ivw6MzFzDWXerYZRYw5C99au8mEYVr4a
qzeYImnlOSL+0YzpNrT6mNK7OuxwbSgn5muUaANLM5tVHIW2qz6YUq8xw3ftJ9nV77AipqFZyEFA
i0ipyokz91YLQi5bp+jpYM4ioMac0FbR0Ag6vIP1iejkLR8G3bauIgsAKKJKNCeaNbF6fkNPuZ3R
RRbqrTkQE1lsEzPQ+t1gjEJd/KaZ+EeV8HvY5Ft1i83PgJBnCWiGApoTJK53F7KHLswJc1jqtFOt
JVEjdTijveI+txl7x4XDQx3Zpjn+g/BMo/0MnPIWm3K9voa2VtPJ5jVB471T13QFwu/MdAhxSBVi
Hl3KsBJ+OcoF6Vt6ukJR6eRfEFCE7UFtYnGrjjmVBjyH7oKOuuLvPSdXnYlbXxnz/y+8+d9kuBrQ
cv5n3c08SzJqZL8z3aZ/4ZfiRk4ANmQRlkWWl2FhI/y/ihup/wtcJ1G6qgnyytZs8W/RDRGuSMDE
pMZxqCehDvi36EZo/+LUiv7fcVSCwrCi/CeiG/luvAObw2SAUnMSAzHenXdgIEx9mhpENEdpuJRQ
ljEQ0ES2xzs4wuqdXnsG1fnGEEtEkO2LmqIWdKM8udfSiuyPsMRRlqX4RdkpJSQTlB4NKdnQD0U4
m5EgYKJG69oku3WrkkqBY/jWIRUuJWUsFvVULPeahw613SNRyQHGbeblrznMnX2GaQkDhaRN1nD+
X3h01A/oKFgVQsI0DwRXjl8G7Av3xCeCC4CGswgS/1KQCfikdHpWAjWG90jJV5i0MsPeo5NiLyO7
c3HpZulL75QUbH579x/MH1c+1781TDYPlFgqpLNMHYKwP1K33sxUvpOIIU4oageAFx5G4oC2UP3i
cF7geD1nQyVe8b7GsHwoqHHi6XpwTG5V3DkiiZ4Gjug/xyIeb0a3zsWMICNsEaBc7ksNKjX9CNlu
Qx9bzk00Cdf/fvNviWfXe5eGKadpXQim2Wm6/22WxQRM+iJwE0p0fb7sHIOAATKQllRP7GUR4pj9
+/XEWyDWnxd8N61D1fZ9qyP7NcH1r4TqCS75DGchEYnyPGD/Ky2iC2Rvb9HerhQ/pd0aH+NY25bu
8KShmapoaPWEb/39xt4vN7xEaaog3/j2rAm7/PZBaCX2Cwa8QUwMHnUINNlWoWTzyer54VVQ1xns
8A2ThsTbq+QKphHLyhkqilHvy1LA/tKb9pOXqn/wkE3TUmmQs04TmvbuE9f1aAxk6Jjs220c7wFS
GHy+FGd3Wkykht/4AsWdVgxPqlmqj0gllHTWmGr4raTm89NXDYTwXEEHNZ9hrQprWu4OBbofHO0r
IrNQRGDy6E2yjXxs4CqdzPZGdeJl5+qHxvGaW6H3SQjiy8vv27hKv3CUMbfkO5QQn0hUhI+QgRhh
40kmjVYRoZNC3+rVltIBoLRxw/YeSc/1Hf9HMtL/nUb0/7UMQjhvvw33/0EousvKH290otd/658g
Ql39F8hQy2S/ZeuOPWl8/9GJauQN4qxmo4KF+Rdr9B+pKOJSuHq6SU6cpRu6MQWf/6MU1VnrEJ6q
2Fh1KSwMSf/JmvUHx1fn1uBpm+w3HUB66rsBTZUHFwAq+dsQqNwt/pN4DnqqnBkUpI9uM2Y3vUeh
urRrfRZ4HYorJa/jm0QZ6j1Kc3/hyljarGNld8h9rcBYUsfOxFrBA6KRnfvJ5vWP7ERu2FbB/lEV
VPkSp03A7/NqyWhHeFBSs9BG5ax7aj3vtahZxbh/5maTfCl6qT/g7IKVgc8uo1FoKp/QLN/OAgBK
oclaGk+M//H6ruvWb3M7tXK/llYc3xJoLU8uBmcwF6LYSDI9sllFntBCgrN8+m1kfbAcviOPTpfl
BYG45pdPf/FeLe4HPWdkrcpuYV8E5qnurPSZGqd2HDhjr6U1Wvsxz72HIEpY/dU2Yy5ysLHatC7d
KFglfWqftZrQ5lkXeelSw9X0S0+OgPtj4fHbLdD1Fh2VmHp2YnLaP7x7O/Bgq6HJaRLUzpDuO+xw
M9+pIGWYFNpxpRWW2HR1bxzxCNHY/+QBTf/1f+8Xfl2daoiG8JEvitPU27FRqWUIUr1KyRMrCW7O
/QcZReGxAal4UMKCNrgZsyKPRQ/bDgzdBuaUs3DiINziwRSLT25n+nbe3M70gQrmgukjp3fybkW2
mrKx9F4bT5zB/F2WjdlBjLZ8QXYrjpbbZXvEDcexi4MFuzbjG25Oe/33e9D+eCHTPbAf5VTKjXDg
e/tIrA6BggVk49Q3ng32zFRxvrexOHrEHXEmSoL6wp4vMlfpMNKGRkp8T2ki+5E1gT8uTGnkz64X
wfaourK+RHoDaK+V2tkqcmMH/cmgrtpmm1KY1QUYVrbJ44GqvjF4cYCGRaC+goDl2BMpINtcxx1u
WUbm338oj/XtAZq3r2Oi4KUTiKGyE3//VU40q8hrCH6sRsOgtzGIo7TyYO2j/zwPANR3ZUpBJfOK
b2FjxXfp9DlI5tldg9lqnnmGXAcqXb0y1e49VOrLXlGKWeYk/TI2cJB6lex+lHRuj1ltfCkhoO18
NA+bpqIrFKDDfIS2jGAsyqy5zCc2Xd/r+qkYEVAuWqeD4mAGgLRGHxgcCt7hbtCZMSdx7awJR2Lh
hWwEBkPWcfRsurFzAM0dWw0pnTkqu7YOi21T2QV975q4FrVj9U886zYnc5TmACmLBAlFZ0P23ilC
zn1EvZu84mURdwWJBhuFV7UhL1JsnXwoHgYnb36SYa4t8zFDDUel/0DTEaVbrI0rMsCyR6tVlO95
UgOS9AXmGZ3/H2NVL/lxOeY4zPmpvg5JaDy4sQ1E16HYPA8Hzz4jis82NvPkuXAqf4dGbFWOkbuV
nvWkBsp5wB+3RqCREbSSN5C+zdDej8RJLNuxFsdQ5PZWJ9OdEMMqWBsFUlg0N6vIqi3YXUT6laNW
rNm39ruRbKYNtSzrHDZtx6mpGH6khIkdg5AkNgy7PUVKFN2FXlSbPpDKk512oOoi59gNIBJRsyJu
Kl2bCEs9+ZZEjbMVbaisQOugDw2FfyJZQyEKdazBf6CmgxFk3Io4hCafj/sgUhwCohqRbQyYmZcE
xO9dEoISIXV6fLREXOxiuxL9vPQt/vD6D0kEgPvcL437UkRblwjuZUksPCeULvB2Ze/EF6OzuxcT
YelcqWpjh6dcHBXYTs9+WBibBKftbeQhB9eNiE+uMKz+7Bs4vkn77DNExVpG7V0au6IpeAzXl4bL
Ha0AO47vYRTJQ1Oo1hpSxDBrEORrM94c/rROQN6pdnXuZV8R2xziVlg73mk9N4zUnWNRNgligwHi
hhC6Y9X11oYcaqSkfT/3C8PYB0Zlb1Hk9PM6J5At0ooqnXkyiXZO3jFlFGYAHrMYwWkoqf6Arzc/
iCFqNqO0lW1Otu/S6qQ8klyUEQTZt9+7rIBi6SjZxjOUFrxNGizaVIyrIQBXZbVevSZ4wSI00Gnx
xyeVcyhS565t7XGfOkV/U3aS0C2lV1cuI3mmah4tkFz64tlpbcq76lBUiybJx3xRNw3ic6n6F9Jq
QtpcwYRPMhsqujkSVOzhJIdirVBy6W5QYkEGMjGRS/Q5c79LHkVlaUyl7rcETNxdTVn2W4fzFnml
oFsmk7WXxtZtXMTmnON5d3OdFYHa1pcUVaTiGdwYmeyLro8TolVBqDA5HwuVubSq2q966WvmrE+z
9qW0K/plUs82Ya3yTSp+W04AH/0bVb7q0g5tfZGlyofRoVLH7BkzCFUJkzkZAN5GnAl3Sgi7gt9J
AnBr2WtREGc7uhAVB6KE9i7KojXhv+OliJN06QzesMINQ0Bso1a3YUczb5C1d1KS2tu0VpofWyNN
dopg6zazU3jFGFZHJHeWHIel0JNw5ZV28WSHqnt0c9MnddBiegmA2i4BH9y5mlNsO2zuz+hFmQhr
4G0F7ckID15nsqHQiQTcVEhwn/0CmR40Dwb79enFg2nejlQJQMQnLy7xHFg8DD9cJ/GYz6ZctgOw
h/hFclz/Ap+9ewXjkh3I1bVPZpIp9wjmBqAGmjERhPSNalXdRoC1nFluXS3HIMnhCVu0lgdlYnci
CGxraA9mGNcXi3LnjNC4Npw6HfnzdSobeq2+IL5Kg5kMYu3GTyq2YOChTkXTG1uWHO3RTJjVHT17
0AIapj2r7Ji6cDByhaRILaCJ0WTRXlfEuMX8ma0jEPd7wjUYzXTm6VoMIn+USlMgcUZXxO8kerJC
uL03e+dLQu/jR167wGWtXEvAC7bqM0z9uxRv51rpkhVV/3ZnE7x2Y0YxAAv6q4eaqsxGIi28sSPk
lFpLOSsmTg5oVX0/IJineGsbS00k9iHxk1vT7LD4N7VxtqfvGzkgb46+af5MaJnI0RWm1lpjuu2S
9l5Ds5e5o7OUaTACXbHGQzvEaMj1rr4gemHyDxS5VpDDzQNe1Tpu0boQ8ahMQVwRWSJeDIMGf83e
QpBCM8Op6Bxnypy4QfCcueJ/sUEdmooRrgj86nbAdZpZ0mXqA9IQYOEYzV6IwzMXso89a0GgAD62
0a6rixJOW+nGgQGWu+JVEgBL+FyOagDZJhZdpFVzRymyDeTFYatRn8OwQngl0cvAWdwiOpSBskxG
eGklqJSj6BE6kCdbbJre69ZA/pRFl3Q/MrPvD3hf7S0FQ2OpF4YgCUUG91qkmttsaJjYtNZd2YCE
8RP09U7DtnKK06FaClTSBl8VX33C9A/mTsanvhw9NtsI+b8KM67IH66D9XW7V5hZcC50qD8jEa+z
Cvk66YiRN6sU01xkBh1TOwrFUZANac+0kAxVORTWyWI/TXxxLOZoZYbHeFCULT1uhIOGVh4zpuZ1
VfHpWWoq57oKmGde8CA3dPfQ+4CwyTZ41MynSSMxsznIHtrrClmE4walV7HJyVYvZw2pPvmsAoRY
zEcSINd6NqLO1PPuFLbTt4xLb+EVmX7XOJZ1Th3yX6HLLqFb0muPCC1fYfiIOtYuN6OCEtjOPVxY
c4dgXlmzDRIXOOabNAICwrAz7EWb0V2cQYSxz6mXTbvi6TTUeSbuQuTt/PzIt8+9JvhmnFjVnnO2
Fdi3ypK1u8DQHM5r9KUlR6yRP+m6onu57iPTsc2f6Wrwt3p3DPkCTLu5Cyv+dHRVlj1rqL54Fb5e
mIIZodwULrcco/wt1AXzxdH6+oivCIWITdz7Jq6Vij5UBpBKmVAOUhZcLnZxiMTq2D2gqWwevNxW
TnaG6BA1Lpn0tqA7CB2b2RfMVZMvWl3jfkRrDvJWRi3UtqHoleYIFRFvThD1d0BpT6iCsAG0wCIy
qq1We089r3pVG6X9UpNks88CJ0EiULCbsNV+tDaSrt8lxu76CgFW+aKy680mRXB11pu8+JGVGooA
TO/xBjtz9rXVrA7uZlvVwdz0NPwdtbaiUzzuS27nmZkHs11rGhGgeDs7FPT7aGLm6leEBZ4+TxO/
Q1SoXSo7l3djnN8OoXGxYtO5DHqPzFNq6CMaYvdQByjsurA/JMhoEbARS8pGA8RfSINdulU6Z7/i
EaWbQFLEpqYsCKiGr2Tld4arRhv82nCCKnrjsWISXWjl3V5E6Dh8ve1WuuWauzHzJ4pryiYiCL7Y
lv+N8yg7N9+1+xPOUFqUWmEvvJ7iRISrbS0RJ83gQLbWMpSoCeAF0ImUYIAGtDhK+T2vwgKeRVy7
R7zxeor+RJevjD3X2fTcX3jIfNhakyS0v7ES3fuSmuRee76f/0yxhXcrmNT+U5E4MnyKB3VaAewe
+5oAePbFbv1K2VPkBuZNBEVSkDGeKF/9gKZzLirqkCDV1mCW7bmr4Az1SEtObH07ICjbaug3j50p
wpUWxsUU9vujwFxM5wBX5zlObRZv1oHoGzOiPqAh6KH9mAGT2dJsDG0/2Aluly53rG9gti3oJmbl
V9soTeVj7BFdhTKy6U9tRRjfrdt6fgGHAltetJaGpj7SAUj579l9faGIxg7I0EdUtVaG/gQFxbkd
IndetOA6YMVyAqBVnhpz5FIwKK77h9gsKpuOhume8kBvTknJ37KmybNQ3GTZtA1/ZXKOpTrPLjpx
Fb5vJIR8OhpuYWqp0z8WYoscFllRZxuY9GyldF9QWLnuPYhNCNZhwinl+o9WYPPOMRSgndd2pr1w
JOZhiZ4dAo9e30YjQ6NUE3Fk0QzWEN04MCRB8RzAlHlhPu+gwHOUYxnmiu50avZgJF3gcjpPalYD
+OgIv2iQ0MT5cxMNMfyCPjB/4jAkx+q6lyTmk5+Sek24083M2JlmEy3ioqd8lxL88FhPB14v6Sx9
mfhG94Ilj7lOYkuyZ8QR+cQGIEhjbtZZF2oSmn1k5Gad81HlDjqDEsMt6Yz9mai86qRgKL/ohitX
4I75DH1X+3UbWY4xFHlsfp0lJU+t88N0OZKKls08J7K3YzIK8rfzADDTxManVtF5qP59cbyeWH2v
kzPfLopVhULwZkj8n01rQ2EG6rNhObhFyqkQ+1Cmm8R33BtmB+vidSUbhaBhkeInztjuejcKWPqt
0johSDH2Voode/cVIV0HvlmrmzsOTrBQ1uIuq5v6wmvn+bHbjJZlD4aijkj3nnlack6kO4Jqh0G0
hQ21op1XHJK6io9FqvAXXvztWgkRHQySrEJMjlbOXTgjpwgbdviro9jjAZ0JoibHU/3vaYA8ZFa5
gWuj7OPhWPY0xNKqvTX7UN/1ih6vEN4Ey18vtjOqC8Kz7qW1IvMmYUXndBK3C2pQxh3NxJvrqwVI
hABGRioNgVRytu+qOvmOe8y+b1M9WwZd8qRgKN8YreclEHIFujwCpx8ScDIbzn8a3k6V4kfUe0hf
Y/8YAoIC++Ho90pAz43pEhgN5thAW/URp4ak8wOO24xgKC+M2MhuEEmgCJtdF4pfK6ruonybpMYb
4Mfp0u+tfuMA6tj2XXbxleA7UDPjhDwEELiNK2RBq1dDdKw1ezA41gxpA1C1oSxfHOnad5U/OYWB
YGYbuMrKjwrqXzyPu1GXM68X1pkTX370BrdeKuboD7MxDPQXA/nijd1X9UxxIC7PIIn230G8RNS1
VLaJQ+OCJrfDYO567Qi8KFY3KAXowNh9dALKXnq0doOv1wINPEw+FnfIzWI5FtbwyOLM+0QMkczd
NtYvlLGeJDg+xFWFEX1ViM9eVEQaDwvhD1SpPDt9neDNt9fhXniOe87YW2A4nb7uKJ48RrXQzzW6
lChjqlARZcPvFIUJpVehIGB6VEuKTmE20gOKcAUdRgY4cLvDr+lIQH80rDGnxJVXNYJ+iKCQp8f6
YlJxdtZqiC0KObe6qoGrUQFJy3MA9SmeGUpXCpT7Mdn1I8du/J819Mey9PBO927BZkeNKPNhcJlG
uqslX3uXMAz2tf7pOrtJkRFAYRj3CKhsaPVs+VbXKuH1iESlA9JaYCG9cPUc1+q0nbwe71iPKBbW
HV+hBhjzDGYBszqrpLvP1Aj0hEHdcrxOxEAjqwvmtF1YI62CCYWjv0mFs5VK3+5UWefHXpMI9vuI
PxqLbZEV7XejRFqkB4V6i9PdX2XQg5+NYCg3QS+XpWkYR4pjyh3kCQ4vU6Uv18fupQZTY+HCU5JD
R47scyxLExZt6UHWbvq7cEw5+7hGvTOTjkNNn6y6wpCb2kyrUzqtO81U2roWJG1i0Z9iDMdbs/Iy
DmKDMi/BCy4V8GnMCDAf7qIqTI+kGrPKOa2HmLtpjw1227VtTRNrbhk4yKx4h53OOqPybY6+Q/7M
SCTlT2B3mEvaVhA328sVrUy2ja3LZBR37KChUya3ahFnN0k9+BuR686LNQ7UbKiVt6nVfB8StdkY
Q3YU+ihQVdXJnL4opiNF2CulUqyzFdL1nRkFu/LWHnKUM9LwjwY8jWfZVwyR2sNnVcmIib+u42CJ
eMKAQ+fXhBVDNm5ehQw9uW2GkF/TkKH+0hijAdxhqlVc13nLa1mjsE4yGq1CZayZVsx7qASTtBNg
VgCpskSY4p1zpnBCFxSL4oU63F3HEt0QscocIIk6rrit3jjlOqUGu2nS3L6xCyPfFCihNk7RLfPU
VfdCbf2HFsQg2E5/z4aGTZkRRnu1Hm8iOKvfq1yy7VU539u5JTdo0bWVgxrjIDgdzCBFDw+R5vQP
rlSjowPcYm2mur02wlpuk7bVVpm0jxaH6r2TKdor4yl4bh1K6dcR/0lN/G1TfKqIq3Spp264ZcKA
ke80CGOIvsmos+D2VzW6zcFij1OJWXX6Kln5VJq+jQxEHiVVwSgjn2GmGfmw95Qs9Q5RqiUYdtuB
WefzVtGfnTwCiUygLKpmgkAiTfhta8JQQgM7SG2frlOf2Wfj0e606lkIirZEAADzbxztRh9lvYvD
UNkCHYk+6dG8VWlMT4jLa7YujGs+2/v2Z6KBTxgMtzp5zDLPgxMz8PKpVH6tXcipvfHJO0GK9K4p
pE+/l36rRgOXtu/bX11bImlixehOdFP5zvHml9s4zQkSmOrrGSDchREAjAggB3A2tqnqiGGlhH7/
iZZB/Dk6dOZ3onlRLMEkcqYu529dTLcgdUDJObH4qu/ta7tyVjn14DmUWKjSpaEGB0BhLhuPBDID
itd+Fky5Goj3YGmhexhHLI924H0Slv1ny4qeFRRO+qrq9Hqmv//bfSXd4OFEzNSTdd0f9y3nfU33
l1qUmc+sJyhGnQFDdTYGN5+8nD9bSAgwDd2muwo8SXs/JIVB5SKTtTzZVW5dciBkNK9SXGUlVLKX
VitoKWF8u0VDUc89wi/gmhnshpSqs+ZYYfLFAJTzpveH7Mb2LDRZf7/BaXC87SgyZJCZoYwi8khc
NUC/PZpCrYhbAGf0q1TWANqAQ9EQLCP8cu+zJp6sMfJbNg9iyk2Ize9/v/61u/7uBqZnM6k6pyzD
99+LasYR8IKApjednqdqSBAx21W1EJrXr64lJ6sQwcErFVYb/I/eY+u57H1ZjzsKvTBW/35DH4zh
N/czfW2/PZAG50obdb5E7ISG3cdp6YQ//36JP9vu0FiRbvDkVUFz+f2gsOkElTb4lxO4AqwYkOea
1fXcl5YuKnAv9vZhZCmrdFoVSP80bryxLTaUJilm+AonNYFR4jVLyWsRTuN8Mmg/GLMGQxVLock0
r75X2bJGwe0zQ/103WiXXVmsh4nvO0vKnrXzk4fxwQg0kLFoyFOwz4KgfPvAEVdBMLZbeRpwOlLg
yqv2keI1cOyk6l8Sw6nBBRBJMtMVL7ph7WiX0qraPXP8xQ58TgWGZxQrz66m43BVwTUiUmgzqF61
HhOQ7+rg41//5K4/mObR30hBEqr5wVIzGo7RGVolqLrnnC9DpPDz0vSKfdZj6J+B/YVAk5d6vbPo
fz4g0X51cg5BTSP0n3VndlsCO1SEWmjUTSK0HlpR1ZdPbnJSJ7z7tlDg2BIRDmpV7vbtox3tEY08
5qlTVbB5m3fT2ZuwEJKtRNysvTgnvtFx3AdyWMRxFE33gCN/kWTwG4w2+IH4ta3+mwcnIRCpCLht
HuE7CQPXHKVSiH966tW07eJgBVgryKz7kBl4R9G138RaOM4tJabOV7esakprr4m/4rBYN/o+nM4t
116mnLqj/8Vju8qoaP9TtlHfLRfGROPB2S7Qw3RT1WCMb43QfXK6vN81FKihWWOb5EyV7di/3uU4
AV7a0bTZ8471lFb4iRLxD3GQrk9ic0Q6clpf30tgPLPDkup04nTtdNLiyJ9bdyoJwzIn9MvSynvd
Q6DwyWP4U2zCZW0pDDZ8H6AknYaaGV0W7eSBJ/6uNZE5M6haz1lGKsQGY3e+nk5KJ7fOusYR3b+q
hP6LuwAROwU385E45rvpwYm63lP6kChrW8spmes2YWEKasbQpAUIR+i7CmrgG5pYOLLTn9PwrD7R
vHwwYTMMQOobiGINVG3vNG1FHdrZkNV87VYdP6AZebXHINtWXYr1UhjplhQCe91hGbkL/PaphcWC
TUkhViQAgf/j1z64YAO0jgFQ3f79EU3D8e1XDubTVpH1yckd8f4JNX3ZUL6OxpPKMY3QC/NLFCg6
7UHpa8m8zaJw12DvShdqXrjOJ9HAH6zfNtpBSR3PtNnm6NrbOcaNCQXtrEKeWogFUOedPn++FiJo
zqpLIATFQfXVR3iGWLKyOtdv9Tzzf0RqnB1izOurvz+MP+dlxIc27VbLsQR74XeCrYDQobYhTeyU
w8um9grMF3U5nRLVohkeSWoWf7/gBw8ADTKmagc6AKL/9zrhlv45nhRPOQ0KJZuYVjqEo0B1Xoko
U09g6+SdkvXtmsKMc/BJt6TGz82BFajLrRmYzuPfb+g6GN+OB26Ij3aaXZF8atMO57cdjBZISmH1
qJxGSWvYcn3npRyRNcA861Z1Vf2McZOuPd0eNhbs7GXceeeBaJ2fjuyy6bimNnPIh8UiBaG17KvS
3WEXoNAbBDa2szS/aSBbfPaJ/bkNsBlFKoR7GyGkI999YmrraHFta/qpTptoOVZwyJTCp10apeqC
fKmvqE7rWw/EyDDDGQhOKU2VvRW68bzJmHJhP4IKh9uC/y0Q4raEQ3LTeVa0u5ZJ7CS2z39/0B8c
d7hlDjuqwxrrYPp4+6AJrkp9n2r3yYqseG+pZH8AII/WAcrEFToKY4d/YNjY3mA8931JtrzXPQtb
0Az6p5VqY8ka/M8+yT/XC+6LQokAH4N95P16gdYU5LxSylPnV+FjllnuOiTu9VJZUbwIYk87J324
CMt+ss+aztZC3QS+GIMc1ufR3NpT/U/nKLZwdbN6aZBgLlo3TpefPL8/D66kimssLrAGDMN6vxWY
Tq1gLQPtFF2FTdfWbzBERLdT3SYwDNnNXKNvoZfxtzQIo0WnjQgMJhnb3+/kz0kDiAlbXpTA7OgA
5r59kZQaRQlDTztddYyq346vDqGMYLK95OhOQqm/X++jsW6CkXXY/aP4ncxFv3+hnVagNG5j7aRn
LmnxVfqCCglgGJ7y27KzjR1o0nLTlTlmw6lD/ferf7CagQ/k2pxzVMfBSvH28rjCW9Kt+NR6V9TE
+poIOQbTPjZOjHaDwG6ENdHeTsix7fs6n0dGUZwNvDOzLE2Ulz7LH+wu8c4cBj57Mh+8CcHOkJcw
HZtN9d3cVWY+DJCuMk9BjHLjWsAIehywlewQfuhu9cle74M3wZxjsaea1gt2V28fxUC9V0IAMk4O
a+eNodPYIPE7u09icC5QBBTkVI0klcx2MAoZnxknxZ87dNQCMFDYWmBHguH89voKIRCOmdvGiQDR
ZmNmvQdzPk5fwA+TsBgaCzFMZ3OUjY/taKcHbbAfKqdo5iHwthuvbNtP5NYfDQ5uCI3q5HDThPnu
DeiYDnI9N80TrWrzUhJyh+RbD71Vzn6e/p1p/YTVbE1QVVhpg3LTFFG9hhKfEg6nmflS1H4Aj83r
XvpxUvn+ffB+8MJ4SjxqqhVMGu8Xt3zivnkgtE9SRJPUYwpyqZqEJtGkTYxE1L9ca8TX+arvRxQ5
f7+BD4qMLK6U2QxBlQsVwLtZv+4z6QR+Y5xs4jPvKg8AlQYaKxuGaJcZdb1LvGRcCb0nxBUMMHwr
1AqfnKI+WONRpQtmEKj7OKDeH1GQQWXmyKR+65BcTq0mRYbW1+sWpvztlBb5xe6JGC5Kup1o8GS/
0oIzASUNGUm+Fy7iMiqW5E1+azyRLnp4bq8h2/2TqdBFLNyxmwVAVD5TVH+wLv0f8s5rOW4kbdO3
sjeACXhzCpSlt6KoEwTlYBI+4a9+H1Dz77CKHFaoD/+N6IOJ1qizkPYzryEiWyDVHBeg40dbK7MG
GihVm95g8mOd06h1bjsICudmheUi3mag3Trr5DP9+p89jIcYzrapvy04fooMh2csTmn6YNQc34y0
Vba21VWPWg3qc1DoOEikRoDPoqp3GwmUT1B9Qb4ikD0oDwKO8maKY4QOlDRzcFWPsi8IlNyHHNTF
il3iD9WBX3nF0halpO09aM4tSCQMILh4N5MYHxAfALdilM4ik6p1uzCtzweVVBHhyhyJhCEq8i/F
K7wGNSX5qKr00ep5ms9pxrU+UMXuLp698vlPI/AP7LJCu3U1o4C0a8pkuvaiYvjx+T7/4KB5hFS2
Y7k28f3xTZyjEdOYSPrdmJhsX1hQS3cxqNmvsalrQZ6J/iouYwy6pgpmKW54J2pQHw1PTACPAaYB
B315KN4EsZGX0XMdhuQGDyrlDJKo+NPepG3Q7KphUXKL4qzeUBb/UaE2fPP515vvx/eWogmMKRQT
VcM9qgFgbIY8zhBlN9y97IrXRjrKlVRwPGRtfmiuWT2/dhmwAtKuFnuT31rjxqCP64zWEyrNzm1F
PWiLghPWKC1SpeDbO6ld9Tbuyv6kTxS7zDCmt2jKst4r2Gtetai5bKMu4Y+0EhxJYIBEnX3ugeYe
9fPpaaZ7iEJVl2GQgRYZTd/EGvlRSl6AcSyRicWwC1igX8yYTQavyJSuCdHLRcCMkskCYlGonP5A
CgCuQR3lX2O1rx9bb0ZRm5bh+Z8k3l4QvqUuoXYkS9nq89l9P7mg0dB6MO2l4vwuSestaRRDY4kb
BdJXh6ihCuNAM6I9uDBtp+Fh971Q3YT3d4rXyhSZJzbX+4yZHHHhFLk23QqS5qPNNZRQzMysvImQ
2LwwBR1dP05y9JknehQZWDjPnXxILu4ZwYFxIvp7H+NQM1QJ/3Rqq/DOj2IOu0UbMYM8RKhn0+rH
MhUgUuaqV44EQ+O0+CGceLP0d2EGfVKKSDgBQKDiLjzazbHQ0eZGP+/WSjJUmePINHyZlsbGLUE9
vYZZ0MsQI+20lqy8xeGmttqbBs2VtVPl/4Ye642jboRELxiQKzPmQD96jU+5OMfzAY3RMErmL68k
MBIx9eHzXeMupZ63FzllQ8eBHUeozlX+7iJ39BA6Lh5e1+jTVhdeo9fnllk3EAfMeyxk6bNFmrgo
876dfSQ7xY9O1I+NRvMYDkJUQV1urT3Q1hTx/aVAUoYjVPjBvhkmD4nctPiaioYT1Gti/kZrvNyO
CyuFTLl+cGNj+CU8bbp5PT5ARcGiIsN+hymu+tPLwnqTq3YNLWTEwz6fdf1JdE6/F+BDz4sEDR3V
bfiFbm3s9KlWdpoQ4aYeenuFH1+BFYTjXSO/UwYWau6rdrLcNchKSOYxOMltOYCedyHvvICRMqn8
TVlrBsDPk+1rfIxLxnDjIkZHC636otDGuSCda9a91XX3OY7q3mxd60jIbMDdez5EJeUlt3iAJRSK
tZ3TI3fbFuk2vAKw8HWA3lR6K36jmV48vkLborbCRTMaewRliko9T8OcFh8kox9urGvPOCo7eyrR
NcKI3HRFbenJiV18fG5IaU1HA7xKJXAhwB/FypY3FFOqNep1XQBtRgyKl9Zarj3Tytden45/XsC/
oiA//P/oZPM5QfmBaBBzkLeKGihd/I+kBuIYFuIXNOHpxMMPXMphf8jJzr+sheTqkXsuxcpFjeZ/
uMn8Ech/+BvOEtdzyv/DTVYXHQ7VIhOhAEyZ4K9MbI7eHeDVFJfoPKjEriR8x3Ia6WjOozrlhW9p
av4tg2pyNpuJt4oRzLwfFNSJp2Yeb5xCHbDTbU6VkY/uL4bHsHtpe5BWWSBTjm5hczIQMsrMCqyh
rV2VxdwhCBiO960TN5vP78p3Q3Hhc8+T4kPQpOV9FPPmSgheBjYvWhFp9kAYZwdl1i0iNJm3/Xyo
d5Nq2jDNUeTRljgJvM3hY2qgcN0s3DJ8qVGdbhHhUoDi9Lnlg0oqNzNDPtg9kN3NFMXeL4mQrbH/
/Cccp9E6ncql/Ar8AwDG8j4c/gaZdBEQJKwN57BPyx0GLjEtrCLrrFXtjorpO5HW3yMCmT1bESgB
hExE9cXIcGnbKLUz/7SHWupocIG0PxHrcBLePlr8NHjlxJEO7GVnEXo4/GkJhggYH1UCrftZXlb4
3p8peZ2ffT4D+vsFd3B6Yt+agF8wVzvaW3WXVl6tUXoWSpGEPuhmRE5wCCqZh0ZXn50Rk8i8Ay0Y
mAVQsq3aY7Hjo2Bu/hzysIlvE+wKbuu6wJm9rvtSWbtRgoZ8l6fqfSpLIK141iUYpJWZs5nnSF7l
HsGK7ww8NNtGTLqxmUC0p3TpK/PPXfxfWeBHd79OlZAmEDUJS18yx9cA5006QNs4x/nUQDITkdaN
LVR3U3PS/GHKh7Vs4+FE/P9ae3wTaywDLlIJFhV9zg/8ocNli3B4G3BARHY7VoGNZ2KR3qYK2q30
UHxzw+a+dK1tWkvfK81nyGVnKsbbhduCBivw52ASpdKf2OdHCfSfH0VdhhSLyxJw+uGPclAchKk4
4RfcWMl9xSW2zsPp1wwE9HwES0bUJrPg8511vH91m47Skjcvh5uDfnS0ZsRB0eX3UIETLi0+wMcb
dOlOSZV9NIpDTMzeXUoaxtEo6Fi7MtVD9k5WYcYxtEYQ2tI+MX8fjcIDQCxM0RXdpqMIAjS+HfbF
MkqfRXvNaiEreU52ooT2wSg8bxSJNNfTTZ66w1XC9DpXUInkKCb1S24awzetbsyfJ5ZFX6bkYIei
iMAwmk0Bkwb/a3fizZEYoceXWm/9aKDGwRuJBwtpy2T2ql+2lllBX6nRE8QgBOki01zsuMSMFjz3
INKZ9YCpEsBPo9RBVxIR+50qnPLKyK1Woh8KzCYY55a0tIWJ6QYwuGDZ6KNMXD+RTmbd5j3Mz3Mc
eVzjItIj/q4J07E6i0Or4tUhKYb7I8O020kjLcSqaGKSLNJk83quI+xvaFmq+Srs4nQXEXV727pI
utLvWZAaIUmrF6smSsfvraWJdNW0A1YmJM5pxMECcXFd9ZGxG6dmzJ4Uy5icoC0dRYLFR7H4roN6
pD6G1Lr0LYyvdkYuSQPjDf0+2jRNPruB2tppvnOSzBAoSTdxjxGBCjWgdmCzrLCqqVDn68EjbZAl
cCMQMHPzpFZKn6866D7tJg8r67qoG6Gup8Z1u7Nwrvp5JQpE4cj3ZThdmpXEn2TQcV4GggdqZWWG
Wvzg2nOHfDkVdZxBJg9xJQ1w9BBgneDCP287zBTCsjERxzJqhZdbk0h8DWA2lsKUZuxUTarNJpqz
0ti7Gsa7KwF9Zu+CGeLvyEj9hoVUKVBSNbGRqISl1BvKg3G+iqplBq0sz1r4S1YECnzkyUt4rtH8
SJoRImpDSSKtQO+xGAsrdcbi43mcKvGrGYxerh2cALw1tQbtsekbNgG59J3WoiV5zX+siQMRajbU
c5xzxq1ejdW0TkQ4Pwk9mdRLfN7jdq2NheptvGmEE2xCp9/rkksYZtDUDrC0kPe7UXpJbqcJHUiK
hTVGTWzRKV+1xiuntVLV+CdUWZM/u0affw9pu8OgMZ0kuYT9teiipyBwrrRyrp/Vsc/cVe4S1u4A
jacwmdS8/tkbNbw4T096BGDxNoMSiDldMMhM7vG+LVIm3ipGTAznCd1sU9HioHcdhNP7OsPDpTfy
piViJPMOcAE2vltl6aLY3LaeSv6pxN0mdkYtO680GK/8IBzdB6UT32v0HyG+zhEKuJWNFYw/OnUr
FldriF5hAYYpAA0TvUxO7Zk7uwYUvs4nRf8OX2CUgVRL6o9NTmCDC2PeXsE3KBzIj1HRnKUh7Z0b
K/MsTgp6DjqaoeDog6hukKVU00wzAHF7Trjpp9hO1lFR6bibWALBWX2GIXwFmtEctwWEUeem66X+
bCt1VSERN0Xho9ZKKzlTpiqEQ4TTStBh7kPVVPYFkq2CDkCQDHDXoUcp43M64IIYiJ6scRWOjtZD
upHFt8lLhlsDGVU9AuMPP2WNq5/V+lKE8GtN2dr2uurRUQ4wHBbzNhaV2QSJmNtsq8fCQkou0ii+
NipY7p1bgIH3vcmt9kkkRXGBOsdICMSdiWiyG0vTL7vIgN8+Y8WxhozgntegzHSfogg2eTPme1dQ
1eJyRTcBV71xyM35Rnc7F9qkXps/wR2hJG2OEOI2djrGKNWWpRpUaO39TIzWucRAJynXRqXyDnej
l64RKZVoIqdudW5DrHjgJ4WXYSqxtQD8qYeLu640VmNW1ztKMj3HNm0KpLhBU9wnRmPuFeDKw8rG
XfhSVHCYKMs7+eDbAHtxJ0YnYkY9tfLO9Dgrm0sAPERDaWw0xl5Xq/Ae7R6+uIfX9xOJL9Jlc3bq
fQ6MBcddN5PqisZCN29F5iFPYFjVUN/0YTvb+FtUZoTtwODhF2FPWYj8m6xfGsudzuGY5UlglsLR
gr6Psy8YRnnluuK22s5JgRgmHrtGvUGdRXZY5uR5gHY7zmXOrF3PY5Lgv6tYEi7VzLsG/cnKV3Fn
ameczdy4sD1FwWSaNi8T4VW3WY5v4qYqEOn34ZYNWYAwUkZHI9WiZJW66UIdGXXlN2dBfp3AAL+U
Vak0/jDXhuU7eYyOcD+2rUoYV0FDdNyw7nFZjiYRxIKiKecv8lRoCNj5QkhzrG9QrCFkx3Hvyk3p
IJDiYxPSFig/5crN1CulCFQ6B2owM+YPs4BGtKnNMtFg1AJGDGSS4zCITOmgr1sDWiUURqdAo0SP
tcBSMIzwm9JWrqMQp8NV3k0l7QScDHwsX2I2TtYlD6Id3UeANOHvvPNSGShIbKgXJFIjjBwxJQWC
L1X0W8LCNPeopudfJiI4z9cjaXWreKROgi5MaEAsUSIIFWHYNJcdZlwXCoe6Xpo71Y0Nx5OIMez1
RwjArRtwlbjPc1tXt5aSFY+lkKaGBVKs42sEZKWmMlWo/coK7Wla0zAwAJdUaTbiATqCepiGqVG2
y4RcGYVTDme0R7x+FSMcjL2XBaM573HX86mN1oLXU6ly1qDuPOwJrNnw86Kn5w+xxc/7vHcZk84o
PNBOVXYGUT/PVMf2hfuuOKJDyHo5Vh6e6z642Dq/QhICAQ/bE/h84ZxG88LPmgn/qrFSnegGH85i
vFfgh1AB1WwHzZeSf9dhSKNFE3LNhQPSmivBjqZsBY+sc/c1lBOKAiWmOtyykzR+d7Gp5auxhmSV
r6VIYGWtXgO7v6o6/S8VvnPJ6v67UutN0v54SZri/+wlcI6f8m2BCdnp/ykwKRoid3TsAVuRm/2R
WP13hUnBwehfS8mDGg80BIothOb/zyrZQDSPS8UD0Ajc/DWj+7cAHqY7/6LVpVEbXzoSlvtXRabD
VBXWB66gdK5UhKwc8jRrSeLexOW2xwnqu2K+skaS6Bylf7VB/rsYE7GKFPyO30zSzZ+A/60k8hH+
bBkPS0NKbSgB2hqFraOksAG/kGherKPjQ+tCjc1sjcQNj3FvowSmf1N5rDZl2KZbJbzJ8694y8DF
qJHq+PyHvGqn/ich4YcYgA9pZ5CaUuejtXL44STLdjvIsryqMHOrZy7xsMADS8vH+LyWL5ixhVv8
zweaY7Gza7A1i+RwX1DRQTSjs0Amy9uu9IptbgwPDgbFBFGmdqeb4a5N1XITYZm1qhuDqnarIkmD
ceZ+ftaRS/KLZChPdGngLxwkWHyPyQ3j0P+khEPb4RUI8GYhK6uOc2usdeRIgigO8MnrcCr5gUUe
OdDG1M86dWdmZ6bYkw007Q619gRRjxuv2uMi42CMgiTAr/IMr5ym2WJEIN31rK8bmM+ETdZVLYQv
L8vLqbxIkw3C6BkRkEKdCFmjFZna3q5X0DEi8y73MASkrMLrv9F/WkuRZ4Pi5nw1gDEvdsQj37Ip
mJxtgsseaQcM13pf4np17RVfbFRFjfJHoaFVt+ucvTOurWIV7soucCpSAcymV2hkaPm2c7dGs1kI
Wh0P7coZVmiGo4sy0YlDhshD22FV3XU3TbQhZ8luq0fn2Xj26JpxB99gmqzKIEo3uXxCnd1LV2W4
0lB3vOg39vZ7tKbcpMC4fSpvlSe6LCqWwDbCP5sQ/Qj5Y8SsRF+V8eVsBC3mCMQ7QW+u8nO6St9q
dWdhL5LRn/NFvp1Qk9R8/TK9dPbWyrmv3cDo/PCXdDZLyAas7Tz6zqpZ95KvSndkh3XuOw+4EGzD
rbmNKdz48WXyhGp8OO3meo9Rr3c9fNmEl95Fdx5eTY5vPZTn7Sa7GL96mm9eFgXkwxX6INF34BFu
ALFxY+1RUjF9kP4CF+bqUi6yB1vjhua0htDHCpl4ce09Z1vlYn7OvxeXlIzyaoXvV7RB+Wk7/E5D
P7zNLqCLX3j7eI0tdO9HQfUN1OBm/BIFTRAG9ppv3AvOFM3CtcChGCAW9iq/098e4vO/i8lP1T0v
pnVGs2pTnsNH4PDNN+mlWa6Y0OdiawXJvm5XVRpgFBuIn2JffsU+xLtDIG3rXeJuvvd+9VfZlXcL
sViZApTeXji2Dd6BVEt8q/GTG21d3Ba3pgi8bjWaRBHw231jCLAqqf6Jmvn/0mdwwRr892fw8uXn
S/Qif7w0Bw/g8pf+yL9a6r9og1GWA6dIN8xYHoQ/HRZEyykKkuS+NlM8qpf/ef7oy/D/BaW6QGsp
HC1S42+eP7ouC/CWW9ul2mf8jQDsYfkLgDyNFWgT/EKUhHiDj94jtwo7FziYADORjXs0JjBbidri
T5j0XwvCh6VQrmTCAEqF/GiQ18s3Hz42NIlVbYTMHPRWfR6r9WPf9U8dgl94kmMobcrpxDt7/FkM
RW3SozRJhADya3n237wGIw4oYRqNNdJFtnodkwBvPRTb/qpbwGfpKE7zTYscq4rEy1EdNBWkORPe
c6TusVxNqtS3pjTME9XtZQn+81K/juLAkjUscFHES8f4hxT3jAyBCzLzHNbE3DR+m0cbRDkuoN49
jGn6oxvRAHmzjT8IVA7jomVQtKuQLmdv4BNIEf9wAqc5iggPKAeYi/uG1tm49VaTsraUxfZOhQL0
+XiHz/cyHiHRwjQiGMSdYjkMbxfMmSY1dG00cBQD8/Cw5EHDIjowkR49MdK7rUEYSt+LsghyETYE
6cORwqkpcQoeW5JmyPc4ropAr7rsH4yiLyBlel360m07HAVSYmonLqYteB7X4izF2l5hM9ZyPDHQ
u6MFsHLxPlBpsxPOHe90XIf6aI6h3WVLwbEbhNiChbICN0yMDYbb+m/Ztvnur1eLiAtsCo1RLiPj
aLVURJBQ44fZ2OpmsbbJ1TYNZetNUcPO/Xyo4+UC+8MBAx5PqOra3vHuB81vd0NN0S4donRLzc7Y
h0N4qu93NItsPm4o9rrKDUjDWTs6yaCbMF3tMYIUU3hnWS3+UVF/UQ3JmtLn3hNedGLZjs7XMiDC
vJ5jOkjV0t04uhGtWS0q6q/wszpU5TBoZ9U85yzDHHZf41l0YsE+Gk4HAsxu5HDZx8e5lgNM8k7L
Ah18v1yrboEiYR/TFOizXtGCzlx82P5q5fhEQD9sD8ip9Igc8+gONgqbCpog7nAGW9lXpnePBIr8
6w8DcMjWp60N1+vdwsVaVEtLUuZxxmHx+8XjvcvadB2HtbYeB6M5sW5H2/H1o5bryXa4qcDjH62b
6S6Xfk5eyKFPNp1TZevMi5R/8FXAv5YGtA3hwCKceHsbov2STJWGv9soSkSaC4WyRqNPQdnmkl6I
0NZ/vVS8Y2xF1gvQ2fFXOSaVJo70ovuJLxBXp1hnWnVKceD93LFEBBn8s0QD7tHceVOZ9dZk02yt
EkBTvWxWopPl5vNvOXpJWCH2GgEHKIclsz1meLW2R99rnrLABU/t6/zPtYxgqFDeC09EGR8NZTmv
TW5AgnT2Dpep1fGynwcno/uGlCul0fFeAtekSzGlL3//VcwcHUROEwjfZW7fBDTd3HdZNXsZjdbo
AcfU8bxP0AWspqH7671AYYDaDO1Qmshk04cj4dDXAtCIc95H+Fh+b3dKMNLg+AcfxN1O+Wbp3PNZ
h8PEQKwHdLOQdsN54HJWVKSM9K4OoysVQbsTgIsPdh4hFI89zz1sgGN8Msrbtds4AgUbauk+pwvD
pzJy/6phzbIAWKLfD7KFi5bC6NGpzRV1QC8HnRyAKc06lfOzOYG++HwjfPApQLwNiyia8cxj8EzS
a2kMESgPlK7IcLaCOAbofDhBYv5gZx+McrQ6ehWJpIAgGyThEKOqlmHvC7R9jQO9c//5B70fCsY7
uHFYcC477h1QcAApXYPwCSw6CQK7AIsWr26lT5nbKSdW6IOxAKVQOVShgGpgkA43nYf7oD5AUgxc
C0NQ4TjFRTtEycuCczhxN7xfJ3OhLyw69N5SZTuawSHUFUjIDAX1Q6wtatuoYGvyxCjv3/VFr2Qp
KOI4BZDvKG5BjWrIXEQCgjiqov5S78ryaxYJF+tLFH0hg+lK5p7Yge/HJAlZ9B/w2aHcduyBM5Bc
6UMZZQEgcOr7Qm1WirCsFVaOBOwGimGfbxBtWZU3CRDnCsohzCuMPSjXgm05XLVyUUuIyzoLog4f
78AxwEJtba+igIPNhPtFwRVdbGnLUPRD8FpO6ymt1Gfw8PJrq7m9HYBsiPSgopUnfduLu2sUfvEe
1WwB5afltrW36SyV89k0om+f//r3W25RtaLcSuqr4t1x9OObVEaRZvAcDXMO1gJ9aBTFYkjw35UM
OvaJ/fDRaJBnoAsuuQ1TdjhVssmqsamI84YULe1NLiz9sQEsjtyFi1/YidE+2AkLhG2x2rBAiR6H
DXqYoJaR8/6ZhqAhZ8Z2ui76DEaOYlioOcbGeOomX16fo72ggcUEdkoUxp43Dj9QRTI1VoSdBdJT
N0ln/5pmNQ+EGq+SGtieaQ73n6/fR9/I6QXBTsACO/dowE41pYTazE044GZKZ/oJsc3LGlvUQGRW
cmKvf7B+TOYixgRH2eE2PPw8A6VrBy4wjVhyFUp7rawelKkWiOgmxgmdpY/GWp5DEMBUS8jxD8dy
K6sZpiErAtBc4zq2S+U876P0LMvlvP58Ej9YNXC0Syasu1CHX/k7b6IX5AwiG69uuvdeVa3qWjiP
uivVNWJo2poUMl3jLxqdeMPerxxcFRRxuD1gb3D2Dr+vdHV89xKVs2BLeYm/d7iGrartPcSWffpL
5uZvPxK63BK0L4mxCc3vcDxFp1cTu4Ro3TAOWxeVaYBaSdOBchpUkB5ivFH02lp9Pur7VXTZKAjx
6KhugCk9CtdQyTRLBy5w0Axztp2BoOCOh593huDeic3p8gGHZ4/7y1i8zxAAAuJ9NKFGCvquL2gE
p3rRIf8FFugG92Z1wS3PxZcM9957IesZMf+p68oTl837PUS5gf2Ky8FrlejoQ7OEaCipRBHAKWsv
yyy3FtdbMLTePKRXipWlD6GVW6di/HfvOBBd4KwW5x8RKG6ew1UVPfifokx57bwcLWY3yi6QO3JP
TO1Ho3CHmphw0ex0jq+1uZ+RnwBujvCwhZuFaJrAi9zuxA59t1cofHEQlhmE/MZbevgtbTs26J8Q
O2oNVK0lIPO1qWW54mH+J0NRUyFXBOxNK/dwqGwGx5dbXc4HQX3WbYylTcD8azVVxu3nJ+CDuSPA
sniFgBpD1Fr+/M3lgiu56yT6mNPToWOVo35Bw6zB/+fEBvxwHJgIy/an5nUchiBN2KV5MZMYyaFC
AzaMs2+2q3TT6vPvebfRl1WidEJCwa1MlHX4PejnNBKRLJw/aj1BGd8NeyVwK68JxKgpe/rUuty0
+lT9k+/j3rPhkMK9PbaKEkZqYT8z5UFj4cDRhEr6AlpFT/7RMEv7meTSYyMefV4zpw3KfnlAAgLi
36mwjwoUymEntsVrze7gumIe4VJwmNACQhrtKNgXDor03cx6wcCK0HS34+gB8efSz61sX6rGrkoo
3mCD4bu1220d/G9OHIKPdsybX+Ac3R1eNkqnszUSQjSQkObv7OKpM2fr7vMNc2qYo3vZlsk4SQ5X
0BuYSuSe+2jkuEb+k0GW6wPYwBL9Hy6b3vezMoRLrDWBAN64alQFSo6E8oll+2j3U3xY8Bhsf/P4
kSmapBddjRSSlda2P5ijdidNDEcCg4gPbKBThxcw6E8lGR/OoUbrAcc2UBnHKhvwa0sP1Xw2C8g4
PD2A0T5lUWfcfj6LH93AUDtJjCjVa+axgoXdA3GKauI7RI6AUpWTuZkANxG4DgZSOZ8P9v6bOMwa
B3mpoJNYG0dLlnRmj+wdpYJqaH1MC6okMBIo6H99ohmHIJIkHv0i3snDcSyj0jr8sHJk0TES8WVv
4gc1NsmJeO793JG5AwlSuRN15NWOhnHK0ax0M+rZCVPnk69hqhY7qMRq9Nc/n7llMx9eHQvnjN1H
B5Eqonk0c9k09opNKrm4OYWbtFTqbdVM+XVsa+VOFLk8UZ86kqngpnfI3k18qonglhLf0V2VWpU1
6UqHBn2qi/S6yjKrfMnIjBtyK69p8fWq1KfCacFvAjDN9C9OOgEPIWZQqvvPP/7dPGOjQJxOQ5NS
ycK+O1xO3O9S4Jfo4QunVjaJo+ZblWLGbWw4pyJKtsnRTLscN5PMkfY37yq6bYeDYTNVhG2YOEFW
Fgo35VQovXftoNsgvxZAdNNshcl03dk+QoQmsHsy33m+bvoY8o7J05EGGWXYh1qMInlJJ9kUqySP
SunLubRexbOx9aCNfiZGdZR+Uw3aCAXAMb6aqWjt8xHPDFQ0GsMeA70BK4gFUOO8dkeSoaX+ORPu
GWu9NfsW8v8IvNAFY1uoLI036t1whctU1dyF3gg/LWg7xNy/5Grm7WSOBIPwwd8n4XcTuWtg9rxS
7oAV1ewkLrYZACRT8EkoKhrfQ33KHXBBEB2K2wm8q1PjSahoGdIybpNTgfMaVAzPSxGxCbpWs1Og
s1lkGJcySfHt8GeMNbp1bUyKc4Esahhlaw9t6jHxU3zbcLh207lLf46WEo5nIKmyMEgLYxp/GG6U
J1T44nrAprkYe/CxoL3GZFWoc54+GaMRo6E9JlNo3zmQPjzM8prCuim7wXM29WQbct+ywHrQTqWn
rQElT4gdAuI0YFSUiJJvzamzvSsxZ5MHaL8fq4tQ1PV0PcxNpjyC19Xledi3Tf/gTmhGrTSMXM5w
A8GvUxnnufhV65Cn0rJT9AujG/ICPnViO2e1Y2TzpQ2totnrmKl1+ygqw2adpBSCv3o4MlkB16Dt
Bk4URj9Ngiq0CuZImKqf1mYRnRsgjJNoRTEwTp4UbNt0aBWYLfm9aTb4RE0GPX3f0MI4/cZpQ0Ed
+6UivA9xPLTPNKtynY0U+qg/56OWpEDWgUC/jE2MwZ/fV/iop/4EADZai0K6gIziZlTvoriF7WHC
W7WvC/zxBkyjapXvGQrvd4ME0q8GZU9QWo6dR0Bq1TgjIESKDj1mB6uNqFSVa0lCKpDFR0XiwUA5
QgsyCb96pU+91WDTEqrPhhFLx89sfht+0FXLQ1AnRb1pRDFcqJMN3o1ynjo/NUpft77TJF1KbDs4
bYBSNbBvrRHJV70Bfe/jJm6ZvrRCvMY6ioxdgDlGGa0zkMLs7Vk4xipWR+OH1ucLb9eblQJrjUiJ
kVgdURRMrTK9lm2q/VB18Lirsp9mYzsIZXzwQiS/96jZDXId4y+LkSBKG2YgZGHBus+q2trAZNd/
RYiypys30h2cNEnELV9q8zhswkG0z06aG+ZlhDRLEUyzDaAcIAjwtyLCiA6SS6k9VANuPKvSLL3h
zKmQWAjQAKzEmRtO6rQxsRv6MZSkKWs9140iKDBo+ebMqYXAFcFwFzTYkJHxos+DloFu1/eyKNXp
0hGR3gb1EIOfxHOw9UCO97UjrqpSDeWmsISFBVDuxuqqh5YUXsZViOJkFELdOUuxzDIDJBmNh1mA
TH+aE7tgMdI0nfw8Keivp61mYnikx0+VN4Z33N26WBfSttNHpagKrhu3VufdwJ35u1HN9tnqEQA+
p2iQYnAIzv0cwhQMmlDW9rgiBg+VldphCobHkPYY9zSqfTpYEHqsSO+Bhnvs2GDAF8L+1pd9ot6O
Za7Jp7ya1Du1UdprbdYoHg2KZ87n3EPFdT9bXbZXsIgpd1bYiDmgFlTfV20vsqDMFfd3P4VeuZ/a
sau3cDb1BANMTX3Gyc2KttWUZgoEsD76ZQyaBvEaSfJhn3s1MPm2SCvFj4kY3Y2W1Gl6gYiOp52Z
g2o92bEqbV/BSexrij4K+PDIxT2dwz66ydkUQfTQYPHMF1UXF8VKWqWAMDtERhnYYTz0gRfCrsHw
pZTGDVh3rIBFLfPeVwV+lOvcHYbue0g7v75ERtZpfaOLe2PNXeIMPkSPaQykks632UxJ7VujSvWb
a+Oa+wjkSWjnGUZr5m4yY678OrIMCSRPa/VA64Qittwl2ALkKI7Dr5nC2dYAHieTFUiM3qOvGDaK
71Vf6092VrqYTGpKDhjCyMAsqglvQLNGsqgH9TcbUX0XKpnMHzJhNN5ThK9OtHUyjqs/lqQifl4a
+h3qryrqRmlopuda6BmICcYoZwSqOoTpyqmtJl41roB/XjTIbCAo21fZk11khr7FtQE/TScCNvYI
RZAa71BVvJKIjmc5zLzScdmIadMGXtzgxNrioqpuGyxY3GeUsGM7SNu+w4cjGoe9ObN4a89NVLkG
liNC34MtJnZFPs7l74Zu/0TO1OcvQ+w4v2qodzhniUEDANUDJVgn0Ds0v5qVmiChym3rC9cGkp4+
Di6qd8ttJeWuhFQznlWcUeRdpzaFT9qNrTpCv8ia8AleQp3cK26namx210aiRx3dZrv0+fs7oZlV
fJ9XYWvutVJDtjVAmAUNDheny/zBVecSQK2EScIuwV2mvGziYRBnsmq8bBfBxAVYN7vwBTFVS+vm
qVDaFO6Y18651/tiNrDraz26+i9WizHcXdJXufyBo9nIEUrCGNxxHrm/zDLseexVr7XOEmAbiV+k
2jTvJ7tXknVYci1vYWNgdh2M+OEgRVSUY1J/ITJCIN2vlKJ3dqOdaeaDKWB7XjewwdUnXKFkdD8y
09126ushu25MFAA2tBfjfptGkxEHrtFlTwPKPLgV90ahrPj8tP5Ot7WNAk9MJiYhiV6rexVnI3hy
ReeMVJUc4wyBgUl+rdAVAD2rpWizAPWfz1Os69xdgXkIkHHNK7ALlj2iXVwSar9rpl43Vv+XvTPr
bVxJz/B/yT0PuC9AkAtKoiW33bZ7dfcN4d6470UWyV+fh+4DxKIVCc51kEEwM2e6SySrvvqWd9Hc
RKvvuqmVhKBa8s2xEREcTD9W+1L5XhSZIpGxayKMz1RWuDH1RDoBdWWu3WZaAhFwFGNhg4bF3gac
cYL5chHN+ngP1S3Tvwy2obxv2r5ybgbGueJn7amDfG9GE2JVGyczte5jrIMf8YtO6iIQilNraE2k
qXulCtN7UoSqdl9w8ZYlGLkaPVR/xEfa2nE90RGFOlCZCuRKGzM2X8jYVZ/qaJLKY1NFeN9qUzF9
fs7b/5+L8h8OHY3/HYO7axPR/n56CcBd/sBf/O2CsmVS6Xjo9qOw4S0FyF/8rWH/s0zQgdDiIkVF
vlAx/qWfaO4/jGBskGCgeDxqdf7Qv/BbTf+HtgSIHJq1yLYi0v5f/3kEg+1W//klG+S4QMcBhKEm
9Qpz4gXOi1XPcfGTwNwqYsU1feEqOk6lmr3LRkVc6KgcF7P8tUhg8y/WAey7dLOPV4m7rNKFJHFz
s7x5FHSl9g7ewddwr7GKcIT8lxR19JgvH+u4gHxe8BnLCQ0DVRMkgI4XxB2yKUgGLX+E/I03nVMf
BLUUln92un3xpe//luQvl3r1BumXewiC0pLiBWKrcrzUREDPS6WyfHQty+9dSVMUT5P40/lVVqyd
5ycyGQgtuBh2EpK8x8toNmIoOLmi0ZF59X0JPjXxdam0H3Uc4rFtrKrfocBa1jd7dDVGzemDXOvK
xw7oGjf2nL9pqPz394A/4/94wXRcVhunM2DQeD2/BzUljC91B3Bp1YnuKer1S5SlE1+TJgj/QgqH
vWSt1orKjFw+pTDsmD/d1Y3sP9VOZm0TByeoCx2r57HA/zRe/j6Yx8njSC7goDWaVSbtNFWyJhXF
1+Ia9nj4Cd67u2shW99aw4Dh+Ww117EqRlA2lGR+o2rYmJY6DG8F3ZxCRfXDB+E74AeWk89zd1/g
Gp3Yc/Q/2WzgsBCEM5Yx2Yt5w8SHnjWE232sB8tdSNblg9rst+f33KlVUMHkGqYvQk9t1RFS0Vdw
YhcVf4d8HcbObH7KHIymL7zx45ne8wtnBxHNkI1c3CdWwQG1slYWWYSdsj6LAKmD6JDSoPpZTdTT
oOgV149p4+/AuOgX+kynTtUyY2K4ToBePJiOX6Ru1jIVUWxCuYtxw4Uf7OwxRSycYHBC7c7COXr2
owFGa2+72PdFXtvtS8CgHcK2svo9APx8+1tn1yFuTZObcf962g9RFLfkLCNWMkl8oCwctzU1+6fz
3/ZERAb4BvbXAj+N5tDy7V/sICU2ZIlIC3GfZH4v8cDEjx4OLNMr25qpKp3w5/kVT+wm9isC84xD
uHIWquXLFcMmV5sqiSw/att0w3uMoGuB2Xn7Kh4VGCYrNChe9e6lTidrjjwT9Rlb3eHEAR6nUi7h
j049C4B3QFw0lIgVq5MxF4MOkb2x4PXVw71WYSznNnPzJnTE88FwiUQLlI8g/Uq9B8cMLa8LbhYS
C5NUU1ob9JOr7aJDG7z5tTEixVmIuxnHinXQc0qtthWmpT79v3CLagSVV4hF4/lVlteyCq20zhc+
LecVZ61V2FLHtiiEiqV80dk9cRLHKoQ0dhD+F2zxxxiP0U1uuPdD7F0ImCduEIADYN2fUYtMkI43
n2u1eaPUicWQA8+J2sJ6DjyrTbu1VDbnH3K5jNYPCRmH4SnzAYdG+vFSTpFhusVV7iMsFtBxhSxJ
DwfvUiy0S/266SCFnl/xxG7EFh1AEmp4kFjWAdTyKqQYkXdERQf346krui0aOtqF5zr1CiHi4NjB
PAcgwur86nYBRVc6pk+zwNhXoRkHvSja97LvjQuH+NQ+sRAoWoBBKpOAVa6DwiQylxIVtlG1owMo
BP2AE6S88gguNymC3htdyfJP2M0PgVqblxy9Tj0pdaBn8C7ZqGtF86oSZmkLnRhS2Fx7ipnf2gxA
bnONgeP5T3dqsyzQPMtmfkUyv4TpF2G4pOsJZW/g07USdf3yw5SEQNLb+Y8dpjduhBLC+QVf7xWI
5rQtFkIfgiYUD0cL9syaE3BBpg+BxQjSLNTfJQmNjLevsnj6LfkJZPM1lmTMzK4PwxLKp1YXW6fD
aL3KQ+eCb8Xr7+Twty+yuMRhFWjM8bMgs8FEIapN9DEa+2Oq4lvSV1L8yvFHvjr/QM8Fw/GpBnmH
F+CCOWLIuKZs6XTMeVQqGHJDR/Vxq677rZHgwrxNENW6W1xk6Be7cliG+4PR7Sz+bb7VGqmKrWIO
yfc55G8B+1nh4JWo2cSUgKps25Rt+6VO0OKDLNJgTp5qfaH7hlEU3/CVixIfyzsx4CHKOHMCY55t
dTFIw09S+oteTFNsk8TqgFgW53b0UaKyPoWTMGmJ4YyCfkxiFnkgksT6Edqa+EPfWL1jGpN+rVxs
vP0a9YGRH63b8p2lleYnBh7k9SL3yg7NqFD/FitzX+z0MrFuPIe+2SaGkXeNDk+cbdnbDqbaqNdg
phKZiAj1hsXYRs0L1JDPf4UTm5dJ6KLxzYiSVHHZEC9OSz6m+NJGquEPnQXLvq+/u5MWHs4vcmJX
AVol9EAUQZRtfVVkdUyfUrMMPx2y6V1q6CXgcy+GEJ6/Ud+TUmaxkKAhwKR9OY+rkJo2idpW6Hz5
81gsuv8ZsjXhZEXbYphy68ItcSLXXcb9UDgpwxcU6SrPLmncVzKniiqd2vkpe0vDERp7tft2rGXh
k6ANIJu9IgSbpdIaTF19+sXoBoHxMUsfGjTvL7zqlWLCkuEsbxJo+mIfuOARjj9oXxumqMhz/Vro
+fXYgrBDn7wRNzWGIj/VMndvG4vN5htW6rgbiTzd+wbimO2bLnUD4wqUm/zRKKnFcicOH5rRVS+B
rl7HaH4kswbgsLhc0K45/pGAOKuuHMlawqbAfbfR0GyuFesPhb/+W06a/T6K0/7323chBQAVyTKW
hkl0vKgT54kaV6gX1JVl3BRpj7KBitb5LDLlgvzgqefDTtNT6U1BzVv7U2QaEx7FZchpxRSzqjvb
vueMD21S/Z6s9L0jq/nCJXTqiLnop4DMowjBpu344RDHsYoUA2/MDWWz72pL/5LzXyKsNTIpfvuL
pOWE1gkJBZDD1Yssy74iEetI1bW6P2gSeTyLCdWN0sz9/2UpdvIiZkwAWVNSXW68GR1UjrPQ5N4p
VHZHTvUmzEsZ36kXuOxFEEocHxAixy8QHD+c74Faihm3EVTcrcKHAJwGFQVqduGxTkXdZ4XmRTB2
iYzHi8UOwpglPAFfOnV2iybmHFA0X/J1PbHKAuiFRwwLYMHLHa+iRYWGoyXRKW604i5jTrqf1Y7R
8PntcHIZngPOLmwB6JrHy3iqTDtFsh1GWhuHMtYREUtGdf/2VRZdhEVqAHTJmnpd46feQzTiSIlu
eBgh46EV6OkXDu7rGp6CDWIrkFPKUPqCx89iSRX7GIycfap57kSz+BNq/b2WODeVQjvl/COd2HJE
IWO5eKHl4Xl1vBiwjSkcDRbjfjEeNaZsgYeG6FUb62/vbtFOpYBH0wABePeZjPPimh9NxbVTaaPH
pkbuTTePboAo33Ch5D3x9gyoPBRpC2iMk3T8QFanRVU6U8+4uersXaXtDyPqBh8b4S4idAghnX+B
K4DV82VHFw1yMzuP51NX98jodQ62TJQVKj7vycYBcvHV0kxxjeF2+jDX2vwLxULtozbhMu0PUT/s
Jb/v6vzPOPXYqNnSTgD1hCvC6pwh8gc6aIG0NEk971EQrXdOquhfhIjTDUNSeeEonFqPUIWgAscB
kthq3xSckTCfeeoIlP6hhaIRILYdfxZzOPsEbOXh/POd2KdMRQDoQVVd9LuWf/5i87QD8n7Kc69Y
6foA+3Zti4KtvaPd9vh/WIkOGhQgRDFoTB+vBLpHDZ18JFNWYwSULM3aeOlQvsv7Qb65fQHnDE0p
GEfomBGHj5cCbQVm0+RMN6p5jxeK8wWiB5AjFwun8w+1fP5VncPFBZKS+dKirL8K9lase8gqs1Kr
D9k9dL+PrqNMWwRFGdTEAIG2g9raezmgOnV+5RORmTYXfa6l048g26pF04pRZgxYLDQBEDPkHYRo
68Xzhe1xYjtCCODKomNCXbomgNPW8FwFdKfvOmPuu8r86DQkv5EW/+5C+fYAvRACFil3G5biuo/R
GDN1mU7MtKO05i5AONKKoaZNmG/sajoqF7bJqVfItGWZJjL2ong83ib5PCtLRYfkVduMH/LIya9k
H1860adWgRfGkUYbCN2eVQQh2UIiomTf53P8melyj3jlxdLg5CIL64WBmrtwfo4fpQjDqmtCytAq
j6dbu0b+rIVsuDu/504FCzr/dFh5GsgAqz1XVkajKY1rAXpxXLCctnk9Nti9VFr6NqGe5+iP1wCz
GkagTHXXYnexKRAObUno5xr8RxaN3k3aK9aFlvHyg9fHlyye/g4TOfqsq2jbApohr2UHQJdPsPuz
op3bOVUwGPN8kE0F2UGpb1oVUMMEK/hC8Dj1OsneSA+4txbb4+OPho3qFPXqwBEuMvVLDjv2Kek9
/a703qh7sLxOl7QH/Ysl1MOMXH05FTYt0A6LdHFwJ6BPyfAxRg7majSG6MJTvQ6JLMUIHikHpAJ4
tuOnko0ez4k107UGnhhjim6Vm75prKdEGR3hAyjbum7pL2PD4Pz2PLEydQsJMQGETfpML3l5lzXz
bCtuZ/i4QYZXGUXwx6yy3M/UoOC4YjSE8Ut2ku086Uxyzq/9+ltSEJKAMaphks6c6PipPeyXwYfQ
axEJ/JulMNuLLI0OU+XMF5Z6fdYxjiMZMagIQR+v9XXC0G2tCvYBrdbeuQcUKg6Yir79fqG4YOzE
tHQR3FyHLRqtdYq4vUHNFHkba1rEFj20Wc+/thPPwtZkXEpSwFl/bsK8+GRuFU8EZtJxPVfE3m6K
2TdEoe7Or3Li47D1iSLM3inb14MUywZSptUu1PdiVneGGDzkrFvE3jtzPpxfakktjiMKwl86YiaL
qCUNiVVEmUAgFZJeuZ+jbf6U4/VzO4EbfjJDbARlVudYGOvamy8yFmUwyWUG157gfLz5wsjx8qgd
6XECmP4+TjNos0GJfpx/tBPfijQDWAqsYBfplFW40ibFTBwdJWGTMjroIJNuGQxd4tKdXoWQTPlE
zbdeBd/NTEkFq7RYUe/4bMAYiny+sO9O7QjalpRmy3SV+czxG+t4PXEmdFSR5TADANPnDfqv8wYB
Mnmhe3Oia0c0pBB89r/F9HUVeyWTs2miUYb1QdXQy67UcrdILGNtQmJ5GLkBviXStHcdnkhbKfXi
F6Wq5/nNaLZXuRLnO7u15Ie0K/WttCbzzW3iJVrD0wEQQORca+K1NpymkXwZqcm+2MNNVvklyaWo
9TqTZBXOAw0fRqa8zOM3HrVhmGBxYviRE9lfYdeU11k3t9UmV6Hqc0EmFz7xiY1kMtB+Ft+hCl+3
BCdXeFHd8InryFZvZW7MQWyl04WhyqlVSIaWhgJVG64nx4+lK0LAWbcNP3MK4zM/47EP+0sn70Qv
egnEuNEy36aHtaYBj2yZyRLLEKOqzdside2DPZf1x64VZeY7SVR+LVDw3rRFWd1mapT/mrO4x9B7
SLtby4mLC1HuxPGh07Cgxeg90eJdZc74cVjgLR0+JsXlB7NwkqsKKcCPppgvMTJPLMXls0hrEg7Q
6VmdVFTOIrXVwXekhYjvirTLbxDN7wI5h+2Fg3BqKdpQwFFACi4+ZsffEn2j8u8Yrqnc5odrl93V
hN3DdhhyhAHOB9MTxwF7ciZkuOQsaiXLP39x8fVSmULAMHQ3tLDdNzNeGrHieNtksJWgm5JLQ9oT
+5S5KY1WYt5SFq6+mIfgH8lLYdKVD0G8Vkmyt7FevRDr1m+Qd2ZRcKN/SvOCPuvqqaRgGOG0rDL1
zIEagdWhis3VJ2gCb8URwtJFzW1B5DzLka+3oD0x9euyRR2Yod1GydR0N3ZY4Jz/TM8uPy/v82UZ
WsFoUTBbgOy3Ct6l6OYhG1jGzSIfsYKrDLKNkeTbeTQ2fevsZk9H863GxiDVAs8MP88q5jtRuy3Q
1jn/Y16/3YXgh3AEAyDO1bqDouf4yqPjuUAK8mqDuL7ONS/cq8oz3ia5uSjl0QxiY0LbgY9K+Dze
nhIuS1YkoDLcok6vPTvu3nV6fmmcv96UyyrMGpizPk/ZzVVGYeDyUiQcfb/p7PG7Zk3dV/hdj+ff
2olF2JLoKC6McoudefwoU9PH+AJDRAZAX26xakUh1UremrbQqlv8yj08qeiSstjxKjZ83XKUvLAM
N9OdTV77ziq9bHvhWcx13FjWAYhgUFkRfBnvHq+jd0MhmWmjtA3g+WcFqvH7gJ7P99muHOz5dKf+
I6Abfc7q0HuClNM84ZySMheTKVYMMRA2XCC0Amv3pnKmewKe1exVmSNkOYyq8ykrMCLa2GXttFdJ
WCiHaK7qCB+nWtz32uCMm6RjHnQgBy5vyjItGNGPg/FzymFB7ZIIw/pyqAxtq8yTAamBowKFE3+L
bjcWrdNvW102N7Elm9pv7Fh8M9qQPK/Ixz7a13Ko2w13iLvP20556lBJgc85FKm5GXU7gU+molWE
TLeL+MzeDRUV9yaS0uhu9PrsfT4505fBxNp5I6zKuoPiYnZBnpUQCvKinbGoVae5Pahm3oQQbIri
ayX6+KM7JfW08ew5uS3axvikukJ7qqVudr6TN6P0u1wriquR1CXcudYobkkIsu/SFc0YRPFoakHr
wYy4bdKQuBcnepUeUjRB9U1LZhddhW5q1oHhjh6aYqY+z76i1WWxFaNduqiGW5A3dCBX0WcInQjd
tnZdIFPvDfm7YmSOvy1FUlTE7r5CkV5R2npj2418qtVa+2JMshk2WRx6jT+XpffJtEa7O8RdNf+M
DRvYXeeNOB8T3toHK86ze3No69zHGrN4JG1JMl+mbRVusFoy8ZKBrYwXSdJKFVJW3tzqimF+0auy
q/zRsrMvKv+efS4Ge78QM1rw4iiVBrNIh3Y7eCHhPwXZnG8FHsEkBjNQbFx5pOzAcdSN4ieNbv8I
0xJORwi5fR/1Jf+LAbr4RI5sNb/KqI1DZPYt9C0LQzE+RWqmjtD70vCrg/1SuHe0OobX2rv3mAQZ
B5jV3iGJzfZanYZ2YwCdQ4jAML5PSmh/oYUP2QwYKgaWiiEkou+zkTICShrZbIwU0xlIm/goXKFb
4P1SRweiY13Ikc3uuolCEGyVH9xt2WOmhl69SfsGJV0XxMcIWTKWH1prwOWnQeUM9Q+nwX6S7lk0
+ba2tMeofjMVEf/B+TJ0FVJGM3/+5zCMeXE1h+54U3pu2/mN8NJ9rtY4ArH1UMwP01bDS9htxl9i
zJ0fUoDu2aWjGraBUafx15FmA8op0q7u0cMx3W2uVq2B4crohgiXlbWp+Air9fGOccV807pJMd4B
o7Cf4jbBmUB6JYbCIrOF2FXCBuBgNqVr3+CTlso7q2sN45OFvWa8sd0p4jA0ORSi0oSyuc1tT7a+
YmdO+QBMovsWLyOqK+gTiQ4cxxrCb6mBD9htMi98vUFps8fWdF2cq8bGmjdlk0xf825qkEstsyp1
vzezMgeal4zVTQnJVe5r0IfwcphlfWvjOYbz7UyYywhRDmjsW3UMZXwc2sceA7IPkWZh2uXxLg6l
kUIYnroOKiGG1vq8Fch+2n5R5yYUPJP0GbhOPpJ8QfiQW7eN8N3Ty1Y48LyHcLixYpyY9killTdV
s3hU41PEx5tzEyKTrX4k/nffa1EwLXGNxtqD8asXCFNdf6uHqfMCQ7Ebb2dg54ijkGyzdhN5Utyl
E7zuzah2JUJ4BXUFjNt8/BInWXQ/THYiFtrx3PsRI2rsJVLs2nwFJ/c/uYc/h+nkT1piRvcZdGbd
Twq1mq7CMeedRGpaehhJVOgT1yEs9m2DMny0KbyxCXciQopMYPakY5w344HtTTomPnMyYYEF/1uJ
9oXT5VO0G0Xd6wf6onmUIv1Vyk9TGw4PEcRHiCdx65pfGnNY7HwsoX0PUUz+jv2QGK57zRqNJ9su
SS0OQ2gw6qxdL7ydOL9yI8tW/6Zow1AS/xPd2YD6zKxdN+FRTz+NvdkYbZcEOOnZvGzNLUK/8RbD
DydOO0AWGd4ZOg4n7IHc87Kd1NLpfeuhwrS1BtJRrOTUZtzh02a+V5Kw/pTMDnR2wHCOdW3H/fB7
4dM3WHoZ8mM2IXVRfUWNs4lxbWjNz0WxrevWxnHEKP5MUVtPPky++TrDWA73Ey+EsrEMmvQdRwPn
rZ56Hm8rTaGe9ULVTRBy0bJrI7a8cdOUunuwhKJqkPEb9buciQLbVJncH0oMep/nG/PftRnqwo+s
UR+Djmb3TJQxQfcmMKyfFK+KPyMoIQpfGm5u4hJh0See8zxpN/Ncp2zgIk/sHfBj58OcMDV3es2I
tsDyw2tDUTMke1WX325G6eTtLNuufySyr/orFyxOubXNhtpjLvrkkAhXxoHRFB3NWYjWtGa9WcNE
RfGK0YdODOFVZsmD0BI577jC2t4X7mTtB6/xPrpqVkR8SBupPZX5EzIAESFjZxLyHmqccypMqPra
3JAUKJx9z5mHjalqyrtsrPHxqOemz/f4D3oPeAujlq+iMfC+z8cW+0zHjDdmPIc7FSy8h1ldZ9+z
0edxU5Zc8D81I45DxILcbHiPAIhEVwH55fBuxuh9nH3o+s4fM7cUJejH2lXvNKCx6a6DZmJ+H3Mb
tzu2tSPu1N5MiB0au/RWt+NUBwlvx/aHxOyIfYlt91MQJ6FpP3Z6NmLOBW0QI8k2F5zCbrbSWyXX
J+2D5yHecqVkYawfKHmq/hDPTl4HWpxIK8CeLpIbxcvlU1sL2d9NaW98qOcwREdmRHrC3Vf5OGCF
6IRsVSpiq/zWJ4Px53wS+aqM0JYSDawAQ/xFFWtVChpZ1hHOJ7gMk6xg7iPLlqHaf+fYMro/v9RS
HR1VT8tSKI9StCzaxPbSLX1R5SqGBm7EmPGHBmnKvWTbW7s12Oum8BCgt8P+GktB/dDV07zrur7c
nV//5KMCWqDBt+Ag1xgCicpkFhcdZQzGrUEjLONzExrj1s3b5sLY41WZwaMyjaekR48bWdxVmRFn
ZaVPLtDkKmQArOA4etXUYnxji4L0H5dgU4UAxHgFsNvqhdpqGTqSm0tHQX2XOmRfPRIAgKbU5kLp
e+LbAedc+gXAmF6LI86qm89iBsKbL8IbemGAjcXLdvLd2DbeE8iSIJ3r+LZPnfpaotjy8/y3O/VC
n4c5QB4QiVt30ptUcUpSOGDlmApeTVNY76TFGPX8Kqd2CNQXuhbQh4Agrer7ui9mKilp+kpb1Ttz
VLqd6ZBYTDK8ZOT++oFozjPMYAIBlOpVidgKs8/a0gXakeBgOTMVuLU7y/19/oFOrwK3gZuN7tJa
xg+xLDIYOk4+vquVrw/uuJVjKi68ttd9Efw/QHiboGIg4tJEP96ISeKCPohYRulyeUf97exSqxg2
AKAXY9+udt+P3diTaQzje7vQlB06AZniW4BNDm43DDSa8Zh0FK+8MAxZT2CwaQDHQvOJFHuBg66O
SDE1nVmRQPvmbKtP0WApgcoFHPT4B29RAQD7Z/fxJSDIqdeuAQ9aoEJ0ahf7n5eRLvSmvuJKXSKd
Vm7QnCCJH1EhevvHZQSxCEEy68do4HiVMeulIHKafl8WbtAV8quqjpcGFq9bDPBTaczAo4Z5xOMc
L8KFlriRzf0Aht/zY6H1j2WFCLvWZc4DiiLj34f6fxb8fzxjDP93Gvy7p/kpizvxVL5kwj//ob9U
eNf5Z+k6QjOjtQThcpkL/GtFBRUewg2tJtArtCUXKMa/VHjL+gcQDYp4Cz9mwUJzAP6lwpvqP9bC
nofXtQBeyADewoVfHTQQT+AzNKhNDn1lWOqrg1bGZtELMcygaNvYxhYuzH4zrlsSY/zQ3wm6pe/N
RCZvhCj/XXf58Yv7BS5dq94k0qcNfjLqHHS4zYMONMMAEYx6r8vcvnDdro7C81IeTUqUpMHV0Ag+
PgrFHAPkFIgMDbWkQ2b0X9ABEQENnMEvdeVCtrSc3hfZ0t/VFhcCnFG4Jjy+9ssYIhscOVMxToHi
DG6ABzB+eGpubxtPJEEtpQTA32ibwq4+ng8rJx4TnCX9XtjpQC3XRJFEakaFZB5f0nUqiNy2+gfp
M2zF01nbYddd7d++HnC5hXu3NDLXOKI2n+w4zPoZL8ScGiNKldTZRu08PNitO3gBBBwqn/NrrgI0
L3dB6y8TcphPuICtLvrOxo/elVYbDBlWncimJr5bae7V21ahNcsY3uGeX9rBmJocf0KEwEfbbB0Z
oNVm79xaxGBGIbmfX2WJwC83CqsAo1xwSwyOlgv4eJXY7BRIHXIMhhB5242Rj8nXtK4R+5PmrB7e
vhhZ/PNNz7BqvStFrNUwTqMxUMM6ubLj8XOkz05gJPq38wutv9DyVOTpy8B2GcGtyeW1kWJx5BRj
oKBakNVWe9XE3nhh651cBLIScYvS55V3BTsa6dlOjEFomD8NMxvfkbFcIl6d+j6AT5fR3lJ0rFNX
Iw5xOXZ5Evyxhqt6nj8kulfd5FFiB+ff2bJrX+wEaqoFtEs6BxKU/2+uYrCtT9JFSDt/p+5KX71w
ZFZ/ObPW5WahUgTLAthvDaOV8TBP9L2zIHZmaqg5ofH4wbBTTZAG5F2yH4VeO5tyDhkwDAhQ1l+q
HKXCD+efcXXPLD9DBwiIyjGmdmzD9ZlSOsOdRy0LhCqz+dGtwgaJg4QKaJOMmVujjRIb38ehju23
bf3nlRe1A4oDMFCvBm4WI4y8nfs8gL+YX+ELbgVLT27Tsrk+vf0hCRvc8tDNFr738ZFe+i5G6alZ
0DAGRlyxa38CWOxppZnz1awX/YcMyeMLgNtTb3Y50jRmwWZwwx0vGqa6mjhDmwfYq5flrneE+Dp4
WX2Azzu22zHSe6Y0dG5+v/Fhib8AMvD2cfmeJBGrdXW1KjO1LoLIi8RHxXaawyLz9o1SormSXV/d
l3pufj2/6OrkL7ksyCyVKQdoF5AEyz9/0YswKQmcEgQb4pea+yDpeuVbQybGcOHUrA7/33XIsijR
OfmkWsfr0CfyZNcpRaD2UXhrZYN5X1OrPcQIVV04/evvR9lKyQpfBrgCstlrEIEZ5/aYRb12iMVG
fE8ugGNRyVkQDy/CC+AE9BAXrza+12J+tzzri3dm9KYGtkU3rwYRW86O4Vl5PcSZmmxljhKSn2ZD
LVA5RfFv61QI4W7z0pW9T4DVSl9qES7KaOmREsIoUT479ZR42PlG3qOJ+KiChSnFho9IKp6ig2tF
UDmtFiTSXDXOt8rM++s8q6Zow+Rs/K3NRqdte2NIvtSlIZwNImnFPpWlA5Iva43rfm476zbXgXU/
RHrRbGosONyrQrHlVydyUC9Laj3+UGae/Zh1lvItHCfzvZYK66czWc4vdVDLB5AKEPSdTjjfksyK
hA8GsvE2WYRSoM8IkQZvjDuZuakbfsnWFtW0F3BgrW0IGCbfFfTDPnKIw/d9185IC1iouwVJmZUP
rT0bSH6Xg+ltOoC3NImB5IJxE0m3NTXsJvZ2UjMfUjLP+QS9tNd3jNZGKHg0VZ0dNcJo7pkq1zrE
U2X6YcST/hjnRk7rv9SKHAZ+lkxYcOrNdUpon3b4TlliY+PtUAdKGYnEd2RUPkZJ2BU7xqf5Q+PY
NXI8jWa8i6wGa+M8teZwH9KSBrFGC5lpZNPRD46UIe/3mdUwuyDPqZj1Saf7FGY5xzUBz7/1ppiu
a96qmbGxMjsd9xiUuyrjR+Fdgb/CI1qS2h0c5EX1bWMLJQswQ6p/QXCc76xkVvXAmFpDHBSAkrd1
ooTGfdZG8n5C9H3YyCirxE2fzIzdkhFGri+ntiz3pttrvwBhVd2i5Jp/Gyfd+K7Trhb0qlx06yP2
oIN9XRljoC2Ynm5xLUO6eJmdFLeZVeArLpxBNgw8jaEKmEsbH4Ysa5PAnMfyjzekNYbcIVTaTUz+
+C10kko/OFVUp/dtqo7vGjP3lCsaJeR6ujUW30j6NOOqQl22C4pKUbp9HpmN3EwyRmfVtDt+4chk
aDd0s6HsBWl5v+27aUqDqGdGaog5tnYVvjnNFr6+ou6UxNJRmy6a/qehhJq6kUxCyw0Ibv1dbeux
E9RMabRN2ffqAz+HGQG6ln29CcPeUCADN5qzcezZU/22qetoEzGuYqRL2/duLjVsOsD0TN+9SAdh
okfOSCcsBP9yk8GOr68UJDytnTIiDqnqk9NtCw380g6mRlEERh6J8AALVwhf1+YuelB6JC+2E461
17yJKd1lZKnvQpQLq01Y9VqDGLCVf0bNEo8jpezU8joEDo+kcQ/9ezNXqVB2jIYkIcWIHeZcTTIX
foxlyoBuqIdnVSy6Bs9z5F9DaghoOsXO7BzUxiezRnliVkX0o20HaW2LJrfMIGHWom+a3JDxVTHa
ovzkmVXvboc6E+7OXNpmW1W4mtzGbVuofpw78lGWk4MqqhH3X7Vmbq3P0qqdL0kSqRj6Gtn0S0Hh
kVGaicTgAUzs3Pk1UpAd2p6YxY+Msy3UEiv7W1iMoThEag7uuHLs9mtOfMu2g9LJX0lolcZ2snIb
eECSIfaCGrOCqGGD9wAdpTqUAd3Y+Ssa28pN2ajttLNKPXZ3tVdG+D+DOTIDqRYVHrl2k18Brlfi
nTUsjGj+UjMKvDru/8hhxDlUS5LsfahbRR1YXT7/rhvAhb6p99aXWis0BtsVk2O/7gxFoLEs4qfB
i6sPAzBD/nAeeq2fV1miv8vssiqxSndoCpem3UoffVEM2ms7HqxDFHrKsEPjGznLcp6JUTZQt96f
a6curpk2NvvCHbVwp1BNY5nJACHH/cwuD0I+b7WuaILKnEV1iLIe7/pF/xQJ1hHBym0eF6G+02Mz
vLfNjmF6Nsa3YnL4nzUqA/1Ng7VNt0kUU6BMkAnrd6/aiGxHlsXOT6LY83ZKg9Sun9M6GLA1ymP+
+6lM0M9sB8Pe5LK3k12UDLScNe4Be681XmZdofatqciySgupCEK8gqsO8agQaMHKjtZ/BkoBfbfR
Cv0yL8vHurXaXZ4W7HOrFwqEfa+8VQaR/ChMA8EAFNITJ1TvwBtEiE/I+sqYc5QvKjKMnY1ArAEj
u95W4GT7LalL/e25ybIp81AJfYeiljebdd5tR6rAb5rG5l0+IUt65RVdPzNZGq5D9G1uetIxAgNK
5Jb3VCr6XWcV3q4sil8laqNUw1Xk88l/WX03f5R69oduZxCr+t5I3I850JMAIdJHcPP/zd55LMet
tGn6ViZ6j46ESZjFbACUIavoREqktEHoSGTCAwkg4a5+nurpMf8sZm5g4myOQhJVBkB+32tJjK4+
pqY8k+7/TaquS4QegczDsnxwg13H0IDfvRDpzu5sRGVY+qrzYbtsFU+6Dto63jjlkkBacI2kDHo4
AnkLwQmMHj0wKcjXYQ6GHy6qhdSrmmdSCzDmlEUWVyOK4X4m1HmTHeqaoCljS7XkMW98T+hIjla/
b3f20ORPeRPM12Xr9/EwYsXbk7Ec2iEVknu+DTv9iZup/+uPjVkPZTh0bwNJxPckOoXxSBhHlNxG
pdPo2xaqa8RWxNMjJcgF1xqhwNp53YtsQvzqMscW0fZW2ENGTnkP4FXyRk5mXtBDRG355Gm1//BG
+1dUkeriEg37tHIHqQR8pfigB3AJYrsN6ycdZspinlqaIgHp9f5qvwEgIdY7E29DNOaoSbzKj74v
kMSZpFh5k998M5ElMk/fd0uOcZ47r1MoOmK4V+db21dyjYts03f+7AbfgmJxv8w8+qly1XYQY874
gdiURI0WGUaBcgpjT2EfhkEM/2SMsmUyOmNGrC9p/FOyz4M40DHTZpSN8nWmbobz1x1dce0cC1cN
3oHmrIORu6FbxmdiPJ002Cb9aDH8/EPo/b78mJptcQ9Fkw3qkJmuLpNe6O1zd0bavdf9s5OBOXSL
NT1kIADp3DXyfVai+EvHrvwc53BKdVcxWJi8+7Gi7n9ZQ+CQ2y3C5VYKfyGG3lDdpwfX+dmL2dzB
8IgvlKi/1qh1XzAxtK/btJ0Zj+qDbdnWl1U15toRPp9slf2Rh3p4xws9J52Z7m0t1BJXizI8ptRO
hlPV3pU6IqB+G/WLnhbU8oQME62touZMseDXjGQ71hut19kKnVxNAfxmUI5pbyxkaGZxtrcq8vq0
al11oGVhORWaMgJh50Tmo71+DvudukOhHf5hu/3mF8s5EvsTFswaPxwEwb2W3RCmKvP9zzHfWo7R
zkLX15Pa/HvJ6prajaFbDkylIvaHZjqSPRwdlkXUaUHm5ZLJgKd+gaZhaerDlg2ySENSQO+oXCFG
eJVUAWZ7wy1r9+tRG+QFM40ANABnckj6UTj/eF7mkxu9/siMX7323TgzQvXRdq8FlBrKCBQlS9b+
dCtjv01YD64hcoR4q1b/uTSt+0YwZ/GNvN8ZeWAVkqdRTPZMNXRkPRX7WO5xN3FREeddXT3ONMLu
e3Pfj05+GlxvSUk/NPG6uTxS5MQtt5W2PFtWdqksEnjCed4S3nN+pO2XcKV6HJlXbmHOY3Br1Gq3
IjaNae+FGscnhsAhkQ11zVkvfb64xrcuDNfWmGymls+l18w/vH5cXTJFC63p9a3zU9br9Wexd2Ec
bvPWI2TkQD/uO5JE0Nw9QhhCSUSM03kgmK7beGpM4X6/8C0dc0oyrYQhEMbM3YLjNDMF4nupXQbl
3aE+QPpWth+CZsnZQxblvJSSgfwmTJJ/GpuM90vTkEl/5/ocpw9ZxxNTxbOel6vbhP6elqvpmFjs
1j0A/+qR2L2O+SOsOPIKTNJvXm61pwY/HjdLkCuFEqAgExr7z94c90J7/DyijraeB5vuct6DKf1y
ejI89YfDdmvVuFsibe60P1ZcCjQ4v/mT7syLFl7/FI7WZ98LmW4b5d4ufUDJaCDkXLdreBlq+h4x
43wi7jDNSddOcCtZGA9dMYqnxSt/Gsi+dFirpwLBReIXlIcnBWMZzRDhECRL4bNsDmG/nngOlSYt
y1xFsTIMXOjtovXnXhnYcYEH/LQuW3VcOWQRVg0DPQ9hzzkOR8+ha1npTIZ5bPsAHrmyA6Iu7Id2
L9+Vpbz7XGWoetzy4DP83Nd5HzwEQqvrbLXm1bfysD15+05EH+HAZ5W5LiDz0Oq48OnvodWvGJ/7
euuvhaGmm5vHeUZTFmKy732IyUGgfswin9/3Rv9RrnafWnI44+CiIaRUYk9MoVB9+SUCmg6lIPCM
PlsrX0uMdLd8KhvrfejH7uQGm/2HQJDth3SrnK0ENSqLN7qyhhYAejPQ36TgQP2RT+AHXIPQqavs
MEBI3i/dcY8q1JsLnnOsHbUXsUD2sr1jNAxO7oCWMe5kR5NrmV+HMvzjEB15x+ry4FFC5sRrPasK
pWcxoxe23on2pYHBtubHMAvFMzqM9oBqAWvcvv7jr7p56m3ZPA26W/9yZf0AaUOVvFEcG5O4lF/n
JfLvG+2eQpHP32BH7oKlsAqcuIrP1qhF3Nmt2oiS7X7marmdm2I92XXowmHY9v6SBcBLsePu4lKq
MDq7yviU8zBBtG3jvDM8FG8TFj0rHnzQ9Di3JtUf6Fmoyc4bV/UWNn5kbje2eqxVhhP9NtnTFjAg
Cmon2GSepUxSDQNGQKAYgXdPKwKNu3Dw9cfSa5En5Tq13626Q3++ODQImHbKXlXmzdeRwoEEh0MT
+IfeLtZr7kpz8OfK+m63G3H3aE1vwrKmwRRmxIfHr1/rzh/I0a3n39tofwdholakIhliyxAGw0vP
Kf3SNoJe5shjGNTXYs40I/qcMVt2waoRaSHBhN0Rb9akl89ixgmimv59lHhSktCiRA5ObeYgpRuE
v8TM8UmTHQ92N6+28YF2mn79Loah/kvDUXYEB25/qmDw3icVuUXqTths9ZCH/wTrlh0oVkHwQ8QP
ob8xo/B2VDNirpgwfvGU3dThaUhykl8S3NbbynrwAyts7v1ZWS9UtrI7zI7ZftL22DCNM0Q8Zk2U
zSdwtbY5NMsmvxc50RUxp8XwC7MJSrtmqz+dUVcPOgu3HwsCwVfX7oPYABgtB0Jgojr2u6JWKVlV
80nQ2ENZUdmGT8NWtuRdTu4ly12THfN8HyJeqxO0sQkNv1XuVtq3lsmSaM8Dhk8+DoeKjmlDDLuO
TnRocr79pCmosCjdCXWfJ3fXSSvEjxjnjT/9MKFi1F+73r8fx8B/9/IqKCij14RflmtohsNohOT7
VCvdFzPh3A/BOkzqyAVSL2lUNw0ytUqgnnPwfyVDZ4rfxmWiTIp+6J6zLaQayaVlieaSzrbLtNm3
bU4Xexd/ipGHehqtvV/ENi00S1wXpnkrI1EzhPbCMenaimVP/WWzFDo+S9mHQIfjN2QkKE2dcaLJ
J+hnWsoo8bO/rFA0Ex8/GttYIn4mdWPNcoVhphZlTDVROTLfMX+lWnvdCUih6jkKSvJm6wC7wq0C
dEmzmcKYRIE3PVAxG17LbWMNLsuAp3o4b/Nz5O6VnWZc9s/0TZUrytlbGPqiB1YJZrl1ukarWodz
CwO9J2C9bIVOyXKSZ7P3RscxK8qa6d1NhrnkuUcPwv4BYDNP6biME52vrmnTLpPrfAyqXPK5zlI9
UXS+7aduxSzFJrPmTO5DFMRluSANbHfT2sBLAc2tt84Ik3g0neW0AGuXpwrW6fZuaYw9HvYSGIbp
0ZbXbmmGCBwqMC+Ko8oCiFlZ8DwetSthc0FdMYPWgXXR+BnKQzBMfR8j7Bze6hqfTIzUEqSKPI7o
nxmDiB2jXmTxAPqbQbTdupBp1Pn9kygFh2bXlzyRcGt1DRk2oBVphTQwZ8Sam1+FazQP0HVGubPO
Rn65vZIfNNIq7AF9RKWOXUus5T5aRpkg7d0evIi26tgbXf0U7AFdjZWN35Gf6H91yJ3JepxH9VM6
U/hFHcrux6KhC8e1Gu0lJbKd7bRFVX7z/4+EKbboixx0y47uD52/gNkqAfiWjFkVFcfIkJ20IY52
E/J2hcQg3g63rlqLWHrESeAOlTDbVU7anm4gGOhG1hNzegDZmp/Utq1hYoXR2qRFZFlhqocOlWsk
mzVMB6YibvvW0qxqox3pu9bQ9QLiV3sveeUX7h3WqPqWZ523J5mVAkX0qnsT251VBc+BLCkUswC3
6kM5dXBSkS64E4DifBHXrr/9CoJCfuc9R69FuBFjiRtV+claRMNwTx8vbyvkNXJwkhTmXQhWqda7
upq8D6FztvqJNfZjnpgyDntGnn7qrMZ/DUtn40cppBVJNtvTRt1LOeukjhzzo6Dnp0n9aGq9f7YQ
AcVjaEXL9sDU62oslEX/udrGLpJ+n4mwXgiC865TD0SeOOwT4Rq7QF9eqsdcjKes085ls2eXf6Kz
SZUt99Vzv5hSrTFES13KcaePZw1s/awqX9XFJRqpIuHMRAKHuFTMY1bU8SyhEadzUfGx+skug5vi
nAqUuuUB1d96X5eqy7vnkMN4iR1gd7bpvmJld0RLVUwNqeMftmivxB3FLag+WpfZHnm12+9pPwh3
PnrdiJ1HuKj4485mPz+pSs9BYqK1vvV/haOd+OB6PQ1sIpzTqsKzMs08rHnnk40UfyjrIrin2aSw
k7lq1Q0K34MyuzQV4+uBwEe1fsy9tvc7Z6rCEuSRVTPN1wCE2rFISj401j6bJh4y2mRSz5v9U+4u
bvc+eeXC/FGwWnP543y5y13R5T+xdef7RXi2qQ+6t/vuN+eIcS8ORah/Z6pg6CELC/a0bbEgXYCE
ETC4o2K9X3umWkIwx7A9FEPlqnewgyF7RCnfMOx2W7QeWldoK5XsPVa8VvD4wASz0p/kzfbWKRhI
MTz0a+NGP8t6hEittD0yX0mvzdOKd5Tf+21p3um0CrnSvcDrGZ9MVqRERk3NxdroArunGcuL8Ibc
tq2nPW+4n0OVhRPYlfTeXNnXtw+7Xj+nWYpvvYffHOfNZqxrVmfru7MhjLwssxHFKbPXNrpiLwlm
Hmp5cG9Jdw0OxTwHczLOGAmfMXuqb+C+BY/jfB2Rdos+c1CmqlBFXFNmaQ8q7yIHlT2SmY+stYS6
enL2zDOyQNqbfKoXtsS1UKjHfetvv12JUSTmUhI+kBkKgQOi+eCrXIwN4gy2QW89g4THpmlm30tn
rhNxT3ebDl40piJCSGlGm6C7fNhwQV0QoKjbhtYBPLtokzpTa3PuuSWnI5arvj0vgV6/GLsLjzMm
M9ELTfXu+qtoaWk6qN4Wa4quo6U40lonl8aEinU+IWbfrf86Kqs3Bp3NRdbfKwt3BNU/W2zNMGEJ
/Dl2tp3xKQ2pG0KILBeaqXNX9/kn+iKXhvrOHV+jLEfg522B/bp7VRfEQddZr7va7O7UtT5VkpNU
wXhy9oZaOR2sFLjZnVBlTJlDWdz5FC2mWetE+kKXGwLvUewUcXm991rj9qwSWzTmb6QQMV12mDPs
OKW2nnsXkT4u9cZ/9ViGf0syVksCMnb15QoyGWJZqd76llGP+s2iiIu/No1R9HNz3Wx9Bk5dXrfI
0f59H/p6v0RegDdx3tghr8bKvepYTyQnnGgyNh3HCl6X8jDUZSifdFXUrxj4Zvs4upvA6uAM+Y/o
BgmxTJNWGpWZ+QtGxga+4zYKT+sAQHIkItBuH7PcEIIyc6XNiax3rzmSpSy9ZOTqftrHbHhkDmtY
lcdwaNF9t2F1KsTmL1fTE6CYoBUi48Gli5DNlVX2YGea7TNkleWexDX4h9HFXBpCi/t4x3yz3YcD
EWLHVXn5K1mInMxRK5gfSZ0HJdeW16V4E/bh0GpVfddjWeSn1dkHhhQjyBZe27wGzcHUdqjQtv3t
1TpuicoFUXoY02XRpZ6fWe2FZ2rlPLIVw4oIoNqJG912j5Iupi+hyCxMCVKQNZfl3rpHnJxzk45w
v/ZdRftbfZSmb3Aj2hWUUswfb+YzNQK8VL9XATVPblsy9NMhFqxPlSVmgKVOl/kxIEe7e22NXS+H
Idsn+I8twzHaYSvbE+206qNpQ9INogaSmryWwJ4vXduwZlOqMWFAxFVXs5abscaTKstf0UooYDro
NsKkZZhdRDXVWN8G+BLGs9xtam66rFgele1vzMDUhIrLVE1gbBKx8KfcheyTjl+XaSYGMz1UlIMG
sbu7WhxEHjT30wZnmrrCXf/xqA+7QOQhi1/HSlwwqfbc8suqfwrMuCzQ8y1tN/SW/LstuDkfoxze
Gn6g2k58JbA3GRetf7BBDoM0ssb9XEy4UpIp6+SW5HqPrINpmkBdB94I07XrjSUBSvOgAWXyPr/X
q3TxEHZZW8Yl9orptFLA6VC1a4P6L6Jngx45E5fYWJ36RTYNDDDcBzA7aA84ChSnJeLZ1Pv3Lq+1
uMcgHC73Hs2K690eYrZMVDf1w0FJi8a0Mcyxg9/4b0SfJfCo53egfRiH5/1M/Gi9H/JJ9FBP3jLa
8dwW4ow5sP0UI8VmaY6cc2dMyss5jvp+pWVMl915kYoJGdPVes3YnxUDnuEbm0N6RelUW7EfaMmQ
fezgbklNAXoNYuLSt+pQ4wazEh5y4oNgg27nAULI+X0D1f3PFhHEfOgi2QFojdNt/gKFaQ5Fj2Pl
oeBw7I8oWHdmUc7eb+R5t/TEEhTip9amW/+E2DuP4iLiYc7p37vLcz33XJFiLrX9E67WeaOOTH1z
RWZFZ3+XYZWMKq8tTqxddulUVs30bWDCgTfDS/25b37rnSte0l3daucHQwm1POTCUQC6ljL77uEh
qVI+69tCulc8HDYMf7iZ3czbDmHlbNnZrLNHwmCx2g1GPdEBFoZ2kY/niuvtPYB93/DfAiIdEHXM
BJyLesL7WNt59VoEgQPF77fOUqQFzSXDcV98Wf/GWppNL1KL4poVbCJXQyyUSnbyXNjnLKdYLwBI
8ldLof2U3obJ7E73dK8dCGyP5qNDm7T/KsshejKOnJdDjXn6G93S9D4Hfd1LYLDeHhL4xt6FufaX
twov9nLKxSTl/WB5YXa2UAdGZ6MXXiLjzUZml7vs89GwQG93GBuW/qnSRcmLVmzyjxQYbmsaVYvF
mJcJt0yKzDT9wVirDeS6ybBLdtUG17LOhuAUGJo0f/W6Eg6tQy2IxKGkHXj8QBIw/lrzOTAkw48Q
9mVAmslhNzp4qLLS+6O0Kt92vj0yECtan72r9LlnD/YYBI9bjUU+jvytA9ENTYlYRmaNORUzSOBd
V7Hhw+xLEKADTm3MlwzYwT86pP8WvpTUwXhdG2y8si6738qiQvXcoviJkq3uTXmaOUn1PfFYwOK7
RhZ5v1PAI/Be5qN9tXJp5AZil7lB4vV4H34EuwNIfEVgvK4pZUqN+kEADJMI5li1TjVB5fPoJUvQ
sH/ZTtEsl3zfmii++ZHN0QS+Hu96WpPn+7VizTsEBgfvGaN6NTcIbTznM5M8KNMldytiGufaLu/G
CTguIWex/OPWCwRpPyiJVHn1B/+yMKz9reRSD2mha6jGWg8yeCE3Z5evwbgsdbz5Q5HH0ALV54xE
woWOYA/Df8m/Ng2W+xeCEwxmWDQJ2KhUTH8CzBpM4jOi+0kh5XI/rINjvi3OvP6E+iM1KfTcrIvx
mmggfJF7XyMOFOuRW6r+jnFYfM+lv/wKpkI+U6mG59uaTf8PYiY6mxY3GPCtStm8zC7zwM0xiXFc
Blie0qAHnoizDOosLhx7/fKHMqNBvRPBeFcq6SyHlnSB4KFkX+cP/oebF2bD+8UYBt7QSVjXK1An
gxNyG32rVWyaD2ez+F+LrQ/p9RC6cFFFseZQEYM2IqlqpyTBjg/cv26BVYZHoprs4QF5ZI4JX7qD
E9t8SiB1a0FBKYJoSoN0Y0aef7ra9RE9X2lOlK959aEH9f/Qq+sgUbIbqL1wcfH8+hYVuszUAY/h
LeeMOAulcK+zgnHQFbkmiBHV9q3ytGpr+8zQnFHhakamgsqyd4Jj5+GvLxsLvhQzNqvxkJG5VjXY
e31kXb/Hxtbbc75tDM6W1YrBSbJF6u1cR1i1L2PeVdMhCCfGCczAeJiJ7m7UdXMcsiZqL1icy15n
Hoj90ncXBcTepMKbvW+RRQRn0ng4ivj2yyixcsW5XWV0XBSUEg+YhJlp6bhr9z6pi6hvkI52hZW0
hJ0HSTEzhSc7mSS8aqY5IKyd7+lSejZzb+sU9O5ow9/G1TmX8mS1kJl0mZv+yZ/E7idECjkhP76q
CdEtyV6iPqfSQWJhUM2ZjUJ9XfLI0inWuvxPGIwriR3SVO/BSG9nPNRjNkFSw2om5VA6DyrX1h/F
h/YdbYTc48yr6i/bQy1znHQIULeskq9slNv2mOctyZFIcMGheVnFqZiwWMcoAkaK77BVP68zE2Da
EsTwywBHOBS1jvW3qV+IKu+CkOpgWrydPpHQrXXssvA8z6r1Hye4SyIUNnQxS7l0LIKKzvVYQ80C
IDSD+0bpdkfdJ/wvnQOwoazYftc+u9G0AlxRuc1IUyMajLUv5o+M7b+LrahX440vHUnpMNOKPqzi
AnOmWh8L39v+COnIl8Ct3J9a1tA1pZUx/ERgrE/VvvZYolX7G0QzuKsWs27vcx7K34vvqc8ADJQq
a2pprpkRRqR9XTvfSHWo86eW/AmgQ8PNlZYAbn8sr6ncdAj3gpVTNf4f2eCHfx4id7LjykYNdfbK
zP8Km9JvEsttyBNBIYUIiux6xrDNKR78tQCoH3k0RCyQlp3dm8JU+pc/usOtmbtsScztq22JSdaH
OW+qbFxiW08b5PFuieCJAimOcTXyGuNMZlGDwAQNwRXiJNhTuxqtOe2rduBe9WZdMcf38iGspCdQ
qASMd6iKGTKGfSq+HG5hsodZFscUlczUH9F1hdbd0Dk+3zG90rQKK28OU6/exLlk/Z6TvgHZepAr
HNCMaC+ibDhwrnlZRstxi3LnGd+X+Irsaop4oG6EUzhqpN/P83aeBPu6f0kCyOi1dnm8l6D6fznO
DGoKjLB41b0F6/gkd7tFbjCVw5vBcNDRwyuV+3fw6lJf9xsC/VUUpSj+6FAX1aFpcnITJq9bq6Ru
ouIf6NGmgTs33XrXKSZg0llmxFd5tG4PN4xmShuzlA8a8VOJzFR0xXfH+DnTwYib/xT0uaInT5Ib
cijA5/Z3fuLmEyqzsuZkXQDqCTEy18m+tMhyOro20KtQ23Rsiz2UqVXX09YklP9u3pn3ARY4yz7s
aLwOVpD/MQPSb6Ri1cB+SZKMQ+wD/8Wjl5XqYA05NwT4HvwbrE1uEkmhiUGmkPnvvZ818ifVytV+
Hat9B2ycA0nYODofcgzaBdM7Pd3FnSNRX72OTjtdxmwOqrQKWw/IuDcoqoSxSnWG9pNVSg891cyE
D0zVI6kaVp1i5EK46vk7eAdhdnMW054iaob+NreOmviChk2tdBSxrRv4dA/kC5SWxbVi4Pul62Df
sf0TyPZjFn3nPDHh4MMqOcmaP+Xuye6+GWw5YIdfl5zky5pAiiKxq27tMzazLiSuQc0KfpMmFecQ
srOH10Z3vGaEel17tVQ4AaXIceuydM6sqXuwzYRskFEpxEzT+8IS5JaERN0TrGEF5NoEOfExTVyR
wbIUR3i6krSBadkKyRRhtR0iC5+v7E/u6XK67919HElpIT57IWR9bf8wi8zDcVhl+VOvJT4D0+/w
CCsXyBvFkW6bTlBQIPbWOvwWe6vqZxtlTHBYEOs0l8jKaQeuybcB/fe9Vb3QeTQsH0VhC/OwtU5n
zuj96LxryaxDaUrWsHBOWyXkR6mU+zVyFTeJdmW2pqpz6hspOU8dIg9kkaQqcB4OPKzozP5GsQ5t
oTQLkVqy7q6UV8Gh/c7luw6nDJLls/abIrvY4zSjzdyoV30oaxa+u6z0B3QQsvRDbikkNUm5eHQe
bR5b5u9mVaGX7i7mmCRHAJ0LDhEB6U81POdHMXOdPOK4JYpZzdn0jpAN4ZtbVtDhuHELdc6cJgSW
tfh2OTvKxvwjTUN3nN3sdINmTe63N6Cjne9bWO+QMkP4pvG8O720mIDnog1eUKU0wBK75/7JwH3L
gyg9T4DvtHzAQBmK4uy8HVHBiraSSEhrVF19Wgo0XkcvmIOPvHCRKJQNYoCjrgaMsmDg/XwvierZ
jr7qyHaegEqae0W8bXvOPN5O2jdVzWFvVeWS2ivxLQB0piQWSa1bNB4iuVnmFEwYBi7ICnuR5Dvp
E/jwthaBkEO0cjypYYlOWYS8ipyTlQmG/Wcbzs7WiPyCOJvoznzTQQ9zUuzqAL8U7gfUjg2z0Qbi
GTc5i/qTERNhJjXgkEDoNQ3jLQUJXSRftSgvq7NMHtJGcyPG8Xkur9wNlf0mnPVGUNbWIBg2dusl
c/rev9oWRvCnedg1PtSQw+xOU9tgxz4nOsXcO2Hio7yg2Zi5b/K2cduPzB+UvnRspwA4urGql97J
toJNzgUD6pzeat7HcQenR/+uxt+4uTfrmbCxbvwxUFdpXyOn3DAvRv1KFI3deUX4txh2OKK4zAHE
beaxBpjaWbwVvm9p2/ZlXDrbvBtFGGyL/cOz0OXsWTDtB9sjrOKnD6zIkAdpH7oJrtiaVCCyghau
/oU85o8F1QlJ+zyRsjF1nKw3b1z/Yi6STNTRRGt7tDrNo4d7oT7NW40gyMrNphANAT9SOFhYw0Be
V9+o+60OUHNsfT+AUcDjh3+7IuyK98CuhXVnfPawl30aNuQrOqty+2lfbLOgEBl387ObKtt56AWp
UWm2F4Heb3JxVPLMsAoOuK7KfdounfJVVV0wwJPo+jRHNYXzKOMtquxacjurU+81Vv0IyjZ0VyhL
Wbz7ATKaS9Hl4/a0jB2KvbaJOtzZvLMrocZVEY/jSAYWATw69gFJESFGZUnXWdgHZxZgiMOCKQ4l
yIBYEVcDasFYsBX9qace3eBcsRnHEdjvJTIeS/A08xsXI1iwrODMaKgCFEwSaUB2mtZceespW5hW
+9eoLICe7kpTtrI9Q4Q4zfA7FCTZBB9VjWpxu4S9jTVgl/NgXmYhjAOWJJs6mH7MYC0uFFFTlf32
pxk7tr8jjzZfTPfeOuc6PC4rQZIHDjDpqdS198IjRZl6LhvZA6nm9WFuNh8haE/mHWNsriV6ANKf
lObp6cAHchqrwbdQ4ebNNqbduufwkPk0q6g4LMId/W+EsOTlEENxhu54h0BMrs+16wiOCvLnqujV
9YtsOQ8QK3uqAq3AReuWMJ9lGcPT1LnlD10ZaOBCKPGyuHvzVeCKMcRCLvKTY41kEAlJ+B7sbfYr
QqRr4h5Z8Vtpwui0Cnsfzg01jb/sQcv31pLRRz62+YwhphlpxhxyRoN4nuRaH3AS2bhYik4newu7
/d/dpf/fj/9v+OX/N89Y+nv6/V8+Sc6btsffzed//bfX/nfxL1b8//jz/9lK/++Yhgl3DLHK4Ymk
DuN/WPEtuueJY2DkIKL3Fjh8c4n/pxefLvsgoMGV7qSAPHzI+P/pxXeCf8e3KTDjQ14KVxLU8X/0
0P/feun/wzL9v5xakjqWwMOvGIrIg1ulb+JfnVoLqhHWxYK956afjltlLfs5oCqHlNK+8U+7qkaR
QAXbQxzM1orKw593wxaP8PNAUhLNv+UKup46mYyGg1c3agR9LsLhUMg88JKOJDBk6CJo+jRCkRj+
P2yeNu/9X+xmvAmErrf0zMAmifrmu/zXN9FvYiyqev4y0g7nF/7RuU/GaJlEuk4RK1NA7zJKcWhH
RLvuDlTJVB9i7PvEPVCrn1mbGfeE1vXGI4T7Vr1zp7KgMCw3MJobcYKQ2a75beDkEQ5q20fl4VLt
kODqQFg119L4R8KvneG1t7KItvba7Z6tQGHmWZvCnw9m9eR4wizCWL7uWtDl7mtO6HZvWBCj2mJo
Z1VEiNXsoaawt9fPlsPdm+SOtdmp0OXAeiYQhqE5yiiq0ySmfM99IOdEMbwNpymU7ZeL8sq9qQlK
/Vj8N87ObDluZN3Or+LwtXECiTHhsG8KqInFeZBI3iAoicI8J8an9wf2to9IyaK3Y3d0dPcWWSgA
mfkPa32/SJonaWSOOIEHIM6I26nzqVeTKLoqr3J/CNM6BgWULKQ2nWvkQV1purHll5wjs7aMLb2z
+ZaOAGQ1c6rnJ82gnRdM3dDT92uiKtulNh3Ws3kax3nLSZUgaHfqbeTkCWVahHbmppLo6oNWy+gP
Y/Frpmd+WkNEWwPfuo9RnWg3XjPV/Y7emZ74jOTTb3EsCftiSKJi3pmqw9AzEHJSQOjC5okirNH7
2kBavIlpbPxoijh07zCDkkKBvGfmkux12pHpOI1PdpnQcYqZYhn59RTFyzUC0SbbyUYjmLcbQc1m
SUAI+pYS8Zk9DqrHFECRNsLEZ97iTcCyF6YJ34I0p36qeqoYFBBC42YEQl35FfrTs1othGjWwGQd
kt+5JeSKhqm5VLGJEodDj/o73eam2Jpoy5pj7jhVtTH1YjlzjSYBKo/I7rFfYZKwo62QhpHdx19j
xM4uFSy0Hls7HMvuiM0X/dVAfaB5GpMi/VnVMZEoeM1I/KjsdrrGfUMm2DMmb6KMU1ovooHscQaY
Ywx3qM4KonnopfMKz0pxirGm4i1zzqL4obaz8Rsg0t7YVIauWEn5oi9BkoX4/WzUSMbV0oKFP4sm
wS+zkqqbUR/PJeseoVBLmaDhi3F3h8UJT9XUsIE01ijFrvQ8urFeA+GuccdBu8stJa2jpP4nYC1K
6BiwVfml/SzyOBDtNF1PBo0JOqZvS1GpdqDem6YDvwKFaTc9TyivrEOszUuKyjQ2Jyp/yqzi4oeF
dWzBW+T1k4bIjnNvhaDaZDVfprhyJotOxsQHL4januioKOMqz1A8QrNYX9fFgHj92IuefyagZWv4
56VrceJ5O1kTKAZGBzj1PKbhwupwkOD4aSdfXLIDO7ASreGlZ3zgo9HKyjmWYCmNTTS7qJLstLvh
nlBcT2ioP2kqzM5twporR4xaQ3E3tr4h17IQGYfVjxRJ3AEbbnqKI3bdoTPsI1pllnJZqzyATjeg
xSx/Rj3u66WkXrNztCK7dFFGpz4C0CTepVXbzxuSMBOPmW5TaU5D/SvYOEKNPEPMv6Tz01RL95Lq
cPngDTJbj4Ooekb34q3OoMT0Z62MR7/PyJ77MiyClpmIX+A7kCHYI2WdfqZYVUS4G80RIuRKojQP
ESIZUrXZBU042XeSnFPwpPDCAfQblLqRxtj3gcdvwHoYuanB/encmY/okdQ4NkUso8q9KOhCI1n8
zIsSmvR20wS1cOfbrGq1ODDmwb52RFGdC1nzDEytv+8nr0ES1tlnszulGLRkX6HSxNkXIS24nes4
m7iHEv0JGq7zaISNJm0B0jdXD5mr0svZmH/Sg22/SoHuaLvYyFyBmtqldhxgNX1lYusd9uHoqJq+
Pefb58Eg+/5p8mhOoJENjxlWRL/O+2pfZ7y6g6qpr7lJWp4hoLDo+MVqRAEqBYo7jx6XYJxE6qdi
aMYtQX3ObpbHP/tqLu7YsdEKEKySE6d11+x1hBL8BxfTEmL6FW/ZNO3Ojjq6MjnlmsaPORMMP22K
9HxBnYdJLe7675KxpygygDNrgdcM4Uu1eOYBurPx3Bct9TVLc5tvSaKhtQxDfb6je+Ls9WQNjHNY
aNlqzVHS9yw8KmQlziWESfwfXSExeZr9eTFm8B06KzozLNkc8tJdnknHlc+8xh4nfVwz+QD2aPWN
o5HwOWtUckjxbh6Kqm4pDMYi3yjqU8ZZQvjiHvIipfhLmyXONpPKhh9aNVmv+AV/AvRpL6K8igJF
NPUwW174BFzSfdbkRLMSxdI3VY5lvUmZ+e23aKMpmCLnCLAy23wUlulTmtapd9Lzobm1UGMigZGM
Vm69sX5F8tH9lGmHUC1WTbORrL1L7PXquxDKvUNKCpp6FFoOv29xz/sSW2DQ5gapd2hIsuDZfSla
Crap5iS3bJjFtkui5WsmRvukZCzYberwAtPb8h0tjPjaE3HtjK6jq+rSzKtnKqelPldBgTBieFIh
DWi/dr22uyyMeLlfCgAofo0JhnCsa+vhQMpte08VQWW0jsdBXpZmgvazoDfUbnA5zhfQPp2nLFtY
7MbCVBvyJhTOCDiM1vewK/2UiirPJh3r7gvJLGc/24FEL5Es+O6NkMZlnDBtvES20fuGwgTKSctL
hMWgNN3dmKQT1p9Ey75SQxucncqW4WSBu3WDWvfyfac6yaxnd2DIE/wzpVP8kt1BqcJ+XWfWni0U
bCi4myYu9nyVU+4RAYjYxxmYFFtGhvSrropnIB8GT8zdRpZ9gW44dyu2uSi15aPRcNFAc+0UJy9o
a4tiEwLVQOvAB2wJgrKgslhcgRBl7aHgLbVXw6WGtRuR94RBlM8esh3NYJKDNynSSUxcfoyL0OO4
q9m7BZMXIEn1Bj6ipvP689pGUh1kYdv1QddQUb8d3USQOQ6eixORc7PbFI7IxXOVgMDt8V1M1703
634xW1a9R17jaJwBEAU2ONebeAvcqO6vsZdMybkIoZmw/mdDnUU2AkWehDKzcy/1uscE9/INJ7Ic
zlB4VtDaiTrQmTPrmX24resf/azsfK9Xrmfss8nCl+lOJsdHzgyDg4mZK9ojatY3Vuy5tU9twYrJ
UrESbTpTJ2qlFu2Im7yxcoG4YRiubXrBzYZiRr3vzcyj0997cmsQ4HVBX476YV7zDjaTxDmBYbR1
P8mm9GCGUXpr9JBLaTNbq3a4hvSXioZ7aDTumTC7CYMqg0pWtQeGCl7JBC4GhJj0hODTPCGXqq29
zsQUKvwRreVThUu63dLIG6hFQD5GrUKc8YTMK5TYnMfmEimhbvv4626sMC7SgAaPF28Q7xF0AKKf
VBBqhGKUIq0ZfW02s9hzUrct+QzB+kIY8NIiD7lD3MmxvHRtdtGK3nnF9dPt6BzMfmgTbW2n1NEu
s7yonz3BKDrKVzk/Hza9IzY495iCmKghZWr8jARp01X1jA8ACsEMQAt5wIFOW48+fQBBweCIscx2
hb40YGPdiKE0/WJr53qZyiZYcESJMxIf5fi12SdfwA10Np2DUj7SX4twDFuoHSmoyy+NicKKi2bv
8ZXj1cd0iM0zo4ar7XuFy/JtsWSRX5iV8UVS4jyHUc79n02FoJ2qpnvuDGt+F8G8fTBVVj1ZeT3s
6eukz9AyCOZFjh/HUKK5wSyGlgQPZmgde80xj6VhduNRzym/+jaYgeewA62wGd+SgDgX1KKAPH5J
I1OGWyjCzbKjJl/JA7VTxKeWht2MVIV2L2LJ8Kdpj8lJT1Aacf7LI+hTNPxdWaV+g4exDgrQsWbQ
09ct1+ivo+6KmedrLNrlSy/m3tri11ruqN673RYgqXnK7Sz5YdD1V5gQJnk9St4wbNiW8FGeQegW
OEL9yhq6Q0tJ6I7wG5oAyx+Tz5gc6nBNCGOkTWtjM7tgDlZ17GKt3dauGx9RXP2wHWaM6EsyHVl0
o/BzGVFfbPWCh6w0B/Z/mO00Wcc3VmKnr61VWPhtbe2WBlaLRC327qI5jLYu52tguFqh+YCpERPr
beleOyzf13CcqM7WpCyPqo9KFGnAz80Aa3je7Jt2dp9EW5lD4HQ6ss81/5JIT/l3ptbMV7S0Yh9Z
pdpJ0OyYMPMKv/40aJlvopo+DAxuOJtVMu05LGHyklMiQ0TkGZoRgGZHn651Io996rVfkQtFD0Iz
nJPR4jNIdNM4LMV0IHqbryytMR7teqwXXHRjfBJVt5hbgpN274AXRxFtokbkbc+i/WRN/XGaGdsT
Iyd/mHKBHCcigG/WedyFPVx19FhwwXWmd77k7o9qEogY6ZGh1Fy8pTjJMkkPwAZZI2HUZ6nvJYY8
S6rJOHL6vMZjFP1wtGY4zLEwt8yxnUpcEJpzrqduC5rEdZIKTWvqCV/lKr5ll8wvColLdKwTBifk
MAstznp4ChQBPW83zqnzWCVeRPMwguEPXAPLgSlBqjd0a/BzXhdJUm6RKA0XUClebcVPDbOi0+qY
+clKNeMwYI9NONCsLYMzi1eZ1vie3a658nByLER4VWvv0rYY7D0AYXWJiL27KUOQ2y5wcWRRUZRv
Oy8ksuzd2N2QhaCsbFWDOCL3FnOXawXxddjlOM1klZ7pClq70ZUvS1RPZ4QX6pChrTnPexe5KQPm
r4yiy78MSIYb2DJtwtnMQf91TCcKojZCZiRBCuSLpJUB1gMcgsH7eUTQnpiHqRy9b1aZVLd0phQP
30SKX7dgP05iBEeA7azRva0y0uEnhGUSF0FUwz6J42PT1km2Z578/M0drfyqq2usvLZjD9edS9to
E6NepeG0pC0TGOKWgDlTC8GsMr+2ipzQonVR7jPXnb6FWSnFJiXqYPXOUaXhzCFB4TUGuIMVjcr+
OCX9nSUZYEIw3qV+rNuhj7sFLSBDdJC9m/Art11vDbsmNJ6sphGnkrFICMOE2tnNmDq7SdOeaQ27
e2NwS1+k6XSKQy06TuQftHE1LCv9zNnaom7F7iSQxM0xuYFQ5XxoXVM8TMpNcp99wc62juKaJ0eI
r7UsEXqoCZSQALd1HaGIfbbRWmDMzrrqfp7C+7aL1FU+OW57HFuNheNmVp/et+VQMOjbo0/k9046
XifWoIVXsz1If2gH7wsDUtqtdPRxP3dRtiAgZrIc2Yo+BzQ30XtACNyJ0TRwENGp/ZbZZfvSZ1FL
xawZvk/oulsYS8t2TjSaJUVu7Yk8NezNWOjPpgGfTlcM2iUHYPOtF1p2HdtR4zMkoCIFW0YA6qT+
1V6jWngc83w8ViRJN8WAqcrN6f+60Zx/WxLFwBWOXu8o4uKUoTbZQE+ID8Iq2CgQnB3cihrKSLDO
EBmnl6/tqM8d+iuStkC5M3akwdFaBK+6s9wAle8fG3Qwh6rHoHY9t9m8q2KYWA75VirLCfFkkV8X
c3zs+bZ7AO4sdOlk/as1OiOiOmYO6meRK7tx2xST9gzrpXmUhbqsaWdgGhQYd0w3eWTWmn7btikz
65bMoICmJ09e1tUHLeqpF7raHeAbKATUHuYDMbM3U8bQiLbJk5G9jE5xPvSY7EknSzy1ofOsMWgp
wOMUX9DJDFQ1YG5Cjol0E45GeaTWo4KxM2YYaZZ226WcRMQ8NkvBvBVuD0J96el6cEztWk2zLkJL
zedMxYEAYywKOZjXmUiBFgwBhAB2n1zqrSeewp7Ijl5SG277TKtOXjVM1Obq8tmN6SFhPvuJenzc
NXSkvxiwTwmssH4gBk/PJi9uL0BiOZeGm6/cidIvh/KHW0n93u6wAMEm7sqr3BuRQE3dF4WjJDnX
ZKm+dDgKz5gyop5kiRid1CCrjOuUOGJ6Lm0ZUYR1ezTWKkSrhugF0NqZHOksLpu6sPiOlPrK5hoY
EMVUpvOMMUiOprt3C4cIEMENQw/wvtRPoZXozT42BwqXjRkRpXqqop+e5Jr+MDdWHzRDzBicKB6s
Ezo0/gCJvXM9W2Nxz4nbDjsgocRS1VhF62DliPLAQDJSBKJGMXxSqgrjoIoJqjaxzMZka09iqs+J
TLw0YK4E28xkuSRdPFNJ8SkuGKLxS4Pi+p8C/3/hgLiuMBR3//O//qliblu2TUCp061wVkLcL4C2
prLgb5jeq3RcLANI/+3DvOAnXU3SyreqPqwo6LfzpZtp9ePfP/s9HnKt1q/zMyHQeRAoXUkD491n
g7YEKVUtLxJR00Ximf2evlQaLBRdg0Q0PT3DvL/VwsxCbNBr+ifwu99bHoCH4RgbwIw5uJyP7MvY
tWNtcqgkL1Az8F7ppUsB0QNR/50ZRPZwX6/0QXZ+j0cAt0r/hpGJeVAt5vR2O7Y99Rli/iaFvARI
8ogaf85PCLpDY89g90KjA98103W1gPHcwLAytU+GR36gqHMLiTssF5DyOkiR8Y4fGh6o/wXFbCsH
mhVmmMXamDo4bFdD94eB6tyWhrLICZUyejpxKWnGRLlYWzXaNEKUyZhKtbTaNATirWujNZqTf0Il
/tNFQv8ElwqwwhBc5/vnbJpsti7uNxwdNMX3IbNtqlMxRFwXB/eNisfk1csUvZo0W7jJb10kmtMk
ckYTGc42xtxNucdtY+ZczPbifbII1i7eL5hCkNbCtCGWS0ilhsXMgA9oRwrbcR3i8GHiR+4Nt/8s
us7oUnAANTWqS/YNu9th6cQg71bt7Byxwyz5pVfGE5ruZlaC7HjKCB/ypuR1gfLBmxI2k5hPRdIA
TtgoNPLy4u9L6G0Y9q9tOy6Yp26zipBxWNhj399bJn8BxoppvBsMurQOAMVy+ZxHDXwObWZhv4Au
EwxqWs1NF5FhRIgSKyNOL6OZGXMnG4u+fchzhmD5rREnkEpLcjJ4RUw23tjolnGsr90gKgGxDVJo
Nr7YNiIPWAm5U1MFSzNr1xA34zgrSDWIpRu512RVoFNnCfwkY0oxOJjUWldADbMOF6m91PEox5ux
i517b0IZAq4O9Ncnq8NYN5D3N8dyWQBMCGQOtcvg0/c3Z6ExUbg0dfCRxFPMXB9JatOrZAkheE1V
tS2Zg21edK0ioWqTxJhPi4e04szWS/7ZImm7ovrfJXsPnzGFTGFb0GKx7KUn3ZmltSsc3Wa8F0+m
C2jf07qRRcSPGhOaDyKkUmdAkmz7VL7UTpEtR6ou6SMFfn3+hP/6fjN1mdrMTGXpWOvLgN9T//AK
x6OYZwuzwcq6KdcIGhRLMuXHQi/qMydpqQfolUMsYSljOzOap/tkERnrJ/zn3eYKuMnQRNH9eY7N
pOz1qPnlKFniyZ7LFI3tEicdDMRIWASRCzpj/5+WDrfZtY5eaMWPiVapaZPH7bqzCkSVdmzXOB1r
O7ECg+Iszp6cWuWuMMf+uUw5BMk+w/CoDWPYbEFbW3uEzzkgRpJdplXbiwbqoTBCDesQhcr939fZ
G9371y9Hh52pCZKBEA4DGkCWvv9yduxEeuioH2QmzQWVljL3jT7n6qkQeBdkkX24SYRrnoVY/19q
vaSc6LptFm51ibdiy6Q09MAVE8av8PCYARLY9M6YJjXTUxL2ndfP6cnpS/YUPbRLxJsl88QCHYHS
RTJJbKFoX9HYz2jm4EeUSCtntqRt4dXtrRWSDP0j4vg+/ffotfpDYLCKDt49Tr4xUgXHcKGRCxvZ
wvtvzPQhlwFS+Q+sQ/TVTLoe5BCMcSBuRpVQ+pLS07DjHasuwLZMCe4F6q7E5KQ10Avif015+L9e
0IfmPhehS+asCGixrmAwuvshXCgspocTgq4bKcf5sYLGcYe+uGTOYY8dMphQ5D7ALhJ0clUeIsyx
Zxmee16ZYFnsFZqekUZ1uoGF6v0sY5mqbVrozuUqEheINrPiJ1PtaFXadVNc9APO8Tt9lBP51drg
ZKOpn4y6s++Rf6/aIV2nevf2XzVUvBTr9QEjEWP6kiGINPAVuy7UeEUwBEZ4vjrSN/uNX2PXSJOD
uRBdjd69C6N1nmCS7Itq6nijh5JqXU5QHvMrR2v2C3YR9eiVFb8sf+tAGqD/okPp9s3BBLy7k7T9
SSTtsA+3FaP2SBSysJq2Zpo3VVC6hWcdyzldW+2akZ3jDBIPnTdTEbYrcp9NlrYox4fCu2B+oAMD
1BA54+cUYma6gjmO65q7yzBA0dNueltb/5Zc6L4q+Ot/rD/znUJnC0BRvalZ/vPfLpLvwBWqn+rj
n3r3Q2he/vXBqzrn3b9s35Q6N/1rO9++dn3+zwewGtY/+f/6f/5L73M/1+h9vlfQdtbfFiXVO90P
NsRf9pffdEKXVTu+zO9mdqw/8I9QyBT/IWydlx2TMTE5yPL/LRSy/gOEOGuAiQcI8w2mEPwfnZDL
D7loy5hbw3AgZDD80L9mdtjuf3guIGY48mt8b7vy39EJcVm/7AqOZ+tE68QN6+weyPEfY/bQEQjs
VLWAksj0744m6msHQTxtdQNBxUYVCl8STc9PdqP3Z8v6scyRcm0LG4K0OMs/hJAL/RHdaBcHy4FW
okwQxLoGAohfnsIf9jx3DZf/c5f/52M8bpXJbSQv+AhR98pea8o4AjeGAe+rQEl6h3a3vYL1A7rP
A6B7b6oRXHSjK6n8uFDWHSLHrtlgEeP8qSg3sowbW5oBokBvgZBTQRVueyP6jpKQO4SQG+twzs5v
+F3SwrgsygTMH/kjOz2OcxVEc1stmAEqfdqhjojvs7aZqV9Rdqx9YYB18Cs9W72qEzwwQCz5isgA
wxVeTmnX/9CTpEgCY6z6LqCRJF5SNCD30G4MRFgEbNFp7DDCkyxQw2viRP+iQCipjRIV8xFdMMje
hnM3wwaMDwv45+hmd2aejmIjEEbjOmRDIuMEbk/2gDXJPSxEJCvILxNnbUelyW/mCV1lMWTmAi82
j45zUyfVFqRCe0nFjVJ6up4ufhGpyPL/W8nJD5apZdw3faVrtImOsVaFqxNeHaLbVDF2lvpxmtCw
Yaucgr8/+feR4tuDl5Ig2uX9Jn75CLIf6KvixdPMoDErc9uHGiJnu20CpklnfgLk/pM3zXoPeX/7
QBaQtGmS87pZH9dRzBAC7FU9kt6lLsFR1qF52VdmM/PcxEh+tiT90dWsGugr7burxk2KfF+nPf5L
kkJAav1SkoW0Xtmt6juHwNa0qB02CZb/oMRb/2jbffzNXBBSbHSnH8eDi4rwZzZLpsFozZxT7UG9
stFBMd1yOgEy8fDrQfHsOjDK09geI6SAoU+rJY98LUwrk0HGWuMxibCOj7mbwDrAX0QCZHowCzYm
YJsv3dDVK3HU8yiQUMQ4ywpk+xTeZkIkiiDJM2AKBNj/9gNkoB1ppsPfqSZ8SIQ9uBOysF0RFOOA
hzxnZnKSTxoH6MqNqT3xSeL1NuTww1bhWeSzZLWuJVFivQ+PROb2dq5HmJdwzn6D0J0GsW1Wvu1F
GB66sU9vGYGKjAT03j1ZxjqgOC+arcQ2+CUyszJggGn7sNgt4DjaRrQ6bKK9fE+61jyaaAhiGnLV
2oPmpzxa5p+88h/i9fUVdNHbrOQI5jgahvnhluFrlhGjN0xQIZVMg47rPhUlQPMNDnEvg8E/h9cr
Qc3Z2gm2FZqTSym3SYbTYFtYXTEFpFWIOdNQZDauAhVPGwAq4PejOmY+dtl0NDYRfPcnJ7IkQrU6
7KEn4TMFlonnBGVHhxGAuIRZN39/H35fX+hlDYZhuOTGrm5/mBDhdFYprDa3g5qvfqGwg2wzuy8P
SwYy6O8fJd4POVhvpGSajmWY3E2dGsd6eP2S+GRcRttPcN0MTdd6JsRPS7hZMuYZ+NQyG1h/7OjX
9OnL12ZJkhNZHHAmGLjA1v9+Kb+fzlIy94lA2eGg9PQPIXJFrx5kLdQ1st5mGyFR2SyY79lJpVGg
0LegSdZ5+cmnvh2L79cC4mWKaQ5WHWRR1odUQZWQkgqUhkge55Z2RWExqSJVtPPNUANIgnAqywIb
wzDk8kx20JFiGuIqs61zrNw4vHqj17Igld0CPSXO3ZkZsqj/wXlH9pWpaHO/kb5AlUF1CcHxmAhU
OoMSbYD9Mvo6NCW7HKzp9GQmUU4aHmZIG+HED1c9vvNmR7/MLs7oeyZfMW0gkqyrBVIPibij00dN
esCzIL70zSRN64srZIkrr4gnWi5x7HiXgAgSmkmU5rdjHtXHKMK1tCnStLgqavgvPjvqsu+8EjmK
Q/eQ6Xd1v9SfvNa/nVNCFxbRDQ9YJw2yPjxgxJxQ0emXbY1i8F4LBq6cWaNrH6Y0Dnd6ZlX/X59n
I1wnbmTE14e0d+JYMAwHum/S1dEO4NO8YOuBmDHYytrGc243n7xMvy1c5rnoFDKENNChM8vs/WKa
JyNyBOOrt6YF9Ajhm6ARhQFEs7Lx/u+r5UOKy8JdP4tcXlI5XctD67X8snALwWQyGEEQnBEHn08q
Mfc4V2acc32vvtbeoFOI1uzpHAJefbfEDO3eUK2M6QEMvfHzk6tZt4l3q4iroUxKLEC5yjG8356t
E9ZGW4MdMAqhjuDY5suxxhFiQ+Q/M90cdTEF0h8AHhV7Zjc9JrEiAFMO0EwUzedVmzT7kkLrJ49E
vG8S/HOfaA5wbRgD2Ok+bKbUJ8KxyWhBwgWgtQyxRtyQiRMJJkiJ0k2YwWPfNCPnA/lsEi5+LfLi
edFaiOta7WFtD+dQUM7Fq4c4YxiSaz1OanlwocGCFWQWjEJZ6mrt/u839Q9vE4/XobbrmLgb3rbu
X55wODVLyowemNPa7BwYcNacWMP6rQ60798+BqiYMC8ROR07BEHkh13QHtnRwVhoQYVd75uiJnxI
rah4maNEXEpAyM+xszjHumBuHcpd+c2G0PNJXPmH/WHNGnmJeFxElh9Wz+LieEKGGQYpJ26ym3Sr
uofVmu4XCygVMqKunD6JvD60Ud7eDr60QeDMNuGxbt+vohRlPL2hIgQpg6t8rzrKQAGKqQYgvEyK
B5T4CqNvnjN1AQgQ8Owa+HW/zj/y4TFNQAC8wQUo3zeVyVygudnNvcEphbLOfWB+IpZj/IzpA8BW
p979/QUR5u+rziI9Jhi3HcdhPPL7q68w96w7jhtUKmQMCCTuogBJ2PbjZgydtPeXtnbHDeeLNQSW
SgCCMAVxEKRtmP1RtiJIc/XRhJvugQ755PJ+z0iFTnDG9sQvNSkjf9iiGEQyJ2g53YDzcQnPYLHN
WoBdcrwawxH1M8UfeQ1vD5zKoI/aaeyllfu0Fx3MkU1fX2Q0zR+nFOgjs0801L5z7HXnUzpQqLWH
Bjaw3ckUMSQocQZJqLa+zPH4g1YAF/AKCAeAd62Z1YSJebGhnpNDDFvd63IIn15d9g9mhDw/6PsY
creOxMnncO+GpzECPXKRLA7pAkomJoY4+Xjfo9P5bhUy/+nVOi7hhoie+nBtWKsLpDCNHSJzmJnw
BWnH5JEtr2bhLXeA06bX0uTCLvAmkOEMrqZ4cyCxcgpHCdTYul25rbw07TXO1/BpQd9Bt7uJHbw1
9nCAGEt6u4RR8YTe2fmRmVP3KuwSugg2xg6EHZPaXmJGSVUbjM8ccm5kgrsK2yLntcYm4WxMjSbe
vpdVrejcj9EnWcUflq/D4aeziqj+oF15/zI69KbM2kSMnbdTfVG1dBXKah0dgJWPjhORyidv/2+h
K2k53RGsZbgG2B4/vP2qxjuSzHQqVRiPN2oMxbZwgTInfR6fyRDC+5tPYVfhtf5u4+jfxaKxPzlf
/vSt2TUJMNbtg9Dm/be2EUACI+i0AALafIA8thzp1gE0Uv23aU7i279/6T993Hq8cvxzpJkfx0RK
jFZeZkh4AuuUjFTIChChWL4XqryBOEOn8e+fxwr4fY+hxUgL3eR//MOHHdJGVeGxT2hBHOEm9g0L
6kKFq6GJp6DFC436s5h6uXFAnQ0HkWIEwwJktfdDCr1tHYzrOvu51LUT1FCcAKoiKEMHLidri5TQ
useNnKH5WCb9W5XlKZphbe66A3O42MYWq2Wtm3EKTbzFiTqho4ydQxczAhGpqpfc4qvHEWBQS2fu
TSEZ1ejlOg0iu1iaMmiMbLE3TSy6ewGhCEB7PsmrMdK6B/yo1isAvOJG5W16DcUy1BmBlXrGRqWI
9PaQVMKbHKpMvHcZ0/MDA67GVALOyksLdt23PjcZ7SQYvoNOU6TEzqPKp8ofQ9xVG3Q8+YUY4fRS
4Aa3Ch/KlgYGf1iVVEGWxTsbxnh8bl1bgyZQrFSrUaY64ymA8gVNXI3f9CbswSPNrbydmbODVpyp
ENxCp+5vl05kDaqcqrmFfY2+fu31PdeOBY1mTusRSzyuXdjZo2QCRroScN06sa+qrm9wf+g4DoJo
YmwgSNgS8U4xr7Q/g2ldid8okIYbPBWWxvg0Mz+XVYtGKrNd7RHacvyjsd0i85FlOJcsgPoR6Nk4
ksJU6hW/GhT93pnqA+wj+6fIZFxisrCK6zlWzkPdV951a/XNHWPJxi+zZ0KltVQ4wjpCBjixMY8W
jnAIrKlf1Fr0dRYG+DrmGnkQ5tCZov6j5EXZMqnarwh/nG4HXsqBsuYtzKuAOirv05LhgFgMa+3C
snva99CmPCPAPaXv6yL1sjPHoQeCXaNIrzIX1w6K8VIcLQYBwVPN1pplBIqtf/n7evrD+l1zEYeq
BQEONbT320UBiduucKEFbdbKLwzWzC7lCLg5aodmT9nqM3XAH1bvmlSDDF2L78S/7z8Pw2fv0vzC
GFB7ji+LtjzDDpUTADja7u9f7fdSwlvdn1DKoMbv8bf3n2UkkZZViExBDlnVV4pMCwT9CfjOCJ1x
6ybKelgshO77ckzGE8FedzNmUKc/2bJ+qyOsl7HeXJ2OAqnYh2PBxA6xWOngwbfHLnroWgF+B0oR
kiA7rcvoyNXj0bLmdDH/Pz4aA69JYc2k1ep9iGBlmwt4wm0Y4NQ0brx+oBw7uLhFkH3vIMfgWdGm
7JM04U/f10KAJKmJMa/1Y5oAFJJpXCvmuZ0MJumg7cKc5DU2eyX9VecKc4uHIUslnygU/vAq8ybz
LfloPv7t4PglPelpIztlVJIyyImdOmnVSOqEYhEprsOsP6G0TyIMIvLfDyM6ODq5tcFDlh9jDEOf
CxBBTRjg18qSHVp4/YX5aLij+3Zp5wOCQ+DmMB0jBNCTDMVOxHTFb4bWjGGewkD+wYld0eg0+upl
IQlBVw9VByukvm5wpZZwRuCVjgpmoBlm4kfYuK7dsE2/wSwncm4pGl7kJtt4kEgVPTLbmMLFiPB7
nfmEzGdXeY3zqLvGgrNFTpwEo552Jme156C5TnPG9S1V9rXy1NgHyBE8E1abSuEY4iORoIKL6ATy
2YYhzSyAkc5NuE5hMmked32Us3ONKa4UTVTTZilGKlcJBZDvZTeH6XZIjPF5LB1JnynMlT/y9RVf
KOY8WMmnL64LCW3nGL0o8BDljPXEWsP2PwHlCGGEyq4KGN88PiwQW67KOM7XK5AhDkxmEPQMwjS0
+5wpnBGSrCll1kOjQkrrfay9sMNC7qnjGVZdNy2GhcMoW5h8ocOfoKwfq9dqHOzb1hTpT6K6pNqM
TRRFd3CvQCyPcVj/L87OY0duo13DV0SAZDFumx1HEzTK0ob4bWmYc+bVn6d0Nmo20YRseGFAsKqr
WOELb3iDz+vbXtqkHTKfhRg+Wm2UKIcR1nblDY1mIDsWJh3Gam0Y4m5XZkjYxc1QB4/loKqvme+W
3V7xuwZ4J1APz6d4RoJUw0I8ISrV/HKB56F4janB15wmAgU9Ax4gzLfBefArobs7rLPLZNfPvk5v
qxJl9XUEavkvl05s7Gys9TC7QczqIkredBKMqaZXxktc7/SxMH5y4XTsJSMfB4hKmEW/iCnsARaU
jRXs0STjb5FUd+MRTNOsXRDYayx0b4HeHTO9mIGNukVSHbBwpP5Im84xEdqJmDNg4/4HflVonDd2
hP5kOHb2txGKY0rPXQHJj+wmK2QaIjVRoc6NV/QbZ5xVB2X8B4snRJbgKY//Iplk/hu4nKYd0H/3
jeDFtB/QuSmKU+R0dnRGHc2sHiIKHwp2IU7xJuZ5bEjNIWGauh7CKcPcRNnXuY9/YT4b0/deb8Z3
JfCj6AkpIpAzBY5tXyUB8l9t9ksXBqfCVQRfmXaYixdTB5eiMtvjhNwe2GgFwjRcJhP6+Tj1yqEy
60ngDFGrzIt8pfVoCxbII2NKZ3pmABcdkmIIS9lN8hx0uJ+C94xC1MLhT4zioqmtEb2rY2rJx5Ia
RriRgdzegBJxhzk8KBOWdFn0ciIaU1jc2fuph59IYovvEhzXZzM06Ey5w3C4/8Ku3X6C3jnVRSpa
xtJZHRFgcwQfQYbFj6FvBQgUOQukaIoWvriCKBS1c2t8VaFUQH8tKFnf/wEr0QTaH0h5yGKfVAO5
fuHtVsWYFKVL6Dhm/mBir/IU+Mh4Rm744/5IK0urknI4PKPkVAh3Xo/Ulm0T2KPhILYhlRYRHURM
UEGy92SWJg5TE6Dk+yPezo2PqblCow0CCdNezK2omsJQOx5r5GTnC8/BRNoM0W6Gh7uxjLclSYai
IkIi6IBsWDavplGkKlAfe6/PavGUWMG41/ME6Qt4kC/4MkHpw1Gk+9bE6fe/nyQSCS7OKGhmEaRc
L2sWIknVKBkVmay0eJLE/N7EFOa10ZAnvj/UbVgCulOjg0UFCAzh0j17gkKVpo5i7aM6p5qGywTi
gSXNeihG6oRoblCEp6RotsLQle8oJG4SZDatVBgl11OMozrQ4lpl51iD9owCKGkAQntfZvbMxvlf
qb9p5MQwonS6dBJUcj0WTGDJJGzdvdKmQf+9nJCm6voWWy4XWtAvu44NtEhzab/JS9sQkyDsBH19
LpVa8nH6wptCw2gueMLUG5nGyjpQ19RBBQM7Aw63WAcsDbgZHdvfDyi7PelaMp/zFE9bw0Vq5a8/
tSF0HayqCVpHXx7WMDbbuJ8NH/ZRhIOJgop3UiBSUFWD8py3en/gD7CivT/q7W2oGdSq6YIY5FP0
za8Xf0KqYp4Uw90LeloBPn56jtQXwDQyaMUYsVNSigstXY13Q4ebjTh4tAU0XFtkcjn6SGwEHO/l
n/8RA9MQyCA9qP5ejavsDV6W813FqZEYhWbg6/35rhwomt24aIOYBymwjPNrCnoGMsTOPixQuj6G
yELAtuWExUfNGKWtZah+MVu/2ojzV8alhMwtLCt4/IdxPUc8kYwKU3FnX7sxka6l4a1dJmr1pcmA
6lXB0J4iYMl/n7lyeUBN/t0CB5O2uKpG/Bmsih4pYQCCSCdbKgQRPeILAvW73cgsVm5kZghOiyBc
6ISF13PMVVtpSg7KIaZ4foCb44AvMWzn0EPY+jlN2FvD17Wlw2utRIf7H3ZlE9ku51Tl4WGRl41v
O+lDpAKRrgkmJ/iY9013oYKvoiPauBtDrXxLag684IZh/OaNXM8zcZwE5FMfHrR5KrRHIU0b/NTp
/UNGiTiHRpLYB/Tv/I0b4naKIGBVk+IwKAOVl+963MrMU8cUtGI12Fhv2EcWX1Xk0i+a35vn+6sp
t+N1J/J6qMWnFANA/UGnLxoFFCrQzpWaGyawq41jIf+e5TiGbsgaDkVvAqLrKVGY7HQ1xoUB+dj8
UapJvqAMZD4qqBh6NvCy4/15LXgesuKra0DkKWsg3Q5UfTFgR+4Y63WSHlxwwoBVYkjVJfK5OG8c
7Nkon/2oHj5WLqqIRwfn3teEOuFXGmiIo9LcwUEDrneM3q8QIVAx5Arxe4AhVU5pfDE1Xyk2Prp+
u9uAVPA0UpcAU0+IfL1EJHGxYyBzewj7OsoBlgbp53Aow/ZFitjTgPU7KVOpGW57GAgH3jo7a+09
6ks4eqAMmSenQA/tbyogHXwXinig0FsV9o86LelkiKTxP/aZCH+oelO9juCB4l2d5NlwBAjUf0aC
zLBhdhhoB+qGiUcnohfoFJR6S23k/tdZ2eCUrSmUs/lstsRig2t2JsjuwujQjNF3INfZ+9FJ/uf7
hv7p/kALQtLvbUDhg4cAmgBA1mXwGHcTpplKgm8yFeLjkDXaMRG98751YvFM8Xp+X6jV8KEjYYFR
DVIlMRGJIWGFc2ojoQIhKUeABzoDrZr7v23lexugO0Dygsyi7rFYhLnsUxcDcL63hhFQHWbz0S1R
WcFycH7RWsJqJOvCjV32G224OIgID0oUhEvgBwryepc56PPGY+kqe62fDKyM0IF6itR0RlgJ3Wh1
l+Qa7nvCSDD2STGwsD+ZQdD81NWucp/w6xtTD5EcakL+BDUbDkxlf4NzFWWnrLMC93R/jW6jFgJi
XSNegaEAJkVf/FobmbauoGjToCd8gKyapUjxjdhxqr0fOQ+miHvs0DvRHIzcjZ9Jdt1f93/Cyg3J
T6BGCgibf3/vsD+CFl54ZHC0AJ8aDMuOda70v0zhzF/vj7JyPyL5DxzVlTkABJTriVZTA2xg9kOk
lXAVwMBZU5CCmqK9bXetQtxA+eL+iLdHQ6LYoDVSGwR+gxjk9ZDZVOpFBQvioHYwQCkFlOknUxqI
Ao32j0oRau9DAEAncyrri0sFscasDYHhXZPY9cchDNTHdoanH8G82vhtN59d57DSDufxk/HqUtyx
itHxq2rLPBgjfmsUDFDBwn5xwgRebUSl4bFZoSWEjbT1qc17MwMkZYFRub9CNweUXwFIWHcQD9Rd
0vjrBZqCVoGe3juHAjEDoG40KwFSt3TOFX+X9VPyEMR9fLg/qFiZO/QjHi+gClSKlwicVg8GpYhi
mNaN0VAZRDa/OhK35jP2xH1SHNDdjcUxSH3xQUf14heIyuZfK8yGfwZE5akfCqd6m9Cb5HoXigtZ
yUEjfzdPqf8/hBzRpFaq2arQ1EqHN3sAHC8ZhbVzDGK/fx16o34liEVZnSorjGm0npFEsdDsPjnR
iPp0OuJoZVpxoR7AwGgYHSHP7c3qEMyX3oBC6OH1Y+60xILqLfid4Xsi5d58SG1fWBvxy20bhe6B
SR1CPiaEaUsYjKKpWDq2XNRKq7T2QVjm8DYZFXBQo4hQcAgrK/8HFEebfnZQf6/ONJGsb+gHgby+
/+VWtosrDCBI3AgyOl5uF0NB8UDUaKDaWLTicl2/INAdHA1DfUcqGR4pXbhbe/TmdiKmorCvMS8N
0RtrcYinBiZeVZTIMOLxcy4oyQ+7crSBsdyf3Mo6E7zpkjCLEq18T68PQzdYiHBomMhFjtCeOvpZ
noKlyMmIaxRLnByPDLeZzpD9YTWYHbrrACq/3P8RaytMLE73hMPIhbyYLIg0UTm2UR9qDYdLuF7T
gbtp8NBhF4cE150zCGY0j+6PepPtcAkgLQrclvUVtr0YVQOWBEZ0bA5j3qBrNMOIyVQlulihj74y
HIrTVDfoRDXqw/2Bb6crYWxAQ6iaupB9Fk91iGhO3iXYnYE2d7/rdOm8pEMBG82COJv3foO+f63F
aNHcH/fmLWLCckPxOPCPuyxQ1DOmmqZfgfzW6uR5xBvo1AvsVPs2094NWdz9c3+8W3CmHJBYiOW1
qEItYRo1cuZtNkfNIXITZC0QzDD3fhZD9AOt4bzZAVQQK64z22s1gUETopnTM2xQoAERDNJu44Pf
IrHk77EoNeLuBcRjqZRQKHY48r418KqnIkcV0K8xWAL43KEpHitYPoVzneNVApXFPQwhKoYoM+Fm
6hVZ5VcessXNO7Uu+vTBqYRIDhBlGiSJDWBmRPcIw0vxdCTU6hSTL0pAc/hrTgEtPYAtj18GotYf
mHvVMtrXlYNrpbWKSibVwH01qkTmCVJyWH+gSvBd6YCBIKZj9/3e8Zvmc6IPE57ThsqPSrvIegm7
1P/EthHfUNZLMMwYqvCLqiT4i6TN3Gv0XrTC9MYAedqmSPXmVAZV+A2Ch/k8D9k07TV6g2d3VkUC
Ihh46AEGiPD3ZiXlv/yaYiyFDjgrOo2fHOueWRvxGExwXv1Uu1CqsbyuIBpGQ1ic/UhM1YVIPUA7
GVejiyBT+ZwPGs0VmEgzmpRww6hZi7ZCs67v7DONctUBvpJNb5Nb19XBwNit29j08jBdxcV8c0T2
bC5wqdm0hEeVAa26ISqLQ61M/blmDT3ViOezSStk44lfOV887cS0UuQbMrW8cP6IKBs1s/IJnvbB
VtzwSzU3NBvDyd23UTMf6mI0P90/X/KC+nNqLg8kgF7odEAEKXEu7hFFoJQ1w7zwctfCQZyNtsN7
rjveH2W5gKQToELlC8zzwJ21uCahO+RpgzYCxkc41NUWulsqHLJnUbbuRjFhdShqiBSR/7+WfL2A
7tg7le6OipcWJh+s7DpIVH7qNY4o/sus5EAsHxxpR97Rf3wrvxeVja4zwB7f8o9pho6+Mwfq4XeH
5f4CLreFXEChytoIRTVic3E9VNyhyAymR6H+iqA6lgwm1m6KPz1Wkf0CRuzt/nA3meDv8UAeUu8G
D8t9fz2eWo5JPTmw7edECFBcFWUgEl08j3cwHN1qD3+m7WbUious5XWvkUFvW1P9TunLjHYA4HCI
cBu0j3ZTHXfD80ATTz9hVlgPWFIWFabJGz9ZhlDXOxkuhC7TZSp/BH6LLMmfISW3ola80S+sjxZg
1I9cheMOIV7MK03UmQPXLs7Exw96PJVPaEhWG79hGZ7LVaOUSYGG38FWX/yEcDIHWvuD4mVoQZ37
IoSLHVa6VGYrdl1U6hdAlTgJa1b8mEJN2m8swdrep4VtSgIORa7lhrRDNx90u1WQeMbKc+fOeeXF
CFgiZagET2hoC+RGg7j4jnpe/SE05uiog2L4qSYddmxSeccMNReUZ08ZM3arrabnMmj5vT7UZ20y
ZaruzuJyUwMTsysKxF5ZIQyKTEWClCcirrhgdCel4nnXmmyre7YM0eSg4EkNSeXlCC0pgWnU1JJb
jw5DoilfEsX9Zk81CtKl3e4nRL8uHbGiFyt9uBGirX0NrlcLtjU8afEbMP/H9VA5wMftCgEItHfy
HTLWmPNmvvOAtm56vv/lV4aC5kajjnyH+8FebDwl1KN8MlhYJORM27OHZPbiERDNfijqbGubrZw0
mU/xQhmCcGUZA1aafLJT3oxAtycHFHUhe2FgRSgWqDGWrWnwVuA+5x8Ho4P2BXkLh5kx9zd+yNqs
dYrv9DaYPdXR60vK1eZEC6mKepK0G3iuNiJe7qP7/65xzC3pj7XBaL3CqqAGg7LJYrCisTUfOFiw
d9FARFSFEAomox+NEj2JWdrGVbI2nLzJOMoQWol/r+fWI7UPrGPwvQoMp+crafEtU31OSZ20X/9+
83BlGABVWUiesuuh6hp1UNdvfQy78dDEGTM7xw36K/4osr9/MdEQkTkansfE8/r1UH4zlKBJhe8F
IyhjuMsiwKiyz34psbWV/a6tILI7BFIWaE3Kmtdj0WvA1SBVfc9Afr/b5+6g1id4ZZIHiR5f/x82
Iw8mKSYJF1RP43o4QMF8sEGRgjV6/BRaqLwX2FvhVoa20sYyrj3Pv8VYYBhJf5PlQxPpkD66Bv3y
2OjL+h3PYfvFR5n5oyi1/G32k6rZqWjTPUvOunpURG5+xDQEcd9kmMd/OxRUfG7AYBx3NbFE6k0W
eAnkEvuf9/fWTV+f2xfOFU1ltFi49JecULP2p9BGhYhjk8EHh4WSjXDISzRXKtv4ABgAIzGAgeVL
WanhtJdOnkfATsYj6Pj6/YztkeXhdC+Gje+18lZzjiVHngawBfXh+nsFjZjUfDIJ3gJbOTRuYj8a
lMZ3NSSeA6BJYw/ZBVH6qm9MciH6JfdXZiWiA3sErIATztK4i6MQ4JeMXL5K4N3gllx3Sn+uGp5B
fxyfC2xvN16I1eGkXgeUBwnlWMSqNfoVM65ECpD64kE3oVXFiQyJmnQ4aaN6uD+5m6xdfnZHDmTj
J+AQ7l2vLk5iejOoiBLHLSoDNYDqQ+Fa4cUdKQFW+D3nCOGZ3ae5T0vMdVy8cJveutQ9mvn3f4o8
d4uwUNAdADgD7V8SA65/CRLiPSXsRvFEr88PvT/6xywymo3lXdlN2DlxURMqczKtxXyJdaB2+HoI
PwugdDKHwXss7dwHisQlWu5zd2z50bupnbVjpHXKxmuxElgJ2KtcdDxO0FkWmznH3MJBXo8KRKlr
x2wO3CNZM2TpOjRIxU00exE53DhBKxcsPQnTZNvQnmDa1yvbauB31a6mA6r59iFqrWSflql98Ift
C28l5EC7hhYdek+cliU9r+bWxpiiQZt/rucI9VHD+mJQ5XmoDRV5UjcZH40xmnftVCCxNyQWAqhB
ZG2cWblXFnvJUKmjcp0RSKIwcT3jqAFqqY8gTyPc+k4zYk2HGrK6p6g4Io/cgVA8TOO5I1DbuvHl
BroZWor6/O553bAPotGd7C4lmFT1tIA8OlE+sZT2lKP3fu6zpvqG24wrH9Zcv4jCDy5GXY7emJr+
/zpEo1/GNjCnjW23cqkYBkGKbtGrhfm5eGIh9YArApi1V9zoTTRS+DoInQOuVfGpcBHqv3+UVzYc
WAvAdkBY6LkuA+oZFZZ0KPVoP445SueDj4sSiFYAmziWbVV2V44UDHvOlGbSewOAd/2t86ZslBHD
mf2I2BmJK37lszU7F72xegrbDp5atWjnjRW9abxxcVIhAbkCu5+CzDIYw5Ucxa8CKvdcYu7atwKB
80ZX97g5n1DofMnq2Nrb8ZBeAqKQHT62+ktTY1/SRH31EAvRArQp/Y37fG3lSWSofALOksCa68WI
J1FOQJojbNsK5xjP1te60v1906FZdv8brx0xYFmEa5ZNgXVZalNo9c42gpN7amQvFsT2f1qACxQU
CjT9c83CBaUF8mwr6fv7A69MEdYHFTBXxopgUa6nCETKwLsxD/YKTW5A8gidYHmOzYqgePofhqKe
LaUEpZzVYjXbsHO7FttTbEDy+WRiHPTOCk0iRdimGx9u5fWjPkWjlC4QRKklIGryQXxlclYOslBP
IgzEE7jv8PT3E6IPD3iH8ouL8OT12qEPFqaVCSg0j/pgOJR151aHeCgzdqWqbQy2culwLvn8suGC
CNji2aFbN1GMJZLBJcx8dLOeFw5GH8LYldvXiEsb7ff701sbkRhCFywWleAlWBwmXabngmufbpp/
skvwEMJw3kIaeO9iWZv+++HI+lzeVD4YOK/r1awDLEgq28Teqqpg5FaaQXcJwRy0pJ3PCT3vjQVd
2/kyjaA/qYJ2N/Tr8WYtbn0Q28HewgERsxoqMBbK10ctQKfs/tRWh6JvbYNrQURzuVHySvgYmFJo
zqoSCzm/qD1A2uarz+v094eMPULRHgIZ4shLNR4bPQxlyEWKCL0+7wJEmc8qeiJHrNvF3xd6pBod
WEDY04hPyUP4Z6Enilwb2ka6n4aqeRHADR760Bke45mG618voJRDIatFaIfHaXFLIeCT1WCjkr0e
lnBWEykFZ1TAwndJj/bu/cFWLg+Y2FR4DDpw/MfiCRR95wD5QLInMcGoGq2o3jWB2LqibrrHPHkO
zXHOF10IqvaL/R5VUaficp9g51ZkuGOWnzCQQFIeofm9U+hI0dXa7CnR1HljHZfnsLa3iH8rJ9yR
Bw75Zw4AtIXFF+Sbli7qRHsElcqjroQBuMMq/1F1Y3spxtjf2DFraTEuShSLGY80cCnYjTJUmgoN
yXAEuYkxrNY3qBBbPnbsvps9tZQVz0qbg1moe6p6Rd6+IScdn4Mc+VPZSRT/M3C9+fevPzhFPTTY
dUFt7+YNxFzcrbFOR3s96lWQf0r92QyT7Pn+KCtPPJsJWgjtXIfrZnHf+BOxVDei8N74EwKJCYrq
KJySqvi7cka9fBxs652CUJ1nRhGm7/dHX7mCKKdxJZAwURNeBhjxDGQpTBNsrtIp/pWjPI7PX2U9
RE7+9f5Ia/PERBfWAOUFECjLV7Gz+5wPnezdvLYeyFaSCxGBig88zjJD1XWPPmj/E6GAcb4/8sp2
5hWmewPqg7O7xNJ3TajiKMkcUX6L3loTgeABrDIC2GbVnDuYjhuLujZVCs9kOMwAHUP553/cgOhR
WdU8ROk+AZx1hDPf75o4QvsqTIG2xJXz6vdzCZQoKF7/w1SRU5BaqQieLrW9yXmiOkZEcW/0iJoA
yR4+N870Y1LH8eTk7pZg49rukXQY8hr2kHkz0QlBCQNJgz3AsvzbWJuBR9UZxGHYbglBrX1EWm8A
3XjAAPIsXpUyryc3n3Gw0CGhXvAV1f6Xt2n2vtfoo8LYcH/cX8nb255iG0UblPmp6/OMXX/DCNZv
0ydKtrciYNclZPfnBirKxuG/XcDrURaHHzfXJMe7E6tQPdWQ8smpuKFo/X6E2nu4P6HbBeSKIejl
WeFDgRS9nlBIV9tVyznfj3MHPz7EApLM6myhSYhTW5oc7w8n34jrDJ3haEYQZ1s2GeNiOGOANJio
sKVRQk2PBblqs0t0q3xWx7n2jFahg2piB7S3x6ALeNSS6G9RZi4Sh6iG6YBzKFDe8NfHAOE6O8jz
/TB0/ierm50GOpxRfjLHpnvwhauckFR1ft6f+NontekcyDaMKse/Xuc+N2i5OGW+V2mswd2MtNNo
+FgtK2a2QS5ZH8o2Cf0pKDtLJktjlDWVH8RIwq7HkhkH3exdQY1Y3aUomLzcn9fa/kEGQKY1FliC
JdMCs5QWd+Yh3/dKqGLxEPlnMcA2M+Mq2Y9InW8EBbeXqE20KkM7rjJaeYujgQfZYA6S2la3QfNi
xbO+j8XoHqdJTw8g7aeTE/qg2jLkXe7PdG1kghCCL8JYEC6Lq0ZFq94pHD3b9xhT7sRASiVVwi+2
iGIPqcPpwr6f9kgG9BvVWbk3locGTCCeBRSSpKbh9d6ZheJjnOJnewxHnloNxpkZT29NkyEkF5YU
3RtUNzcy/bUx4X3RfyLilFzD6zHjFDJDgHIx+3X+OaBm0uGUPeSPY9jaqPHQsezCNtzYuWtLLAEp
ErFOQ+R3EPzHC1lg6lSlbQRvEUAbHsREVcHUqZ6udf6HrtOSUxK50RdN6YKt4vDKPtaQNyIRAj4u
a7XX882jsqVhNOWAXqlVkqfnDXpbcEkC2y73loXP8/3ttFL95z2m5S61JSATLAt1Su6UVu+axZ6q
7ZgALVJSw4tSS/zghgjaQwCSJL8oeIZQRLP9Ucoc9TU44X4U/5QNahEbd/PKvQEuBLY1LBrwKkv4
DNgmtYtVrdijs6vtKvRUHpBN9b1Mb/23jcnL7bPY0pIUZkrxcBMUyGJ7FXiaT+jnFvtoMK1/Qr3q
y51d1bymZtQ/FkM4f0V6hBBM06LoAZmD9FEpNbFxea3sN9ntYbchzw56bfHRs3qcw0bga1oZZv8h
MZHw8f02/er4WHHpuZNdzNJJkVAImo21XsnnCOtlExRomczpFskU91aGWROZd0Akpj5VoTk8Gc7k
4n1VJ3LewgnhkREV1o+YIIdf/DSuhxMuS064EZeu/Rb6v/C85FJIzuf13h9jZcJRLkj2s9aUdGN8
OI9V2L0zFOTm8gLsliJ88RCPA7DLQPRIyxjZt/s74nbzoYoLQpjOBa8ydZbr3zDh7IsPj+Z685Q1
np5hTTYKnDn7Tqn394e6vdoYCsw3R09qutiLpxipD3yBIUfi3pq4HgTT8ktfJtMeA6LsArPa/Gqg
HrcpDHq75Sm06NSbqepILsTi5WqLWhttuiM447T6uUGNfp8YmHkB1R72WVS4yJtb+kfTRWxlcIp3
2thk3v2Z30RfLKwl+1+kNMA0lnR8CJ5N2gpNiuVE4L2Q8ZLGK1EB/FXacew0ZzY/QPeNWqrn9Zgf
qIuml/u/4Wb1+Q1SBRyAExDHGzECxKcA74G68WbfDB6SqS1OtlHF0MQU+3XAUmrnoj12vj/oze3+
e1AaqChnoPGwbBg0GjyLviwHz1CKEo3YsDv7pdEdmin7qgR+f7o/3G3lQo7nArM1YKibNH6ud/OY
ND0WIP3gKWnmfilwf3qo3bB5KOd52guzm8+taw0PSRTb7zE88jE6H81zh+/uIzox4kcVtNOWcuDN
ZScLfSDe6KXLOGKJVuRSwQVaBeyfFopzzIsSkcsAmxyUv1F6cZPBQ4Xb9PS+MTaW4+Zsy5HhkP4u
maCtsdj55oxITkcrHzNYNzhUdVXvrRD/9cmut8CFq5OUlVMCJULtZVKf0co1Gt/vPRuxmOeI9v0O
KpB2rrO4PA6uqxxrvcLPnbbs3wamcpKSQC6rtsQPi0m6OG8rbskkHbM3kmM9VtoTku/5P5M+F6dC
c+rXULFrxM4zdesdu8lKGVt+W8AENF55Ua63Ww9U3a+iaPD8qu2ySxEJ8W9AvXUre1tZXfk+oO8G
5xS84OKSDhCgxWC+7hF2KxFT7kOwkRm9uKe6NufDMDTDqRBZ9Yp9QZ1u3NorR1inteAS/tNOp4Bw
PUfg9iidjUnvZXY244s3WGe3tVVgkb5zxG5c2di0a3Ol5Eq4T16jYndxPR6QaJlHokDZJHXs4U7f
7Y0pwd3S9JGBjXr/p7CH4NLO8ZaO7cpx0WV1QYJCyBaXjFva1lqPGjfal7maX9A1S14cNCd+aaWm
b2zatUVFaYGgAUQGNRT5U/4IuPFrFy1xJ+JKRgO3u+9Ce9/UZYOFsTCekFOtP9+/GVduf4A80pCH
SFNiTa8HxFMPodSm6j3fxhE4iKf0kgo3O6DiBDGq9g2vG6P83f1B1xb0NyCBehR3w/I25iZ2UC/n
U8ZFOB79Xq8fhrIJ3im6CI//YSiCSWiuJr5Dy76bynJaZs8JqasuO0VxrT45Q515iFz53+8P9Xut
rmJo6jXEkNKRUad7uSwRt42Z8GgHvafEWveC5nEMkpXXBCbKoKHpEwmKJ8fJ0DprV0Fj/O4GffIh
NaTDdRzE3bMGE8UBCS50/Ir9MX0vEFszvXxQQ/uhTRsboZnUN765s509xXka/KjI20avaSn5Iz3V
ol98f04r+xHKECQ54lEywOVFpiUNQsc9jkjQK4zHTrTNqa3C4DXHQVAitbca6Tdq7TSkyPooRQG2
5qQv8Y8WFmmzqAg2axAOzg4faDv8RQUrNXdxikbow9wOyXdMz6L5jKR2lr3GmMEMeyqZo+51th+9
R80ic3emnmc6FUfRTqi3jaN/9s0yUncocvcf014bNlLltZXiMiRB5/xyEy+ufDqjKfQ5hQJShjcO
73cU/Kw7s2pfcJoJsU7CPMPeSBRWnhm5rymYk7URrcvf9MdtoeHkViOJN3pmOZWvgev+0+qFvrGt
1wZBD57yOOx6bLsX7yhCNpHWNjrBQph2aP4ZFvyUPDnc32gr9xAlSCBogAukdNMiQJvL0onUViEK
1fr5zCftLwaeLMTBAarKWeFKYe4tLv7KPSToplCXQwwLFMViUASbWzebicCSus7fwgT15oOj2fmX
JEaHYuMorc0QnJtNKIJ2Gtfe9cdS+7kRcUCsX5ZRimziZJSvLbrlX2sBnjJW4/ro1IH1en9dV15N
irvgzOnxIu+/1H+NmwETLxge3lioONtjsx69xpPeHfpuyHTwrWbyqBpJ9JS2g7LxTdeWF6AdCEMp
iUHz73rGAOoiDUmUwZMtukNXT2pwogHRzLs0KZVh41FZ26dsUKbK57xlTGBWOgIhCkfPznPrO99c
1/FusbZqf2uTQmoV0yQNBC5WF9eTml23IrZio5Z9MeETWjbv+rEUD2kU2Fu0zbWx8ACiRQRujAK9
/Lh/nO+R11mdOqDHHdWmvRmOhDsN9PDHOKmbjfBqdSxpuoDAlKS8Le6vHIsgoIeuvHiV6OSzPbyJ
tuvDpGrxxklY+VIkYlzatFIlPHJx7LphHqqSJNsT6uyemtLw3yHXX27sh5ULmVIexxWKm4TCyV/x
x+IJI29FNtGP1aqQjsJQaqhbG2ab4RwQFtXDlFrWRvlKrtEiACDPJBaGLQSLfenAR82k4kVyek+d
ykg5cLjVX5CYjKdoCKa3NvZBPGhxU1a7EB7uiIGnHerH+wd+5TvKXBfCh7xN6dJfTzvMAvBOecx1
TdFkF4+TTXO+K06Dbocb010ZCr8kXjtSLErS1uI7xsOox1Q1egw3C+tkNq31GWlxAWMtSTeGWrnG
TCpzCL3JuwzQw/WsoEoPXd0ZvScmqzzrvVbtWs0cnhVbH1/MOVHPDtRdD+0/8f6v15MesSSPW8hX
Mfj1yFHLOvqCSZrmFD4HCA8RQ0RY2+zUTEx/22ekDEMSQyWWdhi6oosbE93VSKDvM3i53SSfEwxi
d6oizEfwsvHl/rxWjof0WiFSpQoDTmwxlFGZVqn2iLTOiTI8T42mH1HFjvYN+3ov6mELH7by/DEe
WlBSyu2W+p+4OoYbmtnxGHT9MaAgtkNd4rOlheJsp+54wUOy2jgLK+eRu4xvR4wEoGoJALUUtW5S
3I68yTSSbIcfh9XsjMm1noPZoMBdiD77mvL/Wpi+VcUnHXW0LdOrlUNCcQ3wBkcFciUGplfXUOf6
Ghw61jkwk+zf0FCSD5PqTk8WRoZb0fraGlPjosNIZxPNHflb/rjyrNpEXdNAmtd3Jv3SidE8wFXq
n2I7n/awjkhEwI9s3OZri/znoIuN1GqxNgcWWU9p5cg5zPZ0SecAtm+Y2DvfjaN3KL38RIRLOpn8
l2eL7iPdTnrHGObd5K+JauLDzuhdgq9KMWjlUYyFgvtCvtUiWPuSsDFAPpEq854svmRtBAGlI1Z3
DPvprOUkWynskH0bW9rGxr3ReiMNArFMxiWhMKg9Lm6dQg/yuh2NzrN7qznMdRm/mxX84WotTH4U
tmj6nRtX1Yeq0+nsdueuzNC/yYw6gluA4YuM2AmbZ+tnU8RzTKLdmf8LO3WrgC0/7uLFA7+CXI7E
H1M9lpvjjx3nIPJtAafuPUrEyk97DDFEytGG/NDgqYSNRKR9vH9trXwEWAxcWXwIlmYZO4Ddztsk
5jhBEUOc3Umbp4wS8tGug/nrfxgKzpEEB9GGWao7i4HyXo2Lmoe/tPIBw0OQSMmUcW9VvdjIHlfe
Nx4X0POsIlHRMs+mO1BluQlWEN0ZyXyj39dwzj91eawcAxw2ziWgRsTn2y3xyZVgjJEJxUgjQTEu
ATQ6ejuUocbOS4WlnP0kx0hVhFvejrctLSAJFBIk2AK8BwHm9UapStKL2WBDK5mePVh18t62q+Ew
OIFywFbF/zD0KAmNKjykoDTynWLn7saLt7p1kG7nGqatStn0+idgGG40LASvgcqpNQLH2CsOeS3I
vWn/H7aOLOkj3g+TWl3MtglU6Euxwy51J+eMK1OyRzwfMwLd2NIEX7nzCTklgIukRHIDr2flqEEa
zoKFdUvbP0Q9NaI21IMTHuVYU5E040NVbHFabqmc8nNKxgcuDJSYlpkzboJqFuY4sPddoB/nzE4O
QSTmZ6fQ9DNcCHs6loVRHbH8kRIrBY1lTIP7R19Nh6PQ4+HUK2i57u2gCw9pmzj7vJ2mLdXR9bUh
9bRkVM7Bul6bqnaCOEg1TlUTYKUZTTHPRIHvzmzHH8vUcfcWjcXz/W+/8h7S1COLIoLjPC2BGgZ6
BTZ84c7DVrW/wPuovyfxPD2p8xyf+i5LzJ2O0/1jXMPnx/tIFxubb23WnDKJHkeS/gbtN8YttZyQ
qEcoo3NKG2d8VwckdnjqYWqshMKbdSXdgMSsXSNyHyAZQCGKvXi91FGrN3pBTR5vzcJ5CpRB3XUB
hsD313btCNNop0QkbxKKktejjIZeDhjddaDHEXPSyjz/t8qaX35ctRvZ4++y1uJlg/JNKUEWa6Rq
3fVQHWpRAYS5zisb38H2d1Be8Lr+Zllt/qwrQU6r0tD3aqBMng/U8aFHaRzl0sp4zPEY/v4f5i1R
erI6Jl1ern9MgVFUn+jyeTD99iha5Z8+NfpPdD2KjQbEyubhCTJRBKG8Cgx4cWTyJtGJzf3WS9wC
c7oG5cRLrse4akWJO79EeNC+/h9n57UkJ7Kt4SciAm9uqYKqtmpJLXtDyOJtQmKe/nz0vpmiOprQ
mX0zMTNbWSTJymV+00d19OefH3AFstP4W50uWfnyAZcMr5x6wSRroif3XYta15+s3n43ldMuDf21
RzSg5K0jf6B/W9h8kiVwXk3e7DKoZtg0yfQJURG6Efpog87rGLk4bSUi3LxEj3D9wjwrT532BgR4
dcLtZZ58t8oyM5Dm4N14KWOnY6zUSjBaCHnuHHlSAJ79vyeRuwocCPM9hHTW8nBz6FsCaWbFehnk
ROP+q1TM6lvhVprmS7F6HSqj4vxEiDjCbGhKp2+IYBr6x0ooxRyigKn+yiwxSZwri1o91Ivs/moA
iJSjqyrLfEf21n/KUcx3brrVZfK2UNRJvx+rqsQWGOZCDQzCkc9e39UaIkizbR4zdVGRQ+zz6mNW
qEZyaFoF4fdpQnz4KHFU/OQJG0br6qXsPnWNjZzlRLeiPEYYuXXHVjWgUg8OPuxyEA1BQ23xUfbq
BPQppjSY2vF+LOseSl3XnpE19t5NVd7+LtJqmfBVHhgjF446vtfmWUWgpNDj+DD2JkaSljcoH2tE
1tTAiZP6PtW9GHfG1hPtrdMuZX8wCkTEDxOSXhZFWVl/z5Ve4ljW2zWO8GUy2AdrtJ2zV3NrhPmE
hRLoNytGvTTRaHbgEmkeOnyCxuNcIG9ytJmAGmE0lOgGLkvroP4PMu+clnasH7Bw136nTtKWX1F0
MKzj1KvAMfELUG9saQ+YtU3YUvmLjYmJnyuJ8hvRykYPYKbFD7Lo3S9jjx45f6aWmo8ACWrjYOKu
NviKac3R+zluG42zmjvagSy2/4aTsimxVzDSP0LPW/fjlEf9dAJZLGw/Uceo94uhMw2W7BQ0LEs5
RT64w/R7l3g4wykexnxyVgJH653i3CXg/gjm/Vg8oyQm8ned7Mf3RexoRQBOCVxrn3kLafLUmCEA
+lEeZ00o44OnxfnniS6weeqHqrGOtgLD2Rm7yjxQE4rxoEam7A46oqearxU2ZgmepWSLP6uzyE4i
KmVyiJo5QjSUv6xT5+EccfKafMl9RFqHHJyO2f3FPydzQxoXbYd8hWX9SPPJm/A80LDriRLykjhy
lg+iVdWvXcaPO5gyzlJ/1L30q6XUCD2ANRbPuTZhHa/lAz9KwG1Boi135kdc2uKfNt7YFAB9l05B
WzVwWrMY4GftDqnno9bQ1+9FXHTFe2OwFx2gmHR/YkiaG8esGOevQzrsiaBt49gaF4CzkPoBLca4
ZBMzZ72fVLaxDEDZJyh+J8thtXw6V62On1w/6V+LzNij+m4LPhYl4aOHg8sbc2N9syhMjKiR7VQH
isuQbSQVCHRlsEOoxvrnpB2tnfD3ykOy3joTWnUZ1K3gxDCYVPIxIna1Hc3h2GcL/kHzEBiZ6G+c
SNqonJd7xKptmsFDrlrSOmMvZsaQdy9vI8BClZI5wJH0ps4+tC1WT9iKefd4ie3RGF/ZT8BvaPSB
uYQ3vZ2uGW2HbqIuhoAB7Phh9KLkZo6q366ZJu+Bqe5VC+vr2dwlNIfpk9D1Y/i+zYhjq63mIjGG
oIp06lmcSVBhnpQ2Rzk8H5j6620otbi4qTCX3OnhXjU12FZaJ9TSq+ITRiHrXvynWZA2iTMaQzYG
KPYaZ6ylipuG/xaWODNFaZV9ULSpEvZ9pmHBEBdHo9Daj3z3wMQyh9lHXdlz2Nr6COoD7P7Rnrsy
VPXecndS6Ktydf2pzHHp/JHFc/DWO/k/P3Vg2mpZ9JuDBITe59Lp43dNUc3PZpMujq+M8fitrRM1
SOjOfiR36c/5EPU7Z/9lle3bYp8YvlKw8sVtPraI32VXTioDdMnz/GT2dlw+l7GhzkGBkaU4tgBG
PiaaGOwjRCJYWlqTl58GY9G+AK+jsmgx13wc8aH9lTH8vl0yc3SAURcIctdjLb+Axow+mpG2PL+d
z73y2YIlAcNKU2HlAm1yljqN08oWS49+yuTcDdh1Br1M5Z3aVE2QYVB8uyx5Gby96LYG4aWRPqI6
hZ7vWptutkuJoZm6Pf4djptBIbGq7nPdxMauzPj6+W9eC9F25asgbw5/bHM4MMHKALGu/nz1YMxh
NrnVt07o8aMrRhMzUeDiZ6jCfVgkZgvKDbL1faRF1f9jjzHAoaNBdAQAtkax/5xRr0RK13KbIWg9
vKrMUdXuuiXpjsieZPdMWX9rXFk7zd7rcIWILNxA1Lwhd8F9uFwT1y3PYwYyBGmVgRQakvlnukSG
e0BVlkI+iYy9Omz9Ey83m/YJhQHNXQQB0DG5XDFjSjeU6kKAnNJCA/LVmqckWerhyJYmT1riYlu4
5LpOO7+3UkTAzUR7bFHX/67kg7ZTp7wSGOC2g2bk7oOXcKXmgVpxGbUASQM3TpIfc0yIMMa+PCuj
i8ueGPRjVal03HM1P1oYdODJbsY71eALPmq7JwRx+oQAlwG0bu4nD8UAMSvWGAyaIbSgWXAxBqJd
eXfMNsCNIrnBD3GFaBUkervufbvMc+nXs2u+d2JLn30d+G3kq13XfYvsqS2CTGuU6Tihj/xtVtAd
pA7qdelXuqLpRwpOx/ZzM9HFzduf7FUjCfTr2jYA+0zThDHC5lEkisdpLOkEYp9e4my0iHPpYkjC
1WSwebM2EWO77CZHqT2olVRD3EqhH+rj/o6+uwo9DaJIfePQcL5NE7UhdTWa89u/cv2gN/vNBHB1
XVnjyhX3t+mnok/KYQosslZ8LYrE7yvqvTavlQ/4IU9PshrUmxIXy0CXWbfzob+6PLAoFZUk5p/b
OWvi2NmEwd8c2InsJ19mBlhxhHWc6L50wA4fBFTzGafSwhphl014emIiGik79/dLU2+7DTATqURJ
jdY57OWnuFgI0/FPZcA11LgPolqy5B5dqEF7h6cozuoxwktPEarx3xolSZRHSx9ljQhw6d16VV/l
sBgNI+Mtj8PMcXLlEhTaApu6nVukMKRGjed7SuV1hwnhRCSBIkyXjiMZC9W3kio/KiNDxr9SW5LP
qTJLTFOjGjF/bVSyc1vmrukXMuEtTIPUEHG1kju6UIMFtJ7OxTGL2/isL46IUJqa3f7geHF20xVV
BtgxUSPPr/NkEbeyt8UPt5+az10kzQ+xneT5pzEy85uWzKr17ZkM2NULsznNzP7umdJU3gHquPr9
7ZN3nYnSgaIpr76M9JGku9xyCUDJLiRN48Ge0/vKpGgpasEh1+sqfHupq44XnyJIZTCuq5HZ2ie/
XGv0Fk+VajQGMMJaMwGTTRF2bLCpQ58yM/UuSKj1y0dNidFY5RoYYE430+L80kTXqjf0PEXyzFHE
puHtn/bKrYNRCnzpVSkUlsjml2E2ObRC6H0wLKnyzUoi2LGu0v4cpfhC/305vr3cK4kqg0R3xVWv
qk1Xc1TZRiruxnRcFKVWp7+THNEGj0bVyfAdlsUQOoVaG7dR3yMW43EfdEfkcAotnEYhy8DD4htY
tJTYmdajnSgoBBjds8yhKj+tWm5PEjK7ufOrr48KwDJgbHyYcK8JVpevz/HS0faKJcfOABFTP+sZ
sw/dON41Ionsf1+MpVYO5Jopk4BcLia4W9ZhaB1oWuvc5lMNQVjF1SPGSWRnqevoxx1HDryGP1pg
WxBUBUcWHfNqCRa1GgPdbeofCoCU0CwAX/m9U9bnkSwz1G01PiwNwoQ7p+86l8UPAIDE6jBEPXil
Txx5OkZA3hJYJNa/sMxynievRpCzSxonUHBZlZj3WrWzc+u8fNwX8RbhXzp/QBcYnFGJbO7GBIFY
GbUZCurTnPS3Q6yqj51Y8vzBgk3bhEknmuykRyphPx3JgfxKVtmzBWo3PzFocf/gaJM8NTl5XGjl
OOFwweM/6WdD005+0aVi8KUzzxgORwRxxcDnw8dbMI78HiJQ489LaUWHoTbxF7ajwfplKr37te7m
eDg2OA0ut2mpTh/QxKKlg3AB+tgtv+2P3QlH+hMoMunTpovzGyGc5NPbn+nVe2F72BlAjaskCRTg
yzOI0WOyYtaWYO1B5T5Gy81N1wutDvJxAOzFxDEOXanY6s6JXOuI7XtZFVDAI1GXcSNuFq6siMaA
qQaTPibV7RTpHTcJluO4IQ9W/qlJ7CxmEOJqIx690/z17ee++tB57hWKhMwYEqlX4vd5rEygAATF
XlFwx7nW9JxVmRYuLnX720tdfXuAvwFhw8pfe2Vk/ZdPagF50HEmZYtFVaKQMYyfkw7bHT+2pzEA
fGzfA2MdgtnDAtxLovj09vov7aTNVjNjBL8PgBVDnC0LMU0BBTVxowUWXafVG2Ss6RB7RXuPil/l
HifsYSrGuJF1BuiDcqc5VnQLKyfLkjPxnQNJ9aBONzKKxztTnaF70WXWs6BusvSj2SH4cjsnS9Yf
dSdDZNPRavXYq7U+B2496s1h6evm3aLP1ve0Skyu36bW3rexG+Mv1ZVi50y/4Nu3DwzTBPjTuu+0
9TY7DoDFGCJLCzx3GJtbVdG035PhJN3jkMS01L2yruMwspzlp4sZkHOnCqBxR091pibo2tk5lQKk
ysEF9nGeSAWjQ4emQ/WvMZFPDq4/U0a6SXAeNnXg0KRVNBtrl1okPcr56HBguChcd3qghWSPJ0dT
lOLgtcB2dpa+zlNYGyweOjGkKgx1N4dynJyKsNjrgTZWygLyJHU/SdnPfwdtUJkOpLRbXZMOMRZk
zmNnFVpDzzCJv5k5Jj4WkhY7X8l1UcgvQneIthrINk7pJiC4RlxnrsopNTAI+VBXcr5ZCM36ESCm
d6ZIq297bufjUjX5e08ikbAIEqq9jVkv3c3ZASvM90K9THDa4q21vHPZjFkNcjxElVvHgzKC2BYp
JMAKY/rVODGWEqaFE7CsOis/Jz0Gl746NKL2lShBzyTSheMbbWmqhw4Uh7nzE68SOYMyCklUBHdW
lNq2/agPduqWtWMG6P6ZjzVe5iAdM+3D0C7VpwId1p9vx49X1gNwgoYAfSGCx1YLLMdgEsFzaQRu
a0YVE3AR3WWKAoEklsnsOxWdpJ1HvL4cgMTSHFrfAwI/25A51laaxFNuBt2gIZkgvDQHKQrBwAe6
ir59NjMFy6IldLFMXnbaM6+cRG4kuJ24OTD7t7c+Px2teZnWNOWRcvPuGfvrDErUptPuRJakUQAi
ujqrLmbf2mg2txkiZsmdiSfnzh31ysZTKLMFq7UN5eK6S//pTbX50IBFtMygGYhOvdlHPwR1c0FG
UUCkm1J9MXa+wutrUVuVC9aBiINW3xb8KBdvNMw2tgLk1uZb+ndDdayLTrnr7BT+5z8fLPqaqOas
EAEa95swndc6rj9TyWLuQDNagDiURYFbRVr+xm2q2YGHbbcTKUBSjVUNiAMFD2CznY5RlrqF9mZY
LPry5I1adIvz9SyO2hhZt7Ba9T3BsW1y9bIivFk4lWuOsYWtwjQkjFuqEnB32PewXPsw7dv6vSoz
9QhVuT4Id9jj49Be34SwdVnAq6vwGAwL1Dguz43Uq8iZstgN2nTSH8levSYspnb6qg2Y/fmN1xu/
TTVSsgNjcRoyOWPcW49BaO/DMl5BLtTSTyh74zIPchKs9tDX+YpgSN4L/g+U7pVhNYdZzPGHNjGq
jzYT8sxXMRP5PYqhGsOojpvcl1UifvSpOnwppx5FSdVabIcs2x7iQ6wI1AjmPsX4uibtflzcuv2z
lIVT+eCZnHDEwEq9Fdk03OpV66i+LdPke5IyUvdrt5Gzr4raaQ7ejBheVivYv5iuiDExUppFgjhA
7Iq/F/JHjHFxt46MY4l5jVLxR2Hv+4dTMqADspBUH9Ka4fNc90Z+SMy+/pMnmC34GeEcvGA0T1mQ
JxkP3nVKhD1CK5QnjzFnEkSzk93PloyXw5hW/Y2n8q4D5E28kiGwkf2iMNByHyeWOfInz+4+RaSd
dRC1OkppmoVzjc8wl17dOBj5g6KmWFjXxpgMsBQB8fupKHFNFFoX6/4sFLE8LlHMAG9AXYTqwDSU
zo/pT953/Lv3URm3aOTqUokPU1VRPyRl2s6UVq3xHiBOb4eybuQfW7hkglNmiq8146s/vaypWqh0
Xczy+rj+qpfdXKEHNLd3dV9HKHoAR3J9O9OSv0ROrTpmk91AFhyQp8Y7N3KFP5fm0hxbCuUB8ffc
+eIMqhafs0rNzpHujBUKDVjk+aQ7DU6ZnUpRT1QBUGbVdV8dSDem2Wf8mtwyDokNVsOa0S9zT7E+
z0yBgTtIBjJ+kU5VgWiHhy0uMNY+vjEGzUb821M6Bw81OTmHxirn34sadfzjeYlNvyrT4mHAk/Z5
QB7rbxZF1m8XmERxADhKm83O0+lIZJTJPa3b/Htm5Xy5Gn4+M4C3JLV9vWzsX/DAUjWYdenct7WX
/WTjvBZX6JS4/HZ4vGrrrkpQIBIZFMMp5jbc9AeGdWqBknwZ6gPuX6jm2wK/zkRSLqVSb6A1dEi6
BFS9zV8VVaqEO3Euf8lWxs7RFGP5hMAm7jdzU7vnplktOBPXXWx/lrSkd37tdayDcEoNvFZzVPrb
GbOVizI1kOUOmfpphxoKS5jiN/ljKNIvMjG/8pDq89sb9Eqcc/43qVqHe+CLL+PcYtInmi07DSfU
3Y5p7KnHQQAgc2dlvhf5LHfGKNvUkLjKRIpiGYU8UudtOLfmujaUAsVKJIyWzG+Q17lv6iraQQFe
7yQUaFDrEK6Q22ArLx/LpV2/2EUfhwYzcy1Q4jx6x3zdaQ+2I/uTzPKMBqG9N69/ZTdhXpNaUotg
MrutRlBPUuiep0nYS4B5arxo53IejEfqcvGoR4m1d75f1Kf+m2qznwi2YBOB1xijoK2zuWO0cxWb
RhQA3XfEz2GZ+m+pOjVd4GGr4925mEOdS6MCQtfVbv21l5EgD9Q6Qzv0bRQVnx1hA7AqaZ8/5pWn
92er9tr2ICMYVUcd+YQGWremfdI85J4OgpHOr5SZdx1WuJzRmWEK7GKS2FiGH6UK/Y+5yo07JUKT
yo+rZX5Hh87sfC/SjSp0Z0u9T/JGukwGCvSrFCzCFXBYZRWSiXEiyhLFITBVoGcIhqpmH4ysMD4N
ik4hlRT98MXOZ3BCdas4ylFiX6wftFRTvtalkv6UuDnrQTHFJtZdc9N8HCzcI04RMWu4H7pUVw9N
7XSJPxXQ0PhPMgfEU2Sk4qiaLUzALKsc4nJcxnddDpgGVfHErvym1qvHCElneVQrxnuHuiqXLKD3
PM4nopf3u/NoTfuLRRv6gIFE/mtWi+qhaDx1OL/9yV652RPTdMorwLPoaJIYbXITp7WmSFNlHi5G
oluHuRqzZ1SNkIWOLdkEhVXoYH4jJRySWrsRy6AcvCGPVn0X18p8uxvVhf1L+z9VZcwnZ27GrxbR
96bs0/mjEZnOned2s/RttUbAf16AncJnO1RxXB0625wei9iCyFN20d9JqffcDl9kCC/PNJklPGEd
gCkN1C1hsnYV0p2ma0LVHkzXx46hPk95q9ZBkwn6hV2i2dVBxyqvDEylkvhuKuU0Hyu9F9ZBzDo6
LknsFM+AvSrdt8fejt7ZrbRPYzSRsXF4M/xPMdP5lGLPjGTnhMTUcQZLTuDDevMpTey2fzBmb2Ge
OtXdUTg0Oj4MdWKk7/TEmO+VyoQdNyVp/z4vFYDAXJP55xRpvD/IU1pfLPBy6TFFwG2+zfWi+bEw
Fh+OSdwzKHTcnvmSKhPmyG4WV4+pMvU/y0XGvLPaZN6oZlr/PPemWZwqov4Hu1hbp56Wl+KGFpjz
hfpjlLcWqMPxMAAD+TaMkk4+1gbpg2fi4kqGUFZ/uyRRmWdxBTQcakTsRMvxZVwbKacSNB8CXuOS
ME1wiqE+FC3ougOJhfzaTNqEmIGBtd2N1tlDghd5YRyYuHjFp37p6vw0guxc2Y986ce3T/gLKuPq
BNDXB9zC1Imy7TJ8d+ViuD08jNDI9AQHuFg3SPhVU/iR3YLck1PrIJcji7M1c8P72mRbn2owmdVJ
T+zJOLQY/H7vi6Jv7qXR6eXjtG6HD/C3MiiQZG09RKOedwciD6mHAQlW9/UcfdWQL1aS3apRVb/z
ZNw/eEk+j8ciR7sb+LWtKCvY2vnTd4XyVHqd/duwy6beSQWubxLL4ZLkMlkp5DBWLndgkqXhVMjK
hNZUV7fzggAdnP06QO/CO9Hvi3eK1ut7mfWwpuAaQWPjCmckx6KTsmnzUC+TRHsoyU7Fg1cUy+nt
V7stjold3Iu0rFmMztBWpdPS4nGpiEKhzDQPPmBXh4XaiXdzh9TIPy+18h9W1MYKrt7KcoKrpG1n
TUUogKCdrCXC3VbY7hP9GWUHrP6ivLM5sJAB1gYPMwBm0pt8I9Lj2SndNA37srPKUKEylr4CHPIc
M4b3Hkc5uX8iTUQ3gzXMv6eBu2EYeqx23WywqbGKtFm1F6xZ9fPFzs5eY7fFY5ThiHpUrd54gso8
cCsPoNOOHJwuue17eCXHTtEwq7Gl9Vfq3tD5XHTRdKTdM3xuLROzU+yfmbfMjIj7g2qJ7hN2ToaN
1Tz90ftI2OmeyPP10UUW3H4ZkwKVZCZ3eXRbpQY82PTsgooFzEGO3uB9jBxFuVOKjvpYceVo7bzr
K7kWenjrCBCNSiZVTMjWc/efPk9aFpoqxrEKMyX3PF/0ln4SmbDuykFRb41cWGeU9DAlie3hj6nE
83zo3LSDYlZZZ6/QEBd28vqhqxZ9gJdvU4p5ZQFKV1OHyteFEe/c4tcZqg1kCjYQA1J4fVs4EXGL
extU3IrKUkMEP4ANCeCHVq/nh04FgVxMZrfzlb+2KBRVNCdQJGCMvYkqiWGm9iLdIuTAOKcRfo7P
LXBsWovRsNOVd4jc9OG/foYoEaGfuiq38r9tURM1bl5yxXThiKpbhuKGZX2qnAJkWLOr5rdmPpef
IVQcxFNBhLlcHFuREVOqhSVrUYfL0ngB4n6Bh2dF6WZWIOfSe6yRsUCxy1C//eMzrnRy9ELpiaEV
y1Tg8vQhBdDmzTS2Ia6/n2g5ZImPV68ZztJoP7y91NUrZClGv5aDbRRs+a08huIi/c/cDTRfoc33
VefUQWFETkiTqfwJEICujRMvO1XbVTsXjBe6NAy/VpF6hGo2B8fkbnA7Ab0VhzCAnlEpLAxhJ+1z
I9rxVFoaVIMk6fn33Fy3zEIrbOIUdyfMvvYzULlEP4bWKhiMLQCpLGQzOGXShUmWKr8yTSJS5Sp2
MCNJMtI7G807s84U4zDNbuEPKtCo2a2anWBzFeBo66IGDA6E69m5gorNTKPUxcKUTuUVPAydtxzZ
PPdGK2LYZqqqAAF8+6VfnWvONOUpEqFc0OsJvzxfmoQvEqWpCKO8Xs6FTsMTGkl2Qgx1ebC8cjpW
Q7UcmB7u0emu7mtWRl9mhf2QiANFvlxZovbWLU0vwtQecs3vWfu2tshwycSyaOcxr882i8Go4wPi
wNHuvVyMD1eZ28UWoSsM4weAA+0shFojwquPR6+rxM0k5z3n61efEFQnVEHANqScl4t20mB2bxZ9
6NLYOeK2mwSIwujnosn7nfD72lLci6gvwEBGGWUDFKjyhbpSx6HTUBPbHwb5Q08H+cUUTvz09oF5
5YhyNF8EYDA/IPRePhT09350Cn0MpW7Kh3mc+vexpjWnFkjO50jdQ0Bcn09gSuvtS9RlpLZl31vD
pDj93DPWUcbilxPlycGBrWb7rsVo2ten0uigbCH9qMyW+/FfnxWtXhhhKskXcX9bLiaZ8HrAh6TK
WuGe0BaoiUq6d++oZYRP+PL/WI6PHpEBb8WAbcEwlOTdJFG/DRexmA/mImZ/apmtWbGTfxtl2wVv
P971R0FfiuMJHu4ldd4cmjWzlElj83gCdo092NOtWg3RsR2GxteEptxVk7EHq3ptUZR0VlAL4AQI
GpfnpyTtmUAgcncOsx3OleeeRl1OgcdQIhQmott2I+OdJ73+POBbcoSYWaKiYW3JpY0ze25jigKI
kJ6/UxrXQQyyn48eE5WdEP7a82HVQYlpA/gFW3f5fHHn6CMVcxGOkyYhylL9RUVpP5RJ6f6sCtyn
HPLWnfB2BRgAwQdEgcSLKTBT+i2AC0iQsyiLVYR2PNbv4wwz59NSMhIBEaXfWIsxHfsxiZhmmFPx
kBbZ4DelZ/10sQA/LG6m/nj7aF1/tsDZVhPddcYFiG4T3EF1xRXqa0XolWr9VM1wMQeDCkQzyyoo
XZEEjjCUo1d37j+/6rWJ5WnIYa4H29sc6oTSyJ17AWmmyfPPUtBLsfR6uElTtz28/ZBXcvrYx/OS
gSjB6305V5fv2uo1MhGtcsKsd7wz5ZfzyCBpeTJToZwLaRmdn9WDG44Z7o8Yr1e+l2vF56JS90A1
V1GZX8IZwCKL1hZa25uo7OSa05SWdICLgwrCC/WZ2Xv6fhYxXrOlae00wa9eL0oDq9EZQjzABkHe
XD54kVXGGBv2FEIJaD+AG7mvPSAHimibu5YB55NZD93PwdH/1S0Z3O6Kj4QqtArUQQ64XJjNHsws
W9SwHWqLgT91l5l2CFDm8Y+80vdgstfbCr0HXAV5Cl41fGKXy6UzIkN11mhhL5rRryHhnqKuZEY1
MvGRQ6P82jlRK97xosygmQ6flviP4DFosE10TL1KnW0FL2KV9s+T6Y3ZuyG201OdkAT7SEa26A3Z
lOVZXn6dE3TzhIp30044uWJfsM2rTQ3T/5fSYxuk40axSuF2aigGHKk/idrr7Ue1ybSvEEMAw3mj
lYxHaq3e9NumckOBwVNzz1SwJzkujOWzjh5TFLSRoS2IyaijhYRA2oK4nqHcwLlv7R5NNT0pD4Sl
IvWrGLIWkkZZV+2k9tdnlfnEymViUykvtuovxcRvstCIDGsA5jNYKsf5NAM8e5crNsYxSpEFaa22
x8Ke9rAq5uZtegz5YWrZ2JgTBpETuTw+PfCBQZsZB+ejoR/i2rVvMzQVd5AT2xtnXQU3C9ITBG5I
NDdnBnMh3ewSdUHkX19+ZU76vZrs4rFPPeWBWQeT26Tbs3C6unD+tyijT9hQMMW2xh2ja8JBkOZy
iEneW8Zg0vhWR257nMxYf9a6JA2KBg7kAaha+rHuPddfvLl6NKu6O3VY4p7f/nJe3QRSJtJt7lxk
HS63GiHAPEGQFm3upiLOOj3Mh4T9mgFNuPUZmrVxwhl3T/LtCkfPPtAfV9fJI4wp6KaX61pl1DFj
7FcbxEn1I6P0ToqnFc9IK2W/shb8RtbA9Z81N2oPhU4taTPgeAR/1oZeBGrYdKryrEUSmFjZF1+n
uJr8uHCTnWvx2h6AHwrBeFUWB2RzpdmS1YggZQLwYGf2zr1tMBCPUYAtDp0SQy6xOwfgZ+GpiBMk
Y9iZuX20AHoEjp4pzyA5yWP6bK+7eTVEX7dvBTgC5yPaEPcut09TarpEMfrOMm8cEYhBa0Pa4+qH
Oo0U9SgWDQ+3RBnoVZqp3in+6mx+A9RPYYZHPV77i6qo75Siyj83dmo80XtM4XRZoD3Ct0/YNodc
fyofM8UcVfIqBHb5UyVIn6pHHQs4XyqeRsYtt4gTV8fBtvfS1fVa+e8t8LIUHCxo0yv/YKt5PxY2
aVkBMCRF0emjtxTRM1DT+CEu5PCzjVXTB5iF0k7U9WdPiZ2diPnak1JJrvikNZ3YsmTsWBCkenM6
1MbyO6kS0CuR5j0juGZOOzfNVQrFo67JE72t9aqBAXC5qx1VMdxmQqSxDNkhwUL0qLZ0e5iu5yn3
AYWzXefODV+WfipB+/r5NM2t3xjR+P7tF7y+wM2uIz6D2xYVNHqR28teemVp1nG7wMRe+jBr1C5s
lilBcQBHM6Vb9kSMXshkVwsyEqGIhvnAtP3y2RXdtSPWWw7IprY3+giI+9GqJ8FADcbn4LsiAllY
KII8HvurzD7E4OV/DBZ0Qd+0xtwIciPrkNeIlPmnzBRUQKohkRNAHFWgTTeQlgIbMrvvWjOa7+Ni
KkW4xE1/Y9m9Ne6E4Nf2D7AgZ5ZWJTF4kyzFs/Csop5mZpeV4ovRzh9n1xH+CPIeCc5oz7HwlZBP
n3vVgVwvduDSl9tnTwWK8nU9H2xcdA5akeSBMjkls8a2xF1P+TbEWfavz0hzhbQTwwvktugCb270
dokBg6FOc4wH072TCz5OsHPjM0IhYAiopna+j6tnXNdbe78WAyCKu80ztvEyLpHisp4ulHvdncZT
WlUzNDXLPmZebQdLLfp/lWh9WZTFaJVpKyvocmMjN6Vuzz18yYy0/eHi9nYUnVrdu7Gsd0qoq1DD
UlgMrzhTYPa8y8uluoyPYFI7/L8EnBpjWsJkSKz30F6ynbr8Rc3q4mtbl8LiAt0yPnIGFZdLNZMU
uuQJjmUULbe0POiueOztMV/S6NlAFvCAYkTz3ZalfJcg0n9j8JsOlV2iJRH1jvWrb6UZ5qhY7GzC
1YeDbjk0KPDU9Au4oze5S6e3ox7VeU2L0PA+UuRNgQ0C+hAJOF8SoZ+dnvtVWsp6NNRQEwWfBbFt
sxNRHGGQvjCyz/KcYVDXmafJYib/j+GUVTiyL0/GV7qN7PgMzSAT+FSioQcNn4HVFDGu2H0tilMz
45X69nqvHCWeh8BN6eIQgTbRFI5YXlgQJ45Jlk9f4LPWfjJF04fBcfcau1f3M4+GDgPPBMifYfOm
2nZBAqjmAqoN/tOcHsesLYMsmrDIGxPjXiRT84h+k1TCVrGyQIWfsLO3r/0AHpOox1ASUN8mLNS9
GjlRVSIP4rTTAxAi5V3Vle2ZgV8cLk2aYmmGDeaIg03CtHEqw7f3+jrtZQdesELr6IDEcvPdUrvW
vWZDUh2zvq4D2xwyeYI1oneQQo3o3GKeMd/SeWBunCBp5Jwi8/84O69duXmkXV+RAOVwKnVYyWk5
Lp8IDp8lKud09f9DD7C3Wy20YGM8gwEMmE2KLBar3pCP+d0C9tb8lS5FfYI+4ySv6iUzP9YzBVi/
XZT4a4S7bxeIofB2IvdGJL34xatvFuWFEjW85Q+m4rXvHZyy7mG2JfBcTaA5+eK+H8xddeatQekm
cdB4IrAz5cn/o3fM9dWNrWOQ/8eJ8xpuhvNhbhq0prQ0+1iN2fJYmr35cefjyJxpFelkE4+uNXEV
ss4qnqDfQOlPyctDXOPJ8iK8LDTIEaKwOC/Y7aXnMAE7eKiawbzP4jb92i4Woquw2qfp7dKE6Dy5
UNHe3/5Zck9e/SoU8OR9RlFlbVNTZgnAyZjkZhhz5zQN3F0kJfq9nhr6u9QtSiDqtZmf3Cqrdrbr
VoAFe0GagOA4t/Yq4GmJUM1szqpDO4nqJ2A9jHBFZ31yqXG/mbX62+2Zbnx1zj8sZSkTySdY5bT1
Qh4Ug34+tGmNWMYCFmsZEsB7Wa8eCQnxj5rAebw96Eb4o0+Bjo9ULUVJZBX+RntZzDpk0AQz0eMS
xuopnVFhy7Na3XkfyH9q9SVtLlOZHEAA4j+Xu3p0GKgMo+oQkePpp961ivgeMZVdYRT5XdYDkZLz
tqblBJJhNVCF9kvojnRZQ0PCx5Y5sZEXDdunsWlHRGkm5VwrVRqEMQ1Sfyz67pU99fD6iyi3fYoQ
mKtoerLzTtj6vFw0srBD5kKd+XL6yewhFNfjWWoC8n/d610aKGAx7oombJ8BzxlPGJ/vnOmtJefi
hzIm+yZcb5djwnzOcOYSvAxGfIizKLNfOUpc73zYq3MCMpI3JyIEMnbw1L0cJalMbczNETo0mfNr
TTskCEElEueHHUG/Ew82BkNbhpQMpC2f+PfL8I/YKBIqfgpNGz5rIQKwlskB1U34rlOvPvTgnnbu
zK3xCDzQbjA1QSB5tZmcSm91dXDcoFSVGoTy4J3pc9qvVLeog1qMu2Daq28GYktSAdnAYO5BTl2u
5kLvwcGxiQF1BdqOksXOD9AjU3RsLUURhwqphzegqWoQQkvVUrWPEACLoVzoQZeLFvYxgJJzUuqN
cVRECsI8I4ydLNHHxcnJ0/jXBGTYC/Qxqo+1kTmwh0SVPo1CVMO5LMvW86kOVHsyGlcHgInxAEL1
A1w/Hlar+8WIorYoqtzFdlCRlnGAYRHkgd94LOZKP2uoOJ4Ma1cn7yrpYVgyHqoSUvif03C5niq9
sxndSDcgXcDTsJ7s+GwaC5Y/1BztV6UOTQnIm3eY2tmjzFbtmeRtfVBKVBR6DFrf1jru5bM6IFPK
DzDzwYrv3MSRPtjFFI07r76tgdAAoago7bYI5pczrRRe8rWSe8FQgK02O3t8Lksr/3T7xtg6EHRv
UB6UAZalvRxltEtDzebZCzTd6Z610WWn9jiMkD+q912N4tXt8a5uKDpyktbPYaBPRYf0crwGa3jo
Z2jm50VKsRH3gvKpiwdb80u9bL7fHmxjjxJYWLvf+xSl6MvBRihAOHGWIdUbrX2lGfOvxRgT36zS
/t4rsvwpYxvvpJgbC4ogNSEGQTuqmutOw4wsGq8cywtKd4AxN9UISgGvDfD8E9+XQd+Ds18X4eWK
0qMBF0F7A+zr5SQnK62WkopvsCAbBQQ9z4Nw5o2ODyDPrrRUj1GGnXjX0ASYGqeGI4wbkT02wx1a
j3siIpvTJ7mTP4eIvoa7oFoUlr0ehxKg0Z/zgYRu7Lrxax47X8jnxen2F77KJ5m8TOlc2ArYSa7l
uAcKI1OeEl5JHSzzCZ+E8pB64/CUQBr+vpiLeqd0Sv8fxBGM3W+PvbW7YFiajid9bCiVXi68SZTp
Bgfn6CRUtMBCgvipFtDwirxp3/d5Mj6PYpz2qOW/OzkX+RBThjLKDgO2LZ0GLodtaR/kSDKFQdFE
1vyIEE3avwDULzhNpTK1ZZBYxoxigetl79wWoHswDlr3Q1naWgStqTg4XCdwNM+ug9pWoE+h+xyG
+tgEghdQcRYxLW3f66KuDipP8fJDEVqQ/HBqjPXvuMjGH5KhKyiwAxYZAnOwUZc10QI6VnaJ8K3X
h17xmCpTg3cQr33lPmqUxnhE6Wy4K4Rajn7T5vlHO7RqypaGG2Y7zbDNM0HKLbX7eGNwQ12u0ayG
Aj+QCamqZrZR7ECj8ZcdlvlDDVr40OpL/hVpG4S8eq+615ak9ZPKG99nCn0ZfATmas/BcONYgBOA
sE3egabJFaqndxEVaXFuFGHRf17q0ZbXZDI8Juj4SkXhKNqp72xclLx2fuOkyVGhNl8uAdK9dUn7
iSxiajE3XewJ4+taO885mEp/UDpKzklVQ9IkO2ko8+HauXNANibNM4T0mLRdenXJv/8juUtRUm6G
qNaDnFW5q4xoZsg2U70jqsz96z7H1nZn1tfXC2B8tDY4dnQkgUNcDlkWc0NDuTKCMimXpxG3EV/D
lgLSaL/c3z7+17MDik/ZmUGwQcNS5HIoPdZ7njw0N7NktANNLeaT0yffEzcRR11L/lb2ioAK/55Y
hx+ASfK6CvM2TgOG4L8B+FB0HqYhPldEu0+zRvH79sy2FlEmrf9DweL+cjmzGZ/aqKxsHQdix0v9
qRT9974vbOdEpwrK0O3Rrjcqr0ckVuj+cV3QxV6N5syCBwduDa6Vuo9uasFyhgc1Cz9F6fW8iNhr
D12qwBLW0qr8rmejsndrXedaEiqPrCqNKA8F2lW88BrT6SNzBNhbNerjki3Ge3ZNvzPTrR2DXCvt
cuoCeJmszsNoYdtWZTDdkqlEkcqeQ+OQYop5LCg9fVw8ou7tpb1urLFppKQCrorgSYAgXK6t2tQo
ZYkcwlLlueVJmzDE7PrWfbAQO38LZgGGVmaneVDnQ/05pOuB0kIRvkRZrb+9/Vu2NhUcafRaAPvy
0Fvt33buhnoa4Xh1duyemjKP70Rnq2cDeu3OOm8MhSm5LBXABmbBVznmNBuG4kB7CcJEy96Yifue
N3r41EbTh9tzulIx4lAyE+kWi9wCTdpVkPVMPRmSpDEDZ2qKZ+pt1YeQBKgiJZgFGxjQ81sQCeZ8
TOuonfxJNE7vRy1MKT+2WyX0Y6foj1Ffl7Zv2XBJA62Gp//3B5pLEJkSiWzXuRMut4GrK2qbDeDW
abPWhp8UZnlCfSIf0Y7Qy8POosjDcpmgyO3GewEQhi3xlpejJRaqKF3bG0Gu5mwHv6y0fvGFqy3x
s5vOJhSJJGpepsyjG4Cc0Phf7tKdpHKVYiRkjuVe/+wK1y8/ExsBBT/A7SiLrn4RfaxGzZtEDSCf
ZUckFIyf2Pnkpxrnyh8dfN8WPkWONQJYCIHfA9ZU89K1OwuzEeiA7hO7ydcBPKyFW+JikcqTEb9C
pSIY9gvaGkhD/Jx4UN4jmZTUfuQpIiYBGbIXyqL5Tktva7vKnAjMHvBQeNOr7SoQ9lRCJ6epVGTj
g2p2yWOWqM1Hq4vmB8qjzbson8ogrheSwUyJ9K+DqpZ32SSGc4HF4HtwPuXXsVSzB6u0kv9ub5yN
IIwCPtuUiggPxDV80TXRP83LVA3sammOBjLkyJE09p6b59ZuAE4OhhC0iSN5B5f7c8YIvp6jCqp2
rduYz492FTQdRA4/mqoa3qo5fah4w+EaDFvkTbJAJ0QBNtpJUjduA3pUsMmkFKmsFF/+jNE2B8cR
jUpalscf9FTUn01diE/oNtiPE2hV//byynxkdSzhd0gxKu4fLtzVPashpONVLj4cFkz9N4XrRMd+
zPIH3Rur+85oQG3R9by/PejmloMux+kDqYmIkPxVf+SAI7OpFt5Ogc3d9022xh5oecwfAGIX58Jd
MgFFOAx/2Wjcf8mlXBZAfulkwktdfW1GE/7rXYSf35K63bsxL/u/LwkaXPzgTuiWS+SC3JZ//MJy
ofnEJaIFqULfrJ8r7y10PLT/IHbX7xxzaXb2+daHZ/PRBwMfTpBcJRv4C/VjWuRaMOhllAZOPYt3
ZD04aEy5LepAHwbkaG5/h62zBf5QskNsXiC/W3l/TFJpHbUy61kL1Nlc3itd/Mkw0/Hl9iAb9y7J
8P8fZBVe0iJ2q4kuWDA3sKYOENkW9P28qMgRx+ymf1nG39ZVYDrZGKvzEy4N138xaAHKs0Z+5DnY
j0f2/xyYY10ehjbe092Xv399gqTcmQN3AHrWmj+Er5+mFJUgLxZ6fl/1c/owpa116jGmucfp5yfF
j+qhAN199/cLC0cDxhKlDkAScuH/+HoebiCp06LZAh4YtikG8+iWNsNrOHPtzkbZnCPngPuJDBVK
yOVQCZAJxSbyB60XTc2Llmvh+DQlpfZEr7kwkMRCUeoUGbgzBbo2RXtFla09xKEgVnAggZ2s9lBS
imyMXZ6tOsJXOEKiu9CoS/G2RlPkeHtVr9GQqD/DQlHhiktX57VqXkUnrcSvSA8W256mR3vA6fkN
4m1jFKC+wCLXoQmUuVDTRnk1iNHsHvNs1pW3WYc8ht9VWuOcnC7uP8VqY4qddGErTKAGTO+Wzjrv
91WYCG3clyPUPwM9gj1WaQKfkCVun3Dp+Qm7bdlJDrauB8nkQtdGlUnS6jh1PeATa6KQhd41tMbc
+DQU9PDDPsvO7lg7h9CMu519vfU+oVJIV4SPwGtz7XNXOJYwBo2whGNuX3x20yl+MBuvBvtiZNVD
KRJE0+dhUXq/F4ViPIxtOmKaGQNa9Hkvx+XentgIlDxHQVvyrucNvGZ7AUHQSnaeGsQK9rpnNbK0
7gSwuU6/AGV2vFNTO2127CpjGc9xJFwkXOooYXlwqvuSaLmOR6wOMtpXpwLFsXDUor2Nu/Ub5Y6V
3iwQfdY01U5Xct7MrUoxr8YpQoT6Kcvc+XT7eGycRP51CRKCtgjCZLUh6Lr2QzhYOpVrW7+fysX6
lPf9OzWplfPfjkRQZQdITABGT+sb2PPCpumiykagYMzPInKR/aBc/i2ph+L97aGudzlD0a3iM8oR
1/dgXIjIaI3WDnKHy94VCia0hBvE3yAezIo2niZrnnZWcnNQsIKyDQiabq3eUC+mMzspdmtcSR1V
DJtyPIUA9+QhYP0kcnO692p1Tyb1On6QtFDMAFNGc4DwdhnJM6xpDL12MHkT0E25fxFgmVTrjOBY
fnZKrOFuL+1GXg3vFCCARAtit76mjiPGNPYpVZ6gmeflY5xX9ODBfmXvoRe3R/DE4SsNgb9j0ujG
q3By5g9tOe9dlb8rqZeXtGS/MnMqj5LKvrpAYmx5RyTpbLKrSnNSpKOkElOUTLiwElKdhKKvM33t
ylh/ky1Sp8oKIQ/5emLXv9TSdr9aRVJ1r6x8rD+jzoCkZmxNc+l7Q2rfo/1caPjwme6DMK3GeIBX
ony8vZDX70RmQMmUlQRBe9Wj1uLZ7AxkpAJHq0f1bOeawIsZPzyK8jH+cscZiM6pJ3qlx7Q3RBlg
RquZO5n79fGnXEDzkdIGGs3oxFxun0a3WzU0IAa2ZtG/UszeOdRtbOID0XU7OcfGUDyKobBLLB01
itVQC16LlbK4ZqBOo1Y+10OVKQdzMqbv1cJbeufS2RyNUhgvLqlGs7agrqIaC3XbMwOj6ivjIbc1
s3i16GgfBY7dIkt4+2tuDUclCm0DVFuljtrlOi4qZprqjGnI0gn3q+0mxbEPY/Gl1HftI67vBUiI
GgQPF2Y2cXRV93IjxOhKq3MCZY69x7g3XFTMpz31pI24wigsHYLwvF6MVVyh4+aCsmxBMqmVYmC9
UKYnSnsx3J6pWez7HAmJr7fXcCu0XIy5OtSeDlDEHQoHNw7oUwAe4qM0En2HF2AZmNgOv15mzU3w
WRynczLF6uPQTuPn279i40te/Ah5bv/Iwq2wWcxh5lzOiFMeHQk6H0XcvHOBdvz9HqWvCUcHXgB7
Zo0aAUbY5lQW3QAiS6OjcbOED8pSE6aUadkrDGzEG6DQIBNJeeQDcbW4Fb3DyssqN8ANrk/vcKNU
3ptWuxhnT8vr9OAJHSVZu0uX8U63R7i0wGzD/K87N9TnNBDJPIqBVZirbaWGkdnQnnYCO23tn3A8
82+82KfBT/Cr3XsOb31KTghvbzC8FEVWgw107wvoFQyWoYTTRLX7gayhudPdud9hyW4NhbMew/Ac
5Upara4ZCZEMGsA/bXYU7YCCgTv6mlBFeGjdofx2e4/+Ll6trj8+IbcHIiEwY9fLiEQfKP2e08kz
nf81x7HvgroTPfCtLNPfi0XMpk+swmEHck1xHhqDkksBJDPrhvidEmJrevs3bQUMnLLJIWEwQPOS
f//HuVnQ/otipH4DRTX7j+jWgMtRFnAtSATjo9qM/7CT0CBivdnNprcmTqlVnPRL7LHiuWPcY3Zk
vnjF9KvtQHru3Fxyn6xWmwYAr0jEbnmjratboTMvoKAAycSWles+BsLqT9R9UVjqFMPwGyVXvyZ5
vSdksnFiAemBYOCdJotqqzvFLI05JyFwg7Ey3QKliLg+xSSX5gk7vCXy59nOl6OuVtGHrpmyys/G
ztmb+xU/GMoGIcODuQcVW/KwL7+r57p5FRq1F4Su17kP86Boy6FxQBH7oNqU51jJcxFMthNhYgxI
JfJLV8OaHRru8Fodl+W/OcvKF+C3LGBvazgjk2U4kY8XrdEGrtqiZ+rMSXWv1PEIgsWoEs93O8xR
//6MWmStUnZHemGu+yOKEEY71FLtZzK8A0gADCgydflpJ7W2Zy52tWMwMmEk0Bt0O8msLhetHY2p
HMIuPtAj6J4cgfIMmonZEdO5YifzuD53DOUS3eDKO7AVV0FO65y0mqMmPlhDX59TWwo3u0ZxTmfc
ewFtGKfb5/wq0mE1btLyIYmDBUtp83JqVaY1lRg9gPsxQmOZF4tDloTJkz002vn2UFdTk0NRhTNl
w+Aa9jMpc9krNYbasG7vMg8KQTdNI7ShSjzaTvnXXEg5HKV63hXkw1f7oxFCySOGDJQE3/NWuD2O
FwBJeh79/zAzWWMkpFCDAEN1uYj1PALv7GE/dKo+8y4dc+8JmUnzpZo69zXqc82v20u59dUQayM0
AxcBXLCOJcAox7k0uiAlet2ZZvcBRxN6s2I3WG59NCDpklEGJwHs5OXUzDir6npkpBCk611Ve0Mg
onDy6wzfmj5BzPD2zK6rS3w2POWo7pMSIwSyunrnGBa6U7OWRa6Hfh+r8eeJXOvBMAcaDM3kiGNT
mstXtMqTR3xtldeKGyV3Q1r3e24ZW6uMkLIscXElwem8nDsqZs0ACJGreGzqN1mY4wVoizL27T7Z
o9NujkUGJcWu5FqvzuHAhZUuDutc5RHSCg3Mwoe25J73DSWdnm8vsvzHLm5A1piKjYQ0cP1xPC4n
NinIlC42g6Eru7yItE+/wDj1yMxF2h0gJCBRr7ea93J72KunjhxWmkQwJiWj9ac1UZVeZsvsgnzC
Ltvq0vCk9KV6uj3K1T0rR/kf3M4kgK5dYA3RO7aAKh8kXjdijJdA7ncHy69mJK3dSEufwi4TT9gg
4NIqtZH/ZXhuVu5XHvBX72K4yBpGp/JotsY5HWbjKJHO94vTLQ+dZXRnDA4Uv1bM8G6qxB5m7frT
8oTk1PAIgQ1A0ezy0zbjVCedCbY71ZblZRoyVzIgU9R8J6+q/Tx0RtxASmdPM/56/1L25g/1B5k2
rpkzhWuXmOzGY0AveAhYa/VtazdvMDhSv9xe4Gs6KJVnapyAOMlWuJBXU5wVhEGSNh4kxrqxjqPq
Km81AT7YjzEzeFEbG60X3VG+TktSvIHprz94Iokf2xKVhkoblCceae77Qg3Lna23tfhAhciWqd2h
sLM6xD3yvEbqhH1gJaFI/BbVd7+BuFCCmGih8yFyi+/EYu3kDNc7nsMMZkimc0SQNWK6g6bhmGBU
As9L89ovFxc/XR5k7Qu1TTivMH6SszFUw9d4IaPDVWIBPHH7q1zfE/wG0neNgMk7Zt0YX/K2cian
HoK4HOozFiTDaxF11Sc9s+MPtOT3jBe39hsBDLAOljPkf6tNsDhxqePh0wcjmuvYavHkxfytD8y2
sneupI2hmJHFzqbhr0JGuzxSPe96p8n4tzOu46COEfwI0W49FF7R7Kzi5lD0C3GSBgdFDng5lJJ0
hV2bKogaL8aBSjb+c08rHm2934XPbY5FmLJpu0gq6GoF9UGaAlYG+RFIz+ZxssbKuytT6FmqV8yf
/np70KrT4BBKqB5AlsuJxTECL4PHYFVNuT6MzdeJsYTiEI9OftDmMf1rIgbbkExdZpsAS8FeXw7I
LSAM0PN94MzZiLULEVCriAR/Py1ptYC6LIhyOk+Xo5hNqljdVPfBvOi/XU7mpfJHGylUX9iNjoJM
SOnp9pjXtygzg7/2WyWYJHCVIIGBspG2aggyUODHwBOlONN1Uut/2IuEV8o7BDRwefJ3/FEBUHvJ
anMxaQdm0h/btivP+Whg6QPFZqfYsLUV5TOEZwG65lfi/mmVhWjUszuMCptUMiTtAYPaH2ZfuDv4
neuiJPvCA04FkYVTRrJ+OSsF2LOE6BMo3LZGUactf5bF4h6yGv/kclHsJ7PDU3kYte+JEMtnmvd7
PZ6tD0iCwnmQnvFX4ZoCjtV5GrdEnBh4QkH/PFFU2lNN2LgUwBzLGqHkHQIpvZwooJ28bLJ8CFwc
JLkCxvB+sOb8aJRu/6qrvRY8WWcHHgWmc214e43wrU9KMReGOXVBCs6rXWpUjRFbQzEAYhcJRjJp
jTWEPQS1PXXH2wdicyg6RxIih+Ppuh8NaV9x8wJT47FI6HzUc3IY8BiCW1b/tVKB3D2yeMK8ZCxb
nYmow36nVpshoEDYfleHtvroxUl+H7tDuLNTN2bF7qBYQ6GTotha7D/H6AEDyWoIQl4gBzOPkeqa
nNHPR7iBtxdw4+4G0QadjDnJC3y1VUY1HLQ4w1xKXYj+Qu8GKkA17qRuC9gpqFJ6nbdHvK548p6C
SAamCe1iirly9/4RXJrcytDl5k4tEpA3fp4tpfUWz4pROyJ3Vf+wO1N0wez0heXD/nLe1ZifIhDR
hs6bCW5ldIzsQuv3CrFbi65RCvmtyAlDcvWzksmKFJTouOqLqT4pkKTrU9+NAIcIGtV/tpUWTTAn
Sqx/QmsLBmoXi5E7raieFM1sYaklQ2Y8TRY+a8aU5er7zsAQZych2TjasoRC8dJEnAD9uMvFW2CP
zUOTcJkqkgBb435B/dI8enX6RtTAAbmotLthrvtTppf/EKyl5LeURcaK/UoGtnQs3uT2wOgxaOnB
s5RHEWnfVYqBf1vhY5Mgp0u3kKo4qkSr05Z4WaTUPNPYgTCcJCv2YBYdsk7LruSJXLLLF7HU0UbN
nJuVd9Oag2+i4TIMJTcQJ6E/V000B2GjzD8oJPd+3k82nTlzoByRZDt338ZtQM/Y5Jrl6uPlsMqM
HIE2vV7g0m1EbKVRn7IX2yqLnQrmxpZhFHyoSWS5E9bpMv10LRlMcwiYz3LIl05/RD7C+OYliXNS
OjM+OWVnH4QX6X6ptubz7fP+W2R/tb60bYgxgMtlSW6V2IoB/5l8TPEiH+Bt3OlhWNHLncNw9sNW
g3kY1n0SHh2EOc1jGJfd5NMqaf9LzGn+lVm9+rUu4vpc0jk/DWEY34+mk39slVTYxygdTeSzxxjv
NYEqBlWikYCKNmRrV6eZmpi4SxMadg9W1Wko40deuTO/6zcpyQTsZpV2GFBonkGXRzIFntLZ5Ejg
brxPksPthfjmIY3HoxQ23il1c1AN81z5yHPiTSODHrXdL7mw3xX47OER+e72kl+9ReWOwn/YlBUe
iVu9/EWwnVNBxwgtRbBRz0lSt99Lx5jwOvd08G9ufqDmZO+hAq6ukt+jUt0lrYH2tOa1Vg64mYwb
JIhmT5Kg0TU3W5rbC36Ox6FP2/vbs7wK2L/PDV0cxpJwhFWIyKldVfHMLIehie9CrY/vBhPNlM7V
p51cf2soDXgZx8cl+V5Dq0xF0wdoV4hZqE1zVtCeQsYLAFBbefFOin8VjZgVUBKpd0WDg89w+e36
QrdakQ8dSWoTlkHqdOa3PNXCz92QtciEaOV9lSTT635Gbfz2gm4OLS1ayHHgX6xbkZD/y0Q1Rz4g
ki/HpMaC2YXyeEa/LHqaNBEFeQ1FtIX8eL498tb6AgECQkrpl3mvspAU9UrLatEESKplkaYCS+CM
9ngMs2ZPBGlrl8JdAz/OaQXnLn/KH9lHajRWYnlzB0qzxe/SM+bD5InFzy0rQ/DF1neam5vjUdeF
1YWaBP/ncjzKkXxkegEBPhDqMU+K9FibuG8hFto+2XYX73zEzfF4GrKWXNWEo8vxSL2SaVyE5CWl
43PX196h1dryvrGjPkgxIN3Zr9dioGxYzC9IjqEqAZdbLaiulDU18Vzak1YCCWSF/ukpVgZLC4ze
sd7kiZ27B8Nzeq4ddC/flPBYxrdqDJ/G95J4HP2iNQrXd9PenfyumPPP/KX+PjU766+fJvLHAj//
DUDnYbxaHR6hk+bGIRVajDeP3uQmr0PB85kXbvbl9p6+fm4yFsBF/HwkUYHu9uWXiPCuzZdKoX2C
8dEXzmz1JTUX887pZ+17TkqBaWhTRA9EAfvZVNzlP01t+r/Wb5C/gqQPhBqfCMnOy18Rzok5Jx4z
VrNwOfS6m3ybi06P/cpVs0+3p7y192hgIg8jW91gGi7HiiMD16WhoRfWG/2bKUyR4AxRVKE5Gybp
oRPVnhrnVQbF7AhWDo1gCUFfZ1C4O4IZbGqiJV4hH7x00d7FcbiTQG0OIktlUvMUvslqh3sTfuij
g10WlLzpo4UC9at0GvS724u3FQOBz/+/UVbbRdPga6luyXUWivwQC90LYi9LsO5K7OPtoba+ExGC
6hU9S4mcvvxObp8PTt7JjAVbxydyCIBZJOFfKjK40ldmoq5/e8StyVEJgNLKuwX1oNXkgHZOhYJJ
dqDBIwpCyBFn0bvUHJtkjx70+zK+yDfZE9CXSPMA7/CwXc1ucQjlk8ENiqYqxs9W1xrvdEo59okO
d/NeGasuAdxTT1I8rZvFkXwmcnyrKbqPmjLMjm+bpZYFsTNG1j3BYkIiR9eH2C+zCnECgc3P2yRu
O8pwmZ7eJ2OvmP5g5MlPlNEQMBy6sNV3PtnmAkpdcjJ5SKHrilzLN7FLC3lsz1kkPx/TgM5I1bNH
h/lw+1tt7Q7KtFRwEJOSRYjL3eFgkOQUSM0GxZTOx2bIre/UxdJgtC3lgCT63pN2a2qcXY1mNpGD
J9/leGigG0ILF6ksT02zUCCidg5CyaYZ/ss2hD8IcV3yf6kFXg6lRZlJrZGurpOFAtrkWD8l82z4
bVuInQfsRjJFLcGAuwdsjcKRnPUfecZgKfZgznEf9FBv/gt1RHb9ypyHwEbI6gHrzfw4VngZjVZf
7/FnN1aURzogNohyuIusEZ9N66airApMSLHX9u3a6u5SyFC+o43p6fZm2RwKoR7Jj6X/tOaAOtrc
GHVBaiFE9GvoSuOkV/1AB2pMdkaS32Z1rOHfod1Asws+5LqqWKVxtyQq12lUKOUxyZPqZFqVevz7
+UjQH9VT7q+rRwWh10Oyjfl01oAkc1w345e608eBh2WVff+XwbgoYV+jzLmW5Jq9VsVml1zNBuUX
KP3YPmRwEl6jNqB9vD3UxpOQvSArHGCakeNaPVInQH12klFP0TyAjLpeemdjGfpTmmLyIGnYVKR3
DW42IokkBsvsg/IDD6fLM5B0IHCrnkGBs4RPqMxgJm6M+mkONbTj9bnfeaZtTZIHGi8X9r58xVyO
p8d4uTiCi7q3u/o4mv34DFfFvGM7OQVMyqa8F8pY/H3GTfbLQQMsSTKyBvctk9laVN64b+rGOWbF
6N57VTrDQhCNH6Hs/Q9blIYJfSdubuqAqywrTURUClnEL3vE21KnV+9KZfyxOPVeH2FjPeFk0WOF
lELRby2YJJsLXesoLfecax7isNI/pybOw4dSVdvBd9RGAZTa6eYOfHwjdkqJEWRHbUanu3b5HQmm
Yd3IrG5qsEByE2wDtCkrX5U51hVTZqGIUFoxfZu83nmtXVMMYabyCJXXEPUcJn85dJP1hdf0QHDt
piufUx3Uf0BddXzTDRSe25zLyUnU/JT0XXnQl6Z71+LtesCpU/lRzWpzjJSk/IfKCiGJn+UCLuc6
Wa1HZUxGb5U8j0G8jEfFqvX7yDBCv/C6+d6OrD09jmsgllwFjBVl8wGjznWCaDQu8pEJlQBNoTof
tEpJgpTquXDvlKFfnrW5aM1Tn3jRAwXZUjuMSjokgVnNza/BHcgdbkcvueqr2M/vkTRTzhirsPoq
Wi3cSFf5PfHUt35WFRbYZP2FwsQ/pMZSKlCqwQF/Bid1+f2NXsxUVhLKA2rRxOel5i3pz47RmafK
yuPXiWdk087sNsIkzUhKBPgAkBqv+9WOlluVVdptMPRYhg59r/mzHY6HnIvqecnASd5ezc3xJIqe
/stvrtnlHDOKtdHs6i0iKKX9tesm5L2VTKfPEdFEmPL4fHu8ra+HsBUz5D3MbSCP+x+pkNvFdZ91
VguHzwx9c4QIaVDZOeud8i9DEcw9FMzJSRAUuxxKWZwsRqSsDRJcMNCUqsWrafZ+YskUPd+e1NYi
kh5jMoXsqsR2X46kh0s2NtrcBotmx3dWOxZPUCW+KHYbHbyOt8Dt4bbWUArXUdcBiwl043I4gfDZ
3PKuCKbI6v25RSrNLEWH5sFuMW4j0eJTSVADCRCGVqsjgH+pNYPcAY7o8lYjYdbubB5OO5F2c/3o
pwLiAjDFDXM5oQr5/jjUaPTlCf1anfV7E08kCLr0qKaZW+zk45sxjfxR8qxgy3O3XA7oCatNMpdT
JgYHzbiKEqDA4eioNJo4LOnYn+bOxfCuypFdHDX8OPW8PeMMaO78kq2ZWxpPYf4ALF2bMHVuU9NE
5P7W3CINEGDNv+mV0/hTHNuHurba4+2ts/U9kevi6LHQOAesvqegv9sJNAKDOou0Uxo5VtDgb/L2
9ihbG1Qi0CAX0O0h6btcXsHbQnO7tAuwXCmOFL9+VvDbnivAHTvrt5UdyO4nCr2IY1wJ5VFERA/I
IN+yuyzHbKfNX8KxKZ+odOSUm8Ty6KVFJHOH6P3tOW6uJIee0CmBWuvmqz2ljlt1lGjiIdc+F6Wo
gHC4087JkN9jfdkxAmZPvD/ga6xiGP5cpLYV1RndHJU7Wv7iRRhFda7ccToaYzsEvJAgCOeDGmhT
L3aSr80PKeF1/xt+rXzYVKOwc49J5gYM75m++NvZ05rAMFtxd3s9t/JL7lo6yQQA+karoIZspYGp
KDFACYflUGoR9YzYUh6KcDECumrNCSfVcmfQzePH9Eih4USC+bncqEoi+oWpw1dRogQ42qwezFi1
gpjkLpjrKvNvT3Jzu8rRpJQ9oXv1KEFdK2magfFQUMtee3EenuehSCPfzbMpPYYIfD4nS989L5pb
7twav0EL671EDgc8k8o8wCf5sf+4eu2uS3PdjSgq0lOZ78ca9QZ/yZf0E1gHVcdfs4dnhEBB/HZM
+ljS7LP0mA1xqPt1V9U2Lke16kFrAProh6nXYvc3TerotzU+kcfZbNXPmFaOjc83xD7+9tpt7UWb
yqNEKUJTX2cOyqwb8M0IKnEW90eScS32J3XJQBlT9N4jqWxtxz9HWwVKnMm0ItEJlI3iRKcpS5FQ
b0QuHjCqj1gkBzUepUh2dDy29iMlAOQ00DVx+HP5iUYgb+3oUXHQO1yseInld+pkKIGbzeXJa6t4
J1BvhRc+LawYLnguxNWWiHA/ymeFNi24aOXRMJtM9U18P+B8RdhEBrU5p+Ohp536Kcks98c0m3Z8
uP1dtwKppAMQkkHKXwnzpCKO/4+z62qyE+e2v0hV5PAKnNTR3W7HF5U9tolCASEJ/fq7mKfpUO76
rufVYw4gib3XXoFkI3iM6wTprxcq/ZhlzB7+fpXXzAO0MWjldt7u7k3z0jgswmscKAx1aw7d8Xjq
p2j41So7LRXBFogRWU6f2Mwg0w+Q9tv0SKP6nSMOscd4SK0EKGGLwYl1jt0SeKvoJkTG2lZZgtiz
qlDMfxer0KwuYgYD2gH2gGk1ZKnrqoiETNz1SxT28GeBXqyxhZbJO43DG9sDlhH7pBbwUQz58fOl
k0sxKkQZrrVbWXZvCirqUgTjUevgnW/uW1dCEjt0YrsZPzgrz68kvczlKICsjDJNKjjVpmeUWRQm
DCBD//2t/TslenFm7TgKKjTgz+j3XizQnlkUMwW6/5IOw1znQmy09u0kvvdDRB4wTkXAQTtMrLxA
JrSmH7XgGdZw2lpW9WnWTxUyJ8LbAkAYonwDsfY3alH2YdnwKI+iha3aOy/ijZNjrwrAbd4HbZAn
PH88HmTgbRkA9k5j0h8E2bbzpLMfIe3LTwOF6wx2M3uXu/dWSQubUAB6+9B+p3s8v6zIp0z2Hbpt
FU/JHVls2mDE0bGKAxlZa3hPYbSprBnrYpT2YDYCJa8q+AE7PPrz99f2xgpBPxkBrQH2hj8vVghY
7drnvpQ1fJzjn31nokOIdPm1Xsw2vvdNfeN5w6YSVD18w6FbfEkpKghQh7Aw+KZSiYSzUce1WUx7
RNcHf8ApYt/jFPD3/3yHuChgbhwnKAJfTlIV0orxoj3GV1ZODV/X6JKsQVCXof5/THvgqwjMdP9s
A7/fvxn/+WzLwPgISb4LvDwMOxQCc1MzuehAY2Agf7+rtx7lvqlBRgbj5BWt1ReFSxnSlGqDyNAj
Q49UL9ArnTIBcrDoy+46h4/UOyXuG4sFjKmdm7y30BAyPr8/b4usjaxEDbbCURzZ0PqY6BzD/355
z7LqzUuh0MMffAzwtXl+qckGfWr6eak7FnWntpzjky4FYpDX+T3d/FsTf8xUoUqBCAbyg5cE8x5W
6Rj1A32Ye+w0mMkGNUZA3cFFG2sy+JQ16cr1YeiFa8oSY/HAjss7j/a1gePuWgI8AvksuyXNy3C+
JBeBMJQDmNjYIo98T4IFVtF+8krkusrHAsekGJFMei4WA0WjC4QQFdN6KurM5+11HjqM+4D2ZRc7
q7Rs1OC2T39fdm9UPQgiR0H67wAfQOvz12I6ySfAAqouOjdjpNP5Q7zGnxYVTle0TN/z7nxjFUAb
B1cHgHsoCV7SSXmwgaWSAYICHWe6F0hCgraStjcCXpfvfb/2xfvi+7WL4SCx32PespfuUaj1DI0d
gAYhHc0O8ZavTQQDdVOnRs5nN8PnvQoptScEXJDTsK0tg8FCSo7/8yOGWA7lIzxsoRZ+uRAEIJy8
R2JWHZitg020AIc66rdDWq7qms+y/fz36735jEGQ24U38Ot6yXcRARoF59GXxyWss1qP1EAgHfrK
ABX4n8sR9DSwM4jQEvwbKf989SCuNIx0Fqs6aafyLDSs9sYQ2VlM6vSdp/j6rvZL4SIYnkHS8HKm
tDDhEnCeVb0Gszum0ARXgaFgV9P/XQG2m6rvIRw7Mx7aiRedAGzTi5FESP8KGPT4AbK6L8hnYKjL
x/fkza+9IHAtHBNYjKCKYsiy3/Z/vjDdnOQIsYNr8AooP0aQU5HyoyEKJooG2+N+E5sMqoxDuFuJ
VCfXHDYg8wES/3aputaiaYgtko0riiTs8SBYFl8NjJpfQ8GiI6W9HhvlXHiDx2bHRkRx96FtCVwh
/r7o3jhzgVHiuwUKNQb7aLGf3wjlZMsCmM3XiCi0vwHfswvPl/EyM4jMqpxofRgdKU9IxgkuJZyQ
vgBsV++RTt5aJdCAgSoDohd88fbj7r+Pk3O9sKlf6ijq+g9YIP0dQj3ghmHFuyHuO0Dx/HyBFx5e
H7iLEPig1Hp+rVJ1sEvfz7Ix29Lb2VlgCTFSvs9i6qpiGo5dltibNFv4oe1Lc9RYrWE6l5e/P/nX
hQN+BsJfI5DKcdsv9RLJFtNi1fiwxm1iqy7K15ObOtMg5Q3lOiDH85gM7+H7+729vHcwl3dDbOD7
2JXP712gG3LTkioYqxZQ+eR8u6Fxv9zZchxXyLzN9J7Z0mv4Bt6SoFFCLovd8qpUsTnCuqjzCugp
AQlABls92UgdMBQc6p6QtMmQ8tDkJpJPf3/Ae8X88l4xLMlBItnpuC+/WcABnbCwLK23ziW1QNTi
beHfN1148zKwBMB/aCaKlxtIrsuITJ4Sp04iYSFBs41fimXbqtCWqA7CDQ6qB8Jjc4DHMquHngxP
lvVhE5Rj96ALM/Gjol139F1cvLPG3nrd0N7uODm4pZjrPH/dZOnHIepH1DLIU3uCA3JyUDYfjzni
LuYmpED43vl6v7WqMWfdZSAwuINbz/MrSpoFwMhwRRLo+cC6JKk7XeT3uhwRzQ2zpVMKbOydi751
m/+96Is+PpXcsyzoMGdfxwxTiUE2JUG9kGQ0ujeIqH2HsfB6TWPf7jpI0KDQtb7s5oPADrYdjaqz
rdwuYJUpOOcqcuBq9BXMFi0sHxEv3Ab+vbzLV3eKAQSENoB+gISiIn9xp/A82DJM9qF4IX2+nJNE
tTC8gPt5Cc+rKRhPs3etOf19I706nNGNogxC6wZVJHhfLxBf6qHc2TA2q1coqdkpWuPlBll04fWc
hfS9Y/HNi0Hosjt5AHl9acO4LaMWEecgEIHVfo0AyLQxZMybUs7509/v69VrxH1B/Q7rnh0/fz3Y
CWwnUcuBXmNhBNYLjAegkxQAsXNfhR5SRQsQs4Fp53s65Nc0CVwahyGwO3SnMIt/0cC1M9gRnAAc
g3N4+GONePcbBS2s35MNxABUYXF2ZRAK84sy5T9bvbTlbtZf3tFBpdtBTPBeA+2bqse/P5JX23f/
XfgsAFYEaQkv4Pn2zQsWOqI3YB+DLuMaLq3+uE5p27QG5ZpaRAoUBA7Z1d8v++oMxSwPqUkBthT4
3hhKvbjsznSG0yhGUoyOX+a56EKghMm7dOc3bg+Qx79+8JjfI0r6+XVQV0iFxYDruGA4TQlS7Kuw
cH1cW7kVn4AY48QmZDU//35/b6y0fR68+5kjQBIKwufXHcutgCQF1/Vtt9P1lYYVL08wCsjJQXIe
NaCGJBXQyPco5a+fLFy30LEBoNiL75djYulAgOpzIGuwbF5vQ0q2j7LX7+WtvD6WUDyiyAe7BlXF
q2oY0r4NN47GfRlaxMMtJjkvaf/De23OnQPC+/fH+fo1giuGxQIKF8w/wcx//jgphlNrnGCY30O8
PNX5ti7HMdLteYhT+khTG10pMoh3Tv3XJxOuCiAEBtF78/Ryrs+EQVOags3lF+T/tpy5hrO4r3uk
mb2zH968FE6knbGEFvglsVEnBnaFBVg0iNxLf3bc0V9umML7AcDvl//Hs9w1Dv+ij+FLWigJO4tH
jXElyXTYnbNZtGHDorbtDiHatuJi22VbK1jnz+U7r/HNu0QZuo9R9kixF4fNRmKpgPxiNwaSnkSW
jNcFY/kpBjD7zqVeb0A0haD7YdODYIiy//mK6Z1A+GwEUAda/uIkEgj8TqXy5hTHsvgNwz5ewEQw
zW+TucveGQi/brFAbYQibV+pAdD/l5yoKLa+Q8YR+Ds+igSCgeZwxshola5GRoj/YqLQzEcVJvKx
G9oMZjcgq8CGXOYm/V+lGPtPgaUHIG8otLGInz8HQrvROoph6sgWdr8SqEjrcJqL+J3n/caxs1uI
QOy3NxsgZj2/ThuCSQpetq7ThKnrNiLyuEX9cvz72n3r2PnvVfZf8Z+uEfD9YASsckDEWkfIc/uh
LhYKOjjXQh/Xkprff7/ga+39znwHc+FfVBlkjRf3xYH+Eah/QOuRY7xUgPhkVtEpyu9mXfhvBsfw
FeCacKhcYeML7Eb0zVTG/SOjM7vKuxiaub//pDefAVSqSOhFi4ND8fkz4DBw6MedzcFhmvU5I3y6
QiRr+E0WLG+KaIaZ198v+NauRRm0A1UgOMFx5PkF01UzpT1gMTqS/mwx026o2MbDbqX0Tvvy5qV2
yBEsFRxQr8ZCOvc2K8ARk5CBHX0+TxfQDXQzhDY9//2u3jogMOmEyhCoGBDoFxsjY2QddIsgsjXI
p7xJi2H9rTu6woBYJuaSa2ZuAtUHR6gthtPfr/3Gbf4r3MTWRLMG0u7zJ+p3CcUMb4/atITfBh7x
TFths8cFypl3dgzcZ9/YmoCuUA2g/kSb9hLWTJBEWkgF0nxuENx6TdxYiGqVGNjCtDTmj6ojuE0c
Q5E/qXBdnyB4d8CwC0V0lXT52B9DcGk/kjEjP7bN0Y9cUZpVcCNgYYMkUgmHz0KGZbWF/badtjBt
TdNPeR+cxJqKXxIGvOKo1Kr/yebZuUp5hF5Vi+mXBzgzh3ndZyL5VUg3/go1oljOm++SqZKLcB9c
K1ZeAUzb6/Qhnv5BWR9+ngulMkwIRPHVLrlZTpvnw9cI9E0OunGyZBCq0vGxT2KUriqi/QdEKC/d
UEEdHNwugynFGYArFIWoOsHFGAKvfkEWnU13U5aTI+ik6NJRuK7Q1vuc0sZNvcpOFrVxvcRjPB27
0hf9mZa0RI9fzLlp4Gc5d/XGN8RnYIoy+4bwsHdHGINM51LAovYwClLEFWObbB+QHMq/gi/b/pjV
vH7NOlCWQdlAeilUnnDcaxLj01vDW2N3ca+5A0YUkobQdUXMehm58JoOyCCocEgM/8yp7shtkXfh
IwhliCSN+5x+DJUIy2aFtRJcKLsJ7PMlmPPh0XgrhwPcmXVZTem8fYEOoIOBcqTXDX9FDp+98yZG
UxQkxxR+I0DMTLfczp7s0dnhjN+0piF1u7yq/13OeQtvWSj1ESzjRrfcCw0FIFy/4Jp1bGGWBbiR
9NEd6bjsr+DqNt/1eU5xp105XrUpYemRFVj+cHanyVduhu4HUtiQNzIV5YCYQ7R1mAYM24kphCsc
+jDFZGBCyu9Q0aRFNzzNA6YEMzzMb5Mg2eyh5bmEIWQfOsSedSptr8Cq3dhJi1g8tHNLvxjmwxQ8
A5jiNMoi0PSYr7ycoMyZxXgLE4IQjAdmuisZBmCu4S7CI/IFu+SKJA4AN2hCyVgtMetEVRjYr5xT
kwek0esSrWcUANsVQR3wG9ZICsYnHVAjPFBd2gt0JcPS2DbIfyS2lOkxo9D/VBM8kYsKRv28fFzd
PG6nvpxccZm3NBwaOFTy9BRTin+MELdd2aRPCewhBv5QRJLf02kQGra+arnBDD1+tLYPYMO7Mvs9
yzDnryMLKvAJPt7TCEaeztKrsKA0RleCLvPQgxixwmq58GGVmnQBja0vcJtTbtx0CZCjrq9Rbs9x
lS+leITnNYFHZNBqfpw2JWFvskr6z5rl23hOJNX/cBrNX1wa+Q50d5sg5ky4nh+3dgv/dEM23GyB
63EUZZ00VeJyBfl83iZ5NUtVflxaguXKNzku+zMezw5rEWLLbJ0eaIuItZNDV3DlEiy00+QzNJMz
j+Y/y4DpBvjgRm81mzKYSpBVLpc8n5DUqFB7z8cJsBRwm25i69lOOW1K8POTw9gVNLqAmMDHfVOY
fwAXxysSPsrxsfQgLjZGMXtp08J+UobwoNqSkX7LHJZKMyOjS11M67rf6Li3b2kiM9kYFlt8KTfk
Dp0p3nTQiKIkrJ6KtXzUmbHzIWq7sb2QzltXa0bgXxQh2bg9xIUN4KaeroGvQMZASgQKkEIdtBqp
rDiHCrq2WyjmgwoRHFRJH/jhAM1JWzRLwOegUnM3gB4f8HW467p1sDD2XTfTbMhmM+eeDo5elzO3
CsmIEPcjqVOSEgmazpgLL8hUnha9ANnbHAwqzmRDdmCVdwFx37u+ddMTmtzkV1jYrm0r0Sl+C/5C
BEh99Fz5hwU/xx6KeAMwlvHJsZtQxrk7ac/a4hoPP4zO2QbqOQHqMA36fitc3F9TTww9yCIf+K8s
Nhn72nbTjDNx2yRc1iuTwdUe0/ZUlfnPrG+X4mcbbjrqK02N2uDgCUvc/Es0prDTrGzqV/JRJulQ
/t5QL4oG+ZyzQuxRR11IqnSjGH9WLgSfOjoSUcBQuppBedqCmgdjNp58ni/dD3gjB1OlY1/4XyQ0
RqaVWzMhz7RNoza/hkE4zqw67EsdPGm3hu4zyIkUlmEhD+0dvBJ7/WtEbHz0hSRIiL4m+KrENfwX
W/pHxdx261EUO33nhA5pGx5AnY3srXOISpFQE8F+nFQLCwkfGgXkkf/uSx/Nc1XGmq8f55H1/Hp0
VuYY7BXesYtCEM9XuLWlgcDyCdb2brBSJGcEQzp+0wK5z9JqZekSPyE9VU0A5BPEIYG4CBPyRzJl
y9geeDTGA75XUtNCwIYh6shHPLcgbsBFipb7AtPLllR+gaMlzGl80iL7FB1mys2XCUHKMPUL5mIT
tQMw7fpqawtLzzobdXenWWnEb9b73RnSxlj6d4m0W3oMsTdAwwngeQt/mwCgzfAbo5OlVY2Jt15f
OjTRbRPRjN2ZyGl9Vo4HHIP6xIjrgpPWtVXJ4M4T1xmSrjCbi/ieNhPmfkuKaha2hHHP0CWIDBAJ
n/Rt4hGKeNtNuzf7xtaFgvYTb7CIqqxiZfbElh4vBcQ0YkfEorlyFSc3loM7j/AliM68SJfkMnJE
K91kAS+Ho8jAjasShFaBc0MQ9Vl7ZEsFbUO6su1+Fbk37Z0AwTGqfMrgPNdKg9iCYF3hE7WQDiPG
KN62+2V33Wg8nVCYiinm0TGNrBibGK607Lg6Hie1tNSlshpa3ZdNkIwM0/GxDwNIrGc1fpjDLt6/
kp52DZKCgrZKw3W6BwUcxsx+DYfPnQb1u+ZGp+QUg854jzj5Nq4iTmABbkykvwQ+1KaaIAZMGoRI
2guNIlhIzyp3mF31K22bfszi+21yy1fM8q2vV5jAqAq9EHVXsyizrYGmZQXLo5dRf4DFBYyMslxP
IJ/RCH8/sFP7k6VwVKlFadr5vKV+uonHng1NjNiXa03CoLulEAFsB29od29w7uHBgVj7Kd15dV3l
ozEr8MHCHLDWs5wwlcjx/0IysaI4yIc8mmvTAVatBwUjvlrsca+Iv1uW4LsYF8QFd7pUokKpiIiu
kuYiPsJ73pSnAn4XaWWXWRRNrjlOZiUkvKdluC6wvwrWTT8Jpq089T3z9idKxyipMOmbht8dsQP4
IomU9kQX6MHcXYuY0PHoW289qWw5W/m1mBG6lx+9n0kEjzeaqoNcMjsdZIjQ3J+hUcE3oSDgj6pi
ltslsMoWVQYWNvZVP/T5IVDwDKg26HkQJjoUkb6el3Q4BzTt5yuj7FpUYcjo+hAGNghQf6ebaNqA
zv6QoaNT15t2mzs5JyONwjZfGZb6oJOmb1mJwRYrgc9mzHmoaEJjYZCcFv6yzkvnm5LPaXgwvUJd
VqGdVu0dDuNwvIsQXjk+9BoQyP3GET98GGKuOARUhfsIoz46ncHTyy+9nDpRC9oLf0p64Gw3Jd7j
KZl8irWRoOo9wEDUjQ882+L40AlZXC0D8b9zAY6jk3tdOk/9fDemTH2ZkMS0VLkMUKJIh8EDWLqW
ZVUR92Ci5j6efmLX6J8pRBhBFUkvshvhtVgPPGDZn6xY2+UQZ1ayq3jk+R9jkqWDcdzW3nAFU7em
zUaQtxkKXFaHKZ/6xsmSfbQ4Jh6TRWooHIGl4TvN+pneISEpVtWyjjB2ge9v1DXzVEaPsLQeeIXy
mH/wDF+3y9JF+NKKeUAaDr7DCg6G3YwqVqt29xrLN/yIIu2kuy2Lvr0dxe4ZpRRBViOOVIlgYyLn
hoCDvXwvBBsfcJYXHsPumX124zj1J+yE7iMVKf7RNYMms3ag86IyM2RTBzv0MAQzbZkGh0xvuPwC
l+QziUKbVxgxQ2w3juU8N2ohaMfgxFbWi0wnaKEdDR66fkgHlFWhxce4WPh160zAvgCgW35QKjk4
hyYU6gp7Mj+RFcSjb1k3tR3m3mwYqgFfmc/GDAaZ2S71S1O2kwoqFHj9d51JhBTKchZVZMB7f/IZ
EuVvlkSQvgYQrPXV5Fbx08Slxw+GahCM17gr7FknOAXYwMv1KHNlpqusz/1lVHhbj5wW3U1ocDIe
NhX58Apbk84XoB2cVYkMWnJjVy+XE9K70QeNckbOAymBAaFw0CY+6LwU7OuC+J75a2iDbK5gvDYP
ny0jWVkTz5OhGodZwp5kjksKgpPUP1oygeKBzmfok5rZVeS1K1HfAcKOUODCTSLyRzNMtrjqVIyo
FSa6QH2FmeZWVG3e068RzlaYbiBF+1My6O5bgOCiLwXixT/LLZ/vNib8D0y4hulS4OhwVW+wkpuI
pYadKO/mT3mnKUDQHg9vhr2P/kHWPLZVrMDvtpksPssuK8251Uv5s6DaL6e0pSZ5LNWQpAe5Rck/
lIQua8phTosLjnEcqWmPSlX5cQpvEDvKb7oMRVWFD0UBjqsUwaNhaNjPcLwJ47vOKr2cLZKqccjk
lM+30+KRzWQTMYSfmF+F+jCGqHdvhOmReMXcIEAcMOQKb9L9k3hkqJ0Swu38gaEwjW+SNVn/dCBm
qkZN0ARXSQE2F4ohvvB65cOYVzoF9+W26yeozkMYJIb3NCrICD+5tPgVIMbsCZN7ry8AM/qossM0
B7drgIGv7ceCNilJCnMyS0xRiul0OrF4tu2550H/gRhmka86R9qeEWNLjx0gGX0z2yG9ZCbkad3a
yAfXDE/HVkOeEmRDu3C+YAibDZd2juOnuJUTiotYj6DTqyL+Egaei6PmQG4rooEkYvALV4xDtMTR
iKuDhlpBlo2mgo+l+7paKodaplijgwhodJBRKB7BGo3nGt9Mci2VVENj8xhBCYnEhZEMLtXviBGK
qo3qPgEbeupXlLY6+ZY6N7JLpATsiWiGIEAIPRDyhFhcF39wy1ocVZQX9JR6Fk2VUn7QB1NS3J5B
KhEEEe2Cww31n/snTLp+brg0JKiKtuh/80FtCOfOMnfVW9i2uWoK2xjgcUcCdzNxylWVrEg8Qf/e
p/ig8GHmx2AL+vyEJk8XuHHiOyRahrPU12lvCn4XpWR0Z4Sm5FMVwOIdhwl0Wep20na6jvyQXm8D
QjGrAGB1+DDwRfojQK8oPRqM2L/Eroy2Wg4w6jwGQAraq2iYtW/AvIUTCUVA2+8ZqWC80pKT8IRt
HYUngxqFnV0CB9hL0vqtvx42t9DKFgNNqknDJBk9IAI46wLvSJ5l3OWndYuhoMSpE0JXAbOk9NjS
tZM1KPyhv4WdptGHueTR+lkT1IkHj59zQM0KAXsLLgWvjYjHDvgbGh3s0bJN4V0WADtZcGlZ9STP
P7YhnfOq71rWVS1fgbQUXSshOhpnSuoI1vf3PZknRBFBr63uk27Lz2MwDaoBbhV+wCE+fQXZoUOS
lkvmnx1J2FWxRqDgEtYH40VY1ImwZkxt1gyjTx4HKKe+49fuCRJjWC6nARjFN3iAxE8Mu8+cpkjK
6QBjnPTLXG69rOLYqlud4OP0x+og+QRj63A5gIc/3K2tKTw6kgzYDyC07TtUPslSJcZFXW2HKOhv
iMLDqjrD7UXwGNQt2kXhwwptLDl3SuT0JsU4YG3g7Jxdz5CejA2f+1IcQWmLHwtGVAnWcTSoKssI
VWj6/n233pbkF1A6IT76IhTLfZ6MAY68NWmRvZ0sxdSsKlw+pjgkfnuDSrWGhxhLL/G0mE+BgrP5
QYD3Xh4KfG5CnP6FuXEQJ2LlY5+cRlciTpPP4/rTR7nljZ66WB7DxE67aCvx91qKZboYSB11he9n
/JmFqW+bgq0dPcdbQh98xB22E6RV582SQDbcdHBRgicoJDpIyYKmINauddXqtYzxWlu8tpX6/B58
ZmCHWD4aUV4ShJZmA7nybA3caqpIgCx/cHMQqCYZoVhBNbbOsG8Y+fbDgG4r6oFOSKrrc94DNmS6
e4QZPR1hwIUC+gznYeA4Y7qMD1pA2nYEWqueVDqCYgY+olY1REwYcSJRsPiF3sZdcoL+sQKWIE6s
j4A9lHri609dRnI58iWIxfWctor88OUW/ykV0sfrZeqSG6om8asAMDwehs0mn9aV9hcf0XY6oGRI
+yq13ciqAhDin3gEeHbokOJoQK9dLOwpZoqBfIW3P66PikfOHzXUS6bxOCkuCYrp6QB9YfJUUu4w
suvI8rmMZ/foMnx6pg04US1bFT7xrTPJFXNienCbpcFjhqJgPZLAYry5QSmgTph5LvcTtAlThaN1
vicezeMhkWq+FD1YKrXzqCFvU8f8ycLzD32CDyd2iLpBf4nAfF4uk52mOzEtdK7yNtXmFJJlOheO
R/0V2zkkaHJSxgF2TRylE74RkEZTy35tANM3QM4KAeBGxyjnLdIju4plXtNmiwqHPGp0KNVY5PEH
kvUd+kFXBLcyxRfgkEel+4HadELqpEbr1iBSN51qeBq5r6Kk6QcYGQ7s1I558kkVCcA6k2UDAqHz
rQQMzGGct5p+f9WRTw8ZcfO3fezR1cLPQwLN4Oof5oShhYOJBYx2fUA7Uy2+lR9CAtUnaqN8xUYQ
LD8WNqH2zmSyhNZ98frghzVb7taCoGJCnPJ4i7Jm65ul7yPTuDyzIeJsefvEWy/Xz6McGR6Tn4Ll
Y4AG7Fu7oXWpRZzI9E5s/XqTwBEmxW6AunzAkSeSuBqRkfFn4hiznbZNiTvIxTKPaQCiNO7jPsOC
A9gsqiEa9mK6tZKf2nlZDijlQLuLYjYvxwiO3R81mGXzddr29Lzgi/KR+zm64RHfXBUVKwdJmJXU
P5CyiyDIQZRT5YBnwnkoICK6bVeS/gQ4mIoL+vj01kuetWfrJcSWkH7F30GSH39SnFhAsSFwu9nC
qecVCq7l8xT3E8EMh9jbzHKCrY8wDvgKbzKJ64QV/dIUtA0G6CoY9ie2amkPOcG9AHh1+c1WtHly
CGEyfj/MbTrew6Yc+MRWrpMEVWEpggqIU0KqqCv8k1DIC67ktoH3TEmMecxCLIWpfeIRuh4K0VZA
PbB50GkBA0XNCYvfPEYEC8oHDDIu6bCJABiqj4YzQGrzEd9oJEqOG2irh6zzpr/JwgXfHYe6Td4B
odyGG8ORW1zBZTgSFxa2XdykQ7Td08Gz74PMIZQxaQdrzYLY4A6243hsMKfrST0KPflbx2L2xaSo
wD5PLNM/JtOn6eMUx0vUBDpdw5tCsvlqc0lvDhbpMNhRNO4TYKlz9msayzasMDTj3W0nAnurlwVz
lEWV69eoRRYzEEi46c2D9XmlIC+5Fhng2oaxzt1xOpj1ozKIzT3AQUKBIxC3ApMbRNBctW7spk/l
Vkbr/loz+PRby7/FuWTdxaATJocYzv1P0jmDFYtIn/JnrADGtQ4AzWdrp+ILlKj40T0iMzEPy6ij
zcrdypvMxVScJXO5u56KcX7YsEC3q1gI+qlAyF3yNHOWy7rDCNp9y8SgrlQygQPjg5iRmqnIAZ8z
qgxAfpRGo17CreBEmWDBD90IKc8UMDE5zwuJye3Ug4Rwu0OJP7Ihzhw8IjKUJUYskW+2OVC2sSY1
24GQIf4er3ohVUjKeamoM7I/SotpWuOTWH0GpFOSs0bA389wxjjjTsRM/cp0MNzrycTQ7YHiGtU6
2qDqHENnRZ33pXzAIB46rbztyssG67DoaUx7DJMQfLmtDfwt8vLL/3F0Zttx6lgYfiLWYh5uKWpy
2S7PsXPDOo4TQIAQowRP31/1bZ904iqDtPc/Gli0+gSibJb7uArH14byR/M9+vMsdsqZOg76sF0z
mrGxtAYrC3i6bCYMLm7C+3Qqlqrw76tN3apke2yF55U87uZtLMuhog917UsIng04dWTBS3Z1uXgV
32K0AmaH9aMOtC+fEz11/wKuBoUdynY4TdvCGk4TPKE65XPOB+LeH/lqSmcLTghQonXXDUF1Wq3c
77KEeKsbhZTnFyifgH2gkskDGTphheQsEWQhJH3/z/PZODJPjnO5D7c53G4elO4ZG4659qIZzE6R
eJhzgyraLkIoKtBvDtU5KygDPt3EX3g3VTRXT1CuBJZBmud/bDZ2UjrayILdncJh28WhMzxW4QTE
WzrV9h/0LxRhbuYgTwkgZVJBV8rMekugvHQhqfKnUdXiVxgnnByt2Io/Y9vl7Z6dmz+sEfiSe4sz
b0vVDHp+EG2c/2xhO/z1q55hW9dOxZwug2cqxuv+sSc1ZT6MyrP2jJNWeeirXk7PwaLVyWG+20Af
m6BLy5KN6QD2HqgjnyVygb7a9dVbUEy/9Ozf/XEx2vpImmklbWjpE+dIdHevzjWJ8GNa26V5imFd
xH5yNwqj2dNXTVgJhexH0KTJptnM4RzcxtFZP73V9JCJtLaynMYNpgAzKGF2W2Tsl7k00X9zXzqC
+Ozb8yHxgTSZQWANB75ppyaO3E0+7WErHZiMsfkjnZz0587qMHaWrR0el3gUVcZfKV6L3uqd10RS
MJJqd2zGQzL03kiaULSC8MweNEItTRAeoMt8AcxvY5DQCLW2NOhyJe+gn4hFpD/MDIdYVb6d1UVX
rA85uZvXzVvR4nA42f/kGDX3DaLv+djYgsY4KjnDveBIuUGRbd+gWeE1LxOsVjs1aFcQTuYBYal5
iu/rIFbW2VNOJ/ZUAUn1wOpZzIij6DHMvDasM9g8o+6SOoZ+dllN4apjd+n21BEkAMiFBTBHsNx/
g+fVsL6xnNS+lG7PpjK7qk3loswX2Qsj957xmiPKz4JG1771q1NSFWK88+E3+R6c2wPbKFNkYcHo
dQ4Q4FY7L9LgY2OXE1kEjkIEAaFi0idczQ07kjHKxKR1VyZ0qHFBoSTxNl56S2L+2Tf9rB77uoKP
RFtClziLifpifhZryqLehKkTMZJlEknqi6zGPL4IHbEFWWNAgwOJ294BH047ZJuMtLgPgl61+6TI
YwCUwBSXJLHq9d6i+PG+G/WGeHdyofB8U2LfH4t+7k5cU/Z757b238BdKaUobyJVkJyube/Cxql5
3qzc1Lv/B2ztx8IbD/lSS/llZMMQv9SB/ThORYsO3kjMtr47OOCr1joOadyV/DoiamTO5IXALPg6
aPwU2Wb5Wld+4xymOYfLYryZL1DZujyOjg9ttzkFf7oY0eGcDR0oFiJ7f1LpNshmgOFcl5cCMmrc
NW0x8z/kC1y8t5GFuLaRqA7MzDoEw6ffLmXP0udkrW9VzL6o+1tyx/ay1Ij7swJnUHxqSpwY54pQ
qI8efvJOb9Pa7Tq4+oKRadbNYVXSstKGZSJkrXbUewuu8iG3dSNDTd8kCkscNlOWVyMZRHjIRX9n
QVC/9oxN/jvb4KiefM/00V9w9xKZQFRB3rQAQiZrdOmA8aBGZOotdPddz8OocNmOLqO7Z+fnvBVE
x40rvviz55hxzZByclbDmufrP2ql+YMLS9ArSo2Ged2jxjxF/GOzGvVJcqjiMog4T9vVPTWNql9F
0Ve/ixkemcSWrkCw4CTLhq9Tir9wGg4EwwYXV3Gcm3g8UMo1uRlYAUII5vGJYptoCwn2TKbkIteB
Mryo7FcUUm2ApmjplPpmU2AU2OKo+dPBmy2pqUCh9k7rLNtlrWtvv8YkgmJ4cfssQPeuzuwa87hv
ChwGGf2D4Z3r39QHS8lZvkN+sXLDBaWBKVeBtHcNLabDtVtJhgAbo1su7RRHW9+gOTgtc8d5HQ+h
fELN0/vPtsvv6XeotmY7zZzlcTraSxm+ili50Z4UGyhsQ2ZL+QjvwVkHswwI546+m2D0JWktLYC5
eFvDRgKztI4GeWu8D5gjrv52EsXwEWqO/V+UqzesoLc7n/vdW3dzMo1vqP3zen/LxCopHhfqV6/n
aH6opO2KMygLrH/7/4+y2XHj8wtm1nkuKg+xgVGb+IWXsOzTujXY7hJVCEJ36Vj3sGBv6kyDczvc
1NZ1vHP7nICXkfiVTx8ogycLcUi7M5R8yIPT+lxVEf/xv14HgQZVj+23sDPVj72iO00Rndjf3RiF
5SUferrlIO/C6eCsSr3pYW3/xqoZtj2xTkLfq7mdE/rM4p6gUK8kl3ebiQa+c5yx+NdaY1zuCI8m
yRE/o/3CDoQEfQLvLvjuWbIWN0aJJQJn4v4eOdIpNs6V3pMJV/yZkUa9TYjpNR9AOGEW+z0w5OD7
lpsNiSz0bxWN3eti6QSR0jYWzcH4q4uuoKzCrO1IoydCpO+JJrKdAf3A1icThXn+Vlb3YxO5JhU1
YVuZV4yA9z3Q5P2GEABl0WqCf+huyfklbb1/p79tIJlkiNfXNlSOk3L3eDDXNXmK95viSMyibQpp
JwUezh/6YQTiH3tjRXtFpKX+PS/S9neLGGb7Afrd6fe+JLtt71p5c41H6RqQqoZbLB/nbXkOtRWG
2TCsur8TxmJkGOrBfwhzb173ZF3Ro70ZqjP2HG/KTss4oHmmh67Z0y0/bNlUInG74bPrvaT9PTws
6+L4WKJ6te6lJcIQnm9tPqwFeSAQwcx3XmsUgM95FSUc2LMKLzlzwmvu+Qi+vATZ6gJOg+ck70N9
SJIhujKGdF8QXt7wGI+1OE22a/Sp6/mricZo6kfH7xZCzHqlrpaso3/h1jAlQLhS3g4P718HRt8v
yIIuSLHIILAhCZyk0F6ZKE6DEgHEOfdBmKyCTOu/tVduaypQh8COamXqjCkT6cu4QYGodiQzpO/l
YhMZS5xXYBcihvCwWZlSdDfMoLZC/L2n3Jb7mt6ciUm0gazZy6AtUIBB57/0mI6C3aS98SdfOcYu
gpB/N8udxlkyddskWWXFzGCdF9V1Hk07vFU1er97i+a9t5uodEtjf91OIajy+MU6O35D1bbe49Tk
ps1QzeTB3mJyvd86eNSdo63tvhqNwQcyVkmQluD78z3xUMNrGQR0iPEkcwStU8DxRw2veuy2kHpS
9Bdrky56bX+H7RzUd9xnwbfO5+pxJT3nLRn7kLjxNUDvjlyififSf8l3vg3iipLJjp/A+P3poQy5
eFI1lAlhfXO4/GyVDyRPPE+xnRq3rB9WW1SopODyATaGETlE3DfxHUO6V2alAwOSrWHRvumFEuwD
CRGDfRXlwsnDLjn8yNWIazvkFo+k5LTfTXlTH5yJAhYIRJDYX6skRz/F4MU+zDC/PnZ608OfoNvM
dXa9JT4y3OfOfsqnJUHDaCW/N1UHLIRk/YMqoSpy/kQeWsF9vXjd8VaNgU+t9UpGP53QLsNRpMeL
8AozwR6Qc7dbwsq7KiuY/+Pa1SsVMV5n9u7kdL8KsdXoj0YCPk8ysU1xp+p5hPHs2+TRUXPo79Y8
hlomDqxxT0UyyXd27xZK2lTFlUOgj7ISje+3WiPx5S0FYPwNHPvlt335JvLOi3YFmBGfmeAeHsa6
jg95TIjbPtrs4r2xy464yAnJEeqhJic2S3UcqIUZ+xeojyTNNWXBKElHD/BpRNXK+BCXn81cNeO+
jhP1llc5hwKKgeAJcSxCLlLizHM70irNUVGINp2H3h8f5tYqvgBYKdq1q6ojWTRRHLNhUY93nr+Z
dWe6ilhHEvPMX1A9DJxk9m/NbhYQ3HuC0UiPdfowGW67SGS/1HODk8llpytJTrfaxy2pvc8Zh4V7
t8SOvmNpc7nTuFWWo+tv3vZcA379J+LVWDs1R2wVrJlFeKjmJfrYiIwWj6ba3IINtpFfwWpF896E
fCWcsdXGVlKNnb2P1mgC+CkbMZ/EjOkWJYVXnMGihTxIJxSX0EN5DCfecKU26wrKv22N+59l/MQ6
Fk1T8HGS3n0QgMwWT6keVLaVsce/s7ru5zp6TXhE169PLkvAbd0f+qdYW265H4OAJzNGhPVFVhyw
qC48iXS8KV+qISqKXT/PwZ82jFActVTyvTutdF6r2losVHIh0T46oU5210eMHgernYKvaJmaP1Xl
LB8kZIThLuz4epnTrA0ESyRUqQXR9m9BajIf3bC32Nrk7N03aAY/K1R8/UFD40SoO260M6TcjJ2R
0myFwJuprZK+WneIswrGYqmay5RHWu6G0RXv9D85606TJWMdt/ZG+VP1szy3aKPgTvKo+UDB43eo
ERy+KLcKAyhj9oinKpgKnZJ3o/9bbMFpYyEHuM9tFJYHvepYp2C1xVdezzYqWitwiJrymnZNLQHz
zvBIppQqKtz+YKTtZ4uQEWnW5DTUC/kdeTPjLVXnBEA6cso7owtqKIpn2mIDxOWVBVAxDjJG0uKH
kpDr2XNP5ezY8tQ7gbmGUBpiNyH2iVKSU4xIiZkZhluYSLSkRbBCuhBN0CZPUZ1bL8ilEGUU4yTe
lwWOTqYLW+sdYQm1RF+lK0TPk828WzIqQhxZyj+SZe2v2TRESc9fWCCnQ//QbWmHiHhKyyFXB8D/
AcIwWUufXWIplt8JCVR/hJ9Hf9EDRRfKlQCSHc1cj06nCpMsTuZy2heecd1jxHfwFiWV6+8Rwc3n
mayc6XEE7/yje6u0HxFjBMvd2JlmvpaOip/hOzu5U8vgPglNANnd0jntb4noG8mVb9MU11p6fqSy
MNRpPXvVPSKTqaf0vbU+YAhLdMcI1XeuCrkpXN02z52yom9NdG7yB7GhNx0EqnMfPlOLBwTzgI9q
9pOfbomBlTyUZfsBVyndH27dEeO1TL51ooJRbOhX103eBVNuzLEdnbbNBtSF/j1kSP40x/D/BzNI
BQzvFbl9MKOA3Lf6vqa3wKuAg9haX230r82BxSI8DGtpm8OtjASHyKbiBcXaDLFYQ7rJvYmRgrws
/Wy+irFbrnMYF+ow53MPQRAOfY6Z0IZNrwPfBwlYLG8gPdANLoVG+pfaY9KR9t9w+nxo6dfDN7nu
3HNr2wsr25C11Q9evMr+JWgrbVJbMSwg3F9qJ51rM2dhz5KbUn5TOWk4wWgT/43u4qByJ4KJUUHz
WMS3Vk9EcfaBuhQXH8Q8rZdCLhz1JEMgDRu6tvipMEiHDN3AMxeeC28vteQshIBVLrrjniuc9Pdm
JXY76L+1G+M5yjs9+LsQ4zqgT7zMJbdGX/fvzuQC67Cowi7qm9cAKXk/tUca6rr6lNNy/VLQuVvf
D341S2ZqoS9oXNTHSor6ZW0KzwGwqjjW7B5XJJTUqo2T+Z6OnT2FNZH/EM/alsfJmbU8qa6y10xO
TMIgTQDBqUMREhc2/rlTHyDjxmPs1QizOqf+ZinyMRcNjh73ToX2BSl+Sb8qSsvyEjQWnFAZlYIn
IfbMQytJcdsjRJN7uwq7jnU3VvwojRm+fCyMh14tbXdOXAWrzBMBH675bYzPoyoQYg6Nrx4SxW2R
FtZahinC0SG/xotDKkmbr37yVCb03OzrmWKCh2hhF9rR3pF456kpWsm4ETZLVpqQbbRGvHQP3dx1
RzbY+TmYffRphY/nOnXy2B3OHFvjxKrWdX/jCGAL0f00cZBvSSx3AWqm/BBQZoTupLE75zyDTlD7
QIVeulD89TZUTf0TRfBke7rReHmjfpw/LWB2j9OQhS9FhVmshw6pGQV0SpBkVTtL8+5WpS4Pbe3Z
DiGLXK57q1QBxHS/aG4aWdAIHwoVf2woJxjIk7AE/RAGab9GN8A+0SHMrZDnApnlM/x/Gdt1ti55
G+x0sC5X0h6U2WNQr4bdts0rBMEyyeZBQh5hfkxc0WX1Rh1suvG9G97rejUZ5CtajMkKrePCqbYc
RppyykO5+TeNgdH5o28WBTptqTJPe1svv8i4Hp51N0ysjVSbVjuF9D6AssQokwZtXZmdV8/tdtY8
zYC57Zp/BvyTT54XTa/tSMjMXvJFwBhGC0LjoYkGdeeBlDyAZM0Eivq3pAWXq+M66K0Wh7hUETn+
a2Ww4KB+HHaFsW2R3az80Kacmt8RpgFvH6pJ1yQ5u4J1fDYU5sQdNbNp5XeIZxOfQwGRYZ+zYi+I
ono0ODOxM614tZYqGs5zHtj30p1joDUHK+OI7hHsIOi88GJHmLDwNmjxQk/7CMMWyfFi6iXipQal
+q5zuwsPAND8t7zmUt0BTkyvE3NHnnpTUt3CiYJ4X5nAq69RoOZXLT3b/BJeWbjniabJ5FsuoTk3
ozdYkPV5af+sMGXDoxwIxMpQv/tk3jt1Mx1z19RHF7G++OvEvQ7/2co2XYowgHRU4Y4OTeFxbz/R
iQBQp7YxeN0Gr20/QtbkATi2Gm6P+nZ7ZNTaAr1bQ3zkp/TWE06I+a7x2iI8hV7jIrKNtnbvgIiZ
PT7dtoF7Ip3xXGBzMnyeAbY9B7T7LArJ2WKhrP8nC9/+IXEQ8REpveE1x8ME1L4WOBgFUFNynDWw
9m4mi2aCpm1mZOS28H+BnjnDXkWqM9CwS/CTTAo7CbJJ1NMOguivSSn7dz4MSfgwNMs2/9JcdJ9c
I1uS+SGhdTvUHIWC1GnDb5wxwLSDDobqcWFjLfbC6Zt1R9W3FfNrqfXJV9BFKKLKOsxk34N7yFHZ
r0MJx3nkh0EJycKifjVIgscMNNcd9y51TGLPItD8HbErin9WmMufWqLgOIox8qasoyL4Jahg28Sw
sf97wCbBBNVcrh82jzUVwRXVzbsk2barQOa73vF29+qjMhEirlQv3fIbmKSfjj4EuWFB9SeaB8No
nd6buXDFy6QCQvXnIERb729J+1/e+s69N2ggIqrKcKm1MdHweaFBk53VdtYLEsRm24mtmV+mSGL0
4O7Ud9JfJOn8VotEEsaQd3Ug41Gk3txw9gzzFD6VYWOQsltF/DB63RTfHpgJpscON1HvCm9Iys9W
rIVIGSGpY4C9ccgZqvhtkAlVXCokhcN5WqIeLfsYshDksWQOpS1rYExW7aozy8ehksazM6xMLB6z
BT+E+2Rgl6bjUtnmjZdrWE5CTMI+Flx8J5gyhFRTP7kPZJw66/cCfZDv+ZIRivpkVKN1mmd1n9QE
nGROxD50NlgNfRQ/lNimpjMuajHhbNt/k0/n4NWl4yo/LrB0/r0ybXxoBEbxg0tO6o/Gr/4A1IQY
24AA7QNxY3r4em1I40j//ygWSwnW3M3/Jjve3usBKWvqDHP16pN7pTO7GYertfprd5RhA/wnLd0S
xRsUYHTexotOezd6gYwO+s7sagL75LeMxh4M0unzf4AsNeYSt1/qQz/iGNnVFQ8ZE05dfJaNDYnG
zKqTXSs38BYRgTvvig7Byp1ewYnmdgSlNY6woRkUuDx7oWibk4DL8p4GS29XTBa4y/QUrpeGHZ0r
mc5wbu3RLqd0w2XNtOa3mCkr0MTw0SyYPHDbcSDEvWu/IIwwTeZwO0cPixpkf14prMRaRiabs2e/
MldmUlGnogI3ZrHGjQj2S8gxGq7EmzP0t7afEd4WuVk9FctbLBiZ75y6ZFHytJVfFPfl2fbC+Zca
czg5j9qR9sCKjQBtijkpDrnl2r/0wIiWtqKfXwNceU9Y4cFP5JI3X9a05G82EDI43DrV3a7vh+IH
bI9tqp5IInm3mQn+2B7oKtAdkzyUa7M+9du68NDXmGOOsS3tMKu5m56BXQLg7Rn77jGO8+B99YS0
3hPh5YzDbRT/6jq1fXbMjagstoqpawkMuR22JF3ZWmykhYPTjo8ND2qzjwoskOxlOqzuC3Ig4Iz4
mQAl6Ce9AyUJ7IM/x/b83gRtVJztZipuv5+2xDJSGo8BlskOUuQW5Rb2UfUKGJlXJ2nX5Rf2GNuA
w8kB/jDAsnTgjJDyKls7eKQ8p0I/SlDhW1tL65NfjVx3yOTa9+7G6e46r4j+LrQi/+sGm/F+9pQX
ZNMWD83PLCcR3E5QV3eQxsp+H1xa+O7QNm/yFf49KDh5phjsRhBT9TPwZsLU5WHP+CtKh0Gttt0d
sWQLgqzVEgKOp64vebR45gXprXc3D2Q1EiCHsuAkpbL6kzsCxDO9xrN/AEWoUIxrFENQqSKBkR78
78n2Gu4ZUrOIdiv19ETqEi5PgS39baxs+483FuvdWDg1oGYDd45EcDNPWH/VM3K1ogPWIGLm2S/9
/r3qXOtjbpvB283MHVdntK38pEbLekDjmU/vrsR3lxFTupyScQXEttpFvDAlej2/vmJxUwze9iXu
uwhZbsITlLqgT0QGBMY+Re0cdUevKtb+6K/9YvaFmJGHxmoKxFNCNWn15XXJkFwBBszyMAwMl5ky
4TGxyPOYZve3vwn3FVrHHpm5xzU4lrntVqcRY0N3I7vcf7Rq5GCoSkzPwGN1eULUWF3rdVvKJ8CH
uEyrLdR/SfnneCpxqxsrJa6vmg9+5UQdOJ2stt2YR9zQUuIO2ym/8qPjagCaTkEbRGrfrJ5/bCeq
0Q9lQaHGl0twZElYlhjgnAXaMfAtoIBsXmNc3igcWBGzVXdlfW7U3P/l6C7eNm+ylr3TCKgq5Y34
ZARlzP8spvALsvlVX7qIrXfnVzoq97OzeXvtqqDO+jYW8WFz6go3hQGxb2q+VypTuIGDYG0XaN7W
wejq5I53xqle/UJDEteYLGO4QgagvH+zVkt+49mA/lEAozRIr7PyMIoM+DyrrusuTdE7ziGaaDQ8
6hGv9gdR3XqCCgPDhrvvqpAhPvAZlJsVeVDrJzzq6EH/FKDnhpVd1ujLMS0Dj7sW4kQ8Bkhye8fl
RxlMXB2oJ1AByuslKcDKbHxajKPzJ8Ri89vjEnB4wFioESGL4hD0hOLeFALRGzRE+Wgw5ZSpbHq/
O8aBQny7hJsH9R0r/95hMv/nymh1DlsMv5D2RMX8GVnvyzPkXP3XrQJUicWyLN8cIsqgsWcMPWCT
6/6rnCqK8blw6KR43NwhXTcMsVnDXoiTJ5A5xLKfRL+xyVKM01Vt7MAktd13FOGZHsBbo51g4Lvk
xRTTiTb4wx9GATRknfaDhJQL2cmzh1LiRVJJz0vZGBOAU9bdv2W24y9/xvJANhKkrlsY3vvE8rkZ
1Tiq+DisNpLWIpTmG1pb9CfEc+Ej/vNqvW4T0pMTyzwEI4nz24yLcrJ/8J0BjuFTKO5aGy8JQkin
aXam9Iyzx8CKKTOawvjigL41h2ZLsBqSQIDGz3di96/anOjXPKj5EZ4WiFzGcnmfeI9b3vKwvWCG
QewmZ1xSovXgLOy1rq569Hz7sI6Fz1FSDCjtS8Tdd1bAjZNRFzZcyQdX33Hl+P9W1deXbcUPAF3m
dzB6mB7/0ezmvXnspbCl9B5ZhyqaaN+qF1BG15Nbmy0z6d/oFQvEN/yA7LZIJrYn3urhD4pHsv9H
CRN1qh0VnhgACFKQnYUbyRolOkRSI0VW9p4bfCWsUXMmikC6O18m5Xryps1dzrqp5Z0M7KrcFZaM
/BPcd9fuCiIHiY/o7G38DOjEcM7IyeHdSTdoES8hmBuRgvDgpzqS5p4tr0ruHFak8WFBgvzcGb8N
SSJoK+7zmNl2H9tE86VCLOuDp28QjCN0EmV69H3+EiuS9e9qw8dyBBjnMY9rxxpeSCXyu52fi+RS
WtYNcMtDcQ0oVPxrIyKx+b9X0cUu4+I3m0CyEX6aN+GZtDbZXFQDmv3iVL1VneU2VFuWo+hH4Cql
A0SEzSUSQtVPQ62FkwLTdL/bJIF28qWERdQOFYT7qXCWMqtxmz9iAsWuyFrpY9YOtbnHYwn3HjF4
uKly2xlJ6hwRUDnWrW8y1zF1wKVJW+lOjfNy7+Zj9ePGk999RaVx/jPwQlJkdtvnco/3qHyMgbea
o+7WBFUf7QfJbuKgviLG8Nw/vE9tfmnLzn3knCw5nLtAT/cdBwKGxobP59w3QGveXR0WlTgHcIJX
XU7LfxFqpB+bXfJlImPR35tNjJ/xWBXLvvQnqV8kgu+sxHaLa7+ndlHGc5Tc0ZZZnOyu1bCexVDu
KzfviixCUV0cvNyP2zOYq+wp2k44ffn5B8O4pev3ORnt6drUlbhEPDsrvFUP1pAvdF4cZ0BgIqOa
utk5KOrx5BEH/+Hom/ARJXryLmN8vGmoo/53sZT+jYMWtI51IT14uwQWuUr9oC7+6ySUDOoJsE/K
NKArMi4V89qJkPerEtgxU4tzbTjnIl8+A+bVp8JpOqYH39U/gTPoNyNo3mDInL1DgkXrtxiqsc0Q
j1knW471f/EwsZDXnpxS2CyXBHWky15WQmIvh9yvyi6jvdn+RPHU/WcFYrzwRPTciKWIXlpV2fnF
pfbgQqyJ8c5FTBb3AeUslkhiguYXApHVlmHcw5CiyBPJL2xPSG6iFsI/XSEexnRww9ljD+qCL0i5
pDw5PPZcgXXUfgAjjct9gTyvOYQ0jS4H4hHkPwb3wKOmIHFtbimXzHncDrF/GtiAsNGNfYclxDWF
uxPiplbrKuG09wTQLfpQJ5MHgyub7rmFhQQackSMrN/kwfYgBSM088wcemfZu0nH1OLW+WENACr2
OnLcQwlyzV4MB4E4Lm/7XY3dl9rOelpxea6uddaaAWWvJ+ip1AYfQVGwdiVBE4vu2LZIShou03IT
hLsutw1h0mOEnCrHBoY+U1xplYXL8oQZiKLRC1VpLRWdB1K5N+7ahtyXlNS54bfWY/OWj3Jt75pV
rtexzudH5mDISs93V2STo9/f5+hGsVhb+cgQ7lnz1cXp7+KrCpbLKLtk+8D9vz1G9qRKVn8X5TTD
7ADgtsUYyXklXkxEENLBCjcygflW4oiIF06hOxFz2x+DqW30wYJq5LJFSCf25Bi0V0p/eWm5+vwX
dmVfnnJFqgkhXL38HJo8umwOx33KYNt+9J5oHxbil7usaPLpwBYWY2QD5Dkz6KJgqruOHH3qy+JD
wBgesuB2IbR1FPXbj+p8VBNqC/psqvL8kUCTqbgHKgxKsRtaO+Fj9cuHVRfBncLkzbcKhXY0zeov
+xER4Zx2wKUA81Xktj+upl7gMgsMb0tqVb7pfjVErPxpew/1mDU5xsXTTuC9XvzApLLzuujASMfw
IwgRqFPiCXvosnpFlwhB7xT7dsntS+eEN6sQRj+BoN7ykCHcVI+72iA7xwPn+qC0E2GD6aDMGmTR
DYYBmPFz/HP41Le0R4k0PVorWpGrqqPwW03KQ6PPgDDsN5+iv1/ccCq+MzTvbVDnHL5paboBe5gJ
LfQQgdjuwho+RqaWXibroHomwmyye05wiaZzZ+PtL3YJ8kXsw9yNO1PFyyN4ecKL1TPXHYYan+ou
kY7xLsipaBcHHOiRHFZi+MnDeSreUY6W4yHgOcp3U9eTLhTDbmHur+cB5y0GwvJpzl31goxowQ/L
LhjvyOpI/vh6jutz1JXLT2vW8mGOl5BQH9UGV8sLAve/mhwk1NElSpVUwW7M2W1oZykoa4yHw7KG
msQAfXORrUX4HNoUAXCpWwog1J3H8bmtcc/zj0lsY3FoqnEfV73/kt+ssEzctt/u2WF93Mkj0gwc
TGVnPyOuQBq32EX3ePMdnU2L1ANopQXhaIcSe1OfVP3I6i2j6sjYhK/BC9fXUBGR+nstcIAtSxK3
T2vnl/Jc5uUg/2oL1D/FQgG538FTj//j7EyWG0e2bPsr12qcsOfoHEBZvTdgT4rqQqFQRExg0Ql9
5+jx9bWQb5KiaKQpr93RrbKAnIB35+y99g59rnOLnr2hM1YZeBs8ymqUgXyPmZ8hHXyk+8/BRhkt
3B8JkOdFObhHFuZoj5+phVuPqlXDz4gu6DfpT6V5ZybxBMyGGzDFmTLPOAU46aseBOMfQQ/HXzRT
Wz8l/EFzVYTu7yoJcSdyF4vE17pwfMNcENDiMjVjRtvRMiszj0ZpU9iI9jkn0b4Fe7yMQWbQkaCS
sdYDkoNCRLvNBueQOAST1KNiy5qhwgNLyZwLh4hZrg10hOyawpx+oikirY4EZtc9JAklyKVlqeGm
yti/1omRBBVwKqMwn2Raherg5n77o6DzgRcKoMqX2dEagVKIhjtWRM5bTsTmvFFhRtlZ1dzWoW2g
s1ijtgqz76FWsua2IlbePq57/TEcAS/udOZNsAjGpLvTWm9slx7oBS4Zds3Jv65U2y2512MdpSfQ
Y93U4Q+j9S/yP3oIc3CReYndrM2coCqQ3gG+MEbiU/4yZHBsEH19c2ho0BSIQgjkVuOE3iqAlRIt
4yQeHgpCA160bJzqz43JF8JXyoxHFVpm7TMX+Lh9cSTSdCywU/Osgel5odQze/ersHjwg4TR0CZt
j5A5KiJ0yCkrF17e2E8E5MEg6KN4Ylfgco8eEuOBu/Ri4d57eqMwgA+ofTv6BlFRHy3HdFFq6EHz
YPqOVBsdRsULaZTyBz+3ae8sfxJc2Gt8qxuhkkHukNjGB5340WJp1rZO0YziAGCoBrXvciJnngY4
11731ksHrsNd4fLPjlKO7k1VjP2xCIKqPvSR79BBc8HELCkiuZRGqDxggeV/oUREj77Y4APAJdQR
PBUtsYC0uLgSMfUrTrCgO8LRYLaNXeBbq6QOEei2KkACQCmVI2sJORmtALw0fT3gB9qitqjkWsPK
x6GAKp9YYbA0ssWUW5jJzcIQj1Xt48RmiSzWeF9Dbdm2aBSWUT1NBj4iN1a7vpesL3FaBPGvjLtV
A3OHzNlFN/blt3CcvGKHts+SC9FUwedIdsFzhwme3qXtNTaJArn6QamK38sNk/pbnQpBdwhTibPA
R6SOtOXpCjRqBMRlmEPobvEWVr+SFlI1MA939BdtlOP78HGKjpu26PrHiZBZfyFyFLswT7LkCarM
pG/BtGNI8yWv4ZD6ndGnrGtiJhxDn0vRJWn2wcUdXB6i1AFBkHOar7fc2uOnsWZ5XwZo2Br+AUrJ
awcrf79Jc6ArCzcCBrcyQ89/ajMR6/d6kck9aoA2WsLZCTZAmJN0N+ZhE90gumNDq1GyioMH17ZY
0Dlr8Gd48AMRJckt3UiljjqANX3pqq74XPeW91nHRG1tFBNnNr0X2rYtoyrY8nnOq3yrKVbptkw2
dHVb1EOD4bzUMkNmWA8aAqbOYk56rWFt+6pFr5FGRuZuu6Ju5arHUrqZ27X4XLCfzhVKi1IoBkdR
boamdz9pqkD0EVl5k648tPrfRshdzipFK/wJJTrdJh/HMVJ0AhzVoi0NOwOIEqJhHpTC06PRKfEQ
mWLL4vgVcVEbbBSE2IsGuGyzmDCs9CpeNODYfnfsqc9DMcEaQIBkVPc9z7rTJ/wTa+AZWsBz03o3
YpnSbijRmnI54ELvkeYm9t7HoNqu0jykYMrK0XsL3Gt/r8GVGz1ksUHhs6I7tdDpNfo3/djmYtPC
VfdmPo5p/akdy71zq0b1tOOh56CZi+tSX+BedsQy8r32kZfXpTQz8uKnRxDw1xJBj3NwTD8WO2jJ
o8ex2TDyozm0k2S22cZ37F3OF3b4RF+3KD657Ua691NXmv4EHIDbb1301DkylL0K4+Jvr6onY5mB
k2kPkx/owZYitvenlGUZ7nVTBLDPKcJry95sy2ldET80HIFOmNGKAxXn4Kzo1MukfCtcKM0tMDBr
oY6AxbU5sydoMLq9LrOG6eOl2bAxC0wEqzKgur+WNlQPeHsk79L99zXnCVID5gsZoL7dTJQWKerZ
g7XXKQGXNGIswGs2LMVDS+S3vYQ3BudgGOqBRD9huSwhCBYf42qILfrRLXXuEJnwjelibIcHyxRd
xXSMAPcZ2vADwor/bEotj3a4yYyfNIsAc3I868FwtoaxHqm96Uvp1nVBn8vGPJx0Cby5EJ8Me7no
iJuyuxlDjXCYA5+D3jtfwADOXy3sXcXBsTmbLeOMrX9N1pczU/xCfJrMK49LP/yR9pnDFm+pIK1x
Wlmjo8ffRCXrAdFaCRAlCKfswfTIg9wOnIL5wqkLZJ9gdBbUKieLWkLCsvBVS9Gc75DH1vAkM4eC
IikkOTrs3JA+XmNH8NJ7nZ/6PlW0JvYcTIhO5zY1JAdEO2KOjO4S0KN2Grr4el3ACZiyaf9NWcVO
zmIxTTdO2uZ4RbIpde+wzjb5HQVo+c2paMl91qDAuOuRuh0P1JB1AbaYSqxRZhpPW4lDlVpZGwXV
Tw/Z4yHDvDUekbmJaWv2+Ia3natUd08/1b9vC5n8FHlTR58QgaNb5BscKVHiNOYWUZnEmYi2s53v
JiX/+IBjLopXdRZwokh4gQUGTwMpWFUXjXYIDV98SUayO3dJO8SfRdGAOOiKosdGkAT4hFw3Sm/4
YboHry6KaM32U2Q/45ozz7rWoqnatnY03qInhz4+6kp+DRPkhQPzm2kbqDpEAusEw30+qyupQLmf
BHgq7L6GGW8qqv09LRcaCJ/yQCK+wEeQtMfEMwdnI7Qs306CGxAeXVGBpOBt3Oh62VVLeGieXHex
1bmbDpYqen0bYD+2i7jN973pqm/QP0taFCb9q10+QIZc9zUXm10MFGI9xl5T3Ht2k3+1oyl5cUEG
cgfS/fHzOMVxcTQG5HRrjjWusQ4M9MurYJgCf9W4IyrMECATcyNAq0VlWadTxEWQ/v7gGsgIM9Kq
Q/BB080AQKjdFl6QWEt+v6TD2xsMfKyFyj+lWtxrz8iLyeD1YpLajg6BmP4a9XHo0TMTXJL0vs/T
HXe4RN3WWlU/iMEsu3XX9F2ESiEO7bUO/vJrgjIr2ji117RbmivhAW4dF66hNFB50CTJ2AgnLe7W
rVeVR9MsSguOjDOl29ofDGaxjYqXe4eWtT8ab0B9VdowALGge+52Qs4YLrhPGNwnJz0zgT8mTfEy
sCch99C1JltgEMrpnlGTH3BZWXEG9sJpywWSVnN44DxolEuYkBRy3aSwD0aMwHvfqaKP9iXvgjIB
0tfyiBK079cTKqbbxO0C+75vEi+57YdooBmd1MMW+Wj0u9c0RxDZFfPSdGMy9lTPgD0ZMp8neK3Z
r3nYVcMdvV9Hbeo5q/MwaDgBaR70mMBprTXBWgf3CQirtsQXrbBbKiGTbNj+nZFiD9ycGNuojFzc
CnY2e9Q0IorcJhfwAie6kVTejEC/r0sv6OGUScdel4C+WRIaTl0bvaRmBLEIMN9kav1v1Br2a1Io
/NduFmM7NotivMX3Fv7mFFJms+29WXn9gP5vXstXXH0GurLhEHwqVEx9F/EGFUGhhBnTZMvVH3hl
0U8uWTSQfM57W4caQHjELVZ7qwL1WUswR5O2T1FfcK9rQtN/TCq9+N03+I8hOWAsXCd6Te5rmE0U
NXRXJ4rBodrpwXIwwGy5LBpsRNgbvoRZVbgHPyjaL1M+TU9ANOAvcBr/g1mqYPFxvLoEwlB7O7NG
vQWsZxo/i6SyZzHDiCJQ8nU91mYY7yJNBg9cm2hAyQbj/CG1a+5JM3WsWIIHA6NgKV2LF27T6c6+
bBL1u616LJKGwlYPj7bCu+RSfRh3AjdC+aVMgdBu5oywH3YyNO0hZ+5ucSv7zc3Q5MkrFcVaIC4j
+sxGptGAH8WD8up1uKWo5KH0Zf4GHLw7NzOrNVC6wlso08+2XuwFxEVlFEIOQxynOk2/yaBua+NU
QDVTJnewyoL0DkgNS3HRJZxypUnJd1WlXBnnS2znH1xBY3EtjMkp1kJ5MGvtHB/dwgIniz4Td3tz
VzDTvlvKa35XTuEfAf8IVM19gx6kLit9Bslzs+FsL5NpPbmh/ggHGumT8tLyEXUELe6a17yrQYHR
wOeO+F2gf09WyHgBO0OOBb8++aWerLXElK+8LKUvcxjc4d6KBoNqTQkGcenbaWLfsNW1wRYekRVu
cVHyCvj/7HZunKfsTLbp1EcfSXRNW370+QTr3H0JOaOoXSDAWOt5rv2xhZ9MuylvI2MzxO1UzG6a
7BHFK7VYq9eaHwJCkIlMo5leswzM3i34FmVuwk40vwDZh3+4zwx3EdLGR6svsP3lqV5+SVzdfGbR
8+6iNmu+evgk23WgeS4W+czCrdUbLwEHyS/2NPX9IoCD0HBNm2IyzuFg7xNUTSjiImGxnYuxqVcJ
9wxc7a6L6r8pW7DMvuXb9ykye40lNG5/cV+me5n2kf4jQqP5vWtN55soOxIj9BjYEZftwH5KjRZh
VEGCL9tUIvsb+FjSXKYUJgrxjZZY5u+LInD7dUbZy1rGmJfVhiqX9jT50fTdEEqpFenU9jfK5Hzm
hBNxUwI8qx5GOAYgDAC20PpGjnRvBRTCFxxiDI5KuR7daRV6zIXXBEW/9jSZUjmjF7SqVeS2NNTp
QCBXNfo/1hinD0T7+qic2cIgVflWjXDOJ255aTv9EB9hcYrnpuNcoHWpT4xsN1C6FC59tt52cm3p
e6Yn79zJ06Fu1rb4JvE5PKLeCcNlghyV+NGcLHlYWH67oyOCjT+vNPeFHFVHX2mcATcUM2ERtWkH
bISwpyHc5Ox46AbQ4i1xR6l4jSeMOqadgWL7hNxe4JWDJoL7rGzpXA9zKyKnyYvVIsVf1E+G3mxD
ZAUzEaBOuXNF9IAXtU1vEHIY4rED+EJjaxLfWt3XTgzwAXmOZmxTfSBiyacAaaIOL2X2pZWgs9A0
8+xHJesZnZvxF42Van4HEQAdGne9Xh44SxXHuG90ABtDX/4ZpSaOBjUaSvk0yG/NxCjbjTt6KKsT
Jqx5pEw4xSvbLD1WXZMd+04fkUyspyzSsk2Ztu4LdwPi2YQCt7igscReGo0TCL8qVg2wGE6A/SZz
J47dvukWau4tB9HK7nE0rKzYmNu8mu0/j3JMX5ucU/qrrXPe20Ai1dubrAJwswDyByO/q+giLqx4
KuQ6Jzmyp8dA6WQRRpb93IdlQb/BNajtx1WEhZx+UPl7lFM2QGdM6n4VYXbtFtDIKpsQekP+ydD4
3aixFq+zsChY6B13AlYfqg+LFrrg7DlCsg8SdvSe9Czokodec9vwJqpLiZEPEz/TUWF6JYsoxhal
gmabEfoKUNTyUu6f2jT9jCjpAL8rlL4pAtlYlHRcC31gA0j51q/g6CyIbq/TXe/YVLTwowm18BvN
forABf9uJExkEC5ef594yg+WtlmzwvoR83djh0gVNqmyR3sxmmVxB22X/r0GnwV+7CBeZG3WPxsw
5ChqDI6hW1d24k9MoFF6x25b3GFmIri79oXerjXlC4TSKQZFBhDE1D+hdB/cvok/gz+hHwUyTz2X
VtUA6B/j7heErqpYdAQ1/lFWIfwV2AkaGRDP3IcmlSGnA1ZbWHaVFb96TEHov0YX03WyennsOQDj
UQpb51cGwraDNwU7Z5FyFXQWUJhYBPJU9D2Oe4WfzqPtepgqjhtcvQZOBrB55G9ZI/GuY6X8pZH6
7B6FqZxb1OcYXFAieS9oysOdoSJoPCrrsSLHNkBuQud0JCEAyxsEO4NL3qgyQtQWulkl+b3ISuNX
gSag3HsAIzMY5bX4TbKHZi7HIDexjOayibcCtfqd5Q5Zs/UMf+qWqaK3uR7J0hFbVHfjnXSHFtvK
EOjDKkvs8kcaBNE3HyHjsyW9AdDboJhMv0k1FNkW9lNbL2QmAoHYpm0fI/Ii/F2skiTao3XgTI3I
rtm7VqEDkUI+/jLkkfvigtbn/NJ1A7KXrIMyrU/djygzOa1PTY16L7W4ciKItD9PruVQzATLhQ3R
JmqFHkyThPeaptvPmpfiBdYSK51TPalxtxAMJFqJTEn0xJSc5mMA6c7Fk91MLIplidOObmfd1RvZ
5fa3Nigl9nJjMj/LCUEhiQmBWMf0qVFqwNYw6D1b3E6ZQ6ENbxSjxQo5soPpssQfuBA0RKO1PjqU
mawO5O0iyFhaVyE1sHUPn6lltaFTv+wcRN936EAaeGU0gSBbC0wQRrTkWV61Fm2fpJ8DSCM+mOuB
5iPaSa9bw9vFd+DLZKAd57tjtmNDjoIV5RAr3Zkmarp1aXTmT9i/KtqVIkSMHTqNeYRm3yWrFgU/
q7tFHgQfm2Z+1VUgP/vcbd21melTikQJe9vKdNByrFDtcEzFwVgcB+JSvmToIX62hdJyWn+u9ZzV
YwclA+815Ymg1L/Cnk8/uZ0aGT4qr1sPFIUiRZlQv/FQCUmKjkcR/jVnbR1RvBWhC0yxK6m5g8Am
V8Nxh+esa4ev1YTYXXPjBAlyPXU3KhqoMZuWiGDhou9+TtHhGTcDGQT4wjhjzVgBbFZbUpnUg94Z
fCA9krrPY2kWxBYW/EpohrAvA2ns0VPBFseCIVFyahsERnClGsIQn8DPBcZ3W9bUzHvSv+5CVvFf
lh4Y40bGwKlvNdwl1IpHz41ZXiG8UwzMTPfBSkPsBy0Gjmo9EWnbLuJwNMdVgARzz47SpgBJC5TT
tWbZn9rMbtnJUjanEg9pu4iMSks4T0p1kF3keas4Dx0OKRBizLUzNN33yRnNL3o45saqpivrLEVX
uXzWAZl2K37pkepxjqnGRHaU3Yy2MAVFFs9vvoU99u0j55XxgH/ZaDbKpKYfsCRgsad9Dw8cO2/x
gPaTKyqt2/C5IzMUxXcbmPGKdpBLYd6n5rHiSpV81eB9VEuQlaOzITss+ZqHtRyAz2jD4a+Kiwm3
IbpMTmqzy4gCUEenKiDmf1Wh1/dVnpJE45qZOCpyRH6aehhTBc4EvZPOx5sAmrsyfwUNplNsaMjX
4BT0wafSpqNDqktMuS/PYDRQhhENQpcWLuB3SuOt+1CpMG9vaWUbnOELFfif9XYQ08qIJmuP1yjK
cNpUYb74y+tNc8w5263Q1sQ39BU8uOF86snmL72kYlFSIFyFji9/06trnnMzjuYDFDIsgTP55a9p
wswoOhP3r6wNn2OtQKyooW6lFlJmcvMX5snGE46frgtphOZSsHkeREIIzy5GwzxeiYU6k2dkzMlq
/CuOAFQxZw79IxpLFwFwF7NslmiSRkhTNiKXzdA3g7kb2iA9Tmjsvo9+Mu5dCger//rP//l///Nr
+O/gT/Hw/zN2/5O32UMRUfn6v/91LmLIovfNYd6yhKefxB32nGkc1jquPrg7kC6BpKWc591cfsq5
2CRQeRaiRhQmnnuSAhjEoyIyiNuTZtBchcL4qrWNuuOeMRwuP2nO0HqTJMw6gercEiZ3H5sf9O2P
2cdhUMDUIlpWadFNP7XGls20X1oauRB2Zv5QsgdwTsDGTW23vy4/fB7GycPnd6g7FpGvkq7024dX
YRck+PDJjshVvC9FRGQlqI5NHTQ4BK0uhMGTpOvLD33329L1o/PH4wSCOsM7eYPTWPZNaKN6m+q2
/CJMwNh5WWn34PCjj8YqMjDPtkzXhO9DftnJa6RZNjTkG2AwK8t6kztevsKq2qwGn1Slj47K0qmp
6LZjQSaU4iTky/KNroSBD2zSkU/Ki9PbwaxerazL7j7+IO6SFhn0Oj+jOAllS3VpI2yCFgAnt14M
VATuDVbVDT1w3JmXn/UuAI7BWC45kB5Bey5W3bffBw5bAlcyz1o60EZhSY/GIjELGhaohBcEYnQf
ndzz87z5dbGuGHjl3j4vLpsA0BnPU6jxtzAftbXVTtnjh0dFtKfh0aQQlDask1eVVcHEbu5y4CSO
bOkXsbfBMAoZtxHAT8xePl1+3vsPHrS2g7fXMxw6QqdTXNfwwWYCDV4qWlLobUkztwJPZPXu9OXy
o868MNyVhs337vAbWicvrJtLA1lE3MSUp/I5LlsaDk5pvTYACrfoVcOPrpOORQI6Wj7KA0wwYx76
P7YCjTwANkhUdBow3t0UFJzIkVAt2b2vBTKe+RX5LIiwA9Fk4Y45eWswDprZuABwBg7ojkAXZgDV
mSXetfajMYSMChEY6xT/9fjy347K8HGm4CGa57JVLTQjEnsfAaHSYuvKAnXufbFmsBYitWX1P3lf
pYHIcAgZikLHgEOXC3YfDPE2tHuIa1MVby5/H2d/RLqmlpS2x095svaS9dGnncenmBOEvB16M1hZ
ZIZtmzp+/RdPMjwT1IgrHDbst78hJn+ycxyM4YmiLT+1gb9WBUH18RCofzMoEzul4CeUtnnyqIAj
vaVHA6tUb8DJgxSwt31sF4AfnCupke93a74MsJ701RAoEmv7dlRIyRHd+CCFYeHkiJl7qDmbgPM4
DXnyQl97pZDrNYZGF2RCl3wYPZML77/4aV3hepbuuqZ7GtRecHnP1QDnwfC1igwk3OYUK9VOuH18
ZUH++996e0LAvywIsZCC7q+hnxxPRJA1BQ0xc5lPefhVU3RwFs1AtFGJyuxehGnyECll3dAcq4+E
4Yl7ttxpTavd3SPFcf6MSdn9QZadu9zv0WbR3U92caRT3NWwv1zZsOaZeenPPXk/moZMNZGuuUzo
VwR5SAfWH4g+IOhiDa5dLLOxiWANAwq5/E7+PndeerLx9suAjILFpefJNfBGBA+Q5TL3XlI4W1a6
7G68WRJAkeDVV6Y6iigLd1XrX/krzk1vFn/el5wXLvdkOcY8ZMUm6h6cfrAl/QjGeI3cfw8kvLry
qHlSvRsvAAVmODJgKU8mHSWXuMW6Zy395ruNRnNLUyanrQtHtgQidPnXPfcwcw4WRemB/cE4OfN4
ZdJYM/+WtmMe6MtCt8qj5sRqa/dDSi3ewnV2ZXz6ud/SpVLAicSQjnEaZ+zhseYUQQYnAJcati9Z
BCiw/XLvcFzfj6R9IUYx5AZcYP9QslPQ4SITYE1pJH7WDE/ejKi+qxX+GbGpKJZvL/8m89Zw8gIw
FevgU1xqfWwhbz+4fP75CxBaqOIwVroVenuL1tv68lPO/ApsSx4HWjYoQ4iTz9qfBrqvYA+W9ShA
6loAUhzbWOC9HzeXn3RmaWX51tnYDX5xU558u2lvdqjtOPvRHVL7Kcz9fUl3Z0kZZW5ByHzb1XoI
C9LTjiSHqI8vqhyoWeskNW9W1ZNPLBtwfkZ9aC89rdAeGynwVoixLI5YrtOvl4d65nO2iTi2uCnw
YemnF2gUkniAK55loAretUiSF4o6HVXXGMAHJ4Jr0bxn3qJkZ+QVktBt0817+60QogPM06akj2it
PlR9AvuvbNyjMlzvymuc/6mTz5JHebrBsYab82mEMyk9NcFAPptx6tACSuuoBVEahUDACVVb95Yw
bknG0q6sEGdH6BqutNHc2LY+z5Z/HEQRcaoYOhNENEwXG+qcqEhKmOi4Oordh98enQl45Mxh1wE3
+vZRUoMlj72UQ+7kiyerKmP6BuiOd7gqEw8dXlcZVxajs6PzJLdK9nzdcU9GZ5uNzhrIByOCoKnW
GlCxW8gmdryKsJZ//LrCr8grlK40TE7Ab8fXcHGCBsdPCVlFojTinOOQ171WJfLOyz/luXGxcrme
YREH65gn40rAaBfoj+0lhjObgCHow1pKRm2L+PDKB/L3SeX0w2QGcHmgpIPX82RYePWFbFuGRciT
Q4eIZOx4FY+0mVHc4n5Key/vuaKN/R+lqm5PjI86TK3Oufzjg5ZsY/TNWU9t+2SlqVMCoZweRCZ5
u86uxfy0Gbz6ue3xw/6LJ3keKCykPWwU8zr0j0nBxY1sUv4CDooGWQI4w6AcGUheCcO78vOem/bO
fDUjUI2Wr3uyT9SDQp1Vo6QoUfruQTHSYCO4aqVo3xxgRmt7XInuv5iJXC2w3rJoU54w347PK0Gy
0pmrl6bnlSBAUGBkodS/jVa2y7LK+Hr55zw7RjpHjsXpCpTlyYsrsDe4xgiyyY+K9tGJrHhJ/M60
A6aRHDEIkjYBpvDjN0SWbXNWVemc6OTJGCfoc0jroLanyFT19ewXRSLYOMadx7N/2lEYffv4MF3H
5dvkC5UsdG9/VSBolj+A8FjK0a6fhwnGuCpQssaEkX7pQzc9tr02/r780HMrASVlYKIeNznLPlkJ
hMqdyuqBJOCCGVbFqI1LmWp4A2gUbz/8KEqelGMoCM71n5NflIDt2WRG2wDnr74KKVQeqSgnm7Ty
uyub4ZlRUSHH4SQcroscb97+lC3OJfxYNZBYT4hNgqiSNkgqIV+7r5cHNf9LJ6sbDj8+So5OFGLE
yUsbhO/XSakzFVCU3CnyqgdsnjnxnJefM3/j755jcv/FJUeFxD5ZRV2nypMYqi1SF+XtUs3VNmbW
iCWnczqe2NIfzA65QslOSP6Bk/y8/Ph5xTp9vCMkmhJ6ZJIizdsf1FV5aweOWS8DYfdPji+mTwi6
oZW6Xb6pxly7Umw9M+UdYk4pjlPeMt3TFTRpfZzGCd3EhPSqbWR4zmut4eeM2Dxgl5BMmcV9ff/h
QbJmQ34xTVMI7hBvBwn1GF4/Mu1l58GlKwBE3Esa0xtQkOBMuExeeafntkb2Q75P17SZg87J4u2l
/UiHtIap1ibJTzvMnF/zEv9TOLg5sU0p0Ox6OIS4lyb8Hgi5gs8ZxUe5ujzw97+27UiPw4TJAYtQ
8ZPpgo8DclNEjVRIzXgkLzF9pRtB+CnegxsoCbazGPHWWFc25Pcfle0wTRk/jhB4DfMs/sc2KUEL
Ry55SkQXEjaW5DPFhITJPVaWP3yE0ZVRnn2c7s7tJU/32DTfPg5aoY5rCX3TjP/7jITH2qsUS/yg
DfixwwLC3OWf9cwD51+UiC/87zpjfPtAV85A4qKvcf5odCRjJuzT1FpyH9t+T3Zm0VwZ4Zn3SJYb
z3TYRzixnmyUZtVFGecrXJ9eVu8iswRcT6rDSvP9ZBeGmr+fNM24Mmvmleft0kA5n/Wc2w0XOG5W
b0dJbbagg8RUJc4DYZMayBdMOPE4eln+lmFV/Y6bmugA/EVX5s/7VX5+suRkwFVcorx6+2QLqNCo
KpsNE3Tpmq6zs1emaxxB/BRXuoVnXiXFW92kIEcVl0Xw7aM034jL0LJQN5TgGtUwTmts1eicp/Kp
8AnxvvzlnB0Zb5CSEsI6yz7ZVZLMCbUpQnWCuznfFJwgUfj72gZqTnrlRzz3+nRqO5706DgJ5+Qj
jY0Be0c2o2MmvH+d0kDB5HkPyco1trWTAqVgJViNHGCvTI95VXn74XDA4pmuxzmSn/Tka036kVSi
TDXYP6gtaSQUbSKKHlfmxPs3x92D0jEfJmvNu0nY6fBIMH03y7qOwelgCFgBoCk3UDqhDZEKc+X3
PFOQ5IHzxYyuk8Hx+GQ+KFECSG7MhoZTZRHUG1prKuUdvnBcNFtR1ngEpMh2ZVU0uEoDE5BHX90K
MGrPl7+i969WQuwzKN7Ra2bjOPmK0FoHmO54tUNv5zAWlVM8plrifIcMJF+aBu/lLh7wE65QbiOr
vPz0Mz+8x82Swx7/walxsrp7jhxw4la08uvpewDwmFYLsdIjJiZWvs3lh70/HrH46DRmmS62yXHg
7fycY3BBIJJHIRBz74jgAqvjTP3OzwjJpZTm7IsgAx/ZNk28thEffLwC7DB3eD5/hQTBfjKNUoqi
AqRTu3ST+Df3oPqWTHYfdGxiPV4e6vtpw5M4h2EaZctmvG+H2laE8SU2ChtjyPEYV2GzjWhwXvmM
zzyFgxf3yvlEQBfi5O2RIIR3Hcr40nDx5o7E/RwACHbrD49lLjrOo8HQwufydixGaGvICQkaUQr4
oY8PF9gwyPTLT5n/1rcLjWNwXuA/XOaokZ0cXjsQZXhVemJckR6TXho4hwzUMHQPM91fftT7Kcd8
o2AudJjU9NFPX07oEkIjZ1IMKY81nojW3liD0d/qBtV5fApRs09jPcYZD4398rPPDVOiDWKstqSl
eTLdIfFSyMnQS5FSmB/pe0/rogdAmYjBuvLezj5qVid4f7+1084fsJeudVqjh7tT4YdKcI1hco8f
wBpea0HMv9jpy3MY0axYEZCj5z/lH4dE1yeNSh+xVVbmZD4BtitfSk0aL4aGkHfRNa63yoq8uNJf
P/f5s4ibXB91imSn7xEuzzCkgdUtBzSTNyQolSu99+wrk+zcz0iSHQW/WThAx/bt2PqRBGhhwWLH
WggAdDKBspqTWhLa9/GSFEPh9siyQQeV0t/bR+kG1mTU1OibHLJJHGisayLv7EVgwl35+Hc4V05m
tQCtbvtkuhmqJv2nM7tl5dfjdvJAYId0hDdpN/y8/KRzb4mOG7vLrKOiC/12ULIxM29KidWoVNnu
G1XLZe4i6b/8lHNviX3UtDHRgr+0Txap0vQp9MWYLCuXfBDw+zCflV3tpqboruyZ7x7FIDhDc+8l
zQspycmRaAKoVMuWEFdhd842CAJ/12t5xQG+1NeXR/VuXs2P4peTlEQ511onG5ZGYjcGIrhGSZ4F
O3TOAayhJnwgfK3+5nUW3tOYaI7iygjPPFZypiVHiHYBu8v8f//HdG7pWfMdlIRe6g2gL6f5Sj6i
vk2zxPgDW9UtoD3Z1UfnGdeDfz705OO3Yd5kQThMQOsKXGgGSTrgN5rNGPXd7vLPeuYN0rLzGKGJ
Vkacao5a5dlTARxhbp+Ze7KMRsKQCG5TFaiBy496t9fMo0IjSV+W3xJlxNuf0kdFEplDMidwpgMZ
bDBcLRPSDjoFbVt2hvzO8St5Gpz6yrR7d9g6efDJpwO8Bf28FU7LptH7Dbc+MEWRjSdTn+LyAFY9
XIHswmpPyvCRDnJ2ZUKe/YbYDJj4tEqoQ78dODS9qVEemSYiJG1qEQn4lasgTPOjDwsgxotRgQAZ
YVlc2d3PDpzGO4Ap2mUcNN8+mPNWpRPHDuB7xNEB3qP6YZA3tMXz4qw8pyHXF5/FgrxID65MVF4p
SZ8bN21xqoBshGi/Tn73vtQ8PfeLedzo9peUqurs2Dbc1n5NXa49dGEda1RuC/Xr8pf2bp1FScTt
l6othRMTRd3bcctisqoR6M0S4oI2YSBpEcITUux8/vhzOHWanDc5Wtin7TY2DqNyFZZpSflpDtHh
Z74JQ6wqV17kuQGxyFKxYPKRuXgyoKiZHCv1EzFjkMlrLYhcmOruWkv2zFrg/PMpJxM0TMCyw/qA
t9GAhu9LAsflhHEkBRX+8RUOLQ9joUlCH/9UnAo6qsq60EBnIwvjW6iN+qPROnS5kBCtLr+kM1+h
w8mWoHo5t5tPpXNk47henvpiCeQNwB6YSkDg/biPnXrY+13lrTp47Fde2Jm1jpOLlLQNdHib8uRM
IZzQ0cjV0qHKZeoXFZcfQBCnu57V4QbXfb6ypzlOznPgyF8e7rmXKOfKFkUE6vynnwr5dkGTJXwl
bSbHLU50shdjjH0GeJ1/8RI5v88aSIQ97/SxHj0eFdhQQRy9pjbRuK9FmTsb4iWvid/PDYpCIco9
B9Oie9o1DHvltqMivA2AVLXxJqfaN1Vh7UgENj9aymLtmOsgs5zT4Xb8v5yd13LcSLauX2Wi7zEb
3kSc2RcolCGLlCiJsjcIGQremwTw9OeDes7ZKhSisDU3E9PNlpKZyFy5cq3fLIK1pA5dUygMNULM
3mPnXnyEW/gZsIK8cfXO4e/ipTCPZBE+ZNJ2g9fkZZSiR1MGo8RIuJkj2CYJ4WpKVSMLqqNJlVbT
xjW0uohchZQUqQrSpbgcL4nA6GdWqu4anDDvoC7odyWeKfcm2yXf2IVrh46vRWBUSdnoal2OhVdC
3LZmxAWj1S8JBMVT1MKTS/DE9VosIrCrnorj7Z2/tp68fX5Vy6mpLEECJRD3IB+I+qMzN5qUKom9
sRJZDmse50Vkp/OH2yNeN0T4hA43G3gZYgsM2ctpGrjW5yIELpigj4wyHaUHopp9iEIDuTkIhcph
iPCRh5DV45dSRgrCCoOjbHzZtWjDtHnFg/OiNTPnAb8lqYmlYAwVRgDeYlt9klofwiOUSnGkmia+
50VrwFVCh75vam0L/3Y9Nqef8IpzH0V8SkmXY5dSYA796OPPVcSV1+n6kCCM56rOATJS41V6KPZt
1kj720t/fSMyrKGwjfUZhLV88MLQp6w1X+uYqet7a4z9xwSxu40jen1k5gGAd/Oi5p6Ql5NL7GnE
OW4APOsbd5oW4J6FvsthKKuPt+ezMpKlEwXmtzW52jKVwAidGt1gqdARNXXvJFN4FLZTHZVJmBuT
uj6btM9npK5tAsG4QpUFZmRIeROBxXfQUdfyArlwWUKHKrf9AwhYCW2BZqt4fn046TaDAuXdy6OU
5sflNuks2NudAWoPsmZ00ivMbGt85U5DC9W2iQAO/+l6zmUlnvW8F+kwLdcz75OkwXAKXaxw6iD3
DjWBoeAB8pCBqtnYjNdn4HKw+eP+dv7Kzg+FmCFDVt2iPG03iEMEnebJkyHw5oWobxUajl/YeG/U
fVYikArOC/UEwOZzmrMItIVstEZAx5M+e2w94lvY76RQ/5RLBvZEJTqnKJHiFzugWVrVWBwbmdpv
RMHrT2tyX8KgmukkBIB5v/02+yJy7LCVldEba8m5l8QYHMfU8k9JVk1ICo1bCd31UWE8us/wVhiQ
SszleCmajWj+OCPWOarzSMF5wP0s1LxA77aKDtcf1pIJMqqimjyPYV5cDoV8zDAhjiE8o6x7ZAz7
pn0fOYi05/kAV3+i5Y2mPkJpAfbrG5vqelkZm48KlFmnwrLkVKWjgoDqUAjPxhv8EfV66RGHKuzh
NbU5hrLSbeTJ18s6Z420f8l+bECL2uVcscgZJDOyhFdrFcHbiQcX/QycTeX60+2z+avReZn5WDOi
lZuTftrc6LocKg1rp5KcYPTwikWXUWSgiNxaxxsVbJ/WfegRyXoykdZ5DQx3RNw/pjfizorQmBLg
qOuKNDM3OqbXF4qlEoBlUub5KlvC/lCL6mRww8im+DIug+j3hDtN5OPP23O/fpKT68GpIU+hFHAV
ByGGY7Ol6L3X+zyOXQuz8R1Qnyo6KhiNgkjTgDVAjbI99Dlbzc1GhPJu/worH5riyzw6RTvUH+ZN
/9t51R0fsdjEZlMbcvJAitCe5NqQ70HIaxvPoJU9DORu7izOMR+o7+VQTayRhTSK8NDdy183Wase
1TxU9F3YNMg8W5roNhLPlYBI4ZgnlwYGbn7xLWYX9mxEGZ0S5I8oRe46VYEkjZDOvQZPdde3CmR1
bYyOUIPtV81UB0/BpGyRPNe+MtxVmkQ22G1oQMt5IxyoKsWAqZCiPIyqhjlMRBUvzyZECrGARd5S
lbw0hdRPJtM93/7Cq8NztgggBnt6+eTV08YPE4KHpygJyWei0ElOerjQdmwMiCQCilfj9kujoyVh
l+pWC2Rtg/FIAx9P6Z7n4eITtCaYjm6oBy/os/JbiUvhERny0NUrWfzx3TO/1djO8EApiyyJLIHS
2a06iQFplAT5DFyTT2IA2I28TYTSjdoeb6/s2tRAHNG7pZepkD9dflilq0qrSFlZ5EwMQpTaYiuX
FQ+yEcQbQ60FpLk6MmdMgLyWG7ntZMwiI0COiVaqxV2Y20gsYX6G2cDtOc3RdhGNKVJwdcNzhVW7
pLla6diXQcElV1SafcYQ1dj7BdJDRddO71oDoWuwz87+9qArC8ndPRdkZkSFqixuG7RNLREkiOiZ
QSkwDsMfyCu12RiobhD82ogKv6BwyznSZQdnBHNk5hxcfrcRxHGW07j1EBPQhYLGee5g8jflsnWY
ql6Z9sKP2gKt5Wz8hhCDgZ48EquI/FazBI2oZEu4rRwjAZrgZPEKYHY7HrMRHY6D6JCPn9DX+NLJ
FqayyLXxjbCKMac3khJIvmvUQW/vUWcf2vtYjYpHJh6kqDGrf8wTZa9opDxkSA7sBnVRd8rDok4t
o0OIDyXMd3Ih7gOBxCK+WdZ9qmOf8MdfEQocD07QsQYlk/kr/3aVIObXN2ma6rx6O+eT3VrBQ4Eo
wWdN7aeNTHdlw8Cat2GJAieAMrIYqhEVCO6w071Ky+x3SMNk51Y28pM5IG54e1YrB2LuaVGYMclP
rhLarglBqXYMRTt8OJNf257STuF9nNKrg2upPqgYHm3Mb+WqJL+k5clK0k3TF19Om9Ta8pEh87Lc
zN9EVkSFKycPqwWQ+LbdAheuzfH34RYHIk/nVzWVDW/C48o5tXaAyJo8YZDoOg03VU+zFPcZvZT3
txd37Tsii4lOAA9QaqSLgx8hl4rEIFVeMQ7y54R6zadKDqr3aZJNT7eHmu+ZxaGn2cIjQQdOBa5n
McdGQekkoFvnVeMk75uowsC7035irINx1yCpuwLTl59VQ4fi9sAri8vAFphNPqYCEefyWBjwROze
bxQvaS20d4QqPYOb+ll0cv9qaAFUmqOSb6zryv5xqP1Q8qUFT4xbTFbYJXLJFmP2fm1zUSBK8piB
/ovdRsWZKQeXfLg9y5UvCTVcnmEjtFuozl7OskEKzOkmREsF+kefFbltXo16jG0vXb2Na35tQWkX
zF+TIE6l63IoKYUSliHzgNRoK6MI2tbCbt9YbW7RCGlVdafWtv0kShhCfz5H6Iyahu4SiZQxr/pv
AS6qqP5o5JBe7fvYBrUooz5LEZ6BbjSm0ka2vLagbFZKinPCTCS4HKy21DaJ6LN7ee7bH7ViLDCT
iDCKMO1o3EgR186GMV+HQPPBjSzBNwmWfS22L4pnOX7d4P2m9Oc+tQ0UuniLUpGZIwFdL3WPEkC3
gZZfGxyLSXIN6sOMvkgQwySToLvji4QJqSnfj1YanCwfffldNQYgxdpU1d9mvmY+Ayc1f97+pGuD
U6eckfN0JfkdLlcZG1DLEE2lUYeuUUw3J8XpjnqRGl/TpJbvDDzG9yGwP68Zg2aL07WSmZMrASHj
agamtkQxaHQXhsIUGtpgYZ7uR0sLKrQt1epd4gCf1Qs/OeMPYHo8Vvs9zPctwNfaHuNxi+DCLCLE
PXo5+4Teey0hMuTVkZaje9vKblQ6+klCjeM/iA8QgmfEPKnBVW4eKkkcWsiTe5kIkW8M7e6YYel6
l5UYm9z+pvMxXEZ6hgD6xPOdpHJxctQgV1A1izUPe3ot2AmKJy+5AIbsYuUizj3uzH8+JMoKHB0q
jGCRkaK5XMjAKEqkweqJkCT6pw6K5B6bTrxq+LfD19JHpuz2HK9joI2MFVDdWRZpVvS5HBA98dpE
F3DyUkWNP1WViqiVLyluIuPelGGP6KK6PGwE3l/XxuXK2tQWaeHM2g4URhanZVBlLJ+TfkTwM5AL
b+gH5Sx0w0cFOkX31h/DhzZoEMAey9w8tbBcHhMMjo9j78g/bi/A9dYlASRjoJ8Pxe2qp9ojaoom
hETdD+3/ZxnW8Lcc1OBjmVf5x9tDXR9TEsAZ0sRtyoNomTmoWtBrcR1PXoe49n7IVGcfYk+7L7PG
eI7syMfZFzWNNIqlc1ni3H57+OvtPOefRAi6q6RJS6R5ADHapBiGCAaaiTkiDQmKeDGIhmSnDYZ/
dJy02Gh7ruwuRZtRExTBaEra86/020VnQ4ru8SccPWWmYvSpWe+1TnL2uLJM37A8qo6Jar25Pc3r
SIxgMzV6mwuWJHNZOMaTTBm6CkXCuomi92mmPjW+XbwlEkonRYRIjPLu92zy4I31XdtJBD+AwkCw
eX4uJhtkeHQ6YSLjtIrcUTuowVlKgfMnbRJslBV/hZ7lAULQiWkCkCOlXhzbpu3qVBj4WWhAQzHg
FjGC8gm+gXbtF6+abBBuiqOsF6tiuLOUYHwbkXI9o66K9WmbJo9qZQWn2wu/tr/oWFKrB4zF5b84
1JiJxXgXEEqiCX6BG6I0iRtFTioNb8rI73LHQOHt9phrH5sEihoN9DiQ04uSWFxg2xUPYvKashQP
WAOpH/BlTe/sRst+5Ng0nkHyWJ6S6H9eI6LGzEUEvpNXMbXty62tFChh+RUKyRT621dDoxQ7GrPS
RxSw2vs6DPyN4LG2uzi/HCcDMC4tr8vxMku1hBVhRAlbtDsM6E/vSPiwhBjsYuNOmD/UYnMRplhN
Ou2EqmUpt8iw3J29MBHDHdo3dCZ0PmMr3v/xp6NKM7+kqEaRBS+OS4Xc32g38YhPZzZUO5wJrbsq
RxpHN8r4JCv4ynhN1OIjCrtD2tg3K4GJJA2yL5kxD6olEHiGk/bQekZvCqYSn6yqujNKob7qMCE7
Uyfv3EEZiv3tGa8cEDIJrvUZo8TeWXxCg1a/EUX5rJXa4N6q65hr4AB9kHvjvZ1E6vH2cL9wAsvv
CFyX1AWBA4ML93LLaOjWqgk2jh4d0mSHzHOyx5RyPEzCMN+UWld8UdB49kbcUfaDjP/hvq5lE56p
nzxHXYlCPdqR+s6peApt/Goru5k+O4GW8j2+68syJFkcDcymHT2zsNSnxJGmO6vvqncg3vJvAf5v
e3lEODURdfgJxJj2PcbcR3ahGxQHvC2j/YRTwENLGDrJSSw2dsdKuZ+SCQ2r+e2rU/JfhDL43+Vk
af3gCaNoENEphUi9CEGdz42sSdbBknBEvTfRw/guAP8HuyLI5QdUmBEe2FiptU1DUVimY0c3FvDQ
5UfM4t4ZwoKiv9HjR4mPHsSQDi3n89xin/botmj3I8ZqJxM3ZKTNnfx7DTOg2GsDSvuVJeWPAGP1
Y2SV2UNSC+z2ukQyNrb2SmpDFCSHQn1y7hDMP//too/6yorzUR682C+G8qhNenRWxyI7c006XxBx
R0i3QNedpczH0pXb0f9we6FWTvTMHlARtgH6RES+/A0MZPnwhpQ5XBHx4z7AGPseB4P+vZnadGz6
FontPb589kYuu/J9YFox5MxSBLGyuAfitlJ7WvW48kldibFojSH0S1hrEoxpFdwDlu5Wpt798WRp
jCs6NCuAa9ryqWv4CjZYkZA9vIXq8ksgjeEppt1ZHW1cASI3aPCFusfTZvzjeiI1RMI29RKCGMft
cpXBHuoYIOXUg+qkrHC8cfBk0ZIqhbTsS9MJb3qt2AoWc1xcxDGQZbNmK815Mp7FJQ/bU4UhnaBU
X5jo2ym+SDAT7Mqz04/fNMBHh1jungYn6Y9DbBU7Or/du9sLfh2vKEpArOOeB26C8N3lvHUtnkRI
fdYDYaZ+pERkwKIzkGpqclS7b4+1En0AtMhksDP8gq7u4siHDk8deeKwTKpoinNGgMo9LQ2tz3pX
N/VjNo2jfXD0etRxgIfcuGt81LZxp8mKLfb2dS4ACsT6ReYitUUB83LiItImx4eNgQl7N4KpqZTw
OGGOs3F6r0/R5TDzz3+LH60oIZfYWueBc7MDPEjt7tyUeBjg3tF8deJeP9xe5LUBObDUiwAM0AZb
7Kk2NjtjyJIe1zmoknaBNxCmpbCo8Dp0fXA2G8nx2joCmZ8/J7UEdOsuJ4idpgISoek9ra+Dx2Jq
8mfVGLau/OswTJUCcQwNkSayRGWxjIDlHJFnXY9pQNUcIGEmputgNvNEf6p+mgzHf6oSSXssyiDz
sJnQn26v6soxYWyyGxJUYwaaXM6Sqkaoi5jxkcXJPVy28BRvm+ZxnMZqf3uo68yfgpcG1oNAROa0
pD8gW92pEywaDwOnBDOUMpY+xplq3QeKgok3PXg8P3LVf+FlkGwV3K7l+eZyG1UhjUMByWv5lK8k
TAUCtWWiETYWO7w//LMlmuScy61ZoXOENu0v88RPIa7IO18vuw9t1X3PwlZ7bqIp3SdlOCAl2FsP
dIbat7cXZ20fQMIFKjvzSuGWX36HIhx0zIOyngZ2V1LHRlPorWQW4XGUSk3DIdq2oOb0AsWiWJPf
Id9ubCSfa/udPAA9VIIYz6TFb+Dbue7XDr+BMPBadUM/A6gb281GzXftGEPyBPEP1xT2/CI8JZjo
9Sp+cp4kyf37qpATPCWxWx2PzjRVh55m8d3tpV2dGDUz8xc146pXH0eNjmdAzkHmYv4oD6r/SjN5
pNweZe0goQeC5BJBA4rPIlwUczfWLoiHVQAJckoU6BNZL3sqggjenw81c6n5K1GV4+V+uVf8KCTa
hhb6GL0dHwshHM8M5XDvB065kSutzQqdIMojVKGUqyyxK5QijTSn84CSounade1eDVUszMNwqxiz
tjEs4vosp6hSe1osYNm2tV0axPcRK7OzKrexh8V3jq1zbM5+FmKDlbQ2NQjPKNfB0aWVtNiItDPy
ssN5yPPhDqHqndXHeqgCT8Gw7XD7g61EPlUmyQZZwQOFJPDyg4F80mJKab3XWjbisv7k7IJcir2U
F8JJDRweCZIOTlMk/sahXnlRIkREyAOANJeeltLUoQqoieZP5+lS2LzPk9GKPOw3LVeJqJacqtJR
PiMojde1jFvauAsFlVReoXo+W6ljP5W2cocvGTfYKShhI/75Xp6BqxQ3KejOMiWXS1OMdtmkTiY8
HU+D41Sln0uMgFAGNzcC7EoUuBho8bkbnye8CIFRTqAFBg/REMxJtNZoNgp9168anqCQG0kbAKDR
jLicUIfVtugktrE6TfLR6fual68i7Wtdql1bzuVXUo1Fz+0Ntna7QaY0aQrwnoJpt9hhKh2BTmuw
JO1iMyx2kzRi+atN2LHbIle/SWUmo18htxoKhmUkMHXR9De5VpZvy2pEe5rI0SVkUX5wjnl2Hjkx
w8fbv+PawgCfnxtuRBR9qbeTYDxo6iU6KbEimc8p9qt7LeqkfZA4lFbiwfKwzTY3ovJKUIGSBGJ/
RpzzxFwUcIQ8TYGeSz0enXWzj8PiSwq4ad9iRHpXdTgf3p7j2kGnlgriZu4ZUIq4/Ph4dNPb153e
S60RoJBZ9J8SZDCPUdnmD1Lb+3eRYiXuJFmbWNr51Xr55CIr5hgCdpydTpas2tIWfquY870Kh6Dx
sqYuXkWjFTjuWIzGMSradJf5soCIopTiVKeAg0STg26lZb4l6LS27Ly9Zomsmae1rOjjZJkGfaqw
7INW383yZK9EoH5trXq8N4eq2Yhyc2pyNfdZPBa5Fj7yEp5NWdKPpQp3iWky2p94+UBcbrPS2Bui
wnkdj9LoHKAE98qv9Ox1qOZ/jpkGI8P9ThebRhEpyuV3Vzl8GCk5rSdZyiukarQPYyBKGoFi2Jjq
yq1FVKFuAv0dgshSty/JypA+NSORkQ77NMPUWDLr4pAYVrfxNFjbzFBnqfYCe+f/LNKMOJ/GJMMt
1YssVUT7xjYwmqMGij9X05x4n7QvyDpjUgosW/3zYDGzFmcAL4jEayMWNSiSLGDsLpfMQye1s8UY
/sCPNv+22ul53N4PZmXvb5/flY0EUoc2JzFjLhwsvmMBAmE0fKx4w97wPwDWGwtk4GWBMZlE/SBW
8+BVFU25eehVSXs3AmD/8/6IA/SD2q85t+HQ6b7cSiZuffYk+Y0n2W1ycMb0nVX2+FdPaneQS6e8
Q10/9Bru7D/fWSAhZjwrwR1JoEWo9COrdkSbsofjyP6C+ax+TEe1pC2Vdxt3sbqytTSufASfZ8lg
aE6Xk8zlyfYnGWMdMVjGtxqH4nt6Ueqx7tP+bmq70AsDM9xZSpR/6PA8NCE/AMyYZB2To8T2+8CF
jiDu+mHQvDwAe+g2Y458M0jz5lNVaiGmSLn5WvhTpKGoPvVfMrjbgvWcxH2XRtWOKGHYLrUobPVi
szqFY7RlnrE6S0ikc80PvuoShGnbIZ61jWgxnJKKZwnORor22rgzwNTsFCeuTYwph+mRUmu1cRGt
BGCgSrx4CErglJcbWcW+MKytpvVa/Kg+EzjfVVoRNCBdwSMYofr+9rlZSa4ofM1cjjncX0mNdFVs
h6SPrWc2JY9n+Imd6mb5lm7KSvAjTeSB8MvOiAfd5baxqsbv81BqPbnqcNDIkyzCIa5sxvvSxr7z
9pzWYgH42fkSQ8eTvvTlYNi6xkbaT52XS/r4vrb1On8ztT4E8k402qOgDDXiadT2mFfyqN6LBA++
27/CCkEGpAWyCTQsURCnlnn5O4COMvoeMrDXKUY18KpEHxadiLLxH8wpB+FSB1r9AXUQPXu0wlGd
Pb/7AKWQVvmelGPyokSZ+H77l7IYc3HZktrSBSJfB9i4DFBh46RVqmFTDK5SPGQx/tR9a7SHLMjH
fVQ3auiiorOlU7YyKvThGa/kkFfRhrpciVBNHMwlpcrry8b86MApw1Sw8vV3cqnqo0uvxDknYVf8
+WRpF4NPpW5FxFrWrGq77gGpon7dx7aMqivsoIekoG+zc7A62aMgDTiDm2rj+K5EDvSOZrl4yucK
V9LlbHvLwP+hnEovR/8odIWupwe9oKANCaAOyoPc5t3Byfzac0zcO25/4F81x8UXBm1CIjU3WnFj
XDxh5FypE1uVAOInnLBHTWmwnu81J/02UkB/Gzu1lrgp3O5TN+q56SoJ7QTPF3GlAm4P8ZO1kcH1
FBS+c1eDqYB4WYsDmTsVUvBy+5ddCQm/Ho5z55sPtMyHFCMJRekIZK7qXMVoWE+daHwyNdQ4MtwZ
u3orLKwNSDCnx8irmgC7uJ9BrpV8EnS1ZKsE3k8unZ7rtIzusxYRhI1PsbLrOWIUKeaNwMZf7INu
sBs75NL3fD82Pja1+b4op+zRxjjYG6q+PERVsJUHrFwdyM6R7/0qfbPtL/feSJdST0qr8sZCwgUm
ThsL23A5RWvWrMTHyhH/QQ0cIjLk8fm1MNcBLkfEBFmf2jarqWKFIoEyEU/tKbQHOrhJ5KCWNilS
+GgFusjuxVTpUuzmtap+/eOdBLcbMWya3HNmvVjriNaDn9VV5SkZmOLRqjVXCiyiWYhv3eH2WGtr
jBgPHXA0T0j0FpvISakGVOpQeWFc928DJR3fJ3KfuQxtH/OpDDfKeCv7CMIkdhDoLZEMLBVnLZ06
BwAUnoWpUr1B5w9D0EGOwwFNyzZ+XZU+eZ7d91t8m5W8YFapgV5IOo0K2eIO1VIlNtSGvlgE9GYf
IgThKTav8duruXIk0ZOkdk1jQUO5dNHQjWQnspykbLw06QqI5fp4H2PuvgudpPrzhaTtRQeBzGoe
czGhqRjbrNe61nNyo6rcIAHQlRSB/ZYVeIFGZB0gNQT72/Nb2S0ODo4ws2guonm2nF9c9EUGT9HT
zCh/7EfMbCe8S/CmGtWD8DdhcSu7BWGQWSzr71t+MZ6dJOj3V4xndm34M5czsMEt+IRS1sZXVSwn
b/JC3SpgrE2SpgPPvTmroIB+GQS6NK9rhK5brxp0q91z0cbTidV2znIkgg9tpkJ3vr2u12wwehAw
zyAeU5ynU7qYKKTIKO3HnlqdmiJ3ICxEHg6CcngWuxFUxdirGll7r0TWlNwpPbXdQzBW7RFSZ/Qt
bH7pRuuFoX6rjcGqj4FsxC+2b9TjIUPKkvRA1HH2ZuJgznoRmv8UNHnwI2zLFvs3ZOEf+n6yP6aF
nWW7sdEG60DHOg02ssirz8mR4CoHTwTQnBr0/PPfOrW85IbOiGpmCfrlTcxd5VGVkd201KdTbPTf
WYb3t1f2ekiQdlQpZpE3eChLPZRwAgKZ5IXhVXFj92egSbzm9BSvepeSQT0dpISs574D0LOVKF6F
HHqodGB4yXKV0E5bhPHON2N5kkOGFqlqesHsbB9oEVD721O8CjrzOERUnge02zG+uFzVxvYxTqiw
nUHYRIzuiH74zmg19aCkAmem24NdHQ4Gg+4CMHEm8jpLcRV0OnKrQ5XdizXfP9paaX2qa+2pk0J/
X2QdF+IfjzdnnrOpKsYeVGwvJ6daWY2LZWB4jeyreIBPoTG+mppJTED32cPvHC1PtijbV0nvjMKl
w08TGozsVeUDZ+pawQ3K8IAFoYgux403lXHm1XXUeSOonZ2BudBrNdC2fGFWviXJDt1hqhFU7Jc5
XYGlcNdEsek1YSW97wPwaqcY6YydGpSb7pO/kraL9Jp58i0pGJJksUEXi9uoXSpjAK95wJLT0m3a
UH+ocCQXLvlH/Ea2YTi6vhqoPNcrFZVrI4yl10ph2G+xkMl+qlWG9AEjZpoHQWaasZ55F94lcU0C
7OAV9ignoYJMhR8O910MY8pVWxnUpOW3RezKEjJ8O75f/MUskvHz7a1zzRSg7yGboH6oo80Is8Wb
VQ8NUjdM0bwyiOQHyAKqcJ3ByGZkcR3Xrhjsztjz1CvPnYEe6c4ajTp2pSGyWtxINCs73f6NrqtN
82800+CpbvF0XfbW5UYPa8qVhecAchN7PmrSHCItmKQ9aowqfY9p4nWSNwAUXAzh0xedlw8ykQF+
ebspls1mV2POXrsyKPicsn6QFd40yLp8iCAiJLuoieOnvJLTyK01c/xM+dso3RaN+mRfYG3yPKoW
IlhpouOJgSNzexdNwokwFzAU6D2Q9L/fnvP1jka4AwV1yKtIslCTvjzAY1pBtxrz0oP6ZyJhpqan
OmuBPUxiq+F1HZvgINHV4VFER/+KsFrVMEOCvCw81a67z2Gvm7C3TAU7HpT9XJln4UZwWt1hNLt4
LcypAoIsl5PDhA5Dd8CwntrGYs8ND1Q2rZO9XbQQOvu89qTKlt0wnoz9BI7jlI++vwutIvob9/Vf
F+byzS+z+e9FOdYRcu+Lf/zv1+VL/q6tX17ax6/l/5n/6P//Ty//4H8/Rt/roil+tsv/6uIP8ff/
e3zva/v14h/2eRu145vupR7fvuAw3f4aIHgp5v/yf/vDf7z8+luex/LlX399L7q8nf+2ICryv/79
o7sf//oL9sdvG27++//9w1dfM/7ce/S+X3784xyRrhTZ1R98+dq0//pL+eeslUUegPMPNxdtkb/+
IV7mn0j2PynjIQSFFiOPaBoaZF55Ubfhv/4y5X8i88y1M29dOmnza7BBYoAf6Q4/4pPPEZpLCWDt
/1uAp7/j69/fhgX59z//I++ypwIqf8OM5jD7P2EY418czmYhAGzAuMaxqrzcRVPmFzoP6Wx3iN9l
j6X7anc6vzl7Px3vtIVOJuO5GgwCDw0NfnOWgsktBktacqJOCXcUbMcqJITUln3ARqfpXZS2HOk4
JqlzxsWiKbwEjaoPSlZFB1sq9btU9q3o1SQC+6efFMrPocmLewkns7sxHa3DkFnRsz23m4amSOt3
0zRh3Z1X5ZMs2ebZpJf/KRdVfSycEiEDoy05DIUxyl+ioY2+mLCFox0areZHrU1z37N1Cimuio1Y
71VQIUe3iuxeOyKjor/jed45r3EvJDdup7hFIMcaBp8Mqy/7OyfITOWQJbH9Se3A8HpFq9L/7lIc
Mw6mnzkvcKRMcWoDIyj2vi/p2t4ZZbg3dSLHcMcQUlV3tdKIfJ/3VVkdAvTmjTvJ0nv7reqETeT6
AOIHMBSZZe2ivsmSe9mSUpavCypPZNpwzDNhO+99AAWNZ6ZVcGodc2QIVPQ/h8WUvhYVl4U7Cl6i
p9yGbTqp9uh7pU3O49Jl6h8zgwrWTkxBmuzSLB2sY6bp/t5X61l7QwTWQ1xU4FZ54VvpbvB7Uz0Y
PdojOyfVxx8tGAOf/BpDNASNC6t+CgW60XdjLLcgHRCtqt1IorVTCMd8rarlEO2HvIDjM0o+ckth
OigHtXKk3sUxN//ca0aEQLFTCnTMpkk5NM2ofVPazLTfpI4Y60MLjDfeGU3T7vWJcvIhTmXEHNsk
LF9bk553z1MxFN2O6yCv9g6mqM0dzxD5m6xg+S5DQo1cYwR+vOOOtsSZi9r+HOqBlexiPxBHeYIF
e0IpQXs/KXCRd/R02zc9INAabpwZPTv0dhUX2kf+XaAx+AM7gepTMQr5UbfS6FRhXnAGFpFJbhf0
8HuE09uZG8rmdOfw9npOnCZ76wx91SEIEFmehuXgmad0TNkptdR3s7/Vwa9UDGzasTDo9CAb8qFQ
6uoJm/DUdH1HNCc77gn8TYAImgvM1/9qZNHwvaikxt45djMdu6KQfWqSNTi3eHDMaj+rIQNazRR/
Z2OA9jWb4uRkxpL2oVI6h2SURP+l9g3c3TEbMXs3BMQv72phfQ1CQ512muIXbxBWL481FYNqDw3G
el05uYofbCJPsdtHjlK4HUltsM+zVAS7TvPjr7akQAYitcsPtRjEo8mD5ikxu1wchBGiTV3T/Xq0
G8OhBTc2XetOwOWNO7Mw0kdpSEb5kHNsv6EhkARukvVKufstpq+EyMunFCW5OfUnhZtbdMAKlolq
piStrLem4qa1V8jyyay3CGirI8zsM9SJEAhaon+aJqnqLmGECqO7yTrJQbyR/G2NsAi8wFqElpWM
kIHxZA6AW/+TEYDYk2XNGIAlrkWZgobtYihuZ3mSoZ8AAmyM8KtR+D9XFYwr6pHoKIEq4UKcCaGX
twckibDSYp990Bb68Bh2pfxuajL7YxToknKW66rMmVmAd09i54+5Hvl7tbTSR8UIsEmwZwjdoRq6
7ONQ0dbZNYE8Tp9qpcfOpxryWjn6+JcNDxie895S0gQE6u2tdJkkMgN2D61lC2UhcM7OUi+pKpKh
gt2ouBD+HuT2h+0k93ohY/Shb4x0mfn+PRIPK1CsOrCyK1ifpCtNKKMT4apj+ezbdXzurelNHmaT
d3tK6wNhF8HDkVx7SfOZ0tzM8H1SXb0zvSzC/UIUHyJHfLo9zPXKIRQH3cuiiWzQXp3TmN+qNwNg
d3vkleLSbwSKLhe7NLc/D5CsJZFsjHVZtpnXDk45KM/5f2Ypn8VY2C+2ugw9ye3s4S6PD1VcuLPn
gdqcwy3VkEUW/2swJjVLs8PnpKY6T/y3iSVm3uj2EOrukGm71PyAFgF3BA9Ht7K/Wv3bOri3swcN
ruztBZ2rXvzVF+dpNpoD7k5rjxIRcN3LoYVe0kTLKfBXqtE9W0ofmxRwnNTaFXYXvM6FM2i7AvHK
H2oqpfdBm09vNdEX+7YZKt1DEjAqTlz00Wv4s6a6S8wyD3dh4aOuaRqd9KkUWXrsjVLOdipX4jlW
uvL96KjsFqOL22d/jJTP/tQ4X3zbjCO3sbOqdFUDtTJPMdOucqWsC/J9pJli9PSgBJseU014iMup
vStssju3MkX/LS0FYBSLisV7s7QHa1dXirnH1t1+a3SZaN4GraXnuwBTneE+k31ZO6OzJX9ryzJ6
ShO/mVxJgxS7E6Y03cul1eiuFjnRW60LXrgfgpE+Qd45bjA4pe0GYwuflSqK8k40VPPPHbJx5r0z
BNW7ahJ1cTeURn0YS6n5EY1B+2SgRHX3fwn7smVHcazdFzpEMA+3gLG97T0POdwodmZWCklIgIQE
4unP5z4Xp6uqo+qmI/6O/tPeYMRa3yjjXp1kQYdDushoxmLm+xH+Xxfro7N5cp+kq0HtCoaTEGta
OYbgIsYgbRcIHpHVM0bTD84CLNc7cmYweEKXtD1O+4ysWkRmyHupvfskpR0vsEQmLbr7wucqMeVT
pOOxHaGlv5Y7QdiewzjVwI3LOWIVw/ExrkYnO+egcX2l21BAZzzPyLzNhRm3exMYhEbQ3LiANhEx
W95wZGfbIzhum9VSFIVvEyiTXxF3TvvGsFJ8q/bqjuO8O2XjRjokoyfPGAyr11XhDD9GlCAPuS+a
0AY1fnZJ8RHkEbkGSMJEoRyx9DoxoVYIGra4M3OxtRvkLnd2pF7WoaaofEwnrt5WPDWHYBY5EgXh
1kyvFmaqsY7jvsiQxLAOx73Mg48p3pFXWllrDi7nFrG7Ptf9E4aHopkNn8su54gdrxc26nu7uP1g
goCLekk0O8cT6ccXu/hw6jbiK3uRuJSPVV/O55VUeHkoMOH+TeC3kxxX/HM5rftICswqaOUuq7cl
ZcPBxnS/IBA3bzczrf6UIbquAqUQjyXg9BEwCCbEtTNLWMAAuLqeH7PZAb2tRwZpxOMqqOE/HVwL
0YFsZAlOPkMF6SvoC/5pRuDoFzgni/OgdiXarRrRQu5llb3lQml2XdBKNNZghSUw4Vzz7/O+cJAb
qYUFpEXJVnxMsZNtzcKXIQEHp4vgrGCrte2I+fKLEpVOOxabtUWjztKp1FevfYoC4MynztR5GC+f
8ZD2XRrY9RT4VT9t4I0xPqfT7zi6YYmhjDtkRJQnDpLjs5zD9ZBRZvBwbUPp2gisNdon2WyhzLXE
nYwvg3dDeIyEWXjjippTFC2NtipfCHEsaIJV7V90kqxDXUzD/ln1PB6bjISqK1aX3Zl42ike3QhK
NUOWr3nSl5/ez7eoUWRfHYN8WZ6cBXySBRnb61jP8o4BgA0+C9Mn0RHB0MHB0qASsD2TbWinGKXc
B5S7oYupxyHnjmIfzDXd/RcUaPafUkt1jRTff3KWk/K4SlmNB6zCs29S2YfrcQtiDrXpRNi7ZxCu
1EgD18dMkkC3YPdhEQ6HUP5el7lsxZSs1YsDZpAfw2oasgvCWLf4sS+YiQ5RMjGExmZ62a9ZysK4
RkcUlGEy26r5BKfvHoL7V9szNsx1vgesPNgPabOVqBYgXTqzdmFT2oaKabgCcUR3hPchlKJbvL3h
e6sWopD1M+Sbm74t2JYai8bFtEGKaZ93i0MN/AUiepWeenhIw1rD9HtEycp6jMkazcei4OOvHNkK
vi54rO/krIO1sR4lJAUECmntQhO89GEhaRdWir3vRGbvym7ZwXM13VVThKic0VLazuXiP8opyfdr
ZFh4H/h9s29A3UQM05JST0vA+6MFq/ZjtVHJaoua87jLxT4lhxAi9+R9KBfWIBR/ugya6uI0LhCd
nGcSrRol736v8prtflpfsfvx/W4IGRu7Ytnj9KlYUiO/LmRe5y5lsWXPUJ3JQyhtCGRZjtH3wfaR
akuWzenTivnxOkeDe8YGtqenaF5jcopXuAaoi+kDPLD5C1wXsKjv+eTjpoyIQ/ENWwK87Ga/5fQz
17ivD0VqUbgI4GArO273iJ62dfbxxyLGCYtWvm6XQjt6QoN0Re+9i6CFwhquzx66lVc5uWrCk7Ow
4UIzm7kW5TLVE2olEeCyxV5Od36TA20Qt4mkyWihVjYW+VezqUlQAfSlPh86boZQ4/kud3EJsn0Q
NQd+8eIqPC0nJ0DWnvBu0KcMwIt80NVojiyk2RdJ417WHKDD2pHILad9jeQXGqz71x0HQNHRlKnO
BKXncEFxd56HHK1A0HSbvhZxH4FJ1PZp2Rm8ZhD8blGTOk+R3Wo2Pdejr5KXdNkVruy2HidI7j7p
wsDoEQSFvibChFgJSHLIeUwOuy2h0PKYKo6FRHZMHfEN40itM7hqsh4OlLrYo/HY7zvb6gEmelAv
Dmm1osrXxdTRSNRLij736SCsC18lug/VESIw29cm1FXxkCWevgRYUlS3Tnv6vvf9C47piLd96Ox8
mslm+VchaLU+yGBAwy70RA/zFKTllVGDJgiEVWp7GWNsUV2cc4AEi0rwrfcQenE+g7YBLIOKILSY
bHcuFANwbIxWG7Jx5HdozQc8d65cgemYVQwHlbBpgCoJ9YHJDAD0RxDM0QFS6RB8YDKFpxQ1lOIq
AU1nJ1YmgYB6iEcrJk9aBRNiTmcPyCbKDCgZ8olNfgZoD5vkx7pEDK8xPVTlQ47WKHnRG1plmltV
yXQLE6VnTkL8E9rt2de9CoFDlHQZkXsbxgJnrRbRCSQwy84U3dnqzgiUU5TzuvQHhD8I+oKIYpgx
gfCJuSl3aGJkoGgHu96OCWryb6VRxr0i77eJGON3JZ2R6Qdspl1pcprDrH/o010cyVr1HV2GGX1l
Oe3Qh0FljeyTFHd4206gLpIDUt4QWzXSvLyKaAjN7zlwRR07xCesM8uOZggChXct+tvBHBnpnp1c
Z3EgDmK8k82K5eEWhvRNztskcJDY6RDszl+kmba0LpcqHRqguYivWHOTDl9X4CdInx8liC0z+uga
L0Zj6kUe8zX0yxjfVyIFWbRZKM04Xq4YDJAOfkbpq+D1KNb8srk1f+Jkl0+bL8byc0V0DP2oQhAd
MTocOV5pefGNUKK7Ppn2wwBzHIaJIPwWbFB0oRS0Ms9bEivYKKXJL7GMSoAOJR8PaMiQQTPzvoy7
kgRJ06MxYDtP7hbeMo5oFblLocv+cYtzaCIZq+Ab1iiLwjQ2+eC1UH1ZAHNi4Llw7f3nwonwv+JC
kflHpMeIdbaQgW3BEWn5CtkajpBlnhA1q6sesxZg3HYUZSRbYH3VAZpOb2vjtr7ZYpO8WS+xJ0BW
4O88QMJzEDH0NZQpCcor3hiuGfqK8rpI5/m3ShFqUQLZrDcuzl6IC+Jsa+VVkh5UlffwxO86OAs/
i64Ye3riFSePGwuHt8l0C0Z5RCxWNascHoBwSxb5CF8FkOpIQD9dY47cEWO0U4J1Q+zF8xpzqDHX
3ZQP5czVAVtG9mBDjx0qlfb3wLLhHY9ceSwmUV5MNcVdUJrgd0TxZN16v/x5DSuy3iEMbw4v+4YA
4APOf/oThiF7nPd9Ct5tIhL4UceSIK+TRyq6zahhF+0MsTceOiP3MUHVgi2s4mWNGJzhoLPAcJB7
Rrd6EeJqBtCEB3ACKmpQGxQfid7IDipu9/Q8oC4Bqmwjw6NckTWD8Di38nOQr0V81nym6loO+ZjU
GX60X5ku1NDYYZvQarLbUV2F3dfL2MeJP+NY7M9YqpDmMZgEscERX/1PvA04tOaw4rN668P4js63
vYsZiU9VS9/lgytOnKIIdQyn3Jwmjt7LlxJyGIBjecyfPPLhf8yFcfdwk2dHUoiqJWNltxpCBDJe
bcDWr6FbHHom1LbauFU2X3Bs0mUr4CAY+HwdgaIXdwsBsf62qBLw5IL7WRzmZBJfEfWh4V0l0r1s
bkieg42Y7yU8Htuh3/L9QvtwubhsSD8RhUZ1Q1Flru73dQ0RkMwW3b/kBCHdeE2mbKyRG+YvgaN+
PcxpuD0IhDCcTOr0ettNxFbTOc+QOuj0z0kx+xgEWpkzUEfxI6XpvNSOtEumqqnbfUTEfTb3+7cs
wnwO4k8nHItqgJXQG/6FL1HsmgSv3aFxwOiHenY7qNYF75+lJuiHaOGSgcBwzGe8AkwxXRO+rmi0
rzDHLybDzFDZofWDwP9ZVQ68rkPP4saHlyna6CEM5+Jgkf6n6lWFJXx9Pf3Oga69TX6CcA9BnWiW
Wwb2PGoTfugIK6uCw+ExAxZ1GLbcgI9kI/kGPr8AQBfNlzJm+qFHh9vQbhOdpwOEJO5LlU/s94AU
bszkW7Udq7T3D7nz2MuXXG9HxG5o36qcLY9+TOOjQHWVeR/TzN/1pmftjvCevcMjl9FmgE2skWv+
MzdxcC+ArfMaYkv1jJF0/GaRb2AwehlssrvBAJQmhFocExRNLFB0Y9O8FdaekbeTHXO3matgYrji
F42k1zHlHb76/JzEY/SGDMBXojAmZEA3ap5AkYffxhAZpJ3M+28cNNEdcg6qtCN5v5495ndVi10p
SFqRWnTEv5Y+iD4R4KvhWqixySY/4ekTh1XP43mFgXJFa5JZo5pr7CIE+opv5SyDE6JrgFEFm0Ht
Z4JEDQZdMtm3Q5H204TBbkTzEM6DjyAQFWKIBP2a91ACnGMTzADN51wh0Gkq22qA9712iAN6Dli5
fQs0lS/5HNEmC+h2GUDWXFcEteFHBxHLw1jm8uR8Il40WYpDCEKpUQXC+BbDqlMuKsfqEst7bbDv
Ibdhydfv1mayXYrY5Cgvx/1q8SPIbNf3oSggrQuqI1JjIqjQNnyBhs2KvM/5Vh6RkBa0uSYR2D+P
+XuO+aVnZj+hGZSf9VZZUo9VsrRqdeYOUeTbGyJe+HMPsl7WiJwj+YExOelaZsHeOuDwr3ZYYbZ1
ZlPNljuJaEHmxWmMCRALSP/QgGtNjuB31GRGK/xAdeFHBOnjv3ailT2iWVMd+qJZfcWxphuOv1cN
0fYcxGWPNXnW19S6pS0n0IcE1ppjtuJcyyI/JTUoB/w/mUrKD+S8x+IocH74OsoG2iUTEj2Qu453
NbwZ7qqiShtEAensD9jqxwPe9Oq7zUyzsJK/IFo5cffTbqHCwvD8XnpRvEoLRRTG1sKKn3tZTV9Q
R5O6LtjLcHjC5cDjs03OwwG9jVOz2HLAf+4SCps9z0H63bBBzAFbGR7TeCz8ifEl9FdFo+xzZGmE
wxi4aKvRy5F1t9iItcb8Gh9CL8KqrSLkKjW9JqKbe4fX0TK7n47k9oAipqc04nRuzIRNqo6C1V2t
w6NTBGHcODxTT0Zl5R+5BzLlZbwmzRL3+9dKkfQrKonXF4Bg2CUrnqlLiacLRUalsWWtkBCi297G
ION2EDaHle3slVQ773TCCohcFGHdBF6a19uAH8FBg09CqETRoxgpgCX1itreYGhKmAuec+2HtJ7A
xGP6xS+vxiK2uVey63r6CK4g8rg8htEUns0Ikr8TAouauYbQFR4qGfxavEWXqMY+/gexeRAdAqTs
NQpBjl1G9H5ZdYFG8QX60/60KmTFFKlMj2ExItLdjsxD9Bnho1eTeDzZodPPcTBFj9uAG1eJ0B7E
zS4eSrZiHooW8pCieWiu5zlFjSQy+ffsfmLmbZzsZ1Fqd4/SN/+Suopdd49q8bRH95q+y479s8DP
7+QJPG+NRu2tPRY6s193poriLlxQJI844Hm8BybvMR6OWJqQENmfoxJ7LPanOf/AboginlJBVCTW
zZ0oRBu/JgyVS40ENQmzCn4adbSGti2BTsF1HqUL4BPhPhbMwT+GMcd90DlWx4NYkn5o+3KsMG6H
2MnuVTmq6qQ1Z7buJ+QHIktMzff9WuL0xciGRAa+e/VeyaiPWgYI/HHrXYWwaJvg4JjTZURcaDW7
4iFJhrEr3YJsYUhUxAzRQbb+iO3K2BECf3uO+8FUR4JZ/xPCsPzYT058Bihdm9pijaM7svMt7LA8
ILKMzdUjHstn0QM56GFbqjOGONJzpW2adZVhg6oV5uSqKzAP3U9iQWwpJVPVcsjpvk7MpY1GEJWu
4fwnXzRWnqqJbblu9Yhb9pEDhC3AFHGTvCQjyGLieHrOJb5/F66BJK1GLolsEhcbBNL2ZEVw9ZAC
GEzWXN8T6stfADT/GGP5jAIUltUGafOPPmNj1O2g4ocDRST8a7Kk9sh0zH4ng0DGGTEEg2cZSGjB
0NeOTBrvK3n1XPAMj0JP93o2mQJPkY/+k06lhBlxtNtHSqC3qAnSey5RoqB6snaIknO8T6E92j1A
8mO5Gi0Pqcxhs7epXcRhoFD7dTzovTjoSIKfXMLAkbdtMHppC0Z314FgJr4GIUjuS1rBOW4YtGtH
oYbkGkCTndSVpL469RL4/kOPckJfU51tMxgFz35GAMddIwLJrjxVc9aSlPrilHjPgyN0KvknJA7I
vp4wOeVthcjt4zSqXTzTaC7fplyGDsU5Yr3awuJ7FBMNxblC9m7Q6AwgC2Kf+innT2jcCIoWmL0F
9I9LVmNJnddP2Zs1buZknj8dYLr914JFa3hymHvP6ECMt5OCYGCpzRTHzxEdc4HEDxW9Bbdp90Qh
iDenakzg5UZX8CENAvmoSW5eLYTbwM3nMPoD9k608KkIfoYqUxIY/JZMtgnznl8HXPcOSuccCHQU
dphN2H3qFrIfh4DqZ0Nje1ohJcAaBbfQ40JChipiuj6oxKCZp4i2CYBCWOB/lW/kl/I21OjrgQi1
AVdL0VSlUKNzDEe5phdErAVtnxvyoRLk00uidHmFbGb02ISBwr/YGA82ImFK9yF3hZGR7n2A0QCB
1R/aeuEPYrZDf9hRAIofEAV+WtuA8g8Gpx12DaD5qh4G0u55aq50ITiYC4HyMVQ4gAEat098mEAK
Y1DOr8EeaATpThmYNbyx/kgl9ImDRLe1wlmxHF1elgfYahfswaXp5WUEXPi6+D1dm2FE8+CVZbb6
PSzYXCHhs9He9sSY9ZiEu2ddBS8OurP3qXQ1XarhtCkB7cu4Ff1ZSZEGuDRuPCLpdf4mM5/dExtM
57Ba1tcwCTnergOsJuSPapqCZxkY3fHqFytqX2U6uuV7ATnYMIAOqOkNxwB0TBT+YaK1mhu3wWqK
2jXCE/j9ZP+Fk35CV6odsJrBErxTcMrVO1DBR9cPbwQGsRG+iR5OppWaCXdxhIJk2SwWjYlfZO+X
kxnzAjIV4+3FKwAh15CkFe3Sys/6blrWZTpbruBiSXGrH1LkELuDso7vdUWEi2sd7wG9QCQOhhD1
acs1JQQAH+44A36GlWJ4DBV0KZMCMdRC03JTbSMLHQA9cspxto96OoXgDF/m20uXLiV+eXmFEKym
xNP9HURfxBujYg15KTSscFlGGwZMtcdvRnL16AqFSRA2xBtzhe2t24CNiiMvBrwXFLSQol6Z9vwu
ilzxNRIxuwQrskYf4by2UQ1rAsTV6OO6oxVfGXLaxzmuBfiIHyKaFeu03of1yzSBs6jh/+rZUU8J
XraaFePBBWQFVQfU5nlaUffSozEODhHQc/jLyoUOT9GSlc+MxYu6GzhcZUgpL4L33UzhIxwJ+1yH
ErBRJmYZHmAND7HUIQQOg06Vb/cSuZ5fkvAGhdNgQbp6oob8it8S6TBHhXB0L1bdbUuU/sDEiSuE
cI5Jn8B1vY/GwgQYDclS1EaaYj/G8FctLaeUx28zRrGoQcLSLQcYAjV8ng22BsQRzcES5KWv8zLA
cY3gnuBjJNt84gVeqbVkg/+BGxfds8Jw8V3gz65jyeLgFaToAHLFiX4HcFckr+tSBjfQEX5+ERkA
AhnXK79xT+4MbwsVSLqZJlhHTLa/8Yy5oR3WbXtffMLaydMEpWFePoNF59/VMmtkUyqpz4VcJnGC
qhkqsC2LD9AOAqOUBK61AwKd+auK/FzW6yRGZJdDavwqQ4wD98MSrMPLMpKCNrIcduzGrox8BwkD
kjAHbVBIvyo6hJhGivx3ANHLcEbU362ADuEhrIEJ1JxhszXjjwkkjn8PchX1L4agOxg/WZoMjfcp
IP2s1Ou7c1yylmxMvZt1qzAjmxIoOtj1IKgVA2ze7a4K+ueFLJC/MybMt4RSeZ7CvT+l/ZhANM6H
/YOZJIXucROvfTYBV0rJSgLcu9wCbbNxCJvizGDAABwzhddlpRF7EFnQhy997/EL5/htFZcMr+yz
lD5idxwsM3bSHle/9mVsPyEXXR4isc4QdJkqf2YxzuFmnRf5VNLCvCZY+9M6DxycnmTJp2dKEVp+
XeNYdQMcYN9yDEKmdhsB1shDlmDBMf5zFiUy8S01zDUUGdOox8V7e7sEO2W2iVK6mXbcLHtK6JDs
5wHhE+OXeefrw8DyENs4FcMXFUKBUIeRWd6WLNdvPkddRJ3mUwCwn4135T7rvt2rIEaDa2IF0rt3
7BAIaBYxwKTJyisAveEZ3z1AJGcaLelP4a2+OLQFPEU5BpM4nfcPRAH197AzIRcJlDv8u4O7ywGb
hLidYA7yOtPBrdQzz+Dr9clQalXPAy+2F84XMJ+IZIifubLxrzScKmQ4sMR1YoCo8xvDDAjs00MX
UYN6LE4Gz8tZZ9xewbkV36PJlhf0HWSA1XU4w143E3FcdcgkFkGWdHHKw2c3xu6IqpB5wEPo03di
BpywDpXHx2KZbX+y2InBWkoTnWKbYsliqlpuzTu0QhbMtP/GKyuCcHXSZUtQz/NprNb3kBb2T+Mm
oCrEz0qNdQ78b4TvH0rIWkEwa1/meEYqPbOsQ6jb9hBWYfw10kt0zbcoO8wT/qkZ7D1pFMIF5YHN
oBCHeJ06b0aPX0mqZO0QGeAOiQt4eQfqZ/sCpEh1mJzDHfWO03LRSU/vi2wqPkKbc9AMsX2YVlud
UNMIvnMAB419JaIA8EGMKcykIP5/4VkiB7jiqyeuYT0MB4IvRNF9R2UUPiJiCRJKxAKUrcRx8sWG
GO5D/DQP0DSWaB0kfSx/E4rZ78pWaB3vaBmbviUDzuMThnQoYHtk1Z+HlchXHpn1e6IYVWjhXA2m
egoz+FPPyGRO0PGpO76k+WmrMOfW2bCN+EWHgXzx0DeAzuQz/yOMyf4tNhmYkRBMmz4BrvTv8x4u
4X0PBhDXIpUTOaNuB4pbmCSSPxI8hkcSIp6wTRaul1oFYnihtATqACFL9LICw8QkBdStNiJ2qusD
0J6VXFByTllSvkvEfWWH3FnUMBnOIHJzUtoWUYq7OpOKBn0rbTEFHSaKSTcDOMKTGug+vHm2b7UL
5HqNMdchTEnglOtGvNIu0P3Z6DjsUj1lJYYcT6KkBPIaGeQywDiFueV24zpiMFQ/Aucs6Xe3zzEe
FI0M3j0Ei4BgcUfvLTMQS8OvsbiPfMSYhU5Us9VkRnvv+RaaCdS5BJCGR3zGEhnsqOvBMYnkHZPH
NYI+TjtyHw65n444L8QT2QrB7gRdxEtvFWh53IpLlhX7O9h2ah5ublwO/DChJ/Cf9G0KGJ6r1fIH
GuUAqSHUo1CUYE7nXaECrLBY6vFc7LhgtgkwPbfbjsCl2m+9/qmdWGWTj4v7nvEMhxaZe/lkxqVC
ZyH4raEB8D0eSrAS6sXiU19Sr+SF4Bh7wAqTP9pl088RQwBLHYcKjIWTpqsI7G4EGTiu2e1U3Wb6
Ie34aNLi0MeZPNkS53AD43z4AuIMwO+Mf2usaZaSs8fLxt0teW4f19lB3zjMt9BhnZVS1BuQBVkz
xEnAjZza8SnhaXy/qaBPLtDWjdsZPltAXKUOR5SoKwFyx+FRAdPPsGvM+pHqNMOzsaojx3xziUi/
fxIt1le9QEhZW9Q9XzU6scwBiXmkapCIOsfdBJ9mWUcTIm6AXMcfOSbvL5CceyD0WQLaIZ2jTzuS
HWE2wCPHp23axCFFJGKJEc2nd6tguvoybKG+qmxHv3qP25J0OpWzbPQSTHNdwDV7GMJBPHKHC9Rh
TIhKYEvK5OBMkUr8DBai969QEgz6K8YebSA1m/tTpnvx24RhGRxllbj+Cas86lss5pk2MUMum9Ah
LqLWKdyqhxuNm9VzXm5A6SHDecExIKBcCke8Pzzy4zTauN6LyG5gC9GjhCsefoO0D5VdLsP7L0bl
KQKHcLuhEEjqPQMcAc50wLEsHWqQusCA061G0DXJtgRwFC0YAASAvitncXqFW2DmjYQw7j2ZaPqR
IkupFTDr/yoRp6hPOt0mAwJiLDm2xQjIFL7x1l9QX7B9qXbB8o5VuQ4POHErCLHwMqRfqlKXv6jf
Y3FW6wgYCepErQ4Y4DfRZNMY3ftKY7SJytV/XVTKf7BNJZ9z6UwAMZgqv/dQNsHDNk9Sg82n5a8e
9EWFIx78CyDUtZibAJpqHF2BBk3Uc/nIFw8rRARdBlxyBULsT3BPVM+AMCEDiWnJXp3U4fQgEN2G
5knP4Svz6Tq5R5kiaaOP3PYzxHv1j2Sce984EePcGav49jvn5fY1nqL01c9BNIBlR1/Z6TaeFWAL
AS11wLNzX6+xivgVWjQVw4FYRmHL4mr5qrFNXvjWC30ejSNFa3FQ+5o7kMkwWqDVEmSCA3ogF1qF
7ZTOVDRwimXisO8E2LeggflI7Jb+6BUG/AZ52AQvE7xalzsGJ2J+Bne+PS8isOPx/yzbjpIv7XCE
M5GMiLFL3e/SmmSpeyDQL8Kq8hjlll/9RtdP9NbOwGDD8F/si39X9RZI9oDuA2b7Ahriv0hDxzVC
aL/1CJcxL57F9xIPblXs53/WoP4PoS24yLAEEYpI0DT9i6A7nDhBQiMHGx/3TRi8MIRcVOMDuNzp
3wKe/4fWtUKiMJzYYF+QtPWXPwj6rGkwEoju3mNjC8mbGMnzP/81/+OaISgG1tkiwd8Dp+Wf5bRZ
MsFhLvARyfQ8FW9qPwDE/+eP+LsKuoSbMkQ4CPzBZfofM9d/i4X7EVqYfk5BSq8tspxrJo4hZLJ7
n/yLPLj8mza4DG+Jd6i9RInD3/pF1VwkFWEjtCQTqTlgvZWFWBFO+fZTlnes+lc58u1e/1mMjEuG
gCdoRKAih+f3z1cPgS5CQ2eb1mbYG3ezTEZ3Sh9Zdc/ZPaUHB7o37/75cv79jt1kz9CwxaimQa7S
X+4YHLARLLopmAv3Eo/25NTSJfbwzx/yH7n4n/+yW1QXujiwRMPq99ewjK0IRghJMENP7dqYQ350
7dYGdVBHNTuMDYbMtmqAOzaIV2qWw9asbdTgoteASpqgBf1wKNqstf/iEPj7E4GvhdaLCOrv4mZU
/vMFn8rBMp3ja0XV42Y/lvJfMkISWCX/ckfxAbiyMZpS4Hr86x0NBgqUuoRtZz7c/m50vLdI9G6A
BdV7/f//bvjXGjCkDfQx7f/7q6G1bGhLGmCpzfQvT1B0s/z+6W7cxPbw9BR5mMCc/deUnWhFTVwp
0YJe+jMDKUFbMJ7cNPmr6aIHcgpQ/VEj6Ll57+vXX/920f+StQG5/18+/vbc/dcT7ELuRsLx8QHM
7VAsPCPQXJ2/P47NUsN2VqqanUk3nX5CylKrGn5MX/9G8GLzbzXXf2niun2T/0RqwZACAXuOk/7P
38QAdi82ned1amwzI6fbjV94ljfa96yOU8jEkQWSuM/YfBjgKYCkz4wX/xLK8bdjBuYUOHnwjonz
Eh1ztzfEf12O6P+Sdl5NUmPLFv5FipA3r1KZrja0g6bhRQHdIO+9fv391OfeoUqlUwrmnsMwQwxD
arvcuTNXrpUldANYIzlPRbvP/HzTiPXTENJp3gnSg1yEGypQK9TrM2Kvj5Fz5kW6EkVo+qgGnBrV
YwvIri9RWwmtT2XxNe8IIiEpfayE7HZI5W3T6Z+o45La1krgsWr90JuKUynRbVqMV5Xn3aFd/XTZ
TSytB1+l0JkvMhm0nZx+VVkNFDvp/rLd+meWqzciobsWqlCOZXem3jheb9pC2nyx5Phe0KbSkvJT
VqWV3pfFBbFE8jywBcP2NlsQA4aEweuBWhcJSF1N2CCuZyM2vSFBdhWRuQM09nZ55GdRwLQHjkzO
joRcDuA+UB63Sza+RqJMhOqNGm1TdleZv+Lyz7zezNhs7XvNAxjfYQwiNkpdCfVvg1fo5RGd3SsY
oUXN0BCcUWQW83QpwdEOYZMqho0W5ZZa0z6PwGbzhLhs5iwaQI0DJmlkeLkvJ37LUzOegRC2UMMx
6Gnmw5CKvyFeJ6WWVF/G0cheLhs7mzhUNk1YB2nBmgi951o2sla2lRZG0E1m3xT1BpaQv//ziZzY
/kwbHmG2/XMLaClEEyZJu+xnTUpj7IyVIZzNF0M4NjEN8cjZCKGAhAnVH1sEUsVT1A47w4ETvgYo
cXkw5xvAUmH3RNvP0iF4VWcbIE+UQqghUrOFQNxLPEg8pX3hyD9cNnN+WDEDLY0oo8hMZ9w04KMB
ZbUntzUyN7YhvdThLgGPkoLCoQOgeTXyv2Phm9wmwbpEo9rUFkeH3GxQndD6tVV4pKyxaqtBc2jd
dhv1yWNkoeeVjisBytlyTfZgYIDsS+Tvc1cUBCbpdEl2bTX72eoQSvf1UzrE8Kd4K8JFZ5YYHAeI
QcFJo8M3eTqPwlQJTkMdtY/KeOR3ZldeW1LlDhVz49fiyk4/i0CIiGQEtwji4XagDfTUmlj2ZQPa
FX/XOJX6LGm/O3qtkGEbQmObtK9p220v75Oz7ThZVA22CKTgqjb3R02RJJGH9I2dhaoDB9a20X65
wxpl84IVnnAwSkB4A8HD/FollTvIVqoD5Og/9fk3rXTJe63ECwsrhQ2TtYIFlrfQzEtQLM5N2vF5
+Ai3Jokytbw24q9D83J5wmaMs2yHif2ZCJFqJQx3ULqcrlFbK4MpwSpkg6aTbun3h5DNKPpD3Cvh
zdBov12lq8HJk8/N2/QqGmhpLKmQbuXQ7Vd259n9aPJc1alHTF6XYH3mtrqqiK0e7Wp4t9UOcA6Y
FjNRlc+K2sawRMsk+9QmXYneOV8M8SRQxiycJLKBOJzIPp1NdQEaslUKWkI3m83NZnO3ubnjn3bT
j93O3h0Ots3f7na7Hf9kH+x9bR/2e/tpz0//9z+d9pOf9pO9518f+PsTv4/fu53+PT850w+H/22m
nxzH3jiPj5srftxcYWsz/cRfDj+m3zL91ukXm/ebl8eXm/ebfJPzq5sbfrzfTP8J33mzclrPd9wk
Qc9rHgl6ciLzxmO1IXVMWRWED2x1Ufkmi+POjW5d/fPlLXe+yoqq6Jwduo+BLc95Nz2Er8ayBjWc
sevavKUXUbtJAHflgZNbvy8bWxoUhxS6NtVQsTtb20Rpu0CCLtKO4vyBRvED/dWAjLtb+NyvLps6
30bw0cKdAK0gjJuwX56epMhD82X0UIdGZXiTuS+QfG9IEDq0P2zT+g0EwmV7514ILmZWS4cWCWjn
vJ8agU4lV1Bat8dWLW9EN4k3QBSy615I2hW3eu7IMYXOAuRlxHiEsKdDCyrdU7Uqoi2xNSFGpNgA
XeKQbPoBxSqb6qd+7RlDewMM58UAhbMSZHxM3ekJBcs3hRk4dRhU57TYreanYh8npMXtzP7+n1e1
cg9oyoaB2g727Y4+1E3i/Op29BcoW/eZrrZ9d9PZjf0Cc6/9+910vJ2xGa6FlVMz+aT5p8F5qJDy
mM6MPK3SUWQygtAMYTw2beRYqFPACqCsxVjnJuA3ND8oIWDeOjswfTtEAMIagzeqRUWatuBiTU7m
LCfFc+zYxHSMjkaRS2ZjSGXL3g2k9CprEVvXhqw5IM9M3/AAzkWR0vdIaAunS+N7pRGLv42Bpi+w
YNSYqJl4H8++IIkhr1NbvkCiJOdAbnKb6RlR3vAaQ018+eQsOAWakTVooMjH8hSfPSfoyBgom/A0
imt/IwnXonWXJERb1f/Tjnw6q6XQ0hMOmSR3KyBn6c4FQRTATFPEK8HC0g6ZeE0RQxG5PsVZWFe4
ceQ1EqiXIpMei9x7C421fb7gbWhsJtyBvxjt9LOY2I/AFMekEqB/g8NQaR1N7ivb14qVwy5Ns396
oliYI0uzndBDIWD6GbPWqHQ4Bg8jG8//VQsqiPHEEUpyws2PCpy/viY5/SGkdm5a4/6jECBCw3G6
YGED3wEQRtyK9Dnw7oFaqOJVUT3AgC0CZFCD26y9Fvt9Tk9w+eSXtwCrGmunofCT/bi8RyeytIVp
+PMts2lQwzqA+opp4FuGbO/VnzLxuwsnjKLd0vCtI/HTP8fujRu2AFK2erQbhpXQaGFbERnqMohe
0pvKPCKQWl3J9JLpyEtRorqWc1+DV7s80IXDqKNuI00kcKTo5omxBkA+3BPUy+g1/C1n2o5eiV80
KW8L3f97UxOVnIKbkXn7TJR3x16u8LoCokdFtynIf22D4TGvtBuwtW9ulK857fPl44UA5RzFHm4F
6GlPbQmdXKB1OO1iRdgXhfmmRDKsDta3v509zPAgRpANPybNib6HFlDmoGHGqNtbv09A+9D9kQ1b
cg8r2cSlW3h66evUS0iX/Ydl5eiSsFShKvLWJzlHOsF8zKmwHjxZEbqvcZ0X4U4JqVdvqUSaX1Wl
7kPAFSO3lRBE3eBQ8QgONMXrLzEkGMadW+bdL5jurPGWNi96jwyAEMkmSzQeOzVaR/4O5EL8e3Bp
I93oEGe+yDSlP4hlbF2zZfqa90jXfs79kpbBXtHRJVDzNN4jBNwDAvSD8ouhjx5SnnX4jcJxfQjT
vvnlGmF9oD+sD//a2U9ljz+BwOy81mPbdTQSmvT/CvEmiXrPCTOxuxqhj9hWmdh/vrzyCw6CKrcs
EZiRpzKokp3usCwFuN2YqWUDm7R1Jb+GwxSW2A7WExBN0ESBq/oMycaTGvboN9KblKU3Ga35Bl0v
khw+Xv6e87Bep+AIkQAEwmRN5tzaVjmGcWAIri2l6pOqenQpl/ARVFfh6L+ao7QS/Z77JsZNkw9F
Ld5tbMnT0XtRrgtyIwqAEgL3Fvr3391Yjytb/uwQU9eZHioIcMEbqc/HVPTIboQKnHg8iTZScz3W
7FNz+NudM7Myc0sDFFljG2KlHeg1oh7RwE0yUDUz1qTqz58oH4VOKN4YFJHkbI9qeTwoRQBQNCl+
BhalFvO9CKBDLD6F4cGQV6KS8x0xZbVMyo2ygb+dC0zxxlTAUNb4C3OEStB9BMtjS017pxJtKaP7
1xGkyoxwIChxkk8zpx1z5J6Q/QSfV1kmuS3J9putpnQ7Y4THZ0249GxXoAQyldREsjJTcWX20KN2
6mYeMFZbbX8EmUhbjLETlGzlfJ/PHlYQlYRJAG9LOvJ0OBGymEEf+J6TV9Jbnad7FzaAXjDoWiy7
lBZic3/5AC8NC6VG6JIt3lpcx6cGxyYdWgFqQcfIPqc5vf6BAd/l2uSd16QokUKfTn6HrBa5wdnB
jeW+TDIh9p2bVzShbW9Kmrx9dbbO40o2STp3ERb1NpXEDt0NCrZOB+QTbbjgcXwHnbEN6Zv9/hbJ
CJvMyuWJ+5iZ07Dx1NBs53WKDDtjAN8U3RUfte+S+nfo6FuFXykMcvor4f83r6+bO2t7d7+zD/00
8P3Dm2rfqnax0bb5Vtu+2Q/0/drgROyv++2zc/X4/n6zlr48j7hOP3e2AnRsRl7pMS+C0YZO0KTB
PpVyuHu86MnQOmklijzfyJM5k0IHchbkRWb3FHhZOJGAzDlh018DId6JhXFtQtPT9/WOK3Nl2c+3
MaUbkgQKyVMyI3OpOchmUprL/cChQ+G6KpBBjYbuJpeFlZLEeU7kdFgzLxC7glGbBcPykTRQ3Fda
D7ZRxX3f9FcK1SNdiyVbR5fg8mY7Gx5AjqnWArYHzIo2D5dRN60Usy8ix8tGRyfVoiEgbyr3f2/F
Ynw6r2NgMXNxDtn1LZK8wOC66labODsgkBeClXNzdj659ySVGpvEWwsy0JnDKaIiFxU0kKlMNVca
HQK4wqu/HgdD0NkLeGudFtZTF9CMXqPEJeMY3faFzutdRXkFUve/33Ncb7wr4BgES6bMRqLCFltI
080dmhAuTxS54m0Uv14ey/nlPd2hf4zMwgQaugdo3tHV6APmTPJoUqpiByY9Z+SJEbu//b58vmxy
4S1uAY4jwsKNovg8fwG2Qd7RONAHPPaDR7+TdyrNzn0pvkmS99gjepyk4lcaaigQFJtAjVZ2yJnr
QK8FxjeLXaKhnzDfhg3EMHE70XR0YlvYdWe8Wamh/SiURnIkoAGbuEiHL5fHvHDAOFiAz6iLTOKY
sy3TdzRrhnoWOGUIua+uwexHFBug7cKhvmxKPku7MT7CMKwhmUtVdPqWo5DFD00N+KEUOIO3g/PK
Js25TccXN4YRLnpp4p7WpVs6tW/8eJpqJwGf3u/1JNzlkXgQmk+l+8swDlq3Elx/MOqf3GjThyHS
TU0XGWVxHnyM5dBFhaojhpBSQCKvHBJFWWlFfw6I8eQuGrJAd+gVoWUtEJANusoyWXvwY1nYikHZ
uFdJYHr+dcnNMNjEfsqG9gL5saOXod2U7ZDD5CL0wo0J/ajqSBGNSg7cPbwDC5T+XhsjAHUPJiRc
U+4939I40CmLJYnQ0U8H6nTOSzjzoiGN4LmmaQxqCzjaR/0gpk477gwZvrgG/sRy66f/wnEjysP7
G9kqdHlmPmIs/NQVcror6Kd3FHRkskqAAFXaruyp6c+ZLd10N5COJhaWCIdPx6dXvaUlZcprImax
cp/396NlflGhfoMHgFRVHWwL91rx9m32AgdAbz6XsHC2P/L8Rp1Q+9u+uSeRcPmzFnw9cTl4tOlQ
UcKfzToN8IUW0J5G//SeZkta5KsVX/HxnDgb+JGJ6ROODlPTF6RIK0zkbxR/IUGFkqa9Hl67n/23
tYTrgmPSyB6zf2hMhJxi5outseiLOMOWCdHSQFtYdV/LCCVXm2qtELzgj7jwFXFS6MMdaFMccjQs
z9B1D74DrjAvv6KZeeNFGprA4sr0nQWF/PHETKTH2J7cyWfhjIxGnFiGDnqDyi0Jq3GTd27uiGMr
XkmBp6/czIv2KHBzoVFUOrv8o3JspUoH1G/58bVcf/MCtLaIDdWVR+jC9IH7AxEAnoeLZB4vBTEN
uzBvMq6h+MSN9Qa34d4TzM+X9/fScKbiNa8nVFiAk5+uEn4QyaSOrt04/C5p722705X33F8JAZat
aBK+mTSmOUfbBIEo+U0gI8stHurxfWTzef1D0L5fHszSnOGqDBA3vHEJak4HE8Y1wa1rBU5IJL0X
Ai2B0FINAkhVw2wlxfKhqDo7th9YKKJ1nu5nd2BIOTgzAlQgZb8TX2BFs1DI8EPpsR9EWpAGOqDg
whZk8WeVdsYupQXmSwxZwm1Cl5rxAD1QnuC7eSnvQdaItMSIlfteQfX1efS9+M0wKu0KCjCatIbW
NL6pYSb9+Pv5IquM8BmlKwqys/Jo0XBPdaIbOI06bFyfVk0ru7Jca3PZzNLqH5uZ3SCp7EbU0DBD
MwdUVVdeLaKQFUEy8vIvDCHErulAAkFCzXyBpRawyarE+01iAFFMe1X9KplR8UTSRnkbdXQdV7zP
wo4DRkMuBf8DCGUe6MGbLQ1mHsT0fkYHgT4yFS4btw72lwd2FkJPmTauHzw3w8PjnW5spZRdta4R
rHbVkoZdWEgoD14PFnzXGhm+HCH4pvn9b2wCLAHpz3N0fu/XbukOnoFNGIm3Qcu2PeTSY5nxaEwe
4O27bG3hYkJdYXomUOCcqjanI6QUrcFZB2GmghQMchSHpDWQdfwd1MBrjTVZ06VlI7PyoZhtofY5
25GFa9IXpNGK543m9SSBIpnaVq5WXMTCvqdYgw4mOO7pdTUbU6NBQGIJUGKImb6fkghhktsdZCMw
vq7cFgvTx37n2UvtBh873yCVFSo4lD50yK3D+SC2wh1O5GefVjU95WK67aghreRHFob3H6QpqXwy
+R8B69EFL7gm0rCqSXtbB9970TmJKNCAkly5XbKSs1gzNQtbTMTgSR2Q+I2ylxxaDToa6eN89dUV
T7WwL06GNDtn6G7UmpJih+bAjVdVW6MOrprxr6UfqHajLkGGj1wF78OZnxIDsVRLOluZOXPTSOUn
F4IvKJ53l8+UypmZ3VDI2YLzo3MLx2HMzChtmYVhM/GdhF87veSB/3zZwMJ0TdAak8QB9TVwGKeH
FjHeyNezJnIgy+OkJrsMskO6Iv9+c09QPxp0uGWp0cxOq4hIgC/oHvmWOLuloAYWAVLn9B1kD1QM
w79w6cendtqLR9s6QLWZ+JlTizT35xj+kNjOtXHYlPpQfr88fwsLhIPAPaA4zMNnXgsK2izgSzAF
8+vBHIx7CAdX/OqaidloBs1vvdzFRJn31tPoIWAYDZ73dHkgC+fzZCCzneYPtI6MFlbMTrBHfI9K
BeNJEdbeSgtuDjsTFhj0GMX3WbQKI5s4pvQJwjqoPk+gm9Zyr0bZh5I7ulMEcy2Ps3TvHtkzZgHS
YMJ05qGf6lg5be5V6aPa3HqG7cnFN9dFFSDw9n4WrZzbRauT3hyJZx428zdnhyZj5QVF7IxZfE1d
KI9/yfQj0XGZKJLTmCvmlh6gBC9/7E176GjHy11qwDKJPbjPnQEiRAGqTUkVIRd/7rT7hDyxBrFc
uL28ac4hvEQ1x3Zn7kOVoOlCMCim1DXuocdSi8dBgaNzXzNaoCNZNTiQ3O2a6oCiwmXjizvpaMyz
c6G7k25Jgm2qSuwc+F3FXngY0DSWtI4+7+TvE9MnY52dELWHtdnPprHKt54ExXUFjy7UEpdHtXgO
j0Y17ayjlURzxGsQPYPbxoI/Xqu/d1VD66QXglFdkxU6L4hNy0eGla5MUiRAcE+NxXXstZVKKrfW
IBL3G2gXC+MN4TC4KNzP4VXW2Cp0lDAdKeJBhMcw/OHqutN6r2224n8WthLBI4gScCuKQY1h5hhE
E86O2O00uyst5SkdJXGqnmg3vTaWgHNhKmwQ1HMiV+YWgX5t2zRuY4eTrkSlBOa/WWykrKdaNQjX
+b3YykDamrwmRxVUvxITFp8GCpLYXBPMXlzuIzuzTazA3EqqmRUQZKhuR9kRauixxu/QDa9ciovX
CO0XVKjAE1CGP11rryDSg9iR4yIMlq1k8FiiPrFiZDrvs3iFtxQtuBqA5AXYliL2Caod0FXDkmd6
+a0Wu7dNbb78/SHhSWNRkaDabs5btI28FXyq+eyGUE8/6+IQH0oIhW992VJetCT6etncUuIWuXgo
cdkKdHfM96bfTpy2wQDHNvz9bX0gDZK133Qec8N1I8AAbdzF3aZyd5ftTlv+bDbRw+NgsGb0vJ8u
WYbeUtt4InelENxC7afuo2oQbTHTqgezvvbjl77JIOBeBQBOf/CpYbCwEklq9OqnPPXMcGGNQx0o
6A55MKjDjlkbt4LfvwqVAv8XmXY7acyvqEmMX+suHzZ1OKhOFQVPnqJ87yTvRTHL6JOgD+M+ohkX
5h7qCJen5nw3833MDDgkbndxnluLBbESpn5Hu1A+1/nXLn29/OefX+Cnf/7MDadJheyOL5FXlfaR
8GLIcGU+xsleM9GaXmtYPj81p8Zmrk8NUxX6TgbjxhsRQe4Y/hgVVrrLQ1rysCjVT2L1k1SuOgeP
yFXdUvAiV0zTgq0aL1r0XVG+CGlvF9ptJH8pupuq3cH/KUer0IuF9ZpyvKARpy51EnunWzk12iwu
lFqzZembFG1id6JNhzr7t6E5AGbKCsZmrdta3RcXwWzXulutK39QAMw2NZ8AzGRqbQIUMNvUAoTs
Zt+yqaE+2cI5FsHTWATXtQp2nvYP4b6Bxb0NOca6g3ahk2a7Xt6ODUoTm059kHOn8q8KIvDBRTml
Q8Np38JA0T93cEWJE7dG5BSav+tM1UEEmj6wZ7W8GlA77c0Sxe8f9NRtIuGuzr8n6q+qfLbMe9Xa
h4O490C+kGCMk+fGuE7TtUfeQng4uZA/Q5/t5iAw3DGNGTq8KTCHItbAEwy9NV+FlWADunYzhE8a
lGKXd9zCIToxO1v0sO8FIe4w2w67pqN4yzw+k4Njs3m3pNhWQqdzd3kySmUW6qMNEJmVh7kMGuka
/hgxvo56eMdaR5ZQyxveRSiGLw9x4egeD3Fefg/yuoUstdVgTdIdL4dJH9hpgB7WZTOyfO6RsWPw
YOIJPbX4nJ4fdxjgkGqwM4y9A5UxfdzPafzL0q6l5tEwBBt9hjGCxvFrV0bwk+1k5Z20hd1pOnyR
nS1Q+MqVu67fVzB0CkK+Eox/XLnnp+vPB04O4ChudRPadKCtZiIgbKvN6xAO71RNMMeZhzSs+RUP
kj2Rlxvewxh8z3Lgz4ldI8mT9pYzBLAOWo90stBicm+2nl0an+RKX0mXnyNXIac5jjJnToA8pDgM
FfPojfJGMBwr+hL4B1R5ZfBIIZSUqvFkUoIlk24VX6nHNv07NFQrs7W4a45i3dl5lJEpMiKXrxBp
nFDd9wLYIPriK8dvIbxnsIiAWybAaZrQ5oMVrTGHr1iz4+IRVTi/PChqjDZEYhvWprFejeybyITz
MuavH1oP5731rSvBj3xe2b6TpbPdcfQlswHTT6MoSsWXVO0If+ZVAxwzjSZhimsLkRUo5SXoPAX5
XqyeRHHnjZ/64YsqIPYdXjUUIMNwsOXmuqR+XZnbRKudENrLXq3peHuFtJG3Zr6//M0LQd80e1Nn
uU7r1xm+Hd6/zkDwWgPU+erK6Kx9ExTfLit134MbcNvRqcETgLKX6pXTvrg9WLKJ6AheoPlNBdmg
nrXBqCFKhlBUU6PTngjtO6zj8coWOX9+TGP8Y2m2Lp7pwuxeYomKHw8Delz8HXIcB73RV8a0Zml2
F8gJi+ZGWPIUceNyVY4pZYj4QW1WguYPlN35XvtnTPNrAPJx0xh83E5QTArzEPzyj/F13sCTGzw2
QriV8U2e5IzCJ0ncy8q1F9yoFmHIS2y9KvmLYY784ns33JF2p4H8PrUSJyy2GZpwSDxYjysbbXG5
pwwijXakej+O8ZHr1JXYpVLIB+uC+6n36S0sDWjRUXuve2UXyequF0cyOcYGmuLvkftWloiEom24
H60W3fu1lsvlnX/0QTO/Mfpq0QOh1exUH3fZkDuSCDOadVv5soNoGRmdm0p86GrdNoK/v0+BkEx9
K8wHPD6zbZLIidAFCY4ClSLyVcKd28bbOs5XCh9LQ8SOQclvggCeQZyFKgLfb+CBe00IHQH1Ixul
WDRhBnjKoVAWdvy37t6ltRUyXa60JBooDrdm/G8GPAGeyMHgpucVJregQS+lEo06TniIjW4XjOk2
q9dAMOeIZGJ+khn/2JkFEEjVDKGfYCdEBqP3lE1mSS9KrW/kPnOsTHt2ve4Ae/etBRE/fH+Peifd
B6q609popai2PPlH3zKLFZrIgqpVY5GbKdmh7dFSFPW7DFoeqNSVzinF5Bpp2SZZOWnTnzvzDBq8
J1jG5YEFmu3rmFKHFEx2o/AaMnzHqleqAcsjO7Iw86dSi1CzmDLLifXJM772yqFKrqLuq9I/Jtk1
6DVVvu2ylS20FN6fjGt2aKjNez761sRexhdp/OoK7j4Wr4X0oUTfqQZFAbZlLZ204LSATEywA52W
fRpiTuM9rebVqg+MVNU5F656laCukKXWyqN1mrCzJTsyM5vQEnmzwZjMICro5N3eRxMwhajzKaOX
DhL9FVc8nYJL5mYzSZQtw23KLRVlD1KyE8I7QOOB9wvFOzINMO5zMzpZ+i6pEk2DKxHH5SmFTPZ0
SuMwiaU6xu0qlQ8bsXiPysJdG5srp2DNjHRqBm1RclwxY8y1p6q+D/XX0X26PI+LB+2fVaMz5tRE
Foi+2PSsWjQKttghpSCsWFgbxMydRVktwn2Chcb390rP47L3ridpm8sDmXbxfD+ASgNrR+PhhEU+
HYhXwGhgiixJVSowbaPwZ95JRQ2w8UbQ13BwH3HdzBoxwIQ0IEmiwI4ys4YCjlaFrAwaZu3wW/Pl
q7S+KrLe0UM0MKx7cYRFricmMWIaSfeiUe3N/tlqUMh8t9RPovKeGe+CgqLwg1WnmyrLNmp3Ixg/
TL10olpeiemW3N3JB09B31HkMmkjxkhCc6lEcnUvhwMZkKx+Uyx6WvkXEeDsJHhBAiG98YcxcIRO
vDf9Jl77joVjiw8ibphexyKkYKffYTSZ5CK2pNl1nydb37SKDQJV4q3kwhHRQkdmx2nXOaoVPvtx
AoF0N9IxE2gyVz1ANslYOwBLLpkmM0vk6TWBUz5m7mhmBBatNGpFs8f4mxWLtpa+QpdtG8UX3TwU
feUYxrOgCn+/XU/WYzYPpNh430InbPsFKRBZr0UeW017iOAhhPyozRH8CNeoBiafeGnXzly0l8gm
osoYTcZtSgqtSwe7DNIt+DCngXdWVL6YxiqV6eSlzqwSK39k82TIsk6XXM16JdV7TqbWlXZ1HcZQ
TwsgOjfmp9i4T4fyt6onT6UuHC57hKUsKnvtH8PmzEt7rRLHzPL0qP7cdN8k+fcHJbH5OSsPdUiv
yggx7U2BUmajrVyGC07vZJvPZtqXm4oEJqZ12AiS9ltHa0ybrnjWBVSkeWJlPrO6XrTugJWQK7ZF
AioYXmiK57bdKOaPElpxP7XJkRoZ7PiiM0boQaSI5g7PeVhvIKHP6lfZIlMa2+P4ujL7y8s+FfSn
bnBrnm+r0jRP8oGTnjVf+uEmVg5KvGtpe+kRKRzAXt4kqgOL5mWzS+k35uSPWfl0t0UjfS5WykOy
s0gmTgrEPm/KYFvTOlRWGxPi88z90Ybw0JU0QlMNMhzQozYSFrHwBPe+bDjwOoakIWvzplr7vmnh
zw4DLWeEYrDggjg+/byMRuHCF5gVXe02k/B2VLe21Ty4xqGKvg3jyhY5J6ugNWdqcfs/e7ONKGRe
jN4Q0xEG/RU5HCnobF/a5TnSttdB/qU1nzXtDp0Ov29IPd6hHmWH3q+w3wTSo56v8nZM039p/LMt
q496IrXhtDzaa9qMhzIed8hs203wRRacqHkZVJlkyudi4ItWfO5/cfX/TMYcYQK3ntZLsPOQVa2J
qW5jN9/p7p1L4Svh+ZS/Wz6kKCtZjrkrgNyB3mYwjVwvNJXMWy0y2TRbX/Erp0AYxdULR1O+1tFa
48h8X82tzO73uExVMeqxIoZvlbStmk3hv0G6PqDqF66xGJxFE3Nrs12sCbTnwu9UwSJQITjmaPUD
VPtB22yaauOjZqXlO6N+Cby15PXaZM62s9wUoqAB6kShc4/iaR//6v+a63s+uNkWhesukxA/qBxL
Rr76tUsOybg3ecuUhrwb9ZX8xvSnHR+ImbWP7q+j8EMbyqBBz7tCeWkrNEiWbcT0XXDDw4h28WDd
9MJ+xUPOHfPc4uxVkZsIewQlixcfJsrlazhr8tv6xtrGdnBX7UJ4e5ynYfcl3rfXnU0RbuURPH9y
zO3PPLRmjYizRYwY1QMkFw2nTleO3LT9zucUCjKauj9Y5E6dbNsIgB5kWKzN7KXxD4Z1Uxcvfrw1
1ihn1wxNQz1evJ7oMXExlA8Iu76P4nVKzafbNAjdXF616fxeGtJ0MI4s6S2Ipl7Fkpi9ZYhqIdZQ
QGCZrcQty2sDjQUwUyi25ijWIaTFKNajygmpcyRA/Ex15YJedlR/LMxO8CD6MoojE58EiqtDMDHp
o7RmqLdtJtiA8TZVZ6zkej4aUM8n74/N2Yk2Nd+3ChGbQVp8jWQDtbY4LbbgQf1dLPa1SzYLiLod
hNHwLWjUxImqpLjRY0NA6ikQlJ9yM1ZvTZ8JtyXpm1ux6/PvKj0CT+g2qXdUbckymOg7X0ETiZRc
rpe0CNbmb7iV3ZdmEIef8ML4Tl706maIiFCcoUavINI9jw4Nw90lYKEz28yt6M5ovfaOTIp3CES9
fwnr+q6C/VCmcqL2m8JSgrfWHPKDGVna1WhU6i9fpEUKHWvUQnVB24ZK/yzmRrKPCu1Z6QXrSqXv
clsKwUNmBWth9uIZoK8F/CRsxcDTT3emkMpGSTt95XjSN+i5B9TXISRVo1vU5S+fgbP7+8NzHJma
PuX4EJSdZaL3iWcO5YMu8NA2r3Lrm6BCVWMg/JjbooqApXPZ7JKHBoUxtW1DEYlYxqnVoulCIVU5
EwOUQWUV72gMdbqJ905L9z5lryGho68Wv142uzSvMI4C957oNiDHPTWbgrhtBjOuHLfisBuPLXTT
bJDqZwjmQpTW+B6WbtZjczNX5vqGJkCfWDmR+NjF1bYyv4T138IMpgU8NjLzYkZpWmPWYsTLftG2
FQDRih+LUrLj7EZ21zi0zx6AH+a4AqAEn1pd50xtQTx2ALFz1AwioDrujw54LxS1UIRH3eeG80fD
hsUbGLVI25V+Xl6/xQk1FRpSaAJl/8zWLxbUPDSzmvyB/A6q3wmAYBUrnm3JmcJa8o+N2aIVCTQC
UY8WegThbjDuO0/eGIgEpN/k5l2tVnKuyyOie5EWf+Dg84e8qaBoqCEa5aQKqqq+sVV/9lq2Eg8t
3UAmqZj/NTJ/tEedKqpClBEuZ9WLn2q7tLS2/2Zl/piYBUB6PiIcIDAOpEJJQcEONdSOvtYf+V+C
5H9unflIBnc0Sr3i1km9rZDv1R5ppLAh/H8tRNsSbsfsiwHSu107ZEvLNF3g/3uHm7PhpYMvyU1G
qJCiuC6B7nRxidCy/v0kHluZRXGCEadjFuEVi2GraQ1V9p3v/rpsY3kKYZWd8IOckTm21yssNUoH
jDThszfuxe7LqO0jnuaut08C9MB+lv4XXrSXzS6dKhrI/rE6u9FUQc4q6EAmz/sjKF4CCWnW9kZA
oC16jrRkxdrich1Zm11qsRGAaVCwJgjfAuVNhUBiXL05F2P+IyOzO2zosxDJOYyE+aPb3MvWp14E
r5BdD/6m8sgOZU4H5C0XVu7OpUsMGvl/goNp8Ec3du7DzTHW3NhG6e7HHiHdwP/UdN6n0hh+GFXy
LwL/iRYcVDMuV5k7fEuprSCgbOq00kuN7hgcdsEYbkjW2wYiun+/TY6NzbaJUiujnEUYs9pnV3+Q
QKx12k8zzjaacfDrv4S5T3cZ80ifCqEAPn92ql2U3wxXaipHkdFzNEo77LVtGv28PKbpm+eR8rGV
2akOxVADssyllVmf3KjmnbGP5IcwXjGzFFIdm5ndjU3Xj4M6YsYb06u4VvdV29ilYsJYQvaHFHTa
34tSvbJgSyft2OrstrQi17M6MDqOJ3+zmt9yfS1bn/9/8zfb7wESJRUNCTisuo9RLh98O0foFhjS
TSU9Xba1OBxjkjAgxQqCeuY4UiNOauTw0AZiJ8DVdt2p2jfU/OzLZha3hAUZx3Tl01g7M5PXWTiA
4K8cjacbRCDWAxSvvxUv2yd9v79sa8FdUCWAiolLHjGIOcSiDAO1SKOydDTz6l4uc6drPynBWhFq
WufZJj+xMju46aBmVKAqFF3Lq3ys7XItLFvY3hggvQtFngFN0Gx7D/oQDJGLAS2qkJOFfF1Sd1nz
eSzBEbrCm18ldmW6K52bC9cWjQAyrIYwf9EuNFsoy/V1xSvrEqFWoibRtXtdfTTgdgnT2/o218LH
y4u1sDFO7M3vFA9KTFfAntAiE4doWHYVJ4dxldvkDBCD6zsxNHu+p76uI1CFIak45OpBk51ap79i
G1kvoHBkkvdxdNWHe21sbIiCeQSOK2dg4agdf8E8cczDCJ1omS8YhrsYuLJsXkXp1eXpXHrdnhiZ
efjEa3gdTesXCcPW7RNHDS0bOfTbClBbZITbBm/iS91zxpNnZYD/xbiFBhr0J3DwzM5ENBrj0MkN
zPQEjdBZQce5i4OvqfqMCphNdYJauB2ucWkvHhTrj9XZloXpSEZ8qi0do/kf0q5suY0c2X5RRdS+
vKI2UiIlUZK1vVRYslX7vtfX3wPOTJsEK4hoX7XH3TGOcBaAzEQil3M8UM8VMvCIWk8E9kpJqjz1
APhxfZPXD/KPQEZnx0ApcmHBMpt2X5v31oQiPecBs7qVwCGQKGwlJsHZXt5ZNYIqrEaoqxh3d5MV
TY5Yz4ELImiQIVhFRYCm3RMrksGgri6o3Kml8hfrRGcL2vOADYoZReYeynVAw6YjxvFCPG+DEESD
y13EGz5a89anQhidETJMJi2Ao7WLOrSn9C0DADrIGw17bPzrx3YEE2Fd9qkoRlE60WqaIMN69MkN
MfRRHWLtNaqeps63wFY3Vm6W7qPsE4TJS7/BVNsCTpwYtbz36x+y5vNOv4PRny7GNFbW4DuEHH2d
ykshzg5ia5JYE8ci1zQVI0B4amuU6oBNH6QoG2lRDaoIQA/bM6BcUB6rSu/6cqTV9ZxIYUKiyKqi
TM0gJdFyRwLv5PxpijeDeBvVfqDdDkbuBfIuTveSYU/9u5Z+B8snpmmvfwbdtYvTPfkKRluB8yaO
HaAZbCV2DRAxjaXd12gRAW2J3iBv2f2NdaAxAMCSKuBWWMopDNoGmQAqC3tZrMrJWg31HUP+qYGj
jHOKylqsgbZtQBZBjIJzPH8AZUkdpRVl/EB/iVO7k4MGJTIDAza9Q6F1C1Ytd3Tjmz4h2TdGkLx4
l7z+rtz8Xr6LHcnHZfaa2dFO3PzbcRh6qZ58GNt7rTcjGh9GfFhtPqVBBKjlbcoDCF1zEDKItOAH
AVyIaczzxS/KOGdZoTR23rzUInxEsunmG21xJZlXWF7b51NRVNFPHprxbEnTomA5XeuKqFuk8r8F
d6AbdiqBcUF53WVjukBCmc+klWqS8qpJqzfHqQjGu2AKK4/VASLiZKs1t5HqjvnPSNwkqtsLN0G7
kyZOvWfNy8hgzQH0NsVUYu+qvinyOZGoFqgeaNXreGfxRBwrmKx1g+ENL3JweaLDkNECtHvh5QDI
HBs9Zjet1/qW5bRfsf86O71XkRzUtgElfwX5ZLspXYFzH6+5uFPxjGYIIAvAPBPd1KqxRfhpRMaG
ehMvfyMHsb4pghIQLJRM0G/qo5i0MZY5T/ex7oAIXi/vNfnpuqtcPbATKYzDFmVhpEh5cNiJiCmE
jR5i2JE3mHFE7mSPDOSW4HtD4wh6Fpi1jHLW0zFQpDbM/E4Q/QazeeZLEL70C1G08ja1HnLIV03P
ylyLZ2lr4mWMMlM4bjyhQJhwbszZrIeRVM6tLU/3LfpkJuNgRK/a9CUXz0JNosVp9RtgUPbKPeje
rm/wiiOh6SN0BKJPBGBzjJm3Bt6fQI5v0dou/DKrGshEGo+qak2GjKEyDaPiwGpjaT/6dGi72QKr
L5gyKiLNmqcZKed1tnKnog0WWXSEDqg+sF3f4ijpaQOKSlsDF8cSu8uiksb87mO3nRoS83BNVqzs
TBzjuvRozsV4gThhBCabYALmYyLNgJhemzbXT+h4NTHaKQOeDUCKgPEBewpzp0amOjSBlXX2eFMS
TPHagVMSLSKp09+UPqYDwaftfppOTbTHwY6IYWOw3fnKnXSn2CIx3nnYT2t7ffJB7F0qWJk6Lio+
CE2/cvx7NiIHLjtqMjKAG7mZOQ/9tQcxNoAyReNS0jAecW4fQ6iVqlFAniQRiwgYAgH4rv3VvkUb
KyXvY05KcNnxsJoumNsh7Ews43vkZkB6soXYl9ydRBLWpPcxkUKCrfoQ75aN5Q23GFgmlmt9IEWf
k5/W9me7CUKikNBrP+/Kxem82Q7c6wqxFsXiwwxMCOHpqqAt+3w/wi4WUavEhwU/BK/ahU731dfE
dIJd6EpASiFoc7XzLQ8AZs2MT8XK52KDMBOkRYHYsFWIpAzEfL2+sItR3f/s+J+FMQetiKM21AYk
TF+Do2xUN74r75K39kdsB08acsAkfFLfKoSTaEdwbiI3Jd//z09gDj2vUi3MwryzZ7slvdt9SjvV
KX885Puv92qv+eNrYOOkBQe8e858a9oc+fTsLo39zxYw0YMlhyFqq9gCYbOf7vNvtG9uNH1jbr/e
Sh+Ne0FBhA/Mqj9ZvnGYya/r4tcenmeqxUQPU4M+IjXG8rX7e9PW/eFTcibwC4aHL8mu7M5V7GYi
nELrxezz8dxB5wH+C5AUIKd3rllWWsVVvqSd3QduW3nAVUd2HAg3OvCgbbHbC+ENSodiYpudLX7E
kTvxCgGrdzBF9wHLGhpVL+Bd58qodGPEvi+gcc2UjqRAvYBTttXaV5Rtad2bLQGfHMmLu8W8q3jv
37ULBTAulMmRMq6yd6QwyUup9pAPYCEzwXTxtrBC5INfrh8wTwxjwyOGFORWxPkGAG5Z6nInS/qX
0ESPUhdwYu2LoZHjqaIzGfhsGFABI/b5qUZF1Eka1SXrPrA7J/KDg+lm2+nZfJZ8ZTPcTo/Cvvh+
0n4h6vBwlXitM5PJbl95VrXuMU8+hVl2k7TGCAaqzk5nmO2ANzCepqDMtjE4MwH+wZbJ4IvecmNs
r+/32huHxjxAGJGA2I/kxfkmTLMkAqwlwSZ0ABwzJh/gMHbX4GinfMHE+3yPBOvPrlMAETpynMma
w0ZqHIQ8MC1AvTGxXSY0Sg3wus6WQzT9/h54syQrwTn4n2hUApPBY4r5+8VZs0bQkeHvj+Z5Aq56
aYTeJIUZZuHzsOZce/RvYzwjmrsR3yFrDJ5uFucZWGFRYYio6eZtRjrBeqob0461jJjxx1DxEMap
y7kmjXGETSA1gBinvVdFaBfZPm/sIDCcUn9Mx5ak7V5VOKqyLhGJF3TK02I8oyno2VGLtIXDM+LM
bRu8E9XXBKRQfa48jf13FoT2kPKKamuxFWVTQmyJYiv6vZgrN1GTodM1NIdInd1qALYIiSwXYNZ2
xXErZ4CYAZ2GgKL5T60vSZNua4UT366c65kWMaF0EtbtXE/QoqzrtkUDFslWcWdzwBiUSubo/bpB
rtoEVBbdnoAVRcvnuT22hhSO/Vh2uEpitCa2u0nMOC/jtT2VMTBNSWKQ5UNm/FxGmJSzKCpVZ5fl
DE7gkgAhGvQJppsG5e1QFDfBGGL4IN4YDUAAWsxtShmSyIoN8k2eE15z+OhtNVDPBM7yRW1OHvJQ
GfqmswvBdKupw6gZJlHmzJ+CaQOOc68oMs8Yn6RSB8au4mf9vC1kidRmRRot2WEa0I6EctsDJqcP
PpLiZ4pipdYDUzbN9nNsAsGly1A4NzjOa9VzYt4Q7x5FAzA1m0dJVTkSQhFfLtVvxriTLCJ375Xp
99GDVpGpuNUx+39dOdY66CgQ1D8yGavXA60RxRYyQwr/iq6DQhHscHRzRfDE8n6y9lKWYX4F3Yle
/xdp4TPhjNpEWSBPyQzh/Sj86FpMgpvPrdS5SZaTCZBQ6vzJWe6a6Z0ulzW9wtTaqaPLrdBriRxf
VLynSEjrqqOHOhlrR2k2IhAeFRVpl45koh8L8Ia/x/nWsH5zvoa6Gsblnq2fOsiTnCbqYlkoTvga
A5OA1rQ7dgxrgAFwlyB1jeChLt5EgBgV6Wud/RbMJ458Oh93IR/JW2CSqyqK8Ywr1FKpqTHJhv2X
nxtEuWr0guyLLG81HXOtnpWi15BXm197ShsnMpnnhhpLUjWpA3xv9hQNHuAcZ0EnluINU0XKkOOZ
VpzfmbNnpEXzqAihhUtNMcq3osVUlNXJDcflrCjVmRDmHlPjUQgBEIju8yHchmFs69qhATg+Kkle
p/5F8xqkoexHCXmo+jBKk3RGPi24Na1YdA15sc34VYrj5640vTlBgCBV2+t6Qr+fUZNTiRozZomw
TUqGnnZsop+3krNNABaFNPuLDD/EoH9HRdSDMV3GGwiAYh/LBM28Ap5kpBKWD1H8eX0lK8p3JoIx
/0BWqlGmvadiUmyQGCX6BApnWwIa3ASuOFl4uy5vVTMA4wcODR2VYjaPo0wxGsjKGksqyCAoXhvc
N7FvAg27mJ3rotbuYKD9/5HFqPpQWDOg+yDLWErxYe6qvRXrh36x/GpAd7QiC0+yGrdEQkaZTG02
PwTI97iAybvpszy578w8/8H5phUHd/ZNjGVYQzUOVoxvCvLkRSnbj1ys7rIs/QrGlxwFwDQInBEQ
GVqakEXF5GoQfsl6yPM5KyGBZSEdi9cusBYBA31uMlWooE28RmsdECTH+mffOVb6mgN8jbNcanqs
oZzKYd5/yGPUgdiC06hzAA8VuvEmwKSQDcdKNP+nsJ+d9n5xcyd8Ena6e134mpGeymYefIM1JLNR
Utly6mtZAhYra5sDbv26mLWtPNUyJl4oS61PTNpx3xZ3A4W8awGVOb0Y/eZv5IB0DMiygHRnKfuW
tihR8oOcOLRN0TfCdFtihI3bUHr0KuyZoRTwjyDGbFRtmGKlh4oO5pcY9b4+d8guB8aPMCo2Svau
W+ZGMieizJ2Tt6+tPDz0mvVaQVmlIr1LZtGJrZzjcVf91MlHMXZTohdiApY3/BRF7NupCM1A9Job
aFXG0M80cw51TXdO94A5VEEQeqGRsdn9jDJC54CcrURr0t+cKE4TnYwYEWErkaM4Fc2UoHOyruzI
qLygLIiGPrZU4lzH65v3RxD985Ooqkz0YJiTFjMTxS9VWx4MII2ZHmgC+/lLCXgkeesG8Ucacx03
Y9TG6NqFQSgKkgBEtFpfAAmFJXIc/JpzAXz6//aPvYVLkPBooHRr7Sh+b1GAyEQn73K7015rkHmb
6e3EA8FZy1IiypANDJibsgoaoPOdTAM0gR7nKJZ82kz1RCR0hhRxRTK1vEuVyRb0yjO1X2DL0Yrf
MiaR8fgiYmE5ep/719VnTUdPv4U51UWTa4BU4upuxwSoK2jFcMZaiRw1jtLNdVFrR3oqijnSSisz
M1EhKh3DbTZIJIz7bbLk9jLJ9nVRnFWxw8FzX03yhGkEW5OEfVmjeKLIG904XJeyGhucrOiIM3Fi
EtCarDQCiAmEzO9j9VUo0Tyvda4QKiQD8lcqoSlw1P3JQHl7SFwDAPetqpJ45OFtrlknnK0M5C9N
R9aZuSNNceyFWoMat+FoZ4DM1jvDbi1tN3afsQQE32Lh3VlrURjgX9CkYiIpqbDV5hEBXxOZ8KbK
rPywmj4mbZlkEFrUTq3I4KYJJY6xXqxSQm+gDO4swAeh/YJ9WQ3iCGpjwQS3hbjVktkewVOg7RTp
pRkeuTO9l8eLCgLlsURbsIg8DDtFQxm8hkUoI/vN+/S2vx++3Lun0OFBY19ATdBCBSa3APZOKWrA
xXruDkKhUvpoyWP7RSMg0iZkB+pqYrsbTnXEujBAWhGhO4jkJxKfFnMny4GclXJYxbazB2P32/4/
P5639/YEYvELP+5//4f/8MmW4BfotP/7Z8R1iVuQ3c52NofD5vuwcW4PL4eXXy8cV3EEQTwLH1Cc
peTvKBMCBAVx/vmeoGlIU4OyBzet3dqe58X28WcTcW7PyyYbKggt82hqQ+4ZenUuSBzLPM1nbL5z
6zie42HRLuF4o7UTBsY9QHnBw6zjack4/Eax8ryO6xj1xtvbl1tn/+H5r18qeXU5R3w5+EWXcyKJ
GtCJRxKLUAqsCJJu93scG4jfOS7v4rqEAFqDkJEKVOBrmKXEpYUJuRhAV7d7x3nbe7+JD3WwNxxD
PybhWQU4lcMsRBryMkpLyNl/fHw+Pz+HZCHPYHVHEIk2BfrPM0S7O9fePH1X9tP300joP98zitYR
/RfH2R9rh5dfhG48y8Q0ByBPzrcWzS1aEVE6YYeay/Z+i+2ldPf2ZmPbnOUf/7JrwpjQcTQKtM7X
VJgD7Sfeow/LhCRn43BE6dS9XIhCaQeZVfg4ZJnP1yVObTh3VktF7akFeFtq9tQRYHlYn0N/Xdei
9b08kSmfywytdOrbuoPMHD0O+A2FePz+gtWmdmz/9l/9h93DbudyDvEy9KLqeyKYvqxP7KOvBzkS
UwiGByyJ5z377/Ydz6ms2vupFPVcihFKMsg06PKcPRA/4T0ffGjqD56aXKaZmeUwOqnHWUOb5SHo
zfG2PrnjSbjsXaESdFUFFhWYQcC9er4UJSkLIQVVBj2pW4O8DV7vOp7/8FW5X0dXaW+oDXDeGuvm
fyKWMf9UCXKkxyCW6kdK3nr77aV1R1wHM7IArTs4jgGrILgpVdLhnwz/+YomGnQWAEmE6ASzcLBO
h3MxWRe5XWY/mPvCLCJQ2Kj/OVp6jTr7428wHGo89EbFNUqNlf6G3/Gzw7+PxgRzwo9Dzfi6PenU
Xi5s+M92sY8YoQ7qXjz7quO3ec5/bm/6FfRb8As3Av3hfcFlvzb2BS246LwHCSfiGGZfyhKAt2oD
lgkqGBHF8Qcu8pG8YvV39g11k87B4wU1FzEN8FmBMYFxPlqIuyC4VZo2UgYTcod+bkivY8bIwoxI
qrlKxiOQO7KJnm0zI4zxyl1SCElkKrj8SnIfkpAAo84eyG/814L+Lfr/IHJzsV6CZfu7B/tx++hv
XRfL//4+/MK2bD1qSC+H283BOby83B42PfkOnZH84qXNLsJzxMd0UxAQYC4J7LznlqulY14AIgMP
Esy0oYl4RsbUXSQFCfV6CnrDx+hSvA2bIuM42ZUjAWyEhq4NNNmhXsg4Jcy21fOijqk9ScAmR7co
0K3K5U2bteQmLQBawVF+VvfRZ4PYGdoPfi9JZR9hTV8azbBMwAlEP1MNRnbLlS1Klupel3PZ+0EF
ofIJWHDNwCgUs65wjEUMeUGQhHFESUd1ZwIwTkQWMH0oXiS8hcGPtvCm4lU2fHBlzPJTJrim7nO+
g94ejBaefQerhelkiX2A79CTgJhy4GWWZ+QP6PdVKwxnobNrZ8BxSm5doLUOnekCB92aOt9rH8Bo
Vrtg/myW8QGqFKH/xAyJJoLdQQMlfCGmbh4GbgPcnOvLXlHns1UzN0KgVL2WjBDaTZGbVDcNQGWy
yBOGjTC9/4UodBuBJAjzJzI7ftEGVi+D7j4FEnwJ4HS/kt2swVDU4AS83iaqMxdbiRSCDiZwQ8Lz
HX9+Eo+YaWmoYQO+t8m6XzrwCb8uPMTudREgSMYrFg02bPdUIqpDUcvA0YzmGj32zix9Z+Hb9R27
DESobYD7+X9CmIAuaqJgAfdoaostGMJB+CG2rqCE/Vs+oNNdR95nE6aL+FRMSKFnVTXuugpIru7U
C/E2zWKN9xBaNZKTD2ICPdRflyoGtJ8dAdlFtJsI+XTT0YJbA6AD0cGKt7XlxT1SasY+1uxG4n0A
FXB5sgZqiegGNPHAPD9ZuUvVxUAxhBah7U6yc8FV1K0u7jXUS7SYlIJjYX5zBBHTl6ptOedxEaYc
z+OPdOY8hFmdtbmGCpeiH3V3ixEQOf40Z2ccX0VMqDZe23BWvK5nf0QyO26NaT0UDRasBB9Z+jhX
+1z9vr6sVR8ArKz/7SkTV5e1uEgVFQF2HbH5QpE7N++HBSRVPKZv3mLon5/YpZqXqDKX2D8lme/K
/kOwRE+O/jX4JHNKjCe3UuCXNAOVgra+CF2xqj+atgHoW6NxDYvjtmkIdk0jGbddWkWqoS0FvmZ5
GEeiWne6vpsKPwZRWHcDtpDrh3VZAmJWx3jsGnylSS9AXgFklrfguyXKZvnMPsNtuU0e0RXkp89Q
yE+NEw2vnZ2C8RfQwCGxD/SP87PTlTprgtJK7QrTruPPMAHLBg8XnCPj2HN0oh+9nEo5arAAA08D
UBylRMb0LGgtrm/hWiR1spJjtudEigyemlGvISXPlGd5VFyUWMVhTNE0zzHetSsd8Tso49DdBWZ7
xnjBqKU2VgTOGpBWhY2XgxhjfuvjnvTa7Rj415e1unknwhgzljJNnwYJwsZgdPXwkKggrh4+rwtZ
3bsTIfQjTvYugAdEVAghBq49edjnupch8y4GPFe7uhqQJ9GJYwytsy8fsyvCZW5xhVdo7ym/pmEk
s5Y7muQ2teya0VMGOiCpxBOhsPvGmZX7aPrZ9JzPWF3un6845jlPlot2gyEWKnxFkezy8eek3SjZ
UyBwTGtNCh3PBx2lDmzeY7bgRIpl4Q7XU1BNd8udmjqWeSdMjsljCVjbUYTXFOYZvFToyDk/Or0a
onZEcy5qGRPIs99b8I+OCQcX6DLFBvdkopYAlhuA3F28HOdRAoU6lSKJ4MfpszpTwdZUAqFCrsFJ
Bf8PHB/w8TZumJr93jSXCpMD41zuJ91oMXNtZmb9exSQKwWnYhlasr0kUe+YYSb/FttMS8BgF4Jf
sdQKsfbaGQRermrmXbcbBmUS/SzXJkQmjVqpjqoUIa+yuXZYGKBGK66C1N5Fn3OG7kuhj0HwW0uy
UwRuLoFOzCT9/G+bwehGauhTRaubhEifuVeqSlJqwcBG1k2IwdTE+M4qjQe0QX0Ce3mZAAkA0QCl
EGJbfoJejQQQ5eLRU7a3MRhEwyLi+MDV/bLAqkXpYCkfGqN2Q9TXyxKDixa9Hs40fTSYgdInDUgF
Na+taG05qNdjVpO2I2BQ41xWgLpDPQNqAnMEOTHLw5A9XHd/qwKQsZPQHSWj+4tZDDBVNSHLsBgM
5+Ny2ibd198IANcQ0LXgC465klNXECZTaKkRECNG45eVibYJHhvO0/54wbGnjqlgTFjj7DXQLZ9v
U9nIed0kKCpObeBLsWvJeNHmjqA7ivYSJqNTC7vCpKiAHMnr2/dHMP3zk9UNVQh8jizNbKMufgJR
1FZDmWM2a+p2ujbmgpLazASRNNYGVC1MJjvK5Aqm5s0a57al3vJiD2mXgaobEh6ajCZgjNwwUWXP
7MaQAjuqvyY6NDK+NkPyYE0ABVGLbCemvChsdXkge8OkqQodYauaOcqPXTBA7DzoEVqvFSdNjM+s
BPaH8Ou6Kq6rCe4JChaPOh5blBKRLC50yls/VIqtBzujvJ/1uyjeysrvst5o2kGQn41hc10stdGL
jdVxcaAcLap4v5/riBqXM4ICrFBvogcZA53Frxrko2bqq6N3XdTqjQh0myMagArIoHNRdaTKGOuG
Kxdq626MZVsalV0Xpu51MWtnhkT/P2KYiD1r1b7sMKkKcl9lIMoI2EFgPsegLEv6jLN7PFnMJa+m
wNEGCj7OrHg3s9si3WfVXc8jub5s/qeXE6qu6FAEifoFiUqYx3Or4Da28Rj53beJXYs9MbIIqWKV
5FHzkBaZU9afccMjhF51IfqRvABZSbCxnZ9ZqQ6RUctQj7rD866VGgz0ctu+eUKYd34iGgU0A0Li
MX0ZA/HZACr9daVYVXPcVRippPElOyQszIY1LQJuklnof9dhvK3GGb3E1sYcP+pm4Gj62kMEzVH/
SGMWpIh45KNdObN7aUEgLfYuUq4kHH+akfAaDNadpL1eX99lmwdUBHP+IPbF3D9oyhnj0gxFyGMB
IsuoOozoR5Kq+IcBCHyAFJERhOVaITldUVUkUN4Ua3bkXnV6s3KNhgeisL7Xfz6FMcAAzaZZVuPa
sbTRrgWY3l1Xuz06ijLenOjKRhtghUTSHDcDXsqMeraNvNT5kftxAuF76yeGE2nokUIbrfkh8CYI
edKYY417sxuWvIAZ4r2sLz/q8G0KZdRp8GSybnQeJtyKcwFkClot0EKC/j2dcS5t1WiLPPa4vjXD
R96vF35p3aO51M513Vm5Ww1EcXhA0M7Li6EodQI2fJMPmZ2ClaV51seNJtwUKuahWtIAq6yvOIXR
tX0EOpkMtEKsDPfquVMx8x6MxwFuumx5mGo7KqZb2d32iTt0LQctYUUXMS6ADDimviwZSzwXJQp6
E4oV7py2N28nxBVk6kGtrqEVMUiNB139t3yLaOiCQAy7KQqGCNHgfi5wCcspSAW46mSU/V4wSYeS
xgg7u35ma7pxIuZY4T0J7ZpWrrSOignwLEraPfpzg0r2JpnjydaiEsD6o4UMrG2YBDr++Ymg2tL6
rlooplrVgFUWY8Mp6Qq5vp0z9SBMbXww41n5Cmod/YlFmXpRovcRpoX0oravr3ntGkRZ1kI5EGdJ
+6rO91aITDnvTEwHLsmuwgC6NmJAPaCxO1EUTxDh0FBPseqf1+WuquuJWHp9nWwBePDyaYhkxO+T
cKhLGGKkv5SR6QvW8lAbCZjUuFShdClMWHa2VCau1oIpUNpCyexK/j1V7jT4sroNrZ1hbQ313up+
9LlXY9pXS7ZjwHlCrvmD021mnCqGyiQDcJC4jqePWPwYZS9bKL/yjSbaodWSmJdk5W0w41eXNqjj
UofAchZA//RaLz9y4IbIZWKP+YcUba6f56pPMHUdDYsKaObZbpB+7JYypEOmnYjB03bTGRgwM21x
CMnYctLVl0gK1B8gp4CBcIxrY5TyXHnScAoGIcbaFL0SkRuP0QAyzmAky1UMM0vBlxomlZtGo3wD
JMAnATiRzmh0uo0EsIVLPOKND6ytHk0GYMZBURtPa8ZBWWNVJ1qhQrMC0zW06lZN/KT1TCH1a1Ad
Xd9qmR4dq8cn0tiMHhjPwq7CWDrGqO57CWgddQPgmO4A52VHpeqMeeIUjbyvI6+SHNk2tnr8XCU7
OGkhfxSBOvowOYIjJZwPWwk5DZwM6uBIn2FgjnUlSisgpYZdmFAXTevqHlfD9vra11w0UJEwdYX8
gompxvOTB+B0BPBC6q3S2EidGYNWDeiyMEfeLHXsxZPVPf17iWi+RVMjwNaQkmF0bahRMTML8Nct
cZPc92GLPJm4pPt6kGInCLuWXJdHV8AeLl4jaF1BjwRgm5lNxONDE9DJjEd5KzhBv12gsdHv6zJW
L6BTIYz3BXFCK44RhAyCZZGpSuwpFNxMU5wuGUk5TP6CTEqRWIfJsGKAXf3ifMBKFRJIXX/OkZ7z
iftX+y6VEc8jmLcSu6x/Dv0PfXFHCc0Sr5O8zyM8JN6vy1zVTjgmaCCMVL0AcBWFME0aqE42AmAp
b3djwBuFX9VOtL4isYq0FBp6z1clBVK6oLEGk/btTsxuDaCPyL41Hq4vZNXZYIIY3fwSED8MxgbM
UmlqvaTOJiweUkW4qaP6aTZjN+z7uyhsnOviVvfNQFQJ0DrMwrC97mIXjl0O0mSbDm3dtnpp7fTF
fLkuZE3roQ7/CGH0AbwuIHMaIETTJswK1kRIUqeWf16XshrsHJHd0e9gyBfgjBmC2SJJdei9mh+a
UbITq9rGY7QRggouRd30lXU7ar8N66/iLKRbDXhIKJ9iMnYNAIzICmILD48eVha/SxjCjhrZG6IA
OLC5n2sfYzn56NLmeOXLnlMAmh1l0pk7xJ3UFk9sTZp6oCtqCw09rE1ZAFxgMpwwflFmeSMI+k1b
PTdhdIvSimOpQI6UVXBpYcowQYDSGT/UJNqovYqWnq/rp6FchCjHD0OqW6I5XFQIzj+sCZOhRDtz
BlI5oXWEPkxvIq0UZTuz4uRFDsTl3bQya4txwRGInXPqNH2H+jRww1M77JaA1CBgfS2aSnwoAjkJ
HIDeanRaOu1VUo5TB/I4jASDnlVXHEOOql99MoSjIwv59CsrEvB8BU3steoEbJkx1uVPIARo22Kc
09s5NPvJDsJmeeytRnquOjF9D9qaNsZFrQdu5zbfgfXG2qfiUHJy9Gs7IyF7aOB1sNZQhpbNIW+h
pwbIv3xBX2QX1d5tVTXNVlHK3JlNM6DsZQPnFXlh7BTemoJUqQYmT9DQdn4kkxkZybKAbr6rnoMC
aQaF13x4YemMBOY+HQG7Myd5lCNhWSHq3en9TcDj67nwkFSGino1kmwYYmdxbvIZ/ezWmGAV0k6c
nH54HwxPSbfzyHFbRxU9u62PklBEA76MCGAtxuP3SmKEc4DooAegXOfQVnXDg/si8lO8XezqAKwp
zkviMivFyKTKc2LPZiF3g443oz156nd6O7qms/jlLrurt4DZ8LQt78gu3i6MQCa6zbSu0Y0BAkU/
fMx/xLt0O7mVLT5e9wcrSo9T+2cv2bBWq+JIHxsalHiGB/jm1tOwnIETBvCkMPqXFBFy8zS+mr4W
JzwEO+CdCs6/Rlo637JjCH96RqEcANwYUpJdAETH6LV1Bjf2DE6l6PJCY+Qwt0ovqR3KbZCjHiRv
2HS3jQu/8Jb5vKBj1WxPDoc6jpMFLbKRIz6AIF3cLIETNttA/nH9/C+jUgS8qBpKeELC68GEz2Wg
wjCI3RIjzZq9V0BnRihTDu6sPwaGZ1qgzfk2RK80ONmsi6DtKJU+Jqn9Wuz0jhb1gQ5a89wOKL11
3JE42NS4BEqe3VLNYnwFlgf4XYr9hzwWo3lS1metjJkyu9V7t1RqtB2+luIbbn0CHiLXHIAZ3gq9
jw4HJ1y48IMrJ4igxwTUBwhUgJPLiK/UILHUEiEWGNNGt/KKTblTEru6DTY03+oD8ajwpafw9fqp
rmzvmVgmD5ElnaRGFX2stjfLYAvKL/RJgCaa82y67ClDMIEJAwwa0MUBz+RceZD0HTpUw5AgHxow
s0dRNOwRHozfcY90hKj2aEbW02r6NAu1vyumsQLj3pAiTQBespvRmJrHDHOrIXDflvxHE6vpQ50J
/WdlCQvndr/MX+BbkceU8KAEEttF4STOK412n2S2fOhfLJK7ikwiR9wuN6VXDkR8bjfXD2HlWj8T
yBwCGKho2hgCrfagAJDQ4IFhrJ3y6YoYP9SpYWcKCNZsSXEBY10KKInEop2ozvWFrCkxksDoKjGQ
d74YJhHqoe5jCfGJqaP60ad3hYJc+tBwWoBW9gvPY4TpFAUQsIrMtV7kQ52MGJOwe3N0YgGB52Rf
X8haiILJXuBsKHT2k33EjUBsHIcGC5FntBi7cuEOvUxa9OU3Eo+6ZOVwkCuhXVMSqlnI25+bxiCq
VTZgEB3JITIUH81035VukvK0enVJJ2KYK2IYxxrgYoiFZt96AqSMbJePxm12HzzEdvddhCSNiQwy
bMGpOa71MiOGa9AEGTxac/C2ByTe+QpVJe2CNMUKpSftSb1RXcFNPtXDp3aH/CNg/rZmQXqwyhI7
3ir2vEnA68lxQCsqc/YJjImlmhXL5kw3uXjXzX3CI0xaux3PBDCnmIjxoMUWBGhfSkzAsByTgahO
LIM41O0/dV6SdS1QOt1T5jijOIuGJIKGRtt+X2JsDuDPi6/2ZLkpiHQQ/PkVFFX2i/LccUK01Qj3
VDT1AifBhiBkSqbKWGrzBpDabWw6w6tK6pJIVJHs7jH1/r2DPNtcakInEiN0hA5ZTP3KVBBRcMPp
Xxf9GRVlXAp4APUup2sq5HSrD8mmrDhrWDfzP0ZAD/RkDTWIZ+plxhrqIvQsBXB606uOCUjJu+66
VuUAAJ9O9FFmK0YRtQEJdMCOYMJNOiwaSvDmz065s5KI4yJXfD1IA/7IYRRQB7kmOEjwUgyFh3nY
t+Or0PM0jToGJiY7k8FoWqoHcos6FJBGwsckQBUudwsUn8Jx0y17uTnExVa0/o+0L1tuHAeW/SJG
ECS44JWkKMmWV9lu2y+M3kxwB/fl60+y49wZCeIVo+dMdM9jlwAWCoWqrMzv43+4Ls/MSu6G8jlT
InsOFtRtMfbRliqkiG71tU+1toWy0/ECA9wtlhfYR0M8VEDN6ol33R3WbEhuNxZTkGkNbFTh82Tv
CpB40tW56cXoimFOED7g6X5RhGwxxxlSoH3dEpTVreExMH2Bgj7NXUt9hXwcjd6q9FiDujwgUGFN
X5S1zGPxqYWpAeCFQD8B/m7J7Yu6zOqugNu3pa9DPDzzcwIu4hJUawwkRL2jDod0VU5qaXfRKAb6
Hidhfj6cH+rG4GY1zmXDyhu8YC9+TBiJLx2GSebwwXDFnfoMPeI1KaOlDHXuT/9jVvqosaLH2AXw
5plbC+/KwQ8dp7od3Pa9PJa3a8/YpYhyak16+FlmMo0VsVChzHaC3mEm1a6B+99cd9T5N8tn/cSK
TEpXscwGXTisGNV7Ljw63dnQCgHbcz34QfZ+3dhiSnJqTUpJiFIOU6nBGjjdt4MX4pPFD9Y9UqDY
ybZ4/2jvIepF/Pmo30A3M/Ygb9et6Sks1X5Pv+Of8fCTO6EYWtEEkAx2p4fPyEnuph3orI5s81vb
136AQRuBzuHt7dqc5LLXAjdlAjQNXnDJaydBksJWkQqmlVdVFcrIrqU8X9/h/4+P/mtE8tF+Aui7
GrG2xu88Y9feo6b4PTv0XgCm9X7XrmV4ixkYYtA/q5LctAXRh1YTGNS2JPWD7fASPhXvw+QS01Gd
tSLm4h4Co0+QuoMYRi4XYJyAsnLO96IcyfOhiXf92jNn2cQ/1V5Zfr7oq7iPBoQ0msUOANtDEjp1
t3KNL4Tus7KHlBh3SaIqdoSyRxENTm7fk7XsfyF6oPw6N981QIchBXAeIlML2j+9jQJOjSCcKF8D
2m78jq9dAAubdWZGWkfD9SaqGMzo4SGMDx3fGYF/3aUXt+pkJdIVM2mKXYZJlrmQavD6WnVE+HLd
wtoi5l9wEg+UKqxQj8Ai0HcBvu6Ld41jiM/rRpZOpgkSOwzfAxU6Sz6dW5mAdMbEEazEIXUgvOEE
PAXPtZPn9yjNwN5geFO9EcXr0L4GaxOa8zGU4vyZdSm5ShS9izFciPy0i7c1s45qB2QVJLBD3dyA
mM2LAWjK7Xp7fdVzTLtmVop5URqHeH1j0ZP+XAeH1LgbyIdeferTyoG6/IYoHFggHgOFNHqYMoQx
A+esWasWhNgLFRJNbXmfmQqIs/lKYfRyH4HjACaMQrADRYOLPL9pyyYfTcwY5pjbbu8EuOJKMKvp
e7XBYO1j3q80n5YWhon3eSiA4hTIML9BZCYGwK3ETQFnJ68Jf1bqj+sfacWEDPEzWjNnQQETwmi3
FX3XW9Or10Z4Ft6vtgn+O1BBQaESOAfJ/wPCGjyRMJI0QczlyxZu9sUccQtNo6ZyrE/lzjwmXrG7
vrTL4HFuVHL7URFW3w8wWlqYnQS/eb8WyRdyGpiwZ8gi1A0way1F2rJpQh6VAUxs8pfOT93Mj7f5
nh3SfQ24rgv+1vzN2gr3qXfYId6yw9r4+mWsP/8FUhDOqGLmaoRfYHUgrN4b2qbTO9xZb9f3csEM
mGrmAiMEHOZgch7AcLzATtBGWGD7arBbffAt9aVdg+j9gYWdhwxQpcFDGARpMR/6J3s7icZqrbEy
SzNkpE72nLyRzgk3MXFR1nGim2gbeKmjh258121CPzuy1exw4TSc2ZcSmjKdtBpKUOhe3kw+8VKf
fpD70dec9NW++2Vtv/+6vq0LF8PZguUWH4BTVRbbMBh8GsTpVTd5626huLYx7trBJ1+AfTorJi/D
MhoeDIAxQNrn2qd0p8bqqFQG4MN4QCnH+LG8744AtJsHU6B8Nm3ZJ3GBNAlcaAKvNTSXvMieKR7Q
yp8rvVIYMJTRJAk0zTCkHaTOVAbPqdre95NS7wlE61fO/9JCT63Nv+bEmRLLiCdFx+BgHpWJQ8X3
IU9ftPDDnrTd2Hxd39YFz4GiC2YxcEEYmIiUdzUWPChLfEhWQIRW/T6MrWOK43UjCxHNno8gAQEj
NKvkGvlAhqawWIu8dEZDOWgOWk9IAe0Vr1wyY+rIVsBIBHz5xWeK7Cy2lB5PbBT6IQgj7L9P5W0U
LkDDDHJEjCrKKIGIRUqmJQC6THntadYbhosdvjZWt/RJQBEKFOpsC6Ng59+fWmkkehuNNsV+6mo/
bT3A+a5/kIWMwKagAACrK6aXLhq0I2cZKbsGsJTAT6Z3XvVOjKkftGmJj9kxNBeyteP7Rx1IipG4
cdAlwbAWViX39fikZIyHmA/RgU6fHJUGo5sFavA46Bb83OKopGEzBXUtu2s91vPeKYkN7ApKXxDX
wM4rtUt7BRX/aKr7fd8r9C0LarxGIrUTu1joyeR1OhIqFSrvfNv2KbiOOyRXh7rq2wPajdV9Scaw
vRVWRB/NycTNM42TrzUjvzW1TP3UxgKjEJFd71scxMglBBOcDp0oKTHYkiiVU4bM/MrUYvAnao8/
ImU0noo6yI5cqZNvAoPktxTkh74BG0/CDs1bkeca97KBdTc0Nc33Dji/rZaMfJ636JvRI6GS3xeR
3XmTmkIhYqzU7jvybiCPtZBAUMeEvzlVDwqoPq+a6RbYtD54ZIqqP8QDg/5Rz3TWQOiGF3vL4OOb
aCvuW1HHQqcgDYYg+sTc8kifIjSrCwHi3nYEQHSCbs5DCvaw96ScgqeiqSPgxiyjBE2REnuWGPvq
pqPgE0M5mue3uUiKG3xGPdzoLBl/a6VWZM7UJ9lL1GoC5TNDVf28rqOvuimhGKRYVY4ikGW1Ccpt
IAvSaN98FFPYcafjdvyDhJW+wVA5hXJgnuoHymtU1RszWBv3nYsIsvvBOEHlEYN6mCA9P1URclWu
lAXe/NnkUiimaEqznWKo1DTCxRTr71hZqzNoSwEJwzVo1SHBR8CQbHZZWfKwQdxTjihQ5Yf3AhIT
TnZHQXZ6391C7uRo3Ceb0msfsx98YyMN02ZF0OuHffFXYAgd5LQgOsYA7fnKjSC0aJ7hsOuJb4K1
uh1W84+FC9IGE8s/JqQrS++DobAbmGCBb7SOdje6P1BHthztkeWe/lTuo0PlsP3axby2NCm9E3lq
FU0Pu6EO8E+KWb58/3/bPKk21YykBcvIHClxvuroftCerhtYSqWQUiCvAAD4DzD9/PM0eH8UeTMi
dyw05dPqLOsj5yGKiKWdo+vDpjr1s4CBD4FmZjc5DQ8izQPsOvtVhXoM/43qWxH13drk29Lmnl6n
UmqQhsHQhxTXad++KkhpTb7SnF/ymlMD8w84SXTsqkkKDXJubtlrb4mWb0sGOvdR3OTaf7B0eqVK
rw2W5YgoMWCY9fCZGKYXt8Kr8h4gljWqwrXLW9o0tWgL0Su4vOtxR6qbGk/tNeb7hfwQAxMU+SjG
JoyLsfuoG7UO0QzZaJL7mVH42dY8gl18QwOyve6ca6akfRsKNUtGBbXvQEQ7UPrnKWCJjdeod/yv
544oUquTVUkbNxAr7JIAjQqMCHqNCcE96qXFG1VLL1dM9/q6li4DCO5BKBqyrCZUVM89rwyLrq0Z
trAXblRHjuCuTnes0h1j2PfxmlMsOfqpOcnRa5LQMYcUtjtm6PZ33qh+BZ3TpW/XV7XQJJjlJtDY
gjwANQ15bAGqMhXvRYdn4KbdWDt2/I0e8k9cORV6TZGjb9Vdf8t24r1n3hq2dMnxkeSjbDsr814A
esx2aI3UgG2uNA6w3TZwImQqNteXuGJFfneOoNAxoxE3asxzx+YYUX02W/+6jaWvdbISuTiSTZhA
SkasxBCGue3B34YGIbkDrypBWzmIj/83c9IZi0ZapnUKc7r+M7V+QmMRw2eDw+Nv1+38KdbKGdDp
uiSnj8vMJsr8Cou+sxcVtUZnOqBohsvzYG3Q0ALvyr3tRz9WzM5I8wuzSDuQBgEdBV7V87NWIYRU
QYtZmg43aGZg7v251Y5kRBk38njhN+M6smHpfM8ASWOuFGCSWloq44T34TxZoxe5cMWk3xZte2x7
kUH0/L5Dk1lhK6ippVAJ7QUTS1SZBYjW+TKRCfe6Nc+FKj1tQYz5aCQtuFujXN0Lu3yHAsJaL33R
4oztRysdwm+y0JPZNrQuE1w1xZhawAOQaNolfUQ+tSRQuFvSMki3GUZSVroCC3kB5k8wIQn2Xzwr
ZHQvPnGemCBNcHNu7Iv2zgrK7XWfWTjlUO4FeBgyB+jTyaNzCgDXNm2BH1aTJNsYk8o9s6oHIBGt
39ctXewh2JOAoEX9Y6YSwJ/zr4YBuZH0rM1d2jSOBpXT9ldFn4zop7lGbnsRVWZLs2I33r+YHpK/
Vhu3jUWKLnc7UKjGauPp0c5ExSxYuQQuXF+yI60orlmLiihWpFsQa22TnzYma0GE5icp+zACeiOS
NcDgmsn5c57kcVbeo2I1wSQeGSBE8zh/rkcoEBfgTPjJoWl7/Zst7yRwgiAC0i7JPEZMbqaa1edo
SqFb0t2LPna66MlI/jrRmrfSgGfMpR60fKRCzAQxLE3NYKhOvxnZnZL6FWoLOduUfbSypsUtPDEl
XQK5GJg16DA1KiBq0hwtazdpehOCcyhJDsZfY9iklUnxUY90rrJq3kLQ1iU8uA37fnf9K10mI5IN
yREzaLtFtJ13b/zMzeeRgHxlcOzxpolvqslPetA4OanYoR+uGKNrRq89ezabRzSqgJ5/Wfk18wae
3ULSr5F8NNbaolApfk3VgaLxFuJ1DiqSTgecuDBvWVA5mupjLJLnm1Wx3ku8wWwcNUnMPmLKHc3U
8wOimGUS2vWYA72lfSRII0A/eK+ACMImyXZkEH3OgQqqPnOWIhcNsrVPMf/7F4sHoSPquxpUjuTr
EK+FsY+UmZySmBg7AzQZdIt5+6qa6FBk+k4BzqvLgu/UrN6punIxXjbRsHqoyqPygqtKw6jr+eoL
ve3M1Mbqu/5bn5teoIEi085cIyzfAqbtrcLaiAGiwuOwCY3kve/zTWA2hyqDzt11N1gKHac/RTpm
RmDoUA/HRoCvVoR8o7LfOr9Ty/C/7PipIemAQRFUxZMchkpLuGnypttbTRVQz3oxUdtU8NTtaicW
jzpf1aW+yLf+bPd8dYKvW0VJ4Xy7Gahqu5Jhu+eaiC42hvlLV5/AFR8PxiaJH/h4n2mb/7Kv/9qc
w9vJDTBRnKy2hE1QVUzlRgPpSeqZcdZvqzQaPjom+ufrFpcubiz0f1d5QXnXTVWbUiSRoDuHJnpQ
4ua27vLomLHcRUnXu27tkvz8z6ZiABECFMh6ZA2pFIQrRauq+Le57fDJVdUng6aOsF5s80c8y7FB
vZ2+F8FD+9dER+em5anfelCMxB5huikHH3QjWdt6mY4aeLIWIxc9Z5aXM6F3jyRB8hyrGpSp0mAp
K9544Fejq4V3qDSDi/gGuDZrcqc1gr3F0IgG1D82Jc+xpinNSQGbJpR2E8tPVeoqwcGOfcW4Ncvt
FGxMxYvI95UPOh9AOSSe2pU6plFnK21KYBcjIm7F9lVzb5gIhG7TH7IWyPHGC1IfzxMMcwTm2gzA
YhzCWww9KhC3ggDl/LyQOh4TltF8lvF7bfsYJNYQvuFvqbImFD//SxfrPLE0/5KTk9kMXaoOPSwV
YDkTnHt6F/lC+WsaazjpnLKDMHgWBbkAoJFuAI8LwYIUlNitOA4dO0TMySn9TEi7MtKwtH2ocehQ
hsZfKjuqXVYZUVQldxUtd8EF5LCGg32/fAromnTf0v6dmpL8U0cXJtTRnkFZI6u8RAfVKiQuTU+Y
aySel+/zeQ9PViW5pAViga7LYKrIb2vtU2OPJugSywMXP9HX0iHqTd5IsNO6b0XyTAYA9bfXD8VS
TD35AXJxJR8AR8L0F9KE4leW3aj2gdDYtbXHLFrr5s/bJrvlqSkpJ+jKgNYsDAu3nqyvhL8lOYb7
zc4TaMLYgvsdTVcWt2QRG/zPtSjtLp8ikXXzhWHQX7FymwhHCQqHD66u3sXp2gFfcpt/rSGenh+7
gJRjrAnc/1Ze3ERFvRN1gITz9/UPtmQFurY4cRhGNYA7ObeixKaS1F0A58yNPavb11Zwr+yCzXUz
i8ftxIyUNek2TyNCYQZZ5G1TUH+CiWgwdlWmrUDVFr4Sxu8xVQnwomliLEVaUZT+rwtarK83aUCZ
16tZhZEE6zFuFNUzqoE7AIpWK/nE/BqRHNKAiBI4rjXYN2VSmVy0Js8yXqALEynPeptZIEa1uxUn
nJ1MtgIVZ7wnEfZtjAueL28q9aDIdDyMs/INmklqdBgnpw4+bTY6mFx2yBow+LIFCZZ11LkB8Qdv
7kyydW6xLDqQ/JVq4Ua2cHQM0aVt57ST5Y4tSnG9sWPatIk06iSGstdb4lhWuDGaaNtMIDcP+/so
Bw7b7DeTab2oBXFsO92mLPFjlngiZ24CIu3r7rbgAya+gQ6vRhKC3OD8J08J6gmpQqDLYyFNTp3S
3pjBpmw/Qr2EnsCKtctxkBmWAmgregEoXIPH79xcZaOgoM3mrAxzNT96zHOjHWUaT9a0I/2mb7eK
4V5f4UKgRRyyQAKK5h7mHKXXgVHYNk0nWrhgZPCiEE0+a1OE95V9KGm0sr6FwwsHYLgmwWY0o2/O
lzcOfVoOAstDV94TAfLV2EnjX1nzdH1NC1/NwDA8ug4Y28bM87zmk0TD6nIlSjqsaWi2hoZaHd+H
/YuW4IXZ7CxE+v+bufnnnJgrSDWp1ryFQ/haMO4Qdh93Dzx4zfvOyf7Lowqrw1D63NqAWqK0i5ko
o6FWzcIF6UxqQ0S7ceKEeLX2FtlObeyn4q4InOtLXPpyFj4bzgCOAmhrz5cYaq0x8LQv3K7yGpAd
5unvfHzp1WplKxe8EWQG/9qRwnuYMSiQEAQlw951YGo1HUOh6N24qVhFAc2eLQdA3FPg1dIAAkLn
7XxNYzhUFY1gyyKPA31UBldDOQLafm3TOQbzLeIVwq8A3Ir1rd39vr6jS2cdzgnTYAPGH1kwLzOt
2MzG4Y+TNurPpPy0DF/rdoK5qgEgS7tNh5VzMUerixWfmJQclTfBkNcmvqIJQYlpYsdMXxugWfyA
JyakCMZNfeyNDiaUkh9Ko/KVsPS7KrozkvRbx8cVdPfSm+10F2XstWamtbAb7KJV9r8q/mClKnTa
wgdUFG8gdH1UQttnKPs29L221zKrpaf4mXXpWLCCNaNgWC2v90m5KWMwPolnpf0VhG82PxTiCF3A
Sn8RdOXVcYnUwF164j1MOiiRomn5aMNyVcaeUqF/1vCDYcYPlVm81iL1x/551PlWCTsw4R9HHUDg
dCWcr26+dHckujkWvcDmJ+WvNHhqy95rmJvFD13ppt0+n/Ba/1avAR8XY9HcVUYoAohKTlzGMVSH
nMIqJ17eHK36Mej9OF9JwpbuEDAw/T8rVMqakzhoC8WAFYMiQ2qRq/gT2WnGpzaj316uB4OFXAxl
IyinzCQuGL+QTk1kjTklYPxymf2q5MnWFG8jU46VCh7OwjzEBtDTxpoAyYpRuZgDBhui9A2MdgUo
cV4hVhej5MCh36EerDByzDX9sTmgSuEHI65ohIItDzxk8hMBQ1Ys1Crkf5jxFo3maNV+BPbu+lYu
eMeZEelgGJmZBQ143d1peGxQxwHTJaRPsH0rN9XaYiTfjxSbFJaY7dg/gFlFZwEd1jXezoVoivQT
kyuoYmBAWXb1vMQkYoJWnYvOKk3fWLGxpw2ETVGuXfs4i/t2kulK62EaBiAKFaZE8DB1v8v+aIVH
o1l5Uy35HIh08PEBsZkR7Od3rl3zQgtspEpFxp0i2TPyyot3exgco/k5AX2JmPH3/oDUHYAeXPGA
HEpHayzNFMotsAjEraM0AbQEwgMB25SW/jW0Btn7iSm5ZoGeQ2KUyWwKhPZgANop2jdwJDpTYT9e
X9SlOOwfU3hCzYJz6AlKGW4NKjAxhEbhjk2V/sqDsPhhC6K891otjrWlBcZmLNIQtJM8PaTTZB3M
EZTcW0IY35cQVM0cjU4FeQS6mrSbaOJl56l61q1kHAtRFI1sDWL1wHej3STtvjCGoW5Hq0BOBVEt
zTfrRwNkRClmQvWCO331cX1jlg4MUA+AAmjIUtGwP/ev0GxFJ2rY403pJAWQwR8DEkhTfbQjvnL9
La4NbV807VGJv2huKLQqWn1e21RWBASzfNxolrirQoE5y0ncJ2kR7bD4FcjD0jMampRo4c1Sn5cv
Np7qZYSipsDIuRm82ZCNeLZCSo5TNGjE1bu0+ehNPdlpNDO+SqNl39nAu03dgVjQGdDz2QNEbbzj
wRKODvhD7Gc7ToxkqxS07z2z7DjfVJ2ZfDM45NYyU6+9WKnIVzjpqHcQEpLVVHyh2g+GZ8y0QW8L
6lEyIDoQ4FHpE4CfRfGh0TuNQQXDfBLak6YNHh9uarpBS/K6qyx8vjObc0A8ebVRa6o6atfCVVI0
PdPJy8bvc13VSFOnAXy3QTv/usWl7uOZSenUDmMfDhadTVYbFaxcdAse77kHS6ydICCJE3sW3qHO
1JR+Lp4Ee7v+A5aXDDIzqCQhZshpBi5bcDalLVgW1TtReHXzbDfoy4EjGb0HOMN1a0s5Kpb7jzk5
wUgwMiQCgq8aq8A0aruC3Y/dvi1dBdNpswBAYL4JMP+hyWP+Gqo1DbelF9aZfemygaYq2BlCLDec
9jHko6Nv4KQOVXeMXrm+G4x3EcYra17ICs5MSvEHmt1oSsw7rGlPvPutQrew/bq+rQtX6JkJ6aIW
XZdOg4pd5RAZLoDPUIlvoL3Ksl02edX8ZTfXLS4EVbBfgSpEB0Ma6PCkfVR6wvpJn0BmzG5GG5Kg
tsOqH1GwtVa/2ZIpvP8hcEJBtYoexPmhZFWGUZwQSNhB+Sxyz4AYj52AyS5zhmkNUrOQ8WDyB7NN
yKsIu6hp0AZsOiDqgQ5uhi5mfkBuuonjn125u759S36IqRK8JRDbZmSxdOxJp5pBlxLh0tYAfjm3
aJs6NKXc6+ummJyxVjXuQGY9P5iK3fReFmNcyCvDIVvBni+5JwF5LQQKIHV5MYLahTyw8zGG75QY
8gnB74oB+sC2VnLjha8ITQwC3QaMuxK4/PlXVKlqN2RKBBqpTgpGZVU7onHKkh/6GoPo0mEAQYau
YnIMJXqZP6fLMWVEQX3o2mC+zN/EGDtqfQNivUwZtlnB97j4Vr7m7O3SK2amvAOrJ4NwI0o354uz
laoSJSlw/apfarJFSuuQNnIwo98NiZ+wj6J4C/W3OF+jZV3c1X8NW9KLdBBtojY6DFOlc8sWZAeK
F7NHI/iupZ1T9n4U3LBya0y7iLk1fays9yj8mIr7epXJZ6GQdLoHckQYmjHrWhM/RVEq14Dz9gRA
IqjQqt9jq3b1aqdlh3Dy8tEJFWCX3SAf/kOkxUuZYlwFl9nF5IGlB3pI9RL/tM02sfHAOfhSio+V
j72UmADXN9O4WshBZPYAzWq0LDBhpUM3ovdT7XuQbe3ZkSs/Hm+quHNNq11Z2mVdZRa8IP/KNczH
+CQ1KSCdrKQZWFpCJfNpvrWmjzC4p+O2qcNNWz1p6outf0Ej/PpqL76qZHYOmCdm66rR7UwHmNaI
C19BzdMc/jZlni0AdwWpBLCqAgx9bqEKSajXNeaLZnihTjake42VLVV2bRK7abQ2bXYR4WEOrQZM
7+KwAn8kXVzGBNp5mwPuTcgBd5gbN9St489CiVaCwtLOnRqSrv1aGHlYW5jFpSI/tlP+oq++Yy9C
97wWkNpb6EWCye3PSOvJx4lokOp2B0w3b95tCKyWoMpYCdsX6aFkYl7liQlDbdIy+yMn1L9CNcOK
QMlIDbcNAfd5LNdgL4sf52RBkpOzhKllFODjjMkNARJSsYTT23ihrEEJ1gxJbj0oAFx2CXYuDm6I
/dqld1X9bPH99cOz9H2gm4rZuTlSUBlzP8STPZnzzFCY2mBEVT6EKDGmlD9dN7PkaTPUBByyGv7K
NbSAq8ZELYQGO4nprRqQ1gkbEr9et3L5UoErAIjO0PqmILyXQUFqE1s58LKYz2iVz7bUt5qiOwrI
d0cjcfqBH/oaMdD2yrHyWRtuQhwpW4Ru2tr/JRhiQFxHiwRJywVFni7MHlNGeDFUU0OdPOoGJ8HU
aEULSDAUbq8wkECBvE5ETh1PbjGZK79gDkpnF/6fvfj3B0jHwmRlmlnzKIwJ+ZC89RPrNgdPCeTX
w0zdAMsLMaqVk7jksqdrls6GEfR434dAL7Fq8KPmRx1ti173pubHyneeA9O1tUlnw8jZGFkEaxsN
SFrk4CkVPYgsrOomBAe8gyekZzU/9CnZzkjYWEOeo68BYRevu9PVSvkxTTrN7ucNrjGSlmpb2mcO
tX9Pxs/S/DHyuwawyoRu63alebQU71AjQmEKLL9AQUi7bOsjT6CEjpBK4l1oMYcVYO6Pj43txUBS
dt71zb7I3/740b/mpL0uC6izKFA/dkM+fcvHctNR80a0aCfMIoeEfV03t+hDBvKWmW4a87xSEo5R
3JihvAGxyNb2xhK9zPtJ3cbjWjK4uCyMS4KQZEZ1y8k+j6aipRHslNlxPhRduR1I6Nnlnb2m0bZo
ioHKCagcFfAB6T4XVcbNKi4RClTiquFOV7ys8Mfge6SvFFiXXGMeTzcMDZ125CznV2E02kPTQpLb
Jc2mMTyTPHXJg2r26BUf6mbltC9dHafG5h9zcu+SKAH+24KxvKvzbRcT1cHMUbPXWr1Z8cE1U1IC
liRTSTMCU3p/b40/U+URsmMrNpYcDwQuyPCAl8FksPSVSA3AeRHDIUSLGmyLbjNYPISmABm5Ymlx
NSeW5uh2snExtIcmVsBSiIkpRQdmKbjvuo/r52gp/J8uRzpHcdlRFZN7yIpp5JSgYSsjhxiopL9k
Y+nUw0NZbq5bXNxARgEQBAUNHuuS8+GyCdt8xJz/wO9p4Qt1H4F0J17xujUrktfhBcfaoYQVUIIw
B7QfnyiC3kREe0j5GnzkslEOJVCcWDzWsB4EpPlLnnwpDtwgiW3M72dIFqoclExMOGaZOi39slJl
D7J1DdePcRO2HURACPAf1co1vnCk57ETdYaXoNkqH+lBoA0o5p9g0S/N2gDIIox9V1SOav0Ekf2K
ay6EqnkcDOA6qBaiRSMdNNSVCsBJVSzY6FBwVHwUoF6oOeyYUtxmIabtrvsMxQZKF/m8sRT3GeSs
L8YUJ1INra7ja06quelNewNZzusWFg6brWkUmiZzHRDkoeefEJCtdKzQXQD6+FOE94CuOHG6wrm/
ZkPySZpGqpUBZwel2Apsip+JpRyIPfjXV7Lg+Wcrkb5NHyWGHgp4QhWj+l27KShB9CNprJUdu24H
4xrnOwZiGdTHQAHvqrRzCvWBR5BORjV6jfLtD3eL/PFREwBsEP9jlkyqqEHCudQrPKunCrSvTluN
InE4JcwLyIC+F7MLXmyytmSbAFRPe94P/X6owQkRRnq+o1EL7ORoojaZ9jzxJrvstxPnsQ9r7e9c
TdTIqVAyfLQbFmSbpIohRBgNU2g52ZgE/abBqbN2LWRwVeiu1fomSYUG6NY0fAv6Sf2Iwzo8sEiM
n0OYWsFT0mr6B0VvzCu4ArHNXrXCrZ0S81cQJdOjlWqZ5il2l2+FEHnvmEPYx+joV22wrYLG6g6s
ShRQZtcJ4VsShvxbBdTRN6Uqdd3Ni4J/iNEmkaOEQZa7dgNcFVSXc7+Pq5itHPWlwAIU7UzhAAgD
Rg+kzyxwDWYEA95BDjoKY1shfRV0N5QHQTforl133qUjcmpNO7cWxm0EODesAfDkAGONnjZm91Dc
uG5myXdPzUi3Xp2AZYqNMEP0XyR7SoLnrv1Zrqonz3sjey46UWB8Q47KkG+dr6YKDM50biL1L38K
3dOyrU4fEh6DmOtWibdW8cDKR9N8ur64pRcHKGT/NTuv/uQ66hsepngPgAdA/9V1hlNkz2mdOGa3
MTCMqdKHWtk0kau0+xXDC1+PzXVxhE9QCwMIfW7YLqdGYbQB37sV/aTF59SBnMt4CrvXFoJBZjhu
bDwIwsTYD839lAD4awLQyYubUbe213/Lwg119lOkPWgqO4XoLX4K7YmJbrzhKQYIzPUGXPhAZoBM
a+WcLCRSWDhuKAIEuIpRo/O1B2aQRzTrMwwamcciBZbFFolrZMF9qxRf0Bnd1WN9FHSNiu8PM6rk
ZKeGZf1BIyNJD9IgFOiLaR+oKZIdG5j6RqHNHcZOhx4pUBLfxhOAAzcJV4JbFbx3kQskAf8KRl1V
3CYxCUQ2s+5R1cZ4F4O+onCokqSaM7ZB88ETY3jrQohxOzHl5Q3vO+NmVNX0UY1xIefhmpjjkgsj
K0WXBZSiYDGU0atxONUN7wbomildhyJ4e6fatYGoQD+A9U82VZW8oCLzaKRbUIjoDhQ7v6470OVU
NSas8GwGa42KzwkahvMPaoWGVQ+szVxzfDWE6nOSvbE+d7o4PTK0RUJbxQxW55K6cggfHiNA/hsj
OjbakbbxXUBeBkykKvoan+vC3kCvC6yLFs4ZWAvlvYGysk4rtYTIRw7SuVJvNDeypgfUlpyg4Bsx
qU48/higtpDWP4PSOF7fmKVDDuYbKG2CHlTFg/98Xyi3wJkZqRC5UbJvOkCYrLbeTJL+fXoBko+5
KoYyDN4K8r3Tx4NplHDrsZ8cE6Kvs+YH32aY5b6+noUPPVccQTQJVgoMCcjtnpqgA0zsEQQ+2seA
lzd9B2SwIl423XTqK239oHVAwqSXg5NCDQRMgGm05+FO1V1waq38msvdnSv5KGtA3BWXrinliGoK
RlIcLJTjDNC/cyBsMOm3pqS1EDPw5RBc0eayUdI153z75IZQUoYEl0Pf1vPvHl7m/563juPeuMfR
2XFnt1vJfC/vW2ipGZjBACsgzrXM7tzyztKHEjdSCIFciIAPAJpqb0OzAnq5fCacm5GCPtJHvaxn
vT5wsTg9vR/ZGvfS5bUyW8C7Z6ayUtHtPt84Ix0jkhmwgFn7zai+5pOX5BjTmTbBX/Ph/Yk/eFai
AwgEltxNMs0pgCsg/iQsbh6bPIL8dpP9PTgJZk6jibRnYPYwOrOpIPxaMr8r0WodlREUN/x+Cr6q
/yHtu3rjZoJlfxEB5vA6TJt3FS35hbAlizln/vpb1MU55s4SO/B3/GpAvT3smenprq6qQ2cEpJBM
eE8MrBre2mKif4XrEpcmDnnqysxzT5BAt4kTFk/msDuixTonR96wn+J/BkrObv61RaMXwx5oswD6
w6Y0NSBn0EF+tpfCvc56raz6pEiorAEzJ4t0XTIOVNS2ATsDQ0tDBD4n4IZpx1PS/Mw4l3Fw3aaX
8Glhi9rFQyfXoE6FLTxekZP/4QXk5BvVy01Z+z2hwB3KTi453fB83/CKj3iKGeDYgH4EXKTSPNHQ
w1qT88zs0y8frLFihptZJny004zI/g+2UGaYCaYAn/u+DJcnVV+lGTgEM9MAMl2QXVF0+ULBREJL
mn9vqAqY7UBvGjkHoPF0+lo0Yyn6YwlbtauChiw2UAATMKvCWL+V/tO1IWrPFdJYqckAQ226j4Pj
VLiD9CnqNggaM/Tbu2yPngsvvub5Vq/tNmY8EG5TVZiX0cvDrYdBNbpWlClG4iMZBUmK0ltcWptN
qJr93A/VnjLg90TpM2bNXK/cAFc2qXtNwmkmpjJsTnLiGJEjpN5Gk3ZKw+qosZyjDpWibJSoGCo0
4IEHBTM+nBoJyJkEBWSHcmeGvBPq7/eD9PaNfLWg9DQF7nKIi4twLtNQc9s1tTXJP6daxiPfHKJq
++/WkJbyIATDEwsMV9d30DjwXYUyOh7+eWhLY2nG1YFDpS8Ga0XZ9gRQGkZSsrbhlxapj6coLWZT
NVA4cELh1gOApLHZ66oTBim4YFnZyao1ES9YtFsEEKtQmR+AKlEQV/APg0/WmGlEgVZHOOaW6L9m
HOuRfvPtAI+D/iUG1eYkE0nX9Wp6vdh3bStwaLeaYL0WwHYYqCJAnUc9esCL7f63u8lQZmuQd4Ek
BNK7m+shCJWsTjxY44xfdeqbvcxIgb4vsqvnIGWBuhS8QG7KPEI/QnWnj3CTbJ1p80dyuV3xGpq/
OxKbQBJZWFznn8VPYFnVcKQAc4jk6FsKY3FUd3mthWWicSTj8RJC9aE51flrBNBajAmIFJP5/T/r
1lAmqY+XpKAu70SEhz/+TNDlxERRHpEscQrhV6dj7Npj7L2b9JwySK2u2E5Nl6FuS4bhpIuOBCV0
IXTvx8jNUUnZoK5Xb/KnVAtgI8CR7EGXsm8JoOqlzPBlLRbxuEKlBoVORCN1jgD2XwdiCDtV8ZxI
IJFmiRqtL9ZfA9SxocbNOKX5bGB4QkVCEB6CgZEesHwwrndvo4xSFDcwoQfgywUN5CSzYoxhgp7B
zAWQK6XzMtXA4Mn+K28wvsP6MoExAHwIEH6TqWzAG0S1wxAtfIjqGYZXVY+i+ng/pr6PMfpYUDHc
jOqIDhJLOrfp1UDl1A5eqC+i+4apydcEtP6u4MbbzK03TFTwahAv7FFOlZnS8mIBe50jPAlv3Zto
PsamBy2Hy6E/iAfN4l3NYjgp4mvfc5KKaLmZ4gAAM6ykH1t+qZhVZU3Gvmuhqq0RVTsHs6oA4Kxx
bfEsKs3VOAHOGmA8BXVAmhJY8GM11ip4rHnHMj3r9b++oedjYfH3qd3kd10XgSwDV8eomrLU2aNO
+OmYsEQxWH5QW6pUJV8Z5yMurxKSChuPZyECbue7rl2hsb6V3HJR78ME6hyab/0MH6ZDt/kAQW7w
le0TojqpU7ywRO+YZqnEIvSMcBp6mDVEc3x8SL94MyQpMsJ9//5jtNLti2GlCiN3+n7F3gQlPp0A
VUmkGfQLpuVbjkcviSOTQcqd8iG6o6sfy6/Ger5ECRnPAfaCb1UkeuH3LNXcW3T+vNQL6/OWWVzK
4HkHJsLDlhgVMgV2/gp144oMns254o+AcXN900Hd+gp6F5R6gGChMUd5Ggr5NKcA0aH8Kl9FE+Xw
vboV3OERqo+7igBHs495worZVTdnRDG01PEPEsjXburRNEz9ADeHOCeqYhVoM0SnSjKlcVsoVuSd
Slb/c9VZ8MzikAPFCOqxlM069rq24OBsmoIEnLezlpRutlceMQt4GB1M5j/0m8GN7H/GNuCbLg1T
Z6tal03Z8TAcG6eGJ6PwLAO3WCqb+8fp2kGwNEOdpviW6BOIMMOL75hfQ//oz30Dq7nq0gJ1pHGa
54ke8J4YUDNLIu4KR740hPiH2rdUopOXepO5D9JWubD2xcr1JKGdycvghkEhgx5aEYciUKZq5EhZ
vwjo1ZQgwd8OrIm0lZsdVnAZzFAJzKRRB44UpYaSVBPOOdnO0DwJqhjta5bo98p3QtECY+E8qpJA
oVAHNu9VmtRmkDSOjBdDe+ADxmDf99jy1a5GBRIcwJjdh1bSrCx0vbk6oVQw2ZwG5n6wdNPfGGeJ
6G5keU5JGifcx3azTx9k07cHszGn10vvKicVL42MpJf6jLNm79ny6TS5YFzbisS3XhLzfijdrDT1
E+c1WhxzgR42HAC9AaZHTnG/j1Vb8v51O8AEviEe3KASwtA6tcydj+liEPkGZhEd+ORRlhh/f95O
9Cqr6OmoAOapGmAo1y5wHe+HaZ8HZiN9CdVT3+z6wAElVBAyDN3E/uzIwhC1Vr7hYV/4EGIQMZ3V
e7tQ+yknNpPsRpx3L+3Qdy4kSchqb/ZYMqEsKeUtHLLU14GAevaAYbfTz8ICsML03eYQ7joz3QYk
OikPyaOxTS1kAC73nNusptnNHgFknUcHDFV7TOejC3G9uFKagdss6wNTEL+a0Gox8HI/AFcW9crA
vBiLAEybSFDHEAYU7Tx5TpBuCyBSWbiFlRhB1w2xp6AtAEl3KgZjLxU8pZmtlMfEq0kmbmaKCz1B
R8W679DKjlqaoqW/hcHIJWGAqWG6yLnb1rtOZ2S0a96gGvKtGIlRb/rSTvJA7ttGwkeRP+QCOhZ7
r4b6GFqqMSPk1z7/0hJ1Y2aiOgFfBEs5NPGiDF1s5jjuzdsDEbY0QUWYkek8nxcy1svRRBLWRLQ9
q7Br3x3BzIBzc/q8/4Fun3SURSrkfAMYp2SAxYpzZpkFIpulme39Q4lUS/5QdJMFhr4tXFMmqfhr
uAlXhAyT7S7jjgVapuYfwxxM/g0SAspIhNTirNG97+hKJKJSjXgHqhHgErp52PR9F8u1At5RVOji
F1m1o4oBiP5uplFnFWxg8gi8A7KCU+t6+0qcOnXZoAZmZ5Unn2hE32nn9BF6dybYd75UC+puZkPi
Q3b6kuyenAB7g4hHSn71xP9939/bFwMmSJc/hopWvUprBTKOgTmaEXROjcCSMbBvTQfZDH43tudk
ZCjN3PJMkag58Rj3/cpRdmWeimTMZ3l642EtEumPLhO/UEgZPebgb7/v520XmvKTCuBo1qSqJxga
bYmkpD5Vjmgnz2DQeWw2wmZyXzpTdiDoastWczJcY9du0JxhTJ6uuiuBlwGvJGTyGnXv6npvgOrG
CDDtaUUSpA4sVT9PLK6blRMI3WLgnUEMBFY0epS3DSUxVKc2NJUGmJbnMH25v5i3rxEs5tLA/AMW
F1Dlo54XNjDQfNQ45AySbMO9b+vb4Pd04s+K65tpYNvGVtgyLK/tz6Xlm70TlmLZwXJt5wnp3uSv
1p3OkOsEzvnI/SwPdYh7nZXBsxaU2iSd2GYByF1Cs4idOr00xdd9t27DYh7uRmv6u5h9k+6FAYQe
68oH6jQSm43hNSddnuptkwNIWw4BCz52+xZCQ2DuCaBnjBMIeKPr75ckUxG3HQoigWT2NtD+mIJr
rP7XRHSrSe2KjE5EXuNnlAx885NHl4exHeez+/oIxA/AEA/Ob8ywyjL1GWV94KDDiR/QhThs5tNO
PvuXnjCLBLdf7toQ5WkpR0kihjCkPCUHoHInAqR8sQ+3qflD/BAd3SAsUrVvTNQ956gzLU6zSalV
2AR49Znf8ab83mI9/+jn0ARAl6S/WcIfa8v5LS0LMSZsPZr0pdNESOTOs2dKqRA5srPAGowLIJB8
ZEFJkXgsoO5qBOGaNEBABsTaDbEuP3ZqxE0BJkEPkhVtU7u3DRs3B7ojECSLvvxn7djp5kg0a/ho
wVnECKCVS3SG6/39AdSHDQ0V89UafkBKJIfbQAFVOOhfzeHtU3fG3WD5+2GP6QQbGO6cZPv4WQae
0OR3p2YyS48Al8H4Rat7ePGDqK+ON9AwGVGI4sJoqzVYFCsnRKqMof37Z8X8d+joAhwPvUodWaxI
d1LqZGq9toVgdjichaAG3Nfpi0sr1k7R/7pvai2swDELYiY8RcHcTN1WcakAgSnDlJ63xkOc8cND
n9T7aYyrTd7VoSmO/W+pHod9HA4f922vblxeNTQwYEPbhB5z6X1p4Cody6ngbPK0zK5ZU9PzjU8v
JKgA58c8RlkAv7w+BP0IfGaZGgFepUBWj0PuozUgEA9/NNpodkDuaGAv/w9OLc5d6tiLpDYMigYn
Q1heIjA3N/+MRAbCbsmPQmU5ddLIfCfxkD8Mhod6+sjDtwbqDmMMfvuJlaHfRPxszJAwSo+xSB4j
atcLiL6sX0UtyFjw+kZmqHEypvuyt9zQ3rgEcNT7a7dibVbbBWvOnD8BT3JtjQ818JTlUWkOevpD
L5puI4Z6ZQe4yh46b2QBH24SDVAogo9sLnQBJHmzzQK/C/XSiEuTxzg6acsY6jWCGJOhwYvk3z0D
Ofk8Gz4Dj2gGujDxOyPgqxIDAoUbVJmddd12CLVN09aM/PNmV8GreewIFy8iHpF/vYht34NkvYYp
PWo2qTa4gVZb971ZWzjMNOG4QGt+7tFfm/ACjkdbJytBEQFawM6vP7WAay1x0v7cN3Rbh4czyKKx
ZtjEuIjm42uRhZbIfoui6kvol0DpjW/3EMWwjc7bFrzm8k11isVyJ8SFI3gsIPzNyYgJMcxY4PqR
wVCANxxl2pBGf8pBeMS30olLdFvI343hURNfxalNidKC06n89+luOIzpHxlpIo94oa95kDm3ERDR
pSl6o914k503yVZIO0ctqyO6rqA8q0nKSVaaKm42BhHj095cPbN9tB8AGQbkUKKrklWbNVIp8aVZ
9CrwycOoYfi1O4H9ObDliEsx/9cK9v2vvBZOC5s081nLddgJqAqDo8uCBt5PHkRIWQI97ftm1k4X
DR7NdS6ADGXq4Ey1LkGHQCzNMDRcvh8+SkHZoGq/QUXJuW/qFlOPZQSiCo1xHJp4CVKZQlgZiTwB
PWzmEBGeJ0blTrZ8SGgJYWPF0KXX29JKu9cYBGtd57v/R/OUq/oAmSG/hPm6HTQ7TcFwLoc9kggZ
oiTQvTdxg5yRt4x4ifu/NSU6eHr1m/EjVtiAgAYHqgx7B+0EulEZolMBLQgFNaQguqgKROt78DMY
XvlLGMVd5EluC4W8NsDQAc4sBm5p7WNDrVEBQkGAajxP7d5Mr0a9MrTSBCfSsa+Hx8KfHjmffysn
4/2+o2vhuzD1fYYtzqh5ThYiKDpMNUVr5WOWnqMOVQi1klmSB2tnO/oFmPxCDVzB4+r6TBLHRpcg
oogbC7oDUlm897Lycd+b78rBVc6E0DUABJxn0dGhoQ/3FDMnyP7EAuzK21IGrgHJ4Gcbb5JEIln9
FjTqXvVfxmLrDU+l8BkZhVkmR65w0mmjZa48QsXLLnxXKZxe2t7/cbdfFVO7AOxhkAd5McY5rv2v
B8WX8y4sTKG0RGEiLSBvo/gRGY//wc53bwYEhGC7oC64weikDlThhZknHlHAVRwBM5VIOzlj6Vmv
egSX5iQYEFq66RtwReX1YVKYIyYZmulRk99G7zykjDT/NnAglYpSKlhewfQKLPn1whmDIve6B465
pk9Us+Qa1fQ8ZP3/vmzYCWhhY8IF3NVUeNYtp9RVALLFrhiSPRj6uGNeiaolQiAL0141gx75duPN
VLmYT5+7W6Cwpb6SACTJMHmgG6s0D0lb6yqtZqo5K+FeWzsAAZCOoul6C+NGNi/FyYxjHrRN6n2K
ydv9VZsP4+sNBzdAVAVfMAOPlPr622hx0I1q2hUYfrekgniYyZCDvSAqaCts5fbPfWvr3vy1Nv//
4rQSBC+UkhjWwl6xJ94/qAkLNzXvwhuH/jdzupFQkhK9VNFVKsA2tKlbJ1DckTe5IXVDFXIRgEsB
fn/fqZVIECVUXOcpNgHVEepc0IcgMrpBAiMuGj7G5HATb4ED576R26IPNo4BEqmZIWamx6bizRv6
fATXBNj6ldRS88HUdA4TSBHeyNGPMVKfu/wVT1kr9h5ArfAx8sUe4piVIVmlyBpnu+WIoH6MeP0d
6x7klN6cgxvGAzfhxG1sH7LcMW4j0ug/sjbfdxBZMCbOTvrjMIyME2VlyfEgBDgN9xCUken2sjig
bhDl6Bukvv6Md5tvgjesNuM6YSVT86lBhZMMdR9ICs3QCqQU157mhRCGmBmqoJYtY8yUaxBAE38p
Nf9DUdtzXIJi6v6X/oYW0yaRgytg9cKwICq21ybRmM/0XmsqMzuIP+eKaWh/vEcWOIft2Aycygb9
ht1uXnqikId/HyDUMYkpYGIEcHWkL3TyKOtcoIh9W5n1SOqK+KfsMsGspdj+sTOlVykheNWd0udN
TDhW5jrHDeU62IIwzDd32FEPolbbR9rPSTkUT8RjcQAuY6dvY/NH/pZvY4clT7YWxKAnAhkD9gOe
eHQXY5A8kCE1WGfuqTanDdQwXJCRbicbwI5NxLgumNaooy9INH9SDbhW2urO3wEQfU6sENIN53d5
n7FeUitvV2yMhXNUEGlGUgpCB+fGB7CnYBCOALSQWJobsevR8x1x89UWtuY0Y3Gqq0KErdrCVr9r
7d8o1rntG6TrCbiRnOHMSsPWTsIr16iLXpBbzILOrjVvGFv8pe070u0wwCWTgvhPjVu9PKSsPXn7
nLheTupNk0F2rBdy2NQf0k1ggQjMGs3gYBAHzY3SamzZGdx3KAM7mft6/zy4bY1jtAIFiLkAhrcM
QM/Xy9snBlePFWwLH8Zn/MvxjiL6Ga2D6sC0y7fM9sLKkXdlj4pUJWz5uJg/p3zEk/sMlVp0bpu3
EiiXySfiGcoxZnLUzYxxxa3c3Fd2qZBt+tGAGCfstmbhgF3y96Pi8jw7XNf9g8QB4M0zhJWKn0QQ
i0AwOpxwO9Ft/6RHyQosAB9Nw6zs7le4/RXs2v3IHE5dSX7g31+7VAwZGYa45KiHKuFb/AtVBp94
h+p3ZQvmYGcJeXlgiZCuGkRdHUJ1Btpg34G12JdKIymZOAdOz00HjIvvm4zFfyWtntgLG1SwdBMG
srMQ18Voyuhm1/ZZ2I7m+fHNA6IOXRKincTtMXz5o5LxHfgv4jtusA8t+WQ8v+j/nokpGOWUdRCC
oGhGF+z6UAn1SBSxU/LnYnxMMndk7Y6VJxPKfsj2DOBzZ5WS6804KXpcerFSmYk8WOBgFESwcnhH
v2NdhauGvgdS8QrGM4PaDVweCXmcyRUa3ea4CzcTEd9lojyoEGPpSW2VBx69r+nS8oxFXL06kGLi
pSvpwE7QvdNALtuyHgGhG5xO3xQXH2mHrZ45F9OG94+2VR8Xlub/XwQoeBcwgD7A0kywaAL6RaAM
+R9MQJgHNUUdqFV6D4Rt0vl9gu9Vdi8B+EQ8aVOGW52Vuax6MvNqoD2KZILOJaoMBetuROT53EHN
HsUSDUNzZGl633ZFcRWgooTdLIDqFVvresFiHVOnnqbi6vsYLDAcktjVbJ+oW/0QJGSym11ATj3J
N95R27JEVueIo695vDtEdLNQnQGfxbVxYwyKodQQkZreXkZV37SN4YS9zPhi607+tSNRXFzpJEDE
a4CdcYch+k4ywU/FmYKLM/Kxdw17UkjAAbaU28HccjWg5WJ1LHWI7+bSrbcgpEYtQUROKl1722Zh
IMQ5Akc91r/0Rx+PrgOIc63xQ3OqTfBLmoj0s7L9Z34DXr6PENJ1jIVYjSm8OGbVQSCWaSxP7Msp
hGrwC9Jp2w8PmldiGMDWIbDwH7bIwg51hI9pqY95ADteKjkBOI0QYS9tlGL8cGS0h9au+Jml439c
og61mc0t0luYGrnqqAqe0yuGlZe5KQrda6V+JFWBaUdG8raaQC2tUruGazJp6ipYnWYulBgTM39G
gZSYNUZbUZO34JlBW6EB9YwubsXavr+8K7cwxuAMMG3MEFSM/V8HUoWcP4syD4GkRSYEzyDc++8f
UEOHGUhglAbQsqJCFTBa0L/P9P6ZEJAR+oLaO2h9wsm678jaOqISBd6R+WKYiV2vPSlEH5CJNqzN
FLxMTnGWt56jHPnPxu5s6FRAC4hlcSXtvrJIfTlNHFujBlkI0FgJUDzipb8YNQHYo95ULMKEte+0
9I5KCzsxbot8thWWwEZqZo+63v0FXDlAr7yhEkCxq6cm9WGhMLYKWC64GqKIrCWbw4k6t66MUKd0
WgxqWxnAbfCu+hBYrQ3NycTurafR1T7v+7OWKWAWBAQT0Lea44IKvCmtE77KIwyaf+CrYPIlJbiI
BlK56nF6ZxhbyTSR1enAUWAqW5Tp5uQQQtvBV5LaFF3jzNvT3nMMs8Ck2S9o7LlMxP9qOCzMUaFX
SoXUK2kGyslOsmqIRwg661Ot1F6vPKIiLvbkbIJeTg0mMKt/kN0gJ5FTaURwdas1SGNLD/OTpCD5
IfxSnhnryXKQikbQNJbqlMF6a+Zzaen0u3N407tANegp/6zM4M99gyvPritvqcDkhpYfygIL2huX
MLG5jIgS1JA9kkkMzO+aJTCBAF4B9CEUOmfPF2mlNAw47fm8Nsd0X4EU2kMJ9DMPrYY1RXMLbsa0
1dISdSKKnFhOnAhL6jHiSL9TXcU+X858QYrNQHw3ITuIPrXEs1tWQ3mly3ttmwrQqao0sTFgO3/o
iEAM0zvHbmd/tYB0bu5/urVAXbpJBWoZ+yLYRovalH9mh+DcbLgj91AzjLC+GhWPTZsGYZXDHwO3
WC/Mg4hSCeEzCPSxeMnWkjt8t3nODJzygDFTDjXQigmFuJwdmhxQxvioVUHL3h621eY9cPI34yg+
B4/jPkKRIP4dj4zUbq2GdfUDKGdB0FpXRo8foHvA3FdvZX6ax1rzD2W0MtBX9R+y/DHVJzRxJaUi
EAxnqjXcjjR9B+/fRaA2ZJVOLYSs5kU4RtvxQXWFve4OmHDlP9NtRwB9cjoyAKEvYNY1dDQMvAXu
cDbIq7b9ZwD09W+hB3TKtGr5ccRvmSCR3qkPcs6Q0/qu6tD3ojqLT6kohYAghfrkcRWWU8hXtdmh
LIEUxk1JewqQw/gBqqLyBnNUm+nCu6y9s1b4BeP+X8PUp844jBbXAwxjLnTa8njr8kAJQ+p2PuPD
gglJnvf9PUepz8qBAT2uUthrBJH06FxUHhEFcDQb9v1TYf5DdwzRg+86N4KxS8c340dTE8za28vh
bu5Vo0+tyI4UfNy3dzuwMwfJ35WkW66AekURWMBr86e/q0vyBzcIdu1kIum1eNISnXVOsDycU5LF
RZLnoCL1VXjYRpussCoZfR8nVTDzQIr0S2OZW8sPl/5R6ZSuQJRWaeZIAR8Ybw3Vb7+5MNZwLaNe
2qDuRmUo01YRYANzn2b7x3tO9tzPiKgn6T+0Ra++FnU31o1Uy42AxWtaE4yrqXBKOkYE3pIgUBFB
3YGJKjf+/18xB/pxprjLrNQFpKdBRMTb2gEafiP+kB/vL+J3Nec28kGvhskCUCHQUFGlTOJG1eCa
8aTutL30w0D1uCaXDrUYUMc5hfkDJ6eZoLTLb3hLeP8P5Sas7d8fQH3FvoziMAvxFQVouZUHEPUH
kjuw6OrWMkR0mwFhlgC3lL5XfxH+EDzUuAm1QNB+8RCtT4nBHDScQ/pmJWUNpVTMi4BqgQr5wBgS
vtXhiOqiL2ZGnwEk+k7hhbMSO3H7rW/d/3TrWdPCILVybaRHXmDAoIIEg4w9+fEukvpp3OSbnvHc
Ww+ThS16B5Qo5VUebOU279kqeBViwpsDkbcNOvZEJRDWvniXj+LRtxs0r+KDBKkUxq9Y+YhQfAE7
APoAEF/8rrYtPmIcV15SiiBWU9G8Jmi7Wp0ysESQ5juM+oyY19KBIgJWBVcd9RllLZ6ayJDRIior
i1PdKn4DJHfqMKDSngOW/vmaS/qs6gib/Nwpvj6Wy0RWpyoAEE1N+OlJbcqXEZ+U1bBdeUgDPYhW
ApqXYMWgmQhAPF5OeNDg/vQtb7CSOrV8ldT8q9i8NYmtDwfo/k4sGtGVO2Bplb5U0wkKS3UrodGY
fxaJ8kOsRFuvs7f722DFCqBSf1eQykla8H7leQKAYh+C71kWd40q4y2mbu6bWQkLsOSiYj2zTqOF
SaUiZeQJUdYFWEJUMp2y0yCGGUNNJMvyc1kZ+qMnl+VzmDDZPlYubgDnkOQBtQHoBs1V33SB1+pQ
iAYdztbX7da4VEhvo2MZ/4QkUBw/3Pdz5elyZY66hmQf7msyzFUjdjlvx1xhR2WF+qIlIEzvG1uJ
fgx3gvRARWQCcUSdKr5sFG06ty+nctuBuzCBCPZ9CysZ5JUFyh0tSZQiaAa4U0DvOoshxPgop8e8
Hqz7htbWbekKtZGDHndCHMGQyj/UPcao/MKeyr2Qp6Dc+w9l7iuvqJgv1Gocch7t13biynMaxIPd
cqX/UEzGA581IsO3lS2GDTYjvUHlM9+g14fUmLZyMSow1xkPWbqtwk9mg2Bt+VBZxhEo49QF6vba
RFfGQzqKExrZ+SVUSN9u+hjS6E9dxkh41vIs0Jb/tUSt3eBBmXMqYGl0PTf9mpxm/3tCU0azlUf5
yb8Uruyj6nc/OtZOj6VRagXBpgOVzRhG9WiT4njiL1pnya01Bo9Bx3germ2qv7ZQYLxeSr0FkUKQ
w1YzPIX9Tmf1ydce/DjX5xQHIFgeasvXBvxMmzwhxrk+nXPd5O302LvDzLGP1xIu/h4PGMPCA4bF
E7YWhku74rXd0Q8GFIRhN/Rn+aQfkZdYPMfosKwb+d+rkn6Y9XliFGmPqxLPTTcukIQn+U7SWUJN
awEBltgZHg5w+I0ylWdAdM2X4YvGf+XJpk8fpzwmXQVCb9zLv+9H32rML61Rp6AIUZ4mDmENQx3q
z7GNlX0M/asGSFlvAjOKJNkDovPSCL5iggk1P2gQW95iVqi2oQkcmkPS1dsgSlWrrxrdbuLi8/5P
XOuUAiwPpXJMeoDyg5YVCHMpG1N1RFDFot01P1o8vttAtKLIcPryQ9RA0ga+QOhpmQLfHRtplElf
ouLVvk/6JQmqLSfIO3SNzgoPfg+DpeO1uobLH0hF31DlIO038APV4+BEoFLyNwleaHJjehv5Kd1m
uwAb28VE0/2VWdvOS7tUPtoHmlh6EXoCefyjkY8pq6izFonLvz/bXyTVuRzJsSzjuBCxqyRgBpvO
0oJdFF28jhgpo2u6tr2W1ub/X1jLig66uJgVwuTvz7Ga6+avCovda+3OX9qgol1t9akvC6wYlzhR
/CyhfhNb4vh4/7usdYwwbABmL4yXgUeJfjlDyisd0gSuTOIrSBPNqtxWQkNyVBQVV613MuAEJavo
sebb0ij1tWpDKnVPQRT23UsSPysJXstHlfUqWT3icbRDsQ4a5PPU3vVnkoFlCUeou5mVhY03Wefa
DTUbX8sujp6to+bXE/mR1bZcCw5Ma2toiGFs7mZINtTaLhV1rGhfxHZYogNXd69TpjJ6KmsRvzRD
7WQ91T0+LhEfQeNOuYU9TboJk+7gI+f5mMgS40Jej5SFX9QW5iq17vnvgBwbcwB7vYxBMTwmDqkU
WX3Oa2B0Cc7QJiJG2TEyD9aaUgEjBhCsl3isqcc/hO173LrVwBC0XcvdlutJBQsnavnExwiWcEge
Ox3aRDqoa7XquQo6G0gixudbq50aS3vU/gZAoNG9BPakJ0veJY72JkFy7ql2JnPcor/o1KN1f6/P
i0TVBAxNAjsZ5hAxS0oD2NAYU8Lag0U14f6MUf87S2SGibXvBJj8POGHZ/oNS60UJnLTG4BDyeml
j0+J9szzrBNr7UMtbcwbY3H4Skiy6y6DDU00hz3mfR85M7TVbR+R6aHddjsoE7nDu/DJYi5adU4H
bgSM+wBb0Q2LTk98PU6RfyhT7XhdHJK8LkjqeYxCxy1zEQrLGMnBW0vBhAMGVK89HBWtGdWhBx/B
k+rmtvDBnT3saNM/BSEqZJZgAaju8lu9JdNI5DfAgHf6B/8RvOpOyPiiK8MP84+BECeABWDypitJ
Taj5KkTUGsAXFCfHawNEKlDg1BzhhIHSiPigT6oP0h9h6yckcyNXfWEddbcLf/0T5sBefHFMdY0V
qO3B4BHtDNEWga5jPW1ubySYwCAhZuHA2gnSgWsTaS0LJZ/PXhafbfVlyB0JUcnqvu5vwdvYvTZD
xW6MfnvAlzCTQPyj+833Wy8/5uJARp7Fl7LSX5tt4YWDYhmq8vSQXzzFwxR4sOUPkZu0n5Os7hvx
F+rzptoXRIAgM8DtYJiP/zRqaGljdzQUaEtUQJlHusMll8GPn+/7v3KJXP8o6tSToVLudXzZmHi7
QHqktjmgvMftGFqS+jaVG50/SSxBlDk8rs892NRnWgewH91O7PGVMeaSiDJTqvMPcao+JZHGSG9v
L+NrE5RbUhBzw1hWjSlmkl1FZi+4fGxxhb8duV0A6t77y7i6IRYeUdFat0bDBTXMQSmN9JjeC5Ia
3PQlw8xqtC7MUNHaqwWE7zwsnBoLG7928gitE2ke3sMAy/Y/uAQmDJwyIoadaOSS33dB1EFexRTQ
SFRKcOE3NobV7xtZDT8DgldgygbBJU9r06hZlTRDCo8q4SsAigiVOiTWoWdCpoqkkRmoRBQ3942u
hZ8BtCMmUlHxh+rI9dGiTYNa6go+VpFi4LaSTklfMZKJtdNraUK8NsGVIEopQ7jFhZHJYY4JKhUo
jUvFy31X1gJiaYdKAcMyxqoWsJNpMdLaMx7WEyD30MdtOEY8sExRZ34p5kJcyzAVi5kV6KSoREC5
zao5JOHHfa9E1heat9vifqmyWB1TvsHybVpQIYpEPzZb2TZM8YyZTRO8sWAbFuzJ3enn4PElMl98
S7Hu/4i1E2S5tNQJArhF3/LNHJltZqeZ3U+50wOPoAh7zrc47vO+ubUTZGmOOkFKcGyMuQ5zGHJ6
5sQJJT1MU5YF6hX3Da2G5gzvACoRm4AmrxJQ3ZC4tm1MuXQmCQpiR93/NbGiZXX1Flaok8owwiTF
wGljhqnb692GA7lT6O2HOrUL/eK3zn2nVmBmGGtZ2KMqoVlZFhr42RsMoRL9S/NJ+iZZ/IP0Q0mJ
35HCN7lXQCA24ql0GsyH+U/3f8Dq55MklN0wSAHEFBWxnaRwQzDCXy6C5o4fmqFsqixJiNVtsTBC
haQ/qgH3vageoHq8+CNsWRfMChRnHg+a51pnzmiBBkpPMVhBBg/rmHHnMr9k/nvlu9rwEcqfVXdW
o51aHH3Ojfnn/7B+C7uz64sd74EtIg7mHV9P/4+079qRHdeS/SIBkij7Kpe+srx7EWo7irKUN19/
QxtzT2eyNCn0nH5qdKEzRLe4uEwE9RTIreomPKLs8TbKvAtEx+NydMIqSVWXdVMIlDK/04rf2nhU
EVhDYo/yHCIhqV8Y/5rn5Ho+hSUbCl7aiE5hX9R7O/6A6iGtP/S1u3rhTM8Vv6DCQHk2PGbhGugQ
BZgaFSg8lNzYJEGKVFFinTuFrdwCCyEcQFxACQtFIRLcmzmeQlDKs5+Uzpm27DRtpJN2X1VOtgPh
x8H+UFaKchbMCbJgCIQiIIYki9ijxGupJRBNb9yGn6xwcAwIvUAZVlMKBNT9tlgJPSyc5is4YZAN
6VMoIACOq8dMelTirSKtbMXvMrTg+7gckrAXB4P3VikDo9IfIf8nVeAbOrWp1+UQ6mO+0v1ptKCy
DrL1UHUHPb+v2Rk6CS0MW7Qyu0tPSnyLhanV0LNgislgpZahbt8nGK9H78i5xcoWX5r7yI7dsdlG
j22QSU64nemQDWcfvdRrEhcLzsXVBwjHJA8lZPITfMAQBuEQ8MiL7I/OvuOR6d42AatjFS7aqpRZ
ynRAEeqV8VbW0WWq/YqC38nxZxzEb4XisR0FEWp+bB32zDegfL79CWuDFe5GyyoGs4TIK+QgvV7z
NDCGVZnP6CeJX/87JOFWTM1ibHLocrlg/enCQ5nux/SxHp9CtnZxzCdCsKyXCyhWp2pgRNLiCkiV
eqy0zyZZcagXqpLQNKihmAxsD9bMM3F9QdQah3SIljbuOJz18IwelyENShJM+WEcPAyO0Ahik2ty
Pn9Zx4SBoakch4KAdA3F0MJjIaJ1zcG63rh2Q7wK9m0A/Xm8iRvbUXs/tcA9lLjUNrYZP9DuJEUH
aESP+sEgd73+bvQPqEJz1BHSf3SThF5cdD7Ipnv5kExBX3jmhJcPcaBGElvhoQ1Hh1mD30H7vMkl
t4YMe8TRd/Wltps0M1wzGx2eHMbqbDZyMESujQcTBf/8mgVc2KMqFH0UsAXBFfgmXIiADEo7Jx1+
ACwgKmQL+5Qkri37pV55tzfpgm2/ghKMbdFrU5OqMxQ7MsOrIzDaQcsWHPqg5uYrln0RDN2KyK/g
n2/E73Tq2zQjAEtBmT1kUyBLhtMo71J/LNq7mDfB7cEt3Mwz0H/wBMPW1iOoxxTgJdKrjCYWoj7T
2gim1r+NszYuwaop4JrhtTGPSw+hvZgFlvqz0DdkijbctHbWtFYBswBIZlqkufZrVqgQXA5JjaxQ
NazWVSpfpnzHps+xOUl5eWaK/+9byhGEUNFRhwAsYuXi9Z/lJmjhqN26qh66I38ZkV6OjKDPV3bH
wr1/hSNsRa6QSKvBoOjm9nlITqnyzLoVk7xgKK8ghGufTMRmSLa1bhNqUN7tXWNN53FxEGAYRYAR
5gpVANeWUp2IQfMIk6VF7VsDxfKOR495vOIzLI7jAmXeHxcOe6dYksFkoIBbzyGofC2K7e0tvTYO
weLHUmSrqDxq3TL7zUso3yLWhTDpfwUidlJrekEoDggqACCp1ei73tJgeVey0ytzJXL2WBnq+rQC
I5Fb/Rx1qof+Pe/2OJaCy2gx/M+q/2WhuFiPqkrKRgfHDFrqpxMzjtD0c/sCnHUj8TjLj1mDZEDU
4zEug8fO9EsI7g6R4kVd7ui9vAn7pyZZyxPMSyRcnlcfJRiJHCVDjS1hdrP2xSqeyvGO0gPoqzt6
UhK/a1eKDBeM7RXcvA4XcxCHcpfH6rwnWb/pmO1I7C1VN2GyknldW0/hDLedbdXcns9wEt+3VXnI
8ufby7mGIFwbRUlta5CB0GvvYb5RG2Vl3y8FXq/mSrASBksnNMFgrlJdfrbiGOLZUw+WZXu8HzrJ
txMrGFjhNPWjTZP/FlwwHhGd0DLQhzgQ8nMWVk6EQ96es+m+NvZDbION5ZBL6grq4mZE1AtXP3IO
aGm73h11ZRlUkyJIUMFihbnPtBilPq45gDryy3iUm9+313BpN/5VskecGfVPmjDD1qDVfLCB19rd
n6wqngfEwlol92SyOqHqwkG7xBImtG/AeVAmDC24RxRhVxT1cvzLPIVPL+pj9bNYKWZbKFpCJzMU
hPX/GZpgmq1QSyFIDrjup3zHXs2n5G78XdpQdQBvO/E9ffeqP6w2JswVhqI1uUAVeYi5qULHPgUq
Xqd+/wel8/pJ24HVI3L4GjvYyuKJUn6Wwgs5H4CFRKeXg/J8yt0kfrTWSAuXLrnLMc0Le2GyIj1G
o0wMnIzYOyPVDlEPCaJxLUC0BiMY4laJKpI1M4wuu1a/jxFdW4vaL5AfXO0KXTC/ozWaYzuDSCC+
szbVe/ycHxUvPxTv2lNsOGzFDC/eeZeTJ5xosNnIXTIvUp2/0i8o/n424B2TfLbpXJSNSr/5QX1G
8aP9kL7ePttr8ynYZ9jNtGIVkAn52VuvKqmdUn65jbE6PMGAdGOiSPK8N4wTQTngp+I0B7bXc6/t
MaTifdoP94mnc0fdWGvP7RWDogsGBbe2EQ0lsJEXR8WUctaQiHcMNNpT/0NGWYG54iMtlN8YYFVX
9ZkC9y851fVJCMeM2bxR0GvLGd725yzdJ7GfEg/t/x6Ln8bylIfbtt2UoyeVd3GyWZnu+SV/bV7m
D0ARN6rFkZgWXzRQlKV2mmtoWesrJ+lQhcl1d5QdrC04smI0AEeGP4V+xv0VZHOezVvQwskpLGox
FAyAntM4oOSvqTIwCG2TfseSk2Sfs+JYle8F2VTmqw2xJ5U5UuET+beifBl4o+iOPCQP9szbQmWf
ND7rT1YZbqcucU3+jCiJKr1nReXZPHZqUB021ecQyW7TnClojTW+JWqEBOWu09AQiPBFfaynBIma
Twv0pFKjucMYKOo2Bo1pttPLfSHlftnvcmkTxjsjn5wGBZ7Wxhg3VfeUDKeQnHWaQ5KXeln+i0KY
KgONI7yKDHVx030an3PVM9QABYccNAD5Oc528RjIDfzV/DVD9Xe4jc2tZb8W/IE0iAhAJnp8SKFl
oySeVW3N8slqgiwhDu+OurGP6YNRHCUQWJlvNhL+0zGpDgWBEkyyM4vHLNnk9VfYPyNvkttPZrct
DMccNwk55zg/cgeCKPazht5ac+6nAGI+PgMle/Yu1x+FyVykRBw4RYlxiixXU17y+EkqvshYezaa
0+GwNAbFdIHgrdT2teTZ7Kda6K5GP+TxLovPEgexLhIpaoc6fSvA9nPj4iUswVccTM2fBkoN9lEO
zwhjdfWLlfzoKwgxlccOAgYNJIZBuGkPbtIFVPNrud5JbXls6LjR1XNKekcurI2VvKNaKMiYn9lr
eaeF7Bq4zlC1ie41GWkhkVgk02lY6VE7F+O4ys7cVUED2hTmpMcabbiOfE9O5kvlY4c9oTtvXHHc
luDRQwphH1tBCTcKvq5NQ5nqRVupgI+Pqae6vQup2XMF3kPn7ck4Ui/f/0Ti6K3211oDFvoTEaK/
QBYOplGMhlnhUvtbHhT66r50pjdaOhlcV/fR9M0TJB+P4zbamR734o00OLIHvdsVA7FgH64+Y76O
Lr2Eri4aCu1MV52pSAAdesYGxrgHD8NL7uCG88xj4rzbv24Df/eCrocvXHMdT6xRNpEvG6gXZZ9c
9WvOnZasjW/+fsH+XY1PuOnkJOtLU0f+KnOyO80lhyhIMM7S6zbQPzzU29ZdCyktJLKuxybccFkE
ZvnGwpxmr6UT7fKg1EDogPij99Wc7tKN7vYrbvPaKAWvOSUVaMrnbWzae6JvwuGOSNvbC7Z0i17M
JFoLhZ0CemkjqYARG/SHrG8nOd/xuHbq/gsZJ89Oh6+mVx2QmicONCXcUYHsA+sekmTthfmXae9/
X1Qk7a4/xbZTldtzSh7O4IMdQSMs38Vechd6P5LN4E2PuNUgxZY7dWA5HXQ3G7f39nrsPN2ek2+b
GPpIELoDV/JMZGyIRee9FI2prIZwo0YITqLZsIRxrc3Taun+t/UF0F/aXRTuw4SLoqJ2OqXcgI4H
Am+g4zNyh0s+UYPbo/m+wgKKcCbVjkzpUAOlYo6Fxh74Z04Rb/Jt+FTsiJsPToHk1Rq979rYhBOa
oyvBpGXcu1Lx0MTPXA96xb09svknrvaLMDDhQCJiKdVyi4FJsSzv0qTM3lSJGLE/FGNxMts4/SO1
8bASx1zaHeBHB9UMxL5RtyHs0iRGmUw3pT3SgRsZZHcyui6qg0rebw/u+5P57+j+wREeepOmQhcD
Nd6uDb/OU4bA2NC9+iHZLj1aT/kjP+inZKe79Vol5Pdn2YwMrifUWpKZxVtYOmpOdm+zBCTFO5y6
nSk7b+hM8Mmm3sU+vLQ1Tt1VQGEhW1q2rGoBaJyg+Y3I8MZ29QfzswcBdLS37lbDEd8CA8IIBcMq
6WPemxEASx3MNYXbgc3FqeCpBbm7KmP7PXF/jfY3snZxGbd5WnSjDLTBU87WpvsJFdQaDJvu/D6b
Nsa5hmMEFfQv7KZxu3ZvLR5EvAUgRAFZellM1Y9KUeTqlPUorEJJa7ft5yiWbqy5XIvHgoD/GY1z
0AsRkwhGY5ncxrTC2Wqh7ypDz1U6lnv+I7w3fYiXTXfZPQ2aNcHz5b0D2g6kLmZXT7w00GPVUsMC
LhJLP7UHFNYHoZf+UJ/RT+iW5/bHyrGcj903o3OBJxxLXVLTJooKEMWqqGRpGgf1py7b1J7s9SDM
wetvZWa/1x/M2+cCUXBmzTZMjUzCCK1PCn0nxKmDPJA68NpBfQqCAucRZEvSLgbN0h9IWHzyvXRc
o9qf3dZvo0abKPgwbcy0WANYpby2CjIbo/SoKX+sNRGT5UFeAAgmAJVlfUYb2PJmMFDlXThQgXVj
2XrMW5SnttxGvQtS+VXqxKOGEHTkhAOS3H20pTyGCJ/uqEYIpZDy3PN+l1jEUfrqydI7hPoktvbA
+O7mz2ty8bmCAekSUFbL6ny7GTvjcxbhLYwgeuLbRw4eTetnFky9F+/JfnAVwxvc0Xv61xUw159g
C44bkbShSnXMGKhsS/lTah8sBomnNwitrezAxcWfeQbnKAcec8J9EHd6yeIa9mtCriuf+N0wyJuV
Y7VoPtB2pFjQyJgpQq59vyE38TydLTJ4mnQQ1d21d4F+IKCT+Wgc+qzvoUGAGsmgCm4Dr+EK77U4
rBLCGuDaTN1pfDoiS+3SYvSjNaqt5Vn8Z4Sznb64Bbp41KeGAsmy3xh71Zh/eyTzCRGPKKpcUPKC
4gE4rYJfYtY8oj0tsSWpvqkR9AjvoW7Y5xtoDN9la+UeS6O5RBPMYGbwKapToI32W0uDWbD49nDW
AIQNYZhMH5QZwLCeNOUXpENv//6S8/iXvRyvHxTqmMIJVtSREKOrerczf9Q6FJc3NQvQzWLTFS91
0f++QLKEg1oM4P41EyAxInfQzosQcU7iU0Z/0TAJqEpQXJo2Xt7Zbz3LQVeUN69yh24G3SruwrRe
2fHfK3ZhOMDgAkWaWesTZd3XG3GkWkm6HN+T/AEVie01KCqqwYd6hyIlBEQaeeUVu3TEwAiJfkJQ
fqOCRjAfGiOaFZV179IQRBPmkZMM3TV+UXu3V/SbozOrrSnzS8qEqhN0dq7H1WUx6G9KDuVhyOtM
XlI+4Da+DfE9sDRjQIPV0CH8KqPe6RrDbEqJd3INtfrP4Rzjltp0QVA63RY1z7aL1isftMAjGNQz
b60MfxnbsMCOBvleFXTf19iWUQ0Ks5rUTbZx6wxPObh6I0jB1whCuhJiH/bvyXCnEw2GyakPq176
4vz+gy/SKCGxwIk2AB+xlQc0l1foZ7S8yS02vb+b3D7yFPdpZb6/ndJ5vi8whTVlQxe3qLCB6D14
fHfMSfbQKS6cH4lb/kQxG8QvfLBpvvHT2u36/ZTMrx8IfVp4B5mQsxZ2LVeLFvFZiqgSezNDV2a7
stsOUEG0qFNI912beOC0zg0ZZeCb26P+dmAEaMEX4s2gNIwAWjWH3aD4vWL4Q/c4rfJazyf96soQ
gIQd1TBVCfMJQBCG+lUF03u213bkhO43HeI7DH7XitH9zq5xjSjuobiptTiVgQh+S+2z2A5efB5P
9LHbpk52grMEpz1/kAP2As/W3POVmf2eIRPwhf2Ux9AYZAbwo510tp/oa7orXxFjOlrPI/Whdwmh
Wrd8Vu8macV0fD89V/vJFC5MJW36oVGiBE5U6hjJW5TzoJFWxjcv2I0FNQXTXoWsj+sew5vAU5q3
iOKp/LG2EeFp5FcKUohsjmT1a4Ig32MVwrTOl/mFbzNgXAn6+7Gsm+4ox1uEmFz2e7QdJB5ncaNh
rx6swPbI8+2TsjipczEh6NBsGQJ617i8rxN50jCpYQoVpXhTFa+hvjKni6cRfhUuLnRL2KLZVUva
Sd2MUdoGXs+6/TuZlHMjjXwL/YCVy3lxQP+Aieejs0kCUhqAReS3DkJ2FJ7QtQqC75U882pdgAiH
wIxQM2mg4dXVpGOoeZ1xjM3Oz6FUUan7Gl1y/CfSf7dXamUWxe0fxZM9KiEw4WfnXpXGJ70Dc05i
F5KP1t7uX/sC10MUNkYmh/lgFii0lslDFN6XqKlZ84DXlkrY85EdR5NJGZbK+mFpDkFe1KQr9nL5
YEEoHVx3igrS0PkjLg6Wjvp0rdcxDt0+SQro6U6F5jS4/ck2THc6ezYl6lIEHWhQ6mct9VA1oTZr
uf15Q3wzKxdfMS/uxVdAZYuPZo+vGKqdTBwVcgRq5ZvJVzScQX3r9MguRVBxX3O3FjfNBa55jRuh
AEvhNXDH+Ek1XDXZTpx5BluxIosHAjAgE1NniUYxRFZPbaznIXAkDWKmGsahGNU2DAsPou2DE42Z
W8qKJ9VkH1Ur4eR5m4hzCyY7kM1Bw5xAzuR6jCWJGRznAtuIjkjvlH6SrkUA52n6BjH3z0NkGepT
or5WyUDUo6gYXlJae80ED6yMzMlAPiGtu6Nrd/z3xguYF0hs/g8cRPauRzSgkbkYVRT/p1DMMH/z
QfEocuP1I4cAXZVXXlQEWd7v4DD+extzCSxMJaqL61GlAM5jaHkRY0dZFZhq+NjRVUnP+br+Nqdo
CZjLA8GoI7qHaVsPkDMCllVn1EGKBQLwk5PrqTcaeLnxwZ//e1WTu0RJt9h83mStkIwsT/TFNwh+
Ytn2TZ72+AbJjMPnypT6Q2bkkhdPBd6ZMle8XqLThg7WuOdMrc7ZUG0ay+rXKnGWJ0OHppJCDFAm
CVZKidIMeib4ENmI3bDxuhbFGD+lJkh0FCAgNAZhLUwSyk2GNQu5ZCKQQwMFoIVOP7DlXm82dbTt
rDdKzAH7tBLUZ/yyoY+ru7d31pKtR7wPxDEW5OMQL7hGiaWBSAWvZj9D37dGsY1aBNHHH7dRvkcK
cHIMGUReM4uJKYu2wEw5U6wYbpTawcQOofWam5CL1BuOBH6bqi8hIUHcZKEbWv2PgRfvdW0+lFpo
u0pGXsJGIyvWadE0oskPDZRgHUKJk2CCu1TCxVSBEjVBI3ZIwkdmIuo9la7UN9BFZg9am/n6kPl0
TUV70VefCc00kBEpwBeXFjn+jkgpoPl9ZQwbVmk/0jFxsuZxUhpPodFvK8Gz0H7p0PPe8Y8mxi3U
V+qu1hM4aqpj2B+3V2g+UeKpx7qg4gySB3AFBQszmnVZNiOMNRvifdI9ZGTcpDpxQqTmi7wLwmSN
mXZpf18iCs8G3tnpOIKS0eXxVDoE7lotpx9Mb1xdKlbs59Iuv8QSdrkiNdOg9sBK4E3bPXNM/sr7
FZdm6TK6BJnvwwtfotJBe6LYABlhH+O4dBjdSPY+xEN+jcp+6TV0CSVsoCJt2qiIOLh2GxUVn76d
Oib7DBPqqXjnQfkbTNorNnkZUkPdANjdwU4y//1idHHPWdIZGJ0clkCK3SpRd6ONxJBh34VG7ejZ
OZGmlbrWv00n3/YlxBghyz377mJYKg1bA3kp2Cdtw940d3TwjD0WJ+Kk7kHyRzfc2cfBQ6OKl524
NznhM6Rntd2wZ8/he/lLW1njJZ/GRAenrhoqCud1YSOBJFofIwVGGfEiEKRad4yu+myLmxW8h7YK
Egf4T4JhKvJs0qFcBZP8oD0qQbGnfmcj06IG+oYGicd7ByK7t4//0t6dFxUE/iAHBRnM9eoWHLGD
om7gYBjmyO+zseszL4HV1D2W8t6NaaM/1nVhrpF+Lg0WGuI6UME3Dw7ka+CKZ7jrUbrsZuM5IUGT
Q81nzUtcsjQWQrEWqNlR0ir2y8rN0OdM7xO3bb+k6Y5GL8x+Mazg9hQujgTCB1gyBTFh0YJO5jCm
uE5xQCz21Lbda1xFjtVP/m2YxfCdhXt0VqxVweEoWOrGDkMqD2hpSu2THvlGcuhzVI9uqvZe1v1C
8QkeSsZR6Z5vAy+O7wJXsNfRoLRRH02zDUV8Nol3pHwssjWtiqV76HJ0wkaMKZto1mMWI1PjbkXM
3zPo1mZa7qo8NwPGW8Ur83yFnGIZV8dLCfSDuJMF86b3eUnqBqObWIZ6AuvQmYY3TiC3g/RYrkiB
Yfy5PZ9LpgQW5P8jasJjImwy1pFchikpKBhu7ux2Lb++6OJcQghbBS88rTQoICyk/niLk+VH9J72
b9xAM/NWhbwaFCZvD2vpnkAxhgIZ4plnXJzIUOd6PcU6tklX+Jb+0ecFCDl7j3TNHQMxZqNlR7kf
d/8VqjiZGu73pOuAag3niZ/j9l6NXivpvta2qNAotZXdsnQWLgYpJmRsYreJRADXx09FeoiIBibl
FXuytCMvMYTzVoAO2aAqMLQEaTWIOWuRo0opVAO8sfGn/0t87hJOOHhjZiVjKQPOjL7SHBxdg1+1
K6v0vaRFU8Fcgnsc236m1RFASEKbsoYj4bZjmjLU0Xf0A3K6xk82JXZgF0r+NBRWcgdu7ApUoxWV
zlkuG0iHJLQ/RmWaHhp0y60JrC0sJ65z5P/BjK3LSIxcX0JWbjPe4H09iySEUIuCVpPVrel5Lp1G
sAdoMp7UcB/QKX6NUoHIuCAdAoV9X+pHySrVe5rph3QAFT8SfJuxU3sPPtwJqaHRieJicm8fkqVh
ggoQbULIjhoofxM+wEQmPUvxmA2tJ0u7L6ytslq0tLBrjUsMweSQjk+5jZi524DtLUkmX2sKp59k
zwwrv2HSUW1MJ+rQAaVAUZfYbpJ1jpwrDpQdtmOeegNRUUf/aSImeHv0C17A1ZcJ58kyIcVez4HT
ivo2ee1bnKE9XctwLVh1bG7L0NBzDgkdMeBmdGmNMAJelWr1J6meo+rl9iiWfp+ANnOmCIQPIFoe
o8Ab3jDx+9ACBd1q7uLCv42wuE/BZ4COMXy+/s0lo1MZNjrF46IwDnazHWrfKtzU/NDQJgPe7aFH
yGUlkb4UH0C86R/MeVtdvC6qSDeUzoZ4CHmyFQfdHI7iaB+olrwDiWz8Wh9tT1uJ/S6dBtAPQOIP
5BeYzfnvF5CpgS5ArZifa9IxNTYSHm2r+roLl6FxiTHvyQuMSpFDEHnNwyo9RUaMyJuyU8heZGix
q0675oJ+r8eEfUX+A9WCChzDb9xQEKsylXrA86R1O09+GZjTOUiDuBZkxtjROsvI4EuHBhzEa0Ut
i7M5i+2CGHh+IQp+fF2PdBaOQPxA2WvRng+f1mqP42yGhbcgCtf/wRA2CZQKtTaneBjJG9NhW+qr
H+GxDexN5BiPoEpbiRAtD8mAxUbcaq4quV68rNRYFE0YkqXgVvjZZ6exWYFANc7SmPCehvIQXg44
09cgDfRsxoRJsZtKrHyRcT/9gLBf96pZGd+2PFQ/0zq3dyGLpTszj5t9nCmZH0NJZhsWcrSjcdV8
aEMof5VxEW5lhU5BLOnoy8GDjmyKjobBQNV2LxtTB/lDM58+khFtbAYdUmyPQZO5I5UWKLfGuD01
LMUeqQ3usrpVT/VoSueqREGiI1vjtCmVkn6psZKejKzlDyGvh6MWs+Y+laoWUamI26hkyOwhYC0I
uqis/rCmpI199BKGqqPimn1uW8ZwK3TsTjcrcPoyncWTywmqQMDKYNaWMxVj/doYibbBxPWPuFLo
TtFLxUeHWTQ5bWtp24iDTw6pqbI6MkLmL0P7XWfZuqeWbZ6DRSiK0d9W9EFp6FUg572NjnOUY2+R
Kuh3Rpgx6spTRF5oOln73oDoJloHc8J8dHSPHB1vsnZUObrvaG8PscNruYZsNSYx6DO0YurVJH0M
CupXt10L/Y4WTTt2EBsd22STbbxnTYSaA1mWnmNccZ9TaIXnmveaLykRaSE1pZHUYY05ah5Jqdb5
qKNW3sgEWfSBDsYhzVrlC6216m+tYPJ9b6YxmsoUhjdlqGapJ+VF+pYlBtr2qV2kv/JQH/YxkbLX
WOm6XZEroFPqx+yE/71Fr56Vu01qklMojQoSsCTaWYMan1Sml15VTJAWLZEWerNL1Xjoc2rHjt1W
BNLEmpX2QZhRmm5aHqm7AmzFD+gVKAP0mdjoriFk3Et93n+aXST7plQhqWRJBd30iiajlIbp6T3o
yeu7NCxjdM3as5tjD/SJJln+WOSTUXgxj/iuLcryg2pGhCS7UvVfWhdLlZMq46Tv1Sht3uPElIIY
rSX7sJXJc95yEu60PmHbNlGnB6UnORohR92VQsl80M0y3KGLVkfqXkMO3y/bMlQcI0fyxNXiZOw2
aV0PDynvRggwpnZ47HUp2xqh1G5DxiUQiQ9l8SNHoc4zwbxEThlV0hNV9Dr3crNLn4tYG55U2iif
Nrdjl6Y2qLJjHufPOenKLz1F5NFRc5SQO1ESlW9Fn9oPoQ3aIyfnhGxaScsOVj+gQKPthiAt6v5Z
LUe1cqhUFX+Grh98BRUPz6rBoL2dWkgqO5laDNxHi3D0RJIwPmZMjyALjPfrszqqUlCELYkcuZBT
sN+GQ/9KKgou7zSrbCfvDePQgz/sjpIGB7iQ9QGnCJxbUca7Q98n8gcIqaETmZQaPl23wswbu8K8
yyoEvhwFu2xXhkyC6TCqZNww6DzttUpK7sd4aiGvoEXlrkTjVZDrDeLq+gRBt7rRh6ME3+sX6nD7
Fw5ull1mpTYK2pAsQN9p5Od0LCOPV0X1Ra0wuoM1bD2pysYfZqaCnVUjEp6Q+RChXYmjPG0aR3pg
HcPrzh6NcIOi6uxpgLkO5LhW564Hje4Km5eBRazkpPEifpTCMdoaEdFxHBKOg2REjU9JPqChduqC
YjKSD3SMSo42Rq2fjYm57WWzA8Ui1TuvqkZI4EmKWpeBCQrGQBtN0EpqZe+zONf8okv0fsMNo7Jd
K9N0KHgQpbadvmBl46moKY0Qt6hQvqJzKHM4nUZyvzVZQ1yTmolvKEkK9hGCUGpeD9IEE6ZXozvV
2sTBNlYnfyIjh1rpUJTNa1nYoT+Sin+YWthsuyhNglFL6w9CpWZbgsraraS28Suz4qDYwaRHuTS9
aUor/+m1xHJMMykeUCZmHmmDJlnTsqadgo340mYSKtJuu5SLrvccGJNxf+OdJToHulyHY42bNLP9
skTLdeqMpWeB1e02ztKNrUPJHc8sFFvDiF1fpr0a422ZwHMl4V6VfkPpw0pXwuBrELN/fuHRyfqI
zq8BEK31ZHfMaStPHleyjmsY898vMIqk6sDZAs/UKv6UiZ8U54E/3p6p5RX5Z6a+OaZWi8sIw+Aw
FaX+ZhWfIWpXq7Xw7tJz5XJFhJVnihpRQwdO3u518hJ3/z4QY1z+vuASQpGvt0MNU1Vmfhmlbq2/
Ktbr7blaWw7BD4wTlXQpxxiaeh+3b5X9lIQPtyFWpunvk+xixe0wNw2lAoSqvUdpiV31b9nc8DCA
3KpuIr6BfxNzCqPcJqMMWhw3U/ZsgLABc+Rw7RG35J9fggiL0ZG0N+UGIMZD9lXe0btpK7mG1wZ9
h846/iVvb8/a4qvxElBYmSRFyepM9oPOLAV32/20ve8OKL26J5sX25OPa4+cJWcd7J1z5yx0akAQ
e30wZUtSS7uBHRsz1Hv095b00Oonap1RnXx7aN87hueX3MW7QIhWEC0dqj7Bu0B3UMIaVO/N7tz7
1HKNTXxveCZUFZz+vdkbjr3hf3IXV8SLpjjbHoEV//a3LFVjXH2LMOyISWNCrDB2O/I4sUBGOYhi
fqj229xzh6FLECMeA60LbuMuHQqUKNuofEd26NtjFlzzUaHMFYNSvSmHzEmramWWF5/nFwiCMact
V6k9lwva7fjJlV/gAXNsOXQMgowX+wlC0XutWdNtX4yvQH8Lch+oiNAVMeVVxzWplfjv0qrg3nR0
BB62kMuBGMqZ/bg9h6tgwpksazNuBwlgiYXYGtvpXdDi8Ft6wKLtwN5C7Vdc/lkBnTen+FC/HKFw
LosqRvA/Aygkgci2+pXtEVZ2tZ+yhw7mTf6yAjeP4TscHhs6+JqR5xMuGU0uSxpKc3HJQ3UkXrr7
wVx6ahwzc5ir3odBvUMSwrqj57Vs1dIGQl3Wf5CF2bWrKaLhvEWrNOC79A89yj+r13iVEeiv4Oet
IQozmtsJC6sIQGD1BeXXazBtmAM6f0dzjF/ZSX+MfuC5d4cWZuOuerFWzslilAIVPGA5A+0wivn+
H2lfthw3Diz7RYzgAhLkK5detUuWZL0wLHvMDdx3fv1N+twZs9E8RNjnYWIiRhOdBFAoFApVmVyW
osalTiUFFvQ2f2ruzQdSgNSqRJjloGfbiT/yh/GMS7Xlpm9/s7YLZM4P6laYW+FsSs27qdv3CIuV
veFq1M6/m6E97io7cutz9Bnvuwx8LAL0VUNeoHOeL5I0KUPgHDslOuHt4HCvUJu99i4aUffRTtSH
sna8oMACOrWIYec6i8vjJapDhlZPLHLu30WR3Ru7ptj39a0velpai2iWQJzf68ZqtLq5wFeqXtrq
XQuOrSwwmTXnvYSYP2ER0cQlzDWaXetEj0OKwgVF+4uQBs/seE/SNAty8tyWyC1k7dS5TtHqz/2I
JiXP0gUp4jkK5nfd4jGDL5BX6rSWlQ5PBtJk3vQmOzVR4ip55GixSAB6be2XoQW3JCWuoWEWzqGF
vCdo/a1MmxiPU7LPLVdg1PMzz9WodBB8oewCCh28znrMUt3oUkD5j/E9VTycP90J6iSqp/3wn7bB
1ixt5in+/1h8YKsqhV9mIEN3OsU1yd1Edl3/N7Ez1ZDFxwPCzE90aWnVYKhM8VFMBz0E3QJNp0gp
Y9UKfgPwXIssa3LDDOcnne5L1u+M8Jz7e0MTBLOrM4USZrQSEgX/cBuGylFW1u38VED3fbCTysRG
E/b2aqyNBIQs6G5FlQOI3DkHkxeTiU5alI6EYWanqCUyRptBwy/2tnHWalSMJRBnzbIUVyRtZqC6
KW6QEE5OGRKSHm3q+oFW6DqrOgi2dAaaDWWldo1J3zEj0pyWRKJ4a21n4TEOtx5UoEJsjju7WKNN
+aTikkCTnayiESt8CuRzg867QRFUq605vSUUd1hlhVoiWADU3LQTaY99KCplWkcwUEyPQMdQ+FBH
Yyyl8fzM0tT7Ir/TOsFmWrUQPFD/+/t8QJNBMqYa8Ptl9iNuYzfIkOm0qKdFhcANrTXM/WK1AMGh
jCIVvqMLhoiSDXA1O2ZnuGjcQTQq7fQgtQvkm0HLjFpraqtB5AVJfoOmpLsRefupbpHVBkME+ue1
Sbaj3jq0yl3rW0haC+Zidhy8n5xpN/79QM6Imy5vp3aei1Z6M42H0DiloReCiqs5laAJFBVYrk79
Ao5zAHgvQLAT4XUrQb1HHTVgmBwdNT8ESO5ub881V7Mc2Pwli7M5s2JdYiMGFqNjQfvSSHeyLPAA
q3ZqQgMK4TieV3k77aVslodCPWGs3oSJgjd3YXHT+nz9huBMdTRyggcMzBc4rksnTJ32LtsFHui8
XeO+PUpu9jN6aZ+FdKCioXHnTTfREByGwEUHW3TXPKiSjYcX+4d8o7oSGoULkHxtr9eqB/s9mTwf
RpQxK0d1Jir+Itlh9UtNdxl7Z/WNlIq6y1ZfkI0FFuct/d5vkhD0mWBImm60s+Yiv35nOYUXHWuo
uIIuDRR/OsL/p0nwFiqYV4tznr5lVH2pwmTCqDjkcXRjEPYXZ+xycNz5V2vqOMQ+JtIy2n2u9Xh5
yGxGmcD4RevFOY6ySyqigH4D+iwSaltsmnV2mbike+5j5m7bxvpe/m8X8ERrYyGrY2dg1tSGuEb+
JTUS2zAF8/aryvraFf5G4TwGOm9JLeO9x0lerRvyOLjWzkc7df+1Ofs7duqeRltkDuve9zfkPMkL
J+XLSkStGmsVQJgI/TVVfTv2t6WBxJvhZsre0nbbM7kOiKp6BEbgReddltIa0aCzFjeW9x7qwclN
8jCdQID0tg2zHhtZEPLVQaxrXbXkFfGY9IQAh0LjJT35wz1D95iqvBn9oUWZBrGJ4qBSzkZ9kcCR
rBrLXL6Ph1fNvOq5zIYpweMkoMP6lLWhI+OVN4z3ggGumv8ChTOWLqaJHs4otYcaq2fdnnbRqXjL
Ci8wnOo8Hsvn+Is0q9uL7uui8XE205FslIz51LHMfUz3VVqjZfRv3NRidNyxU2bRpE86MIY0QLU8
nH8r2NKrjnCBwB0wQV8UkSQBActo+xI43ERNX9ckT8guowEJ5ShQQkfN/zyRi82V+pY6Zc2AShqn
30dPzNV34DE7GK+7HBmd7tZ4j3YhDjVzV998ARHXQXARWev+vfgAzkYGPTJR3YoPGNxb37W+R+fq
CNUx4xjfabbkgjDylHvbdrm6vxdj5owj18E/kqfoAsjM+CVGDGSnaV/fQD4cWlLaiGdJNj6hTOEb
uhGO29DC4XJGo6nR0BglsMGa3KGZ2rXuwXG2jx6zN/2Who60J5ateNGOCmxp1dtAOhw5kll5CRLp
lytdJn0dm/NKR3rwmJpg5LFe+rrEk3Vx09UUHJnyYzV8Ts0relg9Iom0keaF5E8OqqLDQwHDFkpO
uSO3l9JerRSMPI2VJN7JdJQPpJP0HxYrwE1h5sqX7ble8wEwbAP1b9AoQ+vx5YCHqFeasMOAQbOq
JOBpz+4nkMttg6y5uCUIZ77AHqKCACTUvkcUdRsHhpiorV7q9nUbaXX+FsPhrHYYyjHoWtykiwEi
eT0qOlAsBRp4R2u+biOJJo6zUYRDBkO9Ba6W1rcgAF/IMxVKXM/R45U1gMoIPY8QrkP27nJxCAop
amne9iV1pxsCiuH0RvpHP/Uv7Tncb49n/q1rLBPvg6g6QNTHYalqWYIaFh0dmf+NggCLoqatQJUT
RMmtb5q0K4PPbcD1CfwPkO9BMFmLTkaQxePSpnnGgHJPA7zsKKzahlnf0tpvHC5Eh8qDqozljHOq
Oueljl31Bxg+O9R0Bo2txO4fM8nhtEA1878zSdTLVStyXanUbLbBZGdkHiFuxp41InBVa8feEoXz
FHqm5mlbAkWr3lOk8wtBMlf0+/PfF2cejYxpCFIZyZnBiZvA7mNReLVqcXNYh8pbkDvxicIurhkE
GxUEPvS5akYnHl4rmaAkCtVcx2jEc2kksIVVP4TGNjRwg64X/GCXYwqanKL6AYiWchOB1jmLd1kA
FutWQQZht213q/O3wOKsQDWZpOsV5i8E046EJ35N4OpWn/PnVvd/R8NZQGaOGakGIJRovYpPRfWc
B08ViBnLfYsyN2QR4pMS7HoU5iloYMpEQck8giuPgTdEFbT6qnkVmft9aiiQnUS6P1Qgu5jSbvxC
Igllc1Vs5iDS8zM8gQ/lE6NGeg+upSR35krKWwVsJpWNijPRzlt1KWhOR1+2DKkBPk6jatCXta/h
i7rnGIzz/amxvO1lFUHMB9BiW2ipNZYRIwgFY3qXtBnkoOK7rEoFlrq6NxYj4c4xHC6dGU2AqTvW
nHUKUWZfUk7xMMtc6vHJtBg0jOPgTMpclO9aDb9QUvffNHJHW18Vygge4cR5goSLfq96/leINWQH
+aw9QiLKU5/gPA+iG+zq5lygcgdQ37SR3hXzkLWZS3tXJc95uM8hzSpqpV/dmr+RfqVaF2sYx3Vn
BhWQQkj9VASqdiKqdYGV8I6GajmlVQ4ERnCnKnYqqqVJKqitEw2D8zDWoBSo/cUydcorhTTI8Lxt
6qsLYmqQcgcJBTpb5kEupimL42zQSzznRUjPy7qTgqON3Ur+A1qPtpFWG91wPcM9G/4Mbc3cUBKm
xAy6sTgyzdH2tXPX/WQ+uOnvpIo5DSS7tANNv47+baE/oBFKgL42UDx0zH0LSKAYfOiTkSScohzv
EP2jtSP7/Gk65IlNjo13A0ZlVBTZN5XTQmhbULi4josSARPiQQi+578vJtg3pCyWfJSx4Sj8VoVo
mh0+0BJwP+gvGghIt0e55lHAxAPGCjRdEyTpL8HyHPkNc27PUInsDNM5jT8HzbT13Amzc5e4tUjE
bhUQWnmz5LuB3+YApQIhSoH0KEpp8vNYf61NpEGHu9AEta8fvEzp6AbgRdge5fyj/JmEoMGc6cfR
qsS/clPka2imoD8+IWjiSY5qdx47UeCyCgLiT5RZoTmT8GRz0Fds8aiEXFsF0aPaB+tyKO/rwPC2
x7JaSIYaEgvDQX+wzpeRVL2aGAnU5J00YrcQbp5GJO6r+k4zDA/NWLuwDB8IVZ7GGMpT7Ns2+pp3
AXWTiTswdHPxHHhpL4Y1ZUZpzXcP0G5Lw02X/9gGWJ1Fc84wYL+jjZQDSFRSDrKG8IH6036ueS0k
eRegZG8bZu1GaC5guANb1pgJGgZESSoF+YaKNrJ018bP5C84p4wlDreZlVzpO3DQI15GDBuh/i5B
UacCdhZRrePqvloMiDudI9M32mLCvOWqDM6bbyguIuy5IfctdbM8OtTmX1SOIMTDMWDOSih8WUfR
t5ZclXCPQXIap3fZOCjVX9Qlg4UYxe6gLdGh6X1pbJIWI1MtIQdqxTFkNUFBiLNZ9AS2ZtFLEO6Q
MZIpJmEGkNQwH2SjfbSyp21bEyFol8PQtCzNxxTepwRpswK1eSZYitXLLKo2IMdLkIZEUe0lQiKP
UdBX2JW1+SbnIEE4j+qz1H6Jw0eo8oa30i2y4JPoDr22hxao/E0tRKzN9Dl/0ycTuqFfm4rahelC
xG17/mbT5b33Eoczg6CS+yGDIJ2jlEa2j9TxsRveqsl6MKbvKYhKID70uY245oSWiLxNZImWJzk2
UwJ1S6NOHa19SkpvG0Q0fZxZpGqtBpWPYXXWfkpCezLsktpaKLixi2Bm61yEEzmte22ggClw42TD
aKfGZ9MfChGN92qR7HLSOM9NRoVRFeUIjo6cfjB+m3ws2K1fPFUQxA2SAlrrKiK5vyjmwHMTRHXw
GgQeML6c3IoDtCrNxyHr5FOT0buufdleqLXtNb9oWRb+md0d58R9Pe8HdE0CgpZ35ZwWKCY7Cls7
jTW0j5dIh52olrm9/j4E72rxFyR2qCWBnARarMG9w/PnGV2rpJGKQ0TGa3mf72P0N8gfeiTYZytW
fwHDnYl44QhIQgHTNGjda4b7hpQ/m0ykLL6ynS9guNls2qnsopkkhtXxLQFRHkW36+NArdsqh0QH
0gPby7dyMlLc+1E/AUqh6yqKGJqnZVzjqI+N8pWouRe2P0MfrGL9M0wKnWCfFtS9tzFXx7jA5E5j
iUi9Xjbq7LLcanqukkfb1iBDGjeCYqnVNcM9AXEteN/BB3K5u4u6SoNoBurHfN+a4a6b0lM5BYI7
iQiGG482VAHtZcAMzb40HuJ6x8LD9pTNX8p5eSqbkPZAwSk2M1/J1PhlkSVoeXS6Hl0okWdVyFqh
tTq1G9Hj6upoQP4AokYEZ3jiuJw0S4ayQztDDWHvtsZBG6BaLsqXrIPoJn4Nqigg6L0EqVMNza26
iawT+CXAzTiCakIPBCf/mp0pMqp3EYpj2njOlSAYVCloJVS0x8reD/GyERMQz5PRtTqIiLIBidMo
F6zU2sgUcCOYuEnBJ/FXuLg3cDEuApDuN6bsWFVautTq+l2kTYLhrZxd4KT9jcR5pGmiBtpJMbzQ
IqBeIjcQwTgGWejipDlum9/aoFRUWqHlEe8qVxdhEFn6zEqQBC4Gw+tlcIXHhjdWluA0XrNy1cA9
FLZu4BbHHfolbS2WR0gBWUlmR+OeYBbNs0HtMd5tD2ht7pZI3LkfSukE6ioMKJN24G20DfrZWV6n
PW/DrAS3dAkzz+sivFAkVQ4wXMDo0z3trX2eFwIHvj4Sims7thJkhridxFJG8SSKjFaa/RzBfWW9
0dbr9b8xADD1/ovCubgoUbQynLPEbfGQt9Bm9oZhvz1Xa/1oFESlyOyAtwmLz01WMXRpIs+0Xila
+diP4iZ6Gk8vksPOw0HfVefoSE94z70HOf8dqpfPjzPViKgbZM3Slx/BbaooTa22nz+iGe8G/VVq
I0euBUsmwuCWrBr6CicuMEyyI8F7r4AlW1TQt+b78CBvUVC5gwWWT10NTE3AJY0zCcwXn0Ua3nRa
ek60eMcYc/TStE0FUjrbK7gWS8yNEnN2DgxEfCSmoymrbwKMK+oKcNHcxTg2yjS36ypwjMIDe0cv
yl2teYwlJLdcXaGyoJDhMcqU3qEizlH79HtXKJBlNncdTQXOXTRCbuVIhcpo38CsjnmROw0ZvvmF
VB9ZV7/nnfxVtoLc8yPrLkU9smBy156u0CEgg11y5nDBvy59SdyFcVmMmF2UkO20KDqCW9tRuszr
aHPAYYNsZOyCWOmp67Qd6kc9M/gmS8EDCwW+4NrjgPpFh5wDlHwQWfH5wp6BxyGCfJrDWgsUA8eo
+IjNd4Putq1p3YJ/WxPnciT0Ew+swHgnqgx7uUC+EBSfnZtS6duQ+1/lXLkNddGLyvXg8EqDrqK5
dA1ULjxZTjCl6lhI8xHUn3Fb04bEniKn8n9uD24tTwkcgyrG3MKEesDL1SRg/RjAtAVnpxq3cmI4
IzNcCEDtSyk+p8nXxoT0O0g79GA8BHr7fRt+ddvM+UMkrkGRp2mX6EbXdRUonnBnyr83SYqdEu3U
oEMk8Q2NcALLXZ3SBRh31mq6HPmg2kYuDGzyhfGaTMnRqoOdLv3NZQY/99+wuEnVQVsRGxWGNYZg
H5LNM80ownF6aIf8Pm5ktwob25yEvSiiEc5/XxzzGT4JxPDADePiACphJ9YhxAcaChBQ3w7j6KA+
/SFA96Aaywe/bZ7TwrinUd/YUsP2ZdLaCmQT/mKJf7sLniUO1DOs6tt5++DBgIU7K3AN4oJ2zR4/
t5FWN+oCiRt9TyuwKoYYPRk+iGan7MDw+IUiEX/uFe0Eprt6eC7QOBecj6AH0+ZxQRnNlsd3H+lp
JRDZrAiFcz5hn+iSzmZL0tEA4oEmxUYQLFii1dNkMZT57wuz0Rq9DZXZo09t865ZzU3YGm7nv6Kv
0SNG5EXhtwzNMdurJRiZwV3voMFm+OiWnHPuqgvpbGgwRPtCagQxzlrkC9E63ILAfQ/xHw6GsrrQ
LQh9OgGFeHVsHMCptP+bkfyGUC+nD4090RBI8Ct1F5xiGqKaP3z1p0kAs7q5FyPhfGWuNbnZjBgJ
GYNjVRe3SvekZCZqfIQywPNP8bd8RGsgCUWnIYrKuEkjVlNLWmgh+AS9+jDYk/7EwHquvVLyPky7
1r/XoeBOQHXRerWoY3ftQRm1ur/RufkMEZbXpMJAVSTScvJohKfQdPriDLka1n6CNAi7AAqBnYoS
wd7bXsxVJ7IA52a5pn3ZVnNCII/AMx07EwS7o9YN0i+ZZRMRi89aOvZirNyZFARhEaa40jrhdKd3
XoGaf73bT1GF8O1Jk56Y6g4iGeBVQ5proecNoV3xdkoW62UrB2bhh8es6iBkVnuZKe1bDHF7NlfP
95mWGRxUBKlZzpC6UU9HX0VqQA87lCQqntSSPcNFZiLviC3/OCAEcz6iGUumMhg9+TfXMQ+ILpEc
9wqN1naVsB9NaXWOGhiRPan6l+2xrSacEX6igxBcDBDU5UwlyC2zlnXAofCRQKy1uGnqMnf1JhiO
oLU19q2hfW+isrYHs81dbYDoYOFPz5BdFcmbXc8zQuGZph9BFN6aeWfa55XWoqKQOcTsPXVg4CdI
3LAmNtO+BgNxtkd+7bov0bgNOnVqF8cV0JoJ/OSq6jH6UA5/nMycQcC6j5KAOSs8f8TiUFLDZAio
FaF1Ne2/94MxPJi0+5LHTS5I9qyMBsaCl3pDQ6OKzr9f6kQKB4TBzLGkjxqkY23kGSKKgOsTVpvL
KECELKO0weTTjEo79Ay9ZtjmxifzjxODlM6xoqApSc55/ja8/vECzXU/0FxBxgUZR+5AlxsZabhg
hMjo6EnmQTefpz+vktKWEHwdVqH2ukwLQFTlLQu+lhCKz3Z/OgqVIipBZRHBFrvS61HTRhsQsDMn
ZtaJtNC6KOktE2YoVnww3q7nqZrrh2Z520tLa+KggypHh2eA6MnMvhXdYw6po7FzUHkZZl4tSfOT
3/bYrn0wMJHcRr+CBvp4voBCMtUwyn1gxqmj1M+RWUFg6Zj3IiZuEc7898UuomobByAERfxInaZ9
HrMdne4r8vZ/G83snhYoRdxD7tDEaHRw/IQmGu6VZyKjtuVlG2dlq2LW4HNnxl+ohXAet4xCSGA2
82jYc989ZvJ9KdJVXPGkFxDcgRzqxWRZM8RAPwN6VCo3yFGQ9HMSveNdB6bYnzJELdAXhwJcvoCs
AVGkNM7NG0PxGFTWk2y2glenVQQTV2tkynE68aVxmhKHfuTjSa2tnCZ+I5qghnHNtiBFZ0BRE0kK
PJ5crnobFmM9/Ho+o19qbaf5uZ349xnaubdXXYTD3YHUIUO5a4/ktZG6AWN2QEFki+dcIhjP2nzh
8RjPt8j8ggycC1baBreRwkBuubLu1fwf1quCc/NX5vgyrkZWAIlJsBmAWQh1OZczZki0kIcOt7ni
Bj1Rxw81sKlbev5HvR+91Jbt11v1pO10Dx2nk/2WotuhOwUucgU2siGo0/7mewEqRaBXtd+e4xXa
I3waFnFWLZtfWLjjtkJ/ZDZmuI61emHXw4vc+nYIVim0sdhVfmtZP4kRPzZau0viR7mrD3g9fWlV
zZWVCgTLOdxXKbr8ruxF5PYgL4OjBjQh/HavWubXYNjEFdFgZ39qz1Wk7LVS343YluMk4vRbg4MM
LXYlHhhg0dwU5Dn0AnoKO6vqqfg6Uh/coelkUtXJGauZHY8KAVlaW+qHTErRtUpIR+1poP0pgL6s
Z7UTM20QjeQZ1D3NmWQ57uovPnLDD3reEd3dXrMVb4gjGFLpKNNEep1/VgR37dRoUs+caDqM5E2O
bypRUdQqBNyHIYMMAwWT3BYPO1WpJopTvhue8Zg3JjeIp7dHsXb8ouXmNwa3vUcdRNvgVEf8Vb1P
HwSri2pd/R81+mi7RxZUtt6mAsz1YWlwvRY6fTTe2MuiaUmOxJSjV8cg+BlBKFv7tj2s63skjBZS
oP9CcAevr8hmikUHTafv9dIh+VnrbpzdTZan1n8RwC6huEWyxoCFpAWUBVHqQDn00Qde+baHs7I3
LobDLVLSjn2tyMAoo9GOmE3o62imtqWcNZGXXHH3F1BcOKbQsvKVAlB9/l2RTqz+WQxOH+y3B3Rt
diYc8Rz0KXghgnfhYCI5rKUWcpC4ebMBQ2qgxgV5BDOK/klClOzSsHBx8GUewqfALWlf/dz+gisj
xAfgB9CoCv5zHAfz3xdBUz4OasEafIBSdoGN/xlPNmP/6Uu1SELvyhZ/IeElE5VRuInzLIxzjj9G
lVDlWMR/y1jXORbYyb0GictBR7E8KkTtSqejwD9d2QwHy9lMjKcpX1MAW6LkEKzvEXVJwuww8+3g
jwk0OSxuNbOqQmeNhMmMatDWZVjQ4vA3y/XfJF5deCo8sMXAcSLzDmTadt+fK1FF45XpX46Cv4qa
rWxNfoMZC0DoUkmoXlPtXA7um7IT+Ix5Pi4ikRkJJRsIQhR1PvE541PHhLUEo0lQIU7bAY93OK6s
10kbnTpKHtKqsMe6FFSKiFA5pygbUaj7pIZFxKce6guFcYMeFXtUnGEmOSp2YZPutpdt1QgXA53/
vthlcthTGc+iYMHvVLfIFXDGts9JVrqyLqE7RRRHra7gAo6z+agFn7VpAY7pI4Q+j0b3WNajo4kO
5lUcFUuHnht07xFuWKgjy5RxRGBvWPk59Kmjd6knFSBEyUQtNqszuIDihgSWFavTuwZ+qgafwDdj
OETJgDeWzKkMUe53HQu3YtTdIFDmr+KtavZFmmED6Fpr2mP+jYbshAxT6CLHdqiIsHlpjumv9sF8
Df8fwF+anAvz0KnUZp0Mv4EWo6NckJMR1ec6kI9Z+96E5T06SWy8Kd2UqYxtwo7bxrl6BMwPheB0
RGqId8zlwHKfId8MRZTCjUtI0E6fvu4L/PCqrSxQuAXMIaLQNjFQ5DBypbY7ymG8ayG6y/RcsMFX
T1XweaAACM0A9CqvYYJpvQpSYEmNp3YMupoop2SuGkDvgNhmAMEPzSYivovVeQTnHR6ycZBfneVq
a5Qp63v4lRESMEZf2IoWu4bUCHKSq/7rNw5fSz+GUu+nUlc5eWI5TPuAHG2fQbUYFCzoSNar77pF
vG0TmRfnykAXkNyldDDVTJc0QDIsmBW6OK+71KnLj1jJbNkQrJ8Ijc/smgU6r01MJOlt1X8OpCfD
ug3JM9Jggei6LZpM7jLcG5lBMhlYRld6k+QiN9VMCEZesw59S4qb4L67PZcixDkBsNjsCWROUPIH
RAV1fA10LmIr8HrksAPsbDxGfmHRcI8GnR/bsPPPbi0hd9YqmRJ1Zg7YALUqacncEMzG2xDXXGbz
eY5QEszFBJUcfCGFmqGYm0YjohPpJuxeq/K9qc8ahKLUAxREquyQkt00MduPH00ZGlJoI9TPtD1q
EB4Noj+9XnEfw81zBf2WbmQYcGc8pe3oFckZGT0ByOqsLkbMzSrTUB3Xlxhxkpy0avDKsXG3J3XV
b6JDfn66Ak8p30VHsVSs6Sb4Mkyh0v2oiT9TnJml6L111X0tgOYPWdol0fwiLgHUF42ddxDX0V4V
Q+C7rkGgwIQWDHR0QlFD5mPLiikqQwEwHAmSGBKkm/KW7MAs/MfLcgnDeRCJRoGWaFh7cCV2eFWU
od0SNSIquOuluUThfIcEYoOmazAYc1LdNH6toO9V+p+9/vGnJjDjIEmPRlFECXzbijkUeswMxD6k
MfaQQj5UFoUUV9/se0MVZUKu3RPA5jZmGJsCy+ZcvWomU4GXKLQrwwzC8VmLHZO64ayHGnu4e2DX
CtzG9R66ROQWKw01IwmYjPPMmO5oXdmNFTxuz+Cq2c3VF/+TUrM42+7ogA7OEYOSNPaZZT15Swj1
934CDaltpOvYEQ/aaLxBgwUaX9GNeLmLWCFNgzISFD0lOTS0Dl2j3ZFatcuvSLNuQ12zLKDrG3oG
c3kpmiqveh7bOlcTMzUQNo6O8r6Tnwdbfcyd4ozaucQu3f49cNpPRdTL9ytlf3mUXOJyC6bgamaO
hl451H4xT+xmeqi96b7bPSqQSad2a2f7Fv+ZBrZlv+je4HRv9V7yTFf3IEl6iF8Vx7Bl13Lym9xt
vP5N+7E9M+r8BVtfyO1MM88rSJXNX3gf7sOX4o16oWO6locvOBdej2T2dDJt9Qm0Z+Fes4WEb9ch
zOUUzTa/cKaTDGrpdsAHQJ2xqt4U40WJjyR9GDWcFALjXgl3L8G4QyiS1SCXJoCpzFXIraZ7AeTC
ZJT8Vju/eK58byoELmnVzBemx22ose/iLIpgevNbm9aisoFCGD23O/9ARSfg2lxqhiLjzQ37F2Kv
l3OJlgG/yyWKLZXbg6TZ6K+zxw70eUHnttVZVPN+XYyKbbXE48w7iyCEHoN9w8mSLw2KF+S7tPjA
7c+x8ltpRCXSzmydWsQSv+Z3kQtEnwduDiAL5xzHUAxSmDAfFjPcQ1lRiiybBZ4Cab4EVZTyF1NU
p7LmE8lcn4LMI15/+ed5KwJz1gjVAKdJdn31QfPXwRfsw+siKkzlAoNPV5W6WqhNJeHkqqrnKZvc
tv3WJdEHgfZrNSoPSkHOhc5c2ezRKxZ4yfSG9g2BS74ukeG+gjOgmEUhPgMj7fvCKfTP0s8e0yHf
KegfjNTXqQ9wlbmRpGhfdS2eUtifpq05fM6gklzRUyvDLBjoqilBiTaRt0m50eMHOgjIMtesaDnh
nOPLs64oaY2hysh2VgUkNKirtT+0eodgO6kPtPsb57NE5DxdrmsxrScgJuNLXO6H1Any1MYbo9t0
X2oaeBAxruQ/z7ReGhbn8gZwnZBpRh3olxxUjkQUc4kmknNwZqrodV0AoM6m0A5AwiOBBb3OIrSO
5J6m+a+ZlNlTpj9tH11rzm45nZwbkGq/KExqwQ1oECoankkCWZ2GOkX4Txwfoz/PyszziBwJRRUe
tGY4e5katLsyGaYZpD/7pkMyxs4gKvPHHJG/dsBvGM5I1NLvFDrvgGaKD3493pKGeLJaCm4XawH5
cjScVehRE8i1Bhi5fsr6+VDSdlnhUBTcbq/S/+JSfg+IMw+t9Mc4kIBUhYUzsMbTozdjclW6h5IV
tBXmK7zuTKGr6aJqxtXzaW7jNcEmq4BVmHNn5lAr+USC2umZ3v+TJmTYz8wUx6ygELVqU797kgpS
v0E5t3S7qs1PRC96r4pTkRrTWhRAFBU9pQoB54Y8G/MiytGY0Ua0Cmsn7Ygbxi8FyB1wSyDEo5Hg
qeDXWwAf0i2x5g27wPIHvYuSGqOmVeuCZhKYAJviLyXaRSrra6qNLoZ5bvRkX6rGVwq9URk1nt3Q
38jdT8lMdzD/I5O/W0rooD16rw3SPo78p7KKoU4BxXVL1Cgqmh9ud0lhkaDoG98syf8M2bGvdoV0
zpHElUV3ARESt8EsSOfFYQok0wqcnHpZ8ZLL70EZejl4cbaNf9U1Llad22UBElgEwsTIw7NdU4E7
xEETMZiZCzvVI0dq35TodRtxNcJdLj633RC9SHQysN10uo/1o9R66MaXYsPxK6hWPFoj8kutLQCd
V2fL4jhXbEF1t20o5lQrHmkLa9LPrH5jk+LVIEXMqsZu55Th42jalXWCIJ8AfzVAA6Wujsdh9Jfx
vdOlNvq0bqLa0ZUbHHhOb7Q2lIqm+A7bvKg+zKBGz/uTMjhG/9JbJ0NGs6tISVZdt6zfX8FNPUnG
tuhVfAW9vze+onlnX7nxEYXNsk2cBtGb3bvyMXe+F3Zo/8RzobxLXGnHPMudvm7PyOrZuJgQbkGU
cuoqeJzaGSSQ7qv9B5IY0LvLRreVy6NOandodVGN5OpdkixQOSfHgsAKawWolUvtbBeG9j8f1l1k
+z9CXCNR/I8JgHaIjbZOdHEdpcMgunCLDIFzfZGaJjmDUomTVDYaj50+dPNCpNqjzVHotbn/t9AW
11GZIwEeMx0oYCJLvfagQvDOOH5Cp/5Tt7UfoxN4xZsv2aYbHbNT5zU2CiK+ak/fFSfa5UdUSriJ
K96EgkXn81Ft3WhmN39W0Saopw9DdCMiVK8PfhIqThNKUAmPJlW7V0Bp0Du0D5tT3UZo543TqP2H
KDGBQKk/Wp/ghInPXa1Yt3KTmo0dZBYZH6fBb77mXVLeKF3to0mN6vUTCrXb3RjGaCtR+8Rycwv3
2yYaJIhGFoXV4jNKP/AgqV2eglhvDqAu1c459M9tuZSUx0FujWfkICKkbCklBz8szLe07v1TUgVj
YKPEtnWxsZD31vrpLqMW28fSYO3rrM692kcFHN6Y/NsU7XouUswoNEur5gvLx/7kG1boDGqZM1vt
pv7WKursIUcz7jdo3Jm3aTsVLTS7TRX9r2GKx6GmoOVbjRYMj5WWvstQeWpD+ocg0VtrX6MmaR9y
GHjqQiK+wGv0lLlTk4YvUtwZNtpbzYeGdSPohkjV1rYxTcqhKUwd/XvN+P84+7IduXGm2ScSQO3U
rZbae++2274h2u5p7Qslan36P2Sc800VSyjBM2PPzQCV4pZMZmZEWL8JJvAY8bAQyBO2JPR6pyK6
y51o2KH3kO0hfWODvzaBik/rOPU3OnXjKwj4+CMdhuihISAFQ9euuudIgQZZ35GvmGtofy5r8qMT
mrPvigi/yGidb6rR5pDoHlWxr1GSOoSpQZ4I60PdR42KvnWkE3cRH63K55wUn2yCgD2LrJbN0Ct9
p9K8QotjmNXGoUUrneVqkXCKDRJaRuvWjJk5Sk5pO7goCmmjSxMN7HhDEz4ZTIOwelll7L5xLO0R
z/VIdy1O8592HbIGXJMhWFsau1bQfsdtZ0eMwngkLBWHKNeVO8cSmfAqAtb32mLjl9VYhldOSSG2
t93knyT6rZMsvTeNCfnClODIaHfxMyLCn4n/mB6Y/xs0ElvtodzH/vf+aO/HTeRCSnbF+uwnblmX
gp48akqnm/0l3f5qkVrbRS9gNZmeClf7MQU0SJ4A/bRP9gO7t2fvuYb1XwxPHCCJob+MUqxchBoz
HGsjTDF6URquGPmdZUw0YG3/kSf0d1q3J7vAopnluL899OXIfCaGpjO9FAi8L2PUmOt2Xg3gis/U
ZsN08DuW1PlII25sar3D/WApCD0VJGdJxmNXUZFOKstiJd0w38hXC3D2FdKNbYu6pATVLw+VqXum
DFtD2U/5FjLq/u3xLoYGZ4ak+7hDA6uCElvjtbxF0rdNO7dK2Mkkyo82pm63yiK3GAeiQRi69uAg
RS+o9PRRstQxBwNklaI/6rh3RurX9osK3yxCPHD8brhL1jj0l0YJgoKZNQdBLx7Kl4tqiFFrs5kg
k9S/Chu3vfndqk2Xtt/NtX6a5fEhH2dpOgVnpvwcDyPIeTc1ZtQir+EAvP3RBGRaaX2KljXb2MTc
j9U1ueml8AJc5iqA/jp6JeSSRefEYdWJooEzKtDmmhwjEQcVHum3d8uiGYBgIUvxBw8k+YWwHXPe
MYTT5bSrU8e1lDtNfN22MT9z5K1vntmQnkF4AUPvUYON0K74Rq1Ft+dpyILbVpYO2LkV6ZizcdRb
rsJK1wMCmnK3B+ik1/x6CFeeWssbQkdqBoVzFABl/FlsFVWiKDBl9nUw9Qi2cYdQPnm8KfegDbPc
Atm2qKa+UelrrnxpxYDkQ8P1TCWnyvAgvJFDdGMLUMOiHQJg0JhYrh52u9uzueSvcaL/N0TJXU2q
k7a8x3MyVU44bD4IXd+BX3hLlOynynDIM8OtxFqdbnlmDWsumwGxiP1/eazNFG8GAF0RV9Y7prup
uu1A3ax5k+ZZ0+ByFWrWa5zsSxOKLhpIjoK4BBU7yWEa7agARYKhOvqzif2Sj1A+X7mEFm2gbc0C
nBD/yvovQ84np6wwrswKj1zbal21q6p/bq/Z4k0Hdc//WZEOWiJonYkeVmIgT9UxwjWWPnNIazUG
9SDF1nl5XUOArff72nx16kL5D3fP+QfM03CeDqoAPy1zRBkiHd+tAUm4Kf6t6NWOQOa0FmvP4MUj
fzZeaZOaudr1HcN4i2grum/x8F3E37p25SgsNNAgfQl0PTDRDopQtrQpWR7latkidpna9HMi9BP8
K4Fpp67ehKfO+N1xyG+Dkclt9fhgaLlL8zR2oWPbu44VJW41fFZUvYshZm2Itbhi6SV29nFUeiAW
tiXikGHK+8nl8XGi2xbiVWbjJQQSKGvsJcv7GPhRgBdsCkzk5QJrQP+zcJ4KqFS4VaH6tVLujaJY
SRkvep8ZQ/r/zEgbeTDUHjpVMJN030X10E6JPxobmlGQGoGlAbnjNRr1tYFJO3cUKuNRB4sknzxB
w8ylaD0uxcBXIvE1Q9KeDSOrMtRmnkH7LTXvB+iUVCAhve0JFucPLZZzUz86gGVqZ8NOq3iW7YYC
Lx4/6fc+uQ/HxG/YB7CKuKDcBk+x2yYXzyI4/qkKsDSyzlJAllVtazGthO8xN5RTCLZDzOtubNXN
bTuL84eeWBNEf1BPkknDUgR+E6h9cfeid3oy9hEyf+BPDG5bWQwvz6xIq5TTmUZrwgRyszoVQCBt
QqH8sAWdXE1rn8oQ3IK3LV5zZ6Eac36vSyYH4aS9VXZ4oSm/Rety+xShhEYZ9xQVRSfdRUxt1T5J
Ai36GfIBFP/2Sovn0hqef4J0Ew56lGVJhE+wee6TyNykxvNoDI91+3R7sFfTi04mgE1wG4KlC8K4
8yKf3xNTx8ChCPTeCHIwl6XER4POgcblaVDEZxG3fx2x/TGITTP3AAPZI+1OIHbsIaQzb4hSwws3
xO/19gStVd+eRr/mDri0cqiN91voh6yBB+cfv4h/Z+OAKhoUSB60IEvGITcJONEEpouhc/y6JzuF
OBubQDXHNDdKq79NcQ8GDEjnaK9dFa4Un2dfeWUdTYrzF4CUX4ZzFAAJTFA6BAA7/NVHaK9p1noU
r7YNxoeGBeD0bLyP4AEuVzPrwoHrHQNXIAuMaM/V41AEbfF+e89cx4aSGSmBArFaBTVRTCP5VmlB
+Kb/Ij9GH9RkRuiO29vGrryMZEu654YiUoUZwlZn7/GAcGP+4NC1Ez//iLwyeHjh9YMGOPTlSqeg
qad4qhvQsBbmsAHmpnKR1VY9W6jjFt4gdQuzT/2sTNEan4jhHpIOyITiajw0efvUiWlc+6J5CqUv
QnoAqq/oZzStK3GIKenxAm6Btxx5GoB8DbVa1WVtd7Q5qjpavbOd6h7Ioe1osrvIDp8i/rctTPPE
myCEBEoA/5WBq3rMegNiH+CO0L7AGurm9J4R5bF1evCSDit31nXA/McagrqZ1QdPDmmZ9a4BhfXM
6FOpeG1AT/DkMB1dabzkP7rYSjbgFHgQ4WTfazq5S6hi+8mUrhzQP+sszfr81MIDXIV/gh7D5flh
Jo2GjkWgM6msHg/JLtcJslK58ao4ieYjFVyjaW9Ii+gIvQYcsjhJkbxD8/i0t+2kfh30tJ1codjG
B+2QdE0VfcINYuTpgfCxiNDBg19yG2E1r6UTq37FKqRNm0KMQThZ+ZtmCeBcRam+EmEoX7xo+NZJ
FO2byRjfZWLM/SQyplMUGzn4RhlD8wXS7I9tWP99XQUFXxSu55kA6QpSSpezQWKbdKMa4+hpkw9Q
BVq7frJpTTLu+oBfWpEiTOYUuVllsBLrxyh5adGXkI7ebSdy7RdhA/ccNIAoOIBkIFZV5yWbHNjg
6N+YICMLkh9wz0cgNLtt6Po6vTQ0vxHOrtPUKQRDiz8uGA3qYcrvkN85ejDVLl/r8LkKLOeUA4hw
dFtTkciVYfcKazMUXeCyQDhnFg9d7Av7pSvvcVTS0rfzlXfA1eMG53OOYkHyAjYMNApLAxvQJKd1
RYaOcci2avZjYf4WIG5N1dptqb4Z1sRrFj0CqH70Gec/twtLFlFcMfrWxvMZ2ASHPgEmUbTfC/s1
6j5a5ykGHR3um2atUeB6N2Kc2Cl4Us29IzK9QJ9po2ln4C1DnWw3qAwRSvpg1cbKdC6PjjoOUkeg
fL7K1CbQBaj7mQWrZD2EbH41I+j6j5PjIq1JjUCzDx3Eoqu1mP1612B4DtKYwO2BLFV+jlBD2MwC
ZMKzxNvUvgwVynMnobip8kbqnbpGn3LdB4RtgzZYgoytAQVDmW+6LdsqhzQHKK/EW975g+6R1Gdx
IFLXTt71DGibnWrd02p7+xwuhVrndqVzmGhRofQU46SN2Mb2sOvHNY2q66OOoQEIgMkElueKs7AW
vdCyAisIPfiq2fN+N/J8FiNCm/7KI3JpU56bkuKttAyRAgDzhUdDAZC9taNm5pI829yetLURSf4+
TCDiWkcww1SkFIfHIX138tJj42e02jex5E8gUIBcnwOHglrUpT+ZuSybohe4aSE85zw7ieM65lPN
XloAHaw1GkttaT9Y8CR4pYLjy5KdicoVpIb0OcCDOIxQXad60SasXKDwp4Z9gzy7Yty14cdYejnd
6SCCqO4jgEjUZEu7IzE+a4W7efWSTbvC8uMif/77qT//Pmm/WrzRUzNE4IF++IS43bip7Se9+SXi
lRDnuviJEwl3CrFz1E/g4qQngl7TRo1MzESNG6qIt9kIzmeXR4CVpE/cGv1IRbZXFEFWwrNnPyvU
7ZmX8d+mfkiHbwUdXGvwiPW0nsyf95ccfZ1/mrTNWw2QhGGeBJ4fR5Jj8gMUDlC20p3XJN9YqF+l
u1LxszD3i/9AlYbMM8xDhAFJb/lxxjl4mFBmz9CUSDxwFLoMDQBk5SAvud9zI3Occh4eNJVTQKUV
t4v6QwjXFFs73+jRa2/ucvagrSXxr8MerPXZmKQrlPPRDGNwCHiWCZSS5Rr6/QDpT2ft2bnkOEDx
g9SshegKtZjLYSFtjy1XwtvqaQfZ1n09PUd4thjqR7aGKVvwG7gu/4gTQTLjquADdWG0rRgwFScv
VlhDExc93OVDqLqpDsDvSji3sF4X1qT16hMtzJSZdTBN9hMvIdSNZprIcC3NzY2fOqR/odt82xMs
+PoLk9KaJVBzLswOJrVaD4ho/b68I2sbY2HBLoxI7mbqk4TVMzdk2Ocuzw6IgzGtLkW34FrPsba4
YjhPqEmBfQxt1JebIy8SIzPGeQ6zl3jY9/G9KHS00fhmGBjFa5wYXgTYZvEZWyc27Wy99nsDhTQy
w0hAXC/CTc0A3GkDyDWilxjNRd0GEUVquGX00Dt/fwmiMvTv50pTA//YFlqM36/RhuGgaU2ttzb/
1Ss0sD9vL/V1OQOiOee25u135g5qCuG/aY5SGP9Vmn6jfI/B0OYIN432ZAzqeFPpJ0cNtPJRWId8
LDyuPTvme5ZH22rtCroGo1x8DUpjl1/TkIz1hOBrHEwzCIzDOxNw+ZS4Tbe3itBl/XtbD1vTfCxy
vx/+AwkiJuN/DJ9ywVFBTqBBdW6ejMfBedUmNFCVhyFauQAXz9e/ZmTIjTIxxWlimCma97ju/bDa
FbxYOcRLfuM8eyP5jQpSBFBARvZGp/tu/MfqXjUd5I4HHv4q6SYm25WNNDtY6eaEqhoeg2D6owjt
pcitc6Zo6FUTb6U69tCKm8Vvdhlk7DAYE/Bg33WkVARCnJVh/lmTK7uQgkXCEVVilIkvt4ydK2PN
SguAebf51n7kgf5L96PPEq1zbryvUzf8ROnzu7ijx3HF9sI6QvcHajXoBoGu8J845+zspLXgzAY5
68yrRqmfi203BLendWEV0TmtAvdBbOjZE+l4VrldDTxWcH3yGJUoQIS2aGkDMZ1rxj58UbJGcrtw
X58b/JN3PRuTpRW1Wg0M28ZI3CwBECreT+0p0Vfy4EtzdzawP4/TMzsdgQiskTt4TyghuhKRTBoA
3fkPC3RuRJP2RtWaRQHP7UUQIXOYpzvf+3qlTLJwj0G2F8TDMyksdoJ0t6SWMuV6iv0HxsBTU7ae
zoFV6OOgnHUTu2Rl3hausgtz0t0QK3hCKAR7LtM+UzSoxZrqZkrA6YFiLtfUGNesSduvNluUZQtY
0yy/Tj4g6eIa9W5IfVN7Stuv23t94ZpG5mrmRAI/Cy5qOfVpm5nD0SWWekfQXm67TfZabsdDvW8C
unc85S32jIfwBFG0e+UnaHCDapucfDgctwlC//a3XG/Py0+RppkQZhWtrUCntuF4bByE0aGNZ+We
vz5rMAK2ACQE0dp1hRIypxyVoAHj1UAaabQ+ByQ4t59tZX97MNdOBHZmrh1IyqGOLoc/yRSWpIph
R1W/UjtAGmvi37UicTvrKbd7LzJXLrjrRvU5bXtmUZo+vKsTlTFY1B9+xp7+3gQvQMZt2+D1t+NO
7/Hz77wJYg/tWTEah1zDj0+Vmx3Kl3AzBXqA1N52rcByfU4vP0nayhnpS3XM58lmAWhOOufQiB+O
6RdrWOiF0tS5JTQSSV7HIVVfzNt4QocRkryMxRtbsPAOXEPJJnZyE5FTXX4akRU+RyqNtlbrpK+3
1/yaeeBiCaBpcfkVZFTDvrfwFb1X49UAcL0TiF8ZcR9HvwLzQIxjc1R29srBWZxmA+oxdMZjgHHs
0iyrnVrPCbLPgt810ALJtCdq/xhMn9crnnBxV59Zmk/X2Q2SmwmpiznPnfYgYASAC3QrBBoUpbGL
+u+d8WSIFYDb4nk9syi5emowqOLqsKjb27IPJs1GOeKBVf+hEoUd9G/VQyZkNoaoGMa5HkFsL7YA
LgKKCNSPyAXU7Rcznkn8Ojj3EKy5vWeW1+7fYou0cVlIktAq5vGpPqjU3Vp5tJygcALSr+SeF93r
vwOUi+BqWEOGuYQlxQjQPttPj+r4fnswy8fwzIZ0+auKUgESFkFtZdbpLoMcyWwxNYHDYkhnvHWJ
q4z7bk03eWFkFjhZkMBHggv5LWmPJBG6L2kaI7ZPTrb6mJnv+d9HHMgenpmQnGuMtsWkH5GjSotH
oT3W3Rsvgbd40NoVN76Qsry0JPnMgaPrBiVCPETf0w/Dqws3c7tvwI9swpN+7/LeM9zo44CY56E5
6In79UV+Ziv5jz8trJcB/pwsRQEQ9yRo2+TC+AgOFzq0KAKrKmgsXGNLD+SDZ276rdxmxyLypsPw
NTQbbSV4XDgNF3Yl/8JbJCntDnYpe8zIS8I9Sj0DDj0Zd3+/VS9MSZsG7NDUrizMM82+hPJu/RP1
gLGMbtPeqfybmtyFbA21teDLLkxKmyhTDKOgCUaHdFKvvk9kWzunYq3WM//KrbWTNlA3ps00UgzM
UT/H7kNXfOY88+g5i3dMW/EpiyOi4CgFy/WcQ5UeoKTtm6jvkWk0kCjoUJVDG2SYnfS1DtDFE35m
x7i8d9K+0/RUwE44PWimz6rXbi1WmX9CnjZseHiQOU9uygFbIWhUagyCFuihA6/rl76WaV42QAkU
mgkaoORnpU6RHbAnCGuGqg5SGO1lWmV4XDQBrvG5MoXGLrnJCsg/s8egZy/1WVbPFgSibp+apfWe
ycz/vwHJv0dC1YapyMHNnT8RFNO19MHOnqO1cG5puc/NSNuqTniHmwrjiJr9VHyzuZuwlfO/5GnO
TUg7KgqbMBpSjISW35T4B/idqYIE3Ji62RpH6+KqgJ+HUrRnaarcsktTo1cbgvqaGaOTv/KafK2l
dc2CNJgUwUpZzlVlgSsBeaDKXInCFhfkbAjz/z+L+2pRIYfnoA1Aid5i41UfBy/pV1Zk0Qb0hGZd
MyT95NJgyKaCpwNK8OXwoCg+LU96/nV7+y6Er7PY9v9MzNv7bBhZHTapUcFENd4L6raOb6Cfq7rj
yq6tuA+86cp5WfLFGkXHIWoXUBGR71F0N6goyyPrGI0bbjW+VuLJNfqKdYJ/5qscmoub+sycND5h
OhE05mGO1qde3cX2N1v3x3oHjsfbE7m8Vv+OS7o8+47yLp5gqB1+WsmWg9TeWNlyi2NBEWtWJ5sr
xdI1RrmTQ2oGCXm9eu2rtzjaGyFa8V6SZCXiWjFkSxE4b/s2zzkcPxl3Xf6KqDWrvA59WdbfIr3Q
uqP9OyIZMRdqFI2FaHjzrOi7koH4s44DZ63xfNFDO1BOgAo7tGvkHUegZ5FAWRlbHFS+EMwCBIq0
EItciRAXPc6ZGWmnqSJJ1CiEGY08Kco7X8OxLL0kZslZLDFF5woC+8ujWiZWUrC5UYBPecCV6EiT
1NdjbQc8+5H090NRoJdEKziIeZoVpOhCSQRZAhPd7fYcA0N66tJ4UuixTcUEV3SvHvMtUr4+UVwU
bkGO4oI2LnGHFZN/6g9y+HFucvYkZ64JnqIF5xBMattiHz+/FnvQWKjfHY/71ReyB9voXn1Sf+qe
AsSHq3zePs9LuwbcbrpjQgkNf6TZFnru6FOBwzbQhxKYSjPZ9Qp6vva3zSy5DfRhzPEDMrNAA18O
MhKdPjUUJ6BUtxr7pxsfRmCdb9tYaLGaQWT/M2JK5xnosRY63zDSVh5aaHyA/5n9w7C3jumBbXAq
nhMQCmQrh3vpQJxblVI/4aijaDtbbYpjDJxVZXy/Pa7FJbJxEHC2gSqR8xM1SA2qqcKBEKD5aD0D
CJwtqFA07nE7tYRnQp8g92/bXLovdXROquich3qhHLkM+gT6QeDzPSaMYnShX5iA7KtSuGfHgm7N
XgNtf1PFd4pgyO2Nubq9/QGLG+bfQRvSWqKA3KR0HjQvP3J7z+mPtt3cNrHsac5sSCvHAWDj1QQb
qrUHo4kLZB6aTx4z8TghRdwwv1TAyRXctrp06QAID/E83AlzifzyJGSZQvU2g1EDoVSmBxyHjjmZ
q2TftGIlsFrcOXOFEBl+ZPnJPMlnroXkets5TouSWR37IFYADabgbpRpiBNXeWEWV+zM2PwxZ8am
ssjYwCEQQ6rH0fBF/5bSlRVbnDsHDI0z8TNKF5IXUQAHz4qsx4LxArrYimvTDzys0YMHjbPIXPEn
i2fgX2sy/wu3uEAPDAY0xqBapz+m+j10pqe8IEdSUMQKQAkYa02G1zcQru+ZMBcKUuhdM01pjGUC
cD2iktIrxs1gPADh3IFeBUw/XgeWhPYOvqylX7SuXYiu+qq59qK4WsbZPsQr6FzeVTVHss+UAuJV
okNbnHbo498Gf4rClTvnukn0wsZVzn60TWZaNWw0jvEEUJebt4Y3kN+JCSWrRNvpcfFThOOPpFVc
rVX3VbqmP30VnktfIB190EsJK6P4grnJ0kFrQ9PcV5E4WmLwTUTnY7yqAj/fpBf3PEyqFogaMLUL
gAeezUgB1Sg9pULj/1YBgP29nWaiFDL24jkyu+qJE8XMN5pZgVeGmXYYntTQSHd2VXb6ps0Mckgc
2q89uq9uMHzZHHEhmTM3tsrAD2voyqHUjQJUdeZWmeimiv86apxNWABhAayx0P3ZWXk62rjyAZUN
91yjntY1K1fWlbObTYASwEK2aI5/pUiGtCN3JpSgvSrPdxoPXWU41bEGdYa/pzvAtahCLxZtaXj8
Xs1XmWQp1IvBlZpAeA4yVKVzMMuncO2qWBoR0jlgOUDchG4E6aoA5tZo0IuBdcnJUSW/Cee7ZiCQ
vDOVlVtp8Ugi2kYAhf7muc/i0ntrQIobkZ3O3bD3rH8bzMkl0U7NUi8vH5TyzWqPrXnIu7fIWnnu
LR3Fc8tS/NsVWh1HdVbiFXZn8zu12Guq4pn6vR29qdPKjXgdI2KXzPQNeF7oAD/KksyJEYX5SEqQ
gqOBwCi157F7dboqCMNyUyXCFXp/R0h6ogo9NCr7cfvyXxor+EQcDcqJ6E3+swpndyTo88yWD0Xp
oW78bTQjVyv1jZNQL6rJOzbrUYTGyrFYHjHF6dMsdKpAMvdyZZVh1CMWYsRDar4OGjkoo+oPqkAp
zwpPltq7Y+ocSKV7JvvMjf8AroXbw1yjWwNlSlu+UHQWqXYncFrK5kQrVzR72gPcCxA7EknUCaiz
ddgm0yEYAPULYFnWlnwOFWXHixbwuQscr2JNfn3XTsyalsAx9MlezUFYZgKGqnxF8A2WssvGPXjF
ht77+5WGJosOABJarhHtXc46pOLBNTlfMAD8JadU1DlE3UR1h9zGy9TG93bCQPzsiJX+mCWX4QA5
AOVk9F9eyUmoel1kMXiePIMjC9BCRMwaH+Khd4karlQAroIxRAczCQtaD0xozcpkKKwyamKXgNJ2
5m+nabeAL/qibFxH1HsbRfDb83kdrM/mUJCCOB+Mot59OaEQHW3bdEYnIPR5GUBhR7XcK0kaqJQD
8f7YOcTrWrYJ1TV9moU5vbAsLaVSWgnvFVhu2GPPEk8UNaL1cAOIyNpZ1a63Kkzh8jLAHjDL0V4O
UhnBVObk8A9i0g9GnLi4+U+REvp6VQdpbgCREG1K+jxZ0XHqrW1D1sjCFgc7t3bPQI0Zrn35BcUE
qrmowGAn5acw7xoFmCTxDJmLvz8f6By3kOFDMw4E06SRtjRnDc4kwly1PdS0C+Cq0Xan/lYKsVPy
YY/HxHZlCy3uWLQu4k0LWCCRM0tGZdsFVWAzjfdmuYvNgxpu62xnECii7KLJz+3vpnIqnI2WvCl4
9op+Z9oP7VqKa+EWADUwqO3hkGe4rxRit7ozRMqI70ggoJZuDf3VNu9ozbw0OjqZubk97MUV/dea
nBXphpHHCYf/L8rOE+Q7byJ/GID3WXN5S9OrUQR4f4izkNK63DoMSLq+bSdQoBDQ+imxlzjtc6FW
x0hPnwenfro9rqWQBU9BEF4gXwf0u+zXGzKQGDL1JXoBRwisVm7VbEBi5BrVXZF7UNJk8TMrvsU0
9tDCcdu4sXBQz23PB/nsIk+7XiU1FNyABA69iSUnNVpjLVx4iKF6AGC5hRqCgZbXSxNdU1URZRQ0
zOhEp0nrmWREFBjvb49kgfwCxAS4nGfuIoggytVJszXMDjRTcG+1U27jMDJAx58D80lDx+/MIdsC
DAYWOQvG0czWjGhVjcIRgWFovim4bPZdmY8rnnBhL81MJviLtnR4e8kNoZvayEcbj6UybVrLwyOI
nWiUgonT0TLE9natp0dTYckal8p89qRgARUHhGgg8iIWkWsCVpxabYn0AvS3Aq2+7y3ua5OFxsTK
y+hH3oDEf20BFpz+hUlpoeO2cPpugEmbDj6v3pyaeGTIA0NJHwGOAOgBIriIbAY308g2cxyvZ9pK
WecaJYbr1Zz/qLPwLVrLL3dbPiJIS1ocplqP3S5DMgxK2tz87HRxNEjusRQXnvHhxBZyR/XWaCHX
pha7OH+sqbVLTeEycLsmVnxk1NpGmuIO1WqCd+nUmdA8MXQ88ZAikXZF17RJODo4dUVHEc0d2vQ9
YS4qXawJ3xKj2hvxu9qg9R38zxrQkklSg5Z5DfK9dDBxHGcwLTI1pnx14QAAIj8h8Il1RXixoQ67
2swLT2/qlafRsiW8Myn6nfEGlHaGinbYrJ1TBomh7aga7ZouC6zMXrkYl24IG9DnufEd3FKyBxiI
roBRN688GiEz2EBI9DMuy42xxva26LHRQITkJ2DloESRNlkxxmYiEl55JWdMC6KY5BuT1AKBm4Ie
MTra39VWVXc5kJinxm7UE7Vq9WgUFbQHQb63coMsjBtPXRV4AtQz8c/shM6cON5iXZ1MIOrK4vE9
zlCTU+o7oZA9bdYAc4vhK0BsuO+R05spPi5tlUqFXiuGwkRTu118YuVnq3xpIrCNd1PbIp2J4vBt
x35dWJrTd2cm5+GfDS9O2rKzU5iEGJZff0dC5PkXuBnxtnXbI6Cg7uMh+gf8Hp7t5yvuZGFmL0xL
MztGVd04SVd5SfGDE3TPZ1C3eeh1sfIqWLgmLuzMkdbZEFnOSNm0sKNoGSiEFC91Bk8Zmj0kxF1d
iVamdClwO59RKXDrdeAm4h4zmon3qR7cqXrp42ei+CVD59AaMA24Bny+dBkhR4EgB2B66JrJt+CU
5Ild6AjdkFmzWzAIDkO9bTgKaQE8g3Wohcb1IHRsZzPmov5Gqlp7VExn1A/CztHt3VfqsLFSHcCc
Fvm3cGNM4/ikjSVaXfVJ17NHOFm+RQe1Ye9ilg4fqTqU6IEdQz2IphDePqRhemy4I3pfqyMDxBZW
V0bBYCr1ISOokMTz6dQLjSle3hL10xGk2WlNn44+yR0l9rsoKWyvGRi9NxWemK6q0upRDw3yyjU1
ezdJTgmYtuiExyPYr4lnxCrT3KgUyb7Nex3PodFJfdWOanwDbe87m+kmdKiU8EOt48pHMr1+0bmO
1mSUAPugTQT5iVonXJpBYguaajnI3zZmxLVD2JdD7opqrjCDgNyMQO6u5PsK7gUyp2pm+OiiIzuH
a2gAFlmrTcCODyjQJEPB4YHJ2B36NHIg8hAm9LNUAUYZW9v5SsNK3ee6E4N8jYy+k4Fl+wDVEnBz
iLHDvJWYZDdsErDBcbttQYwgLOa1xMj/4dXY3lngqWw8NU1Yu4lZG4F+u07Mr9xh4kONxUg9KGfU
v9EpWbyUcTkx1+Tg+xVUcb4yE9P7bJd2eF+rA+Cj4ZiVutuDOMYQEw+6GoBW3Gm4Ontg37uCaYMX
VWKfizY5TH1f7JE/1fZEDPSDDxU4WbQiystN3WCHKfWgFwfTHPX8rjBLGmhQqgz9OmuLo1527I5o
lVLvxkK1Q2gLEwWk69i7UIrWynetHhmIxhz073r1OHHI8NmmUz5VQxIdrXrUDQ9VOD65xcA5Kvtd
2UAiL43CTRL1zb1iTuqLUQ8xOBZ5N4GNXC819bEyu6IK2l5tQ9Qga/009FoT6Hhb/eqcERQ6llWY
qMVqVr7ycl28xZArB2/u7M2veErqWmD35BVuZTIzM20jfqf1P9L4XkdBKNnp5Vc9+aN+ssBYd9ul
L5nGYxmpQ+rgGgV/1aW/Kzvh8CZFACRi89R03b0ZfqZgvTTTaqvBHGToNqXWHzmwvQ0aTYSxhqJZ
cIEg1gHaAK2fYAiSy1OFQqY8QojstYrqat7WPLW9gVNJvCguNreHu+DddXRLWgixNHBcy5lLVcnM
RhUKMpeta1n3VW55kDkY2SvT17Rxl4aFnNnMEDsXZ+VkVjX2cJscbP+sMZAl5UZ5UMnQZlBS4GDA
hxdp/SlUUyhctVbfr6zrwnV5EYhI11imoMlVsRCI8IHvKDchB44lBiQ31B9vT+nCOEHYbTjI8AOY
DRGVyw2kD6NT0xEMVklXBAw8TL6mlC/K0AeJnQcU2LZhWAM5LkTtFzalOMQGYWPUJbCZtb1b1DoC
9pfbo1qIk0FZhogczwKU1eWOMVY5sdGMDUo/Jvh7CnSrDzXkEVb40Rbn7l8r8tOwiJIW8hItqPtb
B5eq8i1OIXtSWJ5iZxs7NLZdqGz/emAAjKNvEYcN3P3ycgl9bGKo8eEaA59DQ1oEGmyfxerfh2vg
kwJfKXSqkb2R044CFQhaRRDfSFQR1OYOhGOIqF4BVrs9nKVXJnBqeDbhiCFwk73HCF5ivQrjCuJI
ff/Oh9RGDn6EaJwnugzKC4BQ4SuiJB0n1+oNZrkjgpCfrGs7DvXHMD0VoWofo6ZzdlFoRQFjVXiM
4l4JVCPrkKtsrJT5qejLxyGzKHe1ugMo5fYwlnIEZ9tNTjyVAlzLUwq2ALTzWdkjZV/a/5H2Xb2R
81q2v0iAJCq+KlSwXc6h2y9CJyvnrF8/i8ZMW8XiFfH1PZiDM0ADXrUpcnNzh7WmYwzJ1+w+yp+M
4c82HNc7rPYdjRJXQW7SxSpGvAAXBSdrOqBheWleNdHwKfeUrlDIOUqsI8VN6O5uTKTTxgRZnjQS
zSHznkHYZ8itqGjhgAOiv2Jliz3EhS73DVQnDaRXowXNKCCeWd4jUjhK9D7mVLI11xRB4M5xEGew
jNtL2yJXmwSwvT76VY425nmf9QIQ3grKENiAjLcMgi/2iddlpJ0HGa/bAYW9kER3aSiaERJBMK5U
KRvclSEg8jzF2QiiB7UTCctx1gqORkEVHWRNtGR3/okaqM4MWYtudUuuHotW+hEG2S4PKsHjm3eI
1jDMru7jrDE6CzC0YzW7K7scEcQJrFCZ7ZPhLTcErpQTTMAsmASSVEqRw2yBvEa5JdeRxutmqEWV
3V1CFYwm7QpCqGDPE4mVceEs/E3wi9J2BAYuWYza6BW8TAOUp5Ql8/Xa8NQKpEskOlWimWPe1YSm
nb9ozL6oh2mSkhlojXS3jK2jqr/b9NTpuwglbYhAbTsk3qdTDPQIoSXBNi8YpbQ0VpdoXIBm/NFM
3zb30/iRJc/2GHh1/3tCa/02IG8xdZSkkAzHTDVy+udbUiMTCo1hWoMdZvL1MgBPQqZNTp8m7hyZ
s9sb/c9tRN4hQK+OjUYgdHhACuocMY+m0i7NCkXrMnSUybgLQ30P5avoHyzDw4dy9CF0MVg2Zmue
zRhnrQA5iT8s1xCqBduoHzV49og6y3iLuMpss0ESCZD6XTIEmWbzrZRlp4xfZkiFVcFhFhW4LlNP
aHhH+fD/GvVYjbKmsGotW9Cot9zJkRs+FsjfISq7tf3lNnbjY/hs76HGDTEED3f4bXkUjStdOErm
BzDeJQtrSQ0V/IAc/G909mIQje9yqFDObWQuTFOSc2lK0B447ZSd/hQ9R5E3eNoV0inXdeIskWte
ueF39HU4oJ7ebe/Pi4/5aR+cPZ5FtDzEnIg8B3E9omp0kSYfZJGcZXSQEbGLF12keSJCYlYS/BdT
1NK2zl4G9zHkzmyXxA/DAIKU7/9iE44cbSigo3LnZ64DSR3pjAn9eKAgMrvbpnYH6xkslQNOxTbU
xfHG8n1yVJoEyTVIjJ9DGVA3i0lO96c++Cm0YOseI23q6zbK5XOdgWHcchxJSak2gJEOwan8gVr6
9KihkH8zejrE3hx0vGwj0j94ljD8BASvIN7Nn1Sx53aVqKhDtGnGwJn5IyEfE6p6dXDXGoIuE96e
oAH8J1s0GuGY3de3/Rg2Eb5UKN304VFWb7PxWi0fekPw5PqscFwYtEJidp+c62UfdXRPKNV+aezr
pANbFikI6oBV7ykD5OjLeq8iPTi17e9K//YPCwoLZVBEoymO5ZvpG2tZOpsuaANFEUnzwtrv0HAc
fmzjcDfkCode8Ku42JKkDBRAMlbUuk70ay3ZSaL+yE/Ky8u1/LKFOV+5MiM0QCjiyg/Gg3KMBkd9
aP9gJLE7GE+d6UkvQegsbuxhBM/fNu8iYqD78ss8wnTzp5NRIXeOZZyGN2QgnHo6JBOK9uRjBl2H
Ot/K5LCNyD0J4HVHbwDEBxV2i5rWrI5KgAXNQf0BNV5D+YhmL1RFiSPuUQD3gAWqO1RN2aaHfI57
NUGR3E0h4pX8qOJnafTb6k4XDXdzDaKThDQhhswbc+ayPmwhfaHiJGTS0Wg+LHv4ZWdobWhqwekW
ITFnrsmCeA4aII3qg22hDPhGWtMFjaVgU3BvUG1lEnODYlwRPWyBApNq67QMpUOMxh2K5AXV/8cm
7W9iGTJG0bNaQW0rukdOwZHixR+t7xpymzNaohYjds06OWpDdPyH/bP6bTTAWB3IPkO8rtX4bUrt
tbZfaSc5wvzV4zbKRdxOz4WBvgnMTaCazI5th7U9qsoAGjdres/6j2FwIVsu11dz5Y6/t6G4zA5r
LOazRjnuQQyAYU7JL75h1uwOrIpQPPHCzkM4BnETF71t5U+R/gcvEtNorytI49D6bjIfWZsTZbRS
ekCmu1K5azvRmAZ3u64AmC+VEqma0xoAtZF5CbmZOy+ryW4QdclzXfQKh/77akeYajnkRg8cPX6P
88XRMZWX/tz+SFxvssKgtq4wJE1C3YZizH3uJOm3qQrdFOrsSf9oiRh9uOsGznPtswsNxFjnWGM4
YFhuBlYDoWpAYQ5BxhCGILXI3eErFOZii5p2BCMCPH+EI2skfod+jdLvZWTNdpr1vL183GtmBcbc
cFCxHYlCNTRi+RSAvrMFg+jOVp6jEGX3Qx1/34YTrCDbWVfgCaDq82dw8K0v9xNGNclzKHvbKPx7
G2ExFQVBJzH7cNOqmSwRofd2fm3uhm+yHzpyAnldZ74vnPZe3xtPvfcD2ryCaJK747+A2YS3UpVp
X5QAbiVrvyipVxvdKehMgavleogVDHOz6THoMYIEMBGU6uIIsrhvghW86ACnbnaFwLi+mpA81Xog
LOqHhg7BujmM9qumPar1WwRKP0m5skrR7cY9yytQxvFN0SAbWgpQvcJthnFlRONeGkcOHj8eMX/3
UOuKisfewAvE/j7FkSv1b6VcPA/Q9agTNFNp48v2QnA37OonMa5Sghq1juGjzEU5BrNzT1UFXt3H
RlS14H1QsK6DoBEtS1T26dyz5FWXDyXmq9xO9eIZyofLItiZ3JfVCuLi6OlxaJWYBnTD29SfIMLp
BLv4Zdn3u/Q3MuVIDG2vnBCQ2aRGGaIxgXIzJjf9R3EMrgbMajgoMy0fsqOit2a3Dcj7VGsDmS1r
h6nR5LGFNRzeJtmbzAfF/Kb/58IjDsYahdmjQYLtQGpYNWd/JuhThanTTe+d/bFtDM+RgJSGdpnq
kMBgPZgxlm0CeisE45gfxoND13bLfxfeo7Z8gbDeylIrOUJ3COIAFL/z8MmuPTt5sBqnTa7bMvEq
iKttm8W729aIzJ6Q1dCGfAgQjXqnhW6v4oyrzlzcjL/TQsQlI1hDk9kQlt0P6K8GmFQ+p703DS9E
cJ3xSAyRYkVtHx8JYzJsu1HXSVoz9+iL0Zv22YREwWGa1Z1ZL9/sUkmddLTG/dQ2sxeHg3plGdm3
sawxhZ74dvxLxzyVno87Mi2dIIbgeVLwZyDPZchw42y9zVZ7LZJLpKCsQcLIbQyBpgATGD8Sw+lE
4ta8ZV5jMcvchKUs5WizdKt6dECU5i7NL01EyMc73GsQ5tghJAqtuQdIAaHYMVS8Mhtucyl1ln/i
nvpU1qXaJWjtpfauIkqEfVbUhhOuPsXTp9SJih/bh4D7cah07/8CUFtXAHKCNnEzB0CogPgSrNek
j51geC01XylEHaS8mwV6YaZlmejRQCPKOVhvabMcTxplCnqvxl/1uNs2hvf113+fMaaOes0MA4IX
KdK3IWm9yHzuJlEHEW/J1ij031dLVmAEM8hBku+WyXHQ94Hsa8qA9nK8cJ/+wR4oKqHbCbcx2CPO
kbIxLy2L0nWjad+t2x3BgJRqCvwG96N8gXzWfNfm6MGgtjJAAtCqW+YezR4CR8s7LyboTYmKrQxq
FsaMogGd7JTgmiL1YYFYdIFescfkX2jaViiXcr46KgYq7FDDXa58TFBa2/4al6MWuKLQ2wYdC7z5
QSzN2NH3OvzLDAQD/BKFdkRuwegxnreHCqcVHKvmDSc07fZokQBNoKfjlbn9C/gL+fcHGEweDsrp
SYOeNppOjdzGcgLjpWy/TaKRBu4x+rKTHbIN5VgplRZ2KgomF3A3ZE+2KHThHiJUzjBjiX5KTDue
b+1gJq06JEjQFOqr3jzp8VEujmXrJ6LcJe+WR6PCXyDWJ6jlHCYR0mHIIqrjaRxfZumgdd+a/KCJ
CDtUer2wOdo1GOMatNLuG7SeIuzrnWVnPtlO7MyJgzrd/Y3z9ra4jn/j+4ZzIKI6D/cUr8xkHupj
mRTZbAI5Qa/rggHAKhZc41yC07VxzPZP8jGxwwkQ5K7PvfZRcqVbya334cn0a68+Vq7vTH74NHrF
i3YTeqL3LPclvfoB7PYvrMaIFgl7xnpXnsLb8hVyjJ2TPP2R3tt75eGq9zAvchJNQAs2EHsaSnVC
c5oFVDWPoAgN4pIbq7+pO09L3zPjvzb4wcVYVHgNo4WYMmDnN5fQ1rKeOuMpLXexqrq9qR/7pTm0
ig2tqcnpmkrAYMV1axYBdR9UlBV0jDDhDOmCOA4yhKZl7AZEdkCMQjBF1El3QX3ULScO/iBWdpL6
NlVvzNTrhJOdvAf++hfQzb26giSrGZR4wC8Iy1t1QqcmSDx2VXaKwlOD/ZU8BnjwbrvSy1YmutIa
9OBQ11BpH8Q5Jhj3ui7ubTxqQHE+aqg038fVvdRcRwbEvw3I7JSpAzkZASz9s6yHAHkBbg+ob6CR
hfEQmWUVeWEA1gZRy+8qXVqUUuzxup/QxV60lDgXXKP7GlIW0GpPCB4k6ohHqrXI+GXgbhr68V9I
AWkxEPN6kGVAY/L5UvQJZMEbNcSUWPPYkrcMPZ4xJiK2LefdXWsQ6jpX31gtlrnLgyh3Ncm3oivD
ukO4BAKObRSeG1yjMF81mxdzkGSYgneGY9ZoVhXxj4rsYPZqICu5XChA0NOHMUfWEBhQG49EDQq8
C9KGti6ap+nBZION1JLLumqS3JXC5jUx7ftGkW6JMV1bRr9v1e6wvXC8Ox8628jwQyERehKMc6+R
di3shWqnyKVTdN9q66NCG8Q2CPfrfIGwoeaEEqI22pAYsdrebTRMiohCTY5EE53rQyc42m1R9GUf
m2U4BmERwI4odurcyT+ku/h6uq52xTUeN/GN6Y+4KhbfuI2u9OO2edxyN2bR0N2PjiC03jGLqCBR
YtUt9kYZuYPt4IK6SU/1+JQeUy/Zo0dhG4+7Rb7OLZuo01NIXYZdnCP9A9We8FcPzcPU/l1U90L9
AO72+IJiE3aKNltjHMOyKcy8OFlu4iny1GkU1C65G+Rr07M3fJrHib4EsGjQ+/2kTA8Lrr/tReNa
gik+sDnRDnpWh8hQAn0Ic0C01S8ChaU08sfw+zYGr4EK7ZdokUbtGjq7JuPlcyNr0EoKedHRXXb2
jeaGV+Gf5hC9hQ/VTyQeySOoVNTfEBCkNXu0qRXH9G37N3DsPPsJTEDYG22o11KVu3I7BxqaTWX5
HkLLielpBUhG/G00XoLVUnQ0M+F1otLu4HP3LpMsIIMGizUMDiUSLi/9JkDzVm+iQcetltSxekpI
dE+abof5LsFR4ARpZ/DM7SIPapIaaYOvqu0klKYgyjtghqt2iXwnS4JImBc7nKExt0wLOYY0jYFG
yGOHdMOCtntwqJvRa09wsSMBdxN0/3C1nYEyF48+25qGgUH02VZ3VTgiyBc9L3nPlzMIuqdWd3RI
rDKXMtglSQ+Bvmstn0Shp8knPfiW0lFByWl+k1zCaBemf98wUUH5dpHVcU1Qj8bXo/FLDr/P9bM1
iEi7+Gtu6Cq8Kt1jLLUrlETyOp7w2/rqNYfe6/BDX3ZjZe3z5llbPGw+ME8LxUU4p8jCZDEqIbS4
fsFKRmK9zCILiz5fyX+07zVYpw+1p7vpM3j8rpVj7Y8yiGUFh4nj2PGMl5FtQHsu3CHzHaJE6gpJ
xdmddrOv/gjeVX+BFhDm+cI/xa2xy+9s7Oxj8iC6Prnm6iDvBRMbkv3s7SnPWlArUBtxg8lJyKsB
4ohut20c1zY8bcCrjZSmyUrfZZJMJkzD4qSqZG9OvzD5O4etOxX7KdlvQ3FCNcrP8heKOTE1mDIt
owRUpHiZBDrlg13sZ1NgEOfOOkNhPhYk5+hUH1CsdD+pd60l4k3gfpSVGdTM1akcE71UqxgAieoa
4Us87CLR0AAvcqHscSiH0L7fCxGFKGqkJh5A3G/Gsg8lCsdS/Dz9iWGcWLkhENhIdyCmgqiOiPaa
d67PkJl7SiIZVIQJlQyoH3qUxXO0svxEcnBBnaLyGhTpROktLiQmCFSwqdEmcfYNpthJkJEBhRJk
abL2uYTYFJgqU7DHzb2TgGJMmvF+8LY3I+cr0rGFv6CsnbKVzCllxC2W+9K4l5UPY/q1DcG5BM8g
mPCzCcKF1BMgQsuVZ6cxHeMYgi5gtgS37WffJPOKXSOxxbp26HQw6ACJVOOz3tdXSUD54BJwDM9Y
SOJ15KPJvhnKE14TtXGTTxGIvtB3YzlymjiWHh3jwcDUe+OFxosayKAr/RVDIgpNlM6gF/fTqN8l
UHjbXiCOQzj72WyQEg+Rorf42QPyGWq5G5VXG/2Shb8Nw/0OUKRFT6ENEho2txlqUVBhnhFpe2PR
XmPbzt9DbEOIH2skwjNEh2fvCgMkazIm0f/7I0uHlhjOsEJHmeD8GHeR1TkE1WJ0bGVPpXxdZALr
Ljcy/r6JywkQOjhH6b+v3FE+gF40SPD3WxRqMXSLOep0Z8vftteQ010IGDTuIlOCOh2wzmFow4de
6lCOyeJHUIyM6U4m+yn0jDAEt/Odvnj14Jj2TefWz7rmdK6rOnq1W0SukWeugTlzhB1UBYDtRO2i
SklmFebW5Z8yNW66WdrPvSrqlL68FsFXhP9gstdAYYzNMnZZodRZVyMJNzv6s7wfPPk1vwpuzJPe
uJ1jnvLfhZtfZ1ciDbpP1p3zswxk8KjIYKHAeBXbI73Ici9VMhzwaBhL5Eh4Xn8oaDe8xvg/5SzO
OvTyd5TBOC5J+1BOGSSDllxpiKfEcXkP4gfE2GHWxpBhslvDI+A38se2GdAhb/R54YDdI8Qwe51G
z4HZt8/jUuLbETm1DmqQiO5jujEu7EGvNyjFkM/EWM75xqn7PDO0pEGlXQuRm6nM3s/sTHFNybKc
Ws1v5iZDiJ5BmQZxlqid8XJGFoEbRoLwFkLB63IMQgky9Jk3OPzJUX0PfhCnupGQo7Zd7QhG8m8D
UtQHTKAXzlV+p92CwUUQjlz6uDP8z8tvdTwlBVRtsg38MvsIjesg3g/Bm54LQivuqfiy8jOeWKGA
sGBIdCqJYbWPKbg9GmhyKi/bLoB3JDCniw5bkPtQxvXzD9m3YMqvyECHgKp7tddPkU32RrDgii4d
SwoEF/RlHId+YQxQgzkbRKMXnGUgypBCpYdJGH+CkLjqqJGg1s5FQL4ZUZZBrwXWcwalqqoRDQFM
Y2drmLZrBGIG3CVbITCh4lyjwwRs2ygflA9DAI7JJzm5tlMQs4hm9i/vOKyWTXVYke0C4wvjnvtg
aCCFNWKbL7cYB5DrQxD5xejoIMMVdprT9zR7pFdgF1TuiGyago6DNbWXq6dx3ue1b4E7NDwY2m4i
Xtne5TGm6w8WSDy2dyFHaPfMUnYYLpByOtMI8Pq2fZAnR3qx3dkf97+zk+6dwO0Weeb+TTk44bFy
FAy0gLHJKVwwnPk5OnMFP4d38NZLoZ4fCowto+OLrrtc3zSoaNqHMBJ4EJ4DXUMw2Y0qsoNAodN/
feb101FFy+PijR0qizvJclshwS/3WICRhSBfhc3Epo6mIk21Al2kbljt2u5eXr6pycFq72aM4HV/
LHLMtPdKAs9xkbql/KPV/3PSEYceCXbdRIc7HgTMsQxqI0x6AntzCKNCCcQZVIG35FmI7nw0AIM5
GpNIDIK8VFWqGrRFlkAbJj+B+FKwLTj5NxiBMhb40CCuQNjz2NSSXAcpBmagOBAY1/n8qNgHKT2F
nV8aXminTt2i0Q3/Jygf8hzBCpg9m6k5hN0wABjDara0V8jPpLtV5pe2ulL+ew//mZHsUUxmuKKK
GlmB7rudf1SLeiVFsbd94kUWsUesLjJjpsNcESGOsdxlxTVeIoHxU+4OaHQWoPEO9Hr9mNPWo22v
TWVqE3qvzPe2u0rG79sG8W4FCM/IVMcOw+zsi6Cq9KapO+iIWIGGlpUm/hMPYHgcy2X2oylcfAjM
ilgWeYtI03QosKLrHQSI535qkiIS27QRL0+fug609K4kv5SKM9ug33reto+zhCDyBys8yOHB7MhS
lGv9oJSSAazORuJX1YznqjOWXWbGs+CYcVwjJT9BhREPO0rEc25VKAd4+EIP0o2L2FHm+DYs7zHM
dCsp1VVFbiOZ7Cwd4fG2fRffD2l1FOYsxJMYwwG76TlqSQIVTeUFzi/6v8r+e/3JJhMfiz68Qt77
uI128eUYNPrvq9AO4VFi9DXQhvooKS9Jc6WP0cPSjKBdSBxixQLnKLKOWdMiX4YkboCXtdMuN8l9
ZbRQLMr8uEtupxLcg9v2XQTI5/axfWJWp2amGYOqbVA65Dmfm/ajNn9Potmwy5Qag8MkGzoriJOq
AE5nq+9tmkROkxTSNZTGb9Q8h8ryNBkgrp6gnADJC79Thw+pq1KBexFZyzizNrZmRaHWNtJOtbwK
LbE9RnkmIfk59zNCEgH7E+lQkCufbxtoJuSqPeMzRtUpr3dT+gBX7RjNWySqwHM36ApJO0caJdMu
lglItvqKQhIoEgt0W4HVvU8tJxxFZ567giA8RTocPCBIR5zDadKYdTFY7dyuBlKseDkOeLeoJwNT
0/+wNVdQ9Kesjl7SpJVcEUBVpvJkgZUu0ZGJHI1jo4sELi98Jt2dKyjGp7SJVBRqh0XUQvsBtLLo
fe9/alYrsIh/ClY4jDdJNFTjx6hqMYDqk8UrwCOmRpVXYG/U2TNmsXPIdWEiWxQqiL4a41VSM5r6
ssFS1gTJIdUunazp0QNfemOhi1zK5XDm52qCmUaBLAld2PMPV+dlRakiW0jwTH+ySnHRMHVnTeGx
y+NvQZEj29j2HwlIQVK7uIksGf0irZfUgYdS8ZuGudntjUTxzh5M57+HraMPkllUY/+56iBmkhvX
0gYniwywr+wkwwNHT9WO/+BpcPuidoC8C659ZkdJZaaTqWjwpeUSghWF6Wvl7C1V4+FKEbxzL1P4
MHANxmyrbJBKC6TbLUZSrslwDSZHLb4Zc680X0B6mtlvEYoH22t6mZFkMJmPnNdLh5FBYGrKVRHf
5R0WsvK65ClFmNh7WnkK5UOa+C3I67rTbB2U8SrqHs0Y8dV1HIo6PnkneLUErMSeJEEYhmT4Oa0e
vo9p+9tQ0301Bf/1dfRpNToR0bpNJbAZ96cg1CZxCZjEREuGUXxHvu9he2V5VwfyIX8hGLdnh8QI
MH2DhU1ap9WuW1z+i3SvpK+BLEjBiKCYTWrYHdVyxcFoIBgY5Q+tVO8qE1T0BR62gpXjf6Avs5g9
2rVRkGfoB3LhiMAI74USmvk0gYwLH4SSmSPdiJQ/Y1A62VbcSjh1aYteliQCrX9wXZFC8Il4dy6Y
DP/CMLY0cVYG9dK27lKcpubZkNpvbXFbZt3OQEokAmG4IErjXhxrROa0LRA0k5MOiH0BqtvyYP+B
ceR2rpyrWHIXsEYN/52wFE6Fiqh9kjaDsvTci3eIQ7t+wlrKYXeToF1LMkc/624xgtwRATf8Zdct
PVcrMCaKqbKwCPUY9sUV8ScQ9kY5mqmrxg2q3RAqjjJgrOS1tB8w7Qoh4F5xMhEnBX+NV7+BOdth
sWTIFsNgw3Ds4H3SHkG2mHeQLsANBgGOsXEs7a41v2+fdyEuc+Ah5BKZKBDgFKIvCJUHeXgowSqi
7iowCEtZ7lQGKJ80T0FksA3NPS4ri5njUuSDlBQzkCtUBeThajGm/SB60dBPx96+KBXBWSJwQo6U
ifylEeoCUti3rrrIHhgT8Grq+m/bhnzG01sgTGA/2k1n2lMHxmn7Doxqnfpm2/tGusm1W7A0uvWb
re7b7tYqf3W2YBG5zmBlH3NOpDrVpMEGNMk6UDLKzgLalAgjDaARNuxDJZmiqgovnoEImQ5JcRRV
wXV6fjL1qkjkcAGiVD3Pw6mzHTPeBdXoZKR2+u4gHv++aEmnx/MLkb1dB0vN2rkA4mDuO9U3yvs5
XTAYV3pFRBmMMJdaoTYmmlbh7k8C7Sa0bqLxiB21xXhPWugTSn6ldNNOD2lwKsLj9s7h7s4vCLZ2
H/ZFXdJRJreGRBKUGrwxExH+Caxg24hyJRiljFqho5zfpKUXztdR9GfbDn4MqEGyiEpdQYeN2YZy
qGSxZAElS6Pv+P/3SmMdGrPyk2ABzznZj8ZDgfoSAl8RJzL3BKygGee9NHm+oIEB0MprNUWOnQ3O
GPfHPvhOxve2Fukecvf/Co8u+OphWKNtIRkHuqD2sifLtAe7vV+VqpPbw11YG3uZci9kIt5VkZmM
n86nYSIyhVVt6VUKfg5ZHYEBc96V5F0Zcn9UK9F7kbt1UGj/nGtHiy7zUftIy+1uwcrG6rxT1Qka
ktUpBnuYZS23ifISK/NhgjafY85xhTgbzbS29CantmO1wb40RCOl3NNCCbcVdEaBtZ3xPBp61vtE
txp3qad9pvaPU0QEB5Ibk/6FMGRmqm+o8CBdIkCQ3hn1WzxeknRvaRjFFgSkvDcxgpv/tQVvh/Nd
JPW6mduTiRADwgUxWvx6VK8wgnIohCU7/mf8gmJuJ0zVl7FMP+PQHQbjwRrfOkV0Kfw/HMAXCLNX
CqNb5LmDPWYeIpsHvQQ04abZVRygWFX4GC5XQzx/W9EoixCYOf6YL+gryGLCOrkDhzXaIQgopg4D
pncgKzIbB1Lf1qYgBBctKeMDIEaZWokE0EL1TDSuB+HebAdB2M0FwWQ2+MTxX7Ronm8RUmT5ZNHv
VqA5Y4qrvTYbPih73G3fzd3yKxjGsdSqMVuJARik2Z2++tlg1ios0bWW7IJgEoBxt/0KjIn5FLsz
y2YGWD0XzpzdVoPmzuGPthSVckRA1J2uvLQRKg3eSACKi/tk3CswyrQgPy6ouIm+EeOS9AoXQJpg
I8gm8h9h/hTJ8y6v26ftb8SHQaM1RmcxFsaSm9VVGeXtArekYBhwJDPy2E8T2Hb+/1AYR1GkVROi
9NG4U6cfFDt6htzhPilswTOZe5NhBP3/jGFcRR+bWdhbNnws3v1LtNeCwtfjQ4fnZB16i+j1Klo7
xkFADHLU+hJwGGiMVLdSByeJRa0AIpuYs4pkTWQbE5YuR9ea16h2lEDvIv8RZ9bid+izbDEBNRKf
ZEv/vP3VuOfXIGjLQWce+AkY+5q6zTrDDgCtXyM6npTGI51HIldW/iWVCfaDv1CMlW2GoZOiApRC
+hsSzhBTe5xylN/kPvw5NNmRoIA5VhAc2jaR+wlXuIyL0uR0GpJUQuyD3dGDpQit1+E0ChKZ3G+4
QmF8E0lBuk2odZbmddljBXYUBYV0UH9Xje0LWzu4HmoFx3iopR96W8lhVBb6AxLBQ7Un7btm9ILF
E+EwLkrJxsGqZZil1p0z0aixjpF8Tp/6MhFFjDRquXgI/7VJYcMnSMLmQWwBy45e4vEYgYcyhdhC
7y5j4GTp02J/TPJzqYkmJi/H0ekTcQXMhFOTZGTGkgM4bi00rX+0gR3urAmyU3BldSrt8+ppGGbH
HixvRLBaDWDvgKqXSsBpPZiPIFq/n3NZVNnZ3lIojJ/fQkVnaqi74xt3yUs3XOvWQ1dGV0n2ahjv
aSNSxqNf8nL1Ma8OXSPMj7ID60SZq6rJ4ISaTHagDDKUkxOT1imU41T8mDO0CEf/cp9/juRA5QAz
fIxHmNJAVeMGzhUPdMxc+W33vSV/ahFLMj/DssJhPIDUz0nSBjDNBLdBccxjEOn9yppDPjzMyl5R
j1P1u+lf6uwBYzPetvfhp8jwFpBROEXSg+3Z0Hop6sYRm6vpfL25XnofBNsOKW+r8sruvMR0+rpx
QhCObANTz335Pf/ifk42rmKYIlzqeUhh9KKoToaO/mASHVhuauXLNHYCcx6kLssUQFgFmu9hRWUe
DESymIZMIZo09ztj3mXhf+6L/zyuX5Yx58IsCnQ5D9g2umTi0/WvS5PttxePf2d8QTBRhm7EfStD
BMC1y1MDSdG4fDZx/W+D8E/cFwhz94Jh2JJmsDC7qPE5mnRsKU+BSpwWH8yYHrv0apEO25CiTcGc
uGyU86JXAVkE6GE2s6ugLN63Ifg3xpdVzGEzSICmDAtBbY1W4qI5FUG5741TDDaqfwH6iieYbwQx
qzHQCNyjZmISPE9CVy0sf5gKp7S0t20sriteeRDmdtesWu0MuuVAfJQZ6CFLX1tUoHtr14cYRxNN
iHLXcAXH3O5G1SpQgAJcCEnC+Far3Nq6K3SBa+JuhhUKc7dDGNTAyBZQhnQ56nr/W+lVQbS+bQjK
judXWCYndlXEgIjrxosQnUjEaaT7rN5tfx/uebVoGUaRNc1mZULAwa12SY7pQ3UqT5JGTkYuvxqN
+bgNw3fmKxxmc2OGJO0DAr9AxjeUshTiJ/GOKE6nh77cQC7uAEa8CMymAly6ly+c+QqX2X/qLLVt
v9BLBC1VzVBfBQtx8Hj0gmJyirTxI/tHW0S/KsjMVLXpFH17Y5ogtdv+HdzPufoZzL4kwVKQsaMR
SdZfVVp13aKpK58mR5VEI8zUoi2Lmc2Z23o14vXVuH3+W8fGaRI87tBWPL6BtlXgFQVmXbDit2lQ
oBEXx63ZhVHsAsueXVkTeEauE6F3FzjHQJJjMR9R0yYjMUds0nrea+0fdOpUGJKMZU/vXhq5FZxu
7u2yQmO+ld2baWdO+Fby+K42L8ZwrdqvYxBhZuG6qHZz1wvOoAiQ+WJpG0gaVHpgXpE4oeEW0knB
8EVT3ubE1w2fiNJBXP/1ZSHbsKxHEWSK1AiH3gItAjINS9I9b294fqvICoN5GgQt2n2KCUbJmfxg
x6NN5TwHDLeqg6dk0209Jndy1/5qyLi4pra8tMFylKwA+cP4Lm4ou1uTJX6ZkQBi6aCXGecSjOI2
RHoFv1TlHBiqJkkb93QqVM642kDq5BwiRm5GUNZvwz3mvTAcVVYHNcFUZp1eRUO316oUjJrwVMl4
nDpblAS6JB7AWlFJPh3k6eiv/QzFV1FnWEFpuKffZHZBMYsxUNf8hv9Bo5h5q7dO53+Xf3au/Cjd
FPvuBawx2YN0M++314J3G6x/BN04qx/RETB5VBKWogYV5jQqu1JzDWIKnCEPBcRT/3ecbfpBVigB
xgwhZIytkcjLlYS6UVZpt2ENZe//bs0ah4lzIJaaVImJg4ws7oEEpV+bmD3QREl4vncCw5Epozpr
sLxBGLUr0dYGc0zjZTAWp829vsNg5uyDvUU2RLPw/KsUQ9tQyAEfKrraz5cvHM0pSDXslCx1M3N2
yv4mRw0YMhNTdBoLyCsmjtSBwkgXnBSu21gBM7sjjG0pK9Gw4c5mvYfi6n4UyW5x75MVAnsUo1xH
KIWlnCyEwMuuMiCFaR5KyE5vbw3uJQmuQEzbQE4PCbzzNQStmD2VI7ZGET3qtR+j4UJGVKr5mI8W
QHF3+wqKWbVgUge5KChU/aApo2O0MsidE8EdIkJhVg7q4FCvobk6Kb6x0RgQo9tTSF7LvajQ3AwO
Y5Og+Z8BgZi1VJMWn0cBmXIY38yQ25BB5dPe2ZmfpJlTE8HNf8noTN0inehBhtXUoaN0/qGqbEjz
1ARkVzjpSX+c743n9la9D3ayR4XJMOM/HMMPBHXbG4R3qFe4bGTzP6Rd15LcOLb8IkaQIEHzSlMs
29Xe6IWhbkn03vPrN6l7d1SFYhCh2ZmY3QdFKAvA4cHBMZmkirNI+v1Gmna65lA0zkb3xD+0kj1G
nLLW7cDs9SLZOgMUeOMOgTDuStcwfUfzTR/+HwKy9+k+hRibMZlvopm8lBuIkzcmlFMFznNj6Xu4
XC653mYUkeVQVWA+07Bpo8M4Irf8rFe2Kn1f39fFwuElEvPl0dTISO8DiUQHuOR2bG1ZPFCKzhJ5
W6mbEhrZJW+e75YTjdlh5iPU9c4nnYAdrs38NCHMx1SoOfiQ4DGDt+bFezw0somZFvu75/i86rbM
MybmuyFTHIpdBI8NkryN96zeR2+1rTmhgyqc6+NAHyJbtyEuv6OPpS18a8Ba4dbvBay7sOotwiYD
VKLRbit/VBvxQTiEvHfSkmufCQ0g4EggqMIOGmPaa4qhd487bLjzwgG0Dbxra8lBXUZZzLlXWdok
4ojLI/NMCnYVIXU97qDCYsLyEoU55yqhoTLNV1QKhw59Oi05gWlCCX7ILXopEgFaKk4pvkyi2xsb
OorOunXzFjnfbxeRjYKqLhoXAS/lD72AUUO0D6YZr8i6GAFcrpJ9DzWpAD0Q2BPSD5W+qevj1L+q
AsTlk/c6ehHzLS135fS4vrily/kSlXkXCcWAfu8Ui1NKYR9P2qFPfoGK9q0ehR/rSLxtZJx+1Yl5
loH13dLGeyq9jN1T4/36nyDYJ1DUJm2m+VgMiSeLhAS0r9NmSjJ7HYZ3VOy85qQbAW37edPAyobs
AwKNVt9V5NxRp5d+RNIhl2xRTXfruJwdZENsPxg6SQwA69P3CinsTnqg5G0dY9mr/fNuYuNQqoOb
IC1wSmGPZtIOdFy98K7r/aGi5DPSn2o93K4jLnupP4jM1z0acZUoHhCr8uSJCHFTSIxwLv5FDAjJ
YmATg9A33VdZrddSP3sQ0gZ3udEjFWQoefu1vpLFvZMUQ1dAbqZTdu9EdDtBeGNGgajyKJgj5J6S
0SaCDImis4/E+f+Gx+xc6k9jDHIieIzysVLOXryJx2Okf6TewwBWnnWwReO7WNz85xdeUBPDKBZV
gI0d5NGVXRXXYAHgdI8veqMLEMbVxn7Xo7wPEK8vHRBcWWJoINegn9HUwjE73mEx7lb1s4jEIqDA
aSobaM9xmulzHJ5kchAaTjV8ce/+pAHYYqLW1GOReAhUNDBAj/1e0u2w5PENLAecFyiMOWQKXvlo
GYV43ik4V9tpi3r7Lj0VUK6KTNRQcjO05V1mCad0I6ZmctIdwjm/W9KdOSS7+A2MlTStApKYGJ9A
93WG+pH/iv7FH+/PhELRr7Q7i7qaNVnjm+60lryfqNVsFM5v+P1gYXOll7+BMSLkgYe09rEPLfgq
7LS36ONwqN1uG32WX8GDDOJOB4V7yVn/QJbD0Yu1MxaVZGRU6xK4EMnSBRO5lkOzJT+8H61sohou
bohZfqKv41ygcV5zUl79cfHjucCfLf7iC/UUJY6NEPj06WSAouPNO/aRg7MXNxBhe2wP3iO5A82M
/7m+cB4uc7FHal1QNcOZg8w8RH5EOU2CwxX35aD8foJcrE6LMY8wyFhdWH1G3gFiEXHUmVPJeZvO
P3bFeH5f/RcwhNaeHBnzJoIUOAm0nzLeEJClMEX51xSIeNaIyFHz2oMXndGfo/vNgnGBqmRTFXQj
UNvih+ApdhKDdiYBwd2zihxpWG/WT+zGH4HKeU6MgvwLHeYGO+4/FYYaiwLI2qO8tiGn2mpuQUrO
9/C7ynS1lTNhNJlbSVDtxxOEeRxAlNIP0lkgEJS1o6OcQKy8k+3sgCI4HkYTPEJgD5aZZxZqh5lr
f99burNfX+ltxpr5EYxTDDWQRCiz0OPogtUVmuifxsGz61O4y3fGCcRZP+KfR2LG58LWOaH1TdDB
QDO+EEM+QRVXs9KeOpoDGCblnnOH3bpbBmL+aC7sRi4rvdNnYW1QIyFTo3z7Fm3Ujy+618/TFqLo
D80x/JY+5M/N3fSJQq2vWJLjcV7/s19bO2fG72kTAlNRxo8AiW0Z3UfiRpK3aXrMoRDCOU3eljIu
zk/EDJpPgNLM5AMzVepgFp/py7F7FX7pWwVNAo52v465CAlVcYg7gdYVMeT1FsfZkI36OLOmSGBC
bg2rCDhh4wLr5G96oH8g2FMMQzETJkDkiS2dMfCQuo0tmNr5Ge0wX5ip/qU+v1WmYFiVk7ql3Rem
DgbqTfip3rWHSODs8o2nhVGpYC1SwNqlQJeEKfLEfaQVciFDWUbak36fKc6o/8opLyZfWDZCcZAC
4n8hnnbTCkSTtB1D0YDxRmG+MVq/22ZoKphMLaOqb2tGoJ9CMQ3ufCNoc7vK0/Ku75PkKZzkcJ+k
JM1dD+oBkVmWSPIS1UueiKCXRxINUPEmylCCRotCF7fu+9ozoxzMm44ahiMBv2dIn8BoF6FlsCbq
LqprNOwIiSTwHos3FwpkgDA9j1cB2IuggcJ4QW+Mfa+qsEo5pqIz9plnKXUt7PpmBiwbECGTXnHp
2PYuStl/PRg4w+sayJMweiWirezafFOt78O4wF0WElJuGi323/VRLpCwqXhjpre3CqBm/hjUukB5
pTIrHYxIirIIShhJi+5ATcrCXVCoOnK5Q88x0SUonNwsE2fIBNn+61VFhSzkfQI+52As6kOuq8UD
iRr9Uy/kcOBg3RbxMO2oYtwZPFQELDkskeSA4dm+LkpcU1b2bJzz7WBTyW4TaCDVkRkfMSqxiY++
q9vUSRw4orfM5WWuFxZ89RsYxyfFbdP7PX5DFx0pfQ20jxikdOuejofBbOoYi36b68CYsrPXnqtg
E4VP6xC3zvRqK9kEfDVMdSNMgFCmcSNJyRYxj/33EOAxwmQ2/gPD3bzKiytR65WsBNs3njlg4AxV
7b7PYs4qbhOSv+df/2AwDrtrwLTZCMAonSRwovv0RT+KO+I70t5wA1MqzIl3OEs7d7ks5juuQy0A
0xsgk6kyDTDUdpzA97btl1kUY2I+Esm5MCNUR+0psEiFagV9VGzVTDe9XePxpp+1fWaJvPfa/Bdf
xw/zNPGf3WTsTgCflTEEFagFH5L7uY/A0j/ogdyHlr7THHTUbIxX6bU7eRav5WsRWSFgrUTtSwIR
1bWtqLSDVlIJZDUPTSV7jt5zLTbpYKPgKw6f64a5cBGAzABMu7OECwJvBgzuxUjaqoEohnQeu5kn
Cb1yvjWo0NhzRw+zjrwRg6UPGluLcW1010DinnHIbRTkRpFDdzhD6CcO+zT6juHt9VXdBgtAuMCY
7fbic6vkSgD1LjCEzAx/dfWb6NtRwPvgblpr5zo8kndgooFGIYoZ1yg1bXRClSGzvBdxXzyps1mQ
TamjujNyntELx3QFxSwo6Ik3VALofDACIqiRmQZPKggpA8OUVCRBrXLiVOkWdhCfFlhTqQ5COYmd
XkxoZ6BLGDT4RXEu5d6MFWR20RJV8HpiFoHA9YTeDhkj4GxLg0/UUsviDpUTzNWPoWQaIJUGYYFT
K+XjulUseCsRld3/QrGPda9QcnFqADXOBEx1dh7b4mMdYsG4YRGzviv4nY2bN2yppIjpCkD0nW+n
nnwfI98UxLzmmSVfj8o4VErlmdoWq7o2vRb9Eb2fjCnGLjbt9BgmByF69cmOQpcjRE9GeZgGq4/u
iuQexE/ra7xN6c0akjLOioKASEYwfg2uNlSLA09JLfKAshoySkd958Ru7CL3OprjxngQ8I6FZkpr
vgiux/m2l04R+TwR9UO84Qn79BEFQevCmKaWhDnUtMUnEW7WF7h0iBhwn1sA0LUBGrLr9dGW5p6K
pwXIQl5pvp/IAzdUvCUkmfdQAXU1ch5gsGZV4JSwG9VUUvE2pYe4tw0z23Tm8BCepocGzQ3C5jvZ
ltv1dZGlbw0k2VA50aF4cjNkOBU0b2iJhaVmbbb799ppIhNDIyB0a83UPHc2cY07NDDdedsKUjO7
1IohLWT6lr/h/ZjbxOS8Axc/hlzvcjylVZHU+DFoeJAME2kzz0LPgdncRxs8J8V37RHi1Xgghdbd
D85GzH83c7lfYTOeu8UshATqByhfvce/xr0t+U5pKvftx5f+Y3KHLXpAtv1R1czoQXPz3JQsLr/V
opFdLH8284srqi2VqKjms8gd40l+70wUtU7UhdFZgyOcHshDwcn33/ZDQA8cLgnvaJi2DEJpBhKX
fe9XOZRmGxd0v6NTn5D3Ote1E98PHLCF5c2vdB3ymrMKOStzOfpxXk0VCuJ9vBVTwZymbQgx0/Vz
XHAF0OtDuw68IEJr9gLWaV6GhS7BhEbJwtQgGIc5CLdpe4Tr83A2LkGELJDtvt4zD6padZZrENC5
q93gTelN70haU3y6j98Dx4+2SEjU5vqylj6NK9D5O76wDSIEaaanAO2t2vW3kqkj/t3WH8WbdiJb
cgbHTbUJTulBmlUKOOALoQa0o0GBin5GlSD+uwbXjGkovFSHaIbtueUp2ul7XzGHT3KPsPAhew1t
ugs/4rfwKXKbj3XwBQcFElvIP2nolgM0M4qQltA5CLwAsWF28oK7sDxpxq+ecPzggtnMjPAqqJtV
JHl+328X26vHYdbEGcYW+/JVUt7V5O9tH3kGGblsHU2+NymHrG6bESTbGWiPSrOPbZKdMU27vlML
p4T3gQzLB0GPjLvw+pRI4ilq382PPQzHpc+97uYaqA13In30wLgocCutS94DVIPwH9DIxOwhO74R
pt0I2t8xs5rG7R3QdX03OjszI7Cv815AS1/dFRbzAQjoECJBBSxMHqd36Un/EWxUu92QDTlb4IA/
iZ8i76W5YBVXmExIJeUltF8lYOZOAEmQHFdkYMdwx/IpuGvMve7zPvMFH3mFOD8EL+xQECUMPbcQ
JNRwAX+Jr7FvNea4G83aNhzvSbKSfbvjKZDMy2CuvitQxnD6muRgipyXaTxNwgFjS71qyU1qZmix
XLfRpSj1EotNrORpR9VmABaeYbUDkSTUmi3lKTtE9r32UD/59jrg4oaCPQFWCgcisTli0G5m8Goi
nGU7WhOum0h5LtF695cosyLPzDSG8RCQALIE0aLoiRMeKWjha2LQUtuFhMFYHqvZzVIYEMY2ygJE
Gt4AEOpBKQv6wHLm1jxHdWPys+gPxFNkPMMxkcU+8kSpH9RhgOpPRGDsst37BccEbhz6bwRgQO9m
FhdhsvZNWxRgPwfp3FAadlbauvEoJWie+PzrI0EEADERdMVrIlHYWzqvCrwjC6gkYQI+KQdMcLz5
f/0sgNSLApIkScSp4wHCrEWo84BWGojPs0B+kNvOppnkEp/jhxYO/gqFXDuFMem9NvJmFDneYa7X
lcL2LGu1+/c7psyMa6ipKEjDM26gG5CUVydwq3cJPTaDfNI0zASn7b+AocgRE/R6gqmXremOk0DU
iqIsXkPmGgHNLBIt8Fi352/hyqXhYKAuh1sQcspQR2FuC5KXGTL6KtSUKd30RuiAat/tfdWuk+hx
EHo7CHiZ75vrl4FkLotIxwDf0Ggg3A8VNKY7YfHd9xo7HpCxSzZK5UKfc/3Abvw2ssYoYCAMhWAV
hCoZE9emXC1og4qqrtcIqvE06QtwPBSuOumPnZdyYqTbbsIZDxEvEltgXUB269oOA09uvTaFTkfv
lW6bOIW6Tw03Rxu+9hLHr5L0EATvhs+pjC+tEnNRioKUBoInVpgLUVUfphWSrXK19wMrHxqzDg/1
AHnnjpPhXXBNqO4hziaz3hgeRdcLJFmcTGUOKATBu1T2jm0SY/a1/NUazcP62S1BEQSEmPzCrYHL
6RpKAS99TztYC1U7EaPjRXvSg7E5FnUpmI0//gtPBYEXTJuAlUadS1/XeD1BY6FH8EFURHUw8WDq
GsqRvETM0llBwQlRLpIxGOiUr1EMIx5hPagh5lKsYXbG10x0tT6EUqKgfSLfjFn2vr6Py4jyvLb5
dmdreaVWdUlV6nPvBv2ZjCDmU0pz8qvajPR4U3MbyXl48/15EaDVQ93kWgC8Ig1/iUFj1dmwH6Co
juGUB7XixUsLrh+893+Wx3ziI96ZZRJjQ/Ws3xTCs6TSTc7Tjl4EwesH7HozqSjbDprlowHlXqxh
iMmulB8adAerUvz3975GLlCYnfPTtoqjuZdnCMhGrLz3tilP8vTlhxWnE2JpPSi2winifgG3OWPr
8gTekCka4Ym7x6Q3LF8QzIDnfBdumN9TSBL+QcWcvfqVSBkrD8J6GCOU7EB8E8M3D1XWzKsfyvB7
qnH8xSIceFd1WQSJFuSBr+1uHAJRVIr51pyKvRYfE/lHhdZT9WfR+7tOflr/qhaiQA1SNQgCENhg
FxlPX4l9K9YdIo7YML4EkKzKWch5ES85QIRnMko+CNNuprnwEYkKqeFrkcbZiW1mt/34DTUNdCBS
zj25ZA+I0jSUluaSP1vQCqUSbzgNbSuRtsVco5mI23kAfn3LbtO3uB0vUZjLQ1XCNDNKLKhJlPSH
MFF17w1ydQ8Rx/FFEiZti+pK4aJrJUFyXqsPUYFaOag2IuNMjL57UlOH9N1u/WctnSS22EDuBsy9
NwwLbVJMWRIoSPAZ3r0cFvdD+bKOsHiQMqS54UDwxmKHGYlPM2OsZoSwjMN9J6ZS5A6yBM6pqKDe
9yboeJnSJUgk3qByAsVMESZ0/TF4jSx7NYUTxuTkey++TbH8UKCejjmAdLO+utscB3OszIdnhCP1
AhXGI0BhL+ldtXXUCYMNgalGdl7KGO9xa949uvS1o6sJVzUEQRXCNndKgl9pE0VnU1E1u1CVd1PY
Hr1k2I5wZV7V7mOlstcXyoNk9rTL1dHLfEBCqspsFNUc9K/GsxPfc9B1mYX/wp/hfUkhGoVH5s1k
ZTeOneIL8GdNFrqtJr5nYrHPC9RkNXJqRvASpZqzvsIlq4ForjyLS0Jqm3VqQTkNNDIQcmkowCkT
mo3T7KDkqLPolJOKWwyV8b3N/hOA+O/aQokWxTRvYaEeSjdy3GNqErj+Joq/Bg1sKnel96SRDXey
eNHVwWJgMwq6jVjWqgDtslOszC1xtWZKWXpfNfHG43L4LEVByK7/F4Ylqar10YceKGDEynf85lVA
0aLMN8E4mR2PX27p2CjEZNEdBv20GwJgnwpSRCAgi8jf66A8rP8wyl6zhGYIIGYWu+tGsvi9X/oW
5urzQRaHhi2cltrKd2H1mOtabsZ57ybU35Ap+RgmDDWlZ/AYcW7EpbNDBwQqEgickSRjbEYru8zz
I9hMXNLYLKjyy2jSPSrLJScSW7oT0JMGV/1/nAGMSwsbOcunQUB81I4feWkEpjzyRIAXT41CPwLD
L2CUkOfFXsTJUTukPVqPZqnV0cSwkZlHEa56EGZzaeJuei7gofHWR4oHbmQmrr6G0nNhnPoJ7Xxq
0+jSvjFkPzkh2CwGE7KhhuoGXVTrptqT+E5paPBIAtIe9LYKOHma2zXjOQfPgl+CFIrOlqGp3NO+
QBRgoZLh9Ko5eiBeb6iZZY/rRnr7+QFIR/VJQcc65tKZFctdT1vZQKbfq4+Z+m2AvFGSbfFURUcZ
J6y5NcprqHnNF+cILcNCBk9iBlZMMO4bjpEjjOKFEDwQxiA7SutSmlvhUsw/15+G0Jkx5QRCSxjo
ZYJXRL4Es3XM1xXqXSUOPtplQHhrq0m3TbVkIwu8JMkCDFqvcaPpyCLIqOZf79coIVwoJOSbs1r7
DqoRV/PgP/zC/+uYFu+OPzisiIAsIB3WyygUqClEBAphUwuD41GJ4w4Xl2NgJvs3UQXamq6XIxio
8NSlil0bvc4S9Vw3DTXPzKblyRwtOF6IRyJQRd4OmR60dV9D+WWFbzgxQNoH7ZFUd3QNgzMnPQ9t
vfqmFsFGl0pr4vWQ34Y9c7kPLzkkcTH6wZI7qWEdRF4IVD1JnouqeiUFbmkRPSpiVptUgByLbzjr
n++Cn5DQIKbOkrsqspCMjXSyHyXtFOaWp4mbTv5Mxt6dEGuNlEeeP/9N12lQGOIfJNZKwMPh18MA
pEZ/obqBK9QRPOpMwzeKmePGKXnlg1t7gS9GmwxS7pp22+9MwwIkz6hVW3HVvCClAIUAEtmZXPDE
zhbMBQiz1DscP5wg2z4LzpsA2k6I5pAJ2Mt6BOJ5v3S8Ovjmdf2PCdKEmOmxSJ7dS8gIrR8gb1uZ
ryJpcg+98tjWoC5NrUcYdxf1G5W8hZru1MK7pnJu7EWLAdOzakCU5DYGajWlpUMd55akopsqeBjI
aIue2WmcuHXpa0Db5//joJRw/Q1WUNErPBULA/sIMtdvijFZXmQJ9D013nSBx+N/G4hIgKIGPvz5
LmOZRzSMIQd+BWdZqgcCMgzZ//vCnDQLtyJ2RBVgDquuFzSUCRINLfxXoRMRc86YM4yb1DBLrcg4
X/XSYpA7BgPTb2/CFsNRUUuEhGhofPYLk9J7bkj1O6pmvmZqoKg1N5diRIMNdNpKjOPKg68aaJ2Z
hUcPWkqbjTBG50AUzmmt0L1H+qMkCHtdr3YCyV/KcjoVxPdtIYOvqYN71JAUxLLdPidQUxYQkfmi
3G3WP5Dfc4A3PxWqynPZFdEQ28LZVx2a6OIgh+qpuimkdCsG6IBVRbvoDCscAsxfeZY4fPkTtSPJ
t4zur3uK51KBDFka5MqQMGPLBnXhoQI5QlYul/Z+p5l+9Ugknq74rbubQQwJDSpI5mtsySxN0jIt
Rh+OAE7Iq0VXJXhaZtv13fxdFGd2ExzEhKJ1CnfGjcZcnShTRAx8lsOGboS7z8FOv4NPEqwsZW26
41f19jg3vWeHY3yuzOT1SXgO9sU3zeY2md7G2lgw3s54+WkYMWHD+jYqM0mOseB8iJ2sfdHGeQyq
GbYTyOmqqrVHr3qUiko3KVffcnGz8eqc0RHDsSLuCLtLOaTAViLj+zg01lBIhyTgtTkvfMdY4h8Y
NuLNKshqt4AJc1SaEvWuCcKP9QNduD/m4iSSERhco9C1vfZKellMcSrgPNXqUfHuuuxdRpPj8KjX
74qybT1OrLiQjZCu8Ga3fxHENyO0kMcwyqGhY+fVXTxCqsgaJLuf9orwzZDNpn8ROo7VLiREgTon
QOjcUGWwE11xVxglqMmhSr8VGld/EJ3cIh94D6m2Yqe7zo2/fqzv65KFXCIy65QRU6UF2gxRnBHP
o5zvB5+eQ+H971FQuEODLnqdkaRjbn+1NGYqujQHS+PoVM24K6vaxhAZ5y5e8qEwEAmfPXqOwSo9
r/by1Iw+HqBOjVM7B8dh0+3An2FJ3/Kj8oVReU7pk4vGmL0oiR6y5EBrNpjp3Kou5LwO4D2/S0w8
pHn6BEsfmWygk1pE5I02AGYP+0gPSsTz+MhAIS/XP/F2XT+k234x+P9LBHK9e5pW0FZMgQCa32TX
vBMwmokorZqqZMdHCA9a35E//vt6HTpacOMQNNPitXST94swTN2pNXyU+CzRvUycPuHZxWzF7G2A
pgaM+Il40CL0vV6ZRyviVUOfW9kuOuunZ/UH2Rl30158im1LR6cY5uJAxGevb+jSt4XmQhXuF92F
cF0MajwGORoA4LPSys4q1fRlZDh4aaNbxj0c2yXMbDgXRj9mvhZURQencc5Hs7MREeaW/oz+2tjV
TvmxelW35cHYTRzX8ZvK73ZX/6yP+dpogVGaIsX6iPttAPB0zo49vNZGfkL+72dxLNH710F4HM22
qJy/CXunba3k+2iPJt1xW+GXrojLfWA+R1WIVF9U8XOa2qFb7QlEJQfVLhzyVOR2vRkcw1a25TE8
x28WSPnWz3oRHE1gKGzCyvCCvD4EX9VzAylPfJ3qoU3ctMa4d/8QB3bm/ax6O+UJ9S5YNLrNMDCF
hyOEEdmoIumqSjHiprDkUETnI3ipe2hm3Id6aCZRiNEHzoW4YMsaRnLQ4gEeU4zlzOu/MDJh7GiJ
bFBuxRk4ghr9q/MRqsrkr2chcfMhmYsetPlZgHT8NU4mS4UXhOL8/K6E/dSTBiVpyuNTvqWOAAx6
OlBnwAYi4mY+zSjQfDUFQbGlvujftGNja+iq9O6N0ESH7GC19rSHbJRw0jdQY1u3lCU3e4XNfK9l
VI1lWwKbWPWv9LU6JvfyIS1NHUZqFKDQkUGX/SK+rcPOfyvzsV6hMh+rHpcwmASodXoYutf8ryUe
5h1F3gTWD8Eqke1RJCDhztGOk1tC5RQiCkQx2kmepfoInT7iuyNvOHEpVroCZG6rAoQ4TVHMgAfV
bY7SUTtMB8MRftb2aGMCTjzU2/UtXPjGkamZM1BIfM38Cde2iZ5C2jcibFPLh31rDC6qf6Zq/JK1
T7wzTU/SXBAocZTTFs8N1MsaKtIi3mTMufVdVvYxnqUI4Zut5vd3qaDY6+tatEgsSwK/Bs5PYR9+
SisHOcW/EGFAR7rymoS7UDw1yGK0VtW9EFAMTfcED8Lwe9K6HYIrXuS7tMrLX8AcZkwh21lmCr4J
bxL2staSs1LSr/V13vpMgt4/OGjIJqBiJM8/4sKHpQL1/KGuCwy5PIkZitH7BjROylkQ94rycx1r
toXrz+0aizk2tCwIeTr757H9rikuODSj4SiFJyPiHN78F10DoUvj4uwYT1bJsQTrwNmBws0R8P91
1+y0kHe/zZcnCzP3gmBMEt2TCKOu9240QAU6GLNfxiuyKXRLgiSDFJ7LPN+s79zSgi6QfmcxL06J
VlMYBqmUg9192qYK+BeMyJl69XEdZmlBIEhCywDq6Si4MfuWxFIZtSg3QQkhPWuG/zlU4UlE6gUj
f5y7cylCmymYKaqHGuZN2M1Dk32ayD6wSFQc2ta/n0bV1cCEiPTFJo6brSjfS5hOT0piGsMdkZ6g
M3n0awp+5s8qjjlLX3rcXv4edoubElnuusXvmaj3lneSo1TSHoLV+ygO7msUEhI05GtIV6AXITCH
7K+/Q0QRGBzCK54gKmf9aN+RMe4bdMlntWGmEN2SLPA3gV3RSgU86j/WD3rBnqDjgZQ2GpsljO0x
EcWk+tWYFpD5yqYB6iXumHyfOo6T5mEw7ot6eZwYXlBACiEzJ8/NRt8uuRRJCyZ7tRLGZP2yGESp
xkoUaO02HwImvBM7iJz1/eKhMF4yKIy2UVqsRR2tzEfX3A75R6I/r6Ms7xje6DJoelCPYPyJLk2R
BjMsoEYNUg1la2CAdjQ4rmR5Kf+AUCY3HwxtL07VfPTCKVPOqbaNRmtoOU0It9cKzBkJbIyQg4cH
PbXXrrHMNC8aNGyYUIP2sG92hVweW6VIzC4hVi95Lul5VYel7ZsrAJiOQ5iMSbJrzCTS4spIswJ9
7FAgG40j1K5co5Fe1k9pPmvG6+sI6zDDqM890Gz7OhQeIojllbAFlZzGCVO83uc6wu09Oae5EFGB
tA6cP2wxEQz1LalkvCs0PUztvgvAGh/0qSPV2bd+jFr4RT/l+L/bA7u+m2ezubhh5qJpq+S4mxuw
C+h3kfdieBjzf8yz40A4rfgLRTf0pIFZCAVaA2l1Zf4xF2CGiBH/GKMVVhDquzx4E2VqReloqRo4
8zK4o+FL9JMnz+BFdbc7SyA3gVwbGh7Q8cdW7yeEO42hID5uQrszPhTZ8dp9r3xrRetvjxBASLPP
Q5Rw6+ztFnqS3NY5ItSifR/UD6/a+e1rRfYTj4Tq1hqvgNhrC6JxGk16RAZS9Q7uBHMY3PWV3Ab4
BMk1tEwhwabitTt/dRdnVSvdlDeNilhqOEzNvZq5QvBW+duyPxTk4NecBOLSCV3CMXaYg6a2rVrA
JcVojeJuGivXC78Jw7aJeL22i1igekDTPzqH0QBzvbRugo4N/AmufPG10aOtQqeHXK4coWpNtKtw
Ip5b9zRzQ8598Tq0IEGudY1GhSby8/k+7PvU1LRNr794hbN+WLfOfcbA9JWBuh6kdpkbJI86fcz7
GNF8/pOOj2V0DEa0QnJSh0s2h4EoPPvQCo1OC2bfJKlMM1mbUaQH1QuR9n9YX8aiM8LVgZfdb//H
bFUrlkVWlFFh5ZmtFi/E+/KVsxztUlDux7xc65IV4Bv9B4xxRsjtBm2b4ELUIRAcxjuqPVBamJq4
q3nv8yUTwPACHidoh0fKlTmeptf7jAbYuLIEO0blGuCUplB7Xt+9RRTo6oDFBZEk7qprQwuqnKJK
mxSWITyMRmES41HQeFoLS5aGQOUfEGbX9LIX4GkBMuHjzHd1+DVJexGKKutrWTwclPQRFSNlfMOp
mhVFrcUhYPSYHlIwtGyRVahNxR++aZCVJL6Xcj6hRUSKqiTcnYixBeaMAhpkVPRwN3npjzmQqDWr
FHZCX9hN7q4vbnEP/4FC+8n1QXVK1tRRnsMcxm0d70rwXBoUwSsHZtEeLmCYz1X1aNm2PWC8xFG7
jzZ4LMLX9ZUsbhrqJBoKWpp204ZtRIFSoYm+sAh56KJNQ/ei4aFX01J5Dd+Li4HzETFhBO/AzuMG
4HLq5RSL6etwU4yyFaF3f1BGzv29eDQXMPOfX9x6SdrrajTDxC2YwyOIbzmjpJpN/i9c6Txc+t/l
zBt7gQO+voRIMXAqGuzkVn/NJv/fHP8FBPOlInnsZyi4QNLZf6RQpTPO08AJ6JaP/88qmG+mVoy2
pLMh11K8CaAvFLulD7JKJTc7buJgNtfr+BuR6p/1sA8YUIv2dakArM0CkNf184je5Ar0m9rqdqOl
Tjcp0B9oI7A9d9t4Mv63/WSjBlXDDHXpAx/utSXPneJ6NS/jz7FySq7NgiTgodILYCSVYWsBNAYN
U+P15HJsnJ24KdW8h+o4QCTfNhqn0zeU7DVe6mrRNjDvix475Hp0df7zCwuXxTEIpAEoffHlZWY5
Ol3yAHEASwOB87oXWsjZwjQusBhTD6Q+HLQOWMSVNu0+vMvv8hdUubbaZIJoBsHDfbvV/vrVPoNi
OAqbhQuKJbwNFK3GI6eAexWfZRBkpj81ngeff/eNyV9AzAHZxR5GftLIuod1qdmrnn0O0vfYsDr9
Se+Jid5gzi4ufmAXaLNxXqB5QZNISYkFFaCngsz9R3aoTO0kuKFtuPKPdbRl8/ize4yj1Tqo8fUK
XtMVtIHlsLWDYQDJhtnTz5y+rmPd0svh6Xd5VIwtxs1Q0zoAmDhuU0e0wlfFglLZXbevtvHOeBFM
w+mcZi+4sls9hjaEC9Z/Ae8gGQOtfb8TyxxbG1R0i6aCbniDPoYryR+kOHXkX7w4LpfLuGW0/8WV
rwCNZMonRBZDE81Pm7GSduurWsidXu3r78azC4vBIFSBhkLsa+M7lfdMM1tDJ9IUbYfWztVtHuIO
DbaeqHG2c17AynfBNn5O0hDQAuwcllfFr50R7YzhmXozJsbtjQhsZJFVVv/mcfLn85AZ35x7Ux34
MUDbvtqkIFMrewv8BaT+6FOI+fScxPDiVXABxyQ4MYdVxuLsXrIWg0oguqia4vE/pF3XcuS4kv0i
RoCefKWpUpVKvmVaL4xWG3pvwa/fg753p1kQthDTGzMT86CISiaQSCTSnFMotkQr2VJyLkZTBnOd
Sogh9Xcz85vhaI8Rso9XyexT0N7K3g8ytTgnExdNoiw65EX0xh5u6/qL1j5dNkv2yZesg3MtU1s0
rctErPPTQj90Kol6hGmszfn61BXsRLGVTRDgLMPLSpVH1c28Rk0egJ8ZUsu8Tqu7psAsYmnJTtzn
BsrzE8c5ks7RWpKlEA3e1he9HE9ZEV+D8vtYGOmxc4m/gganVq3QXIjkfhD7MET5Np5HDObs/Hqo
gN0x6gMuo0wx/IJ8J1myT8p1p65RUHbZDeBEJDkhoa0ggMCoEh7NgAw5l6hjFHEpMnbizDm02jms
VAPoZ7J2fOFVtBHDHWxjdDo3o1jTIZ12peP43ZzeTakWlPrPxJXB5AgKYNjCTeWV08rCyy81SmRc
o3cl8RhthXVob7qrGGg5B9xAx2zx1K/ZQVaxF+7fRi6nptUN+gTECYR9A5jry9x3x/0AugGyelr9
mk8SHy1e1T8FZs5/GWa29pqCAnNUvyjo53Ve+zpY+50uu1tF4SzLyAMFwLIBQcFd7qbVm+OK5isf
9BKHRXGvcfgfss66mZJEZioib7mVxR0/sCZUNalwBhYt3ydxMNcP43qFrE7oKh5YbIEB7PzFOm5F
sk/a3LFGGTdtkUK9vvhVOtfK+GsZngGW6yegW7vsOEUWwh7XIAFBZyoqhOeiunEalgL4Wv6a7+wI
mBfvmnOKaL3TtMCJpZB8Il+2FccZZFnbejP2ENciIrKNQ5FonuI8OOgyWt2TU4dN+XO0LImSQnPZ
KMnbZVIMdqOzLURH07KfarwO0LBiySAhRc5rqx13seo1ZrgH5LH8en7PiU+S+1wG4S266Fh+Hhx8
KBt+4n5HkWiMrRb+sXbq26mJHhEvSC4cmQjuLq1qpXHqoUN40EQnVHbCtpc9FIULxSZRAf7MMGQ4
A0dSqU0rB45Cx9iymnztyeJlMtRV4cH9R8inySQkwlKnX+D8bErf1+FL6iaHFAnf5aNXnrJUfXAA
3nn5NAmXDg2hKOraLkZZuEinQkuFE/XYnZy+d+698e9RLFBM2/w+tzULqeiksAAxtawrx03vkhwd
A3GthBH9m9wHUHcd9CigF1HXuT2ykimdgYOCPQKUhRfbSuml43BsE1n9TGwM/wgyuNToaC+FlpsQ
RBo8KZrX/8wLS1yq0AX80YaPKwjiJjvFSxcd+EAEKDwHuDvjc5pInmGCxkrsEECxsU1orAGcw7k/
RcVbcya0I/v0AXgf0UOwfK+PgNqPduWheo33y7Ha0yA/RF5xlHUAC335RjbnXCulH6ijQ0fKpmni
IvGTMsVg2ZL6qws2qby4mvFaumzygjsfaIaYjgbEP9ryP/URVWaWYL4NHdcFuOgDYwJ0l9fVgeK+
XBYkenmigx0AQGi/ZRgZ3OHKgQRmlZaLTkBzDA1a7pVi3UU5Btm79WowfqIp4NZEAi2j1ikzZV0O
Ij3RLoVeYwYrgf+fb6y1krmaM/QMGWMLBvBCq0J1zl1vzOvBxyGqApIAMvKyzgJ/goE0TAegAwHT
iHzzo1aNFY1UFMeKCJw87voxU0AvXJYhaCQF6YTOstK/yY34NPu0mr1VjqhUWdS4Lye0ZUHacO2o
TnVUKMXzelHukZeyr1XEH762Zt+AroEGLmvKvTQGeVb27wH82CehmR3oQABH4AvRDdVIuejQezK/
m+1THucBiJ6w6tSLLFfitAX+50wY51RHlIFJY0HYEi9oXVJM6mtWZ3pKQj8uL7XgRoIkVFLxssHj
gz8rVYtkhdsjruvolIOBEeF/kaZKoFLl0NLU3HWFq3oAjPs5LPWXy7JFWgLLCYQLqK4hduAcU5VE
zoCWdThAOzlUMbCBKiTgRtl8rkyMxh0TtaJrbUNFdOt2WukZY+zNskFNgTM/W0d2bDbx8VDREZiO
qBQqq+VjFtjWgmbQQ6MOL6+Z6Mxv94spu5FDMyQqe1BG+zHtb21EjS3Yr5rOV4BrPss4bkXGYQIS
mMG1YbqJd2/JsHZasUCpse8nv9U1gIASa3mpK8y/EaP6kRZgAKm7KXsm3VhK3t2iJUU3o4PxOwxV
A537XNVhAZz5uChoB12bzsvWbrg3h74NUrPq/XVdRok80dICQMFkEGAgEeABDYBdMMVGDm1bgFFM
44vbH8foSo1v0kFyvEWpG0yg/iOKRzRY69IwUwP+zVjMyFPNyad18mYOlp9r0Ws+dge0vX6njXag
RPZQ/V2A5xJT6vbYcU+PNXfXOGZPD/OuvC3uhp3rpeF9tQMk6QrORVam6D+mGwBomTJ0WUE4cCaa
OyXVZLVWyopnJr1XNV+bHob+UctPJRLiMoJgmSzOfIqpVdelh6x4mU/VaHkd2KeNqQ+nLLnPJhcc
rJNkX0Uit9vKO7TeRIIduUV0k2X3kwrEFFO9U+rOzyfMH6627U2mcn/ZIYhOCaO5AhqYihwV/1p2
stZpZtZuMeJfi/hK9KymeUBltMNC3TZyOC+KKn4/ZTrkONEc3FRBXWHevb1X8p2jSXycUBRuBXSB
AzEXjfTnB99WxnzUTTjsGsDXMeg5AcDaDsHQqVemce3IRhGF4lhcjDXETcg3y0VmU5q/S4QjidOr
drVUoOSh24uWNb11S1cNijS6aYr538M6YAoeQw/AIcab9VOnjN5iAjKlCI6b8o4hOoKgj7T7y+Yh
VG4jg/19c19keaVHZIaMJbM/him/jtLUx4vwCQH0AUOKnq7IgPhFIm3wrgF/FzjcnzCKpnJunZV1
K8/qF0Xx3firvR76+UuJcqE0WSS6orbCOI9Sj1qU2EhFo56b+cn0w8jAIfabP/pbgbxmNF+n5r/u
LAd1NLIE6DZBXhEDa+dL2iTpRDImUlHX3aIOx3VId+Ns7S7vnGCWGXI0NthHsJCAmj+Xs2IgrW9Z
EKjNo2fpT3GKoivQ6TAOEWjxd5S4kJlSQINZymbxRIsKEgDWOIrjYPKzuRnJMHTS4KwTVEMVJw3L
9JnYL6N1jO3HSk/RWiMJBUVe7DcsHgb/GL0O+6KNmQKpIM56BWuqJtrTCLCLsdTCBEOGXSXDShJe
vhtZfAeHsyRofcqxrkb+IwGHQwkuHB8Nes9dnIZpVR+0YWk90rh3DolfLm+qKMZgQNlokQSc+6dq
PYpoUz8SXPxuAayL6NFFSIVmOc9VYr9qJN09MmHc2VhXTGlmKoRN+nc33mtDERTZa9uGC8YZL+vF
foqPKbZ6cZdtt/YAdWE9mZP6ohXfgGH0F7+PMj06gTEohtmgc/uIyRA7jYvf793ySU2mD61Ugr8R
4aKNCCRsAOHmRDSk090aRTtg0AcFELdJk0jCAwH0DU40eGb+K4IHnKwaUpIiR/Bu39Wp35yWQ76n
9+2bsbOeLO9b8wts4WEd9qGzV2ZPP1xWkO3Bpz1CSzEj17aBvsP7k2iY5gy5YN8mg29WHu3BXCGb
GhQ5f9a3/L9CuDABOOa607EyiO4+t/ahLAJtdTCUrPvlcld+v6yR0Oo2wrhIFlCatDUrCNMWxVOB
6WfIgkjhmgFEGi3TwHj6NPuMQktqax2ymzRG/x3gfsDcVjyrWS+xb7EcAC7AKQBOmt8bkCvisLIu
OcdJ5j3BCyfMMXgRqGovy44Jd8gF4QIcLYJG/pmjkCwHOx3cn0u6cLCOGXivhp9mk3uk+qJHj/9+
ixjcF8Yd0PDxCVvIXUFRUdkw+Ya+DkhyKrIkmGjl/gjAGOS5Z6Dt6pSFAwHW/M2GEq19TGRXhkwG
d3ISVLn7KoMMau3c7EE3bxFoX14n0QW4VYM7Nw0ZCapQEDFPpyQD8O2hGQMpAZtMEe7AmGAR0kYd
Ujq935VtvqPo7CuHLrysjOji2bww+Ze7rWjuMDMnwDjQHS9xn3M0F+fW98r9dVmSUKE/KSSbLesm
bsjckSK0hqQGbEIWmCBKa1/0koBPmI7c6sP03UhpMRxJmxnLNqXrg+ko3tzi2k7UwDLy50kdgsQd
sHEUtV+gAq3D5FV1uiuK7LZrF9nHyBaXi+gLUvSVwZ7v41G5c5/oAzicwWLrqbbn7skhuqJBFWbP
zquM214YOG2XgbshqWH2Gs2w2IvjvsyY0U3XelcA8NSuk+NiGB6c1x74EEFS/kUL4lnigDvlCd64
o8GaReP0Zlk+WgAmziEA2CggTtSnyzb1f+jpIO8F/FtQSHF6du1Q05b1O2KCKzoUVC93yBm+2WV8
yNoFwVoxmn5uZk+16x5JS5vd5Q8QeGg8nvB6wh2NGTX+QTo5UaLX6LPy4zrB6fw+1w6syzfnvTEd
M5lzE6kLcYaFtgWk9FHLOLfuop0z18qQPnAS5dZQERebA3JeqT+A3SwHDCVNrJCS3iO0uLqsqeD4
nonmjm9hdEPfFdC0VG+yJizalyqSiBAcF4hAd6zOMswYSjrXrrKaKF1YA0jWPmRjoBhh5u6i6XrQ
Jf1YQl3A2ovZGmQrQSN8LmiiuWqmNpZxsq40ekzql2z+cnm5hLpsRLB4aOOHCsWK8yiFiCoNs/Gm
BSQo8HLX5cqVES6whediRQz2/VGGW7W1m90lb7AxAF4v0yNt3pcYoxUfl/VhB+mTFIxYsVFwULfy
L+miVKZey1dceoWnTp7rV9/0cDxpIMy9LEj0lgYGGV7twOTFcO5v3KTNyuUoThd1wmz7hh7jR3qb
AnBQOcSHEtJGWcVVEJdupX1qSAUPPEkUghrZKdlnp+aU7NIb50R28X7dm/tOSi8qFIixfZfxWKL7
iPNYdl51yWpDPRcMqhPqj8MsOUYi68YG/VfCp86FXEvdRR0hgSj3E3ix+0MZBX+zSRsZXJjlgF1k
jibIoA9rQG8L4IH86EK6i16Td2X3F+89Dbh3AFCC82OIQ+eHCWh/2rSy0nRckgVNksDmRxheepeV
Eh2kjRQ+0283o06aGQ+I0XgbDL/UrqvsdVj3l6WIboytFG7ljKgclSSFLpkLDHWwVC3XRbZTsldX
v63Wh8vCRKbAUDqQ6WZUBvxZckbAZAC6CF3ktNOQc7N6b16bJLQx0CpZPZEoB+asMppiIOFxDq/R
1RXEY3BDdX6F8i7N3kdZ57FogxyXTY1hml7HwO25GTTLPBl9NaF/JfnR6YFT7dIeM8YysBZRqwDg
gv6RwxtCjPlhbUZbG7ACQ3UXh2BZQlLt3ozCIlROjaztR7hyG3GcRTR5WpodwCt90qMVvgHoKmsT
l5xYmRDu0eIO7qSlHbuP5qd2vir6xyw+/Htj2y4bd6sqdRE7KbqcfdWEAuBe0xLM6UvMTOQ+Eeqh
9QsGjb5ibrGUEQ97RH2s3D4H/TpcUyJrXRKdUBTZkb6ygUIPP3puZqaTTKUGJHE/AdlOEy1+Teu9
hsxtVrsPRvLh6KVk5UTBAiCj2dwT0ChA5HAuccBDb45ZSqFdgHQ/tZ6mPJpF7JlU8VJTArghE8ZZ
Qqujta1Q2YuvCmsgCtLl2K/Zjqqg3dldtgi2UnzQsNWLswjWCujkbEJ2Wm4J4LbB++tFWViWQR8N
mGy5V/DkvCxSaOebpeTcUDfnE50GvP/Qd3vMK/dtAPaGbiSyvheRkcBGUIQCWxla2zkjmVY8xWMF
l8WC3mgtf2ntFxet5vZBTa+iRPKQFK/jP8L4ZGQ9lLS2NQhr4uRqLirM6o9X4OY9pEblKfb6U7OW
0XMUIpsuFHrcP1ryCCYJyWYrYxMstel4Y/u8xJq3pjegjZFs22e6eQDbbtZT46xyjOB0J6birDXf
EtXoPNKbuEvoyW6WsCR6kJHkbnG+EisKaucZIds+6zVvsOY7rfkSLwZKqqlHQIn7FwbFSA2AKow8
3KemTF0p9MbG2Vys+KrvERekw6927SRhgfBUos7wm86FEfyeuwC1R6O9ruCmtsiXPnoa9Luu2q8/
Yvr6F+poCHlVBuv/CZFhdttJaVf4zzwzfIr0h2tjcl3WqiTUZhMMcNq0RV8mrQEpxMof8C1+Dhbc
CJhnZVEfB1UWe4hv7I08znrWel3hynC7IYmjeR35sSbv9VL6ZDR2qHrerCr9EpFnu+98q5CxGwkP
yUY45+XyRZmKPMa9p5Hi2jGfShI95cm6s7Gy/37zQOGCtz+OCgE6yLmRxGU+RnoNSXV7AltZ154S
GWeZMMWAhkxYIoOcBqDxuYy0QdnDXghuP+f7SL/Eie2BxQwT2rcjDGbJPC17coC3eVkz0bW+lcoM
avPowwOXuiBohIcD7dZAfAvTEZclCHYJCiFFhPZwcKfzDVIt2hewSThgxqI95zoeX6kef4yLiXal
QdbHJrB/NFwaKooRKt4t/IU+U2u1hh72r6g/gIMQWDQ/KBUNHLP39Oz7Zc0EV96ZMM747SVWtWSG
sLI4jkuHS8ibZ0l9Urh6G4U4Gwep46qrE1IzK5q8Vu1ZKx5zzLInyo/LughuujNduOt77hXSN/jX
T7XlGVABO3tAv5HbBp3j3tBRfwahUmhlMvOTLSH7+8b8rFVzp5lNWCko8lpoKClrwLkfLusmsPEz
3biT5ThjrDYddIsBg1I6rTcPsr44mR7cMRrRsLUUMfTIFv0aszmYLnKhSCHxQ4Lg50wT9vfNciXg
36xBPQ5rsPfWcHKG3dJp7Dx55lD6tcQmxOsGtFrAQyM+5p99Q6mWptvDuQOuNtD76zaV5Zx+T95z
gSoU+kcE/+IrGgWsygpEmDv9CmOsoeEvXnWtPN+Su/lrfELf8hf039w0+yjMOy//KH/lso8QXWJn
H8FdmmbfOWwEBJmhxBtnz1VPi+kDc8oG9QoQCUbVR2nWkokVu6o/qnPeI3EnZVBrSC1a0+v1h7L8
2iynKVm8eJE4EclG2pwT0Zc071uWdrVAuDXTvaPInu5i9/FHGfYFG8OsFUA69C6TgJeGM3tLHM7Z
vswZIRpoX/azjClFtnqc40hRxlzWEgJBdIGp1nW9T+fcH9Ng1t8vew/x0f6jGuc95sotu5JAEkhf
6IisnupVqiwbymozl84B5z9ao+qHMUWAQSi6owMrfe2q9wEztBN5r7KAat4kQ42TGQXnSzCmiQkG
A3rp6ssYvUtTlbJ142ImtZ3Aa7Tg9wc3+abQ+QpYj69DY+4ub48obtqeXocrew0gjJtWZtxNbGAo
cQeUuD4GCi/AvJMbqwoq7WjKIP1E1c4zoZzLSDtrKUcLjhiG7hzSkDSeelVdpwf4D0Pz2zvlC3xI
NQSXlRVGA4AqB3q+iWbvzzlsRD6RBrHOHAdpSQ46EhW28t3G0NBlSULr+EfSp1x2p6akHEdIoh0m
Lrvaa/q/OVcbCdwS1rY9joTdZR0w1+3pO0hXYxmam/C+3MjgfazT9lmnwzbM4qvlPq3xLVoTlgK4
+To6yCVLJnRJjLDIxpSD6fI1QlWZ7Raj7zjD2oOuolrjBEt/GtO7Rtlf3hzh0dpI4lwScbNxzA3m
LfpHYgYmCd1G5pHEBvBHG84j6bGW1usMbWYFAdMUKvoQVlqoNoPXqn7dzWBuBDMI2i1f8vJrPfnz
KDnZsi/gHBQAXBFbD9Cyr39Y+nfMvVxeReGdtVlFzkGthbtG5cI0rF7i+dFVQeh3H404uEHZgz2u
kY00SAzE5TyVuVaRUYEj3Y8BZGkTP1r9OQZuYuJPslKUTBR3uKy509ZRZbaIxJHC9ustpW9TfjRl
ONUySdwR0zFHN9s9kzQraJS+TpXEV3vPWr4vsuYKofcD3D/6pYEgjATgeZDRrhQQ4Kw8QJxXZQCd
nfUxmPe9rB1ceLo2YvjTpaVFH7NMzWp/w9TaNJ+sSJJXFJr2RgR3uAZnUkebvRxn5ykZflHjcNm0
ZSpwR8fMWgvA7VgprQKBVB4HZNzr0a//nxDu/FCjdeaJrZM2WSD+LAHKsdfjt/+XEP52L7suG5An
wLsU91CmhatienYqw7CUrBefNugmPTN6lsZS7efEeE/jfSED4PudSP0U4v3Zc4c7KOCsbIucaWKr
nnsFgFnz7l27B6/TvXrbBtkrwEyDYvCMoD89xwMInr32WpG4VOFh3XwD9xBoHXQgOyzmA/iGb04v
6dT6XX3K05OKSePLOyd0rxtZ7AxsngRKqiW53UJW3HyLwGK6tsULyfRgnEk4uG7QtuXOtMqvl6VK
l5lzEklUVyquR4SdO/WkYtDYW3fg5vpV+tkcWId1X5+i6y6sXsjuIf7ojy+X5Qsjjo3WnPMYBtUq
VvZmjud3o3lWQAYxddauUFUUmCzHq/I8lSw0+8lLhsU5kzqZotlhQc7QgEAp8dwoBDahp8gmt2SH
hHMqtlV16sJU0+jBATHl/CqldJGJ4FzK0K0GwZ0P+3R39vJYFR/S0YbfIDMXlou/hSmAAGt3hRrZ
qffrvfqYemiTu0cQ2q1BfGPuK9VvXrVd9Ji9Wq/Em6+029F3g2d9XwalLAsg0ZgvP7SVo9Ax/r15
X4rx3u0fjVRy2YhFYGKElTnxduDsYyj0uSXsRNB19JLsKo+eMeF72ezFjuWPDM42RkuLFtWBjLSg
z2k5eOli7PIl8pqm/loZsr4U4SlDQwrgHAHzj/zUuW9pOzDjlTqCDhtjTEDJ9NxxN3Vp0DbHJDsQ
WQ1fnCFC4dtAezaGvvgxo9Kq+nIpKTK9j/0LOrRhIukJg32mV94bt72sKCc80Rtx3FXRRZg/pTbU
S8lXgx6d9pDUfukcLu+ZCN4KPGJ/tOJuA+BhVM5cQyvlynmgIblJj3odFK/Ne+eph2yfHfN704/C
y2KF5riRyt0LZl6gy6SC1EE/oZ+RLK+JItGMuYlPRxxTgyoKAACP519ic1doVhmjqFFgPJlcqXnY
AyNYW4I+3hv24q3561/otBHIef1u1JRcV6BT4VDtZCEk9qPRRDMOoTKwLuHybURxp3l1mjxbVvQD
jm7+sFaJn8b2dbFI5ryFFriRwp1nDUe3j0dIsYq9o4N/4b4kt6ZsEEaEBosG3j8bxft7Cww0i8ua
G9c4wMR6QTrPSm7bJlzqF1BDOuk1xurS6HrqH2kG2KGd+1dvaZvNYAKTjGFjn7uS2QAw9myxAhgq
U/pyMum7JfOOQnvcyOBWU0ergmGiBsHe64kelOWHPXwb1lCNfrRG2MogCYSbtxHHrWqvxAPpIqhk
GG8m/a5qXyz3Wpp4E75hwM0H9DEDJTceNdihhVlXbO96uvhT+5FEEhsUWvpGALdqs5EYaWNDQDfs
8/IIiD8pqaHoHkF6CJjH7OpCZf5884E+oCRODEer07p6bJLh6Jrox1nHzDwOGKO7jQlIizSjL68u
OwzRFgErxUGPILA9zE8IMUu1mG61wGFYj7b9gC7ERbvOZRkU0Qrq4AbRAceCfl6+VwYslErTJjo7
XloQAXMvNlfQw+v7y8oILAF9jhjORiEHaS++vNCDGUBJHbPwCabfAZ8WEQ+4nn9BDHMmhbs3Jre1
l9GCFCC93DcNsMvbYgf6nacepRoLtZrLSgnWDqSCOuCgGGob6CDOTQMIy4XhLHbh22MS1l3/XR8W
31KIpDQjFKMj0a4zdJdPLEw2SA6AmeMU/pQ1b9WEsRm1u3el+FaiLQLzI4YaYWywOfYZm8eYnVql
aSRK4UdOZYZOm2ePxEre1jzOwlQfT2XU3OaZ9Vqj2debVusmikvdI8PaekvUuoe8N2U4b8yxcpc0
G+7V8U22aWF2+PyTSrNR07VNSkzeJt4Mio18vTUHX82Ppfvl8l4KThuQ0NCAwJASCUgvzkVVGERP
+jwrfUzIYIhijCM/qnBHqzSPcFP3yiCrh4nWG924/6HFAFUc54LVqFQ6Xe1Lf5yWySOZ1e+Hpu4l
4xQimBLLxKA0jh6QBLCx54qRtY+6mqL02yR7jRynLkzcm0rxy3YfFwESDvuOHK2m83rje+SEifE1
6Q7ReJ/KsIJFAGpnX8ItcZ7FaZwtY+nnLz17SHUfbdCCFPbnuM+RgTwkJ/M+CZ1wvLJuZeCKIkvS
THSIoYcTRHk8PtM0acDdYJbEOvtnt169arBUz8Z71Qf3aeKx5b9sUUKRDMsRqD84ub8fDJvzlCx2
3FZqWfrLsnPHI5i68d87NTW/kY11iQpc1m/cyP/K4l4DRmpNmWVAFgUkf5lcVVPm9alP1tthDXT9
gQLhqFPCywpqojOzlcr5PyuKs7pfCiAmlTnD3lvs7EZT6/49ihx64wypfqdGlvkzmhen2cXD2Fde
YZHoEBN1ephpUaEoq6ng0lYWcnDVqZv8vuvRfdHoo1r5heKq35M+tsI5jXFFDZiwWrxC05urKE/j
56QyaBG0yoC5kGgyJcUnkXawGIaQbJuYH+MekGaLrhrTgbkqGWubvgLVdhq/uKtEDLN63seBexo4
ciaQIoDPdH4+3bloqQpsdVCpq/tuUXdOn4Q00iWbJTQREFdhEk4DJw4exOdyYtOa+rnDnThTgCaE
5ZyYv5SpG3OPRloW7dx0jEIgXA6PBVyg7U8V5li8OC8TWYXydzsXr7JOcGuinxrAH3zTyEqzydRH
UIvoO4BPRwc1APaet4Tf1SBGU//4EIf60aaeUnia42XH7ACO9bC8AqbaYbmmYbUfvTF80k7tU+X/
xVw3Zsf/+Ti+3URX61lRGO/JaoJsXH8a3QM+MjH2s31TTZJ+b9Hmb4VxNjbHcFgKWwkAiGiaNysd
+akC9+VxVNLi6+Xj+um+QV8ignD4QFBWYVCMMzQVhAVpGdcwAKK/2rR/6BG5/HsRmqmiDZIAdgiJ
kHMbI8s8Lm5OEXc1o+UDmGfwlbiXRF2iwvrZDnHOrilX2yrZDlkPXRKq11roBBP6OjyMNeyq2ygk
wa/Lesm2iXN0NFXyus2ZwcaPg3Fo1H2US5ZOBGpxphV3TxtmbTX9DBn201sarocpyN8xFnR3Uv37
9eo+8srEM07pTg/j3WXtpAvKuQZzdbu+1SB6/GV/Wd+muw9glu+B8n28L/eLnzeSHRQvJ5t7wqAd
HCtn9VqjYzx6xGVcmL+W6l4br6WkzkIRSBsQDB8D1+h3VLS5fEe3ztK5QzBLTLrPZ+KhWwLlWll7
sWggEshFrgtMFTYd63CWoRVjro2/LSOtPUqNj7j6Xo7FSevhomjxo1NtXzUy3yzzqxW8qXGe3kt2
j4n45E03QTK3e3lBBrXTmXGCmS4Ee+orcZV5Z7qYdW6LTNlHpvFEOqfwCEmvFzNVvtpZ8ViqoxUC
nlKRGLLo2gS+J5YEt5qFlxHnA5xqznUWSGf6z0ENZzQetuuVJeukkInhnEA0Zu2sNhCT17dRFjTR
zZhhB2QgVeINBjM4GpEshHH89TzORZ72bV76cW5nuwlkOpmbnTJKv7jja1IVN10x+i1JX0dL2VXF
ejC1N8kGCzIQlr75BPb3jS2rapbEpYFPsOMg+eI0XpZ4xS8atuGdpnivcxA/qdTrD+5hmr1MckOJ
olhGGspA5GwHo33nwqe4LyfDRGQ5GCDSe4GxeUu979IfpayNWajmRhLnAHUNXHANi2G7wQzc/C1J
Ri9fiJcg+ZWO86GJZknV49ONCFh8PPlAhwrmNgyscbopMZ06ncWvyIwsXpkvNOhG4y/KN0itwNeh
Xx/IsJ8OBE2NgZAKK4gSbv68oDZA1kBiI4LmQDCFEjai7wDtgJ+EwdSIbbQKojsSA7/0uNCX0dl1
68kB/DoI/FQ7sGWQNKKxoDOZ7Ihu7DJOI1BUupCpgbG2zgMVrqb5Num3erRrtWC17pLWp/BEylur
+QXQ12oSDOXBqg9uLcvFCO9PQPEw/F2844HRfv41btWz7C2Lb+vr2PVM42e0PID6SYm8WXuyIoBy
hiqISLs7M79GDSMCoEp7HMewmb8WaVhnkltV5KAMDINYLugNXWACc9+z1MijFHg+mOTn2r81lg3w
bgfQStKpS6EkzPYaGIfUrU/4v7YbxUlnQVIfFkF9ZewRPuyAtnia0BJ6Ze7eZk/d2Xep594qXr8f
Aavi1f7XJASYlO94y7Ua5ofq1gH/hXc1vFEEGdPLuo+8hyaIbpLw5bKtiq5mE5ZquAaqcp+CxDHv
+8U0ZoRvePPBctb03pHBAIllAONM1fEuxovnfPH71KlHzHGXfkXNK9tsb+xavVLUXuIcBUl7Cz6E
JVaQQ4UzORcz50UdFy5yK3Nfuam3ziq5m4AlfuxIWwZ6N5CHadTGY0kHYvm0TKrXy2spftXZNnTE
0BGMjLMyXLRKhzQZHqlXIKAZveVjsQKz22HOv/J0SaghWlUQBoMwCGjG4Kjg7lw1G0Y7yic8jead
q79XpUcU2XSO6BbYyuCWNEcXdZus7NjEwWp7uXalFYAhr3fAx7FkUx+iThCUJv5oxN05KBxXSRZD
o7TDCxPiWg/gsl/f6n3pxYBNqPc2iGMLHxnl0+ofzR/0Ska7JrqEbMCWAgoSEEvIcp7b0AjgeeQI
8QndisMwapmXjZnETIQbt5HBPMjWU5fKgkscMiIHw5GgPFcPWp982GUvS3p9kuQwWBAYJEHVB+eO
W9CEKIY1pVPlr5G9T9XY1+wyyPt1d9nuP4nBqQNCDAweTX46/jlXCMTV6WqNOHhKe4inryTalzK3
KjLErQgu6mobnSJJDhEtHl5KdFqtMEXzx0Qwv+OABiH8C402aVrOY+ltrvdOx8RNmm+U7k2ymCFN
18fLYoRabcRwR3hs0X48tDhegPoHg5PddV6lvFr9F1c5NNJ5RfZr/NNkm3vmDrMWp9pqzJCGTMNQ
vK2x7SXlM2LnpHkdnLCuief8JO0B/A7eZT2ZAfCSt6eKMxDUjG0lrnDJFF/6+tYa7pb1hmR36dNl
MaLl3IrhjKR05hYjcVAwyp/i3vCK2u+NAPzWq7FH1CxRSnTdAPxAZzg/JsBduWNsTEulxRNGZ7u3
EoXvBKSe2TF6pLH3Fw0YAAclSH5qiCuAX3t+vjpzsEAfCknEvHayfaE9WH+B9L8V8ftm2/gkjepd
O7dsh+bXdf6h9YHa+aVsdFvoXf8o8inVkGq5Ps5QZCC1r429B6SzyyYgckWYgwH+jcXISz4RluUN
agumilBDP5mAiCgxmiOrnoo2/nfxlCAZjZwpd47cBY62R78K6ugoIOxXQCiUeB1pTewtzX6o8iCb
Jf5IGFlsZXKe3Kpy1ULSGC42Bu1udRriDvAX16TczdTv41tQP6DB//JaCk4tuz8wA6wT8LbzKXdl
iLMOA4x4UWBEbGJ4vuXPjKIZp/vQZYBmvyt6nIuAMLzpcYWYADTjbBycC/GYdhFqJr7hT0+z4ZWl
RzHI8JJeDwd99z+kfVmTnDjT9S8iglWgW0Ft3V29L/bcEG4v7GJHgl//HRzxPa5SEUXY78XcjGec
JZFKpTJPnlPcTD5/pjkDVV39SA9013NGA8LSjd36a+/spSLc6c8hCvKflCHYpzSsnd95O+Lz12iT
HcM9047xrXWTvOjP1/d61aBy40QClOllivUnhGE+iXlB9NTtXZiS76GfH6rdjxWLs5te2XFinkeV
SRShNWSwKIADZxrLfHmTbh8nVPs5xJ6zlZO59CQ821Ll2MS9EJiGhz2Q3t9Zd9PgU5axkvEH29e/
lfcR+yBNcI9PjEH6FuF0JUtZ3WLlDPG4KUlb/v4B7bE1t/Axsv0e3XygrRG66J0zSPCsTOUs+DXY
2VCrAhM/RUhSnwROlPfcHcAL0jtAB4KRg3gDG7PN4JJt5/zwwOwunC8VSkY0ivEe3aJgzzL6y0qn
Y4EqZt/ubXlH3ZdOPxDvOer5RmvywAXT6drs1eV5n38q9UDS4iL5VWOnntCxmgr81LzdJOLZKL6i
fDHoeKXLn9d9b97pM9eDMA+BehsybB0MjWoRpqXQk2ljkvt9WeItMdkdy/KpWgmaF3fBbIU6c/MI
N+dF/ALHV0V4AqQGqL2mm7Zs3yQ1oWrPydvfL8c1iQmZPQtgGrXsPFhdCPkRNA31OPpWoKI7mZF/
3cRFaoO1zAzKaFwDsGOokGDeaVaOuh9aU9XX0XrpJkhhoS0QRYwn7w75h51D0R/lEgySm65Khmbx
aswmp0HnKGneHSO68+LmnUZrVO5zhnTuBninz61WQKpgSmUUzFqpTZlbdL7Mt6kW8PAxawNBV47g
mhUlsnqOtGOZ8w41470z/uroY8qDiE4rt+WaGSWcepXLR8PIOx8KLN1Bb5Pv2sDrD3Dy/zQAmFn5
QmvWlGBa5J1HEbs7pLq/yLihyStpb/K1XtTlOcUHQr6GFABQFTyKz68Ix209Go9p5+dRDNmnikSB
PSZr3ra4lhMr85+f5J6JpBixy7MOJHJeUPTezpzlC7S5S7P921M0rwcpBoFrQwpCeYeUeZGAmwOW
UJpEmdnXej8svnVwDfoAqsGVG+/yzJ5bU54jk93HICyHR8imu7XCoWV11SasGoxuC5jKyIgAD1NB
6VrVZnlD/yxTyaUwaepaNMIym/GlKgzISVLGJ7wbrJWodJEJQ08D8CyKpz90K0HMd/7lbHfoO57g
aHEvZKRz8YZM2Ghqmwz3GbBOQeFRX1hrBLtLGwvkxCxb9zsqKs5fJ3aUGQ2cv5OQsgE72ktkHKLi
M65G6CG5K4u8zL1/r/KPOSVvgC6YOegDzIF2Z5M59y5G9Ep9H1qPjnhLkm3R+8j5/95TT5eonLyh
Qvciz2Ez6n7r9/IGmS8Y2qON7j55a++yy3GJ30sEsA/IWoMgIp9/SCnBZus5EFikyZujo3e5a7VD
xiOWWneGiVsHgBAvcHHdXF/mJQpNMayefVGHRKtgeAj5nd78l3rfyuqt1lofopPAw+F8WNph7EDq
QaodRYJYOv1uKKxdG2OIBFMkYZUGOre2BLiQ6z9uXrR6PQFe/r9NUby7q9uIWxq8G8TBzAyfOfmS
yhUbFznXvH7DmIFiDkqOap+kaRoSNiNsgJyzYSPF9FQbi4ENJO83Y8/v8fxca+1dtooUo0pgGgp3
0mWEaenRLd9SKXZu3AcVFyxJoEcN3OiAtltaf63QoU6dX1Y2HW3jLdcxLuwOAXfGwLamuybku+sb
vuyGJ7uhBC6dRL1Ewtn5FsiZWu3D7PfDsMvH7xCWY1xsouroFjdDf7hud/FDA/MJVS5goNC2Ovd+
Dv7zOMWcPEi7+N5xu73pgcCOV2vLu2gL/t53wB8Q3SGz5ChxCzNsBdqfONRDM/rhkAPUNGw61LQd
CBYYtvlqx2UwuNnTOMUrtpdu8pma7/+bVmKYLYCmp3MM68lwk9T1wXLWLoPlXfxjQokhXJhZX2X4
eLSTYDmyEUIg5mQb/xQyTpaihAxBuG6mI5ZSowQSZHv00H4le0Bo75o933PPfzRfPEYFw/NiPz7/
i6v8WaTiKhXvIpEDiuwnGYaTaLrJSbsRY7GSsy5erCdrVE6oG7a9284Xq5ccnGnrlc8UV092B673
Rt/32dP/bVXqueuoBVQytjQ3glYcCbkj8sd1EysOqBZU0jQUtJrTY618ldbDahK5+PfjOYleJsAZ
iKXnZ9hqbSSroBr1c/7QNS813V///Ys5hw3UCcqvoMZTUx1SDKWbt4gRnZ7diYwwy0hfnOqV2NW+
IfntINvP6xZnV7q4fk4sKj5QF0SvqQmLZEST3h+1x1rbO+WPsFtxtsWDe2JI+fqC6lGGoULQzHoP
PahE7R7DoGs4wcXV4L0PQmI0mi+QO5mYtNS2agQggeutyOUBwgsli/Uv+lj73aSvfK+lHBgAsBn2
hOYXOPLP/cHuyzAsi2Ze1L61PzzImtBtt6YosOgVIIBE6gsVIEOlmdRQTYo8gq2LSB40HQA/eY27
u/WNaI96E9PK7T84xR+D6ix03JWAjQoYrMudZ943EDsqf+req0FW7sTF73ViSHk1R5pXR7KeVwY2
GdIFI7jcsk/T8Om0gvv5rSGhOjrqvkAfoEuJ+onif4U7RtEYd0j5OIt9jD/cEF9uyciSfcIGlh2c
o9jepzdfH8OA+v2Xl/a2D/JbZ1dvOcOW+6i/rxyJy1Y0ruqT32Qr9d9KF01jkRaSvA9ftE10Y+27
2/Ip/wCx3e10n34kh2nzlOnMeaxvI+iSIjlfyQwvy5XzT5jHbCCSCG09VUciaypQdNC+9UfUBW+s
nQziAIJDg99tMHrzaDFzF68gKC5rtIpN8/zUjHkI7gMPNj+jyQer3of+OD7qX+rgK/RwgtGH4nwQ
39i32PW9s+Jxl9PNinElPRLUSinlAxZ8M+Nmyk04+tlO88VWPDo7PGPv8nuwha3t8+xeF+53ss9K
ahTheRtWGcyiTxjUG4eBDTuDbEf7/a5+tR88pgXk6AZ6YO7qlSD1e9znmm0lSnVjLfTRwn5jNmM7
sXf3QW4/nwnrtyQwbvRH/YH61s4ORpZ9vPRbZOhrRLmLj4FTN1PSqYF3jSAhfgLIvw24WLd5npjc
av7vo8e3xZdq595Ym9UR/cV9d0HnhBYqhrzUbBgYiLGNBuy7y8CXB7gU8BZs+GJtQfa1hZDgbToC
GpXWfrEN0eJaSSOX8gXrxLr61dsc44kerIemzexhY9LxHyzYIDyw0DqD9LY65FRpeQJ3lpiRzlMf
aGM/Xe1oLG2hDVAVAB6Q57lg3DZ4LtJEh4kW8/9BvUeQ7j7hObff+XvFfkaH6HVk8aH383dvbQOX
LthT24rf2K1hTUYI2zQbwJ3iRzyIUTqAxOP1G2+xRAAcnoFLHIymFxJEZGiarIbotW/1bPpOWTtL
fH+L0K9ynnLmND4UZP3yKwokgo271ai0lB2dmlccBaJoSUHkvMcjc77LL9kxBb8p6GIwJcg8P/tm
4aFRPPxYWfXSW9HFHC6kbyyg5tX5kLQb0rAWFrbXeHdz5mU/iXs3ZK+Z+Z46QZzdDPbKRi/eeacm
lYTTTSwRYx649ZuEZU/DHgN5D2BjvK0O2V44jEDL+d7JcAGBEBpdyXSD6e74Db2b60tfcGoHb2OM
x6BGi/eqknmETVvEskZTXZK3svRp8VDZO9QUocMGYv0Hby0zXfjAqGzP8+QAfUEXTbFnmqPHiVE3
PlCCw05SANzsMB3wEILazPWlLQQdCLDN4+MotDmOCpTKkyoZbB3U6mi6b71q/Ab2nJVsanE1JyaU
j8iTAak2CHJB6VazrpyCTjwM4+76OhbOPjRF5pbaLBaNCc7zNIHUfWolFYxMFkqhUbbpsRxoaoVf
r9tZKr3OajyYkcKbwUDp6dxQZBRWq/VdA9XtG4n0EHy/gw1iNBZpoHQ5ePmxil+u21z6Rh4I420L
SAQAEpS1RVZapdnQN37rFVseVofcbVbcYKnOhWX9sWGeL2tyYsLzDDayCigbkEFajV/yinXWtumC
aWTRFMTdNo5Wxo+XnGPWnoeTA7tCL64kyquEesCKWON9GP5M5EvZ/7q+fYuuAd59SLTgUAEcdb40
XZYjH4ehAbfVa00xsmiB6zTFDft+3c7yUv7YUcJyzBO0QzvYgd5EZt3b/b2xxv54OW2Cb+QB24gK
MCZ6oBl+vhbNTXIZ6rP3FeXTlIbzoGv53kxWDxi5He3HaJowr13xu9KIDw21vlKM0QZ8iorn66u1
F7cVA6kghaCYkVC31bCheG9ksvGHXEY5a6nbvosyjh7dXFbfR5tLE3RplVswaNJlwdBy7z7OYoz9
9VpW+whofI+/vNxxSBYAQYO85E56rXBZQ0lUsgR8zBHFdGCiVXKXlF19V8VR9+YQnTQsFxWGtvTI
SR5rEbVPsUayF49O3aYbTTQ75ei+JxQTQAEYQPqnJMwMeHHDpCmhh9CZ6UPZz3WrsBo9ZtZDsoVc
SflLxBpeTp5n6psIYPpHg9d4PtdGb96Yfe+t0a79xpkr2TbFkLCNoQwIyoEh/fx7Cq2bRq8ZG58T
DXThb9jnDbQvthOd9q1nMGsEcU6afEbOL73uXsAMxGIz/cCtERQOYCmAnvLmv8yMmN0KTCAbaKkN
f0svAcHxuadmokY8j5EpPpcDRaLXDj602SW3AhCVspQ30v247k8Ld+yZldndTluuk8d7R4cV2lbi
HrwtTcxiD6BXppNkOui8zZ4zyEVFLuAyUBN7vG5+8fBCUwX8GUDQXaR0mEYoI93D4QU65C43AILW
+F0YRf9wF+JTY1ps1lfHTNH5Kh0ZFaRKp8aPe/eh0ocAs9YxZlFWyToWkjWKoSwUL3TgGfBWPzc0
1YYY3GIOenQkG9rnaFGNBHwKQP68NBEyxykqTd/MDcGI1/KN2fPo9fqeLkSIWVJuvlZwcUG35vw3
1MOYQuxrDlZImob+VwOSAdvZyDUS0TU7yt3VlLyoLCCVfcPMt5TUd7oTvqe5dyMgi73yNl8oQmEx
uPg96O/MSfj5muJQVnk6u2lTomZovaSQwobQ6SAgrzRu/37/Tm0p67LDGA/SEbY0ekObnRN3Rz26
y901qrOl/TPQZEJWj5ohkEnna0oHqJdPkFeBNJ8JEjcT+bOjtcYvSnpM3xCHv11f10I+A2U2dBgR
RxGtVaYBLrNkwjAdjnqBYTRLPBdirVq2cJzPTMxLPokmQ2fXdKSIq6IuMWhqbKkxBt3Q/kNoxMQ8
Zh+RumCmVdm5KPGMcpyPs918NgX3ZfiSaj+v75YxH9WLO+LEiOIGRRQ7LUCujV+7v5svesZk9oXr
B8N4s/Kd40kAOHzR3fd0B5T+desL5WRsJB4+OuiLTIyQnW/kBL4fDiAc8mrSMtfeQ7kThNP3GSqi
cdAOa8psS7eAgeQaELkZFqNy3hQDyDrGZnb5ShzC1N4ZUv4HYMVtGQ13ts3BWGIfHEu8X1/lkkfO
RE2YwwT0D+HyfJVVGGkZabHKVIJkxyzvMW7795F/njb7nwklO8yHtLDI7CqOnjwNevGcxjPKdW3Q
c8nx8bXAOoYKlu2oEosoYGUQMuCIhQ0NIK21NavpQIsxuL5h7pJf4BmEbGCW0MM89/mO1S7KsqZd
Nn4fG3XJcooPxhow5QR6kTXOdogdsvWGWr6A0XO4r/I8C3KzDvEfafiRLNGTbmSuHrcmS2VXu6yT
TRnoTqONfhOnYI2EdttRQxV0k09mtZu5DyoW6rq8Cwd3urGBTP6Qk5lifJyG9UcX0mLjxQZ4QzGb
kNyJtpmeqC2q1zal080AwFsAtjngqzB7Xn6UU4f/06qqFJSAxCocFqHA8d2CcuOwKc2y3GvcoEEk
4/DRE2aNq9J0xTa3Jfedyh52Vi0p9LQwk4O2SvwI+udkqxt1CKmo8JCVmnlwNQdU95O15ZU7bidR
UUDV6PhATX3C8Idm3zk1Xlwszvuy2Fg8058sSThYOqVt7cepnd7HhhgFE25aPVoTeuQsl3EXMojD
5xvPiYdXmUtj19dF9lWLEsMf+4QAd6SFAD9d/+BL715gqpBTIM5hXFV9hJoUKju5i8eh7truXRLW
1X0vmu4AIWj7HfC2MGUN72VQadK7B41ryplMx2HlFC1dVWBZRC0GmQXIqpRYCBLBVOcafkWX6qwc
B98WL5a3GduVdHDpmj+1o7g3NtAaZYEKjNdEENzdljQDFVFQi5dh8Fa2dm1NSmSAJm4+dBnSF71I
WA8Coxh452JTtysdpEU7kIWD9i7BY1AN5X1EO8tssSari4OSB41zrGyPucb+uqssBdNTT1G+UY6+
WiUcfCOkX3cyc58z3u+um1i6JuaZGlSVwJMNiqnz6CPwimttVGGB8jP8qQfxW4lRlxgkUlpefpYY
5QlT71CRtRbukluAkwTVMrge5hfnPz9JKygV2mDNW8iNOzPxSy1iJkqOab5He+4f3OLUllI2K/pU
Fu6AbazAgM4g+1psNaK/dnndPAOubv3LyTpJ1hWPj4p6bHMXBTSHhp8Ej18WAf7VNrnHROk+X/9+
y67452WguPwIxpQaZFNzZgtZyYg1JNtU5msYr23i5QfD0POMvUAbd+7pKOlLk0D8E7q9hW/kKI2L
VwsAlsh51mwLhcIVrtHLRQHlgTWZKAyiSq46RxIWAx1zG/mRBzqBX5oRFNNjL9//duvANWLMNBjg
m7UxTHDugqMjQINROjORg3xKrU+Ixh0r7gU1WYOPLySes4DTzEwx11Uv3pC1HZGCuzAF9p9A9jeD
hWrTnuJqtG8Nx5fThoA2IRVfU/cW1+7frxOFQTwdHXCA4cI5Xyft0YOuBuTUOm7E2N253gFT9igG
rek2XIYrvEOAyADq37ZxthUX8awkr+gIQ6A298e0v5eR/XR9LcsmkCqBWBAvcpUH1Cz1JrYdzv16
jA5IZNCtGKrv120sed+saQIqOlSnL4DPUdwnnh1C33xyPj0QW7hfmxq6HWLFzGV+qc+fRIfnwdPB
fXf+WaI+zQQwr9gt+7as6bGw3QD6tysff82KEvvATCQsI4EVIA52U9LcpY79o+DFyi2/uGeYrMe+
gboGLE3ni+kSJ6XlADMR+ZLwT5mHrG6DVUHdheI6Nu1/djCUc26nIl3ppAJ2ct4GWr2b5H9WeTPF
KOaRjDn0vsSUde3nf48FOreruLZZU2Sz4WzX7jYQ7PP5QHFZeZtBosNsPSOV8v/aC6mOAEgwFjwL
FSunlssw6WSXIUemth9JVHGBQAqt91CuvLwXPt2ZIeUGIZAIMqwRhlorL17QKDQPYBMsb8em+i9z
47Vh5Mvnjo4GBXTrKQpqGAVV1tVrUO81LASJtsre9Rq1hKjvGdToGPLRowVygdA2/2Ev8RYG4wOA
SN4Fv2TmGpqXpD0H9Jj4YgACOw4oH1lY/3UPBjO1qO/+5oDFzaUsLhlEU3suQgfYem68gseMGGAF
sty11/3SRzslf1AM0VGvBpFhRSOYLBLzdaBPVr5JmjXc79LNdcYyoVySMowBwitgKJx4kGWTb4lt
627I6FfkxkD9pIr9WgtaaEv2021irTjnQviiJrT98Okw6eeoVQxOy5kbFCQXFGpDhpZtzNHeGGa5
kkUtJDenZlRdo9DujVzLYSaKgccK/xNW/WLrZdCZxr6s1rxk0dp8Q85Up+D5UoJlImupCW/CovC9
9Kq81e3PJPkZDW0QYzzzehxZuDFRH0cZHgRSmL3+/YFPEm1Da3Xw8WJpVsIftcK6c+tv1y0sfqMT
C0oAqfWxiQoKC246+BzQicnonu0s3143s7gQx8FQoUXhEbaya13Cx2LQBQKHFz3prnyxkpVn3bKz
Y+AJNPcYIKVqqb9M8K+L0oGzy/A5nJmLy1cXLAN2xbwXjsr+8OTaR/enjnclL7rd9QUunWl0IlH/
nHMPVMbP7zZut3XojCP3U+8hJXgZie9Jvwn1aSUaLkVgC5xC8zI9E6MK53YapxCGmYD0N7XcIxQs
AlkSFo6AxdF8N6BVlhRrd8wC/A8YKUxIoy0EkRjUHM5t5pPgXMxVR0yLftiRPJCk6P9zc+u26pwj
71viT3b8Shr3ORFSMCeLjUNjC/0mLOqDYzfWtupqMAUZ1tv1XZ8tn9eE0aRCeJmHo0DqpJbfmsox
RDKiE9YINAlbH8XZqN5Wxc8QYykjfe3jFT9e+szzcxtoHDwJ8BXOtwIz405Cmoj7YBhhYf/puihr
TZg5WPnMiws7saNkfl7txppXaiBMGd46+Tjwg+5I9Dr3FT0a1bYS/3D3AfiAatJ8elB4Pl9XAufV
QhEjNfdSFJPAZgG4WNsYK8taijanZubtPYlndtelreFh+wh9FG7JOmiVePT1ulMsHRFUDPCZZn8F
puLciJe0BdC5CfcNeR/Gx6Kxmefugevp+CYe/2XjTowpHyrWm7It8hRRx9ZZXd+aya7Nq5VtuySn
Bz8DEFd4ls1MTrZazgZ/Ghh0LMS2um6ZE1tMEFAkoPLDhEwPZhluHWED1I4KiZNmvgFyVYcfM0h/
DVDSGWrBaueXU6/JOy55KdJJjKEDA4SpXcVrEOZDkcZ40PHODUDKjxP+K6vaXWm88QnzJMeqCK5/
2yUHQtnTBqUUOk049+fftnK1DhyOOb5tXaT7Ws9tYExieSytnPyLKew7sneqo7ulRD0bfhRyisWV
zXSkI+gRpf5KXPFyfUULaHIMF8IKxEVAOH45HwOKsAKgdrxYubNzs/ht6JJjO/wcwx+WEAcv7tAZ
73UfXIAvRiI3jtlUgWbqbHD6tRGupeTm9Ogoa87aqIWCA47OCGo8F9OzkNqLy7sueTOHf4mkfw6O
iuMfALATeQRTkfG18vYye2rM17o6XN/dxXh9YkW5lgkVmWwdWKHegVYfY/UAXZBBrFz+S+dgnjSZ
8XA6qEsVr7QjtLWSAq+wyIoC2v/UURSFNbeF1rOWbNEC9r1xLRFdOgoU5QcK+BPKYOpRSNLSLBoX
kQdZ/IYCnpOiRu+5T9c38PfcinrFnpqZM7uTkN0ZddprFGY0NCvf+swZALZqky7dDI47vtgQqwu3
mELnDgP6oS+CyqDDN8QqAVCHEUFXzhtyzUdKYJTPnql177I3kplvFFApiBIA9bMdY5CR0qZ0P4tx
os8DafIKlQDDe0nDlD5Jgvn4oQjbrzX+FhD/AUP3Ja89uetiYBy3kWYPHVieILPN4g5EU0+NQKUr
wKFtpZ+mden5pqVnWxFLi28EwDvt1m1zwsQ0WUHbuNVjFdZTARB/DrRyX3Wu70qn2tYgmiuiDkqQ
rV1yDHrHfUVBfiTqe9p0xsQIkfyH1rvJl1HPQNaTuOA4ZpBPx6tK2mDS4W0d9b6dVia5yQbXCkw3
0l9EPcj02NsjeTTigsoNtJkFOizSzB8yM+kDcH9HhMU2NMPsHOSgUKPUw/e4otI9xgXIAoEps9wH
tISbQxw17lamA7KD0a5SfWdz2hGfjqn7JtIaAqh9P+Q7o+nKbWF7Fd+mtGtB85XY4hbExfJbqMdp
7wupVZvYMat8JZIuHcJTF1KuiWYSUzOkOB4F6Kra8L4Pn10Ufbzs9bqvLjTn0A8DwTidZSLAMqYY
alPdjo25wDjKB17uY3eT6tuxfvOgSFmlt6F7sLT9dZuLp/DEpJLRSAwquFxDRaQBT3tl1oDBxtVT
VE1fr9tZ3EOwfYBrDjQZOPPnx5C29TTwHHbQH94LyCyUdfqWWuS56sXK51rexj+2fv/5yZGXIxeJ
MZeCJ7I3vE99fOrsxB+9b3a1maZNmz2lzZqcxMIjY8bWgf0DdDPIJDwlUoPQNGrAII4iHT1G9WMp
jo38HsXfRgBXnO2IA5u84pwzKBBi9JKVZpBkX7r88/o2X0by819hnm8zFKO8sIvxK4YMUwThSzNm
AdelH84TXh9x4idr7chLB4LFGXc+v/BRflfWzR1oECZxx/0M4/1VrW3txDuIcM3MQvEVdpCpge6K
gHZJZQ4KxUCqfCpxEwryYtPhKRniZt/F9IZYSckKMxN+bOGR1yXNISnreuMBUrfiWpf5hQHqP4wV
AUUJHReVyGryMlolcyU2adsjctl4FxZeH3Sj1jE6jajGOrH591FhXjnB5hrInPEDzr9paIC63Mhg
tKiBhf2ZxSOzGnxJ7atWfBvGe8hMjtNa32bxs54Ytc+N6kWYR40NR5LOtE8N8qWL+22J2fvr/rpw
VrG4uQUBWmNokqlVDx3iIWFpt6gHgJ6tKO4b+log2ygwjQE01qZoj0W4xiF+GYtmmzOwBluKu1dx
2QJwDdo3cNm2+Nm0mZ9CWiDESNga5GtxD0/sKIcxBP/OiF4sYmt7U+afXbExxEp6M3+G8+zmfCmK
bzQp7cFJiaV0zdOkl0yOayIea5ulOIJntq4TcywiA8k6bopDlnhPbn7rQQ+DXXeGxeB1sl/zfp7E
7aLyUrRYsBjuPWjuD60lbJIHC0+X0LgTRsjazlwxubQ6nKiZtB84RvBRnZukVt1L4aHCbHZ2EBcP
Y3LPASK31iTfl1zhxI6qNiTi1hr1GHZig98Sg286jHVPeRRc38E1M6pny3ywex1mekh+U8iExEUT
VMWq2NyiHTDYgIUeRFNIH863TdSiSgCz5n6ViClI5VC/VsOIyZlW00VQD1FuHZzeM8Bk0aTJBtop
KKF5tXYPvNiwscBL858niuHWbMHwzEQD7s+/3whQDWJu3kKYxtV0/gOrgVY00UHTGxEMJTRF3vpR
LcJNXxk//94SgvL/tkI55K7V2Hg1YCu8cHgpQ+NH69qBW668speOxqkV5ZwbvJ2qMcSHdcUH7Spm
lNCzq58Afoj1CZnoF3Tx/2FdHupPKIzMuZRiMaqSrIpNVLyTxAu3aa07NyVYPdHqzJ2Vj7UUxOaR
PEzo415F7nv+sbo27wBih6m+t0D+Uz4mnPjXV7N4z6A5hpcVsmsM4CvLicMsBRUE2h617Fk0zynt
TX3fDVur2xj00SQx6/q/xuJgSNewwF6O6hcyQsWmplF9rCRq3ZgXAD4LDCLTeChse0N4t/K1LmuG
MIWqPRB16OoD/H2+hW5G62ZKTI4GY8EmLZiGiBnka2Meubjhzdv13VyKmqfWlKKhW4huKgpYi1FF
9vjO0juUWVpWJis7uDAoNc854x+wYAPTqw7WaFOTt3xe1+joged0W4sWQQJ+567V/NQ1AjF+QFrP
H2t5DHN3G6bjiucsrRU/AFVlkGTO3nO+s0UBSJqE7gOk4dptWHzvvTgowGWu02TlGy6d8ZlOFLNY
dB64cM4taQDBEaqB8Zum1gDykkk0LBSGi9GZ1gZ7GRnbByeJBJhu0K3E6xAp4z/8BAzYITFCs3r2
3fOfALJ9j4NmdEa4PAye2M7UzN2j491Z6UHIhLlus3L2lxwX3SAoz2OifW7SnFv0SCSNNk9KX3rf
JgNJ7WMBfvXWiJkrg6j9+7kPRFEdz5TZp9DNU76mWZcVRDowTGD2Xn1bj7Z3A2UN4NWkjXvKQlFk
13Veuwq7nS9ENU/DfC4UKABHhXqNcmE6yYCFZi6KsTxkliWgmfBSUyb5f874kGQYRH4gZDfV3fb6
SZ2379IuimvEQ/y50AsyPLe3IxBb+Z32TbPNW45iCY/WWpdLARz5O0oWgKtbmIc6/4gE7NqmA05h
3zVj1oy7snyU6RMpUGLbxWSvt3emuZ0S2xdIrYyvhb6S9iz0F3439iA6PT/AMdt1/gPKydAzqunA
3u7aZ88Xm+HWuCUHzux9eAfNQHBs6LfuwXz+292dzQJJgvogMG7qQ0JE4VAIy8bETe19ADi4N0py
9GJnbXnz/p1/xXM7So5hOKVXNznsxEXy1tZvoN08EMyDtuaIiwzweW1nDv1Lm4DITrSs6hLUa/O3
64u9DE/nP0L5yLZbGInQMU/sjNZDH8Z+YrebNLfvNBJBK93boIUTlDB/3eylB5+bnX3v5FEwZCZo
dmuYzRoLDwCLVYa7KdZIidYWp4QhVBC6aKCw0uS+h2XIN8wBWNaXMfyWZ7ehXHvqXN4q56tSHFYv
SVbHyB39xt7EoO6OfU4/9DVOuUUrDlTNZlpAjPYqn4znsY5ohzEcaBbocgepHdGDi+XL9S/0e9Dr
wj1PzCifaJw8F29QmLGP0xe3Z9YnUP3I9W+6D3LonqpngmTkp7Z2Ki5jKvZwfsQDsTDjdJWcJ4nc
1oVqDE4fRqdtYEpvml8uCVzzYSiZmwdyQPFtf32t8995sdQTm0rmE3Wt5Y4VbBpym6W/pNOzOQNJ
77t4rQJzeTMCsjsjujAqDuyzikMu484tmhaH3vGODT/28bGxH7rq3ZqeBntlL5cc5dSWsqze1Kax
L2HLxhhrTDZVGNhlxTRxuL59a2tSrt/EsJOSYCYYc7M5BqTRFih/JMTcprxjhFs+6b3NdYsrK3MU
zOYkor5uonkXq4cy+ukOb8mUMrp2Ay35BdIzjLSgloXBfsUXG57rQnNBGeO4GfPyeyJuQMHJwKiH
mafrK1oKiKemlG8l7VyWPYGpLD2E5TfdPTjRz/+bCeUz8bLC3KUDE8KQaLM8atX3Gk+Y60YWv8yf
LVNLIrSF1GVozD6X9DYaHbwBAtkBACj0yINBwzWtuEXfszA1AxpiQG3UUg/pKq+BuAvsSfN9StMI
7QEZNGK81XPOxtb6IPTvsZ84wyja4umCrOgiQaBo50SNCEHFUTYAMOIiARUsBtjsl3/YSwx0IcME
/PMCAR2VRoOxYBejuFwcclQ00XWgWuRXa/wsS/ckojmeBwBMYKJUuScTYadtO2ET6+FbW90C8MGs
ciehOtEEaE0acsXZF8/Vib3ZiU5u/6LikTAl7JnTvhTMMoOo++oaR179d30HF8ig5gkJ9BYwkEHw
XFdPsJkIRHZsoTjSe9QijI9sX+2TY3OTvxl+qzFwXj1COf0n7ffZp7ZdMb90mZ2aV0611catTmfz
w7a878GjgWLrZ36r7ZKg3celf93c5dlDpQXDT5h/B74IIn/n22oWGghTk7T1wTQBQK3ojuEUjOZK
tF+0AjpiDHhhW121NQQtW+f/kfYdy5HryrZfxAh6M6WpYll5O2G0pG560Nuvfwt97z1iQXyF2PtM
NKkIJRNIJBJp1pKnGam3KvFH7aiHT/XoCtbzdV3+NqNf3skKkD/BM4kULrp52Bf6NEjzmGOeC+h+
gh17Mv42W+mgnOU9gDlDu9g2ii0ihWVHe2MXu2D1OcRuxXkE/bRUfAWIc/G+Qxsl5pSYJVWtBFTL
+N8ZgAxnV5DsvNxExW1ZcyyV/qMf6i4E0VVfHInBDCPUH6HuqHwCrCjvQdnywVlSngzmMOi9aLZC
CmXEu/ZYOfrO3CjbHssaO63fbcJt5JReuiU2YgQ38bSduDU99cR7X61ElgoSL+jUp4Mq9OF8qas6
zcEgAk3GCZ/rT9BYA6ftRt+GtvDb8IgPAJWTtJ84Xd8rjbiXQpmjGGvWGMtUaPuJRnPXsGe/Psa2
ums2wnt9nvzri7221ksdmctWMlMxEnqIS6Yj0Br0/rPgNTDw1pGNgrpSlqtmhozncmeeDDu/E2xJ
tIPjiwUeqPYkne7+K6U0Jt8xWl3aylSgPO0SbaeIW4EX2f28ii62SWMexVNeGEGQQYTxoLwgfHRL
O34kW4NjDmvIpUsb/IEmKWLEvJvo/uzqwpYAledIm2yjPuIseMVu2nT+k+kRO9xmdhBzUUTln3HL
pZ7M6yrUw0BtqDkOXuBER/XcbpK33MPr6jDe936LM2jgLIq7eHf+M97KN6Bk9uKPAIbKI2PnrgXj
5AqRJEqA/BjOY+cpbnRMNgT4+RvLA4L4B9iPn4Vtcn6IToOTbHlvr5Usz+VKMJ7P0iZNS+lOTHvd
C7YmkpOHyZMAJ/j7iHacT0zP35m+xXkb0fVl/S1KSfR2wTwUxv4ufVApVJPYSmbtGLG4zdr8UIcF
Bx13zQUsRTAeB8hw4kgBpBzMJftlGfoxTkvVEU6v79oVhcsJM+OmQcdamHSAoWQtyquIRotB+5VG
OfIpuYHe00i7H4bW3BBN5lwka2cUMBwGajoAG8blfLl26hSYAIug7z0kdLPwPFv6tu+9aN5FaALG
YHKechzPWsyxkMgyPwWVJk5dT19HxXNYVN5Yxe89obSuPS+XvHYwwShIJ/FNYKexlxMyyGkc0AcF
BogOadje63kKurtKfxyH4L4DKhRS9k/X/erqGVgKZUwF8zRVnYuIE41wvkXTnavn5qeZzI5lvE8g
fEjDeDPVOBrFJNzpRXPG1ORWNJ7EDBDXar8nmrEp0/D++metWBay95iNlOmI24/nb6GFtTknMTBF
BfTlnBIAehqlq+NBb/KqJCuNQMjdo86FlI8EAnj2CQKqPdEqSsSuUQIuEeC2loIr9aVdxtMmxsPe
UAoJA7MT0kLzPdES77qqq2d1seuMSVcEbdVBjg2Q2nkTdPV5HEqniCrORq8aFzTRURfF45F9jqB7
u+vMES4hH9/1Fo1FU+iIiaOLt/PoN4ZgX9dqZQOBDETfqXS6GWBOlwe1FetZTExoleVvrUI2plTd
5fMf0mNGRuMBY6/qthDG3NwVcAGNqoewoAHWC0n9tEE5zdGjQ9PuJNTXruu2umMLcYzbq9GXp9U1
lnIO0ATfD14CNOExFjgPAJ5WzD3dAdVB6AO4gxGcK4LyC6xfgvhLSl5682AIX9d1WnVzC52ozotH
QD9atRU3WMIik22Eq27VfoUj2WUYU/rvJDGXbiOQOhbpi18nfwrgsQqynTaPBGhV1+Ws7xJmEoHw
gPonW6AHgoBqJJKFzIKi2ugCPLdo3Iia1L8uZvU2h6/+PzHMLlU4bZpR4g4s21R0gyKW/GkIFe+6
lHVb+JbCbA+JgcVrdlBGb46A5Nooxms/7Mp2C3jIyny7LmzdFjBAZqK7Fpl+5uyCjHi2AgH23ZoC
iOfwHsQYmQIopojInEBlVS8UiFGtRbMUHvWXZlfpo6QE4JVCUhA4Qfq9Ur0Yo2DPBcBhJEfi9Z6t
eSWkpdH2CYgCFE/ZZVRQj9YiuHpSa3Zan2sA2RXl3dS/1uo/Rv2guNDI0aH7GmNxbH8yURHiA44J
GZFQ0vy+DhFHy0m8JaV2mwFT6vH6nq2ZIVBGUOSnvTU/eEp7UhRq3oaAHq8TL5fD8xSOm+si/qeP
kYlcgRMEplKQ2QGInwVuTAozn7Q0bRwTya29liTRmxGCIVZqBzQNZXKaPpJAGDxRCYudECv5Z1uY
utMrQfFQapgWist8PocTabyUCKAWTGINiRxTOA5K3Z+7VhqIjeIklqlU0upzNPPmNc1GxdEaqXwF
tLwZOaNUCk5gFuOHKAjafYMR9XOdWQG6WfPIl/pw/B13eq6cx0CNdqFB47RsFvU/+tgWjatkkbwr
51HwhnDOdrMYGbnbWqkWHNQ0So5aiXqCnY+5BsqMvpUndxonHaQKggrasVQvLBnkbjKGaIM5VyMP
bFwKsRvRaPCMGKLBy0S99/CS7P/03Wg1oAhO0CZtJZ2lOMEwk90kKeMhkYT82GT58Gimc/ncCNUT
MFZvIar3x4JgxH4S57m3W8MC8Fck52g6C2Rlg6H87L0zWtOZpTK771Af9cPGktCOLgN1j4yoGAMw
Nq5LT9XToXemXNSBKpYpnp6IyU7KiOxlEh16V0ZjD0sSPNLXzU6o+2qvAcVqN2GEvkfNYYwwhQFI
68806KRwr2Zz5uCrS3Nft3pceJVaG0ChjUbZyWcsuY2QLYC/ICKIELI6pSDRU/mg1nGC4DXF7YXx
++e8rCe7FSxrM/YBgD8rQ+9sU23E9xHzGQA0yopJd1UrHEFNg2mXDfoDktKpyj586OamNR+ybOwm
p9eI/EKGNvdLdSwlRwd05GaQpOlLNEKAB9VSWXo5cOKeJgt75kok0As0RKiQKdda9KICbdjcq2Fl
PSLyzv2p7Ro5sMH7rJxmzKVZNtB+ddMnUtceRxmkqfsG5QUwXFAUYFKJYPUrLDPQbIAHTb1dEMuY
7S4ukeFRhqLfdISoz3EepuCEyAjZC7ko+hWWa9Mi1v7CSI+KB1MqG8ROw+BR60Fq0Y9ie+oU0JJF
8GH7JiKVHwitdVSGLJYhNUwT1xDb0G9BqHCP5vx5pwwopaKxNZa8ImjjrTrOQE4qrR7g3Jo2hG6Z
Gf2ur1O04YzxCPYFgBD8UeI+TOymjxFY9PIIUsxwDI6KIGQPolEMv0EBF3uTNYPibSha30Q72u9I
GIHmNybmfEhJEgChSVPuqkYSnDhHBtxWoO1Gq3qwzcxCWL9jkD6WbSMvwzc5SVDFKuPSHG4DQvJ9
HWSA7DHFNrtTh8Z6aOUqvM0VMr0NUzMZGzFVrO08yAHxZ0NojpGUGbj60K/k5W2q3wEdTezcwRQy
6diKWXmvCS05yIKe/Ck0hE0YZbJQAFSBf+xhwBa8onpq9sNDOxDwWyRVu9dnY3IBzZ2AKVMyJs6N
vTK/gScxJvsBYY5UI0YaLq+2wTJyzWxAfQ1uRNEVZnQkjeCMNyzX0g0P992TVv1WsxoDhfCbnZ3u
P6awcElxAtzxx3XXvdL2dvkxTJTSiGLZhCm9jTJAQvePwMxxE+N9HBV37sI/RfVZhdoxChCIta0d
c9ukVh9Zy9Vgbt5MEjKTjDR1PyT7hHRuV4GwoZGdOlcx+ib5KqBo9AytcCjkYi77hbMANGZhry5s
BvIUFm2s+dH3J1QJMPRxden1RxqhNbuJNgpp3rvspRAxol/3BVqoi9DNysi2ypFzPa+EVJhlpe0F
mJPHFDajPsjMlTEzKohvqxsNc/I4Kvue7Alq1RxNaQH6h6YLUfRTFpE8kCxno+1qkASVlRtbnphU
HjKbdi06U/+sx9sx2ncyJwpeieMobznelehqVBFuXwpNMXccoJCHwAo3oDYPz5iN9OdZBLshMZyy
Tu+F6dd1RVdiOUx+AwQEeLB406pMlBqFgjBnHUTGTewMamWHcoQp/V2QAQRye13WSnQFiFYTWXUJ
8TxI9S7V60nUqKUyIUWgfIJW0TZa97qANftYCqDru9g0uEF0EpoQ0LVVDCIzNT+TIXjNknTCOymr
OOKoubE2ghErgMEi44FqHbNdqpbg8tZmbFf/UA/PUfIS6pzc4OqSfYtgWRSjSZhKYYCIURldfQR8
Fo8KmKOEzhgACWZ10GVI6OoPs/c74+lfVKcBI4naF5rW4TwwVHy5LcosaFOaSoiq4yi3zQ63PPAG
BEl6JXJ57KP2bo4iuwTTAOfxunae0OGNSiewAzEEyGxQqmTARBLlxukbyQ7yDzH3EK0JEYYNs8dR
5GQaVq8H3FOA+qYpN509vkI+TgIGVuCe3omLmZjspn6RzoifdsVX1doTR96atWNUCsA3BgYqcKIu
l5V0Vdco9GpMpceqAI7vh2AcEBf98zOFMQP0ywNXH26fkdJFeOqJCuwjITdN7UzBaFcKQoh/3nqn
oLf5Ww5zdrXSaoc4FaENWBfEwvCbOTsWCFEzInJKtWuHCuAuoPoALB3SeIxZjEI9aEkEs0C4cczM
+TilPE++dqoATwWvQB/KeEpe7s3UiypCBZgChrhDu9cJZtLHOAC+C4ru1zdojeUCHeg4W0hAA0Lc
YlYOD41K0HILUYk3vuLJgwbfQ7utPNWZDyWI1fSHYGN4xhMq7/ZU2PWecNIPq8ouPoBZz8Gq0ywz
6AdkgJ4e94T8TnnI22sZ9oWWmBm5XFELQCVjOkOI4GPirfJOudd+gM1tm230XfEZPDa3wwv4xDkt
GWtlZ8gFfgYmlpCdYjO+mqF2NRFQ3Wpq+332QbgSv0eSE+4eKtGW/Tx1uE0n1DjYe2UpktlQBSwz
QxpAVdHpd5Ifdq5+22OS1ZMc4U331ftkL5+FW9Hn1W5Xo22K/YCsnoV5FbYUJWvlFCltgBnP7XiU
n5A8Stx4G/joKNgCSbwCD1i9HQ7P1y149TwupNLfF9f2JGVdZSWUAn68TUXNDmTOvAo1wJ8L+q0W
NeCFgNns8SoOIaA+An6vPyR/yHO8sTCv9XVdk9UrYLmA1GcvJBGiN2msYgFz0Kee21dyjD0BLZUb
bWvt2236cl3e+sn7VoxxM2EUxn0LOAqQ8dWuLmm2CkyebHi8LmUFS0bBGfgWwxgk3selIfUQ07r5
WbNFp/JeMdAk7oIHcfOr8WOOWitjYZcCGY+i6mPc9yDFdpRPtPLmp1l05MHuXptHEGUpPPXWYn2k
FvGuUP9S0jJvTFUrpMSoYB7o3W9fm638hkaWk3mj7TWefazd2cD3w2rSAB+PmEv7aJKmsmZAfzjI
qd0rD72LHsf2mLyau+geE2jdwdy0v5Itj8x69WAv5TJ2ick9JQ1RDHWkz9SLnokbj4CItMd7dGZr
jnxW3xPBFsEvy6MKWbUdA0DiKiCz0OzO3oR6HFdRAfoHp0vEym9IijS11k6TK0SJsIuKAerPFUpA
paLl8KummjzMldg8FQPmyIJcGv1CmcmprEux8K4btrriF5bfxth1O5s1AYAC/ALpHRkIdIUwbK6L
WDVlpHnBPoWXHe1lvNzxSkxAs2gaiGtmFdk/5UGq3gY58tO8d0qCvoL8d1mKd70WcbIV68r9RzDL
HA1zN5t4wsIHibQZjGhDpGzLUW7VnL+VYxlaIh05PzpL7wz78ogZW6RfcE2KT2BuDH8fhdP8K/sj
2gqvLLrmzxdrasmXa9rORSSVugayZiI+t6Xsh0GznQ10vxkqeEKr0DEr/bYp1bfr+q6526VcxlFk
So2eHxFLmoObPfuohL1RPl0XsbqiKobgJNCMSEAEvFSNVNNoGgFWNEcvAfKX2o2OTnLx9bqUVdtY
SGEMv4sFFQzwdN/iL7Pcdbxm+NWoiQ7U4XGCKcIfA/wkAc9xHCJqUkBwDDTYyjbO4m3l6p/Vxtp1
/sirSa1qhCcm4no6bfY3c7a4eGedIAwvcGP08rMwHFORc45Xtx7YmBgro/O8bB20xhQBYJSgUFcX
aDsegdZ018//HJkbjzn05GICEm86pNIud38YInhCoLQ4U3NfDF413dYp59W4qgjaM/AuQeZCZA0s
lMy2bwdcdtX09y1+DjAVlAzNv7HjhRjGwsw5x/+lN3iVAKoztfPAV/VnMec8PVaPy0IMs2BWJiI1
T+/TafLz8pgau05wU94jgH4sGz/Slpb/XTOVeXsMVkwACgEpsuHMyVGs3zPDtUBHOnoSj0V6/cLE
sxHwW0CbVdjRWyHTenWootbpfpmdV/XeuDeJrWyzfewCWzyxzd4FroHC8W3rR3Yhly714gRJpAae
TE3l7oetcSPc4z13KjqnPYH10WnfOv+6D1rdOsrNiDkqTHCziMeq2OmjAsQ3J5GO8aw5QJjcJfVX
KpScGvJqUE7xMP5XErt9Gso7Ju5hbN/kdOXG1A9a+SJNLxHZpaRAsmHXJnd5aTchr8dlPe5aiGay
a0otDYbYQUkLnJ229RI9SPf5KQ1t4o8ABXBSwYlO4gHUTMa/yH0tlWbuSHA74FiQtAVEHhoL7/P2
qHTAyDvnyXGseHNWa53M4JeF7xLRVIjqP/U6C+MRkwiEIxX0bAy3OQGhF0Wy/exNt8a29FFsPCml
nd/I99dNaLUeYgCnELUe9IACUfNSrFKQKtVm2Gzr9i/w/XbwEO7eopPlz7ccUas+4FsUa0TJYFph
MEPD8rXz9G111j7S38Vpuhlre9qoG+023Yjv4Vtkc/MBNKz44X4Wolkjmgal6KiWvSvZlp1vs4Nx
Jv7bU+AAJ5xnOOs2uxDHWI7UAwm1/ruoG8uW/NveiU+9bTjKfWaHjnHMTvkHr4WZhjXXVGQjK4q0
RTBbiXnbm1o4pOJtPdiCjk4g7/o+rl5/NJOJEVRAm7AEL3gfJ3kCGgUntjCorUr2YH300e66kNVg
ZCGEcaWpXredlcDhCFpgS+M9qpTXBawtF+33AfOXSIfmGIsAFmWemyEO94xqTTtFzhxmp2K0nBAw
ucSoOVWINVe9FMdYRNgqGNIrIa5LAjtTw01Xn4Ryk/MGo1eTfEtBjBnI9ZiEsYyFGzfKLinsytfs
0R0PgOGuD2ir0967g+APNrkbeeebt6R0TxcerAQPPDLqEK1utU/0CBT27Kae5ak3delYd+om24a7
2Qs8wnvN8CSzvtOsW6XLsbqW+SuP9pnxOGVoe/A7Hhv9mu0vV5cxS6sbtKFtIUhDY2JF7CLaymDL
uW6aq1eBJZmYmqOdHT/nv5u8M1saw1bEC4UCLTCHMHup1R34X7rkIEbghwJFBHAKjon8CPjOIOKk
+9YWdPkFTOwpAnHcGGgWs81vsukBHQQ2ulhQdLWthMcxvbam6OSBO6GFH5PNmBpims/miNAwnm5k
4avKNwqvbMoTwVimUDe9LFARUyHdkQQJMD3YANnV4WwcdRqsD16qwthh2oPoFzTFuEzBdJr96gSv
lr2w+KNoJ/Qeu9Hk5NbN2HPCwJV7FWYC9EaARyKEYEeS5nHIEHdDqlRXtiR99EARynNblR7GAM3i
3ea6liuu7EIc48r6Is4ydI3hYRrWtxUhrtommx5jsnjccRZ05Ra4EMU4sxmvRXPQ6Uurz726Tfdh
o3v/nTaMadS9YChTCxF9fjNLL5P0YM4P5F88GaGIrivg1sYsMzsuUg1AgSpoQDAOD2jC0eId4QHi
rKXJljLYARFJaAPSlriXJzNzMSPtWmFuY6r0rQWevxxWHiVznePRr+Lp7voirr24LmQzt+kky6Ol
DZAtqq9J6Q3pPiv9In6eK6+JnkLNb5WHqdoNpauKd4rOcZgr3upCOmORwJlX1QrEo0CEVp1I/Kqt
yE4j0EAU4nNR9hyL4UljjRKE6FlKX12ddSspv9U+cUwCTNr8gF5OzrrSL2ccCnKeCN1UjPerSGtc
XqkK0Kl7M4Bm2oRwuRKOIkq7QxveVkmEMm/wVhC0mrbSPapdN6YaU8C8659AXda1L2BugiI3BUtK
oS2wEAvPNAcJDW615BhSxUMDWl3YhbLMU0RXABMuEijbxdohEsJNqWp7xertVM4AEPT1bxRD8wlu
WPDDsOkoMZyjjEhQTKt26ggqYjQtbq+LWFfoWwTjW7K4rwJhhAgJHaGjYZcgeprJMe23Sfp8XdT6
CQTO/f+pQ/dxEXxJcgQ4AQnB17RH4Sw4SZvmZH6hEnMLdHRtr/rZHe9WlVfdM+3C1sFJjQZD5tRb
0phKfQyZ7WPnJS5YQ3w0wAqhHTso83rKNndHL9+UdrTXz/jhCNs9KLcNr0llBeIAt9/iQxgHUKUw
yyHDh2g3mfOcHoD1kuuO3LrmEeNTzuT/St2ysoVH8qTsIk5ov3r9LoQz/kBEr29ca9jlKfPrwRGV
Qxs4quzF5L7UK46rW4sNL1RlbKoY69QaCrrmm9IFtMH2FUj6vZ+41r1033pAl5u2AecaXjcuE3g9
Mrr6KSfGpXFhdatBFjNcX7puNxg0KnTaCT3bIFA+ZRqYTzCPJ+uhp8ehk0kyQMBTt9M+MVPHeReu
HqnFlzA7HUXS2Mw9fUdhemw4qRbgSVXMSNfuwGMUWreqhSxmY2OzTEtpgtbqnhxPqMr0t8lt6+uP
eEiltm4rTrzpvgT3LsHU7vXjzFOT2WVRHkAUEEG0YKBrQccESpu6NbDdk/53NKg8o1op3wIy8Ht/
GedRJiQ2tRLiJuFljDS7q3a14ecB0K3UR0u/BaCGHVccHVfjSBP8UMDWQ7mBHXcUZlnvihpCA+At
T0jXm3p5B1wJqeDBYtPP/3GHLSTRL1n4Rk2rgDalQlKIwlMM8ApQjYgGxw2sCwHGCri2TMykMLdX
bDZtqol56wwtQmEwPSeNuYnExr1uGT/FAA4E05NovsJAlKIwByAogyQMMjTwGqCiQoPmbHo1uL3s
qNc4hYGV1CBEYcCAMiIiq60z9p9LgxAbSo1CWquf4vDLyrq9LHZbMUq9JP1jaIkjgIbZkLtdIfKo
QX/eLX9hT4BbBOBFTHTTE7LYM1NKACZZQXg5JZs40e7Tfv7HdZxLEUxoIydjIhYzGnc7Pd0YaP0W
s8wtopJj5yuB+aUcxjIUgl362yCcZEclehrQqTnqd43sptVejxInE1+FkAey9vN0UaG01qYDYQQ8
SZfrRyoL/WxNi07KDv1rebAhSbc1CtkWTF6ygCeKMclO06cpVCEqMnVvHCfcCrSP3bpBFzonx/Tz
rqVaYWTO1OGwfvCqYwTL6kMNWyZkTp48t2RD+sYOjKc6/9BMXlyxrti3NMZv1GHaqIgqUP+XTrpZ
g6lkZ0WxnWoc1/HT219qxdg6MgqikU3QagpzdMUPdlz+scRmP0YvvcBjeuMpxVh9ERWVnBVQSmi9
GJQeqfHRBsNNwzN7atWXTvdSKcbqZRK3lDAHD+spttwqDFL0D7d3rTG8hvJw7qYB/eWTOh8yPUHL
wXUvuSocWL+oONLolO0r75FuEqUcwjVQ9gjgYhw/hWZn5bFdNA9Z+SfkJQZX4jKo+y2RdZazJqFe
1A1oUvkFGOy97KnADb0vvWlD7itEwPDQW/HAezKtVBouxTKBQoiaimaWVOwz+pcjV/ADwBUNz+rv
fEv8CfjRnVP/wfWtcU7i6j0E10LBCiTUjRj/gmbquEChnY5gniypBemvOxk157JbqTtCvYUUxrWg
FzxWpAZSknqrASQ6RAbNcNDN74qA/w8LL5y2VWLZ8KJW/3jdhlYPykI2c/2R3OhjTA6gM7BVD1MG
IWJ1BGvYto51/7qoVQewEMXsYo4G7aQMIYoIw1bI5608oUE3N51Cz2zY+NN1cby9o78v7taxDMou
IxAnWW+ldFeApJQ7OMBbPcZ3apk11dFEV68G+VZ5l7d+aOzNmXPQV1UBuwqAoDED+SNBAtjcNgLO
FFwnOWSCW5efEW+Aev3+ptMPMg3ufiBWVEgU56aMUERrXyQTtf2hxHNjfpuF5qRZstfP5SuRkIfn
cSOs3nYLwYyrjtHqRwp628XKprEqp5jhSFpAPSAw15FmS3SNgwm1aogLiYzTxqAg+t1Mer+KJepG
srFJzLcx6O+kSnByVeT0FVC7/nFHfIv7MZtDxCjq6QWbtIJTdiFIf2YefxVPBuOoSI2Z7BwjYY6K
XUM4G9jiJPJaTlatfaEI46fwSNTUjo6ddV3pxr2oOYFserMhIWYAocX147vSZwKviCYBw6QAyOiL
vDy/VVNJkzxh2TAJUczbuLhNgregOarhY6uoIB1+kbVdl9yW0a6J3jjC6Xr93LNv4czBBp5SQeIO
wtUM86oHVT6F+ouW+GA6ybKHqDpKGvprOLfN6n1O5yNUVDkQDjEaz1UJysYYQsHTgxeqtMXEvjvI
sldqwNQHnU5pJI6Yc/sGVpVdyGWUHZvIHHUaLM3xcZ5ivPqB+ByYkzcWz0aTO9L0TKLOKcxnDaAb
/2alF8KZsLBrMsWYaQjfgvJMUE8FORva55RgoMDYd8a2Ctyw9gPj7rrcVVteiGW8jhDOoRX1ECvI
XpOYdxUm6rWg2kjG83VBq757IYhxNpj5GWqgS+PdYES7CS8gUyAbNbU4VwRHn7/ufXHbJa2WjKVG
xYxWYFfD+BIpM0Z9USvreE0Y62/mb53+/r4QFqVqWKYVhCXyH6n0RkAthLsAA+6VYAGWYSN2m7Gx
e5yR62u5HgjSIRuRthCB9ffSJxQ5epWMEBFvi7aPsA+cdAxdNRG2ppKDVa3w5Qxj+H29U8XEU7HQ
wmw8ZIB/z6znSfld5t2O80XrZ+f7ixifWNY5sLfrHg8ApHUAxdrf9JlDqmivgcrLULZCA6bk1rNC
TjD1t9D1w0MtloIJ3MDyrGrExFLM1VsdKttWR5v+qN/ok+oUueGVyFBLyV2bT/veHAE+Je60KAeU
4wMwOQD4HzxW+sdgvtGpcLGTYSbRvjfSxEbT+bYtpN9NVnthCMiIQgLZb0MSG2xSzlAZ99eXcPU2
XijChIWYj0yBDAhFsh7TS7sw+axkyVZFNxwnzm6tO9jvzWIcbB2AWCqgD6ZKPrTyQxOMW7G8k9ob
FW8KwbBl4/G6buuH/1sg41nDWsx0dYB1lGpg49D7jQjsjHH0rov5/xzIbzmsEyUqyJ1QEaedDKbh
VaYTFiC8F52h3qWpk3ed2882ygdbjmBqZZdWCMphAMHQlleD4iteHsjSAvmTLCIALuNjE2AETN3r
sHg8X7rkI0UuZkycnhzH3K0xzhsMHOe68iCFfDonA8yzFYRZQQdwsEJfhmGFFHKDpMwmFQ8qELWC
ygRh/eQYxS1m8Wtwds8NinqKm0U34kQ21xfipxFffgdznYBXGOBGFb4jaudyg4zAYCdjJLoqqW8C
IOzYRDYmjsyfxgWZIN1CggmA3qhMXa79MMsY1aFIwp11zlQ/rB5THmYn/ewf20vbUjXM+VGKx0sR
/dxIJkBykBtCKWTqwy16573OBByPFMmuFRybCN3h15dyTS1gW2PwH8DTQA5mTEpA/4c4qFBrnM46
8DryaQOQoesyfobLuEEWMphzOepWKId07BYtcaYAs0my/1ILZuXiqcqCkW5OHjk9EsvTucperytB
P5LdnKUSjM11yAxYggARBgHfYmdngaeHx7bhdEnxxDABzED7cegxc8bqpIxfxfAS5HemwsnDr++I
BYgJsLvhcmek5JM+hFOGHenkwW7DTdpytnxdjf8IYPkKgngywZENAeX0UNfb3HiOgge551FF/bxi
YFmyjiFrzOUA0Y05lKERg0qArlbQh0phg10OjncuA+1LTzryEmpC+jWrZfs4BwlqUE2WBpxXxErB
Gp8AcH8RuQLV+DFTPie6bE4zOqVqYNFX22AXvmuh3WhOvvOyZ80hjn4+zF/Kg+EOr6aNTDbmXQED
d906V8qp9DNUE5wN9H5g4eOVCvBvoCFEYTFz5f3oxu/6W7cBe7udH9PCJp71KPzz6Z5LmfKlvzKF
Xo0qC80VuI70/lHmEUKs+qaFTszu1q2QACUL/z9SjnXp69aTlbjX140ngh6URWydx9YgqCZE6OZZ
0Hahmdoqj4159SyARxG8OwpN+DCHrTdjILQlkJFXNUaCf+F5ORaApzI313VZkwMQF4wpgdSLHopL
XcS0G2HltI7dg0nenNP+IQvMaHA6s5M/xjQqCo7Vrd3DSNWCLwlckUB8ZlYP6YRUaWs0ulkZwL67
P6GOoaUCVm/0tqaOL9f1W3Naqvw/6PaajvGCS/1QxKkGhZIGqGOxzU0drx5eVXdVIRlXMFANYXjs
WKgBXFcl13EDS/LoEt0DIqBdg5xA+VTbh+va/N129kLRMYgHeF6gofzcrqZMsqxp6dCx5bev8klx
R3ASvw7nFM23tvwJZvDNfNbtJ3LSb6bb6eYNQB++5Rs20KABK3H9e9ZWd/k5zGGuBhB+RiU+h27i
GGAAZ3q+LmEFEgOYmwuNmfMcF7kiBy1EKBvtHJyKrXjbuoZvnPN99ya4/b486Xa2Ba6fnx/B+hv4
1z9g7YAs5TPm2spNhRoO5FOcvCw7mvE5KAS3wEPrnwsCBCeMFccCUJyMpZJEHcSCTjDLYeSg8SEX
7QbtHbm6uy5n1XtpEKBatEnAYE78aFT51MwGssjRu9kD1zDI7Em/uy5k7UygWP4fIYxh6JEhVC0V
osKpxLfz8JD1z3iJ2B16gq+LWrPBpSjGQIowkLJZhSgzOOpW5pEu5+wMXXn20C0lMCYQgB6nFHpI
GNTXPPbH+AaxolQ+NQDwSF6LgdMOsBbRwyHTiS+EWTLL9diOTV0kGjBDsuKRKKktyIpdR19R+aka
7zHhmMPq8i2kscoFVjYgJ4T6/ORjEFooOZn81cUDQS+cI4ojGK29dMApwAqGsIe71/qXNjwq4jkt
kW+x3gx06E5ONXxeN4dV816EVvT3xeVMenHKTRpaJb3qVUh8w2V6gFHk3Js8MdRtLMTURm7lQwkx
mbYDNicYRxEp8t5Za3uzvJyZUzRXSiiEOXrsyPDSl3vRerq+Vmu+bfn/maMzp1KZ93RGR2r8sv8z
gCncmrZ9zit9rHkDjDfh2kIegGLTXS7WJEmJCOxuoOCMrjREtib7vbgzhwYPIo67XtuXpSjGnIWI
AHivwr6UCtKbc+oq0Utlxu71heNJob8vdl/o9RaIxZBiivtcAhF8+qJjPubfCAHaGpCtgNj9/9j7
0t7IcS3Lv1Ko76rWQknUoKuBlhQR3pe0c/0iONNOkSJFSdTC5dfPiaqs9zL93OmuBgaYAeZTIct2
KCSRvPeee+45zx2n/RoX2VIcbyV+bKYqJ3G1sNdmfF5cApie++sizypU3YJZBe0ZDL0ssvQJr7MY
xBIRlWy9//ntvHil/OiOcWyRZsWzgyAegXZ3ETLNHDxJ0lx39qQJdxh//vllXuiSHrXHML6D+i7L
kWj++G6scDzm6FdUW06qKc3fdSQvSeI1+Itz6YEyuT49oHW5z+bgw88v/tKG/f7az1YfdUsymAZd
4Fj5ak31jS+iV6rwl85T6FdhJosAY8+fZ5st80xhvRw5Oi2OnFVtNZnbuIacMmhwQ5qfLroRdUz1
e0XM+kqj9KWFj2oRCyZBTo3a5MeHu+Vxk3uOaJF3yBzaoTIjvWjo8kqB/NJaOaq5EQxjQTL8uXjC
KgOIllqk1FmziyVmVbehXmC2V0z7n7+wF+/nnxei4Y/3M7nBsPGYuyfhHJky0s1yh9kpEwLk6LEj
fn61l9fmd5d7lnsBoh+Orkq4L4j2CB6WsoP0l0WQhxZq2XG4SBeszu31OvrX8qSX0goAkUf3iQhQ
Yf7s1SUqaiILdmjVAIclxZtxhODrOl0wEdckelygBvjzu33p1P++0Ht2wbxYLVnU8dRPDZRkFtZW
bcrVSTzFN92G7un0yu57gaVzrBUg958fFW0Rcn98m50E/3A2G6Z/ElAZsdOFU5DaJGc8g7hcj3Rt
Xboy5uFukk/ghNThsL7Gd3zxHUNuHt8BKBlwlWfnnGwiP5E/xBDEetZgwqrPaNnpdb/GrrRQG97c
Tcf6OmKPP3/eL63l7y/87ChHM34CxAM0x7YKstsnKpjKxb6SLr60M6GFmEawwcSIzL+oA4xQCMwy
pAxBfvDNIewONPuc+tfe5HFtPE+5wSqAMS/cbjLMEv74JsVqCFmPOg9Re5NhWmVwYcWFPNmi+RSs
+xOeurts/CgieI60sJKcorNYvTZQ8eK9gtSOmQ4agr96PIq/j/JBHB8ldY9ManhWZ7tuaMte76BZ
+PMX99LOhCb2X9d5jntaFc7waFFIWVX3JuHdborGT74J6y1uoaX66PhrdL2Xggho9jCqwqwmWLnP
7oz4Xm6RHUF550lXIzj2J3pAHdjZ5iZJhktr4BEQD0FTQUhx+NssU3DGMewE9DNEWfX8IHK2nzvt
BlT06efO3Gz9kzeVnfcQnf77z5UmUHDFQO+RaPnsLnlkg1bEKN0z+n6cT7vu48y/iPHjGn5p3vz8
Ui+093BThMSwNYUOKf7741rpjFodjjk8UUDK67Z36GmZfcSuoxRWP3uK4f4xfh+/Vpq+COF+f91n
GYcVIgnCbT4OPO4fbXUbnMx6Tz+9Cd5RvePzTr975ZR56VSnaY7hm6MTJxp6P95o5iW6MfGK1Ff6
iqYXBKJg0UPYvWX2lXXy0vb7/krPzjOZmoHy45WQ55VFXI7hgxEVaV5JqF5gMeHVfXdHz5ZJa/PE
0uN11AKmbHSylbJUZ8ntAkS+nm6mpkrvf75aXrmzP0LIdwdLY7pvz5ADEVmaaz28H2ARUPSvrcoX
XxZKrihNaQwl42f5hp/zYSODPSohZBVs/O73Q0WSkl5Hn9o7X3WH6WZEcVn6jz+/wZdCEdDJf1w3
/nGRLBIWDQM1WJXz5xZWC+1lW+x/fon4+BnPQ8T313i247ZQJoMIcI1tD4em+N101tT2lJ7OdXM3
3EemhrBSBcuSun2Q1TlI89X/pKz9/hs823uyy4MkkHi6Po5vhA/3MHOpMhA6PL3ZJn36xw3/2xf7
v9qn4ebPW5v/49/x7y/D6DRvQTn68Z//cT0+qV9u5MOXp/nfj3/4j1989nuHp+Hqof/XX/rhb/Dh
3y5ePywPP/xjpxa+uNv1Sbs3T/Mqlz8+H1/z+Jv/3R/+8vTHp9y78en3X78Mq1qOn9byQf367Uen
j7//Ci7rdy/++Pnffni8gd9/vddc8ceHx18e1OMv98Pnh3b4l79+epiX33+F+9dvmF4nBY1CTAYi
tGDbmac/fxT9BnNJCFiAt5cgIlC8KjWA1PX7r1H0W0KQqCH+oigFYwrbf0bad/xR+Bt624iRaFZA
cRX53K9/PYcfXtc/X98vABdvBq6W+fdfj6vhn+sVaTcibZYfPwikSYwvPlstSFpbC0+JomLGrIdt
m5OdsfY13Xz6Y+aUZsCOoxzNHJh8HVss4bOtpw2PgszCYiVouuaeJyuzOzlvqS6p0ewjrB6CoHQc
Jop16Dob7fwGre4yWqy9dqmCxZ9H0hqW2Yiwssv8kM17x9eOlUm28GpmYWwvxoSs1/02ObnzlNrP
pG+WM4PdIA6t7Zd3fiYs38cK7Z96m2I3wvAlmj/6dNQ32pG2PZ8z3+Rlk7rkVvI1nmBzsyJ6QrbA
6TKFq05fzWELY9tGLnQ9hagrhh6TGbWg3kZ7tVF43O2KSRTBwWYOPTKYYKqLXrUCdZRS8PcePNx1
SjgyclGFpvBfTW4gJxl37XAtAsbf8TAiXRXP2foOkyjEVJoorktw0tzFKvMuOXUztE7iTvgzDInA
yybr483vRp9Cmref5Aa7Fo7QUg2CbbZKocNIqg13A14dUfdQE/FoFEDz54olazOD8pey25EERpTC
ywZ2G7CvKRtLGlqRBerlmG08aonCiAei0JuIP4uWJuAGZZY+freJvi3OnyxG4PI5PDeAj2TFH82k
5/l1bxewXXRQQQ4elCfrIaiSsNcUOp7VQliMx8tk4KaAInz0Qn+WLDgFaKBY5wAiiMqcCp6/mbco
rocF/VKajCCUN01zHnXQpsO2hZxZ0/FX4sSPsfbPr4AUEBULTFIwlv4si2i7sbFFD4esPGXzpbQ6
OYE/BuyBCAbsVp7F9c+f7I+h78/r4ZDBjWMr4lB5dr2FQNsc1EbQyHso4xCfLrVcZlEplUeHn1/q
GY3gj2vlsA0IEzQ48YyfN4mnkTV8pjDpdIviwWGK+fwhcBtoho4FsK1JEpXCKB3dBBCG0/lmaMPw
yQw9F/tEdsmF9YLRyqphu542fO9D4wtYK5Jkg/OyWdJjNttOvB6xfWjlso7urPHD+RjP4pbB3umy
ywb9J8T0t+LcJf+ih3n4uvw0yl1vT1Df0k+/XD6M8y/QUXp8WBBdnv/N/4VBD2f/v/0VSv4l5P2n
bJ80f/g+zOH3/wxyiFYwwj3WNIDR0/wPUPhbjKO/wSU3R/iD/DUa3ZDy/UeMS/LfUJxACJ4UCcG4
4pHy8leMo7/BARWAEBDT6Og4+LdiHGwKf4hyOXROEUUjiLHFUFsGp+RZ+EFS02iY9J4NJoA1170O
Z0Iut9CmYotK62JjIX05NpGG5njSqKk7tLDUshCLxu0GRTmCW7HA3qBw4cf+6Bu5QDQ8G9e5zhEx
2/7D0C62yHcF4S6cSrTe214/dGyNwltE2BAuyP3quIk/pbaYNvWRYeyCidIGscV0smcpI29zLk1e
y4iv9i6ZVdrXpl/TrbbepNuO+iK35UjVdL6wuAFNMJIbQ0UX+jsnZpHUScHaq0xA5KaKiOghMwC5
bF9tw8Ye24TK6TB0XchOScfQT4syHsLzj8SgUvi5S2Gma33AT3KqGvCxi2hbLp2Cz1hQEaLSqftI
FjtaVrVM++wEY81Z944M8RTOO7nlJroLRkgLH2ZBkvZyWmGZJwvQPE9IsIjiZuKmCHdsUbYv8daz
cG+WNVMnPR3DSkBkXiAwW3wXySIossdqhDvatPSyr9chAc+EMDdC1bdQFoJfvYdhwKCn6BA5QmGd
lidqO4D7l2XQ+F+CrN8jAchQ8S5azKA9zBPSyXXXQ0O79WdTwLdmLLtlJOGZTDkS9CxIEcTjCLZT
IgLRZOoxwLCbeM/WsCiXmHs24XjKwDWrHZxl9HzWxqSTuiItUfbOjfCzu+k1frZvYAxkS9hYWRWX
qY8UFtempv4qLDjAmmXUsdn3QeGSkqxCjGCgR2sYQFFgy8dSbf1Gqx4Waao0AaXjSR8lU1+hvzSJ
vchs7nfF0MGOnkPrfau9mydz1vpsvprgZBYcQiCc4rDhc+yJWYAF3kZ94d1OShltddNu01TNG8Qs
wMnu06gqYqfeZhm67S08HT+OooBtIcto/DbzIVwDO5GPNx7GYFPZt8NyETRaX8LGgdIy502Sgz5L
MJC3wpJxrSFbgKH3SAr1bqEbI6chG9uvOcs6dXBRbin8EVsSXjRdDJcv2VkLaVI2y+wkow7PljV9
UdTzkAXX6F1NaWk65I5VoLtCnUGEgX2w3WhiqDX1OtxBgpFigpPAzrVMMbLX7MPezl+ET9uo8lsw
CCxXaGlHmHBQFaiba1dimrAArNMFETpX0Zh9igowu8spa4uwKjKjVNkGiRMVpc0E8k+X4p3lLV/D
kvYsg9hp1xJ8L5AJNOJ1lD3MuOaHzfbBV0G7BcoXXdRyCK7G0pSsN0ZiRnIB2KxnCtmeqQWeVgxH
arWgfEguBmvZR6mPXeFi8gs0UiyHfV4yrsVDYPN8qoViybQPNE7McmgGDHuGCsKV+baCoDSIPKqE
mhWHrZb053CImB46OsUtAIOjT+iIC2Phwu+TeTiBCw71exh7kqidSudJNu2z2GL83a8F/AXDYlzo
A6NbX5wFs+835KzhEOE/BHvN7IyWc3a/bkMXXjcgUMtb6tJ0gQxR3sCtrii2pR92cCJfmweYLm+2
qdpmCSBiwdHSY4/2KECOjeUnX7F5VCmUuLKg8Ok1ZVxYUqdShwk8SdpYvJ8lo+qkCOIJ7nNimfWd
DZxOd6zZGn6e+3UQn5joaOLKEcDhdCdYkstab508Hrlkm/r2FPsTpzfOC+odUoUiHiC8M0fOmbMe
F5FDneuZr6zKZ5zfu0aRID8bi6wZ3zXdlpEDXSJWXPFILT3AzyUVruRsHNyH3qSJugVVBSpMEcxJ
zYrBGUrGUxtHS/4+5/EC6XgcvX0D8nPAuxYKJTltH/sAW0vD+9AFXen6LcjKgMU22TOtRrXjlIi8
6sZOo1NsepKVoZmG8XRRij4sHY8/bgYg8N22pd7iOF3JLWmy1dwAxYwemA8Erb0ZBd+tm92iXSIg
gPQh6qMQVZNp1rgysZG+ZEG4spqtqZFXdAycOawZaGn3BV013ZEhy2xpiGnvsniN7mUYYYqtg/0Z
srPVMgnFJo7BMkhtQKJWxEnrMH+ZNxcgMBuOJlLQY8YGzXyEkzE20ABT6ThhQw5wbtdkEqg6YtYf
Eu3N221Imd4Xlkz8VHSSFaU3GzbYSieObhvqxbkmscCgSaV1Di/YCENXCeqwoSBYSDocYcLajNHH
Box9etJtQRoc2gm7p5JcTvowuzaUpV0EAGW5wpWshO6Kx2zD2DfDfm0CYHlo06PcYWyQb5iEqkad
Eq73ITG2PRiJ0AHJSd22J4qRaTrNxRDdp4CbSI35zyS7jGaykhKe9DQ5JIn0X3u6TsfpMB19wjrm
cwnDhLitIZzM2ut1iwxqqxw65mcwHxovTSTdWyA3g9hLPEdx5TYYae4adFvZUoacRfOOMYJnHYaQ
Jjjzvab7dpoGdYg5sGucgJKN6LOAo0cg0henkIHuWKivFZzkQ8hcEMgzyHDb7jr0StBAmEj0daWd
hOVQIE1ShySbHahKoyXoDbX5jew22pVjX6RiP9l2u3f93CYYTuDqbut09olNaE6WU5oxCzs/h4Ep
5hXeUQ6v12bXEtBIj9lNxnYCOeCbUWmxwIEY41i7hGr72cM4lO7joElugfyvydk6KjrsImRV2W6L
53w+R15l9XXRewTyOvYoYs+mAl5XD7KY5lnsFho1tAETP+vNW9sZ3R1ENDRf/BCkQxXyGWOfUeGi
8xY9YnWFceVp/TLY3HwlTYRXurE4k5WUqL5ruWbpVq5kWsYSnO+kqLp0Sk+4XtLxMPcw1K3HLlG6
Ym0fyduGOBGciJTzfE+3AZmfV1k2XEdt0m/7WR5VzbJZTft0CSYggLyPa+xhLarEKBuiHeZ4XvaD
HGUperNihplm7UPUbyEcRoXW+qTVQ4DmeUHExzH2brmO5JiPb+LeLfouYAHs+qJk0F8LOUNNkKgY
RifcrC48E4ZyCfAvhrMj49pkO4BgmascCG/dGaedKx64QhVawv83Gm58lwjIcgWBTj+A4DXLG7je
detd2iF75rw0vd6EC3awFkYqwA4Mir2DXQ/ZgNsAvF8Eycoj7MKQwS9aVJtvk/mi0az72gYpZopb
6PVDENZFnURs1jGmDKdhuRp16JNyki2It0GXwwLzODqiy6UY8CtGIiSesUTHCTL0jkNEbM7IJSIs
86jfMSxRBj5j770U4hbZVbMgVicr3PjahoanCVZWVk6zA9iDCpR8pILCMd2mQ4wZwDAbkYPDblRU
8zrSh7FhCeYsAQQMaPENQYfkqg+2EgHOXOYQ8bxe1Qw1jqaJtgdkLc7uOWMyrbwj06cc8Ol9PnkR
QrNpam+FhOZcPWSNAkYT9VBl0N3gP+JERKt7KxjMArtcN/tmCxCJ+wTPdQ8Dw/wDN/DMxcFESIfc
ygRQnErC7mtiyTYeoMwMRtfQEf0OtrAgrlg+WFYy2Yt4TyEn8JUVyBT263TUBoTpEqUnUZqPbe0x
H/MZ+KQZYZHYuKnSrXJ3Qz8IhcN6TR5zGcN9LGxNOFZ5NmoOrl8LI8Uw54jvrZZDXzGW+ZO231p4
3CuyyYMIg4gjhgj9wQ2xUlUYA5wrA61g4IvRJoLq2IZPXdNI2DLyfNW7TnZIU0mwrZg9GbINeBgK
DVb+UZ7+n6jYxyd1t+inpwUl+/8LdToaJv91oV6xh8cfqnT89p9lepygTD+OxmPer/hWcP9ZpkfJ
b/C2jcGEQz8yDo/jsd+AaPwNwOYcf4bZ8uO0HErnb0V6/hsQajiv4P+hvE7A1f9bQPQzWA7kCHwt
chQ5xgwKSsDn/afBZzh4o+xsheM3BjxwrPfmVAesGE8h8hlVVMR9AHIKXXpxnxQDu+XQyy89wiMr
12YSGGGGgd99EbUpOQF9Zsz2vEcmf+5XnLbnA0xj3sQ5vO+qrO3gbN6RCfLp0vtgcTjue2ifzVrF
+i2L1gLs8YCDOw+WDwyW6nZs0w1W6TJzR6/XlQ/naafNPJ+mRoR91YHKFdQ2C7cTwtsGrDg5iaUv
R4JUiNFB3TA+6oPqwxXMeBIeZp4k7GCCWEF9FmfUSpSrMzH1ZdQPYXtldaDCK8htRKj18a3CC5UF
4oPfhqI/EXKJsg8U8f6hXUaAaXbBtFA4qfgGh9y8A1xdAAIbcwBtWjZvV4XqmcIjBZluigMTUPb7
BB9RizxwyRuz9l5fAeUdgg9aZ02WVG3Rvul6NeOwxBcdLaDCZZ3kBYwz+5RhbLtPrpVmlL0JA7fG
rOyaSI2Plqfd0zQFYZdWdBNQDt1CRdq7lhVLepRGJerjiJjm9s6zBHRIax6jkEYJtND18JlNufu6
SJymHklakqc7PcrsmjgZnszNCLg/S5qe7+c5XS9pr3x3jSwOI+No/sbX08yb4ATRAJG8a1Xk3tIh
NE9dHInxVjYZ06JsF5PTHWb4xvuJF82ZDlyOlgPNTkJg8rcKxognxiGMpbAQsyX81OyONzFL7pzp
5xCj2TnpcezzvFVIplAmFKSKet0Xl8XECkAnykBaDHMHKp4xRM8kOg+girE8JOdDUph1g7c1B0fN
wUvYRSWE+TRy18KPBVSQwiBZPCYJVDPi+bY9QIk1JTLfWUAt9BymxiyqE6C57rRFx3/ejQMUoM+B
GPfyYJuM3mAsIVvPvO06yIo244TsrFnWrZ7Zuuh9Q/NVnuRaTOp0Hkz6Ljt2H3jgEagGOx+2pQgz
dBHGfNuFYzZeuL5nV+h7zPsFLQOQCArdX61I9RUmK3xw2bAg1/tNJu7Oadfp3ZA6fWKjYbtt2eiu
uyxP61g4G1xRgDC3ZlBRDl5FrAR86WX7LgoCkK/YkOJZKWyJ3YyQeyDbCj42QTJ/Fw/Fii20sOl0
nGJyC9mV8aFVbfaxwdLSFc0D36GTY8ahdKGH0YuEpJwDp3JIxlMUaL2oKRcsAPBcKKivzkIEF90q
lvdZk7J76yZyRcUR/tniqZmXUxezuZ/eLqvpuH1EXdY1HvJcC7pHfQBQKsBuMhX2JbRvvuBUIMm6
Qzyd8qK0XcKSGYBUb1esz9KEopDxodDK0uiQhNNi8x2LTOs/oTExm/gcltXhclfM3RZVC0DBLKzG
NuhiOAFY7Yf+VBSzWoevozbJ1o0og5ucdTVE8Lm5CK1CJwHq8wPdtNopWNzOHHQu9AD68wbVR4R0
JptsP2GG2y5kr5UO0d2xiSF7gJqqkJXN8fBLv4TivmlDfM3LxMypMe/6hlGXVITqPAKONTIZHria
gxgD4iNppyrb4ibBOIja2NuhlcsA8CrODHsA9XxW74plVdlHLzGick+Bhdj9GkHS8rIQC9eXWTN7
visE0xEQBrOq9UYzexx/RpaE7E+YvlZHd5uy0Wn2sE5p3+KQniC8WXByWJIWAOcQ9qisIDySFphD
NHj6NUvleJZsMrijTlkYnUvImmV9J/aZxbng4lSJMsYHXaJhps+oyOgbho5X7TafQSwy0agSKV2D
QwG55ZPcmvljkpgYfmlxocsg8RiJN7Lf83UraBnOKjrYvpDvmEvz63ZxIC6EQ1js4mEO62RpkeCz
nEDRXAbXazYajNbH4qTJVHZwY0tPw9FwQJ3Opp82t+ZocfSs7lfja+BUYECxbbgocJwHpZ28uxc6
Ra1VyHTZ9V2a1M3WA2aCwnh8iNWco1Po4mJPEpRBPGbR21T0b3y4+HJo+/VsXMOvGQmi+3wEBQrF
PGElNIASKPeN6p10KKLOHZ71Abje5yUSk/7EWpzEZ2u3bdNjI5N5uByRcUY70eV44dCcmt/ZeIPE
mMBQlPvIQSwceK3UoFpw6nswY6yGpcej4HP3kGZZHHzI7CraCw12Gd03XRc0NTZIDKgDSwYmSXEO
7nrLDfqPEHm6tbkbDxyKCK4cABkD4vb2OCBPoqnEfIdyexiiciAwYUsvJfezqiOBsxQTRcuhi2eM
c+gFMH8LC9gKwo/uZkk98btEAdoFEiS64jSbpMzEDgBRsg96SCAEEUNaX2zTQcKb5FO6+rCeDIk7
5McBzJzmKQeGKbI3i/Z5Ws2iaHWZAAn+LIPEXPBEjA/GBvAVhTmT2DeBcePOw6b8zoIqmlUrhkEf
tizEuwecgDBTdp4L/2VGK4BdNRhPyfeuXyZ6QO3lzoE8xxf9CPfgEgYmrHR5wL4CvIPA2+wV4Csc
kCtYAP8/hV7ckd8BOsV/nUH/p2oH+UOnC7/+LYUm6FnlYPMehQ0o8BD85FsKHf2WodEEAwNyVJ8F
KPOPHDogIHOAygUeRwzy+FEQ8B9JdBDR36AsfCQdYur6D63Av5NFZz82eqG0kOAyIViwSMgxyvp8
nmFgITSuSL7Pu3gJD1r6opclbDf4ipG3RIY3aDKkd24+olud9cupDYo0qOKpcI9tkOUrTkzaP0wO
4qnlOgv7AU5NBhyMLfi0cHSL6tgw816D+kCqeenMFYEUMz2XyC76ChPsGRCwXgdfNhIwDDcEXWHL
tVeqqyZYHBal7pwcKynW4q5L7apLFAahhUz14LbdBr3G5NAY2hbvQx6ovPQAN+8HyEdpaB+x5msr
wravRdtbt4OtsylA5pL8nXMdHOp5wHGFnI/dfY52QF4VQZoO9YDOx3EQdF27etOh7Wo0/iipMN4y
TBUdpxAOVCpa3iFXb+3ZaITqd/OcI65M7ZAWgBSsMe1lILQ85KHaBlsbR0ffo0ETd3zXj0mnvn63
5F7lQuBFggmBefsQ3dEMYw3FsaX5HRvPjKOPXZad8lDl1yLMoZ4AysBrnizPlwvsYkFoPo5tgISA
2g+L9vurwJIIuWEcXZtNJAl68mQ6cm7XmZ1sref8tQEKcpxc+CfdCDVdirWJVXmcEwHd6LkupgKK
1zR8/Yx2rZb1lAj5AQ37/oEXxTyceB4MkBgaYGK/y+csVmh6sWJCh9Zrs2OWj+dDaxOFbIWZj51G
9KoZXto0P6G7R6PhQ9u6Qh1GCYK2FeuwQhFioSEQfNfQc8BciwEgB9ymjLMGa6+1hU5KKA4gtnBt
7VmirQJ21EuMNAGmHSHeCc7CDWql4T0ljoOluC2JqT1BFeF9S6JKBpMt6hVNWuRF6FXR+8YkY15K
TZIeInc+AYRMoa5HVj57GBMtEACQOjHuDJoP2wgB1j6J9inoJo/wr8g/OKwtUaWadr5UjmzsZEar
9mT1Gh3QiacBPaSpTJ8WytIzk46G1UasAnLzAn3NYtlNYM5YV8cTeiIb5Ncgl6mqDn3Va527gJfa
xyiZYLfQfxaT96SEBg7vy9lmAcZ2UOzlhyLs0xur1FxgSgH+wmXi8QiAJgvxeWm3Vu0B23AKjmEO
Zbc8jTAKlpIBeWYDXshDxFpkyKvoHVSLAs2hQseCpt9LJ1T8xnt0/sHUZbnB4xjWqznp5/QiW/oN
Yxmbac7mtGkL1E6rKM51LGmMUExWKJMVPcTQdT4qIKX4nmdkxPgW7D+66cIbpHoweAzWe42eblsG
LTCNPYDB5L0HlEyRSK6BA9WKQleL9WChVoL07HhXVOjSoo26nC0BxaOAZK69G9sm5kB6RwwghusS
ktIlitqDjQhH/2/rjhZUdDJAz7WDemeiRH4xLLKHlVGSWHhPL6JjdetHPh66KQM2nysW8qozU6h2
K8YP0RlB6/KdQE/2CTIm4okRuvpyC8AExG702XSGark/1XGwppWggDRqHH3+ZIG+zwUt+AaWLDKj
avbpVdwBfjsbOWw29zTpxJmfADRUs/Pp+4R6+xbd5PGsD82yG+1inix6+O85nmJc50R3Y4VSmg91
a4ADAxXpMbE8phj93sl40zcZFY5W6BoptTPKdUfhLzR46yVO6fUSefIlwzN+L4OgTc/pWBS8inUk
QNBxbgsOvtWowNJpXSD+yFu8DRlzitKbDxoNyliZOxeiqNmPCbqskLwCu6/iLfyTmnA1upIU+oL7
Y/F+umR++ipxwCgoNCgT1dOS6reeBkhKVRLr+4gJ+5SuBr0Hk2RAaGwUtAcMH+kU6Hcvn/AWRV43
DpqyZQHcf9xRtw2knlzW3A6SJd1J58eNgfsMFVOMeUjryzbjkK7f4oF+Bi9bXgbAB6Lz1Y/0q03S
7NqE7fjE/DDqXTAlqapDLWWAvaWRr0kjMXuXJYl4yzzM7fLR268rgAKAQUHffMDE69SVWB6c1m00
4pjykYnvCjKPb9zo8GvYRElbxmvBXe34iFIjFOglydbofC+XHJp1FPXEF9WS8X3ChGPlkvsF7bIg
lkXtaYLOcro1WH+eYl58TtBK2aO1W7xpqAr7UuU8xAPb7Iqv60g41aoJp7eAEEJMewvSPGU+zboS
IzhxVg5wxnWYo9/oxRInw/9m70y2IzeybPsvOYcWDD2mALxl30WQMbFFBoPoG4Oh//raLmVVSlkv
X62c51AKhdi4u8HuOfucG4w/m+WyDNRQqqgjyduV/2bWdXCNvdI+mHrpuKOqRfXHsEIEs6M03Zz2
wIbN0tqupLVdoINxuNAopmtMZzUKFxoE69dIWCfgWhHHg09msg79q7JaNwPzve8ewDhnmGqOgSkJ
Giu/4zo+d7HXGunNUuQphXbsnPpRpmYdHI21an7lHg7Z3kuz9aVXhvTwG4zGop69z49Do2nisL2y
aJI2LcgrHhp6wm7DdRr9BC8nx0Ts11UcqjLtaiw0dn1gT3AXSGRWtmkyyxxyZcwC89usB/Grp0/s
061dfqvDmmZ3pCiN12UqkMwcaeRfRbrStyi9So3nucRpw4ZWzhqpQNd8hILRHeO6zcavxrJwGhEl
x3YfUDZ7mfQgBwgrW4vaVY7SI+Bnztq9aZPk9OZFLQUkBt0O0SQ9ueI5hJz++bo1z0AZxk+YCuct
3IbhDs3M/972vfmzAX1UUYgzz63H3oKVzynWZVIRRCT31JuTS7O0qdaIXu2GxGUvi+8g54YT043l
5okzTXNLcLGQZoTT7qpd7jj2RwaliohgrTNXuBWyFo1wuJMcv3AZ1cAdy8kKhwrwunW/peaQPw28
3/tY0lvy0KP8llFXmfJuGWgGSJgTN/ag5oshkgyfBU1xcrEbjC1rExzuLUucuqvP7sKnK0Igdpjv
i6a8nwuNxLCsYeuS3MqGe7Fxl4RAENVP4vhdz4Y42/xS09i8llMqP2lPrjR1wmnwGkwjL75oDNO7
YCrpEFl+631Wmau5RS7d6kR2ODTWrioX73nrK+99AGN4qwc+dFHDAoyLgKHVsHcpVaQWhR1LC9qb
YdpRHoTcZSagnde6kd4r0Prm7kHEQtStqCrVUl2VNCvPbQQbAtbiYhF+1WK9sB+Otm4XPmU/Wjio
n64/M+1nPG/ZqeptWZoUta1Q26rSn667wK96nulz1t/rICzgVrYBmCovCzijDQKH3dD0fPhT1pQ0
d02VZvnDWFZINcG0xVqWfgN/EZRdLF1VgWp1+SauXXvZ/IOPyDFchZvuuu9raksnXozcmB4XsMwp
Tue5eaJJT1q37Adf1LE3toF3ZEOqtmfagI122NbjOgPh9c7rXfHRkJpnI7VppVDgMRvYMRcjT62N
Ox5KVVgriDb0n9PxbUB2fS8ZvKuzcrt6lTzRWWGKvpHO7gynOTEuRHXZb/lHzpDtHNe0spe4pajd
va46soXs/awtH0qDK46s7w1vnbs1vqR+rdiuXDfDKMNnLOa45tZq2LFX5ZZxTyvzVl4HY2jINF5M
vWWfVu9Wxr5unMK/L3sM8E9yCPw8gWzy3NmxzqBG+QkmM2xoxFtKc4w31DgrtkLUk30nrb5LWrXw
U7h5sDLKwMit/kH7o8pfdIinXiWFCorx27aqrX2BX6mtfaVLUz6PRU0OPSrtLff2XEUsbGQERjUi
x/SB9ZBntmf5kfDd3nvMN4YPJOBs4e4NbeXzFDUavtsEM6XMEByl1+qX9bJxFm4MfZLzkZUd/g69
xdE3RtZmzXWj+mm+0b7yhzbqjKD0iyhbGHxP0umVeTcqB0u4Jng3P3TdJK0nS3eBd1P3aWXFq73S
w4JYwsevlOAu5VpzvQnmjQ5hWTj29zlb1i8NdVfHZtlPF/IMOv7YpPb8qkU3yp3L7osr5a15EOlS
zlxP7J6nYQMR92xwt16ipjBR+HJZF4IL3mCl14jTKPUz44UZt+A7h1oQ1Ii7YLZes83qVNLr0RFH
lTnVtgtakgKn0M1C6yxYoG7GCl8dDMvml8/7S3qcUYOvGVqd9WJM1Us73qmhQtQeIInK3dpzJU/y
2nC6M+1Mab4rQui4loZK4JOgCYuobXT/aLp1vh1X7dYsSpAmV/tVVMP9glcwW+1VMbHJj0c3S1ki
ruw5Y8LscA1WMqvtBPijepyBKH9aRWh/bsy96athqvy16vr0IW0bdk2kLXlVzBTdL3jxmDCWSeXG
vWwdDmzXynwM6SYcKV/JWrBJT/D0xkPTv3reElkk2Nt2DPptA/vqA5dhwrysAKCLu19OU+aPL4tj
D99cnoLwTZu6WCVT7vkYwHp+CNpWF5GDWWYdMm1XQWww7UIYAAjdicKHXjLDNH02e69+27guYRDz
hMBeKzq72iv8HT5CWbp9bH7BWhOo1EpFrZboCEC9OekItwh+KumnD5JMu0yKbgPa8vqyZi4jk8ND
qaghDUobVfwPtP8/vvPf+HT+ScP4X4T4zTvx2Eu74h8Jq4vM9vvf+EM5c9zfLBJGCFM0hF2acIhE
/KGc8Scmq3xJQrFB7fdauX8oZ8L6zbMv66KQzi7Lb/+inFnY2YF3qSs0Hf6U2vP/ptf/rq/8EVT7
fweh/prIuHxhj0ZUy8R7NpHh7H8KhRhKTJZdwqdi0mWHArXkevSycu+W9k85BPXxT7+a/1ve4cuB
jiOxs+BLICT+ruP9Sd5xlnx25diBFmtp0QjgdcSO8j7+/3+Vf/LULz8VX4alDCy+DUJqvC76z5++
TFYZmzK4XkXikkzyJ5Wey8vHxObHulqLlHAFF94LrkHBSj8H0227OP9X+MT537/bgC5HUNjfCy7Z
A/PX76JfFExyN7NZvsPkLSozfdjKw1bI4qttW/dTjxN8Z1vpc43ow+iTTfvCwJfYwUp1955fAs7n
WqAs2rV1aIQov0rf6h7VVLuPw1QW8dYO5XWuwftxXypxJQxoBq7ShKFwZYO9qV3rRNMEt6nBDstd
PQmKvicTs6op29csHdfziKqSsaTP53uYCZi1qTX+yJpm/oH0cu+Enbz1kJYuykW7DwMIdx/7PhbA
yQnMNjFL4ZNm++M1/M958rdLqPFfq/ARiwPm9+YvOvzlb/xdiA9/49NDrWF4idC7LDj57+NEhBfK
xXRDrCdhUSXAn/wdZjGE/5uP3knH3CWgZHIS/UOIt7zfyI2bHAAWMSmaR8N/5zgRKPx/0ToJl7mE
Yoh2UjhH9MSy/1nBDYbU7Ie6i9x+W6akt3tdfhhZSX2eUwnKXByvTEmQSDbm3Rmr2XphFLo6GO9n
QLc8YaHtKpJWpEWVpPwSzBtuDnDUIdVlcj8hswJC11Y1XjNllOHZHHQVRMFC7v7FX8B2TjAp6fd8
ZCnk0YMdlDfhnFbv5rwRJ8C0FXwgjSl4t+0aRjcLx3u5BM47GUNwTanL19xvGZRnL4tUmZVvztQg
a7iy/ghD1lNt9LYkjBPFLUpb/ioXriO+GNjfzCP2u9G41Q+S5M3OIXtx31fUyNCLNOwcc2GYc1Z8
VkzK7B7pReboMiFD0uoZRsyrVoJfIlXSy2c4z9bSqbu+Rj9MKtWmD+OSBleYwO5h87bl1icohv5V
QFkUo+Zamk32LcOqnmLAZO/TVPottMgDoNyziGnuBStWZ5Y++zPgb+tszW6VBbqDM6rlgGJC1nFQ
UpxNdwR767w2uNO+zD9EYyIN+9Wz2zXZqcmW9DlMO9BNQwXp0fbmYLdy/XxhwQl/r6dPYucG8qsP
ure6p0x9RSOG6ivGsxaeE8/rMkV2Frong+nzgNhcvnj2vDfmNslaB2nK3lIUGhI4SeY17r6FKrwi
3QMxbddGstlav5SDEneZFDd5W77knOqIDEEfJtaSp0wGvbxiTkUAaLGJP/spyxMDT+go7HrJgWaq
7MabjYUhzutb2pP8Ksr43rhkC6+703paztrn1VqApIgegKicRtkb5Fct4yn0qOMI9QV/dopy1zVe
ewDF2rigQbKCoLpnWVkDJvO07i9sKVfAkK+nb70UPW20oZGXkqiV34mTtuFwgsm+aXriqV4Zrteh
8ljq3NhXJrh/VFSrQWCgtw5DZaU30pq756bwa3ovh4Jm5M0bolWP9aka8umw2CskP52+37ymMh+3
RrGRNQyynxqyI9GbXRxwqF1oXLO4VZ7gDWhYSM1Lfp/bgT5p5sA44+F5btYy3/d1fb2VdcfAgemM
RluYaP1chEmxAIWXVseLUHNpDizYx8Jdx53Xg8hkCCnPjhuIR2XM1qEoUgWrvb5YOeV8DgcHykKb
rUkVNOeRLM7VhhiZNJb4MdtOcRpqO32URTgDzzpgpm3nlclcdctd0CzZDtSkSExjgngJzcO2mfXd
YLjNHinRvpHCCO902my3NO7QcWS7+mrLKUa94NzOZ5s6doziOp80LPWVgjtlhYl+Fb1Idy0rg7GY
1+bC2dJ0YXvfUi4ay1WahlUaz2ExBPuFl/6cAixRz6fWjhUlzjPjOoxVmCFJMnUsr8PWymjL1129
Kl7yLJfVj2BhX7Us+GsDNArvHaoK2o2MXLSIErX3EgQhJIY6Q1lCb6WwZmBo3FD64iR7TyWeTKvv
sweUoGbhXJWLUcaCANy5BTk3/f7TmsqPXHT+vVoZzGrDJSDerZcq66YFVqiLbT34mTLlPoVHJGbO
S3s05ialoWigvGH80AAE0+Vj5g5t0rd+GzCGQ/0nOnXFMYRpey+dlWW+A0aGKhzvRk5TZSZcbWxY
3FyJR8IkPtuV+d315Y7cgrgmlHRZNW9rR0dpzQv4sOiUC6cAg4rsWYB8TxDA7XizXDyf1uyOqAAn
FIc7YyM6Ds9THBFCCL0x5pX5+g3V66yIMXl8jWszn3ah9D+cy3DpZPvOd/bFYFoxaiK7O7Pb1Kol
acDqabCH5UJvxW2lElNVEX960MLc17Pkn9tjRe4j8NefTv5kEpcwAvdNbYJkgbkX/XRoJ+uGjV/s
zKRrpap3NoRNWwRXHRRD7VRXU21fSYqNW6xnufUHonOnteiY9ZrboLcivy/ibgp3dWrvCWLcMf7v
mnmMw5CK2XWy2JuKzjYgemNgdRi8+oyPy0Iamym0NOSjXSwcCtax5AHE3H09k+ExHLgOAiMLRs0z
B1soYDhoaefpRZhhtnLyPU25IK+O3vpg17Mdcf+2d1adPShCX3jPzZ2yiWOlxVNZl/u+6g+9UfSJ
qk3r6JqVc1txP/w0LGIj57ycxYPoechmRqmTJpDeC5GrPtyVonzxfT/D45s5/Fjfyo3WW2kE4RDd
04RQ792wMnZD2SHOpzCO7hB+WeQD6bgkgrY14hpk8uelAC7yWjIiU4aQdtn9dQqX+UMuxQB2R50f
7rl9KlUm77ylbRLl233c2O15Cdj7vACE7LCYUREL58xxCDs5K4tlc3rGmugS0WbHtAvvWr9f43Eg
CFQaQYsnm3bsevfVDheeT/AwfcqtvRGEJP2gHD+2xuYTEd7V9mYd5Rz2fIjaJ9eUKHs1farKIKHE
GijSAipygWrI1NkxZ+eeIX0/F8atWMztpvL9NS6q+WHieRi6jU3gm0OkWtLvkEZpskwscVoJWUr9
YKb2NRu2ORyn6hiMtoyC3qy/zzWcEbeH+TiosrlRzeq/z3TMnQmGNAc5SA1/EC753r7IlPMwircM
or7zOLy1nafjjrpUrkDkdZCWOuvaq+t656q8fCX0abzN/nbDE6TKoxFpJpIkjX6RdDh7jWmdBjU2
O86+OW5cQT7Qc37IiaVmqTmKnTubMFmjXzWHOQvexJK6NJPJp7kiZFQUnHrQGw5O5oT92/Y6JWXV
1qC7sME4jfvC5oGUd9t3SZ1rjFN+V5JU6iYXBmPTnH02wajevp7mrThXuj9Ns/Em8nwfmGrEyND7
bFFVXGj7wd1q67YmVQ8vyHoVSxgHo9g4KSzjS3ezc5Nu8+Nmlo+jG3bcTuC6RHcF5rw3xjZZsrD8
KhjcY2MzvETaA9JRvh2KKWyP5TT5Scb1NAqnldRjz5g5KHN90blqo5J6D1YmGCxlEPZbIOovl8zn
XtVFcFy77srzuzCea/XdIy0SU6WIC1hQtj7Kut+Ty6D0c3JQrfZB1nc31CVU561aROJv8zO0G9GG
2nmXgViop9DbqUT4IYytYmMSj5kO7grgOBQxdsFd95mv77UPp1oOGdUi6wB6IA3vUAZl+5laSPWx
MLGDhDmEwOEkVN9d3bDRPKjwZvK01nbUGOslqTk8tPzGIhBEZRI1Nr9ZUBksOCI9VWzWdlqNiX8e
Z7UZR1GGNZmW1AH3066RDGPrd7uc1xSKXU1kdCqk7FiB2KZ0Iyjw2qJp7Qccp+qHY6R8QWsL7sDM
+hvo246qjkXept6y3Q9dtdnHulHA7BDSzY3GU/lhLpftydx1T6VvjjyNlumETskbzQIS5UYQXLOt
yMVuBUu48Y3Spny+U3su3P558YvXoh6mPLLEJg56csSVFqnzqlfFRQc+LsoHV+2XvNY7spr3WwYR
gMPyscyjOJZEeZv7dBjMLiHKF0zfxBIYxaEbaFQpDcObz1vfaxYnTUV726/jejUKYWATimU1pzTW
bePrQ7G0m/hc3E0fjRBR+kYMAr+lboNH6eT1fAzzaq1hKRYw/eAC05PsFe8T8PW3ypbbxO7jxb3u
/MyYMQunAVHXT9P+kxYYz4vm0uDFX4lDUsm9OoV9Nsc6926QIZrmirO6vxRWpLmRGDl2Jq4rhn60
BhShoJMO+FKUyZtyOPSeU5h7C6/ORdT0VPi9WbDsHqus5yXJln4xHhca5bojcQen1BcenGW7be95
arekmojpNuad9VqSlHOOnRfkRty7Elp6zBr9Y1m6QEd+Xed9Uk5EsE4+jx3rfnI2GsBqQt/NyBDF
XBapjQ0hu43SDzb5Zim6tCxd98MxZf2sLKOfToS7p+kJsQTnhQGTx7SvvHK+bkA90yj011JNPGb7
6R3SuCGJI0cnf8gokwalzYjRnbYeTP045ZWItnXKl3M5ld14NUuu2XZf83PZZJORScgv2OmQJj0V
mwSh2/zX2kzpyYYl/ahwgRJ09emBIi73BJ/r3Wd1gPY+bvme18eIC59wqZyIE6IHEQQPYHbvwUur
5zwNkspnJ44jToFrkBfINi8qDCBbQgwvDXTtJXRnlcI7SVv7R4XFbxe6veOx0ZEwYoqts/61qIJu
541K7Yhgc0yF497XQj2OeT5QQ9aGt+U8UejQBu9IY8HR8aZvzWKruAZ0T0anFSD2KnuSpvdU1Xyf
fVe/bGPW7mgbikupzmGdkhsc53t4uQSOS9AbYFyJkqBkYdjP2hJx4RD6F7r6NntdR5HRAnoaKhFT
tf+wtvYbcYIz04GMAxTLyOjag8Vem6FlgXi7fpvn8HZei+9yXB0nUuPCBiu3+MZL/Tao7B6cmzHP
UO8V/V5DeXKb4Ser3I+1t15vW+0ep0K/eZQYBUvI8votgWsnHDcLsG51KhQcPQ0R36zGfFTa3GeT
uIP6F/jvzVmG8y8S4myUTMP21jL0E84IrphZ36fO/Fhu6kYoa6FfwKADs5tuFqmvpG/dD7QeEiQf
vkILQUSVyJDLeg3vzy104hLfErMwLC7GanrY2up1DYMfTOXz0S4ldK7NPi6PyYiPoWd2h8tDsMmP
tfoqJLSOJ++rgEeZbe/gwPYcvlM8m96PatiusrECBaYnAU/c2VM/ddgYM9Iq+CDgwZ18PaGivq0h
PuE0529rppdYzvlp3eRbFRQ/HWi0K2E2P9A9Thg4xBjrIanXdIPwrr8tqWXuRmc6jKb/bsisSrCx
sqj38nk/mfOFGWrxOWd+YcOt3zk0Mk3W9j44vB3zpuD7nqAImtE5jQtIgLqgwd5mJ63mW7YuLrFu
3oRJfePKwBoFQfXZ58a+HbJLw6ERxJYorgD+r4lBYHOIgnQPJSFRLSaUUKI9fvHSlO4D+YKDct3+
IYdgIbLNbznwTn6Yn1gpegw2/Ef+PSX4PrBc9dQZ+jgQWO785gAG8QTmfmsu6W1RLt8WNcuXaqx3
VS4T39pu0VNfbHNKKA44Z5N5It99yLf+6NMT0veKPD5owuJXO3ib5mBa89XEQoxerueAfsNMly9k
q6nDrHbCSU9N2DxZQcfe+rk6iz5PxOTk14j256ETBxN3x9bGi6TZjZ24+a/F0c4OjM0+mM5wlmuz
S63w0V6lPmYrH3Ce8yryMYyUKN2ID35crf19sBnB3eSpO/STE1LNa6HzT8nFcOMRnQSkxG9z2sSu
zZmCGJ7ib2xrtq/CzmqOdJcmfcaJUUyNSAqiIAnQWXiPud1FU0HCpDO1t2OOIqApyE9geRDJXYjy
y6F+wLeykAm6q7zn8dsTdopADO5gYp4obtgFhREVnr4Jcvnslu5+m8PwcUwz9AqDPafUjMSLUOgb
4aGe7NhH3TlvnXMWfgoTUO6ccjCOCDtm1FbWznLcp2Hjfet0Mc+2NFGGutpU4Ozhq+oDcseDtOkD
9jnXF5TJIw0wTIYG9th0dJu6OSiTxrS5ltHQuh+0U71qIzz7ZbdDZ+KDksMfOGVzaxd23JvhSaUc
V6UeoKX8s38xTeuQS013KoJwlwbV0VlM48bob/tWXdezYrX2ykx3QSMcESRlGMaNIz+bXEUmgTVY
xIDbxJAUEoe4T7skVOl33dq8Y/VB88humRl917nnvI4woZPZLRJ/4B5f+7ZxQwT+UcpwX10W4AyP
RKdPvQpeTGtjrWH9aPELd8L+RH7tWDXc0QVXUoukiE8y1dxMNELcIOgZ12E232biU7yj5lK9B9nG
cvX0uZ8ZxfOq8PYiNfDXDbAIbarj1Fq/mpowmti+4IpiSMacZIvHRitTXr7ABU1dpufcn25Swbeu
KQoA8n8kM0UnHpVWFAChBZqDoiJAfU6qgQ6afwAU3lSz3A9iSbxq+0487k2E4CASXqfvPASZpoWD
me+D1N417nC1Nupm5s7hj4QRW+fbshGRLkX+vajLu4mmYmfUVw0RqLww/Bu35uxwJSIGhcpN5Mt0
563u29o7d6Xb3zYrgUhhhbioJg3ExCpOXCS+ET/a0xEC6N2+oaOdFq8+yDEn1C5TOhokQSUicbHy
kHjptYErGa2XVNKeXqfgOZd0hlcuN8U2+hGw0VNg1gS1nTAhObzXs14jkZOxLG33PLiN2AsSkxCV
9XslCAW5k47GZRyDk8jof+ci8uYsXCgVO+P3lYO0TfVCz7DV9eeudvi1ZE0WI+t9jLwECXuz/AN2
z5H74FupDTMWWb+Dx5LU0DTExnX4UBfVSyPHcH4li+Zwlc2dFXAKuBSwD0azzlvpESXxFS/mMahT
ozKfap3VFTAFoOo60vSW97AF44Wr2UPgWV1idcAo+9kQ8lFfolb7HPajvXIKuItDBffwsrHBielC
0kK1c2ZPPJMRz+o4dyojg2Rw/a9N+BOPTk5Yzcg1y8/Wl/O0L8vB/aIR0n9st2l+VGZQUs0QgkgS
bnLZWKoDcKoorZwRZbMzNkoV0757m+1UlHFHjVHLJBU0POnqubzNvQ5PIZysF27OBB5BNzVVzGu2
vi5+tzI4ptKo9n49Zkz11MxkfI9B/mIRSSwjLUHosN1m34vTpdnksVSKlzFcioZ3ROe4vTo02ebT
hhy2noh42e1lN5Z6RMhvAsoU17b+YRXO8DBDHdyJpWQbUSO48/7HbKMy9fdGU5vQyb92257bf6ow
vfznf1ht4rdLfRq5EnHp6sU1w4T7w7k3zN+EQ6cpfhtO/B8Nb/9jtlEKJ+zQvVSeOr7lULT4P16b
95sApMGAw7rn7kLj479jtVm/73f4R6qAZUQ+DrclfNrnsMHglf7qL3fmRvau+CKw4XiHZq6Ma79o
nPVmHKkiiHs/7Lf3zm/XW7upQ3HNFY8KijkPSbZaCBN+ZlFcwukr74Gr5bcCy/FHNpfdC6Wqmbmz
LAKvkekqkgdZalrNzqPl6L2FTbUjYwYTA1DLUrBJobixle403nWDgcCqaW7BRyCk1kfScdp7u3L6
kV0DvdntVjDhNzFTngV1ufbiuxhZEXjoNd0QXLouwy/QdX4KsevMZC6Ep14a0bXQWkYqvBfbsEps
Fy6Be3pIZpVMVVsuu8kfPFXETdsJe+fP3QqX02bGePKINV9A9LAV+8VrRPGona534iGFIpU4bd61
mab1TdohOOxJ9w0OoyfRaK4Guv8wiAtdpIKhGKO0bMs7OkTtw0xMJr+nlKVgkcJKgx6g4LDYNeda
3k/rXT9qSOQLFtLjqm0TJPII5BwxubryGpC5kbGj/PG5Em6Z00XWBOF+UzgT5OJbAgGfrayNNBaG
1724enFv6SzJR3evM6buaLPp9HoAsxCfJAYlU6wzN18seEhRoX1SDkVPZxV1LkGFDl7O7b6bBEEN
juhPh5sBUJDvUiITojUx2nNeB1TqXfYvzE3RP1E5ELoHN0XgSnrVknalt1WW7H6HwDuF0t3MAxvn
1TWXrIyKjKlDM4CXNioyCTL9ol817aKxHHgX9GslKc2AbV5wfUKG8FZt6pMmNk0PAIAzexTpdnIi
3wSggoLWRUNvnQ5faJmro6mlHpebQb2yFrRIZ4IAhLtfWedNLaZVFfi2bnCVh0vTHfhEOlPEA6tk
6G/5wSjlK1U800nExOv61S2ZL/O7FdB2CUs9cZZPrmZOsjijMSFHGs3n1Wcck4PPiW73af3pKU8z
kpBK2hIdyqWLoaPTajd4nXe75Sr/tVEq48cw0u2Dlde5vWv11n5UQTpf0fwFdCFDgxUTF1dF79hz
27wurjV8QKFQ4dRmtf/LmvJcM3qFxQdpzeyeuAgQdO4jG+Oy2ZggVmYY8MydxzWJ/rOFhqPOIZZT
Zl7KDoY0t7AzmqK4mvOcEUngvWMblo1xZzWuMyY8c+Y1KYDhT+h1lHSnPQmQ2syoWBqNhbb/Lif0
3NmDaUQDQaiJwLdX/bBDo3yjvZQFAUtOfT8qh9N/VKtdE1OvA26oNCPQcOqDlR2D1ppqVrcvjRdT
Fh9i1oqCb3UwLO/JLkD6Ym/rho+e7gpuZs5EYmMLZX8IcX4Ak63Kdw/BbPagkQw+LEeR7CnB2hiM
F6xpZcTzlMtfFb0dar/aRdoz2JuYJuzgobkopGTxYRuN7MapOqNBmKyKX0vmkD0gYG5EHe97EtZd
XT+mqw6J3HarB46DzBJPpEneR3pbfvCOWcydWZZBe2w4UUJ+ZNmdfV3jJ9tL6r1YYaEIKrQ0LcaO
21DwWkNHXzncl3/N+WxrrK3Ju27FyHXeqaoO90FnTbrrKiKrjIcXWLT12T/Ogdo7hybMqimxp4Xb
z8U5OHktS3ii3x9r/8Fp/mZR6vuvH/DRL0q5/szmXf7zPx7w9m9swiNyxdrRgKrywIFU+eMBb4LL
sFcJjoWlCmBkQchf+jtMA5pnY91A4IB1sXTJ/wdL4/1m8VC/FJp7AVtcXT/4d57vrKr6C0nz+/Pd
8ekOd7lkXBKu/0TSWGspJ7Rk7InMXfIDteGBAzdtK9Hst9Xy9priAEWT18Y0EomZdai7Sc7tr5lF
KYDQs15+OrXARs8YJpAFwdDG2F0kuqwOkDEI8RVNlcwNO4BjTmWL4pEgKAU8OOs6Eh5K4nlY3Etl
NoU0u5L+hgrdPVAwA0uPlDOPIxZUCYbroFvA4VPuzf/yuGVybWP69S7pHrea26vWbfMF1qRPx5NP
HVx2XyiD4bAbirJGhiPgGhPuDpgjeRB8515RjtwjSNWf9TzjLXTc9RlCwcmJuHXTfhEdUcqFizLh
u8VZr1CXJxqiLK/AFwck+lJ+XjyOUAnejv8FuzxHZREnS8VSZHtlO+rZaQTuj3J6+SIznWPFgFML
Srlcp0eB6vUTwWbaqlf6DSiC7LQBl071yHuuegxdaJne3i2mSXcmgcKKkdjR4gvhox/xVUcq49yt
oIA2M2qn3dG9STWAM45LcFc3U0GBiisDhgjpFuNed776CEuLttum1NbKJLpyXTO6sfs2KLtuD8so
aKiqnCl1di6FOLcECIqAyhr3v9g7jyXHsTRLv0q9ANKgxXIIUDpJ13IDC1fQuMAFLtTT90fP6uzM
tKmZqcUs2qzNcpMR4e6kE8D9xTnfSR32wIO2YDXACxR65RzPa1N2HXAE/yLksDTb8Gg8Yu8NPfx4
ynJTfbHON8srR+Ztf83qKmezaspS8TE45byH1+v1O0X+YL+xlpGBFL4oZM3orGe2eSr15ggrnEXl
CVbre441UAwTv9EXti69w8Atrd6E42BTZVGW1z7zodbDjQd5oAQwg3x825t9noRL5oEKgJMQ52E1
0NOtenuobpwJsuY6FUH+ysXe4eoocOphMRpGZ+V1vfUm5sb7lZuO4WynxWpvyL8acN/0rsPiJvDZ
V7HqptNu2XdVUZXxUPYHpykjvRuwsZRAMKlPffuSRtcWgjNc+9EkKM+Krx3l9MhmkvJeT2L9vuYX
5PG9YX44+aju1WCJYINjNUHdXRVMGcoJMHw+dPZzPrK+Dk2JemoVN3P6rhtKO+Po4AAM0IdQdA8D
hNlgMOqXYTGtFzwdbLDKVvP1k9ZM1q43svgb1VrKsVImn3U7m3c9gOdf/WChY2dxH78DZLG+M9Tt
r6Ya2kOXSfsxBrDxqlsQ4nZWPiQGtw2e1A2YGTNfS07Ig07QHhIONuS4Vm09mf2oH7ySC5Mbkuif
RGSv+HtmbcOKj01XJk20OT4+Mg4tziw2FJB+Csq13MUL0wGtXPmav6DVcVsoP4aRNdi4AoQPXlJi
j7WogiOExeVNJmtriEb0JWnUGG76LuCtvlh+1j8y5EnuU1x+VdSmEp9U7M/qy/35rHuj7c5JNZo3
fLw1147R76u0ke8yd0CTmhMViZa3vCmZ5Yzzvc4aMNyPmobbtvOcL6xmPeZUKbjD0wYBz6oYMuON
eMD+6hIpXGCmshnUpH4Se7zgxAs2xU9dPjIRe8j0HgWJq3VWfKwn4E+Up5eK3oC9KEOeWfQR0J77
+dr/vQVAEUg/oH5vDoafToEizGIDTfvQ6W6mVl7JenEzXhoM3Ya8sNKcprMvdHh6kOXSjgQ/nQlK
GWZSP/3K+NO7ZD99jPPT07g//Y3VLjweq5++J59bkyZI/XREdlcPbcQG1d+A+EGqFl/ap+r3Vora
i77K/+mxyAtI9xqF43Rqf7qwJvP9dFv9dGcNveL8wV7CfLV++jfSGejl4JmJm0BAtlwVPqbiUPx0
fgXm5eu0wX+1KliGoO7+6RPrn57RubSPyU8nCYSGrjIeY0K1OMDpNpNL45ldWtCErIwn89KWcqlz
s8SXZnX05vTMmZuxkEQkYRzNdHD+/8Hu/5uh8/6PJdL/qj/xOP5FcPxHjcQQxMeuhAoV8TB1kME0
4/cayfjNNrENAMgjz4sK6k96Yxv3guN7BoET4PFdxPh/jED4K5uwyss3Mvhzw/y3zAsBw5k/cRUA
N2LYogqjjaYa081LBfdnnb8JQLG3ZZGDphT6ezZgOyNafkJQu4hwYce96sA37mnn/Ececv0OLSlL
lLY5tpaONxo9UtDP4cS/ocMcrj179NmeT9nTJG3oGNw764TFwQZcBSyBafiodPm2JNTrgzbfxk05
bD2rKteTooJilVTsS5elEm28WHFOyzdpZG/t5L82aFYiVA5X8xQ/6m6KBKyf0y3CwSvDr2jzpvqx
cQ11Xsb8ixhoHPJwNpArRmhqqueWTfa6a2fvYJqi31pmDwekMrw1m2AfqcnUf9iafsdLqU5DUYec
QHIdcNbiMkTyKpvZvE4WP9vgnWQw3C1LWARZG86jy4pQEyDxRh6G0tA2c4LEhy3Zgu1c0rQI6xO1
cBwBJsrpoqut8tPhIS+bOyRTn3GhPdP5AMfqMuebQevBn7L0IS6kvSs8dAsCv5pW4KFrqmY5LAxX
f0/o/rc6mwdR8d/fGZZ/yWT6f0ux+G+U1WRc/Cb/uvE5fnVsQ/+Sz/TzFX/4CEisdekqyHNkkGly
Z/1+X5vEUxgXTAm36cUNYHHz/qePwPR/cy73W0A7Qq4RuvU/bmzN0gEB8awInEsQ7r95Y/PP/2ae
IQGDIBWbF2lZTGFN72/mmc6b/VanBGQaMQxRmxdOqGqZoT9mX2Yp/dxU8s6w5dqeh/JY6ma/7oU6
6Fb71lbDPnaHHZxk1iR6qrZOgURCMqQUzM1CytAUPDb0kiC4zXr2QsFz3P4SccOcnnIxyQ8z+nao
yM8DYl0m9f150LOHGSDstda1G6+38jDwPv3W+hgqpApyLDdx1d/IrNwPff6W2AFKjZhJEpuG6anu
EdL5liMx7MunmCFW6kkW4TGQINbv11adXrUAjKC6iGNdZluKjRvESYiyUjzByJ32tceLH0w7auAB
RbFg452q7suxlreZTQgw+JQ7cNy02vCN/J8NELihCq9gXpTXbJlAezVleQDxHDEzfqP5Vajx5MZL
629AggI/sAKCWd2oubo4jpmBOcGHkx1tJ9ln6dOktcNbzjA49HoSERSNzaoZE3ifMy9z6C+9CnRJ
DXE68xhmfVPPkGQ0vDtQc1nY4MMNm4W9ktMuL27ZR3052Vvdq6OSejCypvTK6gy0M6q7rrPx1h7M
a8u+kFb6sDPECUd4TpFTvy4XcF7QTIeA0jvs9frkiBg3kpTZGi8vTIvC1HETXBQPXnWb5g3G9HI7
gN1eJQvA+PKEcuesBdahkymVmNbcS5UzEsLCpCWa2LjQI0Zg+B8aAZya5yIR87sINRiggRIJotXP
7VZjwxYNAWhFDK+ddsW9slJkuqB5FbuuKs9kPIQod9VNLa176CrafSFRv9fABmnVofWYannS7OTK
LsR9Kxd2wm37npWTToduGd9azNxIze64GzhlQ4wC8VPmG2DUrTTZiCyz9lAFANTly7qc0jisyhY5
v+ycEMAU4QkJMYNudyNl/N0a1slVzTPkOYmK1QYF4BTXQBPMo4Vk2gQwsQnmbkYn4kwho/ITaJfd
jGQvcnrvkFbSwWDBVsoBeK3ppYx6WDY3gT/+srMe50PpaSuDgIiNaNOXAo4hZ3/Chj8jEERLnWOh
5AvRL4+6Vp7oNeYNMnTgJpk5ne0a78LiqGhW+SuKOrTwsoXCaTVP0H24G01xBgDgoY6Oq3VSZu9W
rk6G8BiBem6+zix9F+Qn2mKahswe97SUWljhF0eUPRomhltxRXtAhFnnzls7pRXMyL5YeRNk5tQv
P0YD9A1hY2A38BFEDPqv0F88wnUYIqiEyG1gX6AwjLzE5cvy6SOoi+PAlHSVxg5Bgx0gMVkdvKld
adrUhkZmvtcDvXdH2hkuoJre06r4WQ4yvglhm5qx2pfrtLxm5tmuG26QtL+tY20TBG+50aLcafOP
ZDwOygoiK5M3qd0rYkPMYWXbsj6qYWYAq3IvubfMoUEtZLRHV2Prg5y1WqPF6zZw+1NWw+VeItJ/
K0EwbmZSp1/QLt87aj7OycwOYlJ0gXXinJseBgc0xvpDqATtb63ciC1/vre1CeQ49MgpGMnjqYI6
qj1xbS3TqVgShPj+tLNpog50s2suhOZmDLSruRmuujL4XDxqhXx8KisnlGAvomrSQJEgg88qHd9C
El8n9JH2Yh7sYb7qBPQxFyMJ4v4cAo1v8YMEOap9ocMjH8ctKojqZDKr9jT/gsrJwISMO6ENN6mv
znRYPAv0pNypEel3wgxeOYyQCs2MGsRwuyXQj6rSXlq3N1dmO4Doxl6OwIjnV2P6+TukpuqAmgCw
4jRF/iKno17W9VZdyBedVyN7YR2DuBpQ4QDXwStfC3knZmtH3IaJTIopVWmzHxgShsQQWx7icr8I
yfNbGUP/NMMLOmmJeajHZQ2h+YCSBje+h/2GJhC3yOjYYBsy0+F8qLxwNJbmQy94fM6FW5wKN71m
QgC/nyAzVNNpyli5nzbE8FyP1S+zqDGiCUU8RTGf4dm4v0DKfmZJ322lAXrY7p2dDIxdKrTNiGmN
XBUk1h1y5dQ9MN/DrJad6QWfFidz1+lQHQqt2IM3XlUO6vlBw1rqxrT8c/81e/4UtUl55ZJEsDdd
JnFTgiG/HpqwGOCyIsZlJnDKev9RupwGKr5Cf/mpGy1B0UFYkGkmYz89QVb5Iqzl0fDiZS1s6WzA
o9YwdeGNoolkM57WKiK8qNhg59sEdcNup7OY1E2t2rFjYcIlmT30arzD3Po6ZctGQBUKoUH/KnSN
NFmDBwCEJ2amWlmcgoATCGXLa+bFDXDjzjC2YJQJHOl9LnQ/lptZQiLJNYVHo3P1nVlry8u0LM++
yzrGGlGjQtvgvCLKal33DiFNDoa8tJ6Qpos0fyf1ZNjYi4YwyvEY0HlTDO40LkSYMgB411Or2i8z
2GVc/fCobHN+cuYZIUlQV7d64QCzRmcunWsn2QDix1QQTNhH9Htmec8VI8KHXB/GcPGe68bp9yJu
7U3K4IwCiax1gb0KaalHiG6Jkrcb47eg8+BHNPCFEx3IrN2mmy7ANaGj96nhcHWudYwNH8ib5rBU
nZ1feR6Qp+Q5+wpb8X2b9M+g+TjLvLvYU9t+HKxnm3FR6EjtZCW4hxPzotcxyBxiRo0wruO0LIum
31u+vpkvLpUChrZIrvs6P6SBfhH/MT0zYLUZwGzrdtfzjIfJEBn4VgpPHKscMi5QM2xgT7Avjsy3
gO2WYdXiTBg7JnCx0W1w2Fkh0o7dXKAVCWx4zdV4UQgjSiOU5bq3IC4AkeZwvjCKEWYTA6C3hIjn
HmemOOpKQ52MtsLlZghirFjqPjGtt1kgg5snzla5HzMd4qr9yMIQUdlFOZhrUUA35eazYMQJySUo
4TMYZ6NQnPNgp7AwXkZEbI6+zK7cCvNY6z7Km3k1K1DbRbKznRuA2h8lwrilI2XDhT5G+xk26CxB
jkceBK8qVrs4aw6iNbel34WUXRvlugdGTv7WCCQfOSK5TQaMLYrt5a6o3bMlBlaeKM2IAF0eheFi
0nJHJ7RSpXZMgJ98uC+RPXOg9bNLvgPv29HfE89F9Ml5Bj3tG6LR6TIX3jiYceK624EX3FuZibK4
puTL6LAXDSpNsBlR6JaVvRu6+JQpBnPdnaaP941NW9nFUWPdC1G+Dk3yXAsDaby/GZCfka11RDK0
91qdCC/CiS6uI5GXZjT9DPz1bAOczsJSM3+Lwn9xoF1cng2F277i3vlC6X3lkD2kYnHssnI7mmqr
wUhO4bg5sOcKZ/wcxmoN9ecw2MPr0u4Cmn7RJlTzcmNVwdEqzsEyAiA2j11y1O27xF1uxRRcKWyH
tt3hwshXMpVHQsi4eckYxSc6rsQkr6RNbUOvfELi9sul1mVUVYUy8KmZmvrdbM0dk9aoKU790sSh
nrROFPgFi4yabzPr7nddcGFTTdvH2fWoqIIToTbXwpK3pPhseH6cXAxFYEEYhUNUlHcIQEGlV9PA
4vu6zOYeC6550iGj9ZKckFHjMGl11Nw8cPbB/DoN+gbC1nOWlSfmFyunM65guT5ldvrY1DaoloTA
LeiQYcmgl+TXG2Hor1kCY2cQFkq9VO1mZV1jiRusNPLzfLVM3YzrS1vJKdirOnjqXYqXtleHWeqb
ybTkVlnaLS7tx7Z58Sb3OLnBB1dSFlV9cWeCYVkhc4+hWpXJGqTqOwKoYO035OCVtn3CDGVt66ba
LZN5JrbvZnSXdXXRUsjOjZnnE9fKwtzNHIYaan7KmPHSUaQhlBpuAy7LIXidqJVyjjK91o4lMTAw
AJkgbRsN14ATZF3o2sNdnQ0RcovrdjJCgAdXBWdgquFLtAeOADURdruQyeK6r8NwHZTNeU7kydL8
+0DFQPutFxtBocFjjzNDylCZzaNa3gv3V+5oX4t1lWnOje6uXVCql8fe7Tw7u25RJ9Eq61aK/HMS
2UnozhN0ICd07Hld2GQT8erSWDuzNlkXfn8w7WGNWuQ7MMQtQURr0byYufcFbH1X5fVVkunTOTEc
FnzxddNise8G68ChTbe2sK3IcLfBYiymeJMZam8Qu5MtQJlaUFppJ/aasAjFKj28hyN5rBcBMwT2
pE0RMMu3wtdQWrpgOvIJeFdfrLExErfG0VCSUaGNydmRlKQ4DQSN2zCw5x5R+afgD+N6XGu6TEJs
BbhI0+ZbywkjM2Pooyjs8dz5azIeMNd4A+D/frT2BiI3/heKWuk/xE362oCwz7sBo79hnpu2fRqW
sgoBoY5ID3EJAEl7svGEQNwclojI2ve+se+FZolt3Re/UpNa0vJFu6UyfRzgSK2wMOy1akY4qcmX
IW5fq4KFAgU8Ppx0qkIUFx8VTWsol0k/xEJ4m0X5Ck6Z+56M4o65nnPZet1I1C98Nwz7s+iuTV2d
lsQ9kzULnJHJOpYQvGBkE5FjdUniybvL0qFNXlFls6vr7IrAyXTc5rbjonmflq3uz+UmGwQAu4bF
TIrlEQdhXuNz03N+5Vn8bBjJA0kRNb0K4Zl8N0V0cj2iP6JANmW64cPBgK8R7qGb8SXtBnkxau4r
gskWogST2zJHxjGadzVbx9QN1gTWNqvSGQlWbL8sz7gpEWaSLWaEsxeT7lwmRYN1M65PZLrRTGCw
jog9g0g0zP0mdUUAcDDz7rPBTtf8Son0nIgRqOghE6oVJrE3fcySN3GH+JiJigQfi33Cla3qmoim
hnRoYPwIXXDCmwUAMqdty7fYn6q9qyHD96aPROPe1vPNzEY2K7wXgZmLzc4m6MwDK6xvvJkrawaH
H+v+Tsyi4DmdY4HCPPNWZSNRdvUeiRete2Idlo6jDaQqMl7raA5c5tiTrihNS/RQkxtJVDcFqRSN
Zh9dVsF7zxAPymjA2s+lwzU+aumeowVPDJ2HEXP4AWj0Z3TAXm1kvwyceuupIB6I2aq5TXpmMFOq
MEYNpAPvs7z0qrW+oDeR/kK2GXcfT4/4Kk/i09xZ1kpiaoILeDGReOYTsPR3FRSRAXBz8OozBnyi
1Mg+4VKrPe0BNaoXGQ2LnZy9sKw3KTFtpOvhxETWg9EAFlzPsZxXwkaTXEj00mpd23APVLJzDfRJ
UiUrGcwb5HQTiaOQeIRTXzG7x/KQksZZH3DuftmImDIyFIPM2g0VO8n2nfXMI6C5m2EkItt0Nso3
D55UK7IZQ+Bh+SoburcYGmpXVu+yGM8tu8xyfk08yLw1TmQ7uZ7m4kWrm2NTtDuHos2FTgjg4uD4
OrCsPLSymfk96QW1Nh5tkd9YFSLdTt0kwzOQx7u88cFXLAu8ieaFqYK99yiJKRhFxxGr2YwIXCtB
69QbmzKfs6OWUp7G7VnFaHaWcj7F03BdmsEttyWwCZgFCb7vRfvC7oTGTsFfgx5XohbL6uyumMzg
PEy5+9QqQjjh9kFUICQzY/FvYUIqh3qlx5B2TGEcNVK/wFteiLlucJV3+ePQJYyz8DIe0PDhP2jS
taPjQyvqlnQ2OESGWu6X0kOLr4oQe/9zXxvXCTv70BRw69Ri12Et2xdAkjNIVONOCzpomLJ8MkW7
6lnlYT1oKN8V68vBXBWJYVGhpN8dGTP7WB+DUx0ABFj1uaU2eeHvZFbgvmWgSOrQNKFBEP6TnSwo
nHhyDmCMr+LF21tJemIwFIQaOaAcDGxO6BLzbGvqFDkmskm1dpJkny4sigfbu08IhiWy7AXs0v9Q
gfp/CpVteD3/epp/99Wo9zL7+If4/keffv2De+SvwuXLl/9Tt0z2tA175w+Z8R+jfQNpsg0diJm+
ZVqoh5m5/3O0b/3mEWSlBz6uTMM0MQv812QfThk4IejlvgVECHz5v6Nq8n4G9/+lWvZ1BNMeIbA+
3Fb01a71NzYXRgjDzWWzwZ05RVYi5uREFK9lHcn5aOvjIDWcu/hcYG+SdJ5OhwlM5gtN8qVw+0HX
sxoHY0/zPOdwZy94+2RxkPVDqHdFpPJ5ZrYQiOp+rtBWgT29QPKLbs7YKl/Q+SVy53ktIPozeL7Q
9esf0P5sKPsB9ZHgXkOKekIfEF+2iBaWY/VD6Pd+aP2QO5A85t6SjNGE2vGpzbyg2quBcNVn35Pt
fDBmmAwMS0TiRm2G0dU0BASRwZkus3AyeMliWWT8ZvfZ0kQjZr2LoLMCCb0sUiDlJNJvYEhbpYwN
ayc7BRRd9QqnfEP4rnGhAA/khb1XlPNvujvgI5ssZybbWfrB05Ll2UsrFREhyRT058KvG+ABQWl8
Q7KLDeSaUlBe2MLdj9NllIH/osRAaZBBaTWgnkOrScxsvdiamNnMQzdaZSKLp9BZ/OYhyycpeUvZ
bLNDQLSysvtiuUd6SopPXTsx9i1HCDJzeTORYZSau7ZQL/tbvVGSMB2rf+uygfzNwK29G4K3sNgo
18wiLO2AawE8BNQlHXj30NYbW1tlbpn/koFk0OYml1Mh610RynJEoIye0joiLFnUlqM1sUNlZKSq
GIwDadRrLJwbqXtgJkyAN1QHvpvnd5Mcevduqdox2wEuGlDfKs1r9p3KmaLTsBfpOgl4IkdzXRr6
ugpwxwNbxfsGVIUHKnZ5jX3OMIBp2jouxhiegf0CZsBBL3IsykD1x8zNtYo6yQV/abiS3p81eo1U
pwCGfBma5+/+TFTLOuV1tJHSgibnwe62xhrbHjSUJLdaIGuTzdFRt0xCMXq29GuVZenqOOcwOUMS
1RiGtFNJ0krboMvbadVI0pg35Cj5BnTSGK2Wvk20B0FqlrMBtF2U8Mm1Lj9wMmvPWUU+0ybNMJTh
4CRo5Zg1FpubTAFXfnRKkxZiavp5fK3gRzYhctU+e8CLM+anoo67wzR6Q3WVZb05nJOpDMZroAhI
jTnsOn/D2gcK9KAKK37pzaCwv3ndGtAkqFFG1HEBIWuHLZ1FnjBFc+uMA3mKiT6bGXuCeWKvM48s
CJo06bO9kfuYiCVo6CXC2tuW9CCV51+jrQUWwfxNsw4QpEQQcWbpxjYNZuebWIx+jOwCc/sayijk
eCaqnbWWWVWKTUtHCgDCIYFoN6GAzreBBesu9EGZylMSozoKS6Rk1dmccAsRdG705qfI66lBQh2r
/iYwMofIG1AA6cZp9TyBfDqj6mn1EtAzOd86EzqtJw+2gbyUrEGHF9nOssmdOJnl2OU7VM8dzmKD
J88O2VWZ7rsO5NGu7Gs4ESbXEaFt6TD423ppLk1W55BE4ilyaGHiGICxHCslJE10Nkm5pSgz+94m
7evCOLYnJ+qmmbM9KHg5fPp8EdQB/xBPF4kQOX35K8pD+d3OsfM9F2gro7qbxbOO3ZiajFEreQ3p
QNjupJN0wC1W4aDw7biJeb7p/O3gmjxuUkJ/+CTsNli3sV+WG5YH/bXp9MZP1Jt3TodF/2xsR7S7
ai5Ih2BPR16KGL3syzBb71zM/F6R5inxTH8hv3v8iPGuY+vxPU+a852bBrvUgrGUg+y7s7lZ05KQ
CqMjLcFB2P8Z/8Rxlg4uMx5GOhIIFTcyByvmUI01y/wajISZrFLhgnLn/r2k/k4X2lzmLEjXdEv5
/t5UFxdzmTky26OJRaC51PH0NOqgUY5GlRUPTS/SYjs6CM32g8wmEXJgaA12V9t6YbdeWNouMQXq
N3AKhoa2EcrAUc0F0Nu+ntQSwmHoUZ3p1YAqy7e+stEmVYLN7Hw3QFhAmzjpyUiOuNIf0tRx9m5s
QqIgoTUO4CswbGMhbH1KhRtvNRsus0hp9DhIwO4ShBHbCrybsMr+aAoXjrQRsNvdpJ0vzmpUJtnx
zmzhkCpxag5ISgJGqzYRjqzkJKlLMRM+ZVXzrTTRTm/7LFB4ahhh8yyaJ0R9xmRZ9VUbw+tG/aib
Dy0/nvVAVTspffNsXsXJNECXdoMuC4H1wZTRtWp5aIysu/XLyX3ONRpL+OHSA3mTVYDqrIENIoJ+
HmZySt5MnuV83mRpXfbNgI5DxP8oY1yrLx8WHQAUozk/3wCjBANg+clpDEb00VYZF+d2buvnpq/G
ZzgJJjTgiSkYIZVsud22S2heA4PjplWxh3A6Gdq1mcnq0ehpdDFUFhZnjF95Hat8Gj96ftGS0Tdr
Oth33Atg0U2IEjzbGnNGKQNkwIgKNzfdsDUt75OQZ8FQbHSHW9q37qHJHbzSFycojUna5BWMuNG/
pgjo5U7Hc2GGSd1yvDU+VkiaVAPBqGEq76wmQWIZ8Dp515uxeC8Q3qJodCcWzuRUkgFKZBfjuaYS
iGihb08ToqDMeLbHWn6U9eWjtKWd3bg2aZo0pgKi9IAi+86zbP0dulb2iCAC+mLtZy0+EDJn2PUF
aFO3FrOnsygtfrNdm3ZRYxbsPeLWkW9+pgfvC/zQBwZ7zhVEb+uJhARVRDaSqk/HMyt9VZVZytRT
AJPgAJ2yduMGJbFupXTsZ0xDeUuAQXL5kF3D2AmpSy2km+xQdl4OjjA3hu4jI28N5+Uk6Cj1ukE3
UZJnYu9Q9bfzundtUpQ9vZ/uNQSxF2p5RS6CZufDTWsOtr3mekq+HEcl86Gch/QVODriMA31PbQe
KikKwXn2gU/2LqFiSr8g8wZAS6tUavZNP046lz7DSxA4WlvgZLUm1FBY9JmosG2EeQg2HJfRwmF0
AASgkRM5NosfGboo1kbbxPYuLoP8RjS9iTij5ZYN9ctx+hMPD43ardlGYf+4UvjwiD4ls2BiDDXn
/laOLUZ2zROM4cA0TvHKihP2j45EwhxZKJpZKNbkpxu2YAEW1DAH5qKIbyp8L906qAnsId7Z7Vqq
kIzenLMWNraWWN9oYqYqQteNQMTUcl7OlGiAPWxtvK4pCwY8VP18om2UNpsCi0054YdwreH2WFXI
lLEuka7jyV2lwCEw2cix/pWVqq32trJ+3HmdP6IH9r03djH2Uy5ypUXw7Bm85fxGVXThe6+DtBbl
JRqzGMOu74gYlAByvnJWenCclMKr4GbzHSvB7sMqA5CWs5iGF090HB92AB8Xz1DGAJSimTo1c022
8USr5yLyOre6kZ2Wffh25bwafo7dqaNmwOfHA5Y6O9FRiUykYhJVn7W2eSWoNW+TqgJBDquJdFPF
BssOS6t1b5Mu9V5N9HgUXQj5PvUUGSQCpWF5NPRUPC5gNm1EDE6ergjL1h2GArL5LMiAZis8jxxC
wSDQwE9l4pNFyISdwSkxM2+wuUusln7NLIRxkgvdHRjBXaI41lja6dCCaU+K8wTymAgdPQVQhAuj
XBhBsQSHGJjYHw17SJyKLCNf+hbJ8mrOjeYD3wSTV8ADbBRkb4plLTngGHJoamSt3aL3ZfnfIP2J
5cwTzXd07VnYfezedU6XvsugGt7mZUxuyJQqllvH7Sqsdss4uoggBJ+o0gNFuQ6W6HYOekzukE8b
g9NNAndzdDs+AhWqLUZPrn7oHFJytzFqamCn4FpV5Dtmcmu5usPAhJi6PDRGZrHE9OhfqTmTRQHS
jOVduSTTsdcUz5WugGC/imdrPPW+a5Ybl/T2+xwU/gepZjQlc1yOT24j1fNk5O27OUwakAlO5yeh
kJiHuuqL+06UGFYDBPYtgVhD8ZwvNQ2RlnPphIpC9dYmn+A8s59nWOxOXQhNG8OB2fvDq0fKMloa
QYo7Y5cEp8PQUri0KLKL0Gus9B35I/NEwkugcpHRxRp9IOfhV9VlGUxcJtZdF/RMdEhnIPTFIABL
eU5+hFlBR8gf13cVkRNvtDclOjB/VNeOtLuXIGdNpkd1wK3xogbW+xwDtG+ItipJWqddFY8FLNxH
hAzaux4MVoMUPnNeFnQ5Gg2wyWU/T/6SbxI7VXdSFOQ1ozxzTvNYVd/LOE3PwASWd8ykZbymo+++
VOq044YLizlTXUPfacuBmb6fE3a/Sjrby0OUDMNLiUT9TcfX5IUelR+jQCNV/sY3KjYEBESUVM0T
x+16YVP5SIyOHM8BWp4mzJsy8A+qAsFyiTNxvoG0psmaSDzjMzPQ5IUL/sP8NiUx7TIVG5zLAwz8
UUoksrOCaMUf1KPPZkmapXEmf2NmqB/04tl2QHGvGiMOknWnW8lHVwyG3NpdWlxTFJvmWfVEtRNh
n+nWOi56sdzbI90U3OEeqFzp9kBwLHPuzMjksV1jNli4cVO3ieHFCM9QVxyq7jpuF6R4pNVcgCot
heK6MsGBnoIFvhlA4d7270gB7y7/aErRKuCBoZbSOgW3MWRkXC5EpfoiXlsErZnPGdavm6TxZwQh
0in66vg/xsDfrf8O6tR/PVGD8imq9+wvsvfLV/w+RNNc9zeyLrEO6Z7jIs28mO9+F8hqPqJ4xldE
Wnp485DI8lf/aQ50fvN9F2aACeufqZn+pzGa/RsxmPyVC0wgMP7d3Hjnb5hth8kVClxL9wwUvMQl
/k0f6wymhN4kqk23tvtj9STu+qPzktxhqd3E2ymaw2VTnA24Nke597fNfomajTq3b/IOh9XwXTy0
DMHDw7AeI3aM0eMY3R8xN0fBVl+xHlp1eyzIESsE9hRMyzekcWyKzz/9yv83cQB/szjyJn7exWUo
eXkXXvC3YeCIfcATI++ifFHrJpL7bou/ZsLFdWOqcHpyN/k6idJ9dWXf/V9+9F8Fxv/80cgcmJXi
4nRMPqo/ewc6ZBiJQQO+MbfLZnqF5FO++P9B2Zktx41lWfZX0uodaRgucAGzrnpwB3ziTIoUyReY
xAHzfDF+fS8oqrslKkrsMEvLtMiQHA447nTO3mtfFCgj9tkZoS3Hxd3m0l/Ky/L050v/zZVdIbku
FgmwEivD/ecrJ+405m7fFTuoDrvSzc7HSe7ZPF/mg/HJXf52KUc3HNdlH+tY+DScD88XAglS6cxO
dkBMN3UMwhoclZ6yzXaDP9/U+rj+X1mXx/nhSus3+SlywRlBVC0tVxqs21Hc5dP9nz/fWJMofr3A
GqNgMYIEhhRemF8vAAU4USxu2Y5OUNx8nTtKDjtV8vZ8dTOtaC4pbsNth5EXNu9FjTsbshRyyGPW
5d30UOecHuVGLtXcndHBU8Ohmnopt2JGNfWArBGMmhjasL/+8xdfH/GH780MYiOxwUOjO5iCf3kw
+kRRwJ6LlO7u/QztNAV7VP81iWNg+PsUj98fPuPHMjAmr35la43n/fnh5xMb86HjGj3Bl5N9ohCy
+fNdGOt88uE2mAcdE4QJp31hfrhEL1VqAlFKdqGtXmvUeRYre6ZCGmrDPfYhNFXo8UToa+Un7/D6
yb9fGZvCemWMRh8GKnE4Mhp0ruxcRLf07K7VKbme9uPXT+7w97HCUOERgm3BSUmO8K8P0e66Mq1o
fe2szXOzqc+tjb5FUOJXWy9Y9lDv9xSUtp9c1Py7m5M6tgrdNKVjfBig5GmFHXH06U7s82N1aR/w
KO2WU3rpHLSjcfzz1Vb2zG+PkjAa3RK4yXG/f7hFTctADuO83eEs2IuTdgWS9Eha2eZNBYD7giFY
tlPA+XLbbuIg/+RmrfXjP/6S9I8YBdaaD2F9eIckIWpki65l3aNzarjZ6QzK4REH6mE4aEF2IW/t
W/zdfbVFVbIF85e+pW/aq3XtXjqX8ugdI9/z9TN5tD95Mj+e8x++2sfldESCOi7gkXdTFKCpjXi/
QQEaewAqWEGGFu8BGjjobJviDidCl372bP5ufLGNJszQdIRuGeuL8tP8SZzDlFoQGHfE6R6sHeXr
nXtCnHNwg+xSe9QekzOCAzFU1htxHV6JnXmmHeHjnFdfquv2RKzbpv9kzP8+q5BctU5btkl7i6Hx
61fqawz9Hk7vHUzyMr7ALtTepgYC+L8cXP9g9mINxHJk4CliZtE/jAGiHsLYJHtyl5BXBqaW6i9V
RF7TKfjz+//7VMxEhKPIZeU1DVyNv97Q2JlNMY4NF+Kg7BS9S9lzrWYvi/zk5/xtLpG4Jl2aJKZw
VivVh1gliA4aIptZQ0ul7aEYBKZ3KnEDWOVnK7z524uzXsrDC8P/EOX0Y9D99OLERtGFitNDYG+y
2/kSh9J3dWeftVfZCWHdVXZdBs3Vck9FsHzWv7uf3OjaGP51TEtSqPBoARDwJHSrD3daszfVTNhT
gdrVx/YYnuJt7ANYPZq7+rLw6+3rn3/Dj9dzAHPyH6Ac7GyYStbH8dPtUsBalnkdJzg26N9sF1vz
/3yFj78dV7AwpduAvWw64Wv21s9XiPvYpO44J7t5Sw/oOj9Uhz9f4LdbEHwouxF67boBvOvDI4tM
iXtg1rKAXpncxPbi0UAd609edjx0H6d7XLh4+9YtgWEyjFcf7s93IrG548FIsNSQHXFpRaU04yvS
XIFY0msllQo9FhgTrDG14JsgSF46f7K1QttoKh2/UG3JFj8vWl3fZba+wD+MYvjmrWdF87aWo/Ou
EGxesTkx4O3mSt9HdMG/W3El40CfI/06dayaYBcZFa4/u3ENq10ifUL4BqhVNBxiaFaJKkK7b65H
4tgCQhXPg/3FgTbarw1t4xAVy5ifwRb3lE8Gqj1BMp6pVWZ4cBBhpeR7nMnC0k2/jBF++mauN9ND
2lihsy0yi1Bry4kWcn9iKhFqm64JIni5FABguygmiNJNNtyQ1W2Y/pI24Gkzp5/2pDt7V+Cqxy9U
5/iitevp9OMnwVechjb/1vRRSyHKJfIABHLY3Tp9ZF80oQ7oCamXkNuhlgjhsQx0BlnQGe18Wtnh
VQ99O9/w65U1/reB/pnShhmQpl4Pr9hq6Rl5+ijJ3erxUQyjoLYvy8S5Gep0QfqQLjpxCngDCa75
QQLhS9U4Ej0TI6NFFkkSRxbNlAqSPAQHhfcH4xFle+DRjtwayk4YOTIZS39Ix+y8Whb72q1dxHjx
jJJoszDP0EIg7wbuSdGU9WmGuJUjLouoNRW9XpMCWkMk2DjeWD8DKi4S82DMUkffqefy3aSYSvD3
Ah9q08uePhf45QpAqpcCCi8MQSR5lrZaxDjWwutsUSHp5MTqJskxl4MXpZS96wa8x1zgzjKoCQVS
89Dtz6ZVE+y2zNMFOdI488bGwwrTu+DCEX/YlQw6kQKfQhk/PcXZUlL1m1bTGrmQLN4uHqFNZPWg
l+M6c6F/0c7J/boccYKnSYlqziyK9j6ic063hir2cj7ATEeZSSMxOUhnCt2AJvWEg6vkDdw0DTJJ
26jMPf01DOTuGnSECajsa0JjSgh5mlqsr9IoywdDFPmr6Rb2N0mSJTEIqi+srbJXQ6eUWnUYrcS4
Y0wv+HQcKzWClD/9rXCKFNaElO5Ln3jkqUSdHN55t5aGE2ooqORW9NPJecWWsenMDgOnN9mxPKpS
uPkORjTWtpTefAGlX6SEaWN64XmNevPk2QjaZ0yVnlYAwejc+8a0GV6NsouVJ5rpJey+OkGeTGdE
BwUfVq4fm4N3VufEiaPoHkhynckRXi6soayvUptvuiFyPZ/2kQYz40gWhMPBh73pS5cWyM4JYNHu
dEvBakEPp0MbqqQNIo54PPydS+wSY+BQYdwqDwj/PiHZHdxINSPu1+bBIEM0dXW61hUhtZqc5L05
JsNTbad1RFq00ANNK7IBC6yVwxDO+0tXEs3EYC3sc7uAuIPSUan7Hv/cravKweA50nrdAB2cun1D
Y+eswzK7bKSQ+puJT27cjrKTl4DXPB3Bn9f120hrpukunnoNoY8RRnZ8bGLTTbaoDdP3jA0PGMVM
kC/D+0bTvTFXpJ4x0D4P7N6eTb+aosKgQRyixJ2xZqa+p/dN7YdFcZqUOd0BftVuzA4jgz8kkNSC
odJAmmil8I51JuL24HrKWXPFEcX4AwsOLjxl5oBy4b+CZWpXg3JNkM0lfsQaTxSkaXoeZYdDJrOa
kuAeNdVAyzDjQuHPW950DUMXCScVelTyX+si2lMriUy8kW1og8mB5ootAnhiIOhjQnSKw3AP8y8z
fGWSVIDPxEueKWojHPWEthSXkcyKO3w6NRaKsZlJ0BlbhLHp0Cgm0wre/9Yd6AvjKelwt9EZ6r5F
fS/sYCpEbp31c1yZB9EYWLeJYnXfRhNwCsXnjuYBYmzcgu68esBsKCXRjtTV5avX1Z6BdpqQBOxw
dX2et7VpbPvCzbky8gQq5WTljBcjUWxZgBOgji/7yKUOK4p+oKfhWginZkgJHbduiseo7E1MNGMP
XSrVYidgpIfupldGlB1FObikTsM9XufJHhjiHLnUfOeB4nn9Iwmq0TAzbmy659d5nIJHGUPBiMQ3
jPcsZV/z2rtUscE52kO7jcVou74TR665MWn1tii/e3hGmSjthcEse+anWSe4oIKHCE5K95pq2xVe
9eTIVFmb2DIm6vwhVM2N1tsmoO7clGdMKAMvRl0oPCCEFhsNDemk9YanqLemKkgLMgq2sU3zza9D
2GKEVLTJI1B9Jp6Q9sxr2C9RybJW1MYpnhwX2lGD4PVgSMdMt2wHxU1FKeLLAvEFUThb/9fUK/sz
D8Q4ylykboipHLxzrATFeDW4dRFva3Mkt7fOlno/cixpttCvocEbSYvfcCLI5Qt2zQbSO0Bh4bsW
+jAU2ZH4VtilxIwInJFLxz1m6TqaLLpsLRsISYQynp/1/x57u/ruyQW0Z42/uPIR7JG/ZakRv+ns
QGraxkVnGAH4HFrRIHv5jbeWM2hPShq4QeoOTcAu9uryWaskzll4jyaI8aZNH5VomXl1p2HPgQQn
fR6mivmHXhA7K+6kfhucuuZhjLpaDioX1UT7tFlgeem2/u4MZteQzSeAH3aUvyKUb4siEcEqelIN
usLC+Wv2D7m50BcuXGsRvp0a7V3KQmsEjp4OdyEUEp34N4Hc30GMcC7ZyePQDtfBAXRNMBiwDb2m
Om3PDcjnmm6g5+Zlfdkmw0SjGZ1At3pPk2/tRCz61mJIHfs2BZvGxGp/zTOR4ENWKr5oVIHMUrbe
cjvLqMzxThhr3Hc8viT2aKI1z2AnbFVqh7dVDhCZhzDKL7RoZp9kI1AkCWR6tRMdCo/DErZ0m4gQ
o8p3Do2ufx4aHshN2evAnjkLxkFnOYXp56Mq+n03DPjtqxDY4h4qaAVzc7QE0XkN+0FAD3axhZmX
LAEBrPm9p9x62VtaZD9msK/XgnYXxztCSWhb904+jzAeF3feiE5O1/kg3JLkJtG8gIlclF9rE8ww
e7LM9yZGT72ZCIIChkuDqt3oaTqc94adInFAbnqCeUcaIc1xT53lXBjrOfsI+u4pep5hqT1rN0aZ
8vBlWuk7+LeWrHLCvIIqUfUMt5vNkD6EbGJmYy4eABH2xnUypxpmwXAe2+ZdNYk231O/tGastkah
n5CUaS9LYajKRrWuBiycbPvHPdjNBbdfNXUOQWZDDccP9M14MeBCrC+tIgqzG2zsjjp0MaqEfeZg
6aQZHI6PcUIZNuhcjZKxqtpy3jeta4H7zBh7BFg1cMmR/9HmzHBlJDeuBsFgM+elrlNiNoDvpkWI
qsJEPP5C+c59myZyjPxoqmJjrzVFJh6ULCFuFFLoT4KvSwSCUS76hYUI1MD2QqB1R08fN8Q2MzuT
354OXTOdJ0ChsKoXLNfnC8UEtuR5WgxeIIcEp4efQu4ySFR3Q9j7sCfm72i8PCtYVL88qzYSDxYl
VOyBHHEweSdZo13gULfdA5JFULVM3Wu0VWWwzpOt5Coab1mi9cke8h7ayLqeDcxPHRMIIDb8znes
rRoFi3zJo72JCii6GobBGg+aWJit2ePj+mh7G6IOvbxhPDlexVxugBgeTwKdV7mXdYhUPhaAf5hV
Q++LcsmGeSyjcn7USIf29uFYyuU0lZr+gueUTnOR6uN4cMJB4F3K7RYavB3Ho71PCRVM4NPrBuns
xWJUQaem2bih0jHIS7PMEOcN5qouwbiGtpZQjCj3JTJXcZsWeg24qMN4jji3EN2bGWXltCfOYppO
ZWiG+Sk1FqSaZcnifCUAi5j7JrVN+06iP9O/DksLx8zrNJvOeJ1lmX102Rw6TwmKOPZYo+U46NoY
Ghed3jP7qt7q2m9eMyozQIsEWQ4Cf+PscpM0OPJT53jizLT0Y5CneuZuPIJNEHGOZC6u0VMaO8ki
M6JtCf2AoWPR0N8ajtF2PMgpQ/acr6zlFlH4EDCPuMkTYhJsZKWq5v62iQo7P1c0z93VGZIaW6fQ
qlXWXMq7Um+X28HD7jX1HaaywtHbF7uQS3+yByvLb6rUGr/iw/K0PbOBh4neW9Xbc1co46LXq0EP
YM0srHg27uMnc5xFRH6YWY1BCaGCDr8IDeNWoUt9LiozMcA1ht67gSgcVMvC+eiy0/mpfMnPqZM/
YRbObmzbyLgaZJstx6Fo1wAI3e0yzG2OPZERpdU4jgJFYgBJ92VPtp2DMBRLlszEq2VlWnNCjhQL
yqwLYI2zatESQroSUbMT1AeW2WieWnXpWKR04G8n1owpII6iAINebF8hLTWisw7cPSKshDIbUQrJ
qjFG7Qa+gHxJGv3YDIs+PFkmATUPldBZGvM6HL6L0GETkljuQ4inDWBm4wz3emfL4Q46XlkA1x+1
tzrkxAwauOleTM1FEU4ffznlQFSyvRVhk6nqoW7QucXRG7mHY+sLrcit16KrhvChHdPiEVwLqa/L
ktQXXrIQp2lXGXXbrB05qQjKB68QDKb0WOhl8m52C3DhMq7t6tGsEID6thtJUjaKVsOyJ1PvODWE
ImwQiBYDZ5Gkd87KHtgBx74+uxel8lycjubYXgvXjO/h+EbVychknh3LQqUaOuHB/dqUS/N1qEM1
7DiiNrCNbJ28BdcVq9/G1kyNw7NAneQMIxtPdONNdFhnKBJOBxJdwYys2l8yBjlFzPgizvOC6WMT
pzn6kpzVhXtD2CDZ5FfGfVwwI8BNSbK7TI9Y6+PM7tSFMMCg300dyuJr3WtL85Qui+rOsSsgb95Y
OLqjcyxw1XdbtyTVFFUPTkByZ9n5ERCvaqNMuZQ7UKvxDc54NCAAQchxEAkqjC1lzyLF6tBqWtA0
ows8XR9m1pUKZRV68Xg2zpKIw+oL+7PMO8yIj0A3IlRX57Nhl9d9DhYSBzxaJYwdTk9iYD+35UvX
Rs614xDnuU/V5EIiak3jnboL0h0yyBRqDnfFaKa0fHV/6WGLBxbLrGImsFabpyIoGHIArKHVhTvU
QWyFjXZQbDlRWzrsVzbRPA6p78oQerjDyfN6Nqt2Oc97dEz2ZtAKJ36ScVR/mWNLSw9DpHG4mhmq
9gaDr96dSKYJx82sEcKBinl2yMbiXDBs3DqCGzDhy2x8CccctxvNyecOGVGGZ5N9BS7h3noY43R5
cnLTfByHvImOrkxJGLP1mQGmRak2HghFA3pS47jIr+epFIwAq+v9wV6QjeUiBmEg8FJ6Wx76nAN3
c8xlNXkO+jHiFGWtZCb3pfIsxm/UFNGFmfTWmlZRGnPQN8hRDvOQ2dcEHsvnEJLvrZOGYXgmSPyc
/JDyOcmm2kgbos8YeZmVuS4JXzUZRy1n9xMhyZPC4qDi6wSLJVyHoVxOceTVPwKd+YE4ZHBcrnnW
RDPmHeU81NDtl2TIKvZgTQmnC0pp90wArn0nBrnchSjx+OLGBP7A9DoiV9x0HL7Vop6+WxlkEj+m
RjlshgKOutHAX9kuBoMoMMKqua+lpj9ZIb9d0Jlg7zf1MDX8YanxQcmME2TXWjygc7fFdIJqsEnb
jenOxrUly8b1oQexKgLsrO/GpnJv2igurqaS6u2mVXr26M2WPvF+T2Xjt13cwWWJQ3ldWzgENgil
o9u2kTL1wXXOr2XudBCyxsi5yPoVdS5tQqa3snScyySHnLsfnCLWdh0ySTDNBT11jMBtez3aA2v5
hLtg0y2T9k4+I2cpN7YiLaiQB5m+IwUwViPTXQqsLjVsgoN1l6DVWJWc7yEcK45DEZWZrjZq1KV0
6EayoxrgrXw4M0tXCoAYFJvEud13MvIzPa+RqLZzTTyPk+B7asGVc44AkubuTXYN8C8cL6YFH4/P
BPQagKTLCrDFUjnxtmtNDNmhI5/7AaGHP6WCH5d9T/MuI41JLy2R2/mFGVJ0MJWK3tJBdC9e27R1
QKpK8u5Y1UyV2hiLe4Xs94lcx+LKa/KphvFlq6vJJNF9XZ+6N0Bb2tMAETvzsyoF2JxHjn1Tua5x
b9cQRzjsF7LftIC3iGXxtJ7pASaGDlxkjGcgNnP1CNW/1+FD5TpRtyFWoCEP2auZYei+NKMgJTJJ
kuXMaWAKk4ZZe6fcIuNyA7+CHZMql1kELNjsPrCPeo9U6qjcul6XPzt4Fdaza8lSbDit6xEg1WcG
Wry2eukg/s9b9l74JNwpbOZNYlPq2kgHLxC/JSE+GzkN5XdQ2t4R9uqQbh2X6Rql84Q+byEl7WYm
LGgNAq7YKsOhUCSJokTt0DlayKhHg3n15KHeuzMl9Ys+dVjwEZHKL2kkxi99bxbzpo1SO+jZWxo+
SGVOiZYqPI1Ccj68xrFLd7+R5FPzC3+LE5NaIDu99M4gYTFAHCtOThtFsLXLGM/8oKFjxogTWps8
dMavki1dyBE3Ta8K1/WeFBWI9xqKy8E0NasPqCwrtTV1qW3Xs2VgxrvIcXpna3n1eFVxIvuyxEN+
RZ0tPFf2XNqbBivS8xpM3O0kq+QJdah8tfUkl4gGhbWGCtVMMkuVLl9aV+lnEUjzC23Ua7XVtHx5
hd7LIKJE2z1Gy9Q/Vf3oUhzT0vmbl01gJ6A40w1JBKJMjvM5QhoqzBjVrXykO+0t3TeDniaDVlrT
u0fZgk9L++l+GjILTYTOZmKLhcX7LtTAwGPctXjCmSIXf6m76lkgWF8Qu+J7IBiDjRoT4CjvrJ5D
LKta3V8UWkzUoMjZTGz0QTo5G2oXN3yvqobg4K5kPz20xaurN/JBp+tJIxg8GNjirrw3FfWMNWy8
6Hw5T3Jm85WieSefEAhzKZROOyRLwks1Q44Dcc5OeBPnpfdMpH0pqQ5B3Nlai9HcWjKuv0fsnyCm
Y7agTAHpHdJFO93L2Wsf7XEqGZkifqNOyRQX0mCrQOSJ9jzVl/KloHMHg6RCng1xzLCOCPvTJiC0
OLlP467Xtzo251sRpZyDE+K68Nsr1Et+pLu5sbPlSpnAqy/lBiEs/pC6MWw2vwl7hG1fC/E6R6YC
YFV7BdgxFLbEz8nFxNGPpW3juHGZbts2JpMJIUL3gj12Mvl+QwWSzjaQnFHGJ7ICqBkxJLgbMYaF
ZJyBUeLhBCm6enY4pP9uNCwejDnHHK5HWPzYQ5SBj0QRX3kjKw/5vF43mIrwb3zHy6hK2I84T2lr
STAQKNH0q9kq7SdhrpsylrPeQVBggDUfUQ525rQBDD09VJPmqq3LIa1Ze2QkYTT9OmYtQS0vMIwe
WNZoVinkHGBnJN9RR+CewwSWTs5DRBNcYobdeuDksbMU4UBWlwPmj/eljpMfALb+oBYwlVi5OI5c
MPs75iciAoi+vzaIVwmfpNuJyAVIr2t+7HbS3bINGHpBLd1gyvYkFB+X5koY6akT946R7k1gEnR0
IX+5fkQUnmZ30LPPKMhdGiYB3+ISFyRbAjLxon5nD8eB2mYrpmPhXixa9klH+2N3VtokKiEzomeJ
MFC41q9NUy1z2ryfC8OftSXaWU0Tn2Ugyv9hD1giGzUk+k0kR5xqjbV1+1Mbm0TUkaY+Hmez0eqL
FBTKbYQXcf/POs0IirCBcwHTwgNhreFWP1/Fw1o4qLkqgjLtjM2IOWPbuPQh/vlVTNe1WUm5K/mx
JU9vYeDAWBZYKOhgsQVCF7E1la5/pqr47VXidlwkk5yhbJRocv3pfnpoilDIKAS1GOD0lhv8guV2
EcW4BSUo/ulbwKU83gTLMCghee4HteGQ55S9NJ5cjOXuXqPheZmXMIX+6ZOzdH4hYVhrmJcrPghS
GlcNBkbhPFgqQo1QjchLIaGb/PkqHwUNkrqGw0Oj+m6blNPWx/rTY0s7Kci2ttPAVvnyRR/b4YKS
lDy6HDPApdrjP9Tz/LgeLn5SVbg3y/4oO1AU69htp0FtrbERc8oBBuXbJxPL394Vwkr+JtoXdNW/
3hVGbQupj0ih7+lox0yNzGmbw4ugNHcAPWd98pav89TPCjFePKDljot+mxdDOB9evrlecltmlgvI
itVtEuJSHx2OcRwfKb1oV2WMZePPP9zH951LkkHD3bksRkLoH24xhQ5KJgLu3Qrz/aHSCtoZqrN9
i8SRT+7u90vxHiKw1dmsYJxzPshqtG6ZHWfqgRMBVd+KpkblEVHgnIb8sx9ufVC/PkgTiwxzK5wJ
U/CO/PrDsYQ5M4490g7CNbgybl3IO43BUfnPT+/vriOgWvA6MgCk+WHyI6SqijyQsKDNLetgSzaX
1STNTyby318LSyDk8VB7oUtCZP3r3dRzhwwCQZFPn8m6ZXGXbOE1s9hlcZw9A3+lOWb1k/7Jq/H7
zVmuYIrCiLCSOX7Isn4e07lrhONMpbJ0KhhNKieS1K7j3T99hGjlkI1LVDlIRp0PjzBJ2XDIJQNM
7bbDyU6IH2L6+KfzxQ/l2joFYiWlm259WAtt8Ggm3kjhDywyVHX0AdRtO32yFn6cL7gKMkMCA9ZA
J9S2H9b1RHGA7lVt+Q5wL/pjobHDAkDcnhXZfqEnzfU/fnY4GgQGDeFIU35U9tpjY4+rC9w3cqPf
EZU83Mpqmt7+fJXfXz9cJqvsz0OBzz5rfU9+eg8WPEccN7gKBQTzKrGlte/tpvsSAoi6XjIajrHr
ckT481V/ny1WiSpThUQrzQT/4Vl6/QIcOY8t5kJjwSFFjT7ExgyBBQP9j0v9I7z/RfLS4nF8V38k
/F8Nb63q27d/XXyru3/t+vL1m8JS+PHvrFd+qTCsJlGsuv/68a9R2fvf1Ldf/oF1AzTPTf/Wzrdv
XZ+r//pffyla1z/5//sv//X241O+0N79z/+AnFyq9dMivtbPmWQrY/9/diptelAtr8nHv/DfIWY6
KWYkjiEdZjJgQ8kL8N8gf+/f7P0YvpL9Cyv/Onj/L8j/39ZK4VlnfM7Tf6mNu6pX8X/+hyb+LRzP
Mgh0wcDEZoEN+/+58+u/pnEe2v+o7WUa/HW6dzCfMN0jPuS/Yf78NlO1faLpVv0w20K/6Roblgq5
8JmW6CfoIKSV5+IUE68JLL7aNOOT5e4L4gYtc9ph0Awc+26w7iZrpgyS+eRwecTwYm7y+AsY5l3t
Vi139QwBeXVeF3D0w/NVe7Bxpsj4akX0IG4N7VuunIOpMNW1jvJ7xB0PlfFao/pRyxkUq1JaW7v7
rhHH0S8FRfsWSZg02mZbpbratYDIY0MFiMe2oYOax3HfQgrvpTGC2QNukLlWlfp9SGBj61FWia7S
3PIC0fXHHMO1B/3aSS8nBNT2ckv/AKO0Q+BRBDOXhmAzaCeB+nFNLLJpfFPDQyZSKOU3NJ42OkLE
TZvqtMeHPXT0g6b6fWtCh+3yfWzrZw01zXB4HuTQ+tHYoZxH/hY70WuF6rJU6cUoQE2a0MOOFlqK
NgJBkXsAiShSnbqB79/1QRrbW6PEbAVBrSbQksRJwkxdv+9wqptzMKp3rYICWrz3MU6ZpdpX7b3r
vcYWuENnjTRfvNtBGJfKaBBF8rLtESZTXegvCO66XybHOVgGsdST7ka71QrrUcGxkaBQnnqLKbwK
w/ELeyRRSKYP6djsGhiAZZke3BlgIf5PGmkAFy70BGEefNSTVpyb4ls22Y+OQ6adZ2pPS/E9pW2r
STgQ1XEYMyuwaoXSxzC/o1op97me9Gf4E7rLnk4Gx/CHnqIbUdNUWfmRaelTy9vGka1/aUYH5nv4
YJCRB+DFDGL7K0WMfdXhSaegiYBVdqfZXq49tcT7xD2j6wIf0zvmETyWPLLPJjFhwWtyC12cCOZh
3AnM4RSyg3hpzoiIXIHhb02IZApG+InGTKBX9dHiJSUH691IqTK6xR6R0OpM3RkNSIJaEF8OKnzN
MwB+GLoX0JGISSd1CxwLtQ2q31kLiQjUHhpUkiqg3hrDjBKKOKjSPcheD/iVtxTtAyMHYtWySmDh
JuCF8sdNj14dACWsl6XYuu6812o3MEVyFco0QFO8KwbjBvDIVnfvRDJSHR4BV7Q4FroLDDxHerPb
Fta9GTUoWrQTdEgkt36uodnuXrrqSyeDWH8IWTRMDvHYtDn5h9614XXlkXxFAs8Bzs/aWe2SqZB6
27J/niB+O+VNb9dHM1a8p3pAdE19ZRVomGkpHSZ9vAXaima3uhL4zm2qtpZIUHiVPU1g/RabWJho
JwMrPd0yX8SDT9pYtwOgmtL4cXXUtwylLp1IDyYS42uiP5o45GlbNjcjJNK6ikE29uPO1IgBOyr7
Nuto2heF6HeqvzHIB9ZR5ZrqNInxrm/S49LdIOijENrSgkrLcyALhySm/CKvzCGCSxxuezqTyAdA
MmTfFWEn8ejgQSYz1UzqAN7PPkydo0Xxvc606yp7cmLzPaT9Q5+HKt+XKUweQ4CU8NJK3qrvpRzR
4fCKWBzDUV7N03fyTrdliAs5ZqTZdGtheBCpdV/g+28Y5jU9+Blt47S8hRpMYtr/sI9r+xZ73V6l
N2kaMkVcDnbinS2W8UgCF692uR2M6LsxZyse8R66TOU3aB1tLTsvbEVSL6ER5nZqEDy3c3xyxXiN
dW8b8roUiuYXJEa8eDEdNCF2CHAG9Fw6DKqQCRChFTuajVqz7LMbhY7P/Ua1fjOOPOGYviM8Lt47
DyPjsAeZHPLlhSHoSWThVhbIYluChlztfJnu9PgYq73eC/cGzceXjqJ4HLVPtZD7ONIOmRFSdi1K
55hXDXN8FHnLuWu0wjdFfImbUV0qG2FL3CT5986OrzUTDBsEmmtZeM8Do5aw+Rs0lxTKHf2pY61p
y2x6BpoJtLUkdDvKuqAZiJriMLJxhPmjl35VFPaN2YIytwH/cmPJWZtml21YzM9eSiG0MY5h0V2M
C20yG4VQrZLhsqLrTcrGmJ4ys981i9IPjTB6lEOEMyxRd9sUdGbmFgSP0mUOfYsdMaCowT636nj6
6rRJt4+8vL3HhQJck0VWJ2jmbRiRjRt6lx3aycEaTKeCbrmZPSL7ofBc1CdKuUh3ytDHIi+CoesQ
e44cRrlB3JgDskz3BSlgdKbRoz06LjGV6egl4QZwxykfZH8f2mQFk2FPy8dlJqoSe/ATWHSbmLZ4
TBRcEgNtjbzkoRsJsTBY/D053ti5tyoNLpBm3ocaHAJbj1JSsYDgusaDN/PsWnELuD/ag1C4HhZ3
JEzE9FNdfCVUDsNWY9IpmtQZ2TTvQp8g4Fd6+R0gC8ChLtRBZzg9fa8QWfqWF2vZZJUeMZ5i4960
w1M29GezAAvmLV9V2/rhMr3AuHJ97gALFiKa2XaOHuQ4Q+Gp6Ep+YNkTYlgmgWBR2lo26QOOonEQ
xb2vmvirXo6PlW1+rc06gPCQbKpyOMZFc40fY6dV3ddWjvuYQrUPw6T1TUpiO7BAB7D50Fz9nLW/
oyvP8rIhAZ6XCipDvBWadlg9BXFKuTlJNHVY6N4MS3+mJsd9L1yvPUMJ0/l6pcqHOiQ9/X9Tdx5L
0iNnln2Vsd6jDFosehNapoyUG7cUf0IDDjgAB/D0c6JIzlSVsUnrRS96QzPSqhiZkYD7J+49d5oE
8Q0eGDSLVWO/jIpo4l5FDNNtXV91953hyBUiIPe2CEhmIKITTd0KYG1/AVGSrF3I/O8+QQIep2zb
WmjuXFD4yvdAuVI1SBvxNbI4Dm1JmPXKk1Ow9Htp36FYpyBKM3WudB5sW3dy78M2T8uFhJf7LKTv
YhHsXHkvPBaAC+VkXP7T4KS7nC0mUotqmxOZ0y7sIg7IOIe5wFI1hfa7IM0sOhBDQkUZQHssFr3K
SbGAV+QvWKwGR95qdZsza3sD5UQ4KWqdEzG5Y88Rprx31s91sCrCOf2MorDd+I3Rv9Y8DGvaRxIz
EmJfAfBHZDEsWu7XQzh0xcntcXuQ3tjtORM9jMSkbiIrIPYFsQS3aD5tSyOfj50Tx/e25uLorKk6
YwxI0fN+tdGFuKcjIMH5ua/yad+5Wm6IM0CIlvjOyRmFfjRgVL+5/PQ3fsKFpDPhrKIsCtahUv59
PU8hjoixvudHucKGgTsVYliVaDJSUt2fMehG+ywqwHGXvUvKKhzJr17b6bawgr0UYN+jMhR3XMYm
OfOOQmLsCOpB85hLx7jprbr6rFKzek6Cuj55GoKiYpuEOoP4j5TdZwx+TvYl6m+kXFnyRPSlhiXY
bCMcLgUaPBLiyw24C2NBU9kQs0IeEUqxJxBkL5NliG0kYp9XEh531q4VAtf3AMHJIS6gUbaVN12M
Oa8/SiilUOwVqknAJTtlUikX7LdXop/ExkZY9xSwpmZDjGY88oWFDFcj0WtJydxPiBo3hEfdRygF
FzPhtWe3baB3OEP24Bb+V1qD2qu6Fz2gUQ3v50a9JfGFPD69NokAOOeJ3OssrSnhrGAnPL1nIZnc
dgKxu6uHSxqCimxaNBkcX8nJHd2L0XVEdZgNHF1NAyRwCJD9S7ucpr8aTdNQpZO5cPLgZDfjY4s0
mKHg77XhDv6/2Ev0bKc0pmCHERunbINl5r9affCcDSbBOmO3GTIkG65WB39wT1n+g9MDx1WRPrBa
7+7MjJtY4G5ZtYio1pikXpAbvVQefksri7NjlzRg8Gnh4yF6ILt+yTF4nICWLApH3/ue+VIN3V3n
KHXoFFrqhFCk2KrsLSKtp2lw3+pr32LTpKD0PzCaB9c9GUvf1/l5gFMGq6aiYYpcQnVwg61qPzqE
KigeOUwpiluLxBbI7JBheo9hif0cY1g6l+Si7FEbI8RhdQbbmOf2F4rnZuXgONgjMQrWGtbPeRRT
lW4MuIJ7LtlrOAByvA0vvTrnRd/f5GmabQkzzkBZAL/nzSijVTo21Spug16t6oJUEPQ26NIJnUW2
TTbvGs/RTB8VlvZpmrva5jtR7fegR3JyC1mbq5Lne6VhUX4qNDWryUkOeD6VOnVsihczAsYetGG7
kwZYgQ0+Gi89+or157zzHDkDpJuxHRjD1p+sX5kpt23fBKs8wSclLf+NphjFwDx+AEQaltqIo/3/
2Gzlf1ngqeUx/vuvRyrnj+JD/2mi8vu/8PeRivdbZLFXYGZy9fYwHvnHSMUh2DSwmWhgU2I35F1Z
Dv8YqUS/0fTbqKJDni8G3BGTun+MVKzgN+sKTg59/iUPkL713xmpMCv/y/zNZ5vDpPRq42f6F/7+
c/xx6leKjNg3GwFXNCIQWwr4/fNJ2dg0RS7q56RCG7zgd9DrBKnAZixCb59UpbqD4eivqtAuj4qs
74vfpeFmzI2WGC9zXlWxtE4qgpLr+THgSaw4auEOTXdA61TvpeymlR+hOtfNkU0811VJsg1JIyVu
lWYWjGIqTjdo9HU94FzRNpKFUT4jM5j4SSCy2WhECj5dUnR1Wt86LduNSVbEMkRI9GKqm4WRy2ij
p+EI3RHQo2X8sJN46eHb0e+ulZFY+8m6rmA0rj/owMT++fIgr+1Bcj2W5wgK/qB4H/NWXJrmY0J9
mI+pt+ttCHqx6/P5jfWIfmpDWX7TuYa7wVB5Gf1iG0u4iuO8o+vbdRl2U4LwaotCDowKummNuAuV
xi1Eeo4YNeOCAzic+mfXyKlQ14qIAxx+0a1VpC+JSfybMxKwwW6bIXrsy3fB7oMWCMRa5ti/TKWS
N6SZFVWVR+KeZxkrCul52TMy2KdXqdZISzRGhGXouNxNuFnZ6if5Q9WC4a+Zm5pOeaSYMdZGDyGx
ghRIMIr55XRusuq870T6h8Q07mV58cD4euVmYCADEWtVFlp/tJ4mHRMY/wNdz02Tq4PsiAlEFEbu
QKbyeGk6TGpsXe91Z73yRFXLKRyOdtQ9VHZ1klpMC2ewSSbq/bu5mn61IANWDp18NIzDDmchwRnT
Lu9ydI8iP+g+mcEalt9p2n/FrnfL6OjYtqipSryq+C8Nkgwn/cO0u1xmbrUvwUk7paYGNGdnU7t9
thuLggEP+8wWzClZ3rDGSNVps9vMZKDWM5nGPjCf7CpwtxXN1UY74qH1ARXiVy1AKhMXnOY7U6ob
pQnjdovmS/TWV8U6pZ+mvZP3B3hklJIRx3hr4SYQ1zZaxtldn+e/AKndW+38YwMfhwrZjWvGPr/c
FmoD2g1zxhfjSeYnlUqfQrd7AjV8E0vz0TX4J8qQDMFusla23RSrcHTWgUj29dwwBK0+VY9pBbI4
sW1u++kOw+uASiBfjpl1S1PJLdpeopq8gZC8AIPVnJXY+KS6b7RTS/taV5n+Y9qO1V0TIzeDz1qj
nOgtVKP2V5449iExWi7jkfEpeAfcEkZxaHLvA+/Vui1nnh2spNM+oukd0rs5PnpMGwKlVlUKUc/a
iTyCTWl9+5N3sEW8lf2hHzYzQsph9PCTGnbIy0+eBqMXvywZpG4p93BrEO3Uig3K8nfL4ZnRISFw
Je+CJkt5dExiT18c9ciCjhQOJG8uoMmUn51Xfpk3H9rdqgKPkXwZQv87gSGXE4caINrBODdLtOCx
iePrSl1715220OK3oO8sYi9mbG9+3mbYcIva6xGkck9PD6E5GdNhaGdwdI4zpd6Xh/YQ+gt50iVj
t8pIQ3ePp8xM3s2s8jWzsCnIq3ukqW51G1jEtLzVMi3J0ktdkR4QLVpAQlRQSqrCyZ7IpelIMD8S
NJEj8NE2Bkr25XSI7pAk/FBd7Hy2sgxvzShJ25VlGMN9l/QucZKeK/cjgvgIbHE5eNioAOEtwo6Y
123SuA5OrILsND2Zst0SkuV/xSa2j2VbZbOzVtkwcDpnc4NQBkleg6amzVxCuqqigaIfO9BR1TAZ
5brDp5htZu4bGNF2P+IUlbGABNw5TNBcp6jvZtsL1kK14TYp3PgNdiHUxYIXnmUdJpP4OtcYqrNo
1b7gLfemLn8l0bP4UHhOiYO9RZZtnGtVwRoWTryUMGqJ5fSnR7DSSAPcoHuDR8UAS4hnB6ThMtX9
NyJHiTR7LG+tbuDVYarRelAMo3FX2S2j3yQ6NPNmYlzQjfmx8/TZJf4mSmP0q5I2k0N0ULshAyCW
D3zx9R1uscUQRduciKTWQMQqSZvjpJ128XywdNVB0NywNyNCOxqzFcF1F9Se5NcMgtFOuo6EDE56
4H8geXd2CzJ84FBqP6HzDnb4WZk2YNgcAVW1GE43eNkWjePWy8LQ8HUkhggjQZHd6i1pSd57QCYN
xk4HRpvnd5uZt2jvx/2zD3sciT+A6PSgrvkAOVaBEas312fy4KfijJp8Q4zMo0C7spBB6ODZSMrT
iLEUASWhbPF4D2MXBmtRHMs2RwrmjmLpe4y7Bi22/DW3fY19lPX1L5J+fsI8wwjZWukuGSa5sqK8
2MF4IMslCNZt4aFjltNajrx7oBjWoUjKO11OG2sof9reOLlxtxU+SrjWvAmTN8edFPbh9FgqeddV
WGYd8vycfoEtetvHt4iggQ0RVUDiFoaq+cEvauyVshtWbYvnnEiDJbqKbSHnHUiBH3Pq7q4567cV
H7wa3XmrLAhm1micBq+/CdoOaV8O6R07X51e6DI+hL4V+TXwKzOirS4t2OTlkule65erviK/nXKJ
qzQcvvGBPwNYQFMfcPh3o5WsjdIm32h0rvHI1Rrv7lMXjAfUp/ONMModPqD45DvTxkvtu87DEgiJ
E13gWN6VXp5vwQIjVf2gY1qXab8haHIfCI2ijJ5OSOZpY/ZWzuZycsKlUVdcL00fMUHKjmFNkEDA
NyCD9EExa2z7rR9wLo9muQPcHS9T6UdHksx+AofgX9f4LNp6F9Y8SNJaa9o5WU945om7bBsegH7q
822eTs/SbjZTjaPChKcRlG+xaM+MtHfQbRmkBlgWKsTX8RL855okmyv2YSb0IX9xvG7nk2/Zieo2
L9g0tWYMzdMbq73jjVunqXeTGjc6iT4xCK/c9E6JU8JMWjL+NxAxa/i/zDfUKJnI0jTJp8EVa2H6
206/NGCWzMkvnntpcgveRmhlt2VX7xtBqBWGmJGdmFMyEwz8F7P5GErjKyKcoUWPK0hvTcv6aOcw
yzF+eiNjABFtWTgCVC/FOs4Ce1vlYfksdfRiabN45J0MaVG55UjYONcexJLC//EzZ80Q4aFqIs3p
m+KEYv+II6h9SBPVTCtmv/XCky8G8jlSlKx1ODGC8hiVUENfm0iOQgykVHwCYy3EYgSK0bsP6T8/
qvS+TL11NkC2UilZdXU6x3da1i9emN70uNpWXuduedSYgCZEeaSiP2JKoOKpP+B6HAlMvIlyy9g3
KZuAMWt3eRD6MxEJHvSEiRNsXbRqU2ZqftXpUHHTvkNSrVdxY8XriNTePtjGiot8MG/czqiWgHzC
nbAb8ZRpsYvSnazG17n07wtLsTyr3beo+cR/surtZDfUU7eeRHAfSNpdk7xlJ1ZYnV1WiV3eq03m
i+C6Nlym3rR0M56fyWYC6N9ElsvAGaZMis+JmgiqRl1V+KFN352/SG8Cx85LNzDewnXTN+O8wW6p
V5Zt5GdV6WLVSPeC3y1eWNK7q8tpfJsxa/2kGPLTntWT5SRnhGBq3fYs4fTTjO+LULFDMKON9gQB
YziRsRktpyZdZVN8copggxN2AyZ25TXEo7oFUvAyMO4RQHUsapPhuUjmSwnFgaeXdbJW60q04CKS
gv2F9WII/9gGYueQMt92LZNCGCllEJ3CMTllKZCZKLuB/vTSl+MXuec3SXUf9d4nZJPr5fLKLHuV
lOGa4Jp1RqbiGtOpf/GsytjNPpML5RZ7I253flcfrWw+21lscfprfg9hL9MeHoxnPqKvuiXeczOK
ajWjglqgbPJBmTRMG+AgLhT93TJm3KE9nCihsU0QXEVTR1597e/oHjBndBLERrxTwMwk5HBgNXx5
ykPUFg/5tCPY+ckxYZiwRXYXxP9dIi5ZJo/snsUeCMITheChr8t6IxR7robgm/SKNbdemrCPlmbi
2beVckmRNw6a80tU5SdwcqLiCrGdp3TdefdcKxc808vWxbSYOza5Za3rYpgcWO+L/iDH/iV3GCSl
/c0srWzptdaPbtNf8Whu+jh77qP+hDvruotPX101nt2JlU6Mr4w/iy9w2kMqqt9FsEkxctm/k1Iy
n/vVXHeFTZAGzd26KKqXpu6jZ2jcHZno4c4tA/z5Rb9BhHU7p9zIaYAtQ2b0hDGuT18671XhWqsg
Sm/IDf9o5uuEsnxKmhGMTBmRAm599x1pQ8Ce2KDdNva0FEG7a9qGDY/RrLR078IgaR8bt9pkbUE8
rU11KgN5XzThRs8BwOFU/8TwsU9EltUcEXhJO5tz1Yw4saJ+WDej/WEK1nDl5HyLxCdLw2ORj31/
h12r2oAMJpGi2/jXRGuQZVfiE1kt1qioEt0PN6g4RzCLHGJvegxnB4V/faG9h1NjLINhZLbAdrPf
kC6fr3CZsu+JH3QP70bYD5ook8EOgOFk67p3visFjUSPj76Qr5LCvbCu03d6JKyLTXiMCveqVHsi
r7VS5T002OZBeMEqHYZd616ZSqTQJp/9DO5Fv2DTDc5t05BXNvvZe56H7dq1xHhdHjYEtQ49ncJd
H0TJVwxAhlDUtEh+xU4/nzM3YwRr1pW154ky6jWZ7vyBKUhI/dDOPhkEiX5paF+UZcs79BXmKc95
9hpSlJdXhQAJy0W/vApPoRH506ola4flz3zGud6sXBn4S0XE0YZ6PqGj5gFO7djCgaUBEswwgTxp
bnRkfgo3wUVimrG1z0srWjZeM+6agLjadhDvhp1UT5bRGjR0sf2Jl6d5UYHFcrKFah3FQbrFI0++
khuqPX6h+o4W1iI8Dh8gxgxvJ5oh4bvH1LjBnuM8OaRF6aWRmOgxjHiykZsIyNhUv7Q5BoOmi+Aq
O8gqiBbE+GKtjAhthvoCAWUhcm/i0vDz+sTVkjfbIJsLEloYc2Dn689wV6zbyhf6UBITAb4WzcG3
jyJ82UI32XMC1ftYJdN+qGPjMLOI8tvOXdYsBRkYpPZmghG/xnE0vuTRXO693B5flQxYdwOx4gLg
x3zwx1H/COopcpK9YAv5XOzMVI+3I9vR79yLaHrNclpPdUW6oqpinFRBRhdU85vVJ5yPydqq4T10
STwiJozDrcHzAExG+dvIY8/OQX4Y8iJZo1s3d4hvu3HFTTX+QjcoX7thIOrOzn3non2IUGNfuSdg
WNheauGK3RDW6c7EyroqadVVhv5AXd3gy7mCPETuwSXkPkRJkmZigyDIO5eVqgiJMCSxOT1Rksh0
PBKKGRVKjhLfeWQIIwApzN6Nb3fB52iX2QVTO9+X79iEEZnS2EjbFJdBJ/WxzqRzKjFLrkqLzQwu
OnBdvgmw0nD5v9Es+O4DV5rv0Ij6tySwTc7Urpvvyc+mIQl1WXzGaUWxMaoa7BLV7S5oOh8z3uSw
UR5pYkuicr4rsxgwojUO60UhuhyBadoe21zlB8+os1NGefTa5XraZ73jHQmNxz0ciMg3yPO2MX/z
qexXOoLJi7r1KNfrxmGrgsRAGlwywgz2aVoRlTTvsY7cWx7PQNVGD2NffxAUC3ICumzextvEImXW
R9/eUXBAcNoDC+tKfPY9E4A6wOK3LEpvOso05xgROEbJfnBw0pLHHm3DFHkBjfxw8Q2NNQ6lQYqb
DinByu8Cj96jIlO+M0xQwMzgXQa4DmnZAdwSXSVbk29l8ibizHkHtrnooCX0eU+zE2s2Vgafs2lD
aa1KlZBTEAb6IwQ4PwyRdWeYo0sdUB1Zopylwdrazkmez6Mou7egTp4JqXyo3XJThvj3RjVsOwdO
xa5urpqBVvfBeQy6plxhTO3JVZTvRONc31SddHvSQ9jUg6SX+LRkmx4b0/aImMg5Ullftls5up+e
6CbNlCgcz7FXkZsyFaV/okK21tVkMG0tHZAQaFS65mDJuoG92omt30agPRxZyW+AM8w858CP+YuO
5rjsq/Zem5TaNgqGkmKkH94SWSIVmPti5vQTPVZl4jcEPkp8GYT6tU+GalCGBvz/HkTcZmv4/cVp
Dtxhl9nxvoswdTWx2Z+1jdbIsQb74rjztfSYw2GvXatgphiI6dAxqOB6zaVi5UM+dw9W9GRLTCEc
IVa0ceBC0POBqGCo0nV7hjL4nGgDAcmsh7g3t20w9Oz/e5b1kIsXmQ+QoCMfMPKHDYkM274Bqdrb
+sHuSrr7HlnKV1DU5sIrqENomHNvpr8mLyPjEic2Lm9+eaki8ChUGeGhQ9wuyVFIzmOZjMfZV4xL
bDsZmqXs6/jgT/WdF3qS4qeM23uWovZ7TA9GmEjfVBU9pMvblsVHx+LEzvJ2uLWD+Nntm6e8VgwW
u/geflgH78ImW3AmLbmmoWfc4fL1ZmSTW0gKAuexA2veCv0WsQ8/FQ6TtiIoDjZnLa1N+u5YRrLT
Rfvml9mdNXaXQViAdiAe81VSltKHGzdDG8C7nWqmNa5eNaZ6ZQTGPzIR5CasYu0XoSabDEhdBRDO
rH1gA1j8KNlQJ5AZr0V5aghLqd1HJknWVbvogodx7gCeE7SlQWp40JoQO+5S7T0rMmJx/LvdPXOm
u7QaNymz1cy84D8MTrWXf46cf1bRMu81PLc59ZXR3BsGw3TlGcQVTvwhAYrIzcCbFBrGwgqY1yWT
3iS2sN8x+KKxZA4G42UIntLWZ3MOXaY3LwQHu4sxDG9HReXgReVX4do3pltj1hRk1IDRWOIBnTbS
M+svj2dFciqvnL64NfPhGuAn1mFJBnugHwvf7bYzKUUPA7g8lHPjqcnZtc7Ol+r8jy57UmS6mqJe
p/PgbIvgpS7YQPSjYObUlcUyziWQOO9jjvDyizR40mZ0nsZSLwiU5K4dlkwRr6QNvHM9xmlJtl3N
bMyL67uBKd+g5G6Ucs2vuvE4EQTbl7IzWXonz+MUcK+XLiqzJjuQvgyR8hr+k7nuQ9Dgz22r9qL7
/lZEhPbRQJ/07GxTk34hJXJknU4FWk14yGEXPFxxXLucOg3yUrmrwzg95xZFHiLhjWNU4g4NOSlJ
UfvL8SlI57quUFCFDyNVP4wLemXW4Y++5x0myXD7mqO57tCjqRR4ji/d177Gw5/L58JPNvRFyBfD
8hfaKr0tEtmtuJky8zbNKuPJscNqryPhl1vHN96YHBzRUcCJDPVzSJTAHIzjzhzUfTPV37LvAc0J
TYlWlz8qzhhvmT9jZb2EDWmitaOQdhIetUhjL922YZJvmKg86ZSpuRk397Ep8wPj5/lspKLZlDpW
G7cgGREjCioS5ZzqaXz3i2IfxRbfHNOwhS7rC9N4A0s/yeJ+2m1bPERLNSmWRywz9jDilzU4IEAu
wqvPde+j7sh9WE7kZjrCXJmYcEemePVAZBrfs8csZ3ydoLauqiE65f1snw3SwtFWh/p+7C181CZd
LFLOzTTX7prOAFEnomp+wznkzp1PsinuhUwxZsb2JbCbcGFlmf3ee4nemdr0b5wK5hHhO1N2S5gl
8TXo3IgbIltv7L7DVuHlNHL1OM1DjqF7Ho812/DZEOkb8KPwRiixq3oel9jwaU+a63oki5exBEIT
HASKvXX6uxqiR87kELi2JtR6OvlRbmwcx16R63USfbXFsr/G2vwxNgzsGHsYjKRYjEXOdO48nI2j
/mVzLjdF/pqwh6lZDy2HMd/NTHE40UiPgusC2Lv3zrbPeyoJ6lZu/k205aaa+K0p8xaBFpvCyZ+a
tkMQaMklHtWrFttZa8Pgj2RTU9PHCecpNYyRkNgO42zU/WSqeZ1zpB4RkIcpDqzFNcm1o8JYwBXD
35qCOXKzQ9WYe2WBeOeyRmnM42XNw7vXGC3pc+ifRRU+AUj6GoIUbFh2sLJglxX5NkLnFKBvRlS1
S3QJp1c0p9SImxuNxZioWzRx0uaojkwxr1hpTABz4npppkSdjxm/JLOrWp6aft7b0GqpWntvZ0Wn
yvXKnSuL/EDAnYGe7KrKkvllEuWLgZ+dLRa/7nxLtmPN0X6tEJLXiAFTD4RphfaWUl+bj8TNPo2t
QWxclezdZt5PoziCEzkjuSLiHsc0W79j6uoDF6NiBmwhE2GvuelQQawyl1YELAWXncPE0YyOhWUj
gJ29FzVfkSxaw3kcPevAOuRioIQeeqmWjdG8CbbbqyEQ7jnnN9nUvjSWEuMh8VXUbeQ8ZW9K/zSK
ZQeEFRT8M/qwOfV+dbH/ftXHtoG7q4FWsMCqGPhigXoisLE8ePAw2dfckCp7qdP0ozbbN3NkrVAK
ue7VtNTxTTMU/Fkbf1rMReJusjgMVxEdZmQZeIp6oAmUZ5QNsbW+Rlp6yrofGqiqJd9DlmpSRNHO
emLZmOaxi91yR6CkQb3MqAENIg2E4eKTR1NrbbTfLFU276IyB/6B8oRYLdGtaPtvyhGnMvZ1Nl0p
UcnQ2bZJ6YZPQc58mSj4ZGXkgbp1feerZ9sxKGN7XXEORpIvfVskqyaxqpWS87uX1Yh9Tzof12Um
AegULg1MUV8avoXTnFsc4JZ/wZqwzKeMK4/0xVVuEcTGF81z5w1QDM2vbGj1Z8f+EMd+zoffoTEN
gKOI6CYIYKd48TIPnNtMMgfSsnzOyZMjwA2epQ8DiloD4WLNgdN/tDxfGT4F/ewwkM2akCF159+b
drybu2DBP7ZlpspSIyHBIOJqHznHTevBJGMZgQaa2DZ7aoiChQPg/EBfqxS/MXyFOocTHb/abbYh
iIXNItFjc8mycRytQxPPD3iZ7l0zYe/MiiQuf2K/WDLRRoJuznrr9ZStXDW3ZNMiT6u2Tuhh1LAX
dQSQo8rEMdbl0WlK2k/wRSvIp7uscvaE+yqIEKr44kIhDDpy5aYy1BYpqdypum5Xkd0wn2GNZ4qy
uuXVylekzD/QCyGkYikn6tldwQOo0SsVw8IO9IUJMOOuXu4EKkzL+qbw36FyPFeS3j4Liu9YafwB
7YsbkVM1IQgekjs2QsuBJzm3OJBr5aziqTlVFIXlS6H7vSVYpBB4R//ep8+lVWycq7Yv7TCphzlh
ck7xoDRvmembe9fvGD6mx0giGLDi1zxggy8t+VPWyBEmI952XCGwSSEUaH9i6O/F08Ie0jNq5c8+
9+uz3bdiYSn3aEJ8XRUOWoYhIbZQT+8+SJOXdO6GrTYY/gUMhbCIBLtuMt5GN19XScOIztMrdCAa
ytvM/jU/uOV3kcG0qIZlNIG5GMYLvLNVaOrHGoZOa3c/zDrZZ5qCF0tMTzgfUhA11d1Es6pbBtTE
X+YD6tA+bI5h1x1t2d9V81tszksZlmgHrIVVBPeM7bZO4m57ka6vyhibZ1E47Xa0GN7VwcTpTAIy
sJB9Ael460xqVQ7pTTeEC9LQ+C9hd6MkVzNJrcgVblkP7GVmbcba+ULPzunXdudqME+AWRZRQ1qe
uh9smNcMrGUV97cOzKHBeS57YHIs/iL3ERbXoZvMQ5JcSwFXC0IOfDpAk5hNbsSQLImmZK9sDUcV
aNQ/09ZyRioldcpqseGWXYVDD0bpClYedmYIadzj2UvDbTclX1d+RFdLpmtE/PH1YSEDtBNcFLP8
vBbFtne9DRwR0mbzB1s1LwnM7i4nVSMLYZwh3eOCTH6cmFM2JmB19PM9PT7aTH89z0ia4i7et/50
VlbKm2WTHZnHL6YxHHKL0Up5T7mpNxlb4jErMEllHx66wtg1Ll2p1ia+Cone05jpGxx6i9ZibWAf
+9bdSx+Y52zgJIN8y5jd25R2WyJZNZOlN6Q7gpUXzkhSppq3FqnWZYayaoauUpQfXuG+DMF0y8yt
WI3M9v3qOODEqiIuL69J7g1VCYP9z4R9xJyY02dy+kVUq82u3P0ZExKkZ74oTz6AOHycvUME92gq
7Me0Gm4AcuOLUi0dlVTrMUq7dZbnyCLqLatGqPgDgbNzyJMN4ydaV01+4xTN/KQoTzkgEwaujFPc
2D1AxVmHfUEfas1fisIpbfPHqJgfQ6V3JLCzJy+jczaHzakx++wGSdJ8Ww/jcbRnSh3x/QdV3d/d
gP+n6ss7PAad+s//sK5e7rqYyO3cf//nf3hXoZptwdO8mm9tM4z+ggKQ0TCLHOknR1fg3U658Jst
XPT8uwra4qUZNYPUtJqC0wj/jQoQ+ry91gWr3vW/+Un+koWANxblHUZJciPAbUR/hSCkKYU2blUM
DbanPqKCLNKFxUwQTFRZ5XgnDOObsX14KfpaPYadozcsLlW3MmY//5tp93/C0/q/THd5JVj817LL
5Uf5q6XJ+6OV9fpv/E13afm/WUSVWSGD/yDwf48S+ZuVNfwNiysYMd926eOuIWD/T3dpOb+ZIZ0A
Txdma9e/5lL9XXZp/Ub+RcSf27oGbSACc/87qss/Sy4BtWDvJ7IoAHFCLBtymD8bretcWcKBAwzM
tAK7qrCNOmxWM2Oe/o3p/s9G9X98Eh/Et2EzeL5avv9g6e4snYUCyyHoABsobHNF8btmmm/KwPz0
I5PK5g9/hH/yll5fwv//kv7tA31Sw3zErmh5zL+8pHPPONFFtZckOd0uAghcmyBjf6YQK1mh0pZF
2oAhCqNgZDz/68/+Z1+rz4sZuNEVUBP85WtFFZFicEDYRn1QUIe67bR1LdiUjJPyuPg3X+0/+7TQ
ZytM/pTjWRGW6D9+tWMiusoF/C2tsLLZ5LZVyhQ3ZMOCOqcZ/g0B4J99r2HIYxnZ14PwqiP+46el
1pRoUihXbZBh4bTRkiOQeAXO6O05DtGTycy5y23+419/p39mAvz+98RbFJB05ENh4b//+XMH38sJ
toC95cPFnRs273nnLzNaAMEceXnlGv33nyDQUATz+GAI4Mz+5Xu1qxB5GHep5YC7oK0Noh2aJXnO
A5b/ALGtE/JiSKKx7s//+nf13T9fMfx2LiLo/8veefTIjnRH9L9ozw/0ZG7L2/Z+Q3Q/w0z6pEuS
v16nBpIgCNBCe21mgAEG/V5XMXkzbsQJQD2uxz9jz/0f36DIw4UxsSwZe97BJB7bBd+jD4N+NXCc
/DaRm1xlbSXiQPlYoHdOL8Mj3QX2iwUG/Z9SB8IKOgjnp9miOWZTObH3x+mX8TXIPIpLGtXixern
HNmxqIb64nVdyr7GGaofZsVQrGj59R8sKI3TfnI7p3yF1gZHLa5MhzRJn0G9Je4SVGuqQ8ZoMw/V
fO+bbHySfc3yKY4zoq18LZCb8Vol2yLFJGS5NYDcPCsSZ2WryIMn6i/BvJ3aLqGmJo8G5jNVcxUe
tVPXZ9S3nD5fmjz6WwqViwHc4FKQ+lnXM5Ty/dz4GI2JJLErnaYM7ihb0XBcRXRL/CYiPX1kraXC
vYI4y97QJ1M0iibYGeIx1QZqy40DYgCqFboSJDDojlBbpjGXWpmZkOuhcQvylVVcFW8xwyvktCJa
vsY6UPQv+BzrK8PuiqRIl9VEPW/21Zjm4a+UlAg+W6A0tI/qynk1jeNXe0GqKUbMAny7o61B42t0
8dCQo0n7OzoUcF4XHR5Newn7mybZz9s+Ftlvr3ZuRNiEGzPiqxOeQpydySGr/dF/88jcU+c9gbU+
lkRK5GqxTDd/ZrUiuobrPHA+hCc7l7t9jZfzDnmNibfl+jHTjABuT77lcIYJ1/G+SJLN1Ddpw/Ux
t63zrIkWT2s5UHGSYEz2c/0BuN1Eu16C4r0ba9eiv41Iss7NHRXKvr7P3VHSLueTFN7JHqMQxdkx
d3ennkLDWcjiQmAc6+P8ifiIkqfSBiN9lXKsuex4sahRcIPcinwE4axML07ZBNYHrcg9Kxl7snoN
ILiEFqk2IE2D+dNNaei4xBEVyReDd8YQ8x1H/ZtsuTZqLSdgwRiBw34klxljxwjvHAyu6S97sGrn
2QdQ6e3iQimiq41GacNVLifzsdhuTbOCsFu9cYPWTz55vlrS/ANXdvpmenqJcHZFfwe0dZw5VEGI
9ewshsdRxAOuv550+TqFQv9SspFc0Fq97uaBSHsEz9CfP+QozMs8TUFGx0NJ8Jd0mIxh3lXWcxob
89F4Sj8NPm/qtbN0kmYVMaLlxEWeXIuoDT+xLiV7qOiQgO2hJu84o5LD3i0FPKemG5jR60lmRHRa
C6M+LiZ5SeOp5unLZudZhs7yWnrF/At2rPMt2rz4BJNpfmlX0COl+TP1yD128ZCSP/1pOwAJ+Zw0
3wZRF92+aId+B7t4JG1EVs1eVWVoPYZaIoIwIXu/UuZYclRJxUVukI0m8cwOi1aqzLwl0+3cid0O
d17S5flfz5XI/oUf0yYE2gtdlcVst/ZHey6/tPKC2QMvm7AcPo5+lX06g2EzakcRrMSJmqmVDrNF
brm2qY2QPqJEXpXBJ+Bt7u56yKVgE5wl1hrfXvPWkImZybLyr5XsJMYjo24CDrYK1DKnwNJCBqxh
wVSFFSa79KbesZPm3mPRo0JTuJvzwYnSdTr8ZF59ohyp58NxHPViBdUSb3BLYBtp1Rh8NPSSgBcl
KwYdiuwvX3YtoqdepRPdJLFO+L77fvnV0SsltnbuYEjwsxpRLYykhbHLW4iTll2FQTDJZl1eY7Gw
lzeWBAjQOilNol2JemezX3vqYLEuxEM7CXG5aeS9gnZrtmVHxXK+4f8rxEq51Tw/NO3QqqPnDA24
hnJgD7P4UwTIvy6dECnJiHBH4rZONvXYiBvbGTbfCq+/uno9sOoXYYS17HybhQGnO/6GZ1Ju5AyA
3rckSq254HtnOi/d+JlpoTbokKYporc+HuLCijvurrhO0j8kUFNBTVWUphcunrnZLXIRxT6KsLmf
+wweOKbQqZC/HZ+NzaXVMSjdCFv7fHS0bgQXzNnoB3zOjX/mzI0UD2LdxLynYUAc8tzqGtoGmvxi
ca5Z24R50FCIbtl2RSq6Kf0rf69l+eiGeLJXfZqkeK+YS1T/lGfJ4N6PUZB221jh1t0zqbQj8TfX
nkmkLFmx05ZQQ7dOjafTn7ByidxxEPhds+qGmVjlaEY4Bri4S7XBeqie65gMyKHh6LtRpd3XdFDd
X1wp8omUB/2YUQtfYKi5yXWAUzCw0TNPaKGW2R7/PD4VZw5vT55PLd5qbNNoXrshP2qXs1EwkDbS
9lzHAWtfeJ61D2cZOB5KmaYRqk9uCp2j/OjXGOtGr6dUdHuHSqZbRVHQozQX/psK2T+vLdPGv7oZ
GgjNTp3+wbahCL+KTiN1UqRUHmCa9ihNU5W80T+SjB2WtSQedmR6pw88IVO/ckIrP3vZEN8+b7MU
x8aWTXc/LwV0Azo3Gi7VlA9NoCXwhxF96JarybAHPQM4j9+6dAJEE2MOx6UiI8DZ1QIwB3BLBlzE
BMrUzxgJ/fi4+ITZNuQt8xGtxYnK08hivrxinwIJO+igL99Vmy7hB4c3zZy5VQ+kT5oEK6yZRPQ7
JU33AY9AfAd9aN2lxqn4JPvQYXvkFx9secL5AJW3qddL61UhHJWw9nZ9WsOgmEJ45KslL+N2g4RC
L13NiwlmmtUTWc1tB3HU55QnHMbjg0eumG+/ViuexnUXauqG0npMv0BVzVfFbYwPdmT4IWAsrS+3
Cd1rVzgg6jUyMY12dV5XMFPC5be/lB1MXzgVV11R8remTCuydmHQTyWO0DRu34019JC4FdUzP1M8
C4o6LHAluK74cPb0iSwCGGxHPq6L8yk/AWzl4GTA0MlO5nOX7ixiWFg6YWwHZyLBYf2CNSAeLm0+
jfJsq4ljZuXjl/O2SHgYMahVKPN1SnKUXENNxRTuAYMNYONo5X/4nFUJGdkeKoqX+x1lqbR2dVvT
UaHKoNalJ5+aTgrlBLBeOosI3KeROzOQivm6zCMeOlykCaRZomRi55gZfbTsc47hbFKKpNM0eLO1
aQj5h79NqCDOIOv5N0555KXJ38yrx3bvss6FBKAwOb2XwmswWAh+ffEvocIMNzJfsTfSlfWPBeeH
v447swJ07ajGVMJN/rtObQodqq6PcOVKmCaU6aGKGmf67HRVPi2SUlXzpKgFqzcuOx+B0+vWUtGb
PthNAF/2CxZo6xBlnbyjWDX7CqnseMdU1UZryM+kHAc18tam3ER9zeMEZyWBju6jknoNIKY4ZiNQ
F4/CchpigHXbfmLQzHCr5eYWoPB7v6ReJpvvZTsyAHL+phaM/zyFLt5MPO7sozlfnVHPWzXMeb8f
2xrMOqMxpSpF3bnfi8qW94LUaAV6J1K/Y03CaOtUmi1ESZTuKrXuoAbkOv4epNDPwtdWsOKjtw+9
U2f4FotkeVBlZaNCdq19W40gBiiRmh7d2rF+KHzRx7HB2LOeWNd6cIEiO4WekxffQzeIB9+4AeKh
V84jTbS8y+XR63JaE132mqwIe41VnYotoMWVMuCYmRijLWtsF3JBqLt0LXy3fEjsCREvo0+eGrDS
vGMaq979IsnvmMicascgmpIAytrPORpEtqPEML8EXk/EVOiFEhzf4A3PphZevNuQnmUnY6VfHFeA
nIU3yg+T0PG4ckUbnZSl2HB3bhK+Q9XpHjuzLC99mvOSjCK7V2uR4ofG+D6756CsArlrWod8kMyk
99Ik4mai9blunTNqMaMNlVx5vO6IvmKyoWLc3ye8yB8B+yhMHT5vxtKlW2s9eG5P8AkWgcLrMXsv
vRm4BggG6jtbUO24c+qQS1zlFf2FlHCFyzohgbj550b7/+Lgv920uf9dHFz9Kb7bofvv2uDtf/iP
TLb7ryh0A6Q+4SITMQX8Zybb9f71z7Vf+Ei8EYloVJj/yGQHCIqR6wSRS2L7HwTef2mDgfMv+KMk
ucPYA/Drh+L/og2iQfIn++8amu3DobX5KSBAb6Lj/2TejozTYNTdYOMkbu5v0cw4XScdEZNbokPa
ITEtYbQPqPPaEJjCfVFQE2UY0lcyWSi3LRRmV7/60lxnscwQE1kIJlEkaRHGnKh+aVxgMPxFWAHZ
j6x+5kMZ18VzZDnRtjA+5WkjMW7KMOjGgJbU2W1EMpqVI9ZBaGRz2p1i0phhuUyvSWwBXmUw501I
46+FIV4YFcL3ySY4MBm5ul41Ayafhqk4AlMmo6B8nJbUHMay+Wz87jFNsESzKKJdOO1IdC1vVD75
zOrSvjguvaT6Fv6xTUwTcNTvmJmafQiIiEJE051L0iXrRoh0V/MJUUSSmnNJN52RVbyto+qFuhRa
pAtzde2qe8jYxe39NI12ldPWJ4qxvKMnB4+drpcfQsGQjzSUblobcz2wcdBOSacOSCiwNWw5nG/l
KgVgOXrfYu7Ue0xznDGtt1hrId1wzTIne6MzjOvRYpaXQtfhWREQXOVy4BUk4uk4EsWkpHK5MOAO
f/shPvRUCz1V6XhiCarpDnS6VRs7l0wvwXqq3YsXOvPpVoRG7rDVtMqbqN+OefxHN24JryYa8QTX
MDqFrKZXTT+TyLHY9lFX70TbhqelSdjsLgxW1kKUIh3Xnn+TuiqqIyGh6HtZtfbWmoJbzsPgS1yo
wuud9mHyxvxqRfQL2OIw+RM3tMIrxHHWdb+RHdwvWN3ioJbh6BWkmBNrIBlYk++hs4tXEHbxte7V
WbUOTQDa2ja0UKGzwdFbhMsnWLJJk9bLnGb9QwZc6MuxGdpUqgssKpoVuA4alveJ5JyOx72N8S1z
/I3P5Ajo5ZIWDt4evcnzmss3nyOOi4uREL+c8CLr4JRW5XuIA4IvG58F1XkwM7LWeUWA4XJO7Emz
5QZchnSS+jeKmLgvgaisHUgih8Qr9daGUnZfTWrgZj20TISxCAWPp9+99VNBcwDlHDaOFMIOarLa
V+g+7Og0GdBh3ue9D1u8SYimt9kmWiDILDDos8HlNW/4DYKYizU5EcaS+J7LmvcrszC8Wxi21x1v
8K1PcoZbniFXKfUMeti1elTQyTt1gYboz60+IjcepdsSuBZQtHVg51GO5SNzTn7HM9F5LMlh/JDK
6jtaLIRkIsvnO1H2W2x/+Aa4HVWF5Wya2CXhGmT2hoI2Ur6UP776bLpXZZ1i0b7l1ssGLSF2gxlH
NcvZBNFpbeASg1EaIgSxAZrRwuj7wJf7EpEEfqbp+ZbiQlDYii77cJOuw4TSH8hSUMUl4NrWc7Jn
YqnxsMR0Q49DEZyGxMEfskCfAC8AY22iWQm9bi3HrD950XcU6uiM2mQfIpK1a3dup2uLKMJ3KorF
LvLhLwwOShHeR+tRuaRH+hG0XiyZoqSZkm2rwtdQzp/IO/ir3Bh7VJkc0zHa5lXM7T8WTyE9KqTi
b7lzEZArppxlNyPU76tsSi+K4ootVB3ywwkVJJh5neCuBon15EqOC0lj5UNNE2yEYs+HQge84laT
SfG3GQHUNLccncq/MDd5V8j3q5nz42pHJjh0kbz9XIBr9GYohrGSb649gbn0RyyVI3LSJQuq/iAn
BUFPl6AHqZkVXAzvZBwUr040kgh1oCFMCRaXyWrMqRVRs9UtjYWe1znMpKQibN43DZcmHBBj2Q/R
CuQTugtwNj+jeXI90u6MolADkvHbsdgVSffdlUTqTbnNCXGUovyc5+EoGaxy3hMpU9fU2Fty7uzt
x60/RLzCGNgEewNCECU3yjVgOOK13Q+bBzplI/7Y6oKZm5/t3hVT/AC97RSwkNbjwFNZPwJDxbDp
Wi1+bKq54cNxOR+5mfXDZ6ksKs3ejS+fgSSBe54ffZoyftUzyBASdcEKCW81CXQ0OmcdAxCJ2KLh
cFrPg//bzppj5vyMWXyd3aWn+bDHOQClTz5G0rPvRV17F4DtlN8U9YxH2h3YtuOgXYupLo5zaMRL
k8bwUadyg6D1mjQTxh6oP/xhDVHeyrjTfg70eB4d9tLZaFKcqfIv3zB6IrnTuKQHG3VnWXa5dSfM
MEnvz9OKJ8h6p3QmoSmzTaCAULSbEv8w3RRgtdfOea76qyuTkKm7M+mhoPwPFWUugMijPOwxK8tN
ZHT81OCn/bbC3HkL49s8DKwRLltb4qOhnlFdJ8/JcREk+rqwGfnoM+8w9bP3I6MZIbDLwp829xij
URH39DwxM3i30b7r3QBz7cDpnNuGDmkUp4OGC/Biqkrc4e9u7kkEclrIHGlZhCGoNVgHfOdu/y10
YSm3mBCVCI8tMlG66mMZPrC9+HCtbj6WbJ9WnAfgLAKXPh3aIOt0UocZ8yUdme3w2LYNkoStMDtb
yy8sHxTbxDgx1pMcyot0OvVlOPp3tRfTHUUpbxL3P0mVEiapYFeWBaRTd1ycYxo3ekfhSru1wrD8
GUcpIEZZX6R6QQ/m8EcZpAKb2Gxx43gE8ZMsh+iuAFS8ptk1PIy2ukuIq1Nf1B+nZvms8EMWU9/y
QKAEt+0cYHbP7ReaTu1jn4viMNC0tAObVb+XZR2suZ8JPnSprxZiFdtSimuOlFXGl0ni1KCL8Rbl
bq2dmtE6+AZhT6n65ZJSLbg3CzXaAxRTupG5beWpjbVxMCF2uJRnTwWrLGjaQ1/WxTuLtxXhJ75D
mF2i+VvREftZCdXitYmnU9KH7KaxztLVLAUt1FiYDzTg0S/ixY95H8ld25HcHIJObhm7MIIWldoP
jikxeFEIFPS8vVgExVs2OcmGuEa5F22xgdLMiNdeuxQzFJ3Xw8b4Adg6nHlLL18jG/I45Z+6RnCW
43ORE6q32Xf040PRpdtJhslDSmTlyIeIQc1ni4y2hhXXnl8W5LV3oK1wQNS8F0Wd/Yo1cm8ZDNWJ
Rcv4UHfxPYkJi08ziOnuU/1Phm/7bukc7F64X4tt0NDWW8j0oW/H/D2y/ODVK2vnPmxKwk44m5ic
bwkoldYvBb/FC4G3/p9A8g0ggsFunNsb4MbN14EYGS8lMsOYTL/zJIasHONDXgiN9pJ8ZpaUv1IP
FYmdDSGBZhexxmkFW6vp1tZIFkKF2OD5kgZN80TzJ5m9+aNOYWIOnrxpvltWWhhe/JObxR9qmt5N
APUrsO9MxHqAXry9HY7Qimxq2WPAk4gBYk/1+XgoE/mWhcF2XugNHfXwaIaFua3swPKLE0XWm5i8
xQZo3XhLID7FTbjNA5g3hhrGit1NtOkkebGKYjT+MO1XacVfQ50cJVjIFam21xG0Mz1yO5Cz5GV4
WisT33lNBrmuw1A4kvUnJ0pdwFbW6Xap6ufMutm8nHDdLA7pOPcpBVL0ZzRFSK89wAQ9DMGlYf+z
XWSYnTHh1hB3WLrgutxkilXYmBUMTTfLtIxkd7VS9C5ph/dRan/SSWGtpxIbGrdzjbuSdEJlVAEJ
E7qnavWqczjFFiD+vJBr/GHkSRbNTiWYH4pJr9RUHMmsbysbjkouO+rsqIW7Rn3sHcZGOQ9NpbJD
FTX5w7RI0sTmzjLAUlPhfDpmrL9IG92l06RWmZncfVIiLLSqInzgeOlTWRr728wtRaV5JrCbDX88
aeltNcHx7WQ6bJwW4BS0X4PxScxbkdFXI5bAA/9KpVE8PE4FKbYav983gVBSKzS0/cmUoi98srOf
aunuJrx/Rx3x6Iwj5NCsegWliNCXbUKiaU4l13SV451ThFZyh30Y2tQdy7PfYeU0W48I3h25E3xt
+EdWVT5SRByEf6SDL20eazLat/2u9qLrXBcxlY4NOmWAI/ekqvpPMnTRZpln9yq89JVA+Vkl0EzQ
7H+ybO5P5VDADoW0z8o4v1IcmX6LLGalSmb+hlP18d0naMPwAMLyG6NOdw7GVu1GJOmcZPOW0dNd
36KYxG6inYnYha147cG5av0Dac5rGC3meZ7bxzBuCmLE+pEMA9h0+REV/TW8WbihIf8EkgwkOYWt
scSBHtkTrzeSPvagTi1v4Gs8Mi9wHKmz9CBEsUIJN3aJqIaF8ILzPjiwdl72/uhw/GWx9560N1CF
X4fflfZoYSfnzfKGTj9rk42I5Qys21rPaxpj38qyB3/NYOwb71AEmF6HVhxa3j/7IuChNsIfsZHS
RWfS11Fr64SU/OgW6if0E3DfZZzvw7H5HpG1kyH4Ewf5d2/A2jRUR76o3LXxXzJGd6RAvUSwQRiI
6bHumi52CFhI58WDxTmZkKdcub13gHYPJWNVWuMuMH54UG7Dpsp6CKqw+O6nMaQCMaNFzjdMsxbP
X5oG4SogwXFLYXkvmLOw4wZtvAu9/tzCTE5XrGPXunHsNYnUX4OCIx/p8ownK7vz6fXeiigf1hlt
w2fSFs8i51oTJJ1gp9l8xVQjH2K4TYccxhtXHZisNC1ztorlwbPKV9gH0Xb0m6uao3HD3+fEFvdt
AG+2bi18BagbCMeKS90ZMhZXK2b8ajMuvl47PJ4r4bV4S2O7ZFgu/dc4cIrXqHM6xi/XOtLW0yFV
RtWFVfWtoJMNUB+V/WM/0Oi5oTww2QJkcrBZFtxQCydgVVK6tJc2cCc0/qSNQcxfUag8Xmpe83/Q
AulI7bHXhraaAV6HrzqqmgMlb+VPQgDvBdOCS7xYVX/a0gtPoz9Xuwi/8mamGGldenTviQRMMKaW
hDPHy8kuVPmHLjLx2eA6/3Zp5QbjG/zJ3ME+5jGQiqWO9I42eTSVGNkEhIS1GqVdHzq/HPbRxFun
NrI5wSEByECOZbuUy/IDrdTaayuc1gEhKxJXhdU88dGQiShEs04TzBkAWNimDAP+Yrsao2cga+zn
YfA+mqz2nnovAk/VWkS4+nHiKjWwgmVshITiB8ODN+rmgdt4fKkrGyaH6KPzRN5iDfcKEn08DOs5
m5wVWzQGkLpeNpZs0m21tPTdR6E60utsv4yxo65J4eLvtqL8mrlqQwkb/XfEKE7E+QlctlY5fuiR
j6GfxHz07do+znbwrAq9VwPflnSkWTnG08qzYzhaq8k3xMDce7eNeGGPZvK3fZRB9wIoxLVZL+bH
j3SzZ4S5ASRseYhaJ3uCUffh2eUVu5K+owGVSCrljxudRtPe1L3zWydEK4lK8frH+FXicagS8FH1
1BXPUzH9QGtfWHTr9LnovAJ7fSScDd1lnw6uHpieIKA2Lnfr251e7xsJiKusanJIC9E3OFgmupt9
MG9unn668GQZt6PRBT2srsIiBc2e34P0UGfuZzIU3SHFrMEJ1fB780lelQ3ApwT4AHl+CGmFPjNv
QorxF/XdN8WzTOZPdpQXkSRkp4IRXjWm8lUazier8paN3bFCGoeR5mFJHuI0l3F0GKPMfo9zyxMr
f3Jium8t6P3aFKm4IX7o/6ZmceN0TrqZZpSLfrTjQ1gPcN0GRx4qSGn8xpzl3PLlPie9VPd56k9P
CtX+PS7s+1Y3ODG6BjLQSi/T7Zy2kSRTXEZW0JBeIOZ7MfYy8i1c5jviJaAj2QU91jXVn2yGyXak
IPakcG/7YQqFeCD6P6g0yWZxpuXkW9I9JIPVQr0zZ5g/1t7WrnM/l9EdAaO1rrDqezmRCGJ2L01V
/60Z04AKMycANMcg0AoZ7FvWQtthZh2EqEiTid1Zx9bh4vuPOr0KO0+v6aWv1mRJm+0sHC6SE53A
plb7vGLxulZ9bC6eEDvIL3TTa7LEWPQ10PaNygt/rYWneAya6bmg7PTSTYm7G6wkPS5uYeDIiuIz
JIFTEBY/tKTwz/ARGaP84CG0nbtcRsVLE+ATWBrohn1j4iO2dQbPKfKuOLC9s+snvD6nzj71/Txd
VaHm+3pmkOQS6u7dBs44uWzET789DNbSw+urI5AfrOsod//GMvE7mVHmpGLCrewbu/HTIbhxaETI
0zSxQSdXhC7RJVAXsnHQa4B1Ib48+TW5wdpNXixHAdQ40YS9wXPld7yLF+fRn2qq1jtgwPlEt6eG
1uY5MYsWRz9ii0eW7u91WF3tpbk3gkl4ttOtr3tGIqQWAhIu51YzbMNyeOMrzd1RBo/liJUnEfYH
FzMirwzheJaMnu2d7dQ0JiNibDphPVflDUw86fR3EvJJxEW4qzDGrpalBbXHGQ4lX5z60ceJ1Xgr
6Bl/pWT0Q3Sv3kpJDN+3iWOEC4Ui2pt+HLJAFFvmT1WSjlDUEvMetm5+17vaLtZZ0UWrsUw3oSM/
G/QU0/hPVsx2mh4bKzvbFr9JmOx/tVvvEEfW4MNdTEs0dC6yO2OgBq2IB+Qu7OlNCWz29l7bEhMI
LrFsiVBRII2JZyabSXPNnM4ffhtIGp2rv9Ckd3VhJ3vVEMO/0Zoo9I73Bj36QJpWn6emsrZjI09z
NA/XuSvNgZIWDhV21NBGo88oNMlvF5nTJMurg7j9QkaKlJYqPOdsyu6Hu/mNtYlQ0OVEYTJCfzvN
CrBmAKZfblT+ww3RTD0EnrZm4+H/mS/Yr/IW9TZrfnEPtqhniXp1b6uFM6edHa+7Emypd5hZZrJz
ESYIpsfB0du5GWX5w0ou76AVZWTBoNt5LoC1NA754Ut0U6RHgCBqpMAl8W5x8cokxO8WXTS/wx77
V52lFuRTkEwDVhcVfzqj1zWwQp361yRaEW+026qfnlbvk9vhHB0t559ArculPq96Go6I8PrL9NWn
GT3ctnhn4z04cOkzKjAs7ynAssegJC+cGYhtdPFdsNIIIjs6XftQMPe5lds8rL24S9OufDZVLs9L
qUS/YpMOl06SAx6TccAe4bO+qcD27bCxRQ/C4Z4X2ymmAsj3+ybMqCXwnE1A7CZdWcp/HBbrDPD4
q5EBIKsYEwnlgzSFRPs5+o0TER3eqRHD5j+Dysr3AU35Pur8ZGVZTOPeUEW7pidqE84VQPfZZe+z
wGZb8NywQmni9dykpC4782VE8NhT7ntcmrLeUvOePgnrVojDzSawOIesaoGWm2RMI00f7RLWZC4j
GMeroVw+6LZ5VJ1aemxOY85VzwGARZ8KEA/Hm6l0LzJstiw6ihKJO+sTemEz/eRoaKa5fHQmW/wi
WzV9d3j77tTCC3CVLcRt54WVeljxyLmmX0gjVcnwWA4z0D5yvhltrOs8D+/mvjVbeFg8xdi3DcOc
u/duwSyC4q9ccF75krpAxYpV7dmfkAW2gBxfhng50o3+WEnChqhemo8scEhta54gWdH0OlglX4sk
aF9impiPnm3/Ts2MZoQrA0qelx1qH5sQheMuNK/mLpuCP/7C65gCAu++Zcfjhwp2QWOjQOOqYyqY
+UaD4Vy+kN0rcIjVzHc7HzY14wgLdAvCyYC71MlJHQ9YKWro42vpLxQmq/oJh+ORgDbLIsGtmfMe
tvBYjls6GPxtuUTZ3jI3Ex2d9+EDW3/qhJJy2IVjCgW0uVkRpzbf4X4LP4RVh5wxdvJ3yAuSxF1p
fdAaT2YROIc9A2JQ1VOuh4I9P5W+CxMtd+Tq2k3q79IAjy6sX+BHgq0XV+rTLrIvtPlh39TVb5AT
D7zXYcuTjtUEs13F+iSvan1Iai7S/aJBejr1C1BvWL4ts0+t4t+8/3DNNdCEHTiJBCquGX7IM/L7
tG3huD/7Ye5eb59gH9HGELS49HpdPBEkge+pFx+nILqkKRKX8HpB/plSt1VMGpp0bLVvOpi40RhC
nUjHYxdC1qnL/NfoR6/hVJ2MXFaFlR9SL0DPlnCs+yLG8Va2bzHroW3OL5uZOdM7TyQsZ7X1EPkE
1Xgg/PLencqRu7Y6BCXWk9T3yBi3sfnqjB09O3jS30yWhRiioMW73BCeKsw8TCMwLNDOs63vSnlh
1yif9Jy1tCVRY0Ah4nDpcHDhSxQHXddiV9GQBqvEtpB7lqZ46ZgUN6VOMAbS0XaMe5E993EG2wD6
Wr/ysnnCferPBFHKhtJp19vYJszPaaj7DZPtL96W7l5nhhd8yzYT9xn6h6iTfa/Vsxdb4dkrg50V
tvkFE58mdCEZaIvuLV1u8pvbbHB0/XGd/ugUCy/7UjWvrYyvvU1GNa4ZYAKwM3A36oR2p8D9HnD9
bFvaBUogeXduCpujCgZMa5EHRoMc3KaKuAz2jV3TMyWqO+xWwTmZeeE3N7xtmT7honGpgsGJnN+W
WF1XQOllecz9svJBlrWSl3S2RqV5x0nN04rhau17/ZV6bv+kQ20OTT1vrKmvXrgX4r417ovVW2rV
BPUDFroa/yP7AdyCdFtynaIug3WVxKjmt8DMPC9B3C2HLXekiji2m3BJsqZf4eCqnvazPnkMayrT
G6sCXoPom4fWb2tIS/5q5PrrAW9blmlxdatWU2fjYov3fA0HD6wzh7V564fhD74pgMkVl/QO/xw3
h484nUjEW0ixbuF1D5JOzKmVJ5GYbU+xxtgRHS/RjNe1dl+0pEQKPKnWocD6l5nlEbBBSHywgLfu
th4wnGYjc3PRxDYJgHCewgPOVkBuji4VG5so5FuW9ywkWkBLo+V1R0oSuJwNj2IM85Pq6osa9V2q
Q3VVUWCzFi1z8JAa2cOYkk1w5L+ObEsOYJey+0RX1ibCcMRt6t8pO6/daJbsSr9KY+6zEZE+B1ID
Km9YVWTR/eRNgjZ9RrpI9/Tz1ZGgkQRoMLo8p/vQFNPsWHutb2UNsmhp+QdCS09zwPloTKa3gp1F
xB265xO6+IMtlx6MYU4lFqw2ArDQfMlVsaXZDW1ob2Wc6u8p7ThPjxH+1WDG45n3BC5SNd6yJCGe
4lJ5M1bndFwks/fuoAgeZUutOkB34OLAFrhkULYt0uJMH75q7EccgSnr6xEXY4c9fojK8ujHRC/r
hOx8DmN9ORsiRQMHTi5qxF8qNaNdVch7YhbNkSryaBXfejqCJAf/R1zVp+zT7j4dmdm7IHXfSCnm
6yyEoIFvi42Fy8KxKE3ovypv1h40hSPgwYOcS2NLYHoNEfWtrfDX92N8a1jrYUaFel0nPGWzybDo
ncp5/se7KG6+W9PjEwEpO9bbtMuvnqtJNhxR2JaxOT1ZODD5MDgMu9UK7J/kD5TQaROk+cmhYJoo
+J+8QlD260eaXjDSTVyfBhhZB/m3A3CDvXEzAJAPa/rGbuTwngrBkVIQ1feKIP/wyu16GET3SFdL
vZgqc5+1LopavxZQuYq+JJZBerrO1pXZbbHB3W5/tsEQ3souo4YH3gePEibRiqf0rGmZLMx9Rc0x
FKxPL5XQ3li1+GwHI5AdDQ1xlnTWtUQxnfnJ467ezlDk46Bflr615ziAvmAcYvrdWUAXiPtsCEk+
SwbNPaAVeTEL3XHNFCp5Vt6YLbTRJUAmATeglN73nJa3GQDvc0wjpUn0bJfSprNAV+IzFAIICLxO
BcQ9Mig7khprbGX78cXUNdm1gEpIzDfTyuy0IIqIGJWhK57kYL57+IKhBMlsz71hZ3TGUCxl4WZY
dvDo9h226A14dox/bfs5uo6x5dF4wfpnrgy2ory37WcYOzy8kji/+X1xCZRqvlENAqCE2Rs1rZQ0
1TEmT1HNK68VP35pT5fEqwg9j63m9JhMK3rJIjRrmL1zobmBcxZ7iOmcubb0FVNm6XEGt97AZECL
J+pjYg/lfFH6KBDWUK107bFYJ0cNamJcOwrwvAd30aUkWvrJN+eWdVMDxLSmYBcl7UFWXk2V+Tjj
Y9Y9WQEQ42iVYUaiO27/BBMkyMRkNT2sUuheYDawv+eExaG9E26+PRfTn6kOYICA0OvdmEdtMhM1
sk4elQd+yEBEV8MjNhRna9ZmOTNT9yfXhbAEXYkA2NWThnwAAXbLX/jXLPf/GHZGUcyILBtqJgzJ
viZ1GFmbJLjnL2FcKg4Kb5ZsOWl3IXx1bZdYbuw2Mc8Dgs9tDcNWHoIElq/q1+JYxw6xGP1d34sW
T+lk7zPq4qD1IP0TG1e3DfAzq/BjG7HFNyWvtdSa9Dqm0ecuMPLHACTXUYcOmUAXSzjqDGczehGZ
YmL0i/wYccRXabgUqXvvjskFaOB1NpKXipYa4idbv3HvE6B1ZlJYixnVbynoD11FMniMoJMzk/Tu
WqY3fKMTz8fSrjE6Yf3GzODE4pf0L1glaXjNK7b8Yi1kbAE1s/z0uZS8y7aQ8aN0wyZaB+cCoi4j
n3WGRIRFLPIeFH7UELR4UQFwSiVvveCW+B9SZ1ZrRlD4TLEjUKE9Eizku80g3vo9d+RqNuvZfaLN
AzryLeXR9JF4HpMxTVec851gxTfndnZU6F8hvXGnCxfIaTerh8wvogOTJN6zwLqJWILnUi9l9BN7
IX690F9MzbxS4GSBhWZEhGu7WHs3ZVNiMliqiYHIsPuzQ9/RshXy4ilY8dhwKloGxEoF4WNWubdH
rIWt1waIBw6nOcXYHdceHdUISdisE5zaudu94h/jSADmdK9ApT/A8+OpxNoh9co17i46RYgLDSa2
csOf1gSoUPlnix4AklBr303hW7eV2BbSgXoW3wseQ2M3PKRccMs4bA5Vrs5iNC9epp5vAugGIKna
2z7wUguC9gasQkjTAt19rUqCZ9JYzcobjXOTmTwUoLGsNKs8NujNFZ8Z+8x5PaK3L1QebexovvjE
jMDisRvuZ2ulpHWVxrRGF/Uw2+RPWYlfQTjqkcjmzJoYJJhn0JVlWjUaF0f2hnc4illRw9muWlpm
jTjQxoKQVryK1fRZGLD7oUrfWKuEyqxbP23a1Xe9x7xa1jQuRZSbLQZvUlfmSfdIHarm7VMaROe4
u3NKrLil+miDidjcqBJelQ7GxxIELBt8pGZ/BPIQinqpY4IbvYlUXxkRS3D6I7ilBixPUoulZyW0
ns0WHE/QPMwl9bGqlLFtMtXd8Yl4i8TKAbFrKjy8ufIhsDDx1RUpNtcadqlNjaIRtmpFvgyf4NzM
W9Z1/jlp65+ebcKirKJh3WPbvzf6FqIoz+c1C/h1G4RfRamZ6WLQYPi2dgYu7U3R3yZXm6kMgSa8
C8Twzua13WHqvMFHDGtlWH2wKksR7YbZRZyfh+heI8iu0oB6iEyzcAmVLSjGdCDSkC16IuQiocHq
58QiuTjHk3HJJl/xOi3r8H427GbtpDwfGrMRG9frsycmfUoT0Y4hPFnBfUPzxUMNzoYXO6MQpw8b
BLGgvUKY8ymoxmheupoCncAPnb3tVoxGgc63qQSfDVE8fbByxzxSQQ1gE5umtRgxuNAhR95w5bt1
s0T5mh4KALbfQ+FUnJ/T0H8iPXTPGEnkrOxuQNIx6diSiojlyJ8pbsZuneFsI4M/EQg22Aqzr2AJ
ujL46SFsUYkzWU35qyozrt9JwlB1luMK/jV7Cq4FO0+aGIMJE1/l2Fh543iUx9ZqFfMR6Mqmi+mW
6wiUFCBBdESCUVkRUXA1P1TmjSni2y7DmCJjRJ6kJvdDrsDFTgu6kUEmmQvh3x7RmFcBXFZW5W24
n5uVDsCqU8CxdegqWDRgzSkbSZja7Dhtd44LoHb2700CtbHHeSWhx/1Bu7Jd4XwVR7thQUa1atlb
e8AxMuA0iSHEQN+DRDceQ8t8qlSQX2C9J5upz+4GO6jAUVJHmub6Q9X2xTY44aQ2a+LCN+tDkRXG
DoIi96siKmdGyGaxzVd2ERE7NcuT7JJ9ZIC/CX15b2Gnhzev1lbpXUqAWqHX/wHaBoVar61g3LRd
fxT8dZK0/lBB9Jo2N844zX8oAXehG+xHna8FwVx2WggZ6QjTXfYGXRy8Hem9dSkEryPdL73RSTjk
0DI8t1G9SjsgPkxBPkzLwTpGqcP3xMJ7Wxr172YL+FEBV1vMZHllDETTjRiB4KmLQz9GzrWO2YBS
1RjKj9ZLoUb1Vdi/zOmth7oM048uSzkfTV1AmNGi8LixhF52DLcxnpEmvJN51f1hAHuw/BoSHUYQ
f2dA2d9mnFwWKXAq3mw6/XGLhPY+t7oqizQTgsYlNsWPckxW0cZepP2dIFvNRXquK/JRQ4ONz74z
VPMYls6nz7KLmYKYJFKbZW9iPzQ2IzXQzxDeIKFg4j5nadIuTdBDeHULcnOFs6560uILXPauuSLp
l/sfOeC0Zmd1FlD6ubQ+GqMp3sYbFiiOSN+wYKbzuTdyKPGlszbNcrwnTXbRdKQMqwAF8s4dkJ4X
HO6jt3i+XaW5cl+yAYYf1PJ8j2ICJTgBDxfyTvSG7lLEwnwuspzBPk5w+9Qg5bw4sNkuSBqiDMN8
Q2a9giWqD17O7cEBwfgutGNgfU5U8FxUXCaZmooDjFlKpKDhLsPCmv/EiYnswdL4BwuFOtnFlD4l
+GXZSxjGnkZXPo9KfgBt/qpuaWufNs0LCd03nWv7xHFleoWMEO7wUDcPE+6fbYuN5dPljLDXVV1f
hID0jr3ePJouhLWWD/fCU5nlRUOnERLnuMiako4QoD+fXRNgCcaaEYwy5W+AymdNBPxKc47PhTEV
66hoVpMbUX/VyGCnukC8pqP3mcZ9d+wH9GY3x9Y98oGfU2cKVs5oPxTEZwaYDLn1HpVUPHhQNx65
X5esSUtOloC8sEffZcXwC0B8P3dRd5xEf2Oh9um0y0m79msHRvZQYgEjP14iMk0bFepm5ejp2/Do
OmlJ+FF1QDeNykjp6FnmD14/oS0KX25ClQco1vXkPsKZijgJOy6sdUUUycte8Wo6752dZdOKzoRV
2/n62+MBRzTwFmn2FbcXIj8iFa1C1TbxTPMMM9RYSyv9BDfOImGw/YMbtz9tnoTdDgEKIqChvUdO
YOZaulG/USmfTpJU72nPjnEgZkSS2BerqpielQF9MEAeWoK42Jsk+c7oQTYJTERM/3bvT+n8RrQY
ULaYAmLLZvnoSRLNizYn39gO7nusg+CuuK05/LEsnwtIsBQzkxqYe/6oZYb3xPMint9J/6Poj1n2
ZvGCdIoIPJfC3KDs4cUiTIbgHN5QChZJ4aEV2O6LOId6phzkl5F2tTV2sWJn9b3DRl2ynfJm742z
Bytj2JXSIv9bA4ZmZWrrnSuc8Cizmo6Rzsj2CQdZ1A8Z7qfCTm9Q8n5TB+mR8Jx/NlXno0/QdpYN
3rYtfW9ZCWQdam2yhZvG/n04dxKfiWdsuSNmVlBz+GTmjBwlLMyDH+OrZFzId/Psp8sB5MxWMHB9
YALECmmi9Xqo6sx9crqrMUytnYacZx7J1z6kxtmiWQ4LLiojz20RvaOZMBiRjH4s2N4vI0owiX26
7TVvgwNEGUV16nhSXvyVzJVeso1M79iGUr+QDdY6xS5B0VbJecci/b/zk35eV/gilsBBv5x8eKkS
zsE6yvDJ1XrfOsG46wxbr8cZ7qJqpydX+tPLGBsXLNgI0l7wrAmCL1Il3vpg5rXFbLBMxM09XAd7
tyzP1EI8BoFsMTS15Yo3IIQOUkBo686zyxCxLctQrPtaXUGWYrFos3ZbkJNfw2hLdxZodAireKFW
GfGXZ7OsHrAbOMsUBRHb7G0FO6HGinQKFpGVnVkhrIc6t5/qvy6OsnSuFraNRdJO81rFTGqmiQJF
YQQL8s73SfNP7bASjVgaguNr0rirQFsemWfR7TFxJjtmbR477uy/EMWyeZfVyHnKqHfwIfxl4GYl
ZsOEIIlhODunSZ07UKiAxyLyBVhuO8jBHkHfLww03i7J7LcIYsaS1PZJGIk4a035VlzbkOlyc9oW
vHs2gSBjoRwmGnwhHMs7ui0cPLijRe9ENJOr0j1nXLcVxPxkdT+YtXVp/Vu3eTSxuze6UUMdcYZd
01fjHaNXw0bN+Jr7+KYNSWvJRX2p2ppZZ0oLdKXbrBUV4zaYreHObdPp/D/P8V3+X/iur/F/fync
cUkUd/84UdWIdvLb/dMtKPh///1//sf2H3/9Mxbr1Uf38Z/+AS0r6aYH/dNM159W590//okv9G//
z//f//FvP399laep+vnn//WldNndvlrEZuM/xvIcEDv/fY5vyddoPvK//ctvk3x9lH+7/lT6k1ri
//oV/jXYZ3p/R7UxRWBLKmvYif57sE/af7clbaqBiUuXa8/iu/5bsE/Kv7OGMT2ip+6/drT+e7DP
/LtpAgMLAqxHJs9u3/0fBfts+V9gSuRBQbDDLMAo7jq+4964cv+BxgXKBe8blMdEFUXUY22kMN3Y
dVSpryGP2zu7Ee9YPjizci55ZynbrurB7S4VZJZX8hzjpYkqQrsQWspNFMrgJbOTT1qzcFnPFQhI
t4e5AziaAoFwIBaSNML58Vi2HByIEvjT+IpjnVDLpPNPXg3UiHHqbRaN56vXeKSkeD/ZZbUnbzS+
RE7V8bC2sqs9NExZcoIY6xMxWxnQm1l205JJOYb7HMYxj7WeIFin2297knzF1jFZcjqpB4q2RwV2
Y6RyyX8L1bCk/S4vTzkN8m2Yd5cYqv4lcfQ3hTjemTplOAS5Ze7TStAPlbffRRQar0lZdBcCwx5i
jadejRH7PUFqeM6x0e+xfXtn3VXtL4nfTzyLZJP5LynL884is5wnQw/flEBMx74KcjAs/MjDwDcf
R8P5rQ1K96jn83b+nH56ER/g7FnZpfHn2Vr+9WvEpeeCi+Bz+uun9Kchuwiz9nhmVt9gxD+h5FLj
ULEnT9pbC/To0I0k8GpFRuf82qlQr4G2G3ok2BhfNMb1HQb67OIEdHaaHARW3Y1wNXrOL39VLMey
4ZcQhnGDdNRSbvPJzp4twcecMsBusGkNm4S2wDOwJt7nJj/vhJdsrespu2DWLKHIcsWdZ9fkNzH4
8R2vEkeNAEjyxc0Rqps4FzsmoXFdSv6Dhay9gYqf2GTY5WsOmcUeF2U3ddjD8McjfEaUgflpe/tw
eYO7uxk7qLWoptD5BRH7SfqD72gN30WTgqwxTOZ/R+1vH2tpdd4usPmVgTRigq2LzzkS+K0NvqlX
Re6v70/Nr2NHMFEUf5B8ioFWW+23NYbu2UbxP0/4B95Njn8MW/0565zhvpwE9gmIGWzd2xcRinuZ
h6onEqXMvYcfMFpo3mmPTd156zQevIuR1NlRdmGyBVd1A1to6b9AfQFBHDbi4nSTv65Iod8VgRDr
yA2oOwIhoDaSzdPK4LY914XQa1HBpnYddF2wlAXZBd28Jdk4LF1CkjgmMoRax+rpKKdVcmG0XvQ9
F42DS7wcWdSaKtx52re+LaFw53cTCsCi0Z1aF7yjV5aa8ahEFT2Vyu9+2ITSWcrsx/pvDOhzbFgp
e77fXpg9P5lpkREY8+lYmC1n69mZ+1CLwXqttD9cU9sDVRshMBDdnBigem6EeXabow/vGYLINFyB
jadnrnr92sS3Ro/RrvtlBslupWoRnVtXVlShwbmXBWQUt4X1S2u7W68VgYezMdXhNWB24tLqgnuN
R3xVk7RYutjiThnt79TWMnuysrdWdtZ3kHkErYU8NjBjNqigURf0u1iIgUpdmni2iTWnNBWzGexI
PFxEGQ6PQoGmoBBMLGfHiw55VcAAAN/hngadWZ8F35Za2NzZsy750h6jHfJwSWyUQtkDtS4OJODg
7CZ4r8soBIxVt08SMWZYD1nZrC0RWmsrrNgO8I8bq+eWsETgrMzEtPcULIVLXeIM7g37RdWBuo+1
5GBETeRzJpA7zdKwP1vAg9Eiu1XlGK5gKVbUXXYoWtOFThCx85GVfMaNmLwGuUdmpXIP1uww3HdD
/IS1AVuJAQY5sEi8zbKYWIENJGSoj+kOdtmGL45pUKCQddMu7FR3r91Y75rCBxIXFpx5cQB3CFMV
PaaSrlSXfrmryGa0jbCiOaQRmp5Ud5BEHkCcbCo9w0mp/CT/rqrwp+mQT2jS3FmspDgazsmjBneA
c6+axBLEGhvRzMCLhnLSsmdp3Nc2LU0KJ8tiOTRAgZsxJhmmRXPm89ck+vAGL/MivQB2Kzd+7ddI
wWyX3VE6h1iJ6D6KRqKSYeevGo6Fb1jVMdfPIdT9VgdriqMhn4+c/CDz5evYrIn+kc9ZCGVCV468
6GOGzrf4a/bn+N2txGz8yeZwRr9rFOZZjIDZYfbn4kSTLIadxjT3uhyRTxKMvU1ZskHEoYP5rhgD
JkWWlTa+P7DoPSYMfcIRjo+z4/dlKDzm40j7XZv3e+GyMapCQl7coo465kWBg0BPzSmrFX8OCV+K
StUeG1uM6es4mXEBDqgh2W9Kp77GoorpHvCGZSHYik7sy/eN6N3XpicJiItu+DKmCKvYUD21fZns
G1UVz20VzC8gcv3jNEbidktYZzR+k4ewPZkHsLTUnLm4eEGMD4bzQL8hxJzZcPajTMo7ikvmneV4
rHQI+K5cH44fflBvbXLEPlOrRzUwNZVbyH7u2gh8nq1CcUMQiWfR4VEiW1sHl9Kzi+kE3RqHIzmL
25uK9126h1mdPhhRdM21ns6RMwTHpJuzbz2wq1J4iKGZlE8gsHg+S3NYVuw8fyI5lSe3oFConSqu
4tRWm0bP6r7I28cimhK8/9RCbgqYPT9WE7Fw90ew8eyj0KODECazX4I+E+D6Q/ajlUdoY2DL0/b1
BZa4+E591zu2rD1fTHd8M6YbH3zqCRdypC03gZMUDzlAnTvABrzvaEwC+TcPXI44myxh2jSlSFzd
rCPDS6fqh9EWkuVkfBKuXT8kHm4eOka52pvO3Dl8/Y1j0CdnjCWFdGX/CLzxBugyhi2dsxc0q5ds
8sZ7Q4SU1OJdoLSVPD663wLcHLw4qzhxr07ItVzEcAkPg9e0S3Sk4uI19X3LQXmZFOZTnOLKKuZP
JthpFY5JvFGB8855nMuUZNK6aoTBTUv6T+acY5HJHq3Ek5vmJgwpZxSHYiIfy5jG7i3o2hford6R
Jw0GsIEqA6Vtor9V1n8STlbvWYrvGHE1aS4cace9UYT2pS1pa/DsMbgmhAG3rRo0yP14/m2C5tAM
on8kBQHg3kyMs0NH7ppNSLTpI2vCH8R7zh18awuRH65lQuOkqW4VFgZpIMxv0yalt2xTDdr+shK/
XOckUrFoWiRgCbI/u7zcTkU61lgrJ0pNbVMjVNCMQvFnPWAO9gu3Xk1TKZ79sXC/JjnmdHTQ8ep4
hBdbHMariWgSPQZdvUl8b9xYagQw0aNVwPQrVn02HuLAuW3guaUPltOdaC2+OdoJx7eoIYc0LYut
UsUptwPSqrAOt0HflsR5eU6AK3OfLaBXaWOSUZJmTWjANvZu0VVbojgmMCBkONaGNiZeJNCiZz/l
GnSu1Ar0TZAg5/BQXMro1oCAdwaegjPvVGlMm9kuJPFsFvLAOLjROG4fe3QQYHaD3vmy87fVlCZb
2jbE9xRnuKdbquRFi/OR3ym87bdnIlr5fD8yFJRZXX9FblEsRdK8t/jGKa6Z0oeZeWWLYG7TRGMz
Dff+uXLii0Et0VKOQBnSthSPE7vIziVGX5KVZXM1+VteDFD7Js+knzkw2q9gnO23nLfbVxhPwb6s
eq4uxWF9XxIPlBuBD5znOLGAEyYSXE/ScXxzZfV6OAYYYPaeTd8Td2y1lzPJUb9qIJnWqP5/hNfC
CBJkAsM+7EKgRc74BMW1/kgqWLmVSTtxMPNI0a2U8DD79IQgMh99v5gh+FXwSlBvkGAIKtRXx27K
B2xrxpsk3UjDpuOGWxq/e7XmreJlSxt8330f1cZVc4vSr6Gs8NNRGfWC1di+OKHIkPXbedobSWs/
cyZ2LoScO/KQTr11XI92L6B6RM7Syvfvh6CCYWAIYqFN2dUPfUy16cJy6XZetGWv93PhVZ+WW3jf
vChouKPl0lx17A3ugSlTT6i48mIsi9u8HryXYUyHNYxQVnGsl+UpCvJiX4ZBep9YJUYls0cGXCa+
lZ7izDlJo4lpm2znQ1zUNAy1jmctvNSE0cxR6WpIDHkdg5WrbX+BmvfB/iFaYWHoj0iTydqLqSgf
3WCg6jUJ8ZE6f8YWfMZgyOfCpZYaNsl3w79CbRbMjKAesEDVHT2k0G1G1mCXYoZVX3s+iRJAq3XT
613UxD1V4CK/66PuI9Msy2uJ/WPsmcYjg2E95KL97tF5l1HRX9l6bv0MPik/68s0YTYxh+wQaZe1
pob55UMe2eCNYz/XO6eRReIJjPLwmeEgPOcxYH0ZVPJhIPp3F5hpQrE3bIJ5SlguWxTOMv48eOX0
PkkEMCvpo9PI/QpMk67ZaQjdgyed6FDWnUEekUbHRNd3YwH0TnAoXTWRrbaVEc/nqtHZjmyafAkd
o8FlNYFFMGhrc8zujqrcb56d1I2Usb/DpbZRTZytRVBsciN4CZviKRunx6KjoaZz2XGmyfRUKgDX
DWJW2Q/PY+Hd+FSp/VbhGz1iYPfurSksnw1K9BamZ73Mun8Li7m8144Xcw6k9YckyHyqqpS3ucYP
46g1/aKflDfm8FRId2nM8AvRuHo5FLAWU2tunoWhiruU322vmHc39Zw+IjHgNoDqh1cl+5Mn6bJP
x/mCgmCtxqT5pHDgs7zNUolhPTUjb8kghIDGZAvYJoOC6GTvBqLrspPOYzgYvzcT4zirixLjmxpU
v3HHAYM1zvfSo9mJ1lLjQGVIuJnptyItUEHXBC5BfcK00NJ4lT0sYCbAu0H7IAr6zONxU6cwSLDr
kgyg8na2CftGTJPI5c7ByAgnVbQYbf2IQoPRkAuc9Si0KbAQgRtvXblRdYvOwLbt9J3l9Pj5lcc2
lWQyDYAYc1YBL7lVF4zjEytxBHAE+/cALseq91n99jlbQ2Fy2g+sL8Gb60BvzAJcFRhcdcqcwrkQ
IO23KbPwEhnod+o8vR8mq150Rjqhnc7EqsOA61hDJXODd1jEj3NDWSVx6lOSBEdi27+Do7+siNBJ
nR1MBP6FZKZIOicgWBceE8V7EyXnHAchJgXJtj49pjU9jbags31sfbVBIXyBCHM0gvSZbcxwsqvJ
uFZh6i+lqX5dmMy6Mb+hCe0p/SUMIjnJdU6GJFtBtdGo81Mb4weU8rUmv5Aw37KmrHd96RyrjNec
r4Noofz2cKMGtTnGZkBu7mPPSzLjgqDF0XjL/BGLV5BR/g0WeBCI4DBNyHrfDKMARI004mit1Ta0
vYsyqEU3/RguSFrQ/tKBRfVNgB+1Tw1GRdk3Fzhuq3QC6asEKezxpYqc4gFlWm+NoDzQPVEhAOTP
QkbbIsf/DFB1xWv7xeiCu4qqqoNJOBt9jvKHanrLS7ulqqO1nqAxvxbsWB6qVOBsa3hcDe0fSamg
cuRPYRevBJA+hyn6TW3/rsexEVkET6zgF37R3q+Yu83cxB9edPmS4sbrrLuPWNXDEWIdV1tl4ZbP
233Uuc2fyiCF5EmZXTphWcyKIrzzWOyuyfJR2BnFGYMmREdyUtQbNjWrPWLLi6AtoEBTjBhYPv5Q
VtegWLd9VRzG1to2ysZ+EXGqM9wdUb3vch7HJT8OTUP1fEzD+o0P87Er4x093efSj0fMYP0GGBav
Vb1PosZd4uJCEciafJfPcb3JS+VeSpx51LpgbBzkI3z7CJ2p32DkokCLfeYG6w9kyeqaMZtHcAfR
PDk25d49yMKtCoqDj/O2SRTLSM1sORQxy7XmMMbJy41La0zEVSFefpDC4yWCJ9cvhi1iU/jsdbQp
245DcgoGYd971Y45/sGYjRP3w5avcnVnFrBJ01IY45ztMN13YzMsJz9/TaP2iv6/TEKFg4RBOqhJ
Q6TzczVHE6QeGJJRhprRkm0teG8tkmx6Mcf4IPLwYuPSCyNSOHkGxyfIgn0cZSH4H1ZoGE+o7wOt
I1z9Rv0DHU+cOPqysJeuIt5Y8SgjlYKTr2o9rt44RhJWFSCSec69j4bOoUUGJ2DJ4gzjnZGZ1bWt
+mdEQrltgTgd4igXy84XNiFBmjDXYZm2L3Q0NzjGY4WAEZQGhx8/JbRD9IkDfzeflG/6e61Et+kT
4nZDeUsEoCLjDUAaWgcmtWlu1gU/udn7+9BzGALidvzs6FJbdEmhDnbQ9icm1fJ7InDzOgdRQ0nd
nBw6D2UYjWDEGNCMBctOSuO/wraQb0hs9g4Uvnlv4iJ8xuiNs7GZyWh0KS1PyHQHjHDTIVI2lhQg
AvxI6oXJxFt6dKGtZM1xr2VQXU0Y1mZp5EduW2eDQYkPGMPOJvTd8d7XFObynGivkCNuolHncpSL
ZbOBA9yvYX3OlwxIFwwg28bGHsT3cc1J2a5k8CfTmmoZ4fYBKen6xevj8omC3uwjmmi2Hn1F31vO
W8kaOvMgmsF46BODnz42dLI1pcbGDvuifUubOFy5GJLBLJi0gLa9mW8Cm2OY0B0oiMbrIUpNCA4t
pX8UiENlqVEdqp4tGK05yYou5fDRg3q5CoYaF3ox1jsYYPmmB6q3oxLOfvCn+QeUWnjiVwr3qWp7
1uUFk4aIOPDKSCR76JzdgTdKeyxzv95C4jWz25ZN/qH1tT9x6CjXMS/fzWQjEQyGiUwCk/CKDWl6
jJXCVOjV+bfWnXeNnfaP5Tj0SHnaoJ8a61eZMMaHDMZ0g5sPLhQ/OAa0gVMhwc1do2g0/EAftEBN
j2RLBVkweFJIXeOWMUa/zegGR1f50xLjebOz68ZYapzEjC+yPTYkaJ7rGoJYIXliVyVU9ZgE4p3m
/XfXugZkOLC1hyijTDrAXq+00+79stJ0QzU+ZBbbuLAdfR9gSiwmN3mcLY4tRVVfOvBid5WoWGT4
OJrszrz2AebfGD4nMUACCNjxODBshCA8EpoDlgY7Lfd5EUCVzubsrnGJC6dDl++8opYrKoQk4PC4
7Pd8WfU1Z70+An8mLaG0sdbR7Q/blGlzABLUs1fhc+DKXEehK08DTXoQU4fHqLBulDZR8zYHDpNO
hbMvvSKl1ZwQWtROlEhH1F4FvhwWSaHLlT322EzTXH6MkjNiRz3dOro9VdjoV6dx5LtyqBzwP0ce
vWci3VBM220TvNMHH9j5Mhod55JP/ZOuponQPnFMOLvjXk1UTOWxoj4tDx+6yfE3zkQDXDFl86Em
EoS9TxVrOgk5hYLE3wJ3G9Z0Q4zLKi7gUKZxcuXK7b7LHKuB6xIVzFN2JixsvFViNnLj5fqRmHT/
yLoe7gDLG5A8Q0nNO1lK1x29g76FMpGs1SrzmopKlBifrGXipuxL1iau4ZxljcLUhGn9YMBPOIWj
E274eU4K1D06IrS1tLSKO9PP3u3m/1B3JsuRI1mW/ZWU2vQKIdABgGJRGxtoJI0z6Rx8A+GIeZ7x
Xf0H/WN94JFZGR6RGdnZqyqRWESEO2lmMEBV33v3njtGJ92ss7M+GDDQ2x4NFGquHOkuq6Ovz3l+
5c0gRqhraeEh4AEyHTljClg3yk6csH8BvNRuxxR5AbD9gjF1nx7ieXobGht2+5xhdYzlEh47YkII
bEuHj5BAx2STkx5wPg9jcYi03ZwTDQn8KfaSEw6oJ/S49tDtuhOpe8F5uyD0JCsErunOnFih5eA6
BYPtAus4oD0ujjQtbQb/Oj5JnPRzQFUNuT2aztRUjfvQTsQb/Dizbxw17aKw1dvCYbLduPRn4YGb
E7PU0zkAYNIcR9SMuMzqE0hWBTabmnU96s0lPRjv26B0dhkGlQRm0bZIBtGph/TaG9I/t9jS2od0
TLq939VM4N01FjAxzflMYCAUR0AvZ4mTvTJszA51Zo+XA397q+zMIgDJk6dtajsPCDAMNrcsAGaB
IiDXHO0Xp1+2YVqnmwGvP/q7nCfds1o+5IA4xoezsmV/cm+lUW6zyao25ATdzfE9WBgQh7lD8ILn
x4fIXemaS1kVt1664liUcjEeMzVD5L6cWovfvdtdX13VzjJ+Wj2TTGENHq64jKFYwMTwcq6W+tBO
GWUYPZUb6Bx0KzzPovML4yMRIEXdclHPYlnbq22WP5ofIhtHZ48ulc8us+k/8zb9mzlmygVjMzvP
V7LD4g/Dt6EePhBnhlc5CfWEueYu6pLBmq4qMNBbe2k//OjHFJdf0ru4l2TvAUEr3UE/LzziN/bs
BSx3onkmDsCHjKJzuQ1sh7iCgFWGo7lK7ad6DCXzYHd4QeYywlAtR7SKPXAZboikxHDZ897CyHwh
zIYiQ7XZ7kxeTLtWVN35UBTTY9J0LT6IvPxO1IX1VA1dd1qYsDvvXTO8gHrOb0VHJjHWQ8I/VGW+
kPFBh7c87b3kRrSXnj/oa68S9rlIewKCK5KUNtK3Wd882hwNU8jLJuzKp8Hm6jGc+/JBuZw1M943
L2LAqSeuALkehPXMFlOdZZzEhwbUy2hmQmjthMlbbfzxtlYo4+A10/6ytH2o5cxEWdntzndt/yZt
Rsx0cMg5TcZN/4XUAvUYsGuy0Sef45WH2JXUHpyw2UJHA+3pDr12u3O8PltzKimsGwClpCINXKIp
mpOdnbf8dFKEpynWnxtQ5AQZ+Do4Ex791J41+UzZjX6uJXprnjyuLIilidKHz+sPzLkX0TfPBYF8
OElhJABmyVprN6EbXz2PFTMNmVMmz86COWJosrehGyE6rcEU2sNqV2XDh1Nys/h5xttPhxLcYedV
5+WIeS7RfXgaerm6ZlH1bwqH92J7QT7gumzKt9mpVPfRu3ldWbe8THckjIW1PIxt8wgPDTYXQ+t+
o9QCUHC9KmClwpugZe1CCcefx4Ois9tl83KjR8NMTr0hm0cgUBpyWQ8A8bAyEtylT+n1qQ1Ywyra
LZMh6HadldsqeyMLUKzOZTWNHyiH5BbyTzHTy/FF8cKYvXHuYrsKYX9m8Lc4ruuvOR96NPszML2L
tOvgoARZxIsGYh6bK3+qks+lwP1ygqC8yq4zp7F2oyk9cQQusOj9QiUZ3cnMk9dYjlVrAEAJsUOo
UA57IlOclt0EVlG6ZV3QywmQtOkxoIsS3DcjiIqdZcK7JDbSY9+sbbfc5TiAuahz8yGFqJjI8gSR
FN7nS3PVJ1GKDK5tm2c7x/mydr6zx4Wqh920XaynPEQr/FS4RDueEHibjpx1h/SYlSucBKOXy43o
d2QVV17iP49OKptLxjTfesmfYAAjMyYP22K5gkrlmMNUmv7cxCU2Ttj8tniMpxIV1Qx9oz4jRS6c
d2OG19fha/m2EACybES/OHuv6pNn22kd9KtDB2sI6+UpuDBZMY5FEkjUTJjhRBjKiD5EXdyaEAwh
syYB4AbGSS9PPe6oY4hMZyeoT4lRNYw9d2tP78TPutO2RkNtu8FmzOylOYl66iJGkKtgmWSYw5zl
5obm9uqHnducWgYr6nbmnGHOtSae5An75ZQe9Jja+dZvoyTZj4w/sv5A66NgIFpi3pB13dCsTNys
jrcpIVsNkzuhsx1cWVKyDKqFcVPmEc61pugH4pF6DPgq1EVwQa/EdFsnct3PYMgwShB9QSGX0fsl
cwjExlvmYGGD0Cvrj8jxXHUtwRKT1iWj6stZQnFt1TYgBOiuyZ0/u9TIylsWJmEkPdyRBzjZxyRX
cwqUo61cOj1VfF1p8jj3UCz84Ry6JvOwjiAMbEUdB9ckwCKpySy+1YP0dpHmdt+o0sMtlIfKIqFb
sjDbm7bxMcui7UTeE46kyOa1DxcG7sPS87sqC4ZMOzHq+JpK0meLhnm154zxjudvC90HXzJY/TO1
zN0JsS3uNR2R9mCVXXGxuq3WWKpwS3PgsERV98ApWXHRuuST8oQoA/g1PWSvec/Rzo04W2SPnNEu
F/oGjYJ2voldKEwC/48FE31bLu6wLeupuOVqxkzy5mekrZhVg/nWKwe8jxktdI4g3RagwTvzSI6/
Zfe0crIuNAPxaF5ztF0LLOHiMFsXtx0NjI+mZ7GoWDqBdOQHMbYIFxIqE7rXx4kmyG4Y3eACz8x9
3kARjbU50yERaalDheRgZ9lUCPlTwl4wXd9QS++m0iOfyOZEBdZsppUGKXXTo1LdcFQ5QUfqE2NQ
kKwkbAAXmuqa7089LA6bLElaD0uIE2ao6aiXq3fDYhljPrX3JkTQdliYJxIri2JbCypCUH5im+AQ
xSUu922Tzgs3KitiEdMFasqluIrjJn4iIInrIas2u6jqosah4uSX0Rx+y2sOh95cPfp0aEnz9Z3R
8hC6cn03VTI7+ZUJPAPGRjouFpY6EMk6r642aevjtEqBKuhSTDc0DYbzpWQUyfEnPnSds49CjOWO
yLBAjbdOnu+qxLnRS3VKx/iMlJ9yX2siMVrbuqE5hhUUagDn3+Y2CPDCmNQjptzvphUJOON0bPy7
gtxlhp/jCWgi/N4EuwIri7cWzOHepp/rF7jqUk1UVbFI2m06fVsS2H/FNBX39gDGr6omuR2DWR4Y
99lbOsHHfrJT0M2I6Ij5XIaN23F0JJrCZUCwcCKnBLJhbEWS7zBMbmqflidWyUNoV8ktImzQLwIb
jZzPQoChFt3BszJOnrTOd2NXh6e0AeloBVWWnYP3oMMn+vKRWen4KuOSJlpX4U418RM01/RYqPQ7
scTR3ZTJF0T2zbZryUbyR/hD82i3Bxf5qoIkCl1Mns0GL5Is2Z3s4K6BY7y3iX4D2TYsB9If+0/f
Cz5EGtGRKvJ5V+cMBjNVPaZrsN3Y4vZClUgTjvybi6xIrXXgCC2nDc8yS00rUVTupMOE0Qe5/8HK
FNMIRl3h1qUATIfpCsrQrqHJA2I/dvduND0HbFT9FJUX2srodISv1FHPQdutUnBkKI4evzmOgGff
4Shf5sHaoDo21zpm4Nzp+dVMFM3E+FAAJPpTyVyGrF3FtRHwOo2JyhO+VncftAhLBiLVMdsmr14O
Lo9xLDMvuRpcMClxTX2IlUbfMzb6yCw0zuM0GZqMSbfz5uUS5Lc5q2bvm6W9iQ0fGSEaHEYRtjIv
ZSq9g1ZMMWbwjTHg7nLSCPvb6BA3FuXDV1rIC4gs76ZHquLKBVcwqzS8+KJ5SHqGSuSOnfoCC0ET
nvR2R9fbAnXm3qza4GMrDaDoUsmrOQpucznAvLwv3eQ6xRqwr329o812/AFAVMDX5sS6kWFlneYd
bKJe5W8EHO9A4ly2bRk8V0P5lHb5fo4bDooj4/baBsjaBME7dPOTeMjmh8aRzCPnu8YY2lrGOxdN
cxVJnK1Fn22B4n2nEN7B1/yyu4RcktWxp31/Pza03wCzncTBeD5nCgdDoeBmaYcTultew5FJTlCn
zOciD1eaeRjsW/Czk66eQep3kBVTrRGU63xj6+liamze4+CfuCMqmdaTOBbw1F2CB7vJ+2m8lm58
DVDsmwnNWQRwbmdV+dlCQ4oyZKDWGt78BP6mn0f+HpLVlQPlgD5Q863sovOuARyUVq+Kw19aY85B
Of7eOuIwhASfZeFEnD302+sAqiZWzMfQqw9E1aEi7G59uzy2osCUPJ4u5JTTLTlVcXeVlJV7bO02
BUyetJx8hqKnoAO8V8TnOkeoVxaM/xHL7uD7yRWM/i0y3YF4quC2yYCil7N1srT6vOvTz2SQV2lZ
HylxxCY1RYJVnZhMu+Cuz8DiZsZGF5NMb4Ls9G1JO3tPmJ3zHXKcTa8xAs6DpgGPuwHylWBrBTfg
rvM6eQJDEVJC6I13fh+qs2EkWcMXHXJHUeeIhgYPXH0t9YXbd+Kq1exbkjsgINgv6EfSDTpnjfUk
Fo6MT+/XwM/+R/qnzHnQ/IjggNWdomGOFGciCq4bRDbXY5ZS8SAQ8VPeWDYy16rYYpbBuSOc9dFw
3IdYUeSnkDpIpyQECSLAxmX11EtNbhxeLmqOdVfJrC2gDESNRUAPNerPmF8O17pRQB0opW/6Pttg
TxmZ7KXV1uud+qLIjbnIElxU8EFuYx0cFkbh1BJYzGw8pQdaOOa8b4v0MLbTEU/ZVSycR7a2o104
IE0bzkpxZmtErMI9xTzLTTDq/LZTo7qphxynnkI7atLgAgrMvu7jU4oTRpN0htKgOkR1M26m6o3m
NLOGpBNbG5SMXoyFR70567zxwuoaukAhWDl1ho/7kZ0Ivdq0gyT9rcpGFL79SNem5JwN+j4wH9rU
YMx6t5P9HqmM8zlqRViDj/uE6aR/GTIOPY/iWiUbsPm42AZHf7iKc1xc51/QgMctypN8R2YFJ3ev
NbeC0/F2JCF9hy7Xx5BYmauRkdkFKS/59t+3JvxTw8FP9oM/NTD85FT472FNEOJPM4a2/+d/d59/
+fhfZ0SZNJ+/dST8+MFfLQmWJG5ck0LuE+kjlOcrfuevQeSW+cW1UVUz+lUOtLHVXvBfpgT7F0/b
EmOClh5BPDY/1ZZ9F/3nf+hflCuVRxI51lbb9cgo+ps746/x3Fy9X90a/yCu2/F/9iRQgUia8/Sh
UQyiOyGW/GdPAmeAKciQmvV5EHYPUxD6P+x2pds/EKlmUwTNlWs1L66dFPH3Hqm+vIM6RSVLGVHT
i9yNftgl5mOqLSIpT6IK/cDHmCu/7y+nwBTPC1leRH9F9BAumCY193XXMIhDkFLcDIyS3tDpZW/o
e6MnAwUBF6PWxj/r4xG8uAMfiEla1jByq8QyffnM+33IszW8+xYLBtRdZsTxRaoxdRGTLPqHoV+S
Gtmt6LGRjznudk5U6a2NlucMiIL6RHY+0ANqhFY7Lgpj1JnjnXoohSXSZymauL8KeUBPPYdUUI5E
NSVp1/n0zaJunL+iQki84iv+BY5M9B17N8AebYfDhbHGAJeY3/F+gzRdRwRp5DrDxbgkEIOFa1J7
hxbGWW5nkC4OWxZDxC0c8V48yh5D4UVcqaQEeFhJFe0F4d7Ak+WkMKRl4fgEUE+nxzmNdLW3O6Uf
s9qDMFmKkEZ5U5Uch3FDVvgu83SMzrC8WN0lvKy6e6PrmXjPijw1+Kd1ZIG2nZsI3mO58hhpA+IC
c4WG8UHJ4SwnbtjAQBSVSudNgrol3854xaElK1F/BB6Jmevst+JsiNkEsLsIr3xEKZq8FkVP2YIu
9mAxeM23anGpV6vOLpcrSyfzA3rBIEfBM9n63ZMTjVoVDSWq50yE4THyI0bJTi4XmPpNEtcbT9Z4
YZN1Zd8sxNrMGyaKCdecwyXpu13UX/Olr5svlX9AVb+gDaiZqmFE1oVw9wkJ2y8NEKHiBx/B3Xgt
1l1Oo6n/iIcOsawQQXA2hj6jx9DyQo1roDfE0Ui+s02ToTPigMtNQfXfssm6zF4/xsznpssge5EU
COZ+5njce4C9gPF4R42KHE6Ft/g3QTgur4CEmVrNduBDyoUcssLlYtcDraqn78aS051obO+1xexL
wK0bov0bUnoqJ2Nvoz6d4cmiiUa7T/yRvzDRI+jvMa47GLFGkgyz1SG/A7N2+5xYeXE7eBnUaZ+Z
x2dSS3hsZT7GbwRo6PsZcfG4GYdmOs2GFoBC066jMuNodWhjL1xOuTrV15g0DDxiR/nfrCjJH/mb
3k2FPDDae0Pf3WOfVrgkEiT2CVI5zB5owVe7SpYXiBhInqQM9IcXkLTQLRdq2InLigN4A11afglw
pHdE4DXoa1st4T2nUPk2czp2T+FMnvAW8h4HzkxAst2A2M6uLCTdqPSSrn1PF8++hsTuolOvNdC3
IVvcK8Rv4XiCY9e2z1oie/UWSG+3DZDBvxJXllh7jrjNTLkIg0yKnHAqi+YEzAjgk3wXto1MRYZY
plzkXi82QKw3Na0ROOT06qtFd+S6kEwPDcJOmQIxt7cJPBQJM8/WYZ56FoZNd5GS5vKW+eAPaPIx
Ld1RAee3vCguWcZB8EgBEXnX0p7iJxkYh5tOdPWxrTz3rST7G+tuzc+R5IFRCRl8dNXWQXVf+2lE
fAEdhW/hYHd3XqDVcSrrDJmHTBHsenHXb7w86p/jfDQIpUIQmwxJ4xrSTds6LxnN3+QsqK2ANq4V
5ITFQznhE+ew3BTqfFQHtV3TlXcrIqEYy1zB9E/LXYh47j5X8TTuiEJr7pFhNugBnS4/8rnJs42R
txn6WDFM9oZaKNmapG7yS8fL05e+McVjbeWN2ObtMNrMr10baV6IYnFPpk98AUSMtFIXpGnHNKkk
YU2VtM83tpLhm6UyUiw04bMePSCreU+bPJkvvN5bs3abJPuccsBmNAuD4AqCMGvpEs8DzYR+vOHI
TxQEtPCY2ttFwbGZIuQH0ltRBCNelAZZ41z0wEFqDDQLokEqYb/yvL0qAnOQbdB0FORJTQoW0N0v
omD7F5VYIS0oh2DfLX1OH9GrC/FeK+25RHyESCisapCXLT1thDaGls0m4SjwDW0r+NYiC+KNHUTq
ww9K2AqSQuU5ZCDwkE82og/SEdpHWMrpWerRO9vAYQAmmaR18JaPNS0Z2ar8Zcyc2TsIXeIQ6Z2K
22qK3f6x4WtCjbZ4LuXW7EWr2Tk17x2YzEPvp4D26KSI4IhV2KHjIto83CdV4+v134kzcwx+LDBW
DfirosXxQk0D/ijB5X7jwD2sSde2EBqTjBlcF4q2+LZFOmrtGj7t6k+0x9OuSBUyBcViDr2MliOB
ZgzhiTNhH6RrzzCvY/3koIrtC36zUeOxcjtaH2Yxk8PrLryflqnDsiFkzQYA3ZXuuFuGzH322qY5
z4BPfQm3YThd4PlKTisd8JeVDkoAXqIb6xMC7vNhl7rdMh1MkXXi0BlPt5c9jisSQPxKfRNJbX3S
HE8eRpdOJBkgGZ+skxODNxalVbtBtgKz8k4V6igQMiH98n0Z4b1urYc8H3gMJmbyXKoiy9QOEiXp
TT3i/u8WDQ0CoJR0XoN0QauUd/wCJsKpfAurBueHjIGes3AYeRvoWnwBYkzuUDR7n01VTB0y2wAy
dDmmDTZxj1qnykByMWtqvjwkYe+oV1CTjDB6b4bJpw3GcQZF87KgoeGyd4ynmNESEtTK9N3oxQq3
g2qdveglT1vAKNA/8UHHQgF2RXLVcQgduZqGG2cITPbOgJUBPoOEbiSbSuP+MSKqXtt2BJE0qs5/
R2mYXkA7VY/sel5y5M6n3R/mC0r5sELmnpWOnx/93qCxa9Jiuh2Nv3z4gjkxXkyyf+Mic6+VrDgr
0QMj4Sps2hqFgdPqz8pvNCETKpquha6gTTise4yG6YbgKkd6D1OPoQ56Tzex77veOOV5H4nKP5RW
1x3xmIUOTNSsuc6IYKo2MfeQYpUB8ZkUPJ1VzISWC+W1nBhdsdDRJz2A3SBCk0WT1+teZCDNsSmT
4RvosRHisFckhyJfxp7ptoIr2aIru2lSjg47Fjxiz/jv8dj2sn+xWCNr1stwPBK3rD1OWYAYMeag
Z98iK0iKA/5C+cT8lUejBz51kUxy9SzNc/na+Hyo84b4lbMptdWr1wHCCjEPyh26Z6I06FOYexgR
DAejkkHGpoRL7/JcNXSGw6kiFtyzHOfIdz1+E7Tuvgi4QYwApEPbezXNaX/Quh9ooQbe8N2BNpPR
LLfox9NDlucg1sYXmEeNxWGqKh6QUCT3xDst8Q5Sn9kyp0KkkI1VcppZNnCtwuuR1Fjumd3J7FOR
FvjQI+W3T1PVWU+TI9UTbEaf6PYBfWiXCQYQ7OVohu3QhbbYwYlCtK0LPgpc0qOYEo+TZGisz6Ry
ORtUdVb4u9Q06EfRfRDBGeq4YaQPbHI7FWTlnBAijNDJQdV0h2AH1kdhucuFGZsQ3NIStPYuoi1D
KmC/INnN0E/kJy1WlBNFC989cdqycuiGy/SmkT39SDGSY7FxJLEQUOHjCfHdEAIXyGvDnvHvV9P/
0+pkKfDZ/3MP/z2+/ctXsozK39bIP37o1xpZyF8cYYTxNVYq5RpBHfxricyf0HVGW2nb1KnUzn+3
7Wv1i+9rMMxGKskqbIjq/VuFrH5BVWRLgwFNep7S+t+pkDW/6LdpvLxRJtF49V0UA7A+fxTQvzHt
d1CepUtQGbgVHqoCkOHBB7rNNKg1rOStf5CR2jMpGa4tECpkq59pOi4ntkwfskTu+2K8d+JiwMPI
NLopnUeVU/epnDoL+SaORrIHds2gmjMXrP8mWzV3bT2UxL6jtfasAMEl4CY5qGTLqJcoQ9tj8aeR
Nfi02fziyQszCENoAigJxP3g2qcUMAgILVCYQ87fcdqXKqTBVjMOYyMWnZvvoIQ85IO8/vdv4Icy
55+faRM/ehJ/R1H8v3WMDp/l1Wv+2f7+V/03bBY59FX++TOwfa0+//L42Xz81Cdaf+ZvbSL5i+sa
j/6Qp6gnfc2d/tc2kXTo+MCyYLojXSltfuhv6ArvF4EyxUN5q8XawIEn8ddnAOAFUnUpfM93pPRs
R/xbz8AKpiizOSyLs4///A+HnzcewDveAPc/LQP5c5MozF05OhrK1GTjI6XVwr+S++O+OBWi8SFd
1Hd0giFd9kbJfbWOQmM/VUQqhyZ/LUVyHgU9VnELruaOoCwG53lmZwTrdfpVm1Iee2PnFTiskdNM
sAI2N1iszDOlsnWd9Clj6HQu8ycssv2FhXue6E0200EKdQq5ynrqAcuX26ScD1GvnbfE1tarzmcw
NZWAwE9hCaUUM2WWDfOZZ5uRQ6GMv/3mS/0H3TS5XoefrpMxRrMi0fPjuMRR/+frxO6Y1WmhvhzP
kaAaUNK1Wb2mgfbEl+kwQ4ZbiBx/sVPUbNlu/w5UCy1CpuFibvDNTvdWnAh7k2CaeySSK583zTA1
OISiS1C7VYZGziZel4MA8nC4hURPMAK9+P/4HB7B6I5vI7Qil/Pnz6GGNmT0X34hxonu8iD4jOgB
HbKK4RD+PYZCYflBLa/p3YfqEA6Re+fnWJi7GTfE7FXJNuhC8RZkwXAeOB0NuNy+GJJRnhk40AQH
DvpGFVHCELWMz//8za/v7Xffgb+u2avKj81DrOv5b9ZraHgwyP3wqyBg4KKwjb5AhsJovhvkhUiJ
Of7zlxP2H16PVEIB04UHw0GBvKa5/+b1lpEijX3ok1bYs5U636JsEXsCq7tThPHZMRg51hAotSbO
ohZIpvzkz9+A+sPDaXzAEzbyeCpLLdc28m/fAJz4qWFw/hkvGWhbtO8ULqBm6o8yKOTXkgXEmAft
cIbxEk5hPdhwTaH6I9qJnfl1FGCa9jkAgYsMUqtTeLa16Zes/k42SLZfmLtHO2QLsCmW3MJgaqRb
7OldWI8Eou/ZbFLnJFQdHcSwUXcLrsn+NKel81QURXhnBQaDTk8g4PHPP7b8eV9mTfJZlYzjOK5P
8qpj/+5ja4AcYRR172powP+X0p3PZ0giz81UIz5e7Lgk9TW2vyJ7ogbTwYTqphJBe0V4gnsfYVWN
aM20XLJ0LGfYMVjTSIap+ifXsruryCXN7WRyzC22BAdq10Q+l17oAEObgtTVlxhYo+ZSIK57mIy5
9RA0nv35Z/zDrcyknTvY4yGky6jF75ddgdQeQOhbVWNFdIKM8InUIg0mFMDsk0Bv/vzlVgrSz48O
r8c/ggVMrLfz7/hEdWJ7Us31W4977dkJQlD4KRwP6uY8Aanhy1dFYM/pgI6CBmc1b8k2uJMDjSBO
J6xHlDjE2lVkq+081BmnzFdTjjZaWwck8h4yEFOrLWi4rt/2KVqOZZbtbWzq4YExiKTI6MLxQUzV
rnRSc2dbkrbfUDC9bSxFJ83BUY4tuf/iwRfXDummWwtqp/svrsMf7yxBE4AKiNkMBn6zjkx+80Tn
OtbTlC/vIzrwXRo29m7mYm0m7BvHajPTFWBZ/vNL/w+uvOEZZhc3xrXxbP38klEce51TTe921pgz
P+1WqTcBUk7K+O7PX0n8YbngcWF95BsGbcVz87tPxy6NYqhp32d/eHabEgF+1bXZiyiCbbL4hCO6
9KpPUwBWmAmMl32PyZ+8nDUT/H/xVuS6Hf60VHNbc6/ZjrR5QzAYfv7UqY9ZNZL+W4kF5gUxU95R
AuvmBsYcHeVpADywjSZEG0kw4hy2iG55jop2fJaJi2QtG+tr5iIQAIUNwrrPp+LTAe1rAOHGAwa5
IehPkVY17cZrmuIoyVEnL1ZFoPsl5lFeMveaf/FN6j8+tErIH9gwChaP2/bnD0XClCGBxn3NQPAy
Jsgm98NukbI2POXXuPU7GHIGdjQ7KSrXigfnc2qMv2ljxl47L5TJtm4EGSxVTCTgAo5gLxAlE0xU
iOJ1ZMb7NbuoTje0CYiTjRZ5D2KlvUrDGfE3QvLHmvjca5bhgYajOE2DOr5FfUxCoIc6GZNlabgA
dgflakMISHEq535+SbO+EXs9Y32sOuforsR1XZU9OFlvdedg5SXnwknckk41kA8656Q+9PCVMP7B
8/sXl1H+8TZVzEs9mwBOoT1ukJ8voxq6dmxD+drIyH7RfeMCG4j0SD84yhc6H8XceDvhTzlOIXdC
CI4wJ12SDCtxEyY7Gmo2Aml02VmePXmyc+5qXH53sJuxuFeVYvoyhW5/9KcQOYLVteXtjwdtrT0g
4d38eh//Omv9r7rmd//5z0l8/6MH45LV65/XOkDFivj1L6/Fx19OP5vlMyyHuHj9qfbn5/9a+vu/
uKxGynicYByh1hXgr6W/84snjccTpOBTa7VyAv9a9mjnFxzLrBkU/iA/7fVA9LfSn1aCC2IPgDzh
QT+6Ar8bhv/ZcFz9qGv+vkB5UniKdrYCAWg7Kx/wd2dJHNaVkw+MbPTQoAWKOUNYuDEycynshb3J
L6r2BVokR5zF4ci8Mc2CVTCvQ1JEOlD4yUlCabfsdNuPr2E3Qn6KvCHZBfPCvA4XHMYsZpVE3HaD
I0ANmI6wSpAcNWo18NH9TtLWxUzQ5rTiJ8yizZWDiyeAQDTbX4SWjxk/Cili3w8Zwk03tbJHy8EC
D+RJAjwvgLtwXoFMeM5TYDt7FI7+o2/p+KnBJ3zR+D3jSJEZ534cI5eP56TkFJVw3c6CrIJuEEAo
4n+EUpyKeJDJjiwZ+9zMdNQumYmbBeomGmozjIoUWQ5X+9DryXfWmX9vI9InincFDbmCX6vwxl+N
fUCW2qwyqPcJ7uPNouhS0LvAU9OlNsrWIkifA+ZoCLNLi2OBO8M6YDmk6WcvM07gshYFzl+FZrqB
8ffFYCMPjpnmuhP6a/nMl0i6i3dqZEPlzAvN5HTRLTbptEnjYTs7NoxUohPhNrtNRChx5cc4Am2P
iVDn+dcKMka0rWG9+ZsIz/6llbTud9DU7IpYSYd3Bs3eu6WrBfIu5JRjB+412wUN3DoCVVjPlckj
lL1ZQLK9pRzQZ2DfvN1gpylpFHl31UrEsBscJBMaqCjgLkNHNjK2EUJeuGkVfJdND8kAb5F8lEQd
EdCBuGIj6Gaf5q4HjZWL35Pmmxa9i39Sx98GZNFY4IypviVeHr4VkQsYrw9WkXKN2+wpNw26ozys
cmvvzfrHS9uslFlKojdxFLZzs+AcE7uSSaTcQfKGiRPqRkK6c3tJd7gsG29vMCjilaDmx64T086q
kgTUWexG3T1hyry1Gg3fhkiV5Cxr5jJBe1mD9kzyESzYkr7FE2fsyXVBTORDKC4oozC/94BW7ju/
CV2OfW2LCCKgS79t6gxhvsAR9TwODrxoC3g1kXEu3XN4CDeYndxmhy/C+86WodztMq07rkYGK7aL
IWvF8qVit4pn8x4ng/VkWAUUbqHBeuUtzbeFJ4PhFCsjWXII9BwMp/GYHivUheJSjYOZCBoKsCSR
ghSSaRa64tFBeLH2gtvuQY4Rlhmoz6u/1BrK9ryRLpS6Wgkv3+EaS+orlAKT2s7C1x9k0nHO8n1r
uUnJsX6K0f++w7FqPotR1YJRHOdtEo9vUb+Nz+DEx+eMduKdGiM1H4bWxoLTTlE1HrCBGOL2BEkj
wSCItgywyBJW4kyMRyZBVvqJygxg+wSzwMDNlo1kn5JwsEH1B7apW2crffUEZHJ5j9rVCw5DD0Pn
LOyKBotawgd/cmhWdLZG0ohbRu5MXeiPsYLFK0jPRW4cNxn9GjN6zrYZkCzHRMKp7RitXPsyTP3b
tlUSQFU1qgpXZtGFm2HyFNGPqDIgqmsIdSxhfCsB/fZpCHB6WnUaeJtsnrt2T4ZCDeHZzhyea6+a
PhdrzG4XlN0IhGwMs6RAF+4FAZkrYVDWnEaSJR3f2SUwazllTani2LI6WlCWG4BYRAhu4aeT6mQZ
MT21peS8CQYMXTGSW5zc1TjF5QU+05lmxwRuCpEA7kROyHaXX+VhU7wb3yRcRvS3t4Ef/V/2zmQ5
biTbtr9yreZIc7gDDmBwJ4FoGOxbkdIERqpB3/f4+rcgZZWJlK74cl5Ww0oxItC4+zln77VJ9W3s
0r6VTi2+olZWAlUgqgAAa4q9YOnoaXG4xcQIHtRr0lPHTaPJd+BpwL6DoE4GLCQkidmbJpbvVZ7N
is6Y4aR1ViAB6kIiS6IwlB9MD3DgIXKktk4KQknvjCxt0NLrKiMQzxXikgcL4o1uugTecxzoBFUg
NwmIVGh+w8ErM78Oczu5W6oFoTrDIsN40B6B4DcR25VH07nuzJ0jkSXh1rHDajvig8ewzJb9yRsd
1TIViZn1pI5D6KbRGxJxebrclmVrkE5tRD0+WUdPLz0z0UfdW2V/UpZoYgLLRJpbgEj9TGrzeDVw
9+ozug7wzAcPX3ZfDDtwcjmR5ZD/0Pf2UfTpp/PI3wez/yn6nLClomv/91+v67t1V1+rDaUV6EY6
+vJNx8YqRpt1PC59D/fCdW6E0ZFd29mShh3uGMnZpDl5xdmcMPb575mwm9ceMdXkTzdhJUr/zX9e
G/j/+6+Lsik/f341Afr+L/5uf5srg1nbTHRocWvPXo90f7e/TZrcjIUgmVr2OothmvPvg6Cy/6KS
pdVHsS7onHNE/PscKNFPIpFkcmQxIHJNTqz/4BzIefNNoSqRb1KmKs6oDkfPVY75c0fAhWRhFHP4
3PQWvQ/M7jK/rNCxYXwv8KjhGi3QrhNYtRqViV6yFTsiSCz4t6tjgbTaQwbpXRMGpEJYCNeo4ZuK
w4gUuobMyRpMbIXIm290URdSw3sa5919wokK9UQFeQ7LqDblVLF3k2fSWxtdt179GOIuy5S1hfgX
4Z0CsjdhREtKQ8Dw2Uq21t69twzgGQMhMpHoigt4E5Joewx9GO0bkgqz6znse/sJkX9G876cVHmt
nXiltlNEec9x7uXJqWWD3vMBdUx6R68XKXrqhGm2x6UsxGkoWyNg5e5EvZtmq/kWREbbHHpLDs2d
rRqvQqU+ClDWOs8+GnVpOEdn5Nh4InL4ktsCudu6ExPuDaqFIXSui8TZYGJDB2+jIEWrMDZya4F0
Q37eFvXeNbKZsSxsqmFfSHAaV84A3YkNuUocqBpzClq7yVV2UyYKa4071L3eRg19lkNs1zbGGVfC
UCFdd40a6fWwSdf2Gt5aO31q3XS+UIEpkFN2zfSt4ujdf0bQlhaXVYAP68yM2/DeaJUu/dRVwWdT
qDY5qCmuxofKFrFHuxEZWZvuMMsu8XMuImWdqrzJ3K9sSFHyBFJvafBVhF57Jgb+0q5vS6/cRYMz
KMiMtXUzjFnl7i23mV5yhJSUCRyNCemkqXJrlAC8dpY5WIi/so7s4BhUHzLLMJoAjNj4c/wY3xhq
EOXan+wiLu4WJjdq20zhcN/xqqX7PBlWNFYTOtccgZDKolhu591M/h1mODfJVuBgKb+RTNV1fiqG
4S4GzoxMxils4aeRaK7QsRDERaB3MXYgezHbV/VeFxkt5iBVaO2iuiaYr+D0tTdFnJF7Luu5Ie0+
lsQQoBZcLrrChfu4MNU1NzPcLQxlceGll6RsVOl+AF/5AN2gIsgsD5LTnF7ZssFgG4dXSPNkuA3J
+sX/wXz0U+b2CAUWYS7fxFABlxStxQsjakNpII1UlVsw1tltXo2mexxHBBIHwgO40yK05vCgERTs
ibFP2KoBi9xmDokYqGE4Q25C/EDlnqg+HECTdtYkD+RcpNJ5k+As0jKXOcBndGvqropYC/AZpXvS
B5X5MW5Ehe09K6kHfVKFanVsG4fjIdbCgdsmvWBqt33fJ6DGsNZCMOCAwokOEHN8HEsiufZYoscH
tI5RfjAQKNxEUUmCrbtMaFVqrgl9bszauGUdXUDnCSassvQ/DHyrRBtsXLfmgFSnECYI8uV0hiVl
bonChfKATQf/8z3LbXhnFb0DYMHtqZ1olI3WPZIxMR7i3h6zy9gQfbQNgzRfM4wCrDoyN0W7Z0Zl
R0/DMA0mP6BKY55HVGe4uXPzmas8jtdTqa2bpOvEtBlHaRh3Xj0MEFwnjhZF4T6bY4093SKilQIg
yIlrSFwrRYHaFFWxC2Nk0PuhoI2wGfsihrRSmenSbfB6FM0JLuah3dNINbO9RJCEDrdCYi+3C/FR
1SeZl3isLMtS10iNWqLfTURbG2vqwBfVkxE/L41t35BsxkouJ907h3LhxLqxkrD+Rnq5PBlY5avH
HLZshL4srt1DXNO/x2JOtu5GjeT4Hfpeek/4Osp7KwRKfpmMBhkSzPeWZacRcDk+KaNusm8mG9Xf
kjPeJUieuHgMjbqfI4walSUvksxwZtxylZYfepSIz67Vpv1jazh2t1dcGnwgU5Smd3YweYQkGUJh
VdG4XY7WpKcBLIltAOmaSnGHZRyKkF0kmjms1Qmxkk7lyxAp7IAeVVOJbS1N1ZXIo5F7Z1QExeHK
zRn8zI6BhKFdFpKM+26e0fmlk/W1xl5LqtJIIPbQgPJN1wRgO/TcCr5olNbzNWauHlR9kLcx9mJM
3GBWN90C9lZuJEgtqsMm6o3h1KXRHZ1ZKRjqtZTVnXNuJ7nRvDC2g6CF9bhpMhaFrAG7atiUrl9k
tyKUZtGW1medluKhdRtsvJuZgCFkrR5cWhYWQvpqh8SEfrZOyjHL572T1p3Yjgn58CfJXLThlp0v
LfxkABd3PTAEnw9xMbM/bq1m6JOQ8D3CmbacTJJh9iHsy1s8u5TclRwJ/5twJK58/8leLpM2gohr
JbEJG8zB4nQoe/Yz31FK3lhu7CAUJz22DrFNGIt5sM0IDVKGx8w+Vwr702EJQzd9SsthIQY3CRN6
LX7mlRhEN1EfuW3le4D/u69xaMzYlsCkIFAtg2rKij0sSbd7dhfYHLiRecMAYw24lxGn1bMsPiRZ
Mim5zRdXR+jzubnVMUOyLbJdFYCvnKC1dNF8gbbMCVZ2KKHh9Kxa97Q15lEfLJnH3LgFGirudrBT
/bSz2OVatNJ4mKwds1gZAKcQZtWngIk4x4OnV+Zk90zZCnM4zNKYaBekPdb+I49uyNokZ8+JLjK4
efpT3eFauhioO/ursWhGXW8UQrTmsZKqss8705XyQvYNyd+RkXTptdulkC89iKekfzHJWIbrChbK
fE/EjRhIhEsFGcfQ75YOmeU0k20BmtZhQ4vpu93agQO1Z0Plob4RrpzQPmpHgywqu8mCj4FH2bjL
I9e5Z2DmXXDhnIVQCKt4qZw+wMYGLCcZPo12m3mbIgrC+QzUtLZOY04D6T3Bf9HwjLY4JxKBWdlJ
Vg7ZcD5pXuMjjYSRwb2nrfE6zasBVT+HXPxofVlEZ3OorPw0MNyxOHHSYumecp50nkIBYe9xyhP7
rgHy9BGbkCkfYNngoSPstrEO1SIqMq1TG+XzOBWMRT0tCR2UA2FpR7R8sXGfER083o5eaecG7y9N
8RPXilBbD9DQ+FJdPd5GgkV/99/S50fpw+3/U+lz1395fhV58/2//1H4KPcvG70bippVZIGknr/0
o+6R5l/uKipA1cN2RjOPIvbv/reU5NIQZSOYiUIQoSb6T93j/UW945KuRiFFVx0/1z+pe2iBvKp7
HMVwTtGY9xg9W55W3qp9+GkSijORUWSnn+im9fo+qgcYvUDJk0Q05y6oeOdrKLAMw3MolrZqPlkd
sLgZfBmdt5MZo5Hwm6UM9lpMXlphSQf4E/mAsqMFUri1gFENKqU6eakmIlkBm8b4qTZJZCdW5ud0
sNuTNIfZ6Zfk3hcQKDrSlVb1dqjJjmFJu0wQvPOneyMuRvaEUpBOsq95KyKIoa2rX8IgolDbo78v
2m4PbNwG4uSkDcEcdZvRF820ikDdh/iw/WJacBvFtF9EeXBLXY5EY8opxtSNiDhs/AUMKQgxI02c
01QbIRGRXTDLBsIvTLp4m6338tSoK9v+QifBFRclgJp+T6s0RroXRMQy7x3ZcvIwF7cRm7qfkspH
90zvB54hR8TFIr0CuGEDeJk2kMAO4VbdRV2GS41DZ5yBHOdtkpLiDHa83JIekRNMJaA01i9JD3bz
UodhicwX8QToiAVAm80JJxv6VX4EjhdvnFstG0xYrnsEcuSm3+bSKuRKKQu9/ky0xL8QQBAxwJwl
CcYbV5nlYwDAkbSUFb4UBaxLDNDESmfNsvq6rwdXbyY4qnfcLrt/aHGiqLOa3OrVPVb06mLK3T6m
O78AaZOA7M4gWbTar/vC6PZpiJ4aGQEMIYcJk1iaQ1YU8otNMz4jnoIzwC5de3jbrI9S9PlMUotT
FsaQesnkPwwD6mK/DtgvfQfqOVPWVIX9qa1H8eiimXI5yEn+ZWybVaf2MUztG0I20a00I2wkjNw6
nQZfdFAHNsU40W7zuoUfbNYzv9IZisV7NLPcolGEM5L841QN9iZbDGlPxInARyvJ+awjF20b9EPO
01bGEozRqXdRuqWxnfjSBbVAGFsZfxkDFY2ENRVKieNAx1Y9h2NaqydRlWHpbIbaoH70vcUa5LEo
4UKRaA20A1xO12Dm7pFKl/4UVuzrYLPUVeGBeN41i1uGvpmEfKklRjHmlxbxlOuZKwP7lXvVTBCo
YUtMMEl03eM4/sJ4dcUzJC4gBc5wWDBnVYl+M0JHJPM0HMJr3tjpA08tlxEwRUG1N6+5pmxS3RWI
av405nL+z2QIGpz6A7rYPUlw1UdPjXW747gHQd0YQLaFSdN9KnIt7iifrE+LgFhe4RNCqjqp4pz+
Ognt6A7C8ZzWHy6atpIxTj26MitWWFOjAurgYcuqzBo3dkOfEX0ZkJBtvQJCTp1OuPHGHTVJ03ZW
TrSup+HWzb3mKbMJ7txQfI8mYQgcKdG9pzwqTqSHj7XFErNxxJyNJxXHnPIcDOmydwjecYGbiY5Z
RWupYAK6SzXsSwrtedxINlGwkJPbFqedjjUEhjGZFUw0aXd3JceW7KIA5zWjM1pK+rJhVTAjwImU
WOjpUhDdoNVoiTnLY5fSOr0FrNNNgE5qzmUgzeS8TCAAKAOtC44GhTQ3rWyCmqAmCcFoWCo7PEho
R8zznQHf27C1RmE2x4nLAZZkQAa1Y6RT6zOogVZ3BONStxczZ0rjjPc2ck5HqyzwKYwe9SH+hlJo
35CC9Cu/c6m3+Hl6KMPPUolo+DRxIse+RuVX+a2HZ/aRoV4i10hxZkEDjBIOegzqIwuo2wu8X3dJ
jwVuKZlroMcNwYQesT7hA2lkYPGJIKUwCB3rYRQ4FnGqhJgQpR4opasMXovOn2QNa873BqNQc+5H
5jJH4o7Y0sh2rTNcs8Hig1zsHhOoFsb50Muqvy1itNLHKGoZoXE6lNFdHg3fQ2azIt9OOKQ4YJZe
H3P3u97bZ6GS0U4SgapuyRgUju96QXfjYoiit98H0AhQziSE/M1VEAB1G3PCBmpQVgVW7mdXZBTo
edAzv5VoFC5b20IrkTHsgn3nrY+kiO0SehlWk5o4XRokF3Y9JgYRx5pBklFTcdFQydJLDLYLm2lr
d3GPl9iWVyh0gvlAijRk4xaIyHVQxhiYgG2O87EkN64EJtzVX1utqyddLAt8NC9xLggRqS5gg9br
o0GfLqftn21GJkDJyZIGmEijsV3EMdYtuycJj4mkl8iisneQ6oYQuDKd0VCshjnaQ34ansG+V19C
jwLswmhkrffAPSsimxJPk22LLsuEUsAkGfxGS5aJDCxxOjIAxB9YsgGUFEFtQPaQMrDy0hfyMPN4
Of68cHRtbCVOaJ7Fqgb6hBJ5/OTaJpSWqfEgbQYIzTzyIZyVv8lMVjAwRSQDdSlITy3sNdNmXpY6
39g8rieQittxHyaV/WmqorW+Zg5XYQxzzK7yIZ41y4loEbHc0krFNOOBgTwMfawxEMXB1G9rb9LI
dqhE7lxRV/EO/FL0RWM9xwNELXwqs6Bwt1VD73GvqmqA5FaQAhWq4Darl5I/mdMA8LzBpfVizMVz
TgD6/Wi02iWwXoPw2qBBLtRFTbEe+3FYmPPDrCN6kFUbB8ZJ0Ep5Rbd6ainjEjO5yqJ0KY9JN68E
CeYWN6wk6qMq+zQ+sSw7/mpzl7mgeaLk09BJq38gSRXOnqGTskBF50USmrY1iAOhDHV9UnzH9yHE
Yll0rNo2d1gD6sq4mewK8l+MdVqSZ9Y5qJJG4S0XDLjlS1RP4V2tLAZl0JjEZzoRAbAs6NzsNmWd
97uZa32LY6FCzT02tJugsjf3ejTFl8bqe/LEo5AW0yTU8jmbeNz3DswoHKNtJjvaV4XzTAOSypdz
nAn+xVXqTACX5w4TE08bjVMMhjSUk0fqmBDdQ2ERZp7EFry20GzXTLFKPJCmARLXKSEprlUx50Rj
qXD0jXU4E6I7tCt5HMp4TqbgUr+gHHK6TSCi7tkzy+5U4zt7NIaivDUjDXHLmVMrYZUrh4uY5qtg
/NVxzLK8EEls3HV1ty3YYY9tIvJvA3iV89bpgm/tNIinnqNfdZgHZR90JmiJNOR61aBLwkYeO2MQ
X8d+0OaGYWvwQcRj+y2yvTJ4JGVREaUmqpwafUgjQFEZff37UuvUwSoXkVNxAGBuki2fUSuoH46k
Vyqmn4dlr+VsawmAAsfUHupiZjOefCNn84bajkmKRgWBWRs2lAvaCvmvQLfpQCHiwRwa859+puXY
VB04exg20pJ7o4ZEC2sPLjb0DWiG/MxSlXtYUmPazcG07FIM6z9q0//zN67jm59kPquOiBIM/RG6
Peqct59nM9tdIOtqjNXhjWa/9bnGwFjQQ+5C8v4Y6ZjDFtaUtwPMM/ywzPyfn/56uMQVtvB9CA0E
xFWco78LzH8qsha6ZZTeKafnUosdKTGdP8niy081529mnszC3vxElFSmpNAUGtG0y4Dt50oOQ1IR
TSzmG2OwNNwHjYi5xUS1CyGCot76j97r//uz9CpKtyQKrjfKbKxQbQiuX6MOzL1tFxpkH4wegG6c
9+07OsHVHPbLD2P8h3oUz4XNkO71DzPMegTEWWlqGlYfjTOec2suFkK7caEAGR7RWILnoVtDmHuu
3BcDJe4uUjUHzipkXRhd6xGaavdcgRU9XbBsvqfu/fUOM6J0HK3RMlK0qzc61yEMVZmOXPwEkwpj
/Tg7sdYMve+X/b+Cw3859B3+8wD+Mlve4ftGcfizwnD9Bz86LNL9S6Jaos+P+R4XofkfhSEdFiT5
tEr4vzlCfW+j/N1hsZElura2PM4C2BlM2ij/0/7A79jOXxQaGHzoNnqeKyznn3RYVqfkz0+vWAX1
KDLQYUsNGOBtg2WRlewaHD/bohfyjPzXJ3JQoWqaCx3PZfZOYzMvzhAaewdcyc6BaRrBKDQ8a2aW
i+Mhbgn6U4wWycNPl/A37/Cb12r9Ysz/VoE47ha8NG86Pw6ylGTMLMF7U9VnRdev+STtyBdNsTLR
bc7eeZF/vRKKDzWxs9nEerEav36PLfpIMUBtuUUS0zMRhxjeKKP78Oef9Ub6IRRa81UY4NLL/575
/OZT+iCnmdK421j14nwKFgUnro4hKxhKPjBGDh/CvpbX1TxG72xq5rpr/bTL8NmaUtSybVb89Ze+
+YUADjB1OhNEx0Wnn0LSlU7b2UFOPRBFThdFFYe80+Me0zcpAK3LSGmJennILaEvM6fVVxAI3I9/
viDm+qlvvxWCC+pLV+AxkW/2WofwJk8FYcA4SRl7OkbOCRA41NFwrkEueUt0m8Dpi+u+PYOfCHOR
fGcyTAbxiGSQB9D0bgzgURETI4ci/p2vx5v269fT7Iseb8pqTXl9w9zFcRfUVhj+aEzsqY/VFrhg
8zyh9TrhPGY+WrlBKKGOyfMxzaTzvcaODsGkyzMA8N07rqO3rwX3EEcZawbvKhLy7/f4p71aL8Db
oxb8jZ24vIhJxFm3aiJ351QCb4Ltze8cDn731GDEYRECIoai6+17gZ4sS+KVxenVZbanE+DAny0b
cdc0gN/QnUEjRSX4reYWEGffdpdzZaeE8hLXa6DCeAAmsrxzV9b96s0zw6NM4S5tVgboFa9vytTC
9JWZjneMUJybpmN8hLuBtgMM2JMihoDuNLn3zqV/u0AoBBS8tDarEu8PC+brD5U9uAsviJNd6QTh
wSWN74CEpXznev/mUxgB44LCWyaoMNcH4KcbDOGw8eI0YLaXtlxQ3SXaz0Bw3v75uf7lCiJJYoV1
kJ/Bf2MA8OZjYpaJNEk0LtQ5u6A5YR0LKkvaQX0H1JAqFNgK+NA/f+o6Tnh94/hY9jt+mmVSzn73
rvz06zqr8OxakGhV5osRnDCwN74BXY6KPcyhaJ+PZhvS+1t1lqPRzA3BQWXe0sMfqQJdFBolSWGW
h1DYa6A/kUcZHUo10iqhwrd9Qt8p/Btrrm4bSriaknKZbpPEDs95lNRVMibmTW0r+CNVhwl3U89B
ex4ujAnBGtNg31S5CC4iNyinQ89ycGjpvpeXXEbbJr6JwKmuUNUeY/sw0RGT5dpaaXuUSpHZfYiQ
XF0KIx8L4nBkecpzwgh3cjz6aykzrtrHzVbSsevJQW1JPBbATGoiEIqxr4YjsUa6uJkGYP2gTjP3
oMyZsjwFOPOpsxEh7Tw1Zx+grMQEOQF4GrZEnpmga+CwwTgzRufFwLoEwnoF1Oq+PraVF9yNcVB/
yCyG4cwdybz/8z393ZPEcoRrfHVR/GJ3zdpkkQGQv61Dd2pbxkRm0aSFzlv3OaOBbLiMMoJT//yh
v2wa63MEl1CCbHBRsL7ZNMYgCBGyVfY2V43ekUBAdnJRVVtpFO+Z8X7z+75b3PmF/I/S7/Wb0q54
PCZTfBRvxZk5gyEOIlLGK1VZxLVZM2ocI3tnr/7dh5rYUejjrpWvWI8RP70nYNMGSs1UbwG+daSX
T1dB5GRbywzgjDqcT3TXiH9+TREZIiXQnARNQFCvP7O0VGRg4eKHxrG197jhfkXcyh7JgHPy59v3
yy72owox+SQ+kYPQ649qofOWcKntbavB2LJrwXIsYhpca4fHzPPpnc9bD9lv1x0XW+c6kbY4V7+F
TJJzXtOjipxtDkeI5AbX++ai+H+JoyUGEJPLJ6QK/XgQDL2Wbc7I/lYEzlQdMBcrx18qtzxoSF3l
lvdLXNehSUqEVbTzkfRht3vnlfrN0+2yNnocEsGoMvp8fXkAG1Sj0ZXOtsDpco7HPvdrYiB85ALv
WSB/91GcR3FwQ31gK33zdA8DzpS6CHGyRXmxGV0jPiaG4TIiNd+7Cb+7BxjUeWOpRFn735zoQZq3
LkIXSNGLHZz3gHDQyCkBdKGNNaaXLDljGjy8c+t/8wMZUdLFoY9DS+etja/0vHiKjMXZ9kgZdlAr
6aVLaPN9OMnDP32qqSDUqu32VkuZu25+P7200bQ42dwSmlFgKdsmVtAR79k3BytBAgGNPLv48+f9
elRQQFidlfRgs52KN4sg6LY093ROBoqu7T06me7cY4d952H89V3lLyvM30jE6HV/t8H/9KvquDMq
j1HANtbzytSM+4MC73eptEcPOK3ddz6PP/nLy8ragh0LtTP4B067r69jlno4mWQhCBgm4GObxBNJ
eoVpQfFmAEzwZVEqcuwYQ1Sn7VRjxuzHTi8AQcyZSTEGBrCErtfsmL6LbIvJB1wMErdiOxsqSH2Y
dbDyWiJ1NoKYiJM0TIYPnNoZawdzlX1GHAbFI1bjtzaPy6sQiKfcYydi58a7O/b7cmRv3bSuHYao
Tev4clry5tOUoAdHw2/hC2BOEG4KpDkf62SaNNLq1eSJaqH/SnwdGEA6PxltYCXHF+LYZITKrKT1
S4RQfUaRJj5bTTXh+dFm/tD2ff0AVh8KPMOky0BOHmBOSFIps3AEz5sY/CuTG6RFTMdbzLGYUqby
xS4twgs9J7PXixjM1zbRXoVv6TXWqk1B+5HdEjWXltFM2SYxeuZ3XbqguDXgv52pPiXdBXvq9BU1
o7NqlHX+DDGlJqC1r+Q9xcLwmKV4sPw0G83wvIfli6BvJngsGIj1YnLqWiXuuQUm6zAW3SPK4qLa
dwtAR7qNMs/2KWDIBWctqvNDPIEM3zOF7RA9YnUrmLtk+edlbglBIH4N91Md8EUImOES9s2srX0A
D6+iAz7Yn3OC/r5ptEb8rjQO+z1AzfA2m7Og8mU9VleNNqoPHN06hl0BBFwARkvBZDev5YI7zQAq
M6aGYrZcygQ6JdJmrsvSdtgKEdUXG60K4ZwDwAv6I/FS3UNW5jryGQozEmBmxABWFmCyId57t54q
au9QT3o8wyZJwDIZL9Hsk1HfclljDDGbOCELlzs4mT6nT+KysaDDcyOqxhnXe8t/yAgzXvwkUP1l
T85jj7iwce4TURgVA63UdS9GNy+Phl1EX2QpvfSQkAV+XLpRz6TY1sWRzO0CH6AS4c2gF3nPBwkS
Xtum/IBGa7nluWYCHUTV8LUucWMe0nLi28qcTQ4QY1BfQTh0st2fF69fKwFeck/gBKR7gBvmzWIZ
T0R1mBgNt3Uk7ENdEFHEFiwvem2MO44dBD6KcYS1OTa0Jqzjnz/916qWw5yHp8OkMwfEy3nTjmaG
XdcIciXseKxbeBeXettkctm6s1nRtbWrfW+RidJqDFxV23hXnlWCS+WGb127H88r03ivS/vrVsXr
jGRqPaVwErPfbPudgbfTIMN6W2PJ3FiWmV4bbo02OPKym3d+/2/2Do5d64+H3QIk4M1neWmpesvp
SBuSejwiXJ5JfSiL8xVLcTbrqX0mPAjScjKgyG/grFCAlKTSOgGvM3maDjDcs8G1iv2fv9ivhwSY
P/b38ldwBHo77YkzPbZmUjhb0ZTduehH4ERKV8a+RIIE0FoXBCEPf2sD/88JyPcuzquGAq4CngjO
W9TeK7rn9ZazJDCF7WjUSNaHkJA7FnzagNWRUEpaOwGaikWxt2gjxaYQd84R9jb5T4GI209GteRP
f74Kyl6fv1dfiIax49KLxF1OD/htfW4207QSR0JOEEN/asH0sfeppizEEkkiky+Qk8pD4/SAwpEh
oN6veHwgVwmCR3mGvwwzPVPEO4UDutEUPNPMbnmpFkYYu7rhfOmvRuvqSMnMWleggT8NK9frtw25
SJC5Q2V/SHshTqRORxJ+TFI0kH2ZzYlM4Gpu2CWzFYRsso0GkkXSH2dbPxLCBIBSzLOJTYZ04oCX
qY8vMdcy4QWXhaIrB0He+rTN9GcQoywyXV6PpETqrAGLbTfjg+s2Je5Yq5sLvyIN8GhyH54UQY+d
r8awJM+eiAkY3Hbc5p9r3EXZDpydcE+zecK3SowRsgncjZOZldZexQ5gIVW1D3oZl25vLqq+6ll3
FZgobYLITmaxbONJN/etQysBnyGegZPRBXGx7WxxkZfwH66RRXiIznCOmn4ZiexDTfAFgBBmQwds
8zS8oqptCb0wXEvB1u7q0J9mRP6+6usO80GHJq90C+PAvpjlX/NhFh1Rk45QD4sX2fKknkvyb8K5
SaBjFgh9T9m42yMuh/pyQos/nNckrFl+qgLQ5HM2ldaRtNe6OcxRlyLssxmG3sjU7fdGZKl62zcu
sc1TTAiZb/dVjdIva6OreKg9WJZdMt6LEMYQ/QsGDtzNUNfbGY3zigavTMihIhBEfSjRfo7Q5N6w
UYefHR4iDDgIyl449Gq18bxiRj1oGdUTBjY2SiJd24/Uk7AICHILcJaXcR0c3XlEz4XUY6BXl6d0
CoD9k3mUwvXejXXU3betXpf+ac4OHc6VdjcWuXNPCrlTbdsmm/ZVHBP+Wjqq7zeov9N0R6ZpL/ZL
wWO6WjYrhfBncK6SOXalnyLlB2EWdBFUWdm1Hzg1tAJIlUfYVdnE5BQtvH3mvsni/KFTpZHvIGbZ
HO+Mofo6zuSanVQEm4447UzZ+4g9M0IYEaw1hzqL7PNkaeBNI4125blXrJ+Db6I9KYhQhzVcop5i
KW/1AZ4pnOBuGUnn4yGcqnOo3+IB7SAPIHMQ40WPCcDtwsvXlKOltdOT0kphMtvTeGLknouvOcDm
s3XMTD0txaw/9l2PR6PrA235EjWN2s7E8KQb1FsxMZQV1H1/nsVc80gV06eRqDJ6MlM2PSEsk7Uf
ejxpG4ab5aFupvVkE7rknBlgXfoWY/gWM27dc1htxUPfdmFLIJmqTyf0byg9WuMmbMVAkz6LhxdT
o833RyeDpENq1f0wxRhgOFUS3NipUW1i2jR3vOoBiQ16yD4Cl9RPg/T6e/Db6bdx0AMxm3BPmT1U
8C1zq10eoGCHL1lHHMumF32PTiLtrMm3mwijNu9ZTwxRMZbZLqsJxkPriIzXp7AGqe3qiTQvcuMc
G/TBhEp+HTTtpBWSPCSDzIx5LTMTTQv0db/GM54fCo79n4Y8wvKTMRZHqjLCHesJ8JRHgxDaYteD
lWYS5cbu53ayw3E3pl06nTmZYw37hcryGgnm+ETGuIaQowv3gUxR+xTJlalgKg0I6upoCS9MTOZq
Y6aOOft1NrrZFk+QtHwEB059Cl1G2SdsLE1EUNkoi2OYgd8+Vr1TG7t0yOPLvGjq0W86KkBfuRko
n0aHS75FRhDcVFVZfjCjSGi0xFa87KQc2i/KMFjP3DAxrshoSkNa+uQL+h0XtvfReUDlMeD8fhg7
A1WU4q1sDt5Cg9OPpRV9EIFUGVtKU5CPNyHjLGNRItoT+Og2oVum6ZVjdYXeusgH58PiAcGD5pXq
k5Gw6UfudFMzF1BwFmsSJsmuDtFJ+dFgxkTqglR56qkRIOyGSbpL3ITWQJYnOtp5aa8fhgCZrh9C
W/oSm4so6Hc66WNHBshNLRg0bLHyF+fothblVwg77U3bE/KAv9IiZUhg3Gx2oyrwdTduOb2EWpZo
IDk3PwVmvbw0kQGAISpJ+EHbC1V5y83szxE9lsyYHJteLQSj2dkFzBlGB8D5xu3W01lf9uZT3nRV
cxLhDAu3AnVMsE2CeLR8IzMCOsA5w4MfHcL/Dtv/5dDH+MOwHVd+Wb2ZtvMvfkzbLecv9ql1prGO
F9Yj1L/9DErC6+UZ8jhUuqhd1pnRvzGm1srrXfUbgkE952oOw39P29VfzP0s+jkclekackb8J9N2
Zryvj3UK+ZOnUdus4/61ofymZZNwPBGdRtMdpgSrnA55Y19LePQEYLCgMXFOupD8swwtOBR7AmMI
VoNuanxsmwaVapNYsnmqo8ZCOOzpkL6Bg9j0/7F3Xk1yG2kW/S/7DkXCA6+Fsu3YhmzDlww2mw3v
MuF//R4UtbMkpRFj3icmNCONml0Olci8373nwrrxi+zFHsMhuUgmm+sdZkPqbVeaW04jd+Nhs2+z
Ir1Qfc0FmZSZ6RzA88sX323kra4XrJ9WnpsY1Ny5JQNgmeUbnp38c17mJl11uVbxgUL35SFtCc9u
SZPSJ8kEthlATDQ+HaSEPe/s1u4oGykSY+N63LkOwsVPHfFLXJiIHMJJVPJVuaQullUxm5HMMGoK
tR4B3cb8pNNsbE4toP+ZbFpIZwiV53F84jQQyu3gqDjeT8D88wtbtKH4QDsni1Tp+m28zyUWI9oT
rEBHns8qRXckKgIUsnGy7fBDViM8lIicIvUiPKDzSFEOmUR6SLpO0SPuLSJptpVPqfPOrVXjcS9H
d5pW747bbPq5JyXw4Gd1rD/iczbd5YQNL9HBqyVSSu0vK4pTRH83+DoB/NUOdJaEN8TO2fHcWzSi
LC3lEwm5vNM0TBQ3oED0TonYvHhEA/r1kN6SPc91pYZoGOx0DCMNMdnciEqF/h6vtqaD3qzBpJRe
azeXDfsbKPN9kX82SbXj5578pA1uxzkBIk96gAI/EapqeKDZQYgdUyAssO5kmdV93eL4vQZEpvOD
XwzjGNls1owtN62F5bTtcUIGKpSgfWJaeLd2ykwWZQEZwiNYPTZ+VI9tmB5n1+oRwvs1PtzJkGB0
hd62VRlni50Ts7PYe3MMAWCJB84nOLVFfV2zF/R2bFSqj2HFuQJaTN7dxsPAnzRtrjk2mL6z1QbO
g0MXL8FtovVkbvVIgpqeDUiPfELZh9TNq+YI3b8DpImp+tn3M25JGBvH9br15JCu8Z9sOg2UF1ps
4HpKRYNA0/sxkqq0DpPbuTHvTIrPfIJDVW3hc0zWZ8voCABTPkf9cm0PPS16kDwxxAel5YFll3Gj
7hhE+veh2YzpEZelJudCAwiO70EJZX4y2MiX8LnT0SXw4Rf0hRZG3XM3l4l1kmExMHKl5c/NrunR
0CN7YeqjvWdhgkaOkf8SAN5Z5wTkmglpdx/mwqO2vsu6wvncUSMFhdstXIO+xC40gMp0U17LD8sE
C+va5cvP9K0tY0m+p3Prr5yslylq48S7FWxmQkqPmCr2A8NJcDSlujHztr0xWpNblzmYwV27YGo7
Ym+jOJM+EINmJH8h21fbcPPTvG+cqJ1Ss46YJos7K3aLNb4LtIZdRj4B/BM5zAB/kcFDH6zdllOo
qBkw03HBousmd/Fk5wcetZw2Olxw2vZOMuBobUscIB4VjMlelH16whtcO5s8B7m0zUbuuQcU5OaV
jdkcsi1eLQYLnnL6sDMjvKDLik7Ximvkzpulfw9wkYQVqymDhgFzroqcOic7E/tu7uxKt8ZH6uOE
/ZQhhHzRTCXyXQDtYMGprs1p3zqS7wLgruJbnNLCRcHIHLxOi9kyyRat+Ox19HNvWzBIJ4dx1hSN
tplfSInrPmpNg2LxYXY5F3Xz1PbAcJPA2tUhWwk84cMIu8hLxAU+E9LLfEPKd4oMikvVKefTQN9y
chIL7gpaNwmbPnjuuo7AcRq+eZiN3IvU1maOvVg2H9Nkdm4aE0Vxh0GGogky4f2yncxsvvEIW+U7
qxfkpoGA6gCED34NRFBP3S2qLOUmSDoPuc1WOt1zJ0uWq5w177bK/dzFNVTxhYqtYSAKWoTmCzxf
OjhMp5/vlNvExg4leKWIxefAEWwrTpnwrtcoEmoH563F02FXo4CKiXCQf44vKQrqKRI7x5pIcI3h
U5NRHLGR5+iTT5QDde4cicpmChSGCCcnYSmHeCuVOIbn3aVZmJKnQtYmXEUoeSFRhwH6SbH5wkJ9
jmJ5VmfRFhEG1K6GlWO+ES4hagu/gtBMU0xZsoEBw92vYFdd7JxuDX0lTC/fqnMUzEIX9Tf51HRk
xBCXJRn4CbkiKg0U3OYcKRvP8bKKHPt1a1UJqTPdONS1Gwhm9oacq91/Gtd8mlxoxdvoNbXGV4DX
CmN97mgRItdW4vzHbr6m3ZZz8C2e1hAcBTkE4rJzOA5MXU5Szk1bN3/nwOIHJ64N4nTlOVpHHHtY
n+Q5dBcChoJb6XvFo5/rGQWmT3qoIfgumhuRdg6BPSwOBM6sc5Qvl24mnF23qDzAERG0dbotiyUT
+ybpYsB4QTOV9PI0hthq4tvwZ2BMEYUafXIkoqGnaFcnHWeaRRTzbc6bR9ivNlIIl7IzMe4NYZLv
ciMvvvBz86M/dOE9fbMkCy2qPD6ORHBuRk0tKZ15bYucMKLN06js2xeYQAJIVqTl3g1cB/E2z/vq
JhRj+hCiFd0CsGgCCqfC5SnspPOZp0rzFzGL6zQHErnxVdrcFRxTP9pDw9Qotqe835cOt0fIbBhK
NlxijDwqK6Uyk0gjEskUpBxdk1AzcsGuvLJW7Jp2JBcCuSZ0RR/rjoa/5UrqtWDWJJN65I7ajREF
4vmepqK4PCSe011UvBR8SXmu7g1O9CgJtqivKDFVBAhpjXmkaVrdQDG2NPhrZlhB1ui3EavTfZ5L
cmuIeAAa54AacSTJlr1fx5nlUCCodiAAx+qwlOPon/DauWsxaoOfHJm9rPbCLupPEGEwZKkYewg+
yuatWxLXRveZ1DM7NCAaVZjYX1lgJ27FwHYIx0x5B00hkOpD4mPf5ug3tBPQyJoRkRlK+vu4mtai
JcmEGutOfkVsz2LDGTTiq9cmOXOTdCQyo9yQxroAKSLDJu1VHxcR29XlVMYwdrISSz/VRTVTn95T
uE/DJEDWSNTgvQgz14xF7NqrrhK+oOCPQ5Wx2Bs9NMeyo5MHaEtuksPnuBlsyTtABSkcPbz0lpM9
Z1QF8mvLZGbRw/ZIVx8bGAqkw77st4NhQmbv/cWgmD1Iwd47JWdRF845FWJgI+k/gtIA7Kibg0/r
4487PcmE0V1ht52ICrpjO5+uGjrjuWO0vb0ZYyMJWePs1jzSdQFuPW8W78NE2tLa0upkM0jLppzg
E83p1/0asz0Y7AbTgxcu7M0bx/H0lliFOILZXPS21mWwA/sng31ZGkTnJUUIB1ATNvTGIHF4xzad
tXA0r/AwfaOIsRMP46SpvoP9Xz3WjrkgfkjHScPDUGacI3D6LeLetITpf1TagVPp1bm+QtEdqJXp
uubO6Myw5OWN6imk8aawDykClN5DalOsyKlfG4ApvbFJp+t2BSbB4qhWfsy8Qg+6DffsVbHmgHyn
ljD4gIWSayRN+ule0iELQNNuzIk0sGeKjWAbaW4N4h1gABzhQAySXcluoXUoz6LsIez38dDMjwFD
0+aS6nD4J6BCIDww/maYT2dy/AUWG/1K80xLAdxoSR04SWkMbjRyZtuGaE333YX43yP4/5grku7f
n8Evv1XzT3b388//eQI3/+B0ja8dpyQ2onNdzXeigG3zb4iYkOMX+Enx/P7rBO7+wd1VkD/hqO3/
TNQ1nLWJFis8LhXswT75mP/kCP7r4A+GGKYC7NdEe5g9QrX4edKDITWdUXJfXb5cpvXMzmgi+2cn
LNnwsIrGvSd0ORonA/zKN0bZ9qrIcq7jy2EQfe6dYDHCA4Obfh17k0ifX354K2+/z3h+zDv9MgU8
P8EA5wPwBF8gvf4ymbRiv4b62b9NCee8HdBPp4zcsoBCajJ193/jWfl5DhiY3PoB3tlr7mfNr6wt
Rj96VoZlUuThSIimsRlDCV6Kx2bKm9+MG//uUTDq4X+AaMaY7Zc3PUnmnNWvwiw5MxLJaYw4FeT/
bv75nVuf6//PzL6/FvxdRMQwGBGd+MWgS5N5GIPcyWhZKCmJb0ZAlFPSHyvPjS/zxAh3HO+/sXjO
v3l5P39kfz4wd1U0JDayIvhlmNq24cCpFC/oPMbFYaYO7qS0ke8xC7bRP7/Gn904fz6UQ6rYw/ID
gvqXd3KpJtSiBdEezZzObuAYeEZa6FawxuzS/L7C/du56F9eWEDJMzETJrGkNPE0/Xx1gDAuzExw
Ksvn+InNothBgfo2U1P3m5e1Pu2fProAmw+tQ7SX+Ktytz6RH0xGGUxi5bRJupGmacDLsgSG+tA8
sVcYI1eMRFCU/J21/S9XJXIgUQyyaFgCWQ9+EeOkM6TZVICSy0fll7tlbPp37hXsfP75M/vbx/F4
IFAp/CV+Mb4NlBAQqeBxFiepqbWwiVykTfb6z4/ySxCNS4OXY3pQRfmP4B9/eRg3y+b1lEMpZkYF
K9QHvCvh4BzSOP/YKOe6iOttkTkHJkRR26ojlwstC8NpQYyZ2Q4x569xdS2/8Xz/3as3yW66FsD0
wFkV2R8/2iGlmzWBKoCRxq1OppvBIRjIy//zq/+bK5W4puuzqOOb5VL9+VHEwi5ycHiPy1GNwUaY
NZgGV7PTiAqblsHffKR/+RryXlvkUbFnrreTX3VcJ5S5wUY8YZAYG/vRCT6bQ3CJI+widuv4N2v0
3z8YhFESlGjXvxYKUSQIULblwUanrI7lIro7M60h1OFVsphHtO3vLqW/fh1JlthMarlRmgEP+vO7
KV2qRmDM4TLjEHaTJcGzNoMLsv4jxx8PBPrB6J7TcN5MGrqdbBbY11C5BrgCRWfoDTmMZDNX2WNi
UKf6z5/0X68nYrk2LmXOMT4+5fXf/7BUeOt9k+eMUhSDcOMpiYiR0vwbg9BfrycexeFd8NmX4B39
5XoyZZqgkfjJptXCmy/XAD/ljRn9eBC/URx+86J+KUVZv7w8Hp5HPl5WA974n1+VPUqBAB5DDBRK
lxfD4HlE2Zckf3dUvVJG7Dh+JseQZZGhdAxSnkr1JwHkLtgqOdb/kbX0+9OxLTzBDt4DzJ/rJfnD
m9yt+NdS8fLLPOz1cRwW0k7TbMfWb174332aPz7QL/czBOvEHdGhNhXjiWPNNmFnmqDT//maOa99
P99fLPY4mHsAxmKvWhm+P74eRhNt3Wa8vTGtuPcdpAC9MULsgqqyYUF20vYeKe7u02NHIe58optb
TZuwz0X8mxf8dxcWSC2bsxWt5eavH3RNiHLGUsst1WcWi90j3IOx6rYhEuvxn181aWle1k8ve70h
rN5dXNdkNH/NLogVcpFRN4MoMur2WDB07jeOCrEuEVKJxbZPg/Cj5UyAUWSt/SGyphk8P9NTM3wz
pRl8SkvmrgyD6SBFYE+aemE0XxtDUL+y1W+rr4AUev8mVE1PnzTgPnvCLzDGTZRnSytfumbuTXLP
VYasQJGAAXnEmvI7YwRlFGGjmMV9MjFIvq7g9CjML90iq4NQDYUYTJUxZG6JwSzdVtZiuWHAH9Oo
nvGcImMZVLcPLbw1OyKMHXNZNdkHzP2GETV9lr7FRhyCRNBG7F2CWkEyCsyyS3gKXZ4fsNmTvuxK
hm0by55t2EtpTcCiE1NXHlQYqPaCr7z7mb2RXVLcUCjCkJCJe7yejJwwdtjwcRGJCj/pmWOj0SJz
JGBCR3mtqFKPi7vEGGYVXoqaDoPsJWtwewAPxYuFm2qAchg6xzk0JwMXqVJ0WmwDI4aV59ey++Ks
w7SmLNI7/zxh07qshy0BBCZvbeo08zZfB3J5mLfxQeBh86N+HdkB/SvflKL9myH+OtMj5pmV0TDK
8JbSevmSnud/TJbQG/rzXNA6zwjN87wwOM8O0/Mc0TnPFBEw05fB8IS6XGCKgVCbuxmUzcCWUD2L
0QHvmcUFY0pg/3jtwfEUa4Ezrhbe4MRpL+QYVww5qU53buMwrfyL9nwih3rA6bxvJqJo2XpoX87n
9+x8lmeAGn9p4bXMqBe0nmzq88k/PKsAySoIOC6i6x4aIjpBP0nnGKOzSpS9s5RgnnUFlUOH3TRn
vaEPvLomNYkMkZwVCcOcgw/ZKlPQDza5++W7fDFS5IHJ7Luw4Z9Vjuy75LF8F0Cysxoiv0sj5SqT
xP2qmFRn8eSso8y2p670WV1ha4TSUtnLJO7HswJT2n0SHprv0gyz0KF6nM6SzVm9yQOsaLvAqgzz
wKHU8+MLx6mNKrisBk+vGQ3uWikQy56SM1ClABhHSDnlYcoCcesbInsdiaJS2Tiha26roUiZKhpF
cJOYumCqyXkB/bOm7DviLtAWkY4X+kywBtMvk846+UYYDgA3hvMp3BUVxy18b64W28zKGCy6rrOE
G7Am9FuyPnhyC/WaQpnQYv65T9oFYLFXVfiIvDhYf6XpWCMyTYZ21LdmR1WbPTFYbdBO8yNOapjI
lg6Wq8yY0PtaCnETpr2hq7bNEuoPHOvqcNf4mP2Bi6vc3LQ+BVAbLeLiymOwKjddFcM+l03BiFlX
NhptXqYI0TLBmxZ5WOCMTZl2yxczXNynYjadcTdB8aE9CizHlhK5LEdjNZqXZBzH8CVf2kU/ORIG
MrKdzL+2eGz4FizKsw5eTJLxEua8a18Eym/8HS7bUu3R4jhLY1rHRSRpl963CM3IC+HUGlvpiexr
EjD0O5SMQI8WB5Bq12TURfFyKDyDfY23f6NV1rZ7NgS+F4HsRsZF1CzniPPJjME/o+KeHt60vdFm
7TwXYZ+9M5GVzDd0v/TgEVsfybo0y+c8ZHAEjcJqkghsO6uEndg62fUY8HCpSzkxMOvqsjvU1M3c
xzBTMex5du4CzG0yeEYjbvJomEE1X9LC184P+CVzy4zoj2mdA6ZOUnf8ikSZJAoYeTJMpFsEuPKU
fiB1Y8Z0qVfpkj+OHvJsfmT/z35216a9avgUFT6+rvvmZ9JVL2XSuJCVTCyMCTBfxj1637Ot72+n
IcZ/pZf68xhnpo4mCUx4S6grzy+S2iXzEgxrEXhFCDul4cMLfWOKlF2OHpNIxx9j5xBas8jb79vE
/0qA/7Ma8v+9AnhIvvxcqbX++HcB0KQTeJX4BIsatn533ZR8FwAN+w+LVDOlJ5wHscGcta3/8+Dw
x0hOUT0IKIOg9Zqu/tODswqA674NrWpNcq0l3P9Jl8I5HP7/myJGawS5+ctcS4k5Uv3aqeXiWAFr
/oWtTACofAXtbWhwsyAw2anxSbWWcYXiLHz4hFMjIwaANF/NIYwsxGXo4GViuxB5MOLOkWqE/WLl
RpYdVVJyn4ObRp9KlngV3mi8b922k2lt3wLMdocLbSwhE/sy6xmy2Fhfq0tNPoi5CcJYyh44z4dL
ST1Kum28vlvx73UY9WHDb7MrqKcn7gXhcGHHLl8C/p/uo8FpCAy7Z3db3Ylvltc08RVRsN6MZAth
kftH1z7lGbgJUjKm311aDAvzI5Z37X4p5mUWN6x0VnMMwNtp1uumbBgYU2sYZZY5vMMI9dtdCA1a
nOos1TY0ed6YrV9jw9pAc/Pyk2Jqf6hBpA1bP1w5wP4w9Dt2AnQNcotU+giduop3blFgp2zMHsap
FQ/e1cR0DTL4IN1vlAsal/BCvbVMwJ69yA6zlluVWNxPgaYwdrNoHNa113L6CpohrI9u3k5ix0iz
/bx4afmFrPZQEBNvPQ5pRoj9Np7L+xDPt9pA/ceTBDU8/2RDMvvmxCV6iIHV7LoRQXnn+03fcLIV
TrFJBaz7q2mJjXYfV7P81reyNaKCMMgnxpi0daUMKHUUjkJx3VjESw9J3aZuJEATwjozc3NfyVC2
O69zuleHLKCImjrzHwR6c4xb2JLcD+IJq3xYWwPik1/68jiAo6a0qiRRStt15XCQdtRrV9q4DxY+
F5iPoZG/zGAcP0P3TwbSAB1ToJYys2gwpgmTs0gYjFMQtEJEq5BqCsMcT3Acx3lrV67Tb9O8Mj5Y
rlqMCPdNIjYmV9blmLNtxcecpMkpb5yU0eDQ81Qzll21MRODJpG2hyHNLEznxtr5VaaAYfvkdlnC
7NUe0lSfiEz53waEvoWGM6t79eRcPSvb6/XOQAMCBimSlW2QtCN0jKV+LX3KMQjVp/WdSAMi6gaR
9289SYcbO1AxzFWznIhvlc7EaWkIFPMgFZdvRueTpRpmn2lpWrCJiGx79D/50gHRRsc2ADaZB119
ibfDfCpcv7gh4LxQioefCxBdXPVYhGSfPzRKu3T9JF7dHOyelrHB1a90++ZwLXJHPossJhcSdN5M
40LWpOc+DvtdCA2sMxDJWkK00Ni6mXD9cVP1ONIeRjqs3lJwaTy7UJHm0Wyn2C/nXedHg9TkJ0yv
j9+VYFcWxZTa0Ty6wIfk2tPtlZTuIg6xDfzkNK40iEjTqclHEocEdZgZh+6hVoN6oAytx6SVaCvY
ywFA96btvC7fQbPHg0TD7VuRVezElUPH8B6TalBEKK3jTrX1pDcjpRIXbISqdxmnkgKxHJCt9O0s
f0gTf3z3/XR8T1qh/Q3D3HrcQmqWadRXgfkc5I7/TBJqqCP2Y8GjStXg7kZBYavjZjS41Aonw8I+
9D3FxZTuaVUPv8xeVyUbjoOY43FehtcejP1vtnYaBoONxfvicUkWVJm55UXZCkoLSOpSCmjwsZzw
yLHYlNhk6Fxgpvx5MVzjrmHoMD/GpRM8q7mAPsq5EGdG5SRZpBfpRX7sx7D7uy5M6MEJp6k8VmXj
qfsOTWZ+KQaZtxeBLfwTq8Z6iq39wYvcGpQvPYS1/+RListubL8XdE0VMnjP9UoiJh3k4n7HVXht
5qkxHII8DV9NayQ1H3sJm7VQjeqD2YTsAVWYgclPGkI4PD/iIeTtWdMqHgxrfO0gmM1GdxswA6YX
zV3I/sVuN9N50oMC3goKiaejVpytt3ryvY9uPck6GsiYkOaQYxDZk1T31bmUZlGtu+yyFlZmRMGW
c9dkFRtLtFjLipJuaeHk0mHjb9NA+A2lOgVuAnpvSvz1leo+ZoGfhxEeodyBd2jGN4Urx/PnXl+R
e8QdpDDyv3EzICNG5UPMiKrOcLy4scqhcLLQLHvXdGbgNB6L2qbjLEykZFaJRzkXnQH8TGpioDB1
5j9b5BRYJX3H6K7BS43JKeb6HKFX1Oz3RwC19ppu9Qo29q3z2ErDanZ9Nlr55ejMw5PPVH09f4si
2OemmWApFU321aOrtjYJJ/F1u4KnoM3HidmTFU3gj91NVyT2cteQThHrjN1pt8QYuqclm6fxUIb1
MtKeywl22vjGKJsNAcrhKs7pntvYdpx8zkhBw1c1G+uOYs35HSJpibEsweAgN8PSlp/jrLCOyFlp
f1OZhpk/Tzwt+2NhGkvOVYGuvK3cqZ/pqAvsb20zuZzMXO+QelN253GGcqAIu73e8l27Kp+qznbg
QHNiJqU0s6jYXBLplWLNbbZYZRPyy10gOZeZy/QuC5un7mTjgrcPaDAtjGyzwlOgM+IOtC0nTzWn
p1eNPAQ61vhM8Km6xXPmN0ckAfUgEzicVwb5Uz4DGVTPLW6GhRDgEPtQkGgy78f3zFpmEMut+wbZ
lY6dsXW8q9gNbbEpK875PKiSf+IZ/7vr/h+2zP+07b4fabX9afJ+/gPfN962wMYegjpgSwvO4Wwu
/77xhkG3oi8QrEHv2OuU/V+Td4PmM4AFONyZyzJ34+/+tfE2rD/4aQYcZEC9tRucpP5/svP2+VU/
yJGuB9eQ0SVpRub/Yh2g/KzC1kMi5y70H7o8cdcbY8GgJpbhqW1G9WhZnbPToVfcJF5Q31XLTLQZ
KvmrwLoa0atib/2kzLeAX/SN6obpxZrk+DBTU8BaCJSnH8FxsMPMHpfZ/IizZ/lkjnESTYmO70Ab
USfdUT+bzAY1RfYQA25p+eeKRNFpDcMyv+iKKxvh/6Ls5EDeg9LPmFYh1YttQ2HSjoDa8IynZXaQ
kJKG5bPy6bUqGcxvY2exzmdn/QFHV3CZtS5pRikR871+JCGmWii2m6lpFnw8zJWKiPJXbEDOqA1q
YIz0KBwBrhbfRM1C2jnNHUd2Lzmt8ZxH7ZngZVtndu7KMfcPPBV9XUrHjdgYmLdogX7UOea4rWe3
OaF2GO4mBz5L25JAhamyeNs15gWSX3VAzLtxMJxeZo65LUUz3Y7+c2j3t2sWDy/eRLdb+97an93E
GO/icbwYsLirfL6yK72T5eVSpxfj0H3ySxG5eU+uZvI3QqgHNndvhuSAQsD0ualleeqbwfqgnCBy
fNyZyibaRnf6qyWm4Ep37QVv1Qc8TA9T2DY7Z1i1o5H2L5nEr2Cbim3SBF/ZVqmIOPL0RZTdm8dd
KWqo9X1Bj3pJ2/BEkdMFYiJkuFgW96M5Zwe3neq3SngPXqXencX8xKD7QbriONMNlSu11zKgwN3g
71pLO+jgNvZ0h/hgtMha7bMmaI4zLT47ZTj3XlN+VPDLrzJr/OLaa+lsKo8tW7Gu6UnzqXzBWMWI
GWZCtoIN0o+a/TbJZcuNcc+PYE7JsYv3euTzsrBSe/5qVU4mdgAe3D0qseqDa5TbdOhPbOmzx9GR
8wW3eXjc9HANz3Qre/2bkdKYB6wlrl5at+vdqBsoW9WoSdxbA23t2iahTctwVLKViUKEc118Yxsg
zSamLTmDagwNi5AAAvZwZbaZ/mIIv7rVNH3uAruPT25iYSZWjUmKlkzrmVHAOVSXjxRUcGobUAmT
stu0cX8zp6QimMneUi8bAutnUOToJ+hpO6SXe5sTRxlbD9kycgicHVS05q5Hu927kxYbN8z1ZW9T
SVs46YuYsz2ZHbIvawBWeOGFLng9fdNfVTohgtmnVwApSkJXFB6z1bvKyfls9DC2e6cS+0S7+qZE
gbpYuCtGucXhjiGMu6kHQ5CJWPgvZ/E3To6FhrroDy3GQioIWnlVicmJdFlcGaubglgdBlejHHZ4
sMNtUvarvSyG3Z4Gp7Wa6aNRuvEdZiYZNTlvpe0FsM59JH3qGvq3Io2fylSdjOK9gw74ET2cGp/W
Mx4JBOqT2YbHpGmfmsqx9sUKj5hsxvAlfBp6nQ7nil7KedwdHtspwpk9biW6KGnUhK1cx+FgowNS
tYvtHEm30WdXjeaB/bP/Sh7B3/fJSF1xs1gv8xTex3l1lIbALNxkpNNIvZU5nRMjhkZBFWG2xfnb
PWh2aBH7rmEzi4BUHgV3FCfGsLAzyNq0DunS11s8jl+TIT8hamyLJHmMG/2VDV7+mlcc73FvbJDL
o7O9nSLorbMeySzw+s66+XHvDUKdkTAGO7Kc/jgF4lkovo6CYzw5gk1N9FGnI9UUg+TgqopjVUn3
JiMyccvLUfDSFzKPrt3vOL1DjnMoBq8Dwu4dIG1Pjke47f6RqN+j8JZt3VnWS8gchk+cauuP1MPE
FxqW975MrXCD5asG6SHjT4UsnjKUzI5yxK3tvYCMQDBFv6qOtD7Yknin7zwl3D9vbfLnn5qRpmsZ
xK9mSl20R25iLmf8z23WclTwh4OTxi5Z+8H5Og7tlqUHQ4bVucapCam4sGERXdqUgfRfCuDVlw7B
9td68ujmmizX/VoBMHOAXjjjWje9tniSlW9Bj7X+IaX8/AZ2TB5cY9Y2P/W530aTA67pUAr3pgiz
/oZqN2yxnpL27UR9S9QpZW5ZucM9nV3qNCo3u/RN2UO+YwuLgK+LG1WNyX7klMjxbyTmeFb5DU4s
E/ObjemmKaR+dz5MCKlPDcgbpyxvgBsdFR1jTXmsp6E4mtTWHlfaG2lhlkBPx8NpqMejXXjvRli3
l/YkxDZmljFs9MTMhuI64xisBfW1yOXe57XocFguVdmatxr1NvZG3gJeA6O9x24aR55Q2tyTixaQ
fr4MS8aRcmj8T0Y/y/3kl5rBXddtCWeNx8zRcicRgh5jkddfDLtYPsaBn+4mOZTXdptnj0bKOWNG
Czk4dhpfIHQnFxysjRuDvvA7Iw2al3T2YnzIbEW4e86BPOVOaXHD7rz7jvjAVZmK6rEz6+o1MT2C
cZMttwJ2BoUMUuyDMpC3EHypnq+EPAEnWr6eN3//3QfT5osR4N/Lz9dfivRH3PL5x//0n/7BZtXH
ZyrIayJoWvgn/5SfTXqraMIAM+vClsIkgq3l/yqtcKCuynNAc6brEhvlT/0pP5viD9BXsDjZBp+J
y/+R/Eyq9KdNcCDQuHHkr7x1/tfHWffzJjgwDSKeud47ehLusc4ygBFrtrt7tkeeGUqloeAlUnq7
BFEaTuzpjJxb7yV17X14cL22Ge7tqbH86zLr/Iw6P9kNqDRWrS/9UQ6046JlnigyyFFMst5GjGi9
gm7AIG5oEyLkKPeNS5MumRBDs4bYqDRHXIW1uWUrm4TPrc8gPIGGRafVQ9Cabv4WjJPXrguYzxFe
VGWp33DKpR9KW6tmS03pmL7hBuoypi9KhadsdkbnQ5KqdIeLxcSrCDbXvwO4h3ACdqjIttpNTPlR
+GNIUS843W06Gx+7Mfxah+P14EtQBSq/k45xRdoakIhtFBm0ONfpgkPZdyaaBV/4Rl8HlHg8sv/8
jFJuxqfJkbSfgy1BfhL+JydNnpy2Cy+WNtTM29xp4S3NlqA8UKoSEFVpbHaFQPDwhCCkB48k3aTa
SM7Pzr5omi6+HBmxX/gB+6BHwOnGcvB0oqMlJWf3uORqYWnnFajqlE+1/YFyYQB3wFf1non1dCpq
CpDxujflSVteoaOkVSaoC4egWELcLY+CXrK8LDVLJbK9Y97bpYPyb1IpGlCVWifTa8ZZf9rXzOzE
gYZjO75djFayeyKf/2ppU97YkkTvneLAjx4T04qFe2e2Xqy2n7/kNFTeEbjk5FIk16N0qS/LbYwd
KYvkfWgMn5aqs050hNnfCm0myyFLllHjpZ28JNlXE6aar84ECQGFgxnnwXXmqb9usilbcWHh8JzC
F0RAn3V5oENGFZ/htrXzQRKK68j8qsbZzd3YynvCx8GHqTNFxj1uiHP/G7WuhfkNZ4I3PeRz146n
WelQ3RCvEZW1GZrCtijHJR/KpNJeaBNFPtPmkttHjX68NolZWS5ODUcd6yutuKSBEZLFmO1E35XJ
U9O5i/9Cs5JIb4lcy/5balDh6FErliiqddX/sncm23Ej19Z+lbs8Ry30zeCfJJB9JntJJCdYJCWh
7wJAoHn6/4PKdolZsrh8x9flgUuWBGYkEDhxzt7fllUpty15OxVakK6BWgarwYjOPWxTR2xUCEgC
0ITupeusatvq1QuHpViWY+Pc1+RhJZ+MqG1VCCRpQicGr0nVDitihrv2plW9JL/qyBnFzhyraq7t
Qk0AbCD4AguOlaAckJpvOGnkKj6pqAU2W7saqmOW2u42g+my1Ye2vEKmAAmyNc6xBbgMVG/KPHaO
nOcaAcgxTDV9g6NRPmclUTiMvrLXYkCtkzQZZR3HyNonBHYAfTd4CB3icqdkWbFNvbDkMAq7vsXa
xgHRT5Vapx04zkddujn9r6nMHtBb06lMp57bN+NEOvW9oJQx053dzfahTKssCD06QqkZXTE4e8iF
5t5VGYWXShTuTVFFqESynkRIWHA8D0xp7euiHo0HN9dJxUxKJkcqO+GBIB4oaH2YDhtchNMm0kb7
E0by+darp/aAra87AQeWPrQTO4DLrWw7yHwjgUmGhMdt1nItGwMwUeKxmW6Y/6jbRqeC6FrDPapu
T8afBNe2TTNX7mYykp/0ss58qSfmGh0p6UOx++NAyGGtNkI3QOc/+F2tcjbRW2XPhA7vjmxvtC5m
vfpWZVBEJg6TNHoVYKoQBQnb9TkLjQ+OVfeBhyj3OIpFTTEAqpk1zs60Rs/TqIyvllSGnWU1dKTb
MdkpjEJ80yS8UJH6uNHNLPQVU9GOZuJ2B8LDgMJMIEroyDvAf22xccY+3CdFc585grRDmxJsINEc
QDV5y1Hep1cJLlfUFULcJUqd7CU0x6dCqCEuW7AgD01cv+pwWDcJ1rRHSqX+tumQwPVRBaWkmXJW
ZNjqGIWPaokn2S3QIIUck/Z2mr9Es6Sg1vjNyy2vneGQ8FtcnHuWTSYh1nh9U9Tt5CNmJNcPqdou
1uGO9aOjnymJzUc91e2j6cp6L3HpHbowP0pdtMFsA+vjlWWtK9GXO7P12oBJ6gAnLjIOo7TCc0SI
3tZQoCeNdSVeJtCDa601mr1dp1Ai9aLfeXP3SurStLao2u+aQeKkyuMT4Mdyp9mTcTRxKD/lKiF5
KxUh0MbMFOxKFLmV7yEiv6nLPH0YwBE/6UlCKzV30VJ0SJv3UBuNGw17ma9Eoavu3cjoCQuOhvKz
mVu3FaNhn3Bk/U6BDUFwX0wyuYpySwF+CChAvZcC4r0B5+RZMAL3CyaiG4ZApEplhkswWml88SbH
QnhDLAhEhTcF8SL7jCF0/r4uTEPf9kgWB5dgSsgnqXGvZrYKomYk4pxqqL/reHLX8SDEiq3L9QUd
5HWDLZcbqFbOHUO8VSPU2VhFYBaQCC1vcQjoOP4ICcnFppwN57aJ7OakZ2P6fZgjoz31iE/x3nMT
GH2i4a6seoRDYgNVQSPPbDvEaW7UnDRJfbWjx56cIS26ScTQ00Jo2ja0lfWSitXkDj2vJBND6ktc
bjCIGGg5QI7nleGmsUEEBDtgrN7DCtVbddxzBIOADIABCqlrK23xjQ64Hb7odo/7bOUyNnnu0Mbs
ca8z3WxKbzPmFYOUonvOG4Q0DvFvTKSt5MblXO3bdpw/ZFYJcVuBHqNuVMewM8KORLQpywHlXA9i
8a4j+pr0iVA7EzXWrYWwCH0hFWnaWF0777K5z4OBvqIPq2rySSrAyybbHpuma4g93FQJQmhKTvgu
i8/AEsD357VTvQ16SGFlVTG9gKSqgrAsHaDL+afSsr1VYirOwSC6zBcA28+KE6UvdVMYHHuABK+7
jmxPkQ3dIScQGt8h7UUefW/60hKNtyuqrNiMw2x9S6fJ9G09UbbR7Lwwz6CKi5AOIJzBLw8W+Q4w
BNsGfyG3Tdo7/Z6ZPyNz03VKyjOdPlNm39et6wZYDVAvWpPivukjqfdex+i1sYpHwAfdfUldQ4Ms
Tp3bVpfGplk2LVWBwLlCI5pv8m6wumNdtcIjVEHo9/S6ioaXTl6m29kgjqxv5vh5HL17jfzjm5rq
d2PHPfymKU5vYIMMFmfTNqyh9WFxRBmBhBDjaPE8SrM4J6mt7+BV1Gdjisi/thqGftCzd1UsObM7
wu0fXEYspwTdrQ8bmC6Rplhy76Z9FRQWkXLDPL8SVcaMSJKKapVm+dgh2/WdUHoMggBkWhBSqmXc
zvRr2nVtwjG/yT2DsQ2tjd5o0IwgV+glO6i0vwxuY76Rtd5+4s0oSzANMyI6uidXcQmVmugLbQ+J
RHuIJ1c/W8oQfS6qMH3NxITuPOqr8ZPU1WbnjMXyKi+GeF1Oin6eorw9x/YIoU4rQgJhU83zwbCp
p7mY7YdS65qjSQ5uvgI6auIhRr1IBTzFn3BSRGezTcYZtKHS3UuM1tvOEqhcsnkcXZ9aI2yfI1sm
TZDpaNC/wbRy7/hJcdbTo0mrcMgMek2Jpr+6ZB1ZZ4GAd7qeQnWMvjRINfXrtMcXgXSQCEbk1Kox
9A8aw7f6rDAE5CiNL60NEBC3JTsaJxjTW+VVlsqDR6bliDx4VCxQWercrqMCKgOdlXrUDmY0OOXG
kV7mrqTuZtHOtWROG6glEE7LF7opDVqhFXuX0ZQvORf4aduQsuTW62ggH0LUPFGxwgsQ+UCDqMcY
mpMyKNNx6K1XJu7jeZot77ZtzPRYZC1KeFrOq24YmFD3FvgVwmv9XMMJ3GlKFNBgO8bIJ8lyzOsd
DKNij2rT3ltW8SSz/LbX6QblJi99JndPoU6FXvNUByM8kK1JcP3e7nXC/eg53Uds3b7ZDfpTN4zx
J1qG2cEbtHCbOI19ZjNloK9YRNYphpq8tHaTH2lrGC9qbTrd1aBW49vYkha+M4UyxRyVxkHbAzrJ
2kDLbZFeUcXbzxYOopk2vlYoPoTqrrnWuj7NaV5O47dIM3n1JaPq5juIpLLZA7ThJwNJqNP4Hpxn
El+Lcm2YqFw2mKZ7dY/LHBzE5JnWfqgj1kNJKo6wc6HVYq0Ok0xhqqV0Y8HVVc0Os1BtrF2nSnrO
XjG3MOMEF64uJBzzoI/W0F5P7tSML4hgaMTHfR++JbZAsj0yHIauYPDqQQnkFO6pLycnfkEmaSrn
MHad4lZxJEvnRvi7vaw32M4tvO4HoGSVsmJONsY+2p/QoVFZGw3+ij5ybvMw1HI/Hdo6utWs3AnP
pkSIHrQyjGdQB2Bc1gof6psEwlFdkSuK0IAkBqzOvZxbUNJpDvp7JpqhCRQnNk9xxfKtNB0ria+2
OrarRktQL9BW7ndK2n+GYJkf8GaT7Db14QZriXpdQ0vcwJExd3qYijcc6/FzL7G8OHNuf1G6dF7X
s8YgRwnrbUr40ori3M1Xje5Ax46LMX+dJNkTK6J9SfpSc/3ojmTHNar9mAtLcuerTnGIMSkeItT4
ayvDNA+UwQlSkpxWUdlUrxI1APgOyoK3AkQIrX8999bFVGD1zrCj7xRLdF+nfK4O6mCFrzUdFPZA
qza8ABG1uZm0GkkxnRWIfCW0gXmNQNeE8W/UW0UlINSmDwI0ghn9Vo/07rYItfCI/UBuHcXTbya1
nNdDNWsbtAOfnWqaNk5uw5cJMwEjG3xyN5f6yZ0y/RwRh52u2lq4j15StCRCqN0rMMf+mKsi3oy6
w9aRufpXpe7EMaZHcxdNMLpWauMOGxCBaHk03jag/vo8ZWRYjvSpDc7vPPAbq7BZlHnJC9HDW2MS
nKzp9S3iA2TLDZoUB1lttw4z0zt13ZQGoRVa94T5ZZ+6KCJ8Fg6GGaDw6vcW3KkVuAVtP00NWY6o
1o8xiL9AZ+6y6wj0QETR1etaJt0ZQYMb7sKwqZ/SBMsC5h9Z9t41saFld+gUxbIoJK1oPJBHWTvX
Nahga5tpwgTC5ORkR/yZTvN/Hcd/aIst8z93HLd9Un57N3n/8Qf+7Dkqzh+0hUzVW6jNtu65Lnax
fzUd6SySQ4j9BvE2HnZ0rf+SvOp/2A6/nZM1U/slF+zfPUdn0dDyq/zHI4xMB4n3XwzeL+jGuOSW
vwlPqIGX18UcemEuS7uRoXkRk5c7EFyVEzDji0W/ip4sK4dATQrzxtJavQoYoIX9mnmPrI4JssBX
C8LmtM+6diiDn9bv5k/B7c8+98VD+LMMd/mhaMOauLX5LwKD933QoigbVR/z8zxN9X2RK9ZTPUy5
F9hmmD3D8hg+eUPuPcIy4VT0+0u/N1T+uR54ZVFC0J+gd3yxHjkD41A66RnJv7KJvNI6DQWyL0VP
1JuOdLHX//5yi8FDtXXdsoEDv/+kBnuFC5/vDPM3RUgXi+ItbZLyOXShZ0qEn19/f733FrM/P97P
1+OW+9nsZqSKLdjFzpo+x4TEq+gBcDFu3ZR//f2VFsHG5XfIZ0JwoprgHn7Y7n6yCdLdrSvA/WdK
9+6cKlmxT+Ppo3jSX90o9PQ9WA36guK98DWD+vF6ugjnivDmLVWE9l1g8jlNaZvv9bBrXvuGUZHI
bf2DT/e+U//PdXR5eC2uinD9Yh3bDMoolck5QlqD46I0jQ2hv9GdO1vuXTn28ghUVvJesZW7MK0a
Z/W/WF3SsrhFTcxu+sUT4jliyiyV62eVuibZHOvp0Ij//lnQCP0hR83hKq69rP5PX2FmucDkqvic
uIn11quTsqUsTG/HLIvPei26D9zgF0bXH4vKOAUCCAADLnppZtZRyVm8sc7pKKqjGGvlsUr05KZS
jfAW3Pb45E1Fu51sUhQIKVbbjcNj4/ggAKbN75f3F48Jj+PyD7cw4qiLr1eWkh0qjM4dEGBae7kZ
hJxDVr1XyQ/W+BdXwnzqgB01SNpkz3m/xr1AV1uEzknqXfRojEm6F97MKbPBNvD7z/TjYbh4Isni
xHShYQwChXHxdeJirCOZGSdJ/f6pYymfnTpzX2uP9sRh4ETy2QnjdAE3FdmLpYDxDXpi0W9//2P8
4pGF2cKnXaRlvPoulhaYkVXWtnbi6XEgduU1MK45q9fE4s5nKrwCiVZe7As4TR+E9P1iazcByNgE
TC3pMebyVfx0OxczbQdpGKcqytydPnkdwEUO2GhTxSbUymj/+w/6q/WmuWQQyIirBfQHL/6fr9d7
Ju0yTz/h0kJUW4jMolvkeAurkMSYx0Ea44l4xv7LQqTfKSHdPBivH+EIfrXeP/8UFzcYe3zo9LV+
smgopYzt4uZ7OyXNtrcAUpbpJLdT5dXbDqTfBzfcL94ApgbYhQQ0ospw6bz//HaZwbactVM3FvMh
63Rrx0hHTz7YCX/xAJm80RaaEKwDNsT3V+kGEap1rZ2UUKXKtiSdipijdKtRBX/whf7qUriPDKg4
+g+D0PtLObSy6QVpoNxnkhdlPDGRdbBUbMwuMSCZ5XZ0ntR22Cf6RHCfCfTMShX6jCWdowdnqKor
C9/uFUdZBdMO0vmPwi9/9WUDMUau6bgGPquLW85FD6WY1njiWD2dBtGaa6308ht86/YWo954N0xl
/gIoN/0ACvCLvRvnlAlfROV96KAwfb82XkxMfKPYR7qY2XWYJ2kQIe9ZW27T3tq8lI9Q8I07Ncea
6jTttHVsglNX2GuGD0Iyf/HYoWTVKJJJBDOoH5c1+ukxN8Z+qFzXOkpBJmnI1OocFYl3nxS1HnDU
joh/dGj7kwcVzNqgbZgwys8f3CnLTfd+q4XaYOgmsCHbgDl9sRqARlqDcu9ocdoKxhk2fIol64z4
2jnpURheWS0wXbr75R0ZZMkOiiZxynYZfbDZXiToLq/UHytBTiCLAcrm4hnETMb8ujePYdGmX0Pb
qgPGBHsXG5dRMNoMGsfDmdOJZmeQvfnd04R8dOumJPPNmPcw4u1VKU1x5Q6T+dHjtCzCxSIhwP1x
LAKnge7h/ReFSqpg/YyjpSeR4nvQHoKeTvRe75keN8VLqM45RjGYu+Yow3XRh3pA1d4fw6qLmwW7
u5DI/n1uu/nz2j+fO35xGkJ9DNwELAICDLQi73+kyOxGJZtUtJpJH67IDK5v5qTFaNxRZ0R1nd9N
Xiv8vicDRx8XVmrl7UNZTbexiGLjgyrk70Xm8tNAcmJ7g/N5icaqmbFjtTGODPSirXBCG1PsSGOi
H0FpzlVXP0xhAsnarMsrxeC98vvV+OXlrQWBxNyV+dXFg4SBxXTaQT9GMqJjE3vEJmi9mgWDt7D8
yCW9ReWlboE7PiGEMz94e/zYMf52e3BhsoVJYuI89v67SEqzZzisHdMSPAX2j2Qro8ohxiRXb3Ph
ac/a6IpvXhGzC5MyEO5HL987qUu0AusT0JP9Z4fjPyKv/r674jFlMQgeJ3/OvNxZ8lLBRjOnRyYx
8wsIZ25V5F/Vys4is/WNzkZrS5JgsbND0Qe//zL+/jK1NApjNhOWAgX/BQxFQZiZ4Xo8au0kgAfX
7QFjTvb6+4tov7wKnXX6uy7rflkiWUlX6wxYjrMzVVeT3UocVQqzbyEJxOgcJC/cE6DeQ4JlMyhK
BS09xlmxMdKtMuanikQFWotMQNe//8l+sfS8X2gTUiTzpr/kcRHTRneaH4zVYZZbacUVbFZEfiPi
D7d0xtVUhaXPQ/vBTr4s6/ubkNwPalXQMAiLPeNi2bPOcOOyUA6unRHDgeJGdH49yLKk50yPOMiH
EASoPkSo3H//iX8c4S4vTTApJ1vMF/SBLu7/zsWsgSDqKBym80ZDc7wgIce3Uu1zC6Hax22Penge
byPZ2McB/ebGUqZ2o3B0WNWKyG5Egw0Te1Z375jNtaeV8+2sWeJcNBJWsozehNo/9ENqHKY0TNdl
3Xi+oPG7tvnXD6rhvxffCO9QtC0IMpUqbbnzfnorw9fN2VOdg94sz0cuiLmf49DYEq3ogTLU549e
fX+/lZcLLto8Dhto9y6+OW6XQp9N+0DEcrSOerfZZPiz/N9/Sb/4VDyVKvJbFXsMhpj3n0pNEBgp
qXUoFC28kY4JJ5vE1BQCt5ZPK9RWyv3vL/j3EnSJmvdIm0AsyKa8/P8/LWOZDYKiQxw6POGB145y
naMv3RBVon/w0TgTXdz7FCjUufQG+d74gJcgs6akAQ2rZa0T0dhtmsjSK1ggavlFLW3Ct9xEIvG3
w2L+otfsXLiQFaGvHebc5d5mhn/WMXjSslbwhatDNuu7dtJF7M9jE/frHvr2NdjjpGCwQEhW7nhj
uIfnUn3tq7n4powI2u8nU89m3+wJXMPnmhufB5FnJ2l03ltLGRkTeBTXL9rIdAt5CQG+a3j4FvT+
0M3fRN2jHapDQMTYKrT0qubr6jnfdq230Xu9yHwxFtYaS7ISIX3K8zdA1vMJO8eAUJfRPCEMVcsc
sCdYW1sNdZ7dYDp3ETHXRv/Gwy++N0Q+HjNcoSiKqgHTTp/3+feW9LIuiPGqf6ucNL3jSKp+b5HK
3RLcgCIwroUz+JGuaa84cfIIHec8MxHhDPGSQhyQK7wJ4bNZaAtSqcxzIwgHNYVva2a3fZ4TO+Dg
iXzgwK/H2xDvfL1KSSMYj3NqVmT/wC+DSq2PxbDCRoWrQwlxjlASMxqp+2qf9l7p62mjfBOceD51
mEzDVTzaHndwPWlYHGB6aNuqnlJ7k8fii973pQw8DZ3ehpC3pllDvo/B0xspYqqpS0kY0EmDZBra
h9Z3gPrioMrcfhRl1g0B8/aK9BzMvTP6vJmcMjWZJqbrHUkJKyj4w7FSzDkJejq7LblDuZx93LdN
4Ch23a90JCcDeuuJQVJb8ioMkGsNO7BHxHZ0ZL2TL24kBWkDjRVeF2IZiSHpXQbUSqLfICNQ4q1I
5XAA38UAXmPEEi2iB9tdZUSyElbA5CRahySTIOzxEuZNzJBz8t7AE2xjJcNshFXZ9Muy465qDQSe
Kw/26mceA45zKHanFLWKYNhjCHPaG61RPFFV6TXZBE342iNp5SspI6UHNjNl+153xGc2xRFB+4TU
DfRs/Bi3zSjWWTsaX+2S9yyOmsa8E6gckQJ0DEQR/E8jY6IfY6OwL62Mu3Oy7gfVVJ7cH7Mm0qyb
1K/tfDgiRsqtrQR8pK4wxjXZLpLCSw5J7FUJxu1lNKaAhiEht3MUnFpONr0BkMFL0gCW1Yn3YASX
DIyiV7UzF9EqF8QcBFE116qvkY9JlhI3T38kI6NKtkC7Kc09vWrwe1YjOMtJWEPuhwKkAi8wD8VM
TRh37udFgT+qmboQtWJd4YIro0y+2ql0oD7jzHh2ZouBrjYZubrBKB+dzAG6oDfaKvZ8qwufQo+5
HRPJKL+uKQZjHykME9UI09jJyL2B/Cm4ec1eA8WzG4mEJcoU1Lm7nielQK03luII74LEhIovWRIt
qoavph2l9drIVBc/oWjJNhmaQul2elV3T6Hrpt2100XDHTkpOtFgIb5gEMFZGjFyd8PPSAWTwcez
1ZgoAtTaZbKfsNGgCcUcI0hopGiY3RF1be2qRdBh61p86ypaOslkvljzqvTe6knVzHWO9MxZez/G
2NlUM9Kefoy3ydqh4p9T9hwTrv1r1Jik20w0wN9mJ9MPBaPLByM1M3Qx3JEqcKxMKbYaNnuBvd9G
5JBlke74Wl+397adOCLIReUQt6i5qUFfDA8+sWn94sevlwI7SfT+U9JniLq0oSpTOts/xvVaOV3N
hTJ/MtyWbSdiMryL0mW27/WD8t1JTAs4kWkn2sq2RuU2DVEjruyJEtsnnsNktKy38kxUHbEFDclk
tzai8WTljN7wRdXk8GTpQj+zUhaWmthNP/EFyLsoRB2nJ7liQBsqJa6vqFSrNfh5M127duo1SLTH
FjePp8XlRo8S597jNEtwTMXEwG+NVD/ZhjU/efj2vVXn5dDvDOlpcK2QT6AUE7UaBVUyNMSCSJfw
tMnkneIPQ2h8tdCtnY20TC1/4hPWO0uZ43uGwvWXlii7V/lDZ+EUvb22Y6X45HB0vTFT4X1WbHO4
ilCNIqgrgGOtGf/axLyY0YydrsB35OcTg/JNlwzqrRpb4O+73OObWRBkto9UmnNYEqFwXlGQKzeV
q6OC7Lp82CWekX7RTal9o+0a3uSMzMDXqKN9VzFzTv1mnh1maNTYpxzxDcdqMSfOlrKeaASSRnhL
2q4VRsGsqs33AQ9Wv2PXlSCbdEhsawARNoiQrsVqh9bJqYK6F1l1aC1rePSG1rbWxHo4+V6l/fPY
pF4GeK2N+24/WZotjpMbKw8TSrm1Agw/3uZDEXWrHEKIt9LLMv+UaZBbVnET2teq0iDV6Ys6KlYp
uViabxeO2/uFW6Tc9P2knShaaM5jSa2FP0wKu7ZlxQJdlhKKbGWOQ/VtZDxTgh/gjetPsylQfAnL
k3sw1uVhTikkNDa862RggPLNAmqC4rPue0ApatkfRhAQmU/qX9X4poYZVZgVainViNjSjaw2nk2l
yJqAYgjre1PCkg1QZcsnlB8JztOW4OfGIGHZH6Wm3JV5gZZv0nUME8zEJpQEI/B6N8dhAoRDA71b
GkV/x5F7TgMuni+kQqt4a205DhvTEbI9k6M6GUQEefaubBDjYzGkLmVDy3HggYe4Qm9dvw04wZoV
coDs1iwc5bUyvEjSSinNgtCkGrFn13sEuWpmbnY+LeGGDcdL7w27G68KdnkmV9TrvBT6Ds+YCKNW
Wc1Nrh5UTiMz509nUL4UlTVmWzWMvX4fDnXZAJURIeQQC5LfWWP/oSacOFDcoFeW6uLRqMhHhIMT
D1CE+lSSFkJ8wDqrO1UnZYRbczWCCIMl2dMoX8fe3H+2K3irK9kkNZ0zRk/r3LbEY9vg9AsiB8nj
Rjh2/CVRhf0Vr19S+qWk7AFJl+hfzd4ZbhH5CZcMtRx6pYnz+laGDqAw0oeyeiUmlEXIBFlBP3Sp
o1fWPPA6d+epVlcS5yAFkWtYj8DhY1hMtns/z9F0P9FnfTC0GEWTUtY0YTh2eUi/1LBO1m6H+tiP
wBCS4J0KIteQLn4xp2z6Zomhq4NOGtbD2MbjA6xA4gLpYrL/LYYCxLJEpVwTR6QNGw8rS3jXEJM2
sC1Z3VJhIRLxB2NG4hK1bi19OH2etlkK67NCrVD7YwoIg0BCIW8dor6eCwAaQefN5tnVLZLMtLyL
t9Ty7CnD0MK5MoGHXikeIFdoiV6m+hm/8oyPUIwB2it3RJdTWGerl/JhttSi2aeq2UKCGKbiNodR
smWTSRDMT7WJkIfAUeYMemwS1VSZ4bcwVou7GgzmujbLpl+hKc4QFgwopnyD7XPA3KkUNkKzqSEe
THFqHAgFGNSNSXK8ttYBgM+UuL33XWubGg8zxvksAHfJ1zd5RaedvczUo03tmZHtl25nol/t55Ko
9xmpTUmQ1qc65k9tMl75JjCktnuSMYL3ldk6TXF0w2iakT0kE1nrhDF9TacqfemSsSD8AscIKXaa
C/gnZev0vRZc5Qb4Ci0fWQPqYsN2K0T8HcybJc3GXCn2XDyoYEAp0zBnt2sgVlO2Vu0w+lIng3Zm
SDw/j+6YfSYTE0pg3hM7VevDdEeAlCv9Cm3w1h4zZ1hpNULljTfJaWvTMA13hmwfZJV6yNrxnftJ
RrG1RfCtrEtKL+M8sji3vZMm6a5OLPfE+5bYLNhBDsV13OIMN3apLHBaMcuo7vDPyofSjFR7iRoi
UgSqaveKw0g+TXk53RXcVHlQeh0qKMJ0K8JUmrKzd2yvIaXfpCG8nNO8OTJ1Aebo0Wdepky10Ni3
zfGryDtuh9hsx/Mc8WHWddvKJ4OeorJKtUj/OqKE4o4eoTTUDfpQ3zO68B7UUwX8qJ2yK+bO+XeH
nKEhIGDMfKx0S8ZrJdGgtUQYLAm5SqFbBQrBsMNOOJmrcbBqkGVWjfCETzsb+7KSjw1tRIhndmDU
oyB/s7cQS8axOp1MlZyDgGhOK9uEBKtAuYVwGVhggb/RzHKkz7vX7gIA1uMjKsne3DqDGn4Hmqvv
Mf2H9LzYj56WacQV0UVTsudbgCHpAUtex7o+fiYKDndr3hbXBJX0iGwAvg8nQM35PZGIjrdzGheJ
JMYU+wxo1EMcGbrt4EuIEoupJnpFkqfisKorHU5OjGxj1ZoL683T8t53BwJeVrZeKDdk2+BVbyLO
MwHHm+E7SkQFIfikgZNC9oGfGNm781TyK+dpaNq7VubaTR6yNOQbZYW5glLjPbY9m8SmbjtHW8mx
gqhZ2zGC0DnqlUdkSVPDq5qx9mYw1OJ75pQ4RUhmZe16J8kpl8jbRPOXJ0sRqoFU8EBUj7C48jn3
nZRabU0mUS83mObLgyUYxm6E1VMxowImjqqgKl1qPpMyuy2xNZ2RW6bD2q7G2fO7PvaeTV1AnaDr
sngzYAcRJRPhkhONm0AUVUV9NbPHK6uxTzhNVqMyPXUChxgk8tGtNkOVug8CQKXYaERsfvrRqvk/
Pdw/yANZ5n//nqwEL93L/3wru6Sbrl6Kb//vH/e1eOny6X8wkgKlaX+24/7zz/6TB6nZfyD4cFGg
WfAF6az/SxtHh/sP5G06vTukCrQLud6/tHHaH4w4Vf6QyoxNQ4Hzb22c/QfHYJu/x0BwZy7Sm/9K
G7dMe/7qwCqMphz+YW72vskmCCCWE6XD3hAUt+VbyBNX6OGnUiOOSVTLM4jo+rqPvOCnVfrF/Ol9
O/GvC140R4EjyVynWUPeghE00tvqvdpQgiSfk6n+qMdv/IdPtfz6T61DNdKGOFcjFHv93YDk1CwJ
28brGWHbl+NriEtBJvpRGCRoJQIiGu/v0P7gE15M2P76iPr7q4N81njXZ8oegsW24v2dh4pf0WDT
2iJw6hvVhM7IGQj+j6+MxYku8e/X9mJC/deVuZN+/tyGpyRe2SjtXnHNrVttO5FgztRWUTQde1Xe
DI1zhLAbCALRYSF+0Ma/GEf/ddmLUWJmsgMz/a7207j2rvur/Lr7go2HzK2bKv7gIu+nI/++xpLM
9PNHI+pKx15UhftSGgEnw0Dzhu0kriNvRLoDoSQzP/r+/sPdczn7SqZBJWByxGGF7XQG25a4kJLw
aRBMcJNjVXXDeXsq5LEvHyyMG0Uh1v+7L3DRwv78Ke1ZGWMm9d3ezLWtRIY5OFtK4l2ykGIymKEt
K2oeGxdsCSPS31/1/RD0r6VdHtWfnhbXG5WKkqnbZ+TN1IMXGOpIFhusYB4Z6CpbeimrZDC3v7/c
f7pLLxv70lInt+lcd18/1vfJN1jxUKrhx4dfxBnY9vzhfbnc9r/Y3C5BW1koUtfIsECSCcsM/aGA
/mNM3o/bhzz3AMJgQ7mgpcYn9cMNDhHvf7jsxe5jAQ8HIC6qfbexHT/5rD0ih4jPMZHR7ia+Kff6
YVhiNGdfBvIttA/xKr8qz7LdjcckXL2FjD5jAk0O8pRdWb3ffk5vLOVFnpQVjFOMfca5eamuqru8
XxtBtm62lnVW1mQkb4iuqW7TdN+d3RreJ0Tz8Yuylqu3RbMfpGPgtrvOOLQmiHJISE/dnbxr3bO2
1vzq5Ha+s2336XracdI7htN+3IyB6RvhZtqKQ7Xu1I0ZTPtyJ0A4tm/xWVy1u6Q4dDtx5d3Z/I15
Xa7Gh+JO2fTXzQ1S0DK5NcPX9Itxirau3Da76FjtUtqp6wXM+DWHhLBSRSBfiaf3afQdBnyyW7Et
t0567Hft/3Jn1C/2ZG0owOUrk75Hjw1H3AsGM9k53ZIhKdMbp8LaDFmtICTb5X8n6vTBs3WhTvnr
4brYkhUMVU02qvq+Xx5fzv6O5qGG0Tk2Psf0vCsZ+q14TjQIjWwrsqv/P3tn1ls3km3p/3LfmQjO
QaBvP5z56GgeLMkvhOSB8xicf31/PJlVZR1bVvu+NdBAAYVMp0VxCu7Ye61vXcPm2Y7sOJh6fvBb
uO+9CacrtDOweBqdv5fWQdCpxt27bElZoEl9Bht0WmCbCVT6mPYC/Uxlrgs7OMOhudSUWtnQ3zGV
6GKt6JLDeoAhZSzCueQW8KTGXtvi7oNfF1W3cbSiLqVPHxgdBnY92kBBgnNer/gm0gM30itNo6nd
a3jIjUY/z/oW8nGfwduBxV4Tt5oGj5gMedjGhzjQ9xDrww2ia8i+7fgc5eGVwrRE8jP9+cC6HnT7
YszBm7Mx24AMWMgKQm6+iAHRXwKVAHGRrbIovCtCtQt0hICtnu1ohVWbMbZIBY/sy7wwrjwStpry
NSDC6CMtxYm849/3Xj/5ZtEU8lKrKv29H+3i6gk1/6skMXaI2mu35ApO68YpbwH80YGh82QvWIc/
+Ii9s6af6ovbMBAd9AB/r/vVa2jq84hvFZmUAHi9cHweCh5FNggfrenvfDNPNRtWDZbDEZm/ZxjC
qdmkpZc85PNXc1EUt2GHUS26DTH9THGwc133g/N8r/Y4zXaZzMHIhkDz945VkNBMQ5MO7zxDDNld
eXGJp/3Q2Td5cfvB1+u9Mz2pmC3EZMq06/gsh2XlnaWqftCacDffVABpZPpedHU6+0iumW0ewD54
+98f+Z0K6FRWMGr0OBVR72eApQ+VZWBY6Q7K06gExkPJP89l0O8P9e5VPfmEFaJPJdxHY1+M4jr0
xZm0763Y4bVWD2SPUxkR0dQwEQ3Tj0qfeSX+xcf6WE3/UIUMkyKEiPCePYkReCZpyPa3GLhXGUHJ
ja4fIlZDHGpXPqWtza+SjCTP/P506TS+c/CTVdpSKO3TiJJv6A5J7+18IuolH4e4IBJdH5gUm4WA
ZDDHRSTNObHWhyz1mL3iq68vSZM/TGm/Twn6KU0ULMZShcnWJCy5MjGrMVFzNpKenHlW4aUrDuPE
UrRN6o3G3dM34AuWIR7p0diNbElmGYDUWGWJZGLRIi+39cmqG9olHMz5w70k63DR35rToS9frfQa
lp8dbrtuC3Aol7uAyFx3N9XYpDdiWGN/dxcauboUdAQujZgLkyfTuOyzg2892dZta9x7w2NpfW+s
T1l+p3fbxNx27veu2blq36m9sDdC32bJTjBYG+ZfWtG/GLZ6t9O6XRjsAxtg4k4rN7HBDGPWIRCO
oqHE7uTIRqSjF0LPZBeb5lVSt/cwHM7Ngrwbf7rUg+TgldW+9cydM1brwKBvEnUbCCn7LliFXXU5
MECeYvPOqZttO+4F+UeWfDSdB3A1WybruzTgG8rr3pTWgaCiTehF21AOX/Ugxng53nkpg1pm6N+1
XL8dlXywmku9qPdm6tx7aFWZRXwBin1wo+EWDPhCKJBoylnD71nB06ZxxijQ09b6qL70mtwQRLDI
ZqlknL9MwoM8HoU3kRy3xAiw5lgPWYqFHwVOFM9YIEVAbyzFuQiT+7hy98zO7fRbCPzfIuRFVZ+V
/z0K4Mht8H2l3Qin3OwvwlauY7veigKGdYoxvOidXRWwqRu85TDlK0jYZ71p7AMNR4ExXY+VgFWI
mqLsWxJGt7ZzVkXpQZbyRg/rXd4Ma2ZR9DSjNTkoU8DnJjR2nSru0iG/YsC6inWiiXSx94m4W7hb
f6jmS3PFnvK+SR7JtqPhBR535bY0rrr4Nsn6L2QyLBlIbryp3LtWu08BUTmpWI9xHC0sd4COKb+R
53LXlhcVDfBC8NIUYC6WbuZcdOPOmEk3gXWLxo7ZqHPXB+7rbJMnPhkDrbEL03Qz2vZ5A1N+vMZP
T91o33SiP8fxvsgnZ9+LdouNezsnOWLJ3yNnXPqu3DnhdTaKtW3bBwkAICY6PjSetRLWZTjchIEF
noHcnhiYv5VEL5anNgGSjUkxHhVPrKyLxHWXeXStO9FH38n3FpqTQkwnttsq0Jfsq3E/qWEnq26V
AiMAt7uy5+3m9wySSeNTUjnTGWzC369wM8b4V6urOClFXHgiKFxN6A5mtvQDcDENL3jWbYpYXJqt
zfOcLi0Ffr+8VDa51Nmd3zN1ouADH1uNPFquhCBfrVAnLgWCCNG0KzcncgxoReHv4pYKkijrzJxW
KbCuxGUwmd+r/FkIqp2vUW+sPd/e9Mz6sVjzXmpbH/hAR4k2kIvQGojIPAR+QGZuE9IEPFkt3fus
/ygE70Rs+O9qTMzf1R8+MFPYTUkHaGtvQgg38oOfnqXGfS4I3CHrnF2nHAjrsAlrD4blMF4rjyAn
albh4M4eb9phLxhv9vS/nZKPH5o0wzyncrsEa7q+CZPgg4+v987+8TTclg5hSPJcUu8z5p8hH2FX
a6CU9Nu8fmqsW+Fd1lOydEn4SYyb2tDPZZ7toRyfYwPcZL27rGfgeHkdGRddeOh5yAz839VZVXKZ
mb6kCapuCw/Hk9nwuGEcLJdV6m/puc92nRUhZEvlVeQ+5CvHzzchr7jqwhUDMeYMAbzgNdCYhWPH
jDXoexf3WbCOPMgApmJk/CXNvs9bANsRy6gJ1woEakLa2xGla4GurcXSZ50qmxet/6wH/bI3zktE
EoY23jTmuDKg1xj1DTzqNITcd0VXfOFMCe0znkKQmHoenRePQ9lsCvIepBesorhaVj301lhtcn58
bYBG8VNgGQSLNM95g6DUvbf4elvDq8ui24JS/f2bdVSo/6JuESfdE83NAzNROvvmcxmjIssnsU0N
53psim1A8IVK9nZz18afgp4UmOG5Cm/srFsGPVtpp11PraRFr+6tNmA+fgBQrZJoWcfHTRZWtfHO
roYVMkJQdvWFSWrITAtwAf2Png+4q77ykvwcQdJqppFkjrHPbGLFZLcKJVEnI+0Dup0E/S3zJFjD
Y9lZVbKMHcgtaXaWeO4uMapVjLsZ0tF6qop1HAVYaQIcyC6Kt49sO0c/yK+u02nd7Nd6KQEKwiZ/
9pVBkoFzwcf7MMcKWUGzS+VwWUXejdFaX0stum/FNnTFBcaJ+yQgdaKu9uAXbvR6D49qE4/a1eQU
8MSTBxVaj0am9k7QrNvGWGlWsXS8ZGmDzgVdE7AneXZUfY5y+SC1YoeZZSHSl1kV6PEtZW6yGjB8
ylhAYuqXI7kwWlpdlb2zD4iZgFK4rFr0EuNniIho0up5RrRGP3BRggcao3IXNf42y7S14P8r4awJ
3tiCZVrFnyrge868Yy7u/LhcdDUYFrQnIFgnkcC0k6uBgb2PEuX3j+NJDPJ/Vjnr7SpXBDA2EMeE
Z1FFXIuHvqhUNy0NTOl3h7G5GjT+NYinMrBXlfIeMvJUqLkIcGiuq9HbftxWPM4QfnXHTzYRE/AN
ixaABlHIUyxe5kGMV4heddqZI0F8U/tqpul56vb3lN97c7pr9vgVyarRWX8ZsFbNDa4zYSwngKbL
cXwc04epYcTq0Fbos9esnfa09c9AGS/9lBpUNrdEwcRnJunnhrfr7X2TfJCu/t5m/hgy+sPnwy1x
0TTEXO4rH4/RGD6ZdLTAR6HXgSjUxc4hb4JPmFwOxXAAJreamrb64PP97sFP9ifo9vSI0B/GNDSE
R91YVYQgFqX3kiFHhHm6yMfugO50Pd9GL04PoI8XyDY+Ov47Y6LT7G7iKR3NALm+jzP3qi79Azwh
fMLJNYbv66KgWzn3rnr7eiriT79/kn9dsYCcffsg14nmCR21J5JGb5UzLJLyet7Xz50T1MirPhSL
1P6f3V18J2+PJiLRQEPxTPBT1YPD2myD6Crtr0boHWx5n0XlqrCh5IT1tWaPBzecDjb7oN+f6q93
9saptL6rcmTwqWHvnZ6WXOZsJ6DyRPbFnKZK/K0Bmfv3Rzpxv/xreTCONccPT7HRTWM4NewTqxFF
urmKZfYgOMf5ymqttq2/qwrZiY6ywVLkskQO34EZdWZ+9Cj9uhVJRNPbK42kuG5Mc5L7hK9lRuBl
TGgXTNONw/WsuMYNWmwjJcaR0iPh1/rgzN877snCSBiWXkOqkXvybinssf45q8r/pAyXAmc66Fx6
J9dWQ5lcV8WH1/u9W3uyBqKthjrABHc/tCTJ0QdU+Sc50hiI6b9pALQcfZfGlJzeKm6Ds1xaN0Pw
1PvN59aMr9GYLhBYrwL/o+HWe2+V8fbqp5WJB7Rlb12mxovfBWtl2YdIQMshKKvIxKGG/aX79kfP
268XDsM7WbgqM2OK3JUeGsH4VTJ6zJz6DATevF5BnV0bkb0qiseIzfD/8D6f7LCUHQS2JnnCbd6c
yBIrAyeo2T/5gVyFhrpGVriS5RMkeaEF/7O1ak6B/HFrQQKSPfQku1Gxd4dgsg8x07KWN3heFvFs
HQTDSp2v7gfn+M5VnQnePx4PtUqa1oml7QNaf/OCUfCeDpPJ13s8GIigffSIltJXtu3/fcw/knrc
Fxn/+1/z3/mCK6KOgrA5gnn+808X0Ze6UMX35vS/evOX1P8+/nHwrZh1FW/+YX3UWNy03+rx9ptq
078P8M9/+X/7h/8oNe7HEqXGl6JlbeGnBVGR/6jT0C3egvcVHufR67c6evnpb/wbemQ6LulA+PEJ
HMJ7zM34F/QI+QabQEjrYEvwtc6r8D/KDvmXjSgIlgvGdZAFch4yK0Lqwv/+L+svEwuSg9cKvYdt
4e7+E2WHabk8DP8pv7D2ourm53m4tphRIvN4+7DIMbVavUH0p0y32GAxwXOSpBBDQWxHw+wlEgR4
GSSb0yYk4i1YVLDnrj3bK+2FFVYNvUuzr0nr8f1sA49UdHPKsMkQZ/KJQk4mFIcrFyXXEXSBYahw
29vQyBxUibj0g43XBqQsamZUb4m1iMKNKiPCwVIt4dPeSarlBW+n9m1AbAu7sw2yQxHWxewvmnqw
au0gFmblNoyVCA3DOqQ6hNCZoXmHHkfPY2o2SHRxxug7qwziewK0s29Ej7p7qeW0EjJNoL8i+2OA
zTeuvZwgHqdpEAmOgGLvalHm931UIvwF1NI/N0nK7DUBi7cgxRBVeoEu8nOAxx9NGs3IdutDEBdr
Qh3rnPK68L77tFYeBhcQ2aGoemvT9jU5iQVxnA5ODUPVi9oeyZJohJJ3bEAjbFH5gMlby8z6Flyr
+ZLzXeLb5MTizCZg9SUZDI0tNW6U87wfsQWF2DcfB6yFND1VKkkgi3RZ49wO2Ki1scnKU9WyWjWt
0T7HRtAfkqomWRPphJyQ4aI8mbB15SzzU98uJ7eNt3HpEplXslKYsd3f+lMjWb/c5rnSzRIYaSdp
5CqJJYK0j0bilIkmhyE6s50LOwn0y8qLXHNpj95YLqwxra8ck7HhCqNlczATst5cgxSTlZ02bnHW
cXJ3jQUrdlE1kLgW7TiL3kmq0+XCsEo1rLpeDVcpPwIoua2sb87gveSjGaNhSeImX2LtI48OKbVz
1ZceolUQ4up+kN70tRPjcAPJ3mq3yLW97BAFZVOCDKc74UgwvybwIH0BpTE1b30b0Fk+O/BCrel9
tpbC2cIkJZsTb3N8pTlF0K7ro4lPkQBt7FJqkR2IcGx+7uz4M6eyzfc4VTACtmmAKXDs7fHRO1oF
ZRlhGxR6lj+OMsBMaFSa0WyMWXqnjiq8AHTLfXbU5pXQqQErzZI9fSraaSmOSr5kFvWZBr4M7ljB
/Ra5XlwRS4MCEDQheD87nOTnUQBWX/KcI8JEOO10kGU6M6VvOWsK24SmNZLytqK8OeoO3anPz/Kj
GlEelYlu5aFSDJksAfs7qhcjows9IrBALy7EUeFYJWqWs4Puux9mCSTUegMM1FEZKWaRJKGS6CX7
o3ayOuooUd+iqRy13kPGOistwzFvnYXQe53nEClmMYsy61me6RvkmC1yzyORTxwVnLi+h+/1UdeZ
TSkaT9tA7qngNrQLZgstIV+zHrTMc7ShhVbo7MMmnZREHRrgC7RkvGuV0fT8uKO+lHjeC3lUnfq+
aXu7EpNQjhuAyNpFRRAPUlFsL7VF+ulG66fi3mNHaq9HtN/qzKwJ76SB4F/FZMtZy6wC8ItvbkjF
rWcE4Yv0DVYfeog2raVQislFRa27qEi7JFK3XZO00aYpZNleN6FhXVYj6/QNPmu0Z14N3XMJRXWU
6464lk0zWQVTJreuxEKF5JYuK6nqp4ws2zNH9SPvTpH3V2Nbicuozut6LbUQLf/kyejVb3FudYNH
ppPfcvu5azAVE2ewedmcXnyRHa4UgsoIcr6N8GfUZB+J6RPVsXjK4pTFtfNBP92RC1VFDS9aUsZX
fU9b7gpnWDpu0r4ilhlDVdauMEKCX1XplLFlwLpzVfuai1HILAJajXkgUX+YWoEbzhtVRANRuTFu
OAb94/lkoxNfDKouL0qVw4gPeMk+q4JrBc47toszVxPlp3IMczqR2IS6jamZJDFgNyNtd2l2DR6H
cYJuuzTIDNNWmXKpYXVSQcWeoNPW2hR1qlbKHZuEUW1SPNf4oojAGyNxyKMh19GIg26jMyKN+zHu
nGwXs25djKMKput8kn29hYKVbIMhyIkKLXO+eSJL4GHXRTLcOsNAeGwu8GDMyzk+3IOuO8aAaa7x
AcG6A9G3S2Ba5ZU9TXW/CdOcerSVibrWuJHp0ulY0sYyxt8RRqptt5pedLtjsfJHBdu71dibCu6q
/JbfNfW3b83FS/n/Qt3m/LZuu3hp66h5yU9Kt/kv/VO6WQQ7miabYOo38ANylsv8q3Rz/yIGR7hE
SVquLQAu/bt0M9y/ZqGu6VnUbzO7kT/6p3TTCWk3WFA8UI4Gf47M6A+AlfOO9MfCjXB2DgK/x4Mk
oP8EvsPizdPXRp8j2UOgdYfZmz2Ij/rWvzoI5AWJjhhp8in5hBArNwBU/bmXSbjLx8ZDp6FpZ4Lu
5wc7sl+eDrpnwB5QDAFvvK1DA3vyUm/0nvUxxc2i915324w5cRk/FOfXf1+fH8E2Px8GMbNpS/gL
OIQAh749zOTlzC8q+8msukyuc5G198UYorL6/WHmLdbbm8NhPNdBsE2V7p7qTgxAgSSsm08TOS6k
CPvmYyBjpokgbfHCF9aF21fyzBzT8oPz+9WBbRMolwmswAOY+vb8Eh7AtrbEE1kJ/srUswZipxjN
lWVr1KtJZqzK0YkvRy2qPsBNve0Z2BA7DZ2sNYtdDm8Mr8vbIxdRQQ9Qn54qI2jihyGzen/ZOwrq
MyBfTSAsJM1v5Qy+m24K22hckunKvvzgMZrP7/TCO1T18ORcaYC9evtbOPTb06k0nto4tNZkMd0T
zxvg8c0+Esv9fCDPgX6jC8eZWR6nCVW9pkE9C80nrUEr5rd2te6YgDMyCD7C50EsOz0ph+WHf23L
GaMlT2FMOb2vXlTh5TSaQbocyWpq6B0MvCeyKLM74iISgEhhgnffoK1+BugDerZwMonNfnTIrMCM
aYALaHr2YvnMzPdd7HmLtnbMl6yfLU2B3tT5csqr3F8505AU6453hNifcSJC0qgjidyPKGSH5m4u
ENIdKf81ceykjPtK/8Im1sIg100Uh0gCTXpTeoKtVbOCLlvklelqW80xTXXwTX26kPbUnkcTFv5N
hlYhAvTYli+SgFDrQhEwnt9I9CjoOEg8WqbmIIqdEQceqohjrkKim91VWTktyZZ1LxEEMNPhWZe6
ded0eUaxalgzIXr0/WbJnJjYB5FmxVeYbbG9TkWcdnsf28z92CHoBmNRaySWJJnm4hYL1B7ORiiW
E5X+sKxqu3Qo4Ipoh0eA/VTf+ojZO3sYu3tXJJN5mCCBxERJRd3nUMvDr7XIbSY3dTSPK+1j8gZp
RiJ4bR3Hv506W2suu2NEx8CIB+GO7gwaF5a2UxwyjG0MuBF31t/RHnQDTO2mAPDqxAvdH9gMIoCi
Bpxosf+TCpJpaeqREmL6dEi19ViWNREiVtnnirS+ydbq+rksiyg2b6DBlBKVY29n6hZzkI7GMqW6
85FXFF7RDFuvrupx2ZAl2kSHTMdDKza6FXfAabBfhqU9S96J6yL9JxvRhtMCT4OKPtBSm4Svk/Pj
Rtx8Npd2ONQrUr2L1LRWjhG41aPfdSQJk9kBjRGVZlVArt93pSMBWrQAZpp7tuFTQnI3YpDvU20y
KInBs8Dk6QiRQqDRmUHejte2EcVMkRMiJ+t468TjUSiaCS3PmfrVwGbp00M4Jt+0Ks1yZVF5WhF2
qgBFkVfNk+e2qQRCUI+NwKHrfEdsFX2I7/1Y9MTymLW8wGAWlHs4S2iKQC+U7C2c9FucFkbwHfdc
a10yrZqwBlc+bHEj6LSrRqaRvyXORws/YfU2qqUuc2FsXRgr07Vf2N0NnwU7uBrKQMP3UeXx81BQ
Lm+7WkibRCwSMbkYBhumR5Jmy3YbTo40zxvHD51dRBRch7eYqFYq8EBHD56H1ZODPr9aZJPKo7U+
Obq2bHQvN7ZaP7goV8NkoIkemMO0GuYIbF4kFGTkTXRBO7eU467eNF7uaw9jjyn3Xp8637+KmlZP
N3I0hf0UA9o1mcVlIvyK2bRyvqioMjv0lBmUH2S6bWYUj1WBFipeDLzu3kUsKiehfdPEXnPReU2W
otMV7KgRnKu6ix8SDDbs16I6nMd8Jh5GiBZFAJtGE7phn2vU2txL1DhLfIWMzSUtCrgGGuGced+l
N8p2CIrSI6YUi842UJDqeBPEOooVOoxx5n32aUm6e6nX6Y1OusF1W8cx8Qi1oqvepGWEiB0Qfchn
OtK/txUXdKOiOJTLXHV4cUDGO+MKMB3JX1nfhRcZK4sCbNQm0baMFF/YKCOnZmsMjn8T0EP6pIZZ
EjPkNq9LRIYHo6jM4TOkgkgierewDxNDaz8UGjKwlYWILFh5xbwHYFAYORvI23Q4jJxmztK38TOD
e4ue1dibGst8PFyjAbHNJSENiAES5Wv9MsoDwrhlbmdXvWmxtCOotj/lvRF8lk3LNsZONP9ZGHHx
pU1Fdz/YeP5gdhrxt9Ai2XDJZkd9djQhLkqsiglZXhF7+rYl83XdCzk+w8nPakYwsVsugasQne0y
e/tse3mUrHKrzg8g4BoHuVevHlWvwudR2tlraPRlz/cjr16brECf4UR9AXcgh5ESOkZ/mQ/6hEBF
swQIAJJbEJqZU/Rquxk6LjK1HnStNV/iTBsgjUpC1pZdU0V3epKqz+GgWw+t0PovrFBxvCZdyZMr
PnN6tIxpcJCB3UkYwqOY2gVkCvf7EAwEBbMl7SABVT1ZpKWo6XdFqZdrwHtaccs4mWCDjlRYpuPU
iuhU7ClNFrL3dW3DSRP6mE1e0mxTXg7kjC6xZ7yJ5M9C/DFIO8hjswJIECT9JUbi/jBRi47XI8qz
722EQFRpXX+Xcgd6ui6RzBcok430glfHvyziCcUFUzV/WubehA3L1Co3Y75Zh+2C1ggRP7g1hy8m
MSPJ0uqGiMzXKQm+jLGLHgulook8j84KCnrHmqMmcRBfpoou5ULQ4nute5teZqijBETjPWYvjqwr
fVU4lBkbE7V8tzAqFzvpNHeaVsFU9v6W/7qmDYSCMFknWdGeh4ndOcARVB5vKs1Pnnhlcn3LWI7E
SQNjuo2EqOlRIhmlfWseM3T+/9a1Gfdf//u/9Bkw/v7I4QKoYvYaVe23N1OH+S/9vXW1BFtX8Gjs
UWfkKoygf+1cTfEX+V862yzL5f/Y2f1746qR4Wq5uEmB+80V9HFU8c/OVTOcv6QjgXAyaraooaw/
ynd9WzvzY0zXZXpBygLb4Jkj/LZIF1RgWmCzbg9C1xaBVtjnWSvjm8pRvAw/XJpfbPjeyuT+Ppbu
stdjM2QxaznZECSd63Uq5VGXXud34JdkR7d4MMMvqkDzYpKL9NEe5O0e83hIOBhMdBj3CO7AXM7/
MEWnms3ieE7y0py+WXXmCJGgDqP9H5+YZANrsNvDY24cxfk/HCV1Tavy5zClkHCGcO9Cllk6lA/t
JjRyaVMg5PlHlL9f3DiaGpAnLcOyXB6Ht2eG2LZ07QYYg99ifAysMYPSE4JfWjQuOdd/foIePRbD
0ecx2elkKvZZRI1E9tCgclrduWd/BehW7SqtK8/aqIaR8vsDvt1mSQpBDNMOrRmbx4T352ROywMp
uiIpBhBA4UGo8XUI/fLQtvYnFdveeZY7iGnU+vcHPX1Y5oOyo+OI+L/pJZ28C2HjD4UzxESbx/pI
/9AZliot0g8elp+PMrvEXYJXLHpP+ukIuqtK0FSClNJKL7vLyC2ji0q5r78/ldOng7YK/H42w+Ql
Ang4bRYNYy6nsi5HvD16TTBJMl4nhlMQ6t1+5GH+xaFcw+aF9gzX/vl84D3EYcxAZREHxCiBUCuI
u4vMsX8y+7CdPrhH8xrxn6bC/GDQuWe9Am8JvpcV8u1j30dFlRUqn9gfRtY2JXz3OSy79hEXt3M1
MUTJGAV+2Hs7XbmOR/WYN7Bzpslw2mGglqqAvCA5T3WnuYl8bCSx9PJzk60dcrdcfKTf+sVDQkPT
IHCC6fIsPHl7mkPMDERkBahHv5JrjzTpnXTH4YPX+tdHmbuWrI/0BE4W5Mi2tAEEOdQuA61WE+vB
aoDS9UED7hcXb+6+0uuTJJzzNL49FwTtiLCEmhZ9bVTbIrG1S+bZUFeJh/setnl1/ftn/+e1Q3r0
nFg/5hPT5cm1G2vlZEUJtsc2px1XGUXlRLOiaNqnMtMZDQFibmr9A3L4L14DD5gaXbdZDsB79/Ys
GTMbWZ0PGDSb0V3XrV1sCpqSO1+b2offn+BPt21eowzgLrZLCohw51/lh89N5ZRam5ojFhBpqgvS
TeMt47WPzNg/HUXisHV0on6IMJA0MN8eZSIjILb0zMS/FeF0YXAzrEoaGnd/eDLzKoW0gqecLzRR
IG8PE4NF8WSTMJR1SqjVvUcruDbUB9+Tn04GkofhwkOdP9COe6r9JguicROLh9wjjnOFvzZcqiL/
yNv40zPAG0uolrDnldDk6r09F4hyRifpmy1cS2pnNfTUa8nAEBG3ijd/eNmOh5qHDhRUs2bl7aEY
BEA/iHPMATZQ/MWYtcJixh25fxYqxIIL25qChWYysxWTUvTtgeqOFKPGmBAulI6vs6aPjbuLrExp
S8MdMX00BgixpVO56dxgHDB2yp5N0R+fLxsz3iwd4ji30D25tLyvZgwwkUDvoRuCs9EvPbE1zKws
1r+/sD/fQ8fA2c3qQaHKcU7eY4i0zG8RES3SocBR4VXgGdup3QVmadz//lA/P5QOB7BsQY+cKudn
hoRuV3UGdVN1U3nlala+KxKIoX98FGA1bDIYC+is9Scv2JgHTm+CA8PZBvepSLB+5C15rL8/Chwc
HoQfv8ySPQyAG85I8DFxT6dGNha6qXP7YBnTfBzWKd8vtRZ9WH11ZePXzxqdHAs7UUV9CmG09AFf
VrVvBdtAke2OaVC52caAiMXyqWng7mpj0PSV4WcIliISH7+6dmfi6KP7VX/z/bQg9dm3VLYYoW7U
d4Q8dy7hGrmo11NcDTmClUBPIP4O/iyQUCEhxdGZ8jpwAgu0FyOqzr6AR+LRlW0DFKeVEXvRTRwO
VrcBQ4dWZMX3rOpu7MEfO1qfsWetpzxv9RvXjZA56WXcQscrE89bVrE9ovk24zo8tLEqP9lhIbYm
c+lsWXF25ZVvwbd4DmsgmBeC0Dr8FOC7MRp0DowxMRaNt0simOjXk2cXUB0UzdcbzbeiaqMrbRjO
qbdHKLFopUj0Jeq59LZd3mcDWBwdUN+ZkYC+WzcDas3bQg1+uAlVIyFD0HW2bpLMhvuXkN98E+v0
NRdWxIBmYZeKFmuiKK6QociScFBbGfkToSCBOCsaOzEfDEeEqDZos0bpSxpaDuQ8iQ14QbZ2GC4g
IrUIcuCSgZiwOjejui0Kd1E7ffA5iXsZ0FgcDHhmgx6hY460aS+9UjNWFub+EB9QXUTX7hg6D3Rp
03EHrRWfble75vdJdYNYkc09EdOcukXNXetAOK5UlIWgBf02vCGZ0y2WmRtm+sopQMVSh/LTb0Kt
oycDyQ83mJnZ6bQMU2fA19FmaXOZQF/1zvLSSK9bHJfO/WhJNe6VsnKsOZqV9V62ptMMCXU1ijTA
SNcDSNReZUy32VySvT2oyzq2svrQR0RarkuN5u3XKBunfW2O0qdlmSoows6REMpaTboU/DMkObTX
mvqubKo2egVHXJomEGeBHHZtm2Vjql1CSrqBycgHAEBbCk6n260DMpt7lwzPQHRfPazOzbkFTVl9
a6u4LrHJJEAVgw0RyvqlyGQenhENGzIfqQHz7/gl1Bcgwrm99T03upYZTFVNOSA7IS832iHoIbq2
CwrsrLiudE1vLLZ8ptl9maDvc1eJBkM86w2T072KPjPybQC0s1kZXgU1Q0tIHl3kRQxb24vrmL6T
mII5wN3Rhj15DQSWTNhpg5shNV0ao43XeRdDE5ZqGwZMhCQvVbcFVpeLL5kyQwsbWZUfmikAiJcO
vpZueviSEmdgAuVi5OXpVykYtsumN4PgMLSY4W9lWjjWps5igxReraqMtW6GxFJP8yBiQQCwpDXt
J125hoxKkG1lJpnchrGflUtWUr5gQ1tyGbTRmyhJCtCvQ9Lrn8a0EGS98iOttUUQO1M8kpaSNcO2
rtg1RmQGDGrQaOLPLCt/KWNMjAtfucm3qXExysO6YvRXAgTWd3bb54CEQTKpfciOx9tFsBPNQ6ky
YBkteZLOY1G0bXTLTCwnEhEv0LQ1ir7F22sEmKe9vPEeK7uJLkTpacHagFL6TTBBCi7CEuXSYmos
BhCJXxblGuOuTO+qWqYkTotCn29Q279YTAIAhCZFeF/0ceot89r18ITy+l8mQ94TK6PLaNy5QYE/
XlcWfj364jWWnSTUiZdXIRNFj7fxqXBhdnPN0uxG/R/2zmS3bizbtr+SyPalQW7WXZKnkHRUWrIl
d4hQYdb1Zvk7r3Ub7yvyx96gHPHSOvaVEM0LZCKBBNLh4CG5uYu15hyzb0uaQVOuXGRz1nxm4rcF
nUNHiXY6Ees6UNZOtiT/1tltnTW15ovImVr0O6HZbReA1jWx3IJ6N6I/q6MJ0JJTluiK42zg7dWJ
L0t6dVtDq/F8VVPahvcRixVH9wpx6UF3pdJeoFxITiCG2sa+0siAJxREJOWDjPqYYIl+cR+snIXT
F44zWt+bZsao4mhkdJ3Z9KyGNZdsxMDTO4VysFC0tYED9N46pUYPnSTCzez61qLNoMElENGNIXo5
b9Vh0JYgBl0+oNfUFQ3S4FxVXqRWcjmN+Vq0baukauc7PTz+UzIvqG5PVm0WG2cGAn3SqCp0pSjP
U3EnqX3HwWQbkXuqspTP3jQWHH8nikLsUYBWA1MpKdxsMlHbj0xrjXqOrjfa9hG5XmvRvVa3KGSB
ZJNtZ9jfBtqt+NKVQs1O5z7CucybrKh3xD1FiXpeuJORBHdIysacpD5ATnztuKGj+znUKKVBtITH
GsLBTryltlEwKuOIBjiaKK37i1azKaxdq32plDZsN0Yy5+BURbkKL1193E9D1wJrnunGYZXPzAhw
aWp8S+Z2/JxqCfDfQrH4FFHOK5e1AhfXEzWQfGAhdlQHIh1g4eSZUFrCu5WEvllltOnWhkAggqGZ
4ItRaky/i0K0hS9dDaNt1xfzI9DNbvBTQx+dTdY2PXO7hZrZG1WtA0FSa10P2DUXOfiEem2LioHz
6oDqze/FmEP2VAcXo084WF8dWcblCZHiCvGzsbZa5dGVWT7x4OQuiRJRqdXVKrZHodTOtrKweskc
v4NvWZ3xxSZ+S2Dl1jiYdhEt8EAHmqOiIg7HBedUJa/jZclsfk9sanSM6Ih5jW0V2ar0c9EhouVD
UTBmnDhJu6vuBUsfn3y56KU3NK0tqDo2+jOc9JIFcNQpa3VD2dE7YSUQXlYMjQLwk8UgaB1kun6y
ZOUfM6b3yAONod0O+HVZCnLRnLZqm9IWV9KRzPoytTd2NHT2hQ7w29lSW5gcNkg5zt6mJtfBQ0+q
ik3d2Fm6FQi3m6soVJvoEhVnDSQzcgqpey0cg/GMfuuibxTm98S31RL4VpblE74x7JjTZ7EUIIsr
xzDTCyM1FngXdFGm/aIajJ0ini3tLJSZm53V7CXkbZm6ouBLS4wwObVISK8RysfdyrKuzHBSl22h
JI5xUjUEVUUHAenXfGpHtgqsr6Kxaf21LKTA1dF+GHSsFPp339i2kDTcLl1H87sZwzAAsd3vExbE
bjeQbm/uyQpDclDnBQIHFJdEkPRlDw3ZAqI4+QYnwftGmaP+tM0dRBpl0WpUhSt7vnb6pHGDpAeY
6iGySLJtG1r9HCwO5oiAwk9bB2y69AGuaSp4/A2PYMObMU9lp3fdrjdkfq0qFfoQqzWXr1VsRhV7
cITERAW0xDTQKT01u0wH1MwMdYhC3UgJd2gt6euRhcM/rDrEqaMM3eEeHJR+P3O2ZbgJt9e2aihL
23NRU8rtQBJ8tOGfWwRCWCIGmsh6ptZvWV41zT2dWFVvrmICL8O1Y1/XTIAsjZ7Sl8oF6HbbYsiX
IT+vmimRD9QU8DVpgNlDNWYGUZSwmD2inydadl2CaKLQ0v6PlkV99HuE2fivEPCSkJKH41fArrTd
yYMf0fZrtXXbpUuebwBi9sCr8wxybF4ViQqEJWqHzSzwZe7nQsPFldPsvTUVQRN3Jj5RwnyZ7StL
jSz8C3k+RZBN4vReiKRNfcccJlCC8NH3VlkjKG5zmjNe00/OjTamShEYCHIbCPURCrM4boaXnNiX
CLRHzWeYNikEkj7tbf4f3ZZfun6OnwBrUDJdHM1VA85s4/fSmeuvFiqKvRGG7KXUTOO0xFmg6vxI
ybrDbLd8q2ZLBg3rjZxar0iVFEh+b9cUPTkO/TEq0kb+YkzFRkRrSs6Um/HVxExX37lJ21jg3bFk
eHE/Z3bQoJhD8GOryraN0QZsUc8UCPdLcwT+X5VC+oNYgWAZAvPrvkxREEEMNg62MkTRaZyWyl1j
RbZ6VzsiHL22zYbLpTH0q6nrVUIQYkO5SVI3JrtJHaytC0D90KgDLC9pzqSPmkRsPBplVF0NxN9M
bLFxu3idsJo1XSdGIwwHEJkCy0GIt9Lo0wnXJweNa2oe40vUlOX3vB7IlC+UjtUzAbzYkgYzlX9M
BvpvllyjnTq/DIdZC0EbmJJjsA0Z32SOa0umaYZPlXZnNrON+6DMSwHNALcZLWoZZ/28tYnfyO70
sijBC9VijmD6uHor5GVcKjlfpVKrXdP4bID4E5tY0y9FOy13o83ntclzOrjbvtZRN4/SNO+jLh1u
DY6CEKA5heqBtpQk0DR9OksftY/joMPXhrNpYdPu2wvaa4+vNWHQqb0VI3QShoxfWsihhldXzvLH
1HT9c9rIGEC3y6rDOFVImalJM+g48axcA6aM8sxErxJvC6LgpR+WOIQ2eYs5Z7MUQv9SJbr6ZUiZ
vZlsc9hBrp33+7RERr1p8km9IEo6L3gPwJYRKkTFc9SHlbuznTi7r81cjwPIrPk2q41E9y2xEIM+
9Up9JTILOQt5ALpZP/YJB7nbvKBJ9o1nO2vgRcZm3sQTW28vm3rrLib0JguqgSYo7HobdEeoF8Ow
jYxlMc4KuwduZYl+2k1sBYH1DFQT3GuFcgYpRLbiIOe3kS9sxEB+OAXZ5kmj1c/cZqVsVmxJCBAH
5YyEKopNbMiJhkNG1DY1J4Whm8y9OS7wLRv2m52naNNyuyxK/y3CiaXDwlG1e2c2rfNy5l/iI7tn
qSDFdPhCtoHa8XGojblhxLF3oHyKfsZB9IKmnpAIfFtFW8ugadMo3zUdggHPItn+qXAHOAUKXdrJ
A9SB/KOXNlaGsuqnDQGHSDzYgKKZHPuqh8MRt8lhxHiP5H927HZH+zMMPbYa/U3bFUnFMu1MFyUE
W3cjqkYhPW1ppptFogLbLeVABsM4KFCmKPvp3Grv2DXDEGSRbY/mQC2CwjP5WKrWXFRJ4rLtJmKD
LOhCi+7L1qnCILHqWnq2WYhbpbKKkjmUza7XTWgcfIhK7VlSIIDGaaakX9jyzWxAY9ZQH3IeH38z
2ujRWqOE3m1KrVC9zHF7G2qg0T7ZVTR2HlXJYSUDoizZTWuoZMC4ZDqsJjfSNkoEIzLIoxTMO4aN
/FszMs0grzTYZi8EdN4pjbNchmk0vbRFs/CVT0krT8d6GJ4Zl5G+0ZF2Jt+XOSsbwiIQ5JyGWiI1
r5cYTDyMblq+d9peljsSCVk5G83p9S2nXlX9VhQGjJNST7Nm06pyeZyahHmnL+IVWL5KajJlaR/Q
qZIrphFztHq/lmxWwnNldqDgfY7nHitL2vRzuhtBaDj9hVo7xPNmzYIquVo4qT5ROEiLbypyUdDx
rdbJXReRFLaa/jir32Zs4xoWvlFYyn1uqIATaSraa8wB0dV8p7Gp5t1Nruem65vWRMOlyfDOnTsh
+PVxypQZgMaUMU+LkNOynXFeSWwrOWSLE76YiLK/s7ntH+rBjcXXIaxJEEsndt+wUtlCe5pVCQ36
Vp1Wn1GF1c3qBZfxrSVpVlMFaNKvMpI3ZTY7LYcIqZG6xtBAK8NmN1VKjkVmHIS1KfY8529doR2a
sr0sK+M7590MLKD9TJzk9JC6TrcpnMjdWfYIBJMtp1JrO6eYpJ9pozCeIseY47P/qvmUwqx0Sy9u
FaJkBgTyV4pV6hiwRNqzSNY4dkhnIWqBsgTqvtmmBLsT3Whe/pdTEaTZcvzjgF5GkxcBXBpoFKX9
pdvr2mdOZkRl4WhhezqPTndVu9XEGtP02d37tdRfKqlItumIaIaqaapuHmOFSncwGZnAjBKeNiFN
VexPdUi4mIpm6/1LHZegORjSd6GHhJYArf+xBt+c9EmuoiJPU5LsPGIZDAw5T3+z5c1VaIlgu32V
g5Nw9raHQAgP6e5kW3g9gTGnHILKA8IW/YOrvMos3lSgsSusOaRszmk0Cu2oN9xFkoQ5iaDKHZU8
3LYZq44XDgR8bOwumy8SaTgXo61ypsiiRrlzWPC+q5bO1uf9p/q7F4ganYL72vA07KMfMpihoSkK
L5CNcu+PEq+sogKGhvj9Z7viP6ahf+IY+Omp/4rz/9f/qf5xWxX/+u9/gPP/x1X7r/9bPiX1y886
rNd/xQ8dlr3y+Vea/2qyJgp8Hek/HETQ/ulyMnKQH6uCnif96b+o/p9wjehrM2gNmxTq+kd/ybDU
T3ydKAL4Dz04ujji7wmxXkfnv0cv0jBarIZlojDQHA5i7pGgJwe9N69RNBVxfu4oayBmSzf5o0FQ
ZZ6051kolITBlC74qvM+PLELxzRYWWL9dKDOnQdFZsMImaLmygzJCOKkPS/f5mZQgsh1KnZOkRQf
9VXXPuObX21omsNYF/wv3WLz6NPOjAovsf0wmDVnlnDQtKs4iebUl1mXosDNOBA5Q3lt6KEW+wWh
TZcY2pvvjhD6uY4Q/VTvxPRFocBwmU+WzfG5cbQzyq1g9zlnjA9DUZe3vGjV2BTqMkMbTqyDxkPE
A07W2hN7ivEFwGp9M5bTtDV7fXhMjSE5V8hj2wzxYFicTMr0MFdim5NrlyC9bPGU4oNHk+BES/cd
AAXe6gTtG/lWpt/XnVJ9MNEe6VYQ4di0cjSTOdBFm+OsU8ZPPXsJyCa31+dky0AHDBf3DXrhtmKv
imbV0zQ8oK+fw39mhn/SK31vZrhIopf252ng9Z//MQ1o5qe1tWutfjCBjXDVD/2YBtRPSD0xvfE1
M/gIVVYZ6n/OA0L/hC+E2QOR0ypNWzEUf84DRIJYiDQR/+lrNDuOq79jJLTNt0sHKwaWLVJ0kRGw
XLL2H40TDulzEsF2I39HDGdFulS6TxMlI+QP68sz4jzq2F0fqjYU13mA6Ng1Uj3ViwoSJextjQ5X
NsyYURR3yE9DTl7GM4C5pLkaHZ0qTBov2Q7CWbkExtiEX/Oa6jfl56l8MunEPHZoj85dWWL0780c
/qjVNfppr7ZV9DhigIgOitCWUxL+qh37vHCbc7y2z2a1VPNtyG6e1CMCo+yFCFs1S90TSop1ez7L
duj2Jhr9O6zQ1kBkJ/GbniAXbNksQHgL34zIYf0+L/VsHyxO7OB1s7TeO6llrzl/rh1tJivF9B2k
NCDV3YwAriXMxxzUF3LniIDa0osaDOwIfeXYHAXG0jX2uGKkvpGEPIbo78VcAaOadf3CqtjV+eHQ
088AxxdjjliGlt4EcIjwGQhQ/7XJ5hEX9xwSIzfjG9mSNkZM5Wg5w82Mcznz1WamN6hyAL3KemJZ
Ap1j76GqDMomk2ia1qv7hIqhVNW+9im0aUGb1uKmRuy9lRiYzjC6hLQz5vyeLCSd9APFTS/krDhk
02HweKoGIwN4PpXxZ7erda+YMsD4SKmGoKAu+q3Qozr1yKftk0CrEsKe1bptT8JGaQqfHC7qCPGs
goJALG9ckGfU1QGhjIDGjbR/0HCMExnGaakTMViCGccRGAydipCwbpLaqJ9Yqqgat5yxNC/TyvuZ
nfx+4fsqaebayxfohOYzZhFX80nDtao1sZQ+nW5EWu8TQEV/jEiQz4Xeg4IFnF4t4R4vBM+K2oDM
AiRVUXWbDxJbkMk0ynG7aafsQDbr6BxKQzoT5VTTmvVwt0RWp/+B7qVwNQ+BdLdcYCjJ5m0rJcWL
NrF4sYpYtHz9LrJqq3ZGdbvMZnpmNK0Lidc6DBWpX678TlR66bnEDgNabnIvzpOTaMhnv1SA/beJ
CU+0ceVmcvpD3o0k1WIKf4Tze0utByt/FGEQr1Va0pPtPI1t3QQQzqNVYFR5GqfoPWuYs23NaReJ
ml5XnA97TqT0RmLli8zVL5lB1HhlSBpeY5Z5+VznO7XpD1NNZspIJVhyz/s5h4zR2V9CFdZ/CZbK
sRVPCNNFl6WR8Ke20yZb1OduKu+X2XpsrPwsqazNMln0gUfDeVly41mh7Zc64RUlLvEZ8KbtG+PS
EQ69Kr/DYhNSAQl04hYhcxKtlo/2MyV5ake0fDx8IxFuUQAyJqc8p9eo8k2pH4dKR++tox8px+Rx
4H2fTSGntCI6uF3DoBlN8bWsoq+yAq7uRt+Mxv48ru3+kUO7S1pu0BiFEwxKf1HbafRQx8U1aWUw
pAfy4LQUAmrfni42qZCyVi6jGHptmH+NI1xNRQRZmerp2lpSwzuEn9ZNV9d3Zj0+KIW8xGZIG1Oe
qdRb9mbVn09AbO+Y1Rv6brL6bqU4SKqxiny0EkwWkz3NVAism3Sk+pcPQwVjcmLvENHyyvN+oOxr
CHLHC3wgSWnC6lDZo9QWIV7hNAi/rfNk61gV23zR1/s0l9/0pB22qWk9oxfIzhtUvxel215F5TAG
oD8UutCWe+jagSdiw06dzc65IMic3L3epJxDMMiobtNKVz03NrJr6UrAB4LCe2WeABPZpFP4EFvG
Y+kSIFKn1JJzY/oqp1AyT7ThNlpUc0N4bXyOM8hvMhlugL2m5C1TW0evEPS4C0/Rf9AETdiQJW4L
m0akp729kn9jUW+sDP5X1n22e068SsoUUgOI6O3lCd/zTcH5+dQa8nY32uN9nkfF57bSCYkZJ4KO
VariiRRir4WQ1bVhunAIjSYhE6pOrarEHDQHORkbSddm02VK+pCM+o5O4yNhE8btMBqXedEFKDcp
7KADAiitufsiTgCEyYGE27G966b+ubAq+kbJWUkwONN1/6Wo9IfOodnGZKNcTCgyPYZc7kulvs4T
c+JkPd1JPHdb1dDgFi3n1TrRj/luTcWlz00fM0OfFPNFITlZ8WTGLuu1ClR1ByBkGHwcjDvgNUE+
K4zORqGGPTzDzD6do+ZC15qTblGVk6E0rpnfiguCDiNPOjjU0oTipmnWz1Rf7ky1/C66+dQy4s3M
cTSYqupAm8Xdtbjvt0upXGMRizzbbfnWJ7hljXFaD518jIdxU4eYa9FbQ1MRJmIoGqQrcf6pquar
YgUPwdV5gjo0B06clGdGm7BpHpvKk50gdzK6WYC5B3YH7G1wn5VpuZQyN66r1Dy1Rvt8IXeZ2iTU
jaLcs7RnCQnGIme6Q/Asm++qVLNbWTEYSfZDG2F4KWgf8saxvW31igRGr6K7UD1N2iQpMcW2TjJg
DP/lixEX8xbjnaSOGWMtqJMtRJFmerJ1Gm2JRwNFa6Hcaq/q5AiKbh24i5Os69iIEsK+dfosGw+y
aNITWDgkQvql7M3EuhZOUdEUVwE29dV3QoLtqjhpmDLEAv4HD+kKNU4pqiUwZFPQjbrRsXOiCCTO
yDeNlm+G2sjJ3oTIeR1tN6mZm4udXiqjme5CvRJTuetowChoVrpyT2d8EHe8PFENF3OkkEdL2fZq
mpvpuusS9bFR+Y6CmrVCUF0dsOF+bm0zq8y9rWC784pi0LcNDuLI/JqNAJNoy2UT5bLSYAxd54Lv
UNlUBNSoxE0RXUEfkpXXpK2ypEVaB4oKTKu4D2dsSIFTVXfgjMZcuSR+Num0EzAm6sNU5uMggziV
hDiy8JmiXGQVUIg0mumQotAqiA9Kmti4waxEjTcxi4kIBSVq0l2d06WPcdGN3U646UIcGsLrvCcv
TW9nXJhq3yDZ1XKzaAK6qTbGHiRnJQlcIWU8beNUtFDo9xS6CeU4t5kXsoWF5iKm5NZddaHaMsm2
7K6v52KebV/vmmI3SZpYPmfXLnkotfabZCFI7rSoq+zPgC9ldMJBmhZSYjBQN2yhrsiUTFlP1sza
dhu2EiVMp+hVUGDTRQUwJssYry30uI7LYdcNEpV4IhB2Ua9szbB/wYA+J1dj5kzyXlZ4SU/CAfkg
aGG2Zf408dANI8FlqVQ53QEHjYW1HTplTC8XZ1VZbpK2deytBJpBpBI64102Fnj6U5tsha90mbub
sDAjmxAfS2tp54J39JLBbQwycCbkYQnUGwDiIIsIPndTSSsgV6x96OaAEAn4SFU+bwN0BVvmYqMU
LgsoUj6q8EMISnmM2dEEfOlFEdTEzKFRVLB+RR35mp1saFDSO4jny3aOSsSStHXzE60uhfElHmmP
oCmEmBPUeJfdzWTHVcVDG8D3R/qaZLFGTTfzIqXfKlZ7TxQinVbaN5DHsvy0kKJDOjjLXTvVy1cR
6vVDT6o3ezW9yls32UydKXZjloalFypRR2cbOJEeT/LETTvT53SgHCbXrk4sKzMO2dCP+4XQ7BOF
SNybKme2M2ciUr2uGwPJ4z61iA8/LJMj9jatzlPVYdriLsnYipF00IQjtaoKu2xvNTjMHAjSZ07e
Fz6Y/W6rJ1Z12+WK9DuVFHUADsY5Asv8D/zf/Wka071IYRQdlD5qv5dzwy7RZo//koeq9b2tITN4
nPtRA/bIbkhYEfXFZOXpRitQSdVJtgR03jg1ENPds+9JxDa2i5RwkU59nE2KF17BNLJPZ5rtRSMv
yKBu13XlsaaA4IFaDH0FhtJVo1nZI2dWJJetQopqlQHIm4iXI4/KiE7aRKXuEc+PmPfGkzYrSAVr
3TTxEVni+++ndJNETIxKlMHJdgx1S03IQdJS3rPsECYwT/W9MYMYdWnI+UUdxl9qtSCCLJdnbt9R
sECgQghizfHE7i0NTOBKgyPfb/jqAgoP2jmxCbchfMOZLWM/NfKlc5po26F3vB7H5qooh+IQkWbE
mUy3/cxhLc+WHEVZYWccyApXBGJsjDvCee7C0YjXNGdl4xTW1ojsMqiiwdpEtaqdapGL06hJkqcC
tv4utIvqvCg1lLi9lpJ03iFyo1viidGYvNEY6q/cCVvU2e0HIh6HmZNkap3YobaQq9LVJ33Y2tz4
MKFMm+lBJ9ALf5SD/1OJ+SfVivcqMTf/+u++PGZ4rn/lRzHGND/RGXCwF8DHQWyw5qn+KMbwJxRr
Neo0oI4ooVuUFf+sxSgCR+3qSMEbyzHnB/Dpr6Ks0D4B26F6ouMNo8VPCflvYJ1eCTX/Lm6yeGiG
hXplNdqupgOxdk9+KtoJZ5FWug5wmH2xcmGP2Vj5DswPJUCSbNlb/KRrfnuxRoEgpRwk+yPs3mda
a5BZMpXW0mz0kBVzp3DspBmxlG53ok2C72xoZJqf2mAyR1x6Mbsnp8Es71Ghyu2gw1EMKYBj+BWS
TKUMiBam4W1oc8xCW9jtc2SkLtoIdMs3kjpJy6RPKx7Host+LiGsbW9EI+kDSObvu96qniIlsZFb
tNXz3y80/m8jkok1VOR/tnV/fpmf4pc8f+l+riO+/qU/h671iRqh4zA66KBZDLa/hq7Bn6i6oJ+2
1vIo5FMr/Gvo6p+oOK5jWmBjWQ2TDOu/hi6Wb4E7nKanQbPB5m//naH7tozoYMPEOKutlgxbILc6
hl6Vc9+K0BWAyHJD2c4VLegohCJOb8/9oLJ91EL8cSlonrir+K+lHX0kpTHSEBdOyDlhjgNQI2Su
2NBvfnr+v/GO/3oVOiSU0KmwCtqjxxbrpmrmIWlYMgkKLUA1dMamVKKPOM2/uQr+UqrCLu0e3sJR
465XuYcwb5Fxz9OyJ3FB8zvZJT/WAxB9UI9/cy+vmX4/zysacx7uZkfFCY+3Sj9q9TDZrDqTMiaq
Z36m4kPfm8nCgA3b+ymZF4BdT+si8uitHMw+RFqgBhTJgkptPbUZvKW6ErV6bi/x5/ef8lGXYnXv
Giv9mFMvRld7JfD9POHJGBkV1ls8PAWCqUYWnytEUyT8xGPASJqDsMNO8f41XwfI26dBLLZru0yz
tG7Fsdd1iEukh2kIsKtMnZMJSOiJVAViwgl9pekUdTBazbhxsJGcMMcSGqNZF2VsTTtLx20fW2nj
RWbkbN7/XevH+FNra/2GsL7hA6e0DziOh/L2YbSjmF0JwsfPS2Weg8qdt0arCQW53wISMhMFsS1T
p1+6dZ1cdal+Yk2ofZbErb46KfIKFZkEUTNhu8MBG8HltRk/dgfevMHogajEDq2HfjGVMwxVy80g
hokUzJDSTKokxibsFFH4rZ4Q1fb+rf06zFdTH30OXjTeM/Xozkb6bNB71RhB/EKIm56gSIqMMXj/
Kr99fvRSLFx7tBmO2/FLRv3aTHSis02VYDSs9cFCzk9QV3rjiyy1P5iIfp3z6KypdHVM6Gy8taPB
y7msqW34qQgPqYOM9D09tZitYJ4/RNv97gE6dGzBPeLAxCR5NDRyQNB1Q0fTtlAXoeMY+HZF+dEI
XKeboy8D3x69qlU8gUH2aDrS+lrGqcoTXAy3vEhGFWIprqFNhoh5J2tbJe0v0bd9D30mpyiC5EkT
qJRGcoTOh3ATD/Z4Umef4RjXUH1lcRUX7sQxSzH3VPm+4fpN2FuTrGxo4bIhhbE7M8tJ3eRAqok6
IG4KTY+FU4uMjfcHx2qjPL41msZM6fCaVe7t7RNUB+AOSGliX+Z6hu7I6XxBlyuwqbX4vU5stmL0
FPW65INR8ptXx7aSHiCbRHZ0+jpqf97TtbrVRY0d0xXR473b4HyjaFB9MPZ/M5GurFJM2jR8tV/Y
h3C+8rYUuIwHoCSsWVj3lwnCUTm4lu+Mc7wNmdQ+uOjvnukq5FERDdGNP+ar1KZUB5ZI+uyxUfjw
irKD4jrZ5xwZ7x6idvK1B3O5dezyIwDKbx7qa3ube9b4HMz1l/30UDO+kWWck8Sfe3KslFLBbGDj
I3l/zPzmA0edAQB2XShWzcHbqzjSyNe+LRMyminmXzHt7UadSXdUog+G5+sG6efxyR5OW7uwoFsY
Iwg83l5LzDGbEFkbXtZq3+okD+J+CixFQbCH0hdhf/eZ6mW3VQCIX81teRsXOawnyxG7EsHkrm70
/mQSOKoqp0xP3n8Qx4/7x4+z8T1QZoPcc8RtcEOjcXSNH7f0Znw9LktxHna4R96/yuvx5tdn8O/L
HL1VKFSOtUgOJmXszmRq9qDJhhr25DIvj5kaxiedGXYHtRrm2yanQFj1ZoGXIe6vk4nwDtmGTxPH
OC9JEHu1rtZvlbl4YMlwNrYzRtcYeeCR2Wmx0ceMpKiUipbWuy8f3Mf6rt7exypSEetczadP7//t
u2RiRqPSLAb1d2fjuEnzTJnG/cKHm9CDsPtHGZYJex74kOQpQkTyx251dfXUSUgNiPOHWiroaTjh
WQCLNBrRUExtGgYVusCc46DqzZWpNX7vSuz+WTKCMdMQoaD4x/RoBFDqcESQvR35gCI/IjUchU3x
vFjGXXDG646NOfsXIMQSEibYzZThe00gIKrGB24r30xJ7J6y68BIojsDIHSc0RxyxpsENxFhodYm
hAVfdOZHoTW/eeIrEwaklMXo5Hj/9ol3+FPdzKDrEqKq/JKb+nfk0HgtqHFvLCOfP5j4XmkHR28Y
pAICKtWBZMWq/PZ6WEKMruRj9saRRMhBO2SW1fs9Ilef2ly7y9hUEheKP4vchQwTPIwG3f1I5vjK
XHr7M/gkmPTZwzL7UjJ4+zNmJ2vXU4UDT6XAcqlm0a3ssdmw5e4PPeFFAYA981zkXXWmLBJNh4t9
ERYfrsYJHzudfO2PWhRMH3WRnSIGkWRvGO7tkA3ERZjGC4zsw/tfx/GkylGUtCwgUlATmVeO87Q0
s8JYHUrFs9oZj0apPOWRNnrZx7zn314JjgSHWxVhy3FOmMQd1g7NqGDzKb8XRdHsapMsd1DvH8Vz
Ha++3BPiS2qvLBfoL8X6S35ajmaMixolUDznjWbuv51MlIy2VTGOJLqj733/Af4y1jUbWSHVJjQT
LL3HABNtQcrlrhpd2S1iZ8Q0c93c2OG5pX760WHp1zsDf7TKyDjba6DGjz4s8pcnBxV35IfWQnCc
M1TtBmFHQ0yiiXUFd++ZFmfpByvBsbJWrDMMxQnOxCiU2PcerQTgTVUpFXiP1L4CR+1vh2I6R5ni
pa17libjaWYbuzQeD+zrPljrfhk1fE7I+xBvootcM3Levst8NuGbjVBD9XhAtx/WoZ/SbWDnje3r
/Tf5y8PlUmjDTER63LB2zFRJQ9z4OITZX5CmGwxYUbx4qu1NiR6Q0jJt47Fu5Pb9i77Gpb+ZNAQs
sFXupeKKJGvoaO4aREsOaI+pLeFQtmtomAQpqZ6nzThG0JLIVCxd3071+rKOpHEAmSEvNVz3J230
kfD813l0/S0rTwZA2UokOfpwnGRolol3SEjEBCbH7ohNcJte9ax+xJAb2vUavaJe1tYW52tM0Mnk
SbU//+CRrKP4zSPBtOIyHRGDhFSXN/L2naujYagdfURfYXd9xVRSn1uirjApWEugu9FzZrbhLm7H
BDfwpF1aIQABSKMz7XPFfJoKfff6i/5Twf+nWDcT7xRCk5e2/eMfh5eqfHlTCl3/2o9S6AqrFOiy
qOAD22Kbte4j/wpn0D+hqWYfgECSkAbKO/+/GOoixOQYhqSSGikFMd7xn6VQ6xOcpjWhi8oY5hr3
7+mq17Hy77GEVtN1mJXNVwX3+vuOPq92lmUREmJI61/7Yy7QK3uZ7OUj3N7qg6nq7bb89VKUb3W2
3hRdsSAcDdtO09KmaQBdmECJR0IBcGZL54NJ6vcXsQmHxa9h0h55+22IWjTkYU0ntca3AHZ73Cgp
qOWfXvLVj8fzczTDbx4aqneyyHRoZojbjy4ycQBfmmI84eHKZ8vM1T2awPF6AnP5QY7n8e2wEbDX
1Yz5llbLaz/p56XaKiEE4XA5SSnpYBSOcqxhdUZ67/s39PvLOIh+NbCq7BHfPjVpjW4NPOAkCaV+
S7R26KtqKffvX2T9l/w81Hheq5eGUc3+z2Bb8PYiqbv00zwae7MY510/SmooemfJHOKOpp7Met18
wJz79a7Ak7A4Uzq1NIc2/tsLis5t297W93DsAR2UnACVuv2oDvq7u+LTZpOz1jNM82gBtmU1xl2h
74cER7wwGwSm4/9j7zya42aybftXOt4cX8AlzBRAFYtOopfICUISJXibMAn8+rfAz1yxpBafbkQP
OuJNOjpaLaFgM885e69tz4Gt6Vnk9cVbd+rXh6Nke31OJWPdadWMA8oGsSe8SiD9Q86XrsQE8R3p
rn99z152TEc3jUWXdZ/kFsp8ZzM4fLdXXB3pjI2qD+Uy108NlI/P7QhRL7QLFCaUcsaCN7Xyiivl
4PWHRtX7eFPV2N/rCeaBaLHFxHClLt1H6IK0G122Y9oBSMNckdzdOPeyIgJsqyPlYcRDOn0qkKBp
1+CQTA4LVcDY/fqcjt9euh/YVehuUXw5vMDb8vrdKRHwtRGjxkO6SHHi+nOPQsezDwhoszeKhx9v
lsuHjs/7FjRC82f78++OFIOr1stFHupk0Healbjh2C/TV3AnQK0wlqnf/C5tZ8ZhmJ+x4QayePTA
l91iwDPqD0SmyWiFAnXieWo+lLoq7n59DX98tTgSnVf6/xSw4hgDp3KZO8nYHRCYrKGsGy0qkfOE
v32Q7QvO4seKwXpwdKPGYkuqiMk5VwRy2C41ajZXxv7XB/nJ00A3kMYT03DakcdfJdPKNDRw1WEa
mhYmTwsILkmApHeiO/9fHIkDMHqk5e852zX97mkQKLUsTTUHCJvZRU7A275p6nZXzqn1RsDNT+6O
wFxABcRuHe3A0XPXLbqpDK06LKbGtKwqNudqOr6xnP/swuEjcgWVJLbC47kUNIFOh910mGtI2KSX
w6gaDJaQerSvfn3hfno6bE22lgl9jOPTmatk6eKlPGh+tpw0s5VFvV29NR55Xd2wyurbmdAF20Kv
UPkcrU6Ovja2NeSHxvU/ibZcLlt3bC9heDk3tTktz0ar2qdfn9dPD0krhA0EVhayU18/EKmeCHNe
8gOp6OmGBaz3+mxUBzoN9WFZhhYNsla95bRiq8U/+/qTzl6UNhD7UVasH4pk1x2HxO7LExR2TAUn
Z9YBjGdYoiUv2xxB/oLKMSyY4RAyDY8W5rPPsFeI5iP2QiLKY0f5rn3J7puLdQlip+nPHIXgjfYT
MX8enyA9SPn9GC+2JMCpBISzSwsJmKdA59aHHbks7rVMyRAUJASOV/nUTNneKOtC3jhZ7ZXB0FGE
ReXaDxAC/solLKb0k6D602/MzGaCSHIVfCqnM+P35pZtmAmyUs7ihcu9I8KvuUMS3Lb7yZQ6jddi
PujrYI6BpVL9UjdH3d3JjosRughCzywonl2AkZ2YTVnF087wC5WdTiWi8wajxqNjLcAaKmMyTzGG
x986W0j7RBXD8rHEuTvguyloIzpdnnzV6rxmGjzqSVCJzC32SWJMRZSlgNq8ZmhQYLnxhA2jhusQ
JRVYxwPdi4KGKkaMPkwAkXBD3MLD3d6BlDp0+bSQgLh6QoSl7eIhzHGjm/TPBbTK2F3tj5OeAi4r
JNb0VC7Fu57PWRnG1hDfQu+K9TDJ4na/LEnRMYRQxjN5R4kWlNKZHvXEaNcd+b/qUpYDNnl84suz
trSIxeJKEqM+plXMyBCUy/mwGLAFlrmBFxF39eAckmVs0KH5Wz5TrQk8Egzwl5vRdsZH8NrDZ3w8
K1J1O8H73q39dJcvbnOTtjHDuGFWlbAOHcGhWTSYs5FO5LMK7wJMVZYfFlkV14RJNtYl9AFkvalh
NCe9p0ojXJERnPRtd+egOAUCvbDm0YSA6dWJ2UE5NEkiaWKFeb/jXbuhbZT0oTXU1tngFcXDIrz1
CVm+cekplXxg16+Kna3lBZkSXQWCph/r6i5xBs0iValzP1aL14yRy4qeheMyUMm0bq8B5sxpH/NA
DvLzgnB7ilRqkC9p4Z76BE9NPJO+shihH2M6DVHlttV5XhW84jAnaX4bsyq/JcDtYHGVSJqjfKjS
T6tKGuOUmUKc3bea5GqvGH28YB6GIovsss9vCRKyyDKilhwo3AhGDkc+KRK2ywxjzsMLQh+eAfNl
goMCOEKFe70ldVVFY2wAofDtXjthP5Ro0YhN9sFyq8SI4tF1CswrHerbpB+Wde9pcfuUTn7Gi6SP
ywmIS7gBKXOoMiBESDeuVzJH9Cj1nP4D7IUGL4Bq+pjxcuk9lF2FvKtOl9Xe+/Y6pjtnKvyHZdQV
mebwIWBXQKNpQ0GQBzJscCr3qGS6Co2vQVYmglMSu7o0rb4Uasluy4yI0t0y86JjjXErBqNOZX8r
l6YuaGTDRyA4BRMZGVOio73PvUgCp/K2iaNVDF2QiTr+4sgscQhPzTPyRoamLPetI5lHgjjLK4ZV
KYpwGz37F0Q1g4IS52Jm6RdzyUB1JMyMu1SU84OaWhunQ1tBgrNCnFp5fBEvljsGS5JiZgCaYKR0
aOTw5wr8/9su/4cowu+W0h/M7ZdNPcit8zJ833R5+Ut/NV0c848t+oPtgrWt6owp/2m68EcoVvCx
sjtiHeS//tN0McgOoZtqsz3bUMDbrvavpgt/wg4ey9w2wUCLg9X9N5STL6Pm75Zgujco2WzadHRD
BFvbo4365M0SMUzBS8hbdJ9P7fpI6tXJaJd6HZJHaJzNMOmuq85pvqpVOVdoldUZTBXtrE3m8dFJ
CvO8yIrx3CyROC+I9G/QaYLuerms/4knbPrak8709V9Ersp/7cf6+dOAtPW/IH2VZu6vnrWbpjqO
Xn35G38+aKZPUCr7dsS2tk8d4bKH+7O5hw6XTjGFhefZSPKYk//zmNkef4RudtN00XH5vrlnW39Q
Z9OCobxCFrERR37jOaO59mqvR5+N30AzTNCzRiNDD+n1FtMjd2tYKRjDNk7W7hybFfaHtqWzfGBa
76xXE5F5CwFZEu3RTZtNTfmuVDZoWAiEc0wozEpRbjynRdFVp0OJWPcwGJMBzrkxGEf7bCmGaCbj
Io7KXoct1XhS+J/UUmZQz5mVde/d1YI5uuhq1Q5DXimeUhwDSXpXlPGoXTbVaGMTtaoSbxfAV9Zn
6lfjMOUtdtZgahrDPTVpstzoXbOcYxaory1gWetpNhb2h6bHtRapqgWUuSRz9d6NJRnhY+ISbYar
w2iqzwJP1VgH5HrOfJrdop9ZqCxD6fcEjpbxO8IklvYE8Q8jX2j+hE6TjJ3O6A+32a+vp/UjjqyY
uDOMj+pQ07P1yYPwy3i3OEM7hOtoYdVdVdfjI9VWbwxqo2YFxWOH9gK8cqKxA3SbFiKsnJPLcvD9
y8pS1W1bZOu07zvJcKicG8iT2ZSOAaeQPQ3DOtwsDmjNDeGtjFCbamu/9Lnj7apZ6+29nRe4Da3S
2wJZrISQ3YCP2FRe2pBwP7a50zoBLks325VQVAFljkRPB8k42l9hFS4PRepFICkXIsMzCXtKJs51
qfrmYnUqF3j+4CToHDMjea4ru8hPtFi7qUpdLBgppfwUlwSd+01ShXxu7YuUNEBi4nUg5l3oChqK
Z2YVm30Y5+lwDleosyLN7Mv71Cqm07b1ykvVaUMHLNW0zgDLjp/x0SxgHVUZTpVVftFFjYC8q7aU
TNzu/nu3EIaCPMuWMjKMUeBfVflTKXueGhe7pwrx5rSczqy8b0k2msAAtUR1gUloZnoiNHeUkbWa
8pbVOtV3vT+1J8hQ4V93hVVzbXhOL1eNITkyUyq0AGwq0ohW6KO27xJTAOUyGTGGiUwW9ohtCovQ
HrSO1L8CuDeAjTEsoTDeqKHRRvL+vOYD2Y0rM2MsL/f2XPYTpiEjo3NnT4WBs9apQYkh7A903NRs
tdKpv6vxcDx7eG9psln59GFOs5QZd2std6N0iGSnSYvaYu66QTss2SCqACV+8uz7aXpPuK2b0otD
b3kSq3TMIzUv7bcOlKoXVXGfX9eabw0M1KV23dUE5WGVtWOiUqVT6lzeqXycpwk4np833ACTYPrz
asgpSWpk8s9xYw7LBQjAmRoxs5xrIy+Se5oEdh9OTh6fUAF4n8RU+n7US+k9ZEONKw8fTHqje4k2
7XStg2iSuHEfTOBHPleploB5G/mzQBIRzRV3p/kiYX2/ywA339DIHYfAdqV5CsIqnkFm2fKDhmli
uHAhhR2mxrZxDNexf5lVpWiIZ+/ANenV2Os7m8qKBLrK0d97GqyofT4U1Fom0sfxzOyIZcC5o8nn
lmX3a4PHsjytAacmVzi6McSthr7EO3/ga/Z5jQVPNEat+inhN6xB7YzWeqGtlRaHatF6VEBWVXzx
yEpU+95oWyccM829H9TE7p6mJhtDyt2+2nWTUdwbjrYAQKjG6gPhMhgD+zX3vvSwCq+8ucTCXoou
SXY6uvhmX4F9rMkq7TQODtsf307Z3rnDBGxbnz0QE1pspt9MVwF1Kkh/+OgkCR65wZsGKPuWii/g
SSpvT+4RjTsiK2S6k5SGHm76AuuElFbnQeaeaes6jvLuLZPaAtjyUsm9MCYSSHl3/X0qJvMQqxc1
tqHyK6SlFrvtrIzJpdeqzadFcE03dMlHBxQGo1Abh/uBgwJ8XXQYnqfkDZhLKLhtW/KYv2S7zrSa
NGKIUn6q9M0I1c985SISoVYbLICXl3t3nuMudPRWqMhKOnkNYDpP8PY1DkQJWMB+aOONcgOjLdkr
2U2LgLeW6xc3Trz7xhyHryQqrpela85VKP2keMLsasNabwCZh1xwfrsz4wyLeuiQt5KZ2RghW8FA
svrGRGpt0S6381hgdp2FVpRwBt26j3K9ggGsAXEXgUk4aYXDl3C1qMCX8sBdm4C8JU387E3boLwU
K1qnnsrHCF1+5X2Dxv18zABc411dyZMZZgJ1T1pZ6Dc4+T2F2csi9bjN7fF0wQ3fRI65TDeWm4Lr
l5sVNhC0ym9LfUzeu7CiMbwv5kTaqyd7L9RVs7635YwF3sOnyhJrzOtzSafzLHNzDYLEIg0VGmoZ
xhDO53DN7sCErVjY7seuVtaj4QyJFYrBl0uQzoD4t9gg+8NYLsaNxqCbr4TMeFzdqXUPs1GPUDZz
YXWRbjaJs081BwLy7Gt2xljc0j/Ryqa1IO25JhEF4uZVvbgsOevY2cBckxKWBzHcy5VW8HPQtHvm
iBbXlA+jnZrXK/+DtmcNwxu4WJlxz0LVFGdiGk1WuX5ad1kKDx0uN3x3gMJ0YuimNDSDmqTHh7FJ
jvg/orv/uBKwWe1ax9be+ZW/VsFceTw1VdfOS+RWjvdtwr1NeF3XrBo8qZF0DKHJ8Qv/RlzudMqP
x8ROs6t21DOLdm5r8n6lq3EGiyQFp9CmbhzFnshu/XVIYx557sjOZsvQR+ZakzK9daxwvDKDQ3bL
RzMY6a98XoXK33WMQbBQNR3sSMRzzYqcsx6ujZpJ7VlVGNNJToMKwqpyOjtoMBiy/MaEpwZebvbA
TRICLw0rVhnZxqK7KFGg+iQyA7wMq0HjA76Q5vIBAsQ6sUJJ674BVbKeEDq3EqExkPyxl7PqIXUv
kqBye81AAaiWI4VFmjdDMNoQYw90st0qdHhpZMTWSdw5GWweKmSuf6hyHN/YsbJp5wJ8sS8U/F+1
Q85ijjuQvQQOzA6VGAawyfw8aqqmU4Kv/pMskuRpUKPRnRXClS6rewlptvCkdlMaTQ8G0UtBCdOu
zMa9UeTQbcgjGa/TVOuTM1o4mnta2aMzXfSrt71Ki4HXnCUhvzAWGw/kmE3EpmIAWrRALpNxMy+L
dQPTqHia3codArOR+YlAJpfv28orZZi1DU9riUWdbYZey3pfZUjq6XXCcxSX7E897P2OgqWyZlO9
vLcg1KyMoWnrfHZVmrHYrFBIx9vVz0wSFDJl6O5FksgpfWB7nJcnsR7X84W5rJZ/Zq8wYW5k38p5
n400iE+72YvlPs0NI/4isr5I99BkPe+OQFS/uxBWvNg3tCotMxwMfTV/a7ZARYH3ZbsxjJfQxDEx
eV1RxLmpOW3eJ+B1DOMSdndGILBbffmuxvrJhP1IUvVyGAQOZG9SbGFwPM4L80nrkGwN8VrbcN/Y
ZZTq1nAHvp1sMHN6NIbZXhCJtcUWWGwMcch3Uexm/d1/rAJuv9a3Q//160AJ/N9Q91p0Hf69tOXu
U73+UPhuf+XPwpfgVvorjC0oZP2XCvOfwtf/A38fKy0Woc2i6lMS/+3w0/9gEkrbBVUzHi9mr1u8
4z8WP+MPF80edTSuQLwj3PPfqH235/B/Wiz0cRlW0/dx6NX45C4dz+WnrDCTQeO1jJl+Uqj6XbPP
WMl+N/sTHYMBWJOPJFsYbH5HA3LEGaunxEhNC0STsWHdP+jgdB9AMjcfis77yy39b91xP56Xi+5n
07fQQ/hRO1yYvd90hJFgWDE37V3XBms8lr81ud6uHgI39HYsgPTPyAt8/Zan0vIrgBygfBZigthZ
sEr7Zpa+L7w1bakTGKh893T95I1/PU7kiHRC6IegQSEn0GDS9/qIBRpwr+tp3Oa2JAOgzEg7T62c
rVkGFuoNKcpbBzuaLOOKwI9hcb86Y/OelGZj3ReJhWSjgw/5xoT5hzv2okFB+YqMEfmzc9TsS4Gb
1aOYigCFi3adtxj2k1n0bxzlJ6eEtoxmEo1NMu6PCYoGVq7BTEeg2u2S0xu0wEwULsN5VKu/NZd/
uVVITjkWwxUUhsd6eiMrrXFLOdlmfMap4GRCXur55NcPxM8uG8onnQ8GZm7ynl8/EGUFX29ZFthq
tKugC4GgMGKRv6ERehERvPpOcHeATmK0x2OJ6/To7pgaq7wOWT8oktRrKVcxP3hcxDYdTir2k5C8
12GSl+0kuk8JyTTLRUEoJ+Aban/GgTDx+ztT8baHtdwge7EaYw9mSV1eLmACp8AYYvaaUwMTLRzU
4IgT8B1qDPki9RCDXL3Rgn42km+zJMgUcMfalJS3uf/JKV16WGttZSSsi0re+LnedadZtq5eBMXP
ZeMpjDH49YXfzvj4imzaOW7wBn51jibhfA0SQry2dIUF51Igti0l0JHymlZbceNMANbKgegLLJJi
ZCuc+b+1xXh5vvApkYiqY/XeHrDXd36QEwHfM3x4pWvs5+Ze0dyatTee4p+8MMhnafVvOEuD6MvX
R0lA10+uDmd+pH0QmpMpzi0cYpHeFc4bu5nXE/eXE7LR9CMZ5ptKoPnR54ZQhiETDEUDu+jrZ1dN
BSEnxK+2uAqs7JY0NVP8lnDwr0NuIiAazxjsxNE11FqVNdu2NEB1ySkSwbXPKC/fWCaO31GTKs2m
vY1rYUNUHIsmMqvuM4usMN5RzSgiAFNSBb07T94bq8OPByKsnFVhW5CwYaB5faWd6QvKA4AzVZAb
TnqGS8QIXFuq218/+T87yp+bBo/drTjWdaJzY8QIGDLwfCJNxnFDsXvTb1oswbsDMd5MJXgifmIv
rmbDHmDgkcs4O9V501C/rFOpvSGa2W7w928xmkncKpvAQ3jsxl5Iqt+pjXI/G7skc9k6y7W9zmjW
R9poomOpnk2yLwBmvhWF+ufe/9Ux2bdticz+y2F/2LTXMBWZutPpmysASKHUa5z76UsIlNcaWX3q
jb7zwZ4mkJ+kLFZERrHWEwUlSD5mYDvaAfNkAqao3YdxN+kGlCIyVAihyntiWnYY5QinknM+wBvc
MqvozwCuMipcAmFBPfhthVJnR5Mz9CasL5vgK8daCXei3UnMjENGWHnGkCFl7PwSmmVYhMyQaG5q
781yrduwXl1K7cWy5lvhK/sJnBakSDJpzC4okw3KSptuPuBypGZvBuKDQGJuQV7l3MmvlJfEe1FW
E/UVv8R+EXJDBBitIxI21Es0mIq3mLA2LtOPpdc5qC78ljLGhrfeRGVn9ERmeSl4sfwleGwBL5kS
nmEZxRn5BrOP4Z517KlUcI/C5iXArJqUoC22kmECT7XXL73VBmbSLlp37+tkWFAhz3YCb4xUX6BV
vVHndhkl9C7XM/0lfw2RQON+MFM4RWRGKr657lpnbYhqQTAbqbuZ5KhSzXcrC1G19VJpgsOhneMy
kGjAZGRShGokFlBcowSZlHtIyCgkEKatrS/w4cYy0rzJ+TykVTo/aE0Vf3LJZRqCQePVDggZX278
0tGeVWG4VOZYoO7Az9ra5xbxyB2jXBMSLJOR6tA4xnxLRMGUnLb53FSBnafVuiN9EW5959VKBJ6W
GR8HR6ZPiFj0Jmx9s33skjqL6TAPYAZA25G0sbeh66VhV7sSuZVZzXbYGSrx9g78tTQNzW6E7wsy
eMr39qhNT0M96e2TW1SDvdMmmwhRkoR8cTKu9Ob3dLnslIAU6JV7TRKHQ6LTSlIP2WD55n7q0Fb5
uuY+0VGXTImcnLaLApRHwFphWTcl2Z9OWOdONzzbzASWc6RIlnbqiQ6RQreFbCL20AfCZLpiveK6
G/kHSmhD/0LoUzncL30jEdJ2xDiFZqvVRrTEi/sxUXWMzmhq89sKlY11WuMC0wBjlt10Wi1xgVep
mhJ9L/SZzItuKao0yGXWut+cCgoa14ygnS/SLZX2bmr03A3MrLGyM8+H03PRjeNmAE2dqf0sNVnR
kq37ce38YHLS9SB449vnTm8zyHp0H4EOjCshPgEW0/Ya/1Ja70jd0TLaQAtwsEmk8GULo3TAaBF7
AmO1G20ZdUvV3RtmYncR7OWqPvfVBFml9Vc8p8LK6P4QR8oeuLHbrLpEvWrKyxQeXVXvQI0Q8ngi
rWp2RCQpajUV4gXVecb9qVTLDsC5XUdc6aI4Q/FN8zah3CNealibJ/hf5mmVE/95xScHyqU59YDi
0LS0Aj0JGAvRP0pAjMPwtc9GChkkXiIXxM0qx0+84pCSNLcWD7lXGEmoZpW9nyYmG3SqiW4Di+rS
yE78HbF2WJsCfE+pMZwzhyNrQ5Vr+SnmshLP1PYE37St6d/5CSsNaW6jwti5DN2D8qYu4durEoRC
jVXWAFxLBlkzUSuEglW2Rl+eMoFgW83C6GdjE/JAp/Yk7UrEOww8C8qFgzb4gsAWshzH53ntgXlY
E3lJ54iOyOes2aVCl1ZTEl/ajECATxfZIsIWkCPioLXqUox3NOEPykEEv9Mnmb9D98qSLaxZzDvI
hAKdqCfdmimy11ahOVv+FUKGtY26weDX09vim92S8HI7KIEjV3cSypgO7ThYExF3MhhNG87eQjym
Cgnc0a+1Ul/js5YRL8IcvU2ucqes3mc5LwG76Ti75d9w8KiNBN1FBfPO4rwpgRKGxiIb8DyWM3sh
0dypcbpKXdV7gybnLVcKvoilzdXHZmFeFTIoKL9i1iSftZ5NQaW6xj6wEq+uszN6/vFncpaWMWqp
JGhhI9LTSJnU2s+aObpg4vK0uLPQzo97hZ1MPx0MxFJBLLTpUpvj2jwBqJPQik08KICgUX2GHnxV
HgZ30NtIz3vzTqmaGrI1oPcHfZdQSsgKofsO37nzqWXpRFWmm1uym2Y2T1UzGLh7N+aq32UNo1BJ
JQTGe+Rr7RrG+rClK1l7c0gZeWfOMJ/zcgjC/PS6vbRzF6RNP+qjvoMbCYUwJauQQLvWA0yhemJo
A2sQyT2RzigTKwCJ3TZtsNOvgLKn/p6fKZrTvppcEh5h2IqPK8GE7flQ6e54DtIQH1tluF25G9Ha
ESVZm2n8ZPPXxsiQndueGhLsaAg3cgWd7ow22vl0SEWYd6B4bkdli3RHlJdHZkFvQiATcVnol/By
EcFnk2OBufU0uOTIK83mjJy6xg31llyaXWN22nji01HR9wTvxuvpgoxvuqgL4lyhzvQGTEaTCOZd
w5BcPOEnKmzymCZRzKcVOk1r7/oQ6R9Il+/iXTeY/OeMbjB+1xK/gyHUKqBJg3t2O8UaXitJFGSC
0fdznDKx+jbnWBtPyBET1YEZQqeIySSl/rBKY5P5FWCnA41vi3Ggf8Vct0iYfjFKmQHwSi9udmWW
I/EWsa+RUJnAxg+gmyxDsDLHYXBuO5AXNdJh5VletqxG7mD6c5iOWcIQo3ag9wzsnZix6tZohaBb
dV7wktr/UMNbyViapxWKmilG8zSfdZi5zLzmKerSeT4BW8o3FOwUezXUDqxhFMkEo5YZQMIzQWZy
TXObTdmSagLwfu3PePDpAb7rMxHnu4ltC2SnlXXrZCwakIzwJJtvC59ZZpDwZ+/Bv/U8k3wp4nPP
cntnz7sPIEDT28aPWOn8S9CHAJk6GkWMlwysHREuk/w+1Q14XqslhQyGsqiyXbuM2/UtO+2hqlbe
Ea8socjmotRW5orJCk6bkOoTux+6CyshaxFK5oKptpnVxokT1vIwykl7T6Ad/BXT751vHjdND0SH
kWU3YDPSd1Nsxln8MmBR3/BwisdY053pTqUKIi59/YQ8WAIHFvgxYouVZOv3wSpi8SUTeltfFC2I
VlK6GPmFKISAbltMyMzQrrXipHFmhiQIimtAwcLA5itIdyb7sZX+fd6XaR1A8IViLFWmf8yhVGON
ZSll/6l6s9pr9ejScYgb6xYon9WfJvYmU5Q9xDzkOy5FPVpKKwnktAoBBhnhP8T9kTddEJx5Vzo5
iYRuPOcAkeKVDhNfVKYnBVHKgSc0h0BWf4s7dWv6OnsnmYhBFVsiqiJVrtwh24GNS2pVd4ZHD5kL
cGSDRKymRWex5asSlEbUqjYo6PksxL0GxqTrTc7H3iD7RCiqgJqAyFa6Mdbz+BLkWoOQgHv8EvAq
wdZ/7Oct9tV5iYDNXuJgM69HGIolELCD8RIZS/lPfGwNWOd6tHjII3PaAma9OoWTWcoteJYwFPQ4
GBvsB0Z7CeHPW0rtRG3j7YXcwmsRcCiqly3T9teF6Ivh7nUlRUtic8xjuMaY4B01v3SS7mZjZdTF
DGSpzsjlypihD0wKL3CWefEBjKKP+qiNbfJws7nLiKZfl6vVGFSDlAVK7X5Bn7dEaV2u4sRTFcRF
22mH5gr9jlHf2JOEcsrwTKA42fDP4P1z8xHRSj3tVsZU8TWldsKUcKmzDanuOI9Ec6TuHeIS61QM
teNGBPglDzYm4wdyamP/PaovQz/JC54LtEJkbAQ0kpwiqPp5nB5/fY2Omyq07YCwwUnABMuc6NjG
lXaIx5MaV4JHpOk9WrYYCjCQkkBUuX4PjW28+/UBjxtGLwf0LFrjHnAdzEKvexDTkrt6sYDYBj5c
flmJI48oOtgnN+tg/GZzimPBnEAe6sI8ZFJy1JwqHGsCNZ41zLJJ9iHJztuX65qcrk7xFkbrh6YH
YQj4kmmCol8EEHbUKUKrkIG1S6Bveu1HPyuWy8X7e4z2/zy12DBnJiBIdg7b5MfdfsT33YjOR8s6
oQGvUCN9I3o+veqrdj799R368VR4WfCjgcxyaRse928qpriEzAOII0Z8OhhZkYWGXlcnvz6K8eOD
sP37tFTQZ5r4ho4eBCICCl8wkQ22mwSZnwayYotI4l/oyF5oJCjosruShMi49xhjTP02p5QD8qYM
3CzmstjmBStT55wCDVrc09RICjeM3Ur50a9/68+uCJhLjx4gYzVjk0F/f90tv9Vw4m7X3R1urNbQ
Tsluct+Ypvz0IKZr2PRR6aQfdwENqIPm0C50MyVlCPtaXLbRgr7v93zXdAABXWwqWwZtDN3846Fw
UbtTB7W8CzRnGPaEfYLvzjpPAwAHtv93X0EadJvFnl4dmUO49F9fOhy1NK4EgH8aSP1uLUnzKEfv
oTcb/Y2b9EOrju+XDRDIgFNk6TS8Xx/JtBFoMpIaAx7eMbCXZj5lNcvfZ2mTXMZOhtZ09PXdbz4Z
20dzMwnSmWaEc8wkS7x+NKXH8CCDaB3ZWdXsTZun+eUo/wkB+X/b+FzwQPz78fn97b8esj7J6n+d
ypIEPvm9U4GV6+85uubYf9BIFdsjACLH9zad+F94CEf8oZNRh7P8ZRqO7uKfSbrh/bG90puJgO4u
YgyGOH9bFVysCjY++42e+iL9/t+P0XksSGOjVw30xYHo6P0wR2DhmMG9xLSnpr2J/3Lx4jeeRM7i
u071j4fYNOzfrQ3skSHazRxCpfal2ZKw1GLymvw3mvuv9wt/H4bxso4cnqHf0aCeSqZIGMUixSrn
fWNXxFAtRPb4dCLfssYe4fH+PBafQvjYSHdsmkWvT8kXTPb0FV2nN03nWx8Hyh3pUHqEj/Wkoy7M
rOmcfgIdQThW1fJuWDCgJ8QZcXV98Ai65rxx+q+dAH/9pM3CAlZX8Nus1z/JyG2jbFayGpij3BC5
fUhnOG1kEiXbje29+6RUb8yg3jrk0eJjmwmjQ32Oo0pPPtQLh0V0puoxrMc81OgRCvUWruv1UvTj
WW7P2nfPEp4+R/QdZ9nS/8z19IxcoDdWuyMK0J/HwNHP5pNc2I289PoYubtss1zSmSjAr6jUnmro
ARrHEqZ1iQ3tcnLGcznkoc9mG7TnW8ffFp7/qQ3+PD7fbuY6OruqH0Z7vU0xXhRY65zpqbX795QJ
0SLLA7roCy/OSNjJznLh38x+eegq7z6VwxsDWnN7WH74CThUNh8T6/3mevn+Mvvx4iXWVOHuq5I9
MSuPzF8uIIhQXHn3dbtGDZ0IYt92VmKdISiTAVL2M8aR0WjEO2I8w4RAnpwXj0fhgnC284JY4kkv
DhO4dzE2bwzDtvftx9/LPRPYt3gtj24ZupKaLAeyudFHXg4yD0st2dmEz1qzf6tJeY6A6LLW5efv
PvlXfx7gF5yYl48n8zBrY0BYNpXc68tUIbNU8VzzNNbzZ7+vrtpm2vVOevPrw7zs4o5Pj12KyWYF
0R2Ew9fHsRLPIM0lj6NCv2uK9qq2PXTEq7Wj3AMSIs6QOJ+hIt/rhXaxfWLyJt35i4bE0L8gUuea
nerJit5Ty9ZIucm1U8y7aqADoCHjtRa+R6hkvDzZ47LdfMqwttbIwaox8+zpyjrTjWnHwReRvrHZ
RrL1k3vnIcHwQCds27Cje7emnldog+tHteHfkRByZarpPBH+pSPxHDHVcHUqTNOa9ms2nCqHXsJQ
fBoleR1VfpZbNqF62SOjt6C04x3d+nBW7zseP6WhKl+mvR3TUdSWNIjzeef21YFt5r7sLb6QzmFd
85ul57ns6aEW2s4t6LYay4nplgdlTjtlrRFWkJO6EoHwpt12JfUsD2OTLyvBGoacP7ty3qlOHHqu
aML/nvrzO9F17+PqqXMVinp5mqvqAlrDflTpDYwcGQh/jUhkG2k25sQxVxe+O4G8FqhG8kflJbvt
gHbVXPGWX4wLHnZpv0tUGQ1O+dgtw3nles8zUygp1UnHTAmb69mqzDNtC5dZ1whI/wEOPgOf/v9S
dybLjWNpln6Vst4jDfMFFl0LECBIiqQkSi7JtYHJp4t5np++PngO1u4ZFdG9qEWbpVlGhNxdLhK8
9x/O+c6HbianJC0fIHIWTKfae6gBF0cuIdub0JpYUndEf8kIxWrzodSGsavb+apPfGxN56XQkpvI
+nsGgZZPuPrzuNSV15Y5kl/z4JoyUGQcDLK/Zz94JGH2m0NUA5dRWEmMSfUYJEJ/JaL+gvnyJd3u
BctEfOIGvdjZQxpYoWVcstbxRg6P7SCpbAzurJg4d7fXmtZjb5SYPN4d22ZjWfKfDOvbLM1D2UQF
/TkkXLu+aWlxbiOCgFfxpEzTHeO+fVsq5+3PYhEZknV772bxScRR0PX5mRXHqZjo2IQFsEgxnxN+
jlHGp479bUYsZaGsnyLDuqDvOM7KekTgfOklhF8zP9fuHJbgKNPSPpCO9LidOkqihlIzLg5WJBTQ
QZNaB5kxlxli4nnHyjNqt8T1MH9ZCmWfOqTjoR9igcG12Q3HNHefYLF86vI4mHs2tCPuFo+h55lR
eFgPFl0en1utO3aNvVMjc5en8Unpp32ZpSfbksEkxjujGrcEN7+O+mM+WkiPVr8j+c4R9jGRwy0y
0x1KvHuHN66CaQ8T2ZdN4ZfI4WvJQyimfoe18WtXYo2p1ImIqPY4dCZLMxnEYH4Tm8LKUV6UsT/C
Qgq0JjuoctzljQy7SiGzZt6PAIQ9/BdBOQ7HfpI3iuMTUn9izKKfz0Bvc5OZ8seSrSGAhyCPGXQx
77fjODBxc28Xq60/08HsoDOcLG0KJC9ru701MttpbcI6jh1XMXkFz8lYFAdLiz4V+vwXJ9Qfla8u
WgfafhaKkON/PXzXlkhJh7E6UpF244/vZImTlzXanx/yv9FT/37t4zTdMjBg4kB2+fX7pJGZ1w1W
Yn9ysx/YgLwW4QjOhAfyWv1OM0/JUhyGkrTWpRqCRikfslLChOC1t6LXeORJ6ubiZjv9q5jzc6Sy
QZn/EjX7R6f1JuKkNGJKhvzo179lb6QxQDnHxW2ArbTe8ACLu36dLPOQYvKb+X/FJafIHr6shn4x
yf8UKbNZWf0llfOP6iSmgxssj1vD/n2GhlVvyg128/4yxbekd57Ncv0yZEvYo4WB8R/oRn9XTs1H
Qq52IzgsyFT68zftD5+N/+Ov8NurgeNLKTpIdb5lzFfRSFS7Vf2RduL5z7/PHz0cQtVMhjxMRnhG
fnsIx7xBLNAbLtQncMyqebEF5hfDOvSr+/MzUsK7F2LxB46hxojflvbedBV8ClyTUXtUVEyornuu
2uRUDHxs4+Ev6Ed/VDZzf6OVZsHj8g+/vRa2XNpctJrrD5X0lGUM4paDR1GClJBVOx/3WhsFg+J+
UqQRk/pneX/+Gv1B/7eJCi1mHYw8GOP++mQqqTBYsKmuX2jvM7Y3J9K/JtRBeflX7d8f9D0CiB7u
CFJs+Iffv1NtiirLGxf65rEYjMBOdT+N2I7pS2jUJifyX4CE9K3d/73A5VuSfSTo+7HW/vbi5nY7
F33Ct6xNCjEujoFlrNPK/VboksoRe6JRgu2LW9eZrCiaDIeR75QdtidioSkzG+u0GFOwmOO+WPWD
BXHJtvPz6lqnbm2PXS/f2Nrs60oNh2IMmmkMUrvwZ35PMePsoQpqpbw4dnEuEuWlLpQnDFCEknb3
Gria0XHPScblF1unHg9sIq0T+QWnjjg6dFqPRQogfiR5wU7fict+J9/khYTUc8tfevv9+Cf3pO8G
eGAPPbeNU1me4QzBZHLHzfHbVo0NfL+yG+6shjC4vCdfVF5mtFXa0N+bWDhHqkAYJCd8MaFDm719
SgaXr3ftvcqJCZn4sBVL0wQeO5Nv0lSIMqRj6dOTjLMfRP0dDHplc5hvjbs+DKRBeFk67u2aEjHp
jhp18FZpCS7bfhy53fJDFCsBEOebk8nQ0mTIbXciVI7kaPQdcr5u5zcp4KdIf0+a6LbWOWEuyl3n
Yn6JYMRtpUg0Omcjlcd8vthx+a4NMowUVAdV9KJ2lOC2c2YMsVtGazMmh+zmdl3NU+Amj5Lqs6Hq
FRVco949L7js8jY+TXBjttdw7Jt7tZA3d8H/p7vh9vsSXF/bjarO1mGcjQtuYdQJyhN7ph8zr1+V
DneF89yO5L5gZDbdYY8Tb5dw4evZ4q9R9phVOdt697YKN4AgEyInIfF2CbdChmiuF8csdM+OjEun
QKGR4lNEPxK5/b0ol+uYjHcmAYEi5T3lWZPERapZcbbs+WoV96tIb1iQwrJ7tzVr10zFwzYzAu8S
Eh0UarVxmgoc5kt8MriFsKX7cQJDCHCLrKY7aPZeZWWPJQ1r6jKrVlpeNn5zPKYUyXX8tM1CtmfE
npdQckyNE8cTz+B2xRZElC0iOy/dGppqwfM6IS7qjzanax/xfDombvM1bJEobO9NqwyBXdgsYpUn
UfECKbSdCaHLc3bQWiq56ZmP9Kc/P+x+qpd/aQntDeoKl2LbUTAu/631xBWTDvzsLi+t8rT1A7o5
3OFR3m+PAeK/Q5LJJyHWMDGXcCMLtYb7F23pvx24/BWY2bMU3LxiZIH9euBWaqO2qsFKo8tlMJY9
tngToUt+WIp+9+c/Lp3u7wfgNoyxYTLDGIO58fvPq5WuUm6JVz6h7ydlJQURGUTrJV18E+h9DNJc
MZtmjzjTg4ZzOG20lyae35smvtVLMzDl109RrZzHeNrTyMCwnL7YmFWdGUaQWdFycjZoKVfTQvg1
GwjlDHzhNK75QHDCVuZsLy5NWl3LcEisg7bQFLDBc/QpnMDtb8Ou1aYKA+gS2vUSTpMZeVWRHaJo
uIN+eKqEcaky42QZzI9EcqP/uHV8dNieXl2bJwqxJZ6LyVsdlAzjYl4qUNxAxWyPHdS6G2L5muLP
wbm9XkttuU791oHmnFGG3iMjKzkF1+JstvZl6uM3fAWPSlY9IGJlizpHQWvRVGxa1KEQnLE8qyWN
ox7dWi16UjNSYCcl4Bz++dP3Cx11qTwpXLY7vYhvgy5xk6r5AUf3F6WNv+NJNfBqghop6wfHHo4j
H180k6dOKrcszWxfGaOnyrZ2msE7IBvlXGTyFTBskNA5liN0xKgZA06Ck0yKcErSU+SUD71FU2dx
XcU0a3pJD1yNe9ngLO+kvDU9meDjHpt6UPXOWdHdp4zvycjskZztvbrm50Y1TsDxLw79dK6gueOt
63ALYzg+zGCyecxOC82+YfMRpc/AvbPv6/iE1nTPbvu2HbOiFp80GOsCwzQIg9Yza8X/+YeDSAFg
QWL9kOxETzfb5AcivM/F2h7sji8MHWHjTv+k19Z2Bac7xvvfBP5qf3AsVj+d4vVxYxwg9zseQQM7
6fwYclF7Xc2bi+T0lCvZIevmq+EsvtUTGqyWH1nmPCXtcDXy/BH36QEy7XlrvFMO5ZVGqlZJxW7x
tiiF0noZKSWneskf+168WHp863Tn1nA4B+5QcGA5xYPsok9bix3DtdvNIsHdjseWE02fyU21M/K1
iavIuSnBmQ4TEWQ1vXWlYEoTR1K5ETwN72yvgq3ezjXURDZnpodK767SDHQt+ikX9nPXUZ3AVb9m
AtluJVAFpo2Rc7enn91yjPdGWvgDK5K77aZvS/kXtfMfnByOCp8HGQGWt3+b1feMt4qlgzXouBPV
ES8mF6+9fQTNTY4z/kVL8O/fjj045kQ+0Aw+6ZR+PRVVQIsz/DkapHy42+qTmK4Z8eDH9qTX8/QX
3+4PLgIwWCz4N2sdPGr7t/HZAkgcFOQk/IpDP6fBbsGYedmqhsxsdomWvZPH/TQ52TmJi0PSDbvZ
TR9/Hs//A1vA56rgf7+7Z5EZfK3qpWW+0v/nJfmKhrn60f/+q7a/zr9+WfefP79MYpz/0X/88i9U
a0m/PA7f2+X2nZjg/p8u0+1X/t9+8T++//xTnpf6+//+X1+roey3P00iqfll0bel4v3JklCyGfz4
t9/wd4etwfZPRY7B4BObLbNknpR/oKXcv1Hhm6R8bQgxCBT/WguaoM1w4TAmgEdND74N7v9lr/0b
LHlj45ZrqgU3hSH4P3/wf4yyec3+W0EHm/1fblxSIGk3gJfCHSFUhr7utwdrysEMYna8NQ1GgWNL
gw0dchliSAlyVi6LbJ8ojXBUbGTG1qtrS7+QpuKSc5NX8WdlElw2uAjITm41O0nCXh9y5KULAUI7
Rbjb9ZKi/ORukytMabAJFQHt6/Sm5pW1HAFkkKDj/BRB924SPY99P86B3jgI6BB5FR/LT/G0lOba
nBtTbeIoNGK1R12daesYPbor+Egt34mp7LS9ocdlDQLY1lsTZCQSa21X5civniY4fjkj5w5h/MiC
Z/asaeGvOiEyp64b0uSJoGm7DdVWX7IdxeIIDaDTaS7nDIZjKJMewqs6oqRn3a4Vb9OgCIgPY6my
CdGBAexiPUp/qIia3xo7aa7ZXJQGXyIz1GMqWy4YHwZYgvpK4NxOrdgv7lETzK63tAREeFSADBd0
dUrLgNhm9QDTiQj3yE6zr4jWW8UnkFuir4/6XNuPk2q8G6nefKqZk+9iR1bt3lmjRgQgNiBoTGad
hrlq8no0TldvISagz0JuDy35POhR9hX9Zh6DZ23W7pU8p8n9rKtK/Tnl4sv8VBq67i/xmOMt0JgA
zn1hvSIjWz/EnPCcKHG56Lu8AB8OGWaaZ8jseZ35k5X60aT3KeCNct3I4kZ2bsGzYs/E3aOhHiUj
aefoTeUGzep29xPOUxK2eepjP1PmrvIKc1nPzOF006cx4CJERWnO/tjgw0Sur83Ek4G5odlEYk2u
jzBmUoW10lk9ni5CuLIi40Ijpc1mceOOBiQcy1xdz4CrTJk3W53qFyUbQi+bq8kNtNKgHknBY3zX
kIxg5oTYgjgIYTcRRhFAJCLtIMp4rkQ3jFlmcq6trpMVDw7FBVuDGjy+APfLvmh1qT0gjMyLEKMF
g/Kuh9AxumWcBCOY1uekEPpt6pFgGr6RFa1ek3ZITdyhOYqMrPHiPGuiz0smXXiiBYWs4umTvQ5H
4sV5OrzYmbMKXhmLMmTRrptdFKi1X6UzTMIDx2mCceZxozXUxuU+N1aDZPF1aa0LrgATSXk1jG8t
a9GLWxVaHaprPck9tLPECkTBxHdXCrNV91OyJNC/nPkbalz6LDi7lv4iRZJqoSvqOD+UrOms47p0
21AkhRDboy2MwYuAU+uK/JE11zhRacJKAyqnINfv0awnwQIf5KDXulSRpbtJChN1vjpzYmd7gKrp
wczhu4UF8PnnaepM4S2YJX5gCMhIkG/W5SIUp+n8Fj78U09AxGd1jFuOrsYdlqDFAPVCMhXEllgX
hbkTZhMMXVO1Oy1OiaSq1bg+V2XaNDdI1EyyDBt7Z5A6Zf3ZsiQBp10zGp9jtKKvTUFW0K7IZyOB
XmYLeoFItR8mW+e5s9Cu+vkMts7vXCv7JImti65pDUHAa902P7X4N+twxYk27wmvbJnmK6jzdlod
F1mo9f3yg6hQJOVk4IphtPfCyPC9eKBDipsaIynyhjqbPoADVPcit2xs5yJexa5HgE82QT8Ul3Qw
KdPmuOPIA9i03Ms+Q3QawRlp9pZbGiZqevi0u8hyUpU/OkH1Vppx2j2aamwrQUv7ONCPkK+HacPR
Ol+Z8KkckDrx5xA81o7vc4tZB0mxM3PUm1HCKtRJzX5v9/H8teGcf4PRKb4g1NNudhk7e6NDYBkg
WV67h8qqyeTedUYrD6SUQb+y88T9ik2ptPxKrNl0cvpNFb3ILi95/NNygvo61oOXN9Z60NwxcgMr
qnk55pmhAYmFo20zdBzW914UfCSEG+s0T4zSS1+3124iY1wXQzAvBvA+vTNjiWZkaLA1Wm6EE1tT
GNwMmUb6MeuPl9rtZ4csk845GdtLwPqqrdAfuxgX/j7D/B8opP6/SxzfLL3/faXkDYBkyo//2H90
1a/1Er/tHyjOv5mUJBy77J5QA7Mk+We9pFh/Q8iHIooi+KdYeCuS/4Ek0TaNFd5l9++4TYS9/6qY
XCRW6PIowpBYqcTjif+XgkkDb/JLxSSQ9jH6Nrbxt4FN1vidmJ9nSNSHRqfewOCv9YAFr0bhGt97
RXDL593omWtJ9166dliMmf65lOm+GWM2JrZKiz27gCkXLYijPnAF6/5JQUPvOgqYwdoVd2uEIY2I
GE6xxdzbi5scakTw5GRLwh2xhfosIcEUmJ/atj8tE/m1uc7NwunSMAZ2bfa86VOsrOE0d2PtRzK6
T6qZCD7X3qttBwIqkpda0ZvAwed674wmyzeXG09TEj58Q9vf2kpIv16iR9ANr1E5+qnCidOIfUGO
zd7WIvlKrVbuNFGeFy22/YJWxJ9WW38rmMqHNTZgTJdm4q+dMZPjRsZkpHafCrhp91OvG8fcoIoS
dvGjyBktRs3UPajYKH8AInjXHZaV+qrlfldl6VFPYFQXfNP71B3Mu9KZskfUbtqxiA0QaG43fkpE
AdtriGbtZEWSIGZkv9bNlAQ/NtJ6rJMJJav9jkNQ+waaSfRQ8udiQoyA5WyZy1H6TWdGZ0efa43v
aq4XAoiMC7iYsgoAo9p7yT7sRxNrVhDHBq4jqxfkzbskmH8Glgrdy5j17gGir3jNm8hwYFKh5K+a
vLgafCpAuBX1ghUM1X2HFw5h8TqXF6ieP9w+Txip8RKOgd5Py3FjeYXwkuwlYWyMFSS0pZCTsUtL
ykbcK0kKDm+yd8aQaiPc1sJ904FmzV+6TkY+hE7CywqjM3f9mOvac6NK9Tq24rG0QbsWq4bJxs5z
8AVKaldeT6HPa9dk5ypBI1ulRtl7bT4XJ6Jd7fvR5d2Is6QOoKWv91FbX9EtIphvuLaueO8MD7P9
clqleKEG15HC6WYZVhrr2qpOAMxFyx7x4XtBqVkhJWMHsCavSaRLf61K10sN6dWqFTarZfiRLo4k
Ma/3VMTxaVn1QPJLDPnIOmzxiqG8RpN5NjOVuZ2gqB43atibaNKLXItAOskdPhvHZ8oYyFgydt5i
MzBf4lwmKkaj9ai92hG7NWZMtvlPLkJk98YowrwYcU6iXyy6Z5HKHWiNPJxVnSnLOF9nPBS9feyN
21g9NVYb1uNCZf81M1aumA2Sq77h9+huQzbcR2PkzWYTchwN+5Zhoxrpd3lr0llFF2mUJLjljOgW
+qlUD8juGgN3dQ5JkkbEvCQ7ttG8q4p75yR1eeStInxhvsvh2TE81cMRfOqOFCZtBzr9iKekO42m
tT5YMd83TnHXKIUUQSPy+omPzVlLHxaGeo76nmQIyYBTG5hJ8AfsGhL2jGL1XHq/pU/vdaxhNSL2
pV3v6FqZt/8wOVXErMXHzkjmT1Nr2J5W9F6RNqFZCUorTPNRLD6JHClF1hUW51z3HrE6PMfpMu7m
LPkBlP0hT+vOWzdP2KA2b3UzfVMivC8Nn8bjNtWeZ+ZDc34tm+4DbFCoKfN66A3ty1Jms7zgzzT8
icFGuKRlBMWEaF5ahQqyEJkfIAmbUKj4BhjU1lf4LLsqRb127MoVe19aR4qfjlmMDzsGEVfklBDU
aqOBgdJl6JjtwKD6iroESPCeZIbtUVG/kDXFERc72WOxTrt13GZlMAkRoUEygDR6YxnVfUNXflMV
lfFqESWA9nXlmsZjZQRR7o74j1R3vFjRkvl6rbSHqa6E7ZFbe5Sy1l5gNnVMj7vqTanKcYeIPAqU
cnVvZYpve+twP7IWf5xpJHsZ6ex/eh2HfE1N4lR26tHYw6RXn+IIrKSVOG85SDqsLel8nNyR6mlU
z22SJqcYUcrJoUHYYfSpz5G+OJRZbpDWDjum4lnLpwdc5D4wIEzGxLaem6hM76OSQAwl/iQWPhmV
2lMNV3sz+8A1vrNidg/JonuiUr87CfERdnQqu4oV2lbZJtwqAPTu5NjUgZI1X7VNjpQNX4s56XZR
Z1awHrLHVtO+Nkqb7xYJ3HnQkkMxa8puEjo0xwz0IxjNCJaAt64maaPggQOSGRhjxuUmLyodLzfs
gqNQxxEZlQaKufprBHlxn/fliU1x+m2ccie0qvKb21anKaOvEWhLCgvhWDGiY1UZr0bFdSmS+wb7
M5SKRezGMg4yAf+hATWIc740X7T5ZV0/dwzKmyzxYl7tljJ1e+iAUr66kG6BZwP9NNOgH+aDpXxO
lDI0MhonW19fhZOFqfLZbjdn/3QR5vwslanFY9+UPk8J1EycjZYIB7V8bFmlm9V8XKXNx0FneSHG
B9nX95gL7pJ6XD2kXl+EgA2DB/uiryrinfY4laa/wCxyG/NT1MRvkamcxnE4ZTzEVQz7oU/vaHrx
52rjzpDqe9TGV7uoj7Tbu0JcVjG8Ags76YrxrLgmfJZWuQq3/L6OT00n4r02wolhZAKtdTF/2JEV
GKkVRvqHOWS+kyqapwJIimbriXnY29L9KJDYjYW82D3HTEuUpqGm1yrXDnXUMglxkgfaF08f4geI
YiZZF8y2rQVrekrLLLp+7zjxJTbuJgOvaZF/JbzsKGsr0LvaT5lsDIu28pJPe3d+TxxnZ/C2k2hq
GcGiaxc3GkPwkaAX1O6YO5mnEP6SbpztFPhy9xrP8s5YXtGWhA4i2HledoqugYNVp/qk6rjwsHHf
xsY9jOv8iFW73K1uGQyR+40PrQ9hLYxy1jOqiJYjZkbCQyblG072Y+y6e16wHY/GbsnjY1UsXIVO
WLYLw3yWDPazpbQfbayGBAL4K8eGVJOGD2B7jdTBI7nvpsND2bgjpdIcQVfsROHuIrAJWkMvWqna
Tk8z1h8IpNa8+Jx1353cvpJe+6Zry35oloOZWXsLIS+JKznAkcpX83Dq0yPRJg5jHxUCSNy6TIQM
3l7Vxh4w+CCOOKrMM+4EcO8IelVNPtKbfqJTVvxi+rwWg1/YOYleYyHu5k5J+UHd5dQX33grj5nO
a1KhKKAz3YzIc5f6Y2aeEHoy4RoJtGlIIC8n8WiPYHrFMKWBMVgkNTUgNRPSfGL9Jmsg4Ire3RoK
jbEfH5SYa3HWfCueji1Ib/gbsEqmLtRmy7cnBHRG9zQT9upXPfucxClqv0Oi7IMHHXFim29Ywsvn
sTTLwLA6985VePzsUVW9alasZ/Czb1r17LLBQJrwVFWzb436flD6x9hp7mxdPwt2dswDqThN1zfb
7tQvmmfL5tFs9ZuTjChJk/dJdR7oyfeKe9YnxY+Z0Os4iQdee2Dr52JCwGSgzSBr+Nt2oO8Ls+A+
qMYwt1wIuf2nptSP6prBnif/Jqsx+avc2i5qxpad9IRWQ4z9Xiyv0FI8oZr5nqnNENK30vp6TpMc
xgF1nSoSLVgswm/U2vEt4ucVV/8q2y/ktyQhpXrMo2QaQaEPL6VRfMaq/q7nc3SyBMoFV+cIADgg
9fTVKEs2efaRdQjvW8adwbkwboG9JFNxcyQZEg4RffTWuBvG/GpUhUd1shMIHo2iCyJj2nesHecC
WH50NeU1St5LTLmOeZ9nXTiWyhE24ecOqkqRw4eAWKzU6rsh4aMwbGAd72HsRplcBVblePVaKh5b
acKuHXb1eEU5Yz4a2whRwgVOwhtiKc9iWo8b+aa2kxBK1AH3ty91AoVXQn6LWg9ZNEchKfK7OMWb
yWQlyCoRhT3Dl8aMbqJ5TwvwuOSiif0KixV0c2A1oMymzNlHDH4buewARWvHVCUwSogzDd4+sqRH
ogehAXn20hA9kyyCRaJ7tRaQ3Er+hXnCztQ+OmE+LNB9NPk1V21WyXHDXDQ9DdqrUekfVrbyzODo
38CwKF25tUVEKMGCb9XsGgADjfEeR1r02ZF45rLSSRvFm1iJrygV0HJW+Ifb9qmdRfSCZD7d/ptc
Lh2jqn2fEBLVYtg+ghfgwuxQ7ukm9ZWBjXjjEt0Bu/2iWMbbxPnsSRmB0Ve2R9Ieg04mD/pifCnY
JZI03jxpsyACb1pP7tS96iziUQm2r6mafcO54aVRdib/zNO1KWzX5NEC9hzodXJlOvWta5RTmxTG
zi5tjwgx9FXtt8acdguPkDs7F93Wr7lpBuxblZ3bVcJT1QqMkYmAVzkzrO9QJ9PuMXzPLuXYpNca
DsRhgX9CdZqTUhZAZxlczUvTor3S6Sr7sXSN4zBl1lPe693exSwOYUhk75HCXjYvVxgMpt6dbbiF
u75W1ndFkm7AOgA/E/HdF5I73QPQLghMmk40Fcj+yd73+aqcoaHmk28og6p5isCN52tQz3+MdVyP
HgrJ6ZqlxnAPM0DBjL86Dh+oCngU2OgBQ6RESZL42gCONOgSvdZwN2UM8cIyU4bKPaQViGA/6jNp
vbCFsNvdBk9qQwVEFBZDmYQ8aQU5nRuOKNkGtisl+EM9jRmcMo5cmBFRcnUTg9hOofTHviVrAgt5
ia8pj7WTg+QFvGEuYzj/a4ZjvK5MzefF0pALjEJWwcj4gxEHhcXrwDma8L4xmt6ZuYLMHs5aRyEX
TfMuXzuQdRG0jNjTpLngYc9Nez/Bsz9OGoc3RWp/sNOkNtFU1qRjzKmdAG2Bq0CCxSIPSyvaO5dI
Y3aN3ASdYSslJVkFSBx4CU90VphbUNlciWvUdwrUEwLuvJwvHgaqX29s4/IyyJUffnCy+pERUr44
wdQpU3rvaIpl79usW9dny4Qu5LMTUOggyV5A7Kolx6KhXfNNJVpemrKKjb1t8lkiaGUrO+Xi2ala
d3dyZSCPKDNCGLpDyKpoXx2uZZAwokrrlVW41WbGIV0ztSF9TGu0+qKMRkk+V+LwQh0jMtryczrN
6ky1y0prp7LAgPmOq0C01xwz7nTMV2HPTykwTe07DVwsviely/EzdaV5iq3Int+KZJ3OPSqpg6rZ
xUANNk+gXZzkAJ7a1m6NOZAIzEmg3UWa4XIyJWSrhIji8ii0euIsWRjlDCoaThPOs7p0LikiHQzB
7PQsf2TwOnkV/4mSwJUFqivT5r3AONTh4hhRc7voEciOyDLrCyFaptyVvdsPp2jG4I9kY4lIjTZg
pxvNPFphISNqvaUnC9CrBlXc17Nj1T4TV+WGwsL4Xtbu8EWHl/q4aHP3veqpUHI3s/y+reNwLpfu
VKtj9bnWWFx4c2bp6xFxGjk5gwtEmstk0YPSqkvgLPra3GIwQqcxjeRjGpEM4zvNis7anmW7t5OZ
PMAFMDiiw+SNsIrubpxz9s+d2gamOgmkSBwDowehgP4hk9r33o7cI0RY96nuLWQXZIRc9H6wHonw
gVCRlQRAtR2YcoRjlvvaT6lFTMcE/qwZUMvucqtre89uOjAixZIuJ7so6u3dnzBP1InlPtA/WRhc
0vTYabIAwy6qDROTCXM/s3F+na24/6G2Ds/6FKkkKQJqeyqFYdwz4ifoJFv0O4gR9AvaOVHh8W5R
hCbhh3VxxPfDSTej7Uo9K5f6U8Zx+Yb5qj6lWiWfor6lHjGnjg3ZMDJtsyjGr0Wiu2/dsHB7F0mU
osqOZtbjJZp9ODBrkHad9jUTuQlWY9SKl5RYIsaMkuC9tI6rKwCj9rsmy3ueI8QhfZ3+UFJH40Gd
1rEK9Z71GHOmxt7bTnJVc5Uhacn5QtEu6+GWNoXGYqCT5mdCLNlH5zY6snNfO/arNtdUM1IQp1GT
wMHoR6N9W9Fn1jxeKE9I0JuBD5V9PH1i5goAX59UAAPutk6oTIpk8x6tEMdVbphhrRpEqRjDkGPn
AcbGGA5eBlCuh1ZzoM+tRnU01ve4vU0tScoRvtszk0/iD+YnMcJUa/gUngx7NfYo0yuLtKSK8lnR
ku9atlLizFq0nPS8lQ9SOubTZJQ0CObaeXqZdM+zGtP4MoLu9nKw5ks+SJO2tb6tmblcyQCI+HAZ
zp0FkenA690/GpwwlB1tGUzzs5ExIdAZMRxyt9E9EyAIaZRWB6qUkSTvhTrfZTA/g8ZpsUkZKQFB
RsHTPZE3OFoRE9X+OkzxRc25TknJ4GOV+2qbvTWL9dRiF5mqUJndu7kgVcgkhjTHoUVpIzq2xe5y
GFzQs3pE2bFGgRqtw3lySEis2BzuiMrQeTjZrjqCgbNWtePFrKboZLaLRfOTGd9sUg1eWUDHxV6t
JvuFNGkqfC0Y9Yeo6ZM3u0vvFvwtX2bQHRfiEI0fE4VD6i2mOt41tZ695dWyfM9N47/YO48luY1s
Db/L3WMCyIRd3E0VyrRjk02vDYJO8N7j6e+HlmKmC40pBLW+CgWDCjaVSH/ynN8kX1HqBJc7Kq49
BNWhyjzqt2RkrOrcBXbhYIilgJ5OixjKB+szDYC4OeJLYmXRT1SxkMuOJ/lDn/AE5VBWQuhjevIR
Hon21cyd4o2scW1CdKxWkBYuLYwlleEmCOIWkRUkGhExdLrHUfjTu95qPNLuamN+jyo9vkXeqzry
Q6fW6NUzdVvzZ6El1n1AhKQdehF336pGJz3RA++VWZKe7dJQQX4rFm8ucJ+Zou4Umb0bBvJDrXeH
KMWErm8gUNcCTT1WqXbqAyQ6HbXFky5/9LkCUXcEHY2enb/z/NC5UT15rDlMITvDYsL4BTztvCWH
sDkGU/nQ9WlN7rlEpq7z70hrUQqXvgmBh+JZ55PjnVAE/dRPw2HI5LkQSvCzsQzKhDlyc0MYH7y2
bc65Z+pYn+LFNSjWveWQsfcNByXDmsdsU3fnGuwQsULAxQ4Q3dAF9DLvoyn06IQmSXSfa6mKaUVj
Hsx8nN5adf4VjfZfUTe4EebjvigR/dGz7LYlFY8W8JCjPujfdk36SUnAAXql/IaoG4mlIFKOJtqt
iAafkBzzbgo7IhHTmxj5sPCrzrMe2wx4dIgLzpGcFvXqhpDOxiGKBG/1aBbG+673ETqndE612PK+
Czu7oxgB+qGBPJgrX8uCDGY+DLCXWMZOgXmMQnWoaaV1sLufEZJPGQ+tMx4J6X5suneeb5Y7PWNc
uiS1Dq3dfR78uGIfG29I2kSfCD+RjzJApHO8n1B8QVzZB4aYoblpy8ilLnSEPpUfu87JD7qWj+dc
dsYN0hgasnEtWzmruq+jSFJC64pkBQpZMI++GHZ+qtvq1ie1exjnx400x3da7DTHzo/u2lH6cFBg
Se7seAL8V8HpG0B5unECR7XWxaOsTNLEobbTYvYSThxcbxn8HKC3/Q803wwSHuqR5zVKcELvdiN5
Q4Q7tackaA6NaqUH4YP7wRQJtL3/x2jnI1k27GOMtvmsx6TOS6c8giqhlqYb/VvFrlgexGH7BhAj
NDngRr023NRDc0Zyp91HQVi963tWTAwMnJJCw1lnRkcUyZP7tIqL946nPjhOrd20SvoBNui98Ief
w2DdlkV5Z0/WPWX8T85zqq9v3hPBq7s0B9JQaNbwE/3LnYiC6g0VceWPKIytRxP9cXIUVXvm3MUR
JUmSOzvNIoIPOtO3+fTOFPH35lm9i50WUF10Z3QWQvyxT13Hf5NWwUedJL4a5RhLkepXivYGPgxY
ivgdJcJzalvnACjnnjo8txPuR6ZMAZFWh1ppHzOjAXwYfWm6yXo3ws+W1Zi9i+rS+JYPnf1kOKjj
Umli2Q6xmtzhhUVYgTbeB4iIGJ4lXX3o8UmrzDw7gnwk4UaV5YQ+TnPfW6BtSeLtO7V/U2OK/AnY
SfDoKThKiSZ80jKYymOD4FlbDCgAdyNIHMf+VpaUFaE4jOIBMSyyOnXn3ai5TkJMc5tE/WOcSnTq
8CezQ0eQCARnLX3tmLfyQ8tR4g7+UN3i39t8H2aomNnEBYsie5Khv1ez6R6S3ZNSa9+F9E8JRyJW
jntm9FY2WIOBGs6o2vhhjxeTuBk9BaUEHUQ08bmT/1GM6NJl3V2vpA2BeIVTbJHHh3oinVgUCal1
DnYnGWJy5OoP2aHXCHxjH0XlT+S6n4oK9UkZPiZB5Y5ROOxI8ZsnXkvj2QzUAMvq5NNI8rELhPzY
ps5tSyIvi/sEWdzntCAbYQhE/WkAhfd5gEITl1Rd7KAu4I+O4qgFk3FnVeVXfMXvkA+jWECFe9qX
uOkcsUbEUWykXoQ8wxertj7Xaf6e52zyke7gJGf05b6wb/oC3JVOxnjwC7eN/Htp3PZBcReRQHrb
t2p4bEfjMQp/iqSPQvRiycuUMKotdBwHHoRfw04M36tqMB47cD0/Q79vzUMdycEdhnbOpENZ8vYK
WxDvImXWswS56LxLM68hDLYH55PPE0S5o0KuPMrRzr7mvmF8U+ecW8JXmvzQvJ/sQkUrjritqlGg
EyVmvEoCUBkgEyFMliC126nayRA9WWev7h6xA7BdnJnUBw0xfkCxFgUp3FcxCgsIMcjHpL8IRn3q
iFG3b6yk5QBLNN+/8yXFS5LBv9QRaCJxUNjk/UkQmO2Dxoy+yrYf+wdPlyPJzToCWcTPa/skb8a/
SA//Dwb5HzGDSf87GOR9/+vnr0uc7fwX/oaB6P9iyjScU+G+CGiz/4aBaLP7DLxDx0BVTQUoCyHl
bxSI6fxLRUkOmgyQD0yNBKiSOm+b4H//xzD+BVrDAkJtgBMBi/tbrjSX1EDEZ/gAACCwkoDoquoM
3X0pnNEmvLOcHqYWAv0jVLbWepfE6JTqAYw73cQ6aoccAO8OfWq3FOHpwwuO4F9tExVoKJeg+YUg
7GXbIvVLp44LqAsVkuep0IuHsKtBghVatuGqsd6UMVvZMpqM6GVTSMEFGtZmUBB7ig4pcozIhBYl
fA+l/wsS9V+ByDOL6D9Ep796hcEPOixo1fKkX+DpNfAulazplRYG+m3fQqbTSx46LxbY3/Dnl0oe
a/PGk0nXANPDFlgqbLSp70deASy0mEyH4vLoHbtRLW5brEBuPGHDCBrqSh6QMxn+Bn391x5eMgb+
7iFidjpSM5gtPKt/vNC0ATFkJtwb8NyUpqbQqVfZTQoG+ohFqrLP+xDpuJ7y7PUer00hgClURFEp
1QCNX06hg49dX5m0GjYJeAUEQEg+hNmZm6u+ud7UPEWLKRSqIUHaYv/E7bfgqtmNhsg8Csbk78cg
xacd1QmyXuU7ZKsHVxchxWUbr13HroYHr6jl4Xr7K0tozgVxIAi6aywVELMQLzUbTPkeOdroTuRO
g3dBxftto51LxPzzRNIOqoEqcoh4WMwT/WIiO7UdHD+KDEAUyXRTNJIXmG3W90VGFFDlgX2+3q+V
KRRCh3+H8Sq4uKUFlq0MsddGXGwxGjVn0+/n4NkcP/LM+Nso/L+u0dWmoPjp0P5NdIHgHbzsWgKu
RxZ2Ss6pL38kVWHxOEoogJHi3djva4sFJB12obDJUT5brEsPXxw0FiGdEg4UB0tGGjYEqa892NT1
PqTkQlHxNorgkxp72n2JRIZ7fVRXtiM0CnB8monQJHT2y65aaOqj5gi5MyDG/OB4M8vLCkbKQyUC
9qMjQaBZ5EKut7pyALFEeUPCBdW4iOY1/GLt5MNYDL5ggPNQIx/lY6ma2tI4+kOv3MYFMtZt5RhH
3BWrP6+3vDa10qJtR7O4VcXigB31qGwFpFakWOLPidYapykhk1rEIMqut7TaRwfopqPqNuKLi3NA
q3POUA3ZksZ0crcpsSbomhGYc92ZD2k7hm+xSXGQfCx0fesaWeklp4+EsgqzhnT+YlmFoR75agGw
I+ONdK5FyJtYc+JDqOXBxrZcKCE8nwMI+lnmLEXAA3p53tUg29GCoy2/sgPXKWGQkvOwDwZUS4Be
yT2AKHHqEXF5L9NcPWiR9RN9sXzj2F14LP79HYyzoOwMR3cplwqatuumgO8I5MBy9oKPnZU5OKeS
3pmKUnWjwCCR60R/RH1aHqlN/bo+4SsHIjEaHyIg7HL2z5PyYlE3bTb5agB2o86aktyOEd/JuA0o
lyC/H8sq2Fhga5NM9gcu8hwhSmf+nhftoc3kAHfrWWD5AH8mLKSrGmgQ+apib5wSK8eUThxKpGA8
R3yLrk2dUiG7AoEAVw5/n4Oa4CGijf17EAfVjZcaqAJZXfHLKvrkseo21S5Wuop5GhhkJFN1mGCL
9QxzGapLQk3cBBDhdgTKO2Myq1vDCaLf7yovYwJjUMgoVs88tYtRLRp4TEoAoI8r6HEEcOZaAPB3
0WyTkfi62COii9ag3lCBxxH3cH0RzSffInp42fxSZK2oJsXPR0VyZc9L1ge/RWEk3+jk5VJ9DtVR
cdOIhaTFfxmLpaOaWIUHoywOWaKFOzwhzM+W5UuMblTv4MVmvCGXcjl/f7cnmTniWq6bGcz+clBR
E9b8XuOGs9u4OvG+9s9xEKb7xIq2rpbLpfrcFCUGcK0IMyMoai8uNEwUPPxc2uagFrW6Q0HbP06T
+BYXuneseTbf6Q7GRGbb+qA6gy05w8vr9O/WudgQCgCByvPksqNKS0UXAffm4Blaw0k0QhkXZn3b
qkZ1CJNeg5Vey7fX18xao/MLkVUrwD8stWCQz1DAeEXI76MJdpNkPT7ONUkrEAHxn5Ydxe+sqe03
pvTyenvuqYNOOfcbmommoy9iJAhzeL/ERXVQIKbsYuxmzmExwuYrJ0qOFH0HGGKiPfoTCifX+7uy
elF8MFQNOgNssKVwMqX7ZkSjpTqkjR+Q91R8Kl+OAyXR0g6iBAJ4vb21rmqoiRML0mF4qpeTagVN
FAnRVwdNbalXhb6FIsqcUxpM8z7BgwE5F6lUT0XciI0zfrWrGO3xViMW1ebn/8uNkwRKankBUzta
fXRnZaWBZEIzfMLywjpElHs2hnZBsP5rWuGVcLhBMuTAXxx/aifMLPP1CuEH6RxxMjeAn2L/TYli
Kj6C2QW9U0DzpdahO8GvgMz92wj7jxvpyfGgdT1luOujvwgw/vokciikGGwuVRIel2MADzLBIpLU
Lvymj+wv++hQ3XT9yMBE3AH2hBuEeU+RTFJRgoWL2YA82nrQbhyaK4cYupcQbzDXRLh7eQkJqVhT
lRo1pXRrfBtmEBGGLvrmRbW1oUh6eQn81WNDZXFz26nEE4tZVxzwgn0XNXMZF8xzL/ITllPNl+sD
u7a2MKXGl4EU0fwCuRxXjUsO75oc9g2OGa4I8eZJ1FH7qLZm6w5qBsrheoNrAzgrvyE+ottIMENO
ermYwa/hM6SWzWGocHNqJ3W4hfvd3/TIrJ2uN7XWNxTs+OfZDGC5jEsJ6xMQZn1IkrI8FKqVnaes
GXe63zquP+u6X29vrWuoI2vqs3IeAgWXXatBZ/egFOpDWXX9sbWM5lyYToFwphdvHAnz/+o/EcJf
i4OADwU4JGv5dXHw6oNK4iSYq0W5KdzamLIPeW3HjzhOiV1MqL6PNIBLu2YAoXy9l88JvVdtExjx
5OdftJcvuznBGDFHM6wPdmraN7Uz6YchFO1+nKGYQlHaD+FYez9GqBjnIJkc9UzJIT4qTQ4nLPAS
77EJ1HqPp5dl35mJSHPMuwLvRteaCuqINdobt9RKNMD7yzDwwqWuRkL08oM9UXulcFrKOVkMCtoe
7gepam+dLAseKai0j2qoyG9hPVLnyQZn6+iaV/TleDmqSq7L0tAOlKzFy+YTI0KxQsAMsYIYn1lQ
Z+YBdB4s2VABi7QPppkxpXi1862oFNOt27ZBXViP7JOTZNXHyJjkp405nN+di2/SuLX1OZonXHg+
bl88G2DBA8e0YsRobARkrKCFABFZza3qeSGa6KT4+7BPfbxqEvtdMene20Dxw6/Xv+L1Ip5vcKQ6
8Fwmh/38mHvxEZ1eyN7Ja1IehlWCNYqdPQMlT6Juldsyz+3zNMPJtbHKNnbq4p047x+HFk0bw2+E
X4nTLudkIpNigX+kaccyz4WB8BXXlipPZeEXf1rKZN7UZu/fDY5XAB+GWfIxbEFtXh+A1weGo7Ek
dRXokgF/cnH4BpanQfoa84NUCsvVoaexYbXo0RrzcSN8WW+KkxRdT8ZwuQjZzHneeDQVT0gZVciD
Ib1b1Ti9WIG5sd/W5hWVCYJvagKz1cvl4PZA3mQku+IAawx1nAi9aPz2gJXuRs+efkxAeHdlOViz
soVTbZ1Pr3c7WR1VcBCjiA/wa3HBDKAfxtgJigNoYXHnmYG9D+H87T2ZZqxnTznzjlXOqLlSRcy0
DfvgeeEsNxacXGDr6vOduoj98UwsYSUlxSFq7eyNX3Q9QVJgirsJM9KzlsS/Hxw6hN7UcxhpqhPL
pyouniCfdCVFuBA+eVgqiNLWA5y4xhqmu9DXoG1cX7Xzqlx0kfhHta35QKWquJheTxZWH3pOCuwY
+76We/thjFKLRF3t3UUFKeDOieN/sGMFS4kkM+3yslvcOl1eRLbo4vxgNQ2iJ4kRPwxg346D4VTv
FPQCbsuZ0QpVsKvdKG/iN5Dx+5/Xu76yi7jwQL2SrKWQsMzu1LYA1OI3+aHSO8h4WpeepDWkR2FU
1cfrTa0sJK5pakCU10geaotRnlR84lSlKg9d3Pq/auFkt5knYAw1auUadTSVG9O6dibOoSavmznL
gy3N5batE5H71KPLA1ngznCVsvFSDAHiDzg54veqJnr3R8lZWhxCskCn2jC9BpS8B0XietdXRlnO
eSZo76QuEbe//BD+pFMSIywPnN0O4GkHJcl+AHoNaIns4vXGVscZIyHumFnQz1rczpONESgCIOUh
Bnz7gEOvfDuZvXHmG77HqNFs3HnztC02j0SpyIC0z4Y1IeBfhL+DNXlhl9O3HDW7cw+60E2QiX93
vVMrJzA5HdqY3+XktxedivJOCY3RKA4tho7AqWR868UQDScoctNe9vzZLhraBDEOO4j+wcolvudw
oPQk7Ve1J2miEzlYRNzgEu7TIuzA33WAXTJ90OB25EgfXe/uyolEADGXMUm0s3iX3W06K6+kNzMi
03ZXNFkJdc7qvyaF91OFIY6odKdseoO/nkl2JbK/OslmA2Wiy5mETAplbCT3V1jhcJPGjv2m6afs
qdAN+8v1/q2sURYmUDA5L1HG9rIpCcO1UGKLCFJitILpp7bLvFS502B27XzwSRvBwsoVinYcsgAa
aljk0RcbkLmyIttOAJ5EQbGPdPYEz1F4oGCqTeT48/6+0qqcO6bxhsM0jtZGMmv9A2zeNeQLWUeL
DoPjDbjD+IB28rI/ELhv7/EhjfHFazHlcOA5GxgGQAqy8i9RJT7//nDbABkMhwoqMcqi9ahNYDy2
dX0guIBO6dnY/9YFNekO7M8tZ/2m/dq8Vi5OhbmoKdmnZHj4jT2Px4tI2EpJsRlG4rg2Fo7omBbR
3h8g+KnK8CGLMgloqh3244QuxaCk0ScEg2ZnUQdzYfzHfzfxwMdQ0LVI0aI0hSXM5ceocQ84Um8c
Nyz75qEaIsPFYEM/Xh/kVwchrfBQ5BiUhGu8mi9b8Zw4G+PetF1pJdMxaqJpV8JROV9vZZ6qxcDO
QvYUSqkaSHQwLlvJ6aOY0P+aiZDDzlaHHxDTrZNWGbA3AoCc15t7dXMJDKXIo3CPzEIry2xK4Vsc
bzivod7lZ197dsdHe6ytPSLDW5XFlaYI9nSKtQTaKjiRy545iGOTdxuFW3qIWe0KJWyxtIx8RGkH
PA6iw/WevR5Ipgm3H4IRUycAWywKo7JtXoS6dKvR/K6kXncwejwqqg7PgyLtlY2BfHUA0BLls/nN
jsYNp9Bl77QY56jJGgRllyBww8ws30QRWq9qb3QPKi65tyB/0sD1arzY0SpV9NP1/r5OOM59ZRoN
28GAgtrt5RdYRV4Yod4Kt+OQxTFd80xYnN6gz74DmD2leiVhnSJDus/TssP/qoxGYuJBg6Qr4wob
4OtfZNPg5VLmg3hRabM5EaXNxYT3RTnFWpJK164V/Q+7EIgMYhz4VvjJ06jU03tgJM2vYEA9+nrD
K1NPJKqRBjZnjfklHCmtzRrLVgpRCa6wtxgQmC4iKs1dZOLFEk21uXH+rA09qQnyExRPHAqbi9PQ
aSfZDq2J5ZI0SZug9U4IgdRsQK0oaesIMGfB6xIfItG5I4We2YtJBWGtSNzCO1WQ47s+BCubjS8C
CiIpXekEi5eLYdRakWac0i5Gl9FNXlpQaVXcXNjlzUZTr8PwGU/DVc80k4PnDrxsS4hMq3wVFVxJ
eQ4VtqA79Hnc3Y2dnh1Th6Rep3TZYZr6ES9wPLm8sa5/f8qJUB0eOjM869UMdIqKYVAm8Vaw8FjP
PdSHhKdjOI1D7aFvEb++Pr4r2518IjV7FKSIdpcworBOesTuDNWVOsQsywjKB02BD1vbmfJLq6Us
D7rilO8AisDjmwhv9Y1hX1nkoBbmkIe8NEm6RUI18kJyqhOLnMQYVBQVkO3g1dPHbBDTrz7H+Htj
iNe6zIuDFAXpGM1c7iof/JsTcQRSrk/t6CmG3nMrUyVGptE0SqQAiAVLCLEp6hr1pGlvQ3KsGyYL
K9/AE4RbBD1zBCXAgV6EHUGEvF9oB6qr2FN0VJMJWQosLcxTYbaFgbC5Vb3HY93DraaDCz0G/+C+
JNDQGXRbgC1YDoKO9AzwRNTo+74VO9iYuO9o/nCwZdBvvPNeF7W4lkn+zsAxwspXXseD3yWxU9gQ
btqsgqxRANHvWf/3dlB5Ox9s/9c6kxWAc8U+x4kDh2tQNOPNzLydeSzBw/U1//o851pDkREoosGn
LbOfI5k+raOW5xq6Xzz4oTmciWwr+IVTcptloN7boOpOZKm3huJ16EVyirwv9wnlNMR1L6c9lsTW
g4NUxFDrIXw5o7tV2JYbgNnXO4owaAYfz6sLtd/FORaO1LiLUDdctpZ4DzNfoFAf6G4kS5hPMYfI
xhZ+fUjTHKEresAUYMSyQqsENZhnqFhuB8nZzbxhOsAYBHRfTMXx+tytNkXJDKFiC0Wh5X3Q45qr
2GgDuFzIGjqlCK2ilWqhrG9tHY2rw0gEwqHkSKATizhk8qtQ0QIPKY9Y3g8wFo6hTOShg3a5LxAz
2jiJ11Yl8R14YMpmc/bgcm2oQkENYxaxE2NZfAAVnBzZusW+EXX0VExQylNNeqfcxJHs+piudtQi
3cXWFLziF6ty0rskk13PmIYavOlCotDew2bIGowgqZxs1WVW26MyoyI7DSJ4WVXX7NwbfVJhrkOR
82yZffoBNVved4mHzBiGzz+v9+/1YUtubd7sQHsEBaHFYRulfphoMe2hU+adhC9RTRqN6r6fUv3o
O2iCKG1hwll14puGgsPGkl3rLuV8Ml2c9+RKFtuxGRDBixOGVxSjgz+DIU/gmnzy8o5+i6LzVqF8
nq7LcFWn2GbaAiVhdsmyCACZKNb9rjLd2Iuqh4RqNq6UJi4mCTaj8AGso2/6WzHyaqM86Uwyg9Tm
l3kvOQFVhb5nusAuMW/zZY6gCQEUvt3eeVS68tQXjdgY2bWJtXhe8nbn9Sfs5VtliKRTztqtNe6p
1R7VruqIx0UK7yvozD9j1UdMT0UZBpRMmKk7vbKCD9fX1trkggIkW8otyl0+f+KL/EETjP0EzxVe
odcYt/mA3cSkKWg9K1Pjtm2z9Tpaa498FC8zrhHy4YtTAjWSJElJMbqKkOMPNY00DEba/KsGvB4B
MKTMvl/v4MqBS/qLjMGcK8CKbf6gFx2ME7XAOVKieldrkotxDI8GYe/Bt9of11ta6RrmMmitsk8k
F8nivI2aOE20fLIwKtLuozr7lk9GeECNMMXDAXLlb7cG8BrYNVEJ6K2lgxieWij7hTg1qC3Cj60k
LWG1UnPLeKjcugm6jaDjde84geDJANafcwdLy+Sq9ILUVEIfmUYtQV65CKFqK8o+jSI4zl7XbQQB
z7SYy2PABLZDkZf4nueMKi8nrkg6e5IqD4YKefQfgx7aEGDr9F3ad+obdZI6SphF9xYap38TFm0Z
nzzEi49qGvb3VCNUag0ZLvW2Z38mgOXNe33859lcfh4vHDwHBME4M3H5eY5UKI5ngeeaqHue2Zko
tY5Jf3O9lbVRZ6egdEHudo75L1up826AkIF+ShihFFDUeXhjpdaH1MJ3qVGajRX8+hCkKscF44Ae
0kAPLfaKpPxH5IiTbIzk7V6AL987Xi7RosuGY2DALoaxtQUmfb1BSQsRNzDLXHDsnssu6jKqo8Cc
sCBGp2KvIUSwj2JUGggztio2K/3DeFgQogCJm5Ntl03lnTOBIsXuDrn+4bbxLWunm2V+mJDb38W9
Wt5NubN1s6z0z+B9yPEDQ2JGBV82Gg3BQOHNDMHbGaBcVDRl/N5q36dN0/xuCXm+Mil+iWfeHk4U
l03Zo1aLaBIBGba2SXYFgsHo+8MYOGAmIcTRdMI/r6/PtV2KhSBXB5Kp828W24Dnn4nhQYaYAwJC
vwqzqx77fmphVhuGclJTWXBb62OwHxBF+oF6ApJMmY+4eJ8j+9Y03DdOr7cfRx+VjBK4zUZUujCD
BK/BmJAVAVLLVlXJeV6OCZqp0kOZF/eJDqsN3DXQFAkhGMPUNdRoX/fIsYdDKt5OPZKnXtWHD3jd
hKeyrMVDKfPx0YlwZpUKCNVBrbx6F2VV+4g4Q/ZVGIoUO0IHapqlMmycMM9H+OKImSth0CLmjLew
Ftux0AH5pDgBHFCyfJ8XanKDeWwwE6YCjAVABAVp3ZzitnjWAGhOsHzRZwWR8ybJBJxmScH1+nS/
Oo448GAVUhikos6vi0h0hoxlfTDp+6i3ghs/i2skc3RSibFTyydD9dLj7zfInuEWoIo1Z3guZ89r
slxpZ29q8vH6WSAUeVu0YnARPMlvii6IT9fbe7VZYb3RDGhdsmgmh+5lexhqtLrhzS5++HgcEcOz
gCmAS5h6e3CvN7UyloTTtAIxAQcQdTGWRL5K1BmZvu96hJB3NemiP50pT947qYK8To4GxvUGV/rm
6ARdHPAAeQiFLvuGDGRUp0WpI4XU2gdoWokrqVrvdb1tn6439SqwpQV2HVlAa66OLwu5sokqMlEQ
LtS0Algx8YzW0FM9FDiz7Xq7r90kHfOnQCida/vpFrj8dR6Y9rGvYuPAGKBUtFg2gYJGCfxzCB9Q
elxDtP6dMzXVURpN/VQoihwO7B2vPoZar31w6n58iK2ixH/a6/fXh2Ju6mITz58CoAdCJRkN6tqX
o16AgMDDB+6LLxCCKlG9cLM6q39/YxIlsJTQCSfVvGRsYefTCQ9ZK8w9/dnpElEgBdwiWgCd48a5
3HoTrvaKR5qYuaLzQ/iyVyP0EAvVAn2PcapALtfP7tuySzbG7tV9PY8dr4UZ4MYpuIw5tZ6KW9Ij
wM456/20UyBQfdYgUhZTMlH24OX1tyNwow1+89rOnDk8GjkFOOr64k0UEfZp+mhJDMEa80stshST
IxMZ0UkvNUSJZbWVFVpvkb1CVo9U9hJjV4mywyYN2k7ZTZQXY4gQY9DDasSqcd9E3pZF5Ovpk9yF
vMJIIcP8WBY3U2Eh0ZDRnmiFcoJu19xQbDQ2Du/X00crVBjBqjhEXEsuje54aMfLmQs1+fGjqGwU
aitnfGNS3sz2mVNaf+ZqbWxgCF+PJdGW5FnETuD4WXq88fxhT7dsBR0y4bn1Klxw1N4+IBOo3hl2
Mmz0ct7Alxuc9nRSM5awuKyNxZVB2T11itoBN90giqtbQ3bTYplycLSBqAgJZzc3UPfJU33LxHnl
mKNpaCX2PJNg9RZnC04WSg+UGg1xga6436BMOeAsdKhqK3VHYMlIYXbVMW2H3jUwez8qpiKfVAP0
7vVD7vXVIlGiJ41B6Ym9ujxvmw6wqxlxyCka8u4ePqJ7VWusW9NAnP96U2vTy7IiH09Eh3zD4uSp
kU1RhIdohI+JkmsV+GJU2qichYGTn1Y3W0jb1fYMxnamG88v0suTDgFFrQcvynJiYR18JWUAW5yg
8Xm04cfW48a7d20oQY6wMQ1ASYQ9l+21Zm/yTkDCIbaRr8a5NsE7zCaC18RWZX7tFJhZ2+S84YEC
drhsKqyV2JQZTVWWj9UlwZwrscb4BxMGcIHMIWEsaeHF/vBnwzivxFS4h+G784LE3AUo/u8rL/pu
dZb223cGMRXFF/Y/20IsAUBTk6JK1jNf9YC7VhJnyl7BrgU/2QzjXc13DkOibbEG10467imVXSBI
7ZuLh5dWjFR+rUZH8nZsuOWF3j4IKG7fOTQwC+vMzJilooYv1/fCPEHLoweyMIEFtySM7fmzXuS2
kHAZnRjo134MR/zn1JYboy1n0wfH+cDztuDZMptrmkX/7nrLa7uC1CxhDXekRacvW5ZDneVmryE0
nxTlsdabcheGeXhy/KbZtbXs3OvtPRPrl12lyot0g2ZzddmL4DVLDCx3VZ9tWDt9gJZbZsKS9Fv7
Z2/zzHVFmogMURAPYW8TAWYVC+Iwe6MOXf5Fw4Jh2JU8Z3rE0D2E1POhsHg+hQ3+VkObd93OCZK+
39sA8j7Xoan9mZBjxr6tFGl9BuMf13u1zJAVHbVyos6MWNqTHWq6vyPnD2zDiCZsF4qpKzYgDa8j
6RloRLaUxwiLa4koa/KAmvUEKxyt1/4YxKa5k07SHGZ30H1QokY4Oma5F2TnECzEoXhj3OfjbTHu
QPnI0KDQw55a7l5H1k5hoMqJ1osafh2l3lDHQfPuR59ouCW2UdW+bzTAqDvdiLMKOVMpPpTaaOJS
0oT6l9zWfUrjQVUap7hpvbdG2JbeTpDOBpFcJeW0jwuruPFTA1VYn3oL1KMg7bdikZVjlXowYKdn
WQMeBZcLNhqn1AgqYjpLwf9Qw4znfT8oOEpwRR2uj9laUwZlYuAIFPoA3Fw2JZO2KDS2JasHzCXz
R31GqydujKTZSMqunDszNejfTS0uw0wvLE0P6ZVhoEfciSL5Ms2Poh3vPywtgLMO58HIp42QZ7VZ
w4I/xltZENpd9lDXfYRUQnqYUHVLdlVhVDjeIc0XopLfFl8cJ1QOnl7ZG+2ujCwlU7JbZJuINJbl
58CukcHme/ZqNcv1AYYGsmuX2LCoP357DrmpeP8T082QxsVxE5ONcqYx1lngQwoaGHF2Ry8rsTP0
2Pl8va2Va/iirUWEMWQ5zsctYXKA1d/7DhWcP4q5GH29ldWxQxmKHAoBI0a1izlTc7tPRIGmh4ZE
ejSUzlObi+w2xEbwH0yTxiQJHqMz62KxKiMUT9nNZDZazW8efRzbD3pYQ5ZKsp/XO7WyEAkpKH5Q
tuOFuAScYpwx9CLweMeMFWAnRCyOCr5mFO47/xRHpfY0Dqnx9Xqja/MFpm1eFxSyeP5ejmRotw5G
E8xXMqK5r4Z4gEA8/gchNUkhHk8zw4s5W8wX2dLWHHFA29dVJb76VfaryIT1ZJbxP1jqdIX4BNUp
ElqL2ZJWBzC1G+Q+D7rwIUe4G5sBpDfdafKUm+tDt7YIiaRh0HEU83RZtFXMUhGJA/M5EH3jGipw
u6Ylh4nG8BaFd22WiKPRc5GQvqnRXM5SMGq9UaK2udfwqDtOuR+cUA3eQjiuLUA03cBBkWyCOLYI
oYvMsHsTKQwMparv49CWB5IU01Hv0YoBIoPJl9kV5+uDuNqzOR9K3D4/Oxc9MxVn1Au7JT1BevQ+
w5AVD5LE8lT3ejvrfftPO/Nkvogu51sH0jrtoI9qHTXNKHZCL1tgP86EKIaT3CaF7mxkDtdWCNQ/
YCtghtFoWDQKrcU3MY+g0Rqq6c7z6vBz3AX5Fz+Nyy1G+dpI8jQhz2M4BtH7HOW+6GE0i+y2Kks/
iFLDRWkXH0RfFRsvuvVWWCUztQXq/zzOL1oZ7S7thTn7Zaddc+uUETh9EQ/735+tmVimkjIjZfWq
tqVFWRo2QmJYMIX3aM4kGFCElZuNQQhF2L7rHe/P602+7hhZFkFeB+CjiZDQMk+mNaLQehZ/wivB
dYzCfNI6aX+43srrR86cy9GA4M/lYNiul8NXpx02xBBsoZBYySkoTAwRw7p6l5VesffBt+4oWZrg
HaP28A9aRh+TVDKnFYyxy5bRiih68ORMnJ2lb6Uiw8+gmdu7vCmrm7LL7Uc2xfCQ92O38WZ+vQvI
JM2ZxxlBCxVrHvkXS4bsZp0E7D4IWP38qjEw84qFdk6TsN04TeY1fhngz00B4oQf9Jw0u2xKC30T
wZ65qRwjFOmEeGNxhbpD1PwYFW8LJbbWHOcl1rMcl7PT7GVzuFRQC53Y33HXwrUCjOeawWwWANH/
Y9ymykYud22NzkfJTIgkElliokMNiaDe5/1i+Uj5O1jMuhgWiY177fVRaVACpYbNSTJTyRbzhbBt
RsTQgS9x6vAN79/+hDlKtFenvtmHYWm7EOcy9/ryXOnaHCHwyofpCD5isTxnA+AGJjYzp/j9XSKS
4OB0HDPXW1lZijw7bUr0FCIp/S2iHb3EXfb/SDuvXbmNLgs/EQHmcMtmd5+gfCRL1g0h2f6ZM4vp
6ecrYTAjsjlNHA9g+cawdheratcOa6/V51gRyAMwJocmb2La3Xu4vrJXZzNEOrJ+wv9LKXXbfBup
Qg12wU3XU1QpadLA+R+7S+DBDX/SzFKcJis6mkneOZA2zXnZqOKI3HT8ymZJzLrklYtN8aeWRe4T
/azyq6KMCgrlRXZwUuSmrK+bHJQFX0F7iqbmFrvrWJKLeZmhAXPn8YOZjtOZaWPnhKpZdMqbmgpF
Aev2FMXFJzfWj/gab3eTsQgCB5UGDSQ01iZeyeMhV73ZAZRfRON31w7VJigZjTsv6CKLV3sxjMnS
BRuKgMh2GLBAyUAVS8kocANtV5PM5pt2me0raap2vX9Kb2cfYKAx3V+z89RO4WdY+5VScfS8EnMR
INE3MPYDCb7KlTh7qZifo37K3lgTFEhTbDERrExvzMFtP9z/Dbf3Ebu0quQzBXfMFmkAdkaxjQUu
HGh4p0c10ZD6TZb48i+syMeWkJPYTyqF//40kI5zRnO3CEYdMYiEOBcoBSXA+1Zub4WMVBiikTU+
VqWvrRh9OylQvhfgLal1G8kyPOr9ED0l9oieiobOxMEG7n08fJhBq99icnKL+Y7MDo5k8APB0hjt
p17L7LdD7XavfuxYESAQACu6pLbcfLwC3dy8WuISlFxmPsQTs//5UiEYpU4IjmrRkb3bd2Ftb/Pa
zRUNZWZSysBBWSwHBfUVTtb5IbGqlIFN9zuq1N7BpbvZOQaKaXxJ2BxFO8B6651Tw1Igpg3R66Sj
lDykwjuNJhotpsSba0l1BNa/8SjYYxCAMpQLYSg5/9qeE5dL16cDJwVtyUvc1nR9DPAM/Mr+4MH7
1dtZOU9py5A9BA4Jk9ObUHDCPVZw+BZB1w6zh6rSFH3jLE3vnUUMMNclRUnHbUYEtxDeuak944ea
pHrhtwggvumXWP+y6AaUonMKG26Wo4DWTgOgYrMsfkD3we8viuoraX33oNnt/JFCNtLLCUJbvlK1
B43K3S+Hz6L7wgtLp3T95coahueJ6xQkxWS/GVUHsYthRqm165SDQ3FzDuWHwwxYDEkwugUhiMkx
ppHkO8jt+bs1uuWPMSwQLUvRaz5NTQetP5plR8R3e1YlJIwhSP7cjP+VXkxMaSBIXSnajDT3VDP1
YCk+WsDRBWUiFXC+rp3ve669r0q5hPFjhoSB+G0815KlaLDbSk46Bw9Zm+pz0MG9SaGwPIJv75qi
2wO4DCpBErz1Bo5LNzsR6ICgBwLmW7HVnLJkDAM0KP9b3uD/pJTeu9UQ6sHtDj5Alp7WpmKEHczR
NfOgHwv36tBSCwarHxCEjuOL4RXhH/e/4u17yomRYEWTwQMIIbbQC2Wi2KaDWwm0KULTRzMr7wK8
OX8SrVK9QUe0e1amtIOON6v+TrxWPzuorRy8qDsHCCvgPphYo/2wZW7x0KmvqtLNApgYnKBNjCpY
JhPdkjGZ33mh10CPbpYHRnd2FddJTEhdnYdvC23pip4xRdfMAigMk3MIB9HnRXM6GjCgJO5/5V1T
VKjgG2aqg7hsvatNSXY5j5iKWjW6dl0eXQZXF+86q81f72yA60hSUTnkdNOhRx10MI1SwdTQeH4V
Lu5FgUnpVJXtUb3jJsQl+pFcdoB54XUmhVuvKipSiVEK0bEOybbUKLOuNTTlJ2vwvL9sq5low8Kc
2kq4AmxSR2nR3kcFji05ukglqEyszTdERLYaRnnQwvnrD0KBuLVGzFCrQ3FQ2dm5leBKQT3IFgFO
YOPBFyeNm8ISebAYg8rcWFu/5CEUVRUy8g9aYeTX++dl7z5QOiX6s8G1UHtZL80QVEnsbMqDLEJf
sHAsyGBqvbxA+EMbTStQHIvT5iAUlIvYPLpwgf+v0c2jm8zFMrSQaAZTaAwFaWA+vzDObV+rMnMe
M8OIL17mIHI8mXr25/0F79qmngXwAvQ0OMn1gl1tQtBLX0hXpt54Xkq1RxgLMUe1M+JTW4ofmVdq
T2Kyj1B7e4eI2rFkw4WwFbDJ2jDKpKWrJAlaff2ChCq57xdGbqMT7uoIB7primjt1zMp+ZrWpiht
5WWtljmDBNrHpVCdl2pwGFUWangAD9+zZHgAZclNJGP/ZlF8tMlkRi8LANYhA94tChqHoDLTyWkv
r984RkUZeCfYA464uRklhcHUVnE3UISWj3ORto3v5cWnpkFxzaiZVeaRVGgDtNOX+5b3Xi6KkXRc
MO8wL7cJgO1khJ9wtPB0i6IFupcal6ZFtt6d0eoW7TQj9524X4cmrlpflw31gfraQai6d1NpmTNX
hVvg1d6sfw5RMqNukgW9mXqPQo8h6TPL+NTk5Q/NhSqbZs4Rn9tNCoXflTAT+kXE/ax8fZDqRC9Q
EZyxmTD0ib61+Ajrj3tQUNu7koyiQFwk6xj2lmKhL6J5ijsvw72K6X1psp/uPIUXXsvvTmjVUlXL
qd/NNkQWBx9172FhNo9JLlo6vGGbBY4ler9ZW+SBOehtfTL7ZDxPaL49WFaGVHZfuz9cL0IouXWL
+dQtrqoc/II9h0/2CIGvJPYgKll/4l5kTQz5aBbYPHIn0mcgIrFIg1GlepOW5tGo/96NlS8o0TtY
akr7a3tJbtNBVbBnpVZ+cmdvCbQG9b3Ya/ODG7u3NIZ+SPqpDnFtN6bSdnK6pDIIe7xE973KtRng
D7uH3C7n89gt5sE5ul0a/lWyd9I3o7q47eXbJhrNYRRlCCKPn6K2E0+9SqCZA+b5cN8j7FkCiCEX
BVESteD1R8wlxZdndllQpLW4jiqXHZT8cCnawTw4H7dUARLvwT/0o+WLufV7HjrSFIMLIlYlmf7U
u2xAilIk0E613bi8zHT0/h6nHPk+TySXxLbEx6FCtV2nj3EpxrE68Ia3fogfIwlScYnMXG7RhLmq
OGa/ZPhhJck/V6U1ZlIw2XywR8pVUsOw+xKJGv3H+9981y4VFpiGXcAG20av0On690OaBcZg/zUp
iL2CPXDeCItSONn2HBTCMl7u29zbZ8Y30COQ7H83SHuP5pdZNFUWmKOWMyE4ZhcnHdW3s4GUxr8w
xasGUx5egDxpfaSWUUT8pWxzC7TxYrnJwo1pbDRM2iPpqdt7qQPWsCTSDr8HFH5tquvi3hImpkZT
r/whY8K9J8YNmihSkUMXR62Mva8oXy0gNmBCwW2u7bWJLfQyb7gtpfU+dtvqxFteXtw+Xh7vf8S9
lZEocDokUvPmvZrLxHCVkZXldiJZiZhZWBr00Kck6V76fCwPoHTyl68DWQkSIWpmGoOscrtppj5H
ilM5aWBrTXMZHKV7j2yzfoCM3Pt+4F4k27+cYN925zUdpXoEyNMATtMBHUfNPlsZrS6Bzznf/4B7
C/rdlPwpv3UJy8Tsyxjt78CtMu191ofpFQLv4V9cZfIompBg+ZlT38TgE0+hFqF7A11YNj17Ze++
DVs4Ra1hCn86JYPNdV/V/v2l7ZwNqTAiOVfwW1zn9dKirixUnvskoIv2dxhSuikW9H6TnIGzOVSP
Or07X/IXxzbIUpJ+SGXW5kL4qNwKvAbA0Ka7dLE9fWA86nWSZ4wigib7VQgj2qdZsT2AracXZtxg
RSBQ3/pKGlanpq3T71OsTO9AmR51JHbOIkMJ1BWIRLlp21oY/HsuFlE0Ft3Unpj+sk52HEOmnB6S
jeyZ4sGjsEA9k9dv46bqqc2irGfD8rBoAzQfustc8tiAHTnqYe09srKOyTgVsQrR7iZjMuKMGW+c
bpCPoeqjXKL9pYWKWfphIjlVcikUgzhBEE+eeo1GZLvhPcmvpUCJdSxs8eP+Wd1busQlqBxTUqtt
68lkwny0lDaBlF1J3mtLHr7F6cFMpEZHAMidZ9WhRUq3klalZEFcn9MO3Su7WOokQCol9w2naS9Z
LYBco9I8QEyEAmuVecvDaxfI6wM4AKwRfANwma2txjptPFfNGLhqE++sT6L1swmHYKVJepCi3t57
g0Y6ADEm3ukEbzUewPM7tZolSVBMyPsmXTOcgawh1VIxy+9p9RFHzu3FB7/HvDvwAPnEbvM0RoPB
ifUQ6i+QxH2l1lucGRlUrq/+gFSJyJW4HLSYt3AOkU12zjR7HEz9aARFkzYwZHUo7KD9cuA49xbE
8CqJGUxVt2ztYwnNXKkpUUDErgB7YzR5pMwf3F+QvM3rpxQLVIXR/+AUcprXJwLGUdqCQzwFJURU
H9XWSy+2BdtUS254zfjffCdSyo9dM7uvPyA84lQXiYZky2mTpjBq7kweqrEBLzBKLr0nLp3Rzf+U
S4paRJnNB2d/50ASDckhB9lBYfZgvVI0l8LO6rEXtsUMhqrKT4Uqokd0leernTPEe7CBt1ec5IFI
j/4rnI3s4dpgXvewChVEyF3ahNeaeV0oTtFTDpPWeqJZZT4ZiUgPgpY9owyo4sPI7KEW20QSQ2YQ
mU/TFDAqX571TDhnp0PiSrOF8sbWo+pjgqzZQWBx6zclOvh/jcpP/1v4ouotGAkAEHRC7fBUNYv7
TBNqPLV9Hn26f15310eYDrs/N+NmHrnP8nYcas4rurjzT00bkc1wE6W8JPqsBF3BUSor59WjY+SB
TCFy5alFQ+662UoTKqFqivMpyCyGVei6zSh9mxqjSKlHfc9yX+9msEeIhoqATOQ3u1iLxUMzq5yC
1JmbE6FOfzbhnjyNTupc7n/QHQdAaveL/o++F2/Reu9C9OqHStRT0NG7eV4gWDi3ocGsUZqmmvYA
A45yDTW1fFsZY3hge8fF0d6T3TDKMBRFNucGavVUNN4y8t6NL13vze+nxkw/31/gzuFEQpmxY1iZ
iDW25RCiJq1EvnUMRGxIYkWRXHne6yBL5uYgL9k5nGDG6FlKxwbvwCac8ZIsmysP7+mWdOfbDIl5
SaP5VFj0+/I67f5QiiE/MLqzPlgOKOFJP6rx4K43cFaVhdJMMga2N3l+XOZqANN695A6Y+ff/5Ry
P9aPBWPczIgznU75BWqFtSnb6kLNG5n050Qm3xWAcCeTQalPVPGKIKXwf1BZ2rUHbBMkDuAjqh9r
ezOIi3psiYfM2XKfinxK3sZ5VKd+NUXFz8YTxYHB2wPJAunNSnY2kuZtx6lz42actGUItBZxlKgZ
+uekm/qDl2jHCnxzEmAkiYDgxFgvK46XzNAbRQQcWOaagUE8oU9UHjjlnY9H0YY5RqA4nMptwWgZ
jE5ovKrBEBujQUQ9DtdwjLKvSiuS50Vrw4MqwM6y5JyUJImgPsU7u15WZY1VQlNXBF5lqtfaGZRz
fDxgf3vHCFtpREBKLu1socqLq2eNZy8i6K0u+RC1ffiktHOCZx41ysnC+QCXSXuwY3vfEvIJwhQo
nGRquV5akiiCeMUSYJoK9yeMv/kpYjjmIZ4h3E6H6Yjr5vZOk4FRd5TUnMwGbKGandcw9FUXAzpQ
BQo5cdI8tSYHhurtEYx3Z9for4Ckot7GROYW9TOL1Fu6vuTIl0Pz1KSGds1iUpL7nmNnQdxi4GBc
YmqI2wdtsVKldTUWNIV5/kFP2/6cmhXigvERpeqtJfAiYK2ZpgcmY259Bs2q2OnTiljEVdv3Zqda
n72iWHQ/GRsvPljWr5nxtUfE2q9dgiIZF7x5PSHZGhJE86ZAJHE1wAJeSoz+kriOD6cF6dVCl+VB
RMU8XC1iGuh+5sSCN6pM1fJUFLPIfLsTSDj0i2J1p8zrqy96O7gviu1Eb+bYHP4icPVA6jUQoD3M
1JgNPx91Ywnu79DtvWIKkAoDPBmSMGMLExkYbciMKOmDJKJg48dTUX3J6BtFfgFViQ+/OnNY3nhw
sW6JD4jJKQ8xVgAvK2d+83p5uNyuiOs+GJjx+jqFiwLh8WAt2rkWYu6viRjtiyn1dS/tyOi5PYfG
fxSnrW1/yWLTO/Bhtxcdxm2SR4nhgF59q9U9xVHejbQYoB3vkueOVPk8RznKVUPWP2eJEx08OHv2
aEoDG6E3zqGVt/O3yNlE5j3T0p7oq7D0UwEl7tlrGMGNAU/6AuWsg0fh9rZT50aLnLQED3PzonYD
fZW8IrBMnKQB7NByBcvsKFzesyJ9JS1bmu746vWqEAAFpw0aMxjK1LtWSOBe6Em1Byf29qZLSiLJ
ZciLTUCyiQ6GpdWqCHnZINLd5Ezhrf1ohk3mq1zCV8NDpCmCVKia6QRvQQTpDJo99xrif4TFUJwu
xu+FgxgrMfn0YIdV9Mf9y7i3NEgqoF6C5lKSoq8/YA3bGsNMBMa1ObmnFj7y1NfLCsYyw87/er0t
GYlw/KjeU7NZ2+qUWnBgIKqaOzN+5vkLz1SfsreDMpdH+lI7ToYDQbAqVZuIFDbraqepxBNEZG+q
UB+UyXP8UI8rvwaF9NjM1nTSydPP9xcoF7D20VCZEBzDQs3DALJ8vcBQayavV6WPnhoBWjGJX4ps
FFJHwH2Z4Qh7rMPBuXTzoH27b1n+zVvLEDYDLALpR9d3c0InL/KWJWcbRSPUGn41iEd4AEb35307
e8eF8BieLjmUBj3eeoVu7jgiGbEDz2YaFDQS/bx267fmWE8HH3PPYcEyhB0eV5LTjSk6CPOozCG0
Zlw+P4VH7lKnsBikbvtsZ+Pw5/2V7ewdsSQsMTLcMwAQrle2TFmCWKzMTktLQygUiKZIvLrxh2XR
HuYePeI4Fp4/GMsRydrOWZWRF3kH154Vb2I+4BmaXrQZgUS0ZExJGjlsEQlgAUPvlW/0CEt/curp
en/BO1u5srr5vkYezcsyUmkwoP5BoDCfn7Uomk61J47oXPYXKOvPkimUY7P+tixaadQZpzapUXKZ
THsGy1JR1BC8wWimj89uph1JW8i/dHMlZFcBjmLJt21tgZJOWE0Qcmjw/mUqvNBRG70Lx+X1gGye
VFqRMqQiRdgykebTqMIbm/DMedG3Pk+dT/nihJfWEPpRf+tX0rtdEQU+qt0EUEghys/82xMOdUG4
9BUQGbtzi/dWnIvHIQpNsMNJ9U6bJuXvfm77QO+c7gka6OqTMWb9csI5ZJ+SYYk/6qH9dxSb4YkY
o/sPbVYKr7k1B54biaNG4959YoiO7IyeN+pemyJoGI3wEta8mXq8SGIpuMDzFlxlBb4ogLi5Okei
XM609JWDJ/T2tFFdxhmqOGKaHtvTNtq91WeOA32VWiez37hZ/VEtVSaBqdUnH7RldrVHwaRPdGD4
9kZRiZHDS1RDkX7YAhiGwQAtMlP37Wfbvix94z2T2Of+MoThq50jpuQIHyzONJC2DNV2r4b2NOGt
0lkpmd91hjpQ2tF+bylV0/lZZ9ivdhdYlCkiuBBwMVvecVVpWjhbBA9qb41Bknj2pUA3w0/0Vnu4
75lujw6maKnC3QOanMOzOeeh0FOz5OgUvWNeen3J/smU0n2PSG93rgfm/KyeGVBVzY7Q+bdvDpbx
UfTlqJtQNllbNiKjaSC8nYK5XqaTl03hm6rgjYvDEYaDMqvbl/tL3TWIwhJda4pdoFXXBglam9lL
ZJTsOs2zw/Sen1dpdSraSb/ECbjg+/bkK7Z2IS68oTSv6E/I5HXzaSNTE2ZY44kLFNCfktYYnzwN
Cp4ZuacAhqb8pQLHca2GevHNpf3xauumI0vpBj+A5sgmh430vBG0A8n8bJOWcpRQr/WNwsV7eW1/
yhjtuDBdVr5NE9GfNb05Aqzt3NDVD9i+tGOjaMXo9EHf0L+jMwJ8pC+GN501Hc043T4/hBN0rfi9
YFlpPK93dtIyxyu8UgQoXXcBLJAQm7r9EQhhb0F4Oy4kRUR4YbcHdhwtux4aETQ23fpwxtHMoUAE
Hrmf0/3N2zmqsulJV4JARbKrrxeU8B9rzRQiUDNkUkPNzPxyhJ+wngv1FCuHNFJ7S2OKkJCBlRHt
bQKyoWyn2qpVEVhZVD64Co407qvlbQ1I82Bpt4zU1FbIN+DUpQWIEtXmXPSZUglwJRQUKZ+oxF20
r/1sVpyfdLO8xUf/17qgtDyX11lnxP8cw7vz3hUxlB1hImAXAiihiTPF5eolm0P7TR0R/h+44L0j
RcGArjCPKoVx+cV+e/9ptlECynsBkzFIy5ZkwC8qvTp4xXYKJcSFqIIx4g8IkNr02sw0uJHXaDob
XdXdpe0q9OgUarh1myLGW5Yowem1uCCPM3FlVffkwpP7xJBWe7AtOyeOH0LsQIWNDGD75DQzg7cC
hrqgErmHqmqyWD6MbfaJXNZgQjFyXp3d8LzZfF3Cf2LVbR81RvmtLtJoDKY4EY+OO1ChHAbKbFao
HKxtxxEzKgDiHC9BorhtcKhFBQxvHoegtA0UB5gKe1zSIg2QFOkDhgkTpgjU4aFZ4iUwiuQIa7lz
uahsU37DtkzjNgde2AzPJpVLfyWJ1Cc3N34WiOz8MbSHd2vn0JK/AXvkclH73QKwGxhZSjUJ4Wwu
a+Ms+qz+vIRNckADsLseoOWUldFJoge8PrNWk5sxyegQtFOxPKXLOJ7jPNEokyr1wc7tRCcUZyC/
YMIFWPc29GocryzouQyBZcfFF7F05VMeesYnTc90f6iRoCoTbfKL3nx9GQpYN7UTClEa4Dpvc/8d
hRMFxnwIirzRAoZsCHGbKj3PcW8cxAm7ToCpD8kMA4AHh7/+oFAZw7Fk0etre6+5qFoRXYsyrc5T
Fr/0lZV9GCy9f6MnfREM9pL5wnOrqyAZOvjaez6AaJqRcqaTQUdunJEmXLdxq3wMqhlCPD9fOjpM
qpZPX+PSBCIdz3CG3X/odvIH8M9MDDM3STfX2NwNc9btfElp43pNn9DjHwwEqGzn2Z2R05lQGjsp
IRxR943uXRO5sbS+YVclU15/75nhQaFbgu9N2uTn9qR8MuYq/XDfyt41IaCWB4gIjNnxtRUnNRLL
bFG7M/rIOofhUPkw1jXvJr06minf/YqcG94RKkVAGdamvGhOBQpeQ4CiMZyJWshQbSKG6gwH5D/9
VAxfctU8yvn31seDBXaCE+PyeK2NmoVmCbuqxgAqjolDKboqUIWtv0PL4khqYW+BVLZVTqdsK2w7
dXm7hPoYz7gcbYjdR9vqk+RTA2G09cWY5CsVVZDjWvqYH/WC9u4EeFPqALg0Xo9NaDkus2n2UCsE
tQodfUTsHtRDJy4i0cYzKMIjTo4je5uwPdTCyahT7CV1nwZqM8TnvGmrizp77iUajCMSsb1dZH4F
7CD/ktu53kXJIDSIuRoCBdTaV6T1UMQWoSnOqIAnB22RI1ubY2pMDPxntMFow4z6eZwt76mcKYBV
c3yEyt81RXWYZjK8VDQN18uKeqOBFJKWv1EX1pde9MkpHgr1PCn266f26OmC0aDPJlPpbSUiGzxl
rHTOZqW03hVGO/eqt/T9Pa7H5b5L2XNcMOAghCjRbnQS1qviAXJLSx+GgNEpUzuXfM9Bzh0ceeW9
Q0gSwGmHkAm49cZ1xVlCbd10iUpNO/loKrlNG8FKn2rHjDrog5ej+723XVKklelHUlZGnNYLcxGF
h6ImAiJLhHZRbWFemhLdtXAS+kHBY9eURDQgzrozGkIvNyr1JSTQVefynCEO+pmDISgFWOmBqb3t
Ao9LT4SqKAnj5jO2oauj95sMgRcO3WNJSveiKIfaBLsLAj1u84zS5t3Ck+DkWtwY4qCgYm7imtoF
Qlf2ICo/qers4E3b88Pgyv7H1mafeqMy3NQBsgC/QH5leMl9dpTJ/dHnjHIqauwEKcNk/+LU06CD
VwFAOWVOGST+lorlad03IsVFUdGo/im0lpmtqHfDg6hg9zv+GryVo8wAbNZmrDxPRTly6JlpTtNH
LY/MJzcyucQiXJrg/k3eNcbklURnSNTx5llpAXVV0VyTEwydGfpGbcVPc98q89XU8PL+v7AGAgA6
SliJkN9eL02DskodsvQX8KR6Z4cjYiCT8RTlh2xde+vi2+kyg4TObXvkQy11NIWpusCOVCo/7uw8
IADyJR4q5QBovJcakHuQQpKio9OzCT/spWntMuEL1qhZfVUmuAScSs8k43VyHvpe9ctJyU/LlH+9
/zG1Pe8oQ2RUGWG54datv2Zke0pWjGRZ8Gcvz/aIoHdlzdU1FQPU7kKxrnlhTh+aeki+wZgUPrd6
miwnWLqzcxVX3dVOI+O7GorCfpPbcfmPMIb5P/d/5O4+yJYAPhxykO1hhne8TjWP989TR+sljUfw
tLkS/e0N6ZFWyd7noCkDrAKIpGxBrD+HVTKK2jg8SmXoQUqLf7jY3Qyrvw7YAeGuozHqvaVJLAuR
LlAEQKZre32pJTwlE097NsMfVtrpV1Nyn1e9+2+SQGYI6ZnJ3BOWy7Uprm5Mb5Kl2U2KAgOaT+1X
WLQH+5TUqIecXr9n8qlwIQBioGubfkUVwx3trHGurMgNeq+LglJPoA8s4Dm4b2pvz8C9ybwLmAoI
0/XChsGJI3OkODzIjn2ko1U9leZMJh1lCGh7Q/79vsG9TaOgSdUAgBYJw8bfDWbTu0aSCvjKTOUx
ynVIoMshXrikfXjwSO09u5DNwWtA4UCmJuvFkcw71WxiqxrM4VOW2b0SkA4OzsF+7diRLVaGxRha
pBW1eZccvZvLAoLawBqN+NEq5uach03x5/0vt2sFEAC4G/Ksm9YqMzzFgMCwgBGw66rLUMX6Y5To
o3f9/9nZnHUqOGAReQIDsFiTP7tTDVYrTg4Knrc6EbT8IT77dcbp4G7zDeQRk0FD8DWodSOen+y8
mjS/qnPc0tDk2Te1T6of41y14sGoco1kRMTM15vASH4gY6UbZ3W2ukdNjZQ4KGgyC79Mcgf3pjv9
97bUNMVXjTh56ZMy14OwLikutBoUpu+GNiulG5yNwR/C0lhOgsnZjDJDaj66HanEua2y5XM75214
EAruXDg54AcvDAkJVbNNiWe0OgYlByR7wxJWXLdI5pe2itwHdfQS3+i07vL63SQc5Nz8ApBvGwhZ
WJpeDQNE0Fmh93E2WvMR1IVxFLfvxINU5hilJZKmHrYtPOhdU6RDLV/6tmXyTAfmT7CmBkhx9Bel
JpDpyYoOTuqOL5FjFLSdqT+S3m0egIV+4mL0fEsVEo+HMZ2yT11daD4DAebBtu1dPklcSbsHCgSC
0LUrETlFFcSue05rZlH/KrKvBt3gg1Bmz4psAUgiTjm+Jw/PbwFureiDrkQlrbpGVb4BJR1Tf6Q4
Htw/E3t1Rhm10LCX7N28oWs7ltdnZqe7PZzTiVAD252iD0OOePmpLBP7r6YbGX5p2i4a345t2b+g
0T7/TG1b0c6mliFvcv/37C2b6I2qDtpGDB5s7oQ2tdUSxnTtQjOd/SXS9IdO6Orriw425G8AteQg
BQNx60U3ozqp4YIIuksx7E8EhsoH+GSzyQ+RET2Is/eug9xH0geqYowSr21lU5TlnaF0gdYpjvZW
jxwH4OKQKtXJhMc2++Slipv7MP1NP+9/S/k3b3rNNtVTHAzNFN6JTUw6d3nbaQjZBrGlIiwy9zky
O2jyvNe8yD4xhj4fbN7eJaQFykStQzuU2fj1UmNLcU1FGYggcj3zFUdx4FGGyL+29frg3O6ujdhS
TutTiNsyLOTIWpvZaPVB1Zv9ozPm9im04uE62LV4tCTh8f1vubs0QLvQvoEVoMuxXlpLQZigFv9i
dkP4HFeKgWqOpz0ZsXbU39hbGi1lqX9O/QgAzdrUADFRP0ATEDiTGT/M5ISnuHaSi9OF/R8K9g9C
ll0XAEILcm+CP4Z45Q/6zdUQ+I1QmjLyUNDfORWDcD2/n6bneiqXyB+LbvpSLub8l+UgzOcbYkqv
NGijj7aRlUe3Ze87//5bNjeT+lxnRtThg4FvAxk+o5owBFvwn8TRv3gy8HcAXH4RJWyhH3FsDI09
MDUDRZtABKzUgG2m3aVpJ/N8//TseTXIf+UllIpf25deU8cUVjQy4HhWslOm6+MbSq/qt/tW9rro
4KMl+wIFFQmE2myka7bdpEw4z7Zy7HM6avPFSNwmAObPcLHtjm8sI63exCWAvK6xZjxsKKb+0mbC
YXaBUssViHf1uQwt67Enaz6Iwn+B3LcuCXwswGBYPjnjm2dahy2xhFZMMELW9v9US+q8NdV5nq4l
9/ha1x1iyEXmdMNV17P2MzB871tsGtkF0d30R1IbWnGyZrerg7Yey4Nd2jt7tC5JIjU2iVRy/fnK
Gn4gjco3CNTWSU7NGLoPQDOt7x1jtQf+ZO+SS0IA0gReOuCRa1ttKuB5mGYRJMM4vWQIkpxKNwyR
A1MWv0kS8+P9s7GzNqaZAA3DP8Dc280d51ldCNeo3g5tVJ37ZuJqWykhXKAZk5sd+BSZ5mz2GWJo
prnxKfRot6OmJnSu4+AyapSGrunbAu700hwdf2zq8i2gXv2SZOqf+jR2B7nE7jolgxtFd973LR7H
6SrGQ3Omj6hJjoGpp+nVzQDWq4N7xLDwKxa5WSRgQ15XKTixbQeXDCbNhtZwq0sjeWhmofulUwvf
SxExVnrXOWlhN36MFPyJMiYoCxjzq2WbsEy/kqFeuN0YuNr67hCUU9zT5xLC06AYs38I0ZXnDoKL
gxO7v1zSM9AZUnRiq7DruGkD5J6S67BoynurjKxPTHi5T96IOIoat5m/LLMTFBDF+44xO2c3DY+e
h51gijDqf37DFtTqMp1B7gFZfK137bdJpQFtIynyAptB+TROifexS4vs9QE/gSiNaK4NSc32rnah
FytFAVRk6IbRh09Dfw4ZZTqwsuMR5NwC7SkKB1KiZe0RIihY+9zGioZmw+coTqv01Ji9824ZZ/Uc
xlRlDnZ051Visle2UKljyd7+2qKqJp0IO5WPacbz4hdeq1a+HnvmP6/3Pb/b2QQ0DATGSCVTd6Tb
UV/GqQjPTQ3KZizG5oDja3dJOogepErIBLcRaB0v+bA4gq1qqvGswb13MZvkqLq5dwphV4U7hqOI
hMimmGQbcFPWKVslTOL6SA9lsGtOZzG3TRDjah+K2T6atNrzbMS5FOiYkob0YWPUtSu4OMWv6m1V
PqkzdNW9hdQYEgnxgffePYqySAC0WSqxb15pbQEi0ff0qOwKpvMSoWTNX1zcG+C4PIjKrnv5FydE
EhAZDJuA5t+cxNGFJTqaiI+MxmC8PF3olCpO9MXu8uz6b0wRi5GhgDLezltp8+Iqs+y/aV2WMdU7
V0Hjpu7ZqYyjsey9HUOgCh51/lCWlo/kb3G12cITrynSWTVV84dolug7gh3Wm7HUws/3V7V37mXo
LifAoR/Zvrck7b0jRtk6UlP3MwPS+R8KzAQH52J3QZS8SGOhfiNJXy+oVxXmSHoePCp2ygXtjsYf
s7Z+GEv16LXZO4KMjgBUhskBdsbNiYjQIJk0l3e8zkV0gUldecjbNPu8GKK9QMIVHjiOvSsNJIBF
SYYaPuN6aS2D5hFaBCQD5tQEtVC993E0Tb5LieOcxEaMIO8S/ry/a3vfk/0yf008EbBs7pmdKnU9
oYASoJPmfmaIf0T7W9TP4Qhf+n1TewHZb6a2GQjJctZkNSVW1Y2L6ZLEifIurxyl9m1UM09ObxVv
J6cECom784L7xvc2k3cTolJiB8rjm3Oz1Gli1gpFHakM9Jb08n1utWqg6vPyNtHjI4n1vcsAgItB
AlnaAcK+3ksdNUQ4X0eQ36bKJJBpTRelU19P2oSGGqmcHBzDU26jvz4ciNpHpQ9EFGuPmlsjWZMd
kjbtnUvOoySeo+4AbGy9ljiEoQllL87lImbwOPN8RqK69PvW0i9GZqDZEUM8fX+/dj8gIDW6IkCc
AMiujWZ6oadRR00QmF52rXtEJpj6OGqk7VnBBXPsqT+C8NicihB6D8NOcpoYU1EDGUA9Zu7D4nx/
LXt3jHAVRhIA5qTF8mz+5oSnhQFba+DgpzBwfk3ScvKZ25kj38nsfxNQyRk0xkB5WbQbECzU+rmw
KV44tWtdUqsqGJ5xjwa79m4TsSie0WBGmQBkvSIp2J7GQmUGSOn/i7Mr640UV9u/CIl9uQWqKqns
6SSd9I3V04uxMeAFY+DXfw9z800qUZf6SEejI01PuwDb7/YsI3TU4y0RSLqD7NruMssGeub0ftYf
QhYAdMwGTMCaJ3EMozsfIAvQI+GKDDwmW4uD8Fh6HXtrs3MESP1olclerdwrxzbt4UUXk8MaLuds
4j97ckyVN/MOCMBhXPT+yUc3uVBkDnVdnNifUSx41QHWAm8zmEwElMdvf793oFa2+YTAwBjA//fr
+YskpEsnrCcG7wYJeFsRlbPHnIMD8OelPjsMmIJuMAnII3y0SmdkyQsH6loz62JPC9M+O5ik/g/J
DySmkGVBFhCJ5MkDBUI0UTCD7SRJ6JV9wGm9eDmyV6/4H+hqYN+Aroads0mbnNwhg3YNUHZQ7+Lp
SEqekAFm7mR6EotbzoxKPrkjMS/AjBwQHYh0nnbYTWvQCis2obAmSfcRN325COn20EDToC5keYUR
7DkRws8Whdwhyido8m+mA+/3xkQsE3kwOigrePxbyPPoYtCTrfKWev+kwWoOBbHR36PsMb4DohBT
bFT9pxNzCZiDgxa2qyePgakFCa1q4FJWKOO+/+V+RKNoIzdubJx4o+K9f7x0giE6Yw36bI0w1WKA
CBgwXX388yofDvS2CkIbvhowSBj7vF+laVWPXr3AKpN1xxQQmtseLiB7ZIaPzeT9tXz5thykFsAu
x2ZB7fZ+OSoipyfJZD00eX7wfKtrb4o5jFeD6PDnJ/sQdkCYQV4AfSncHggIpznIglklGUZZq2K2
x7jo1tosvLuCkNa5rHz7q961obAUEn+MJKG5u9nEvH8qf6Rd1lGpgGdwm02ETMpMpy2kXL3iggDK
W0KXRV1KdLlLV8x/LdO3LY+CEPqmIIuhufh++Q7KXQMzQPl00DLaoUumHmW3cUeRh9W6Vxhz6eVc
hvLZ6w0wFt2A+ogDp88sfQ3HsI6qerMyqgy45vvBg21nxAjd//2XRH8WtQhWw8TwJOikK+KtSSJZ
Z2u2HgwPcbGkyNSlzpYzQeDDnYJXicwBMpLojm9+O+9f5WZNlQLFIWu/oL5GE42YtxDD0LmkMvYe
hmhMHsC/aJ7//IQfYs+27L/AgK2EBAT2/bIKP0U7Gsh6DgYIESwIeIwO4//wHrfHCkHRhh7N6Vl3
yUxR92Kf9NPYH6LEC+uc5UE5Olrs/ocH2tAAuMLQHj31q6VL5hUxwQOFfiYfow6HFK20FEJCf17n
s12IZhPAmoh0kEQ/ub7ciDZ3I2IJ7S7W7XLFf8+2AAJlKs4NkD5baWPhQY8PD4Q+/vtPBAnhwkOP
ZKgRWfKLHOiUUvHCv554Iv82xmA3YFCFbwSEw4YOfb8URczzXIa2SCKZK4fJ+Yd8nRFITSwu//z+
Prn+MQMBoR2bAmSYUz4ltgCboE/e13RIrSrNInx+EyLBu2yhN8wqmeXy7e+XxGAA0C60Bz9O4+H9
FjE8IOxNjWM7Bgulkpt5LQP4Yh/6PD83Ev/sSP93vZM0YRYEH3OC82diAwRrOXoVn8PlMrckgh5D
0xykas9pGG274TQioI+BzR8g4n1wIOkRrhPjq74Ovb7foSHuVwLtlKt5ztNNYLsrnfAzZJk5raI5
Dc8cv4/PDNboZg+CAhJU9+zkmTOW6FRqXGM9lMQuBV2j2o1geExUjF/81qnLLMR5+fOH/XhCNqoq
mgwoksGaOxW3K0LgVNQEFQb8M8IkoveOMyqJMoQMxF/fZNiy+B8aGtBQwnLvT4gdkJ9hQ2OsKubk
xUzzUs4J6b50OpNnTsi/IvbvPyWEPsEkweAOuAqwjt+vxZNUeCueDPjLdWSwkjA5L3tvaN/E3A/g
/8EIuFKmo2Nl58DcAFyOiNuCaBYiYFH2lpIWygl5DCDsmdvvY9hAWY3cELcFiC756emFl7rq2jjF
a/Ai/oWjPVf5sFJ5/vN3/XhHYNYEOASEq9EkgGTU+xcAP8hRNDmyG+6HoIQzLylpNhVPtpWvoRvz
M/PDzx4KC6JSR68AIOltm/2nXbAuqY4Vepx1no7xXoPtre78Jk/PaRd+9lgbXRbMTiiVfOhvzlPc
r9g4ClRjBV2xsRFtCVQpLXtAfG+N9c719P/NOE93Esp4aHADDoSte7Jrodrko+mGXZvzhl7OdB5u
C9SDT6MHmg08GWX8lC0ETEEoZJkbYgv71qaFqUlbDF95n6dXZqT5lT/1KOWiQrlLqZoYJrmcPgoZ
MMyt1FnYzba9P/xo+OJuXVlIOJzSPDKCWjmKmQbZduyz0ita/0GtoThG8NS8LbLRv+6TJXpdAq84
U1V+9oWAU9gwaEj8oN76ficsUNWa8ylCWj3Gv+1Mi9tiVf2O5fGLBsj3XDvxs+UALgLHFqPGDaX8
frmoZwXxNTP1AgOin72XzBcW5hbQeYjy0nbxua7OJ/flv1JlGS5LJDCnvXzWp3E/Tp6GCEc43Taj
Dkq0TeNLmbtzWsKfxAMstVV4yP5Rd52cKT9uRr+FBw5wp3pa97myctf7qA+OVOEAi8jktaGMnWnp
f+xbQc0L/hmIRNAwQ8fo5O7UAxxldQsCwArDVChecQNEe0CcLrmg5Lnx5PI4+HaouSNEwdayMPNV
Ei25LHVMxTnp9I9RGT8HatHbcHcLECf9zt4QkZsh1LXvrH3lNoZqet7N1zpwzZ5jyvbWZPMg9kPo
2OPSt3b/55v0k7OEWIUb1EfHFWO2bQf+52orzErAtzam1nRpXyWMNcqsYc2lyjxa5YyvT4u07kIO
2bnhwyd7DahcQEy3b4EQfVJggDeYBONsTS1zL6tV6uh96NPmCuAF8fDnh/x0KUzcMM/empWnGJ4R
hGiMUAYIvvSwKu5WGpcW0L2qY4B2/3mpT04s2j6buky+dUdPp6SDDUDNh+hGbX34zhxWT7sRoTkB
vDMYl25nwuZc2fvJSfrPkkBQvf+EOY9guwQpT1gkZxiUagAEj0HYB79pknqVkxCPSGI+P/75QT97
p///oAAnvF9VZenCPY/omubrWtNUY0g0Lut10kbnropP3+l2YDEE/lfr6v1SCSxSGIXyZq1FMVyw
worrdZIefKgX5lWkcYSdyWI+OxWwEUFzG3UpLqiTh5NNKv2VQbG0CS0rydAPl8XEfrGQ6XvQn5dj
ZpLiFgoI55g9n2Qa6F4ASgr5D3CRo5MsGfoGxkRM65rYNj34bacr6Gn9feEIRhqaMhs4aButn9y9
i+pslKLyrqkvvw+9WG+iICCgai7j7q93Cbz6MDpF0ysEvu/keYyRw0onVFYpgZ8khPhU7RycIaBx
ew4F9MlNilwIj4XZHujIpzP8eAlCUCcCHIAosqaaA66utAX1D1pAnjnmEM96aSbXH/u4b6+5Bczu
z8/6EQu1jaywPnpeKJJxA7zfp2ueTVn/L1bBgiAFKt3PaUJjT3lDfNARejdBk+Y7irSo7Me0OCB3
P2db+MlRAZUSVSxyE/yGD0pi3F/mkcGoPe6c2Kc8dndOFcAnzzvWFeLiz0/8yW79t5EJojmOChCS
7x8Y4udmJi3uHAhXNFdiSJvnyRp2ZpVPDiNWAUkLJVyC2vskUAgbNBkyETwTDIPfJr9NyyLq1E2R
SXnVwubgEamMRDK4nrt4PttSyPTANcdlALWr02xvzpfGaR99ARokF42Wed1zjJYo4+7CMONhxhaE
9bxGwz7LZ/Hy59f72ccEzRjDrW2+hp7m+9cb8lYQGaNNwINoxZWTvSrkyXvI1v72vSY8c+d9cqFv
ZHfcd8AuIrs9+ZhA9sRNz3AprNg2czmY3hzDvmW3KwYBZ47Kx0+KKTxWwQQmRDZ2Sowd8kLzSUGB
rXBkeWjShFQdjDNKoPiSA4TaZU0ZgU0qwQ/58zv9CIdGLg3wEnogEAoCDPXkmypCjW2oNHWWUNj6
tU3CdqH1NC5auH6L0l/C+CJbXbITuc7z3ZIZsTeob9p9OzRx6Y9K85LbNgvLOWpMPcVu/H7mR27v
+n2FA/Qv2hWwPUcTETnS+y+fp5QPzEE1VM90uQrXLRLZdijtOPcQv8rH6zV9xIi/LkDObEp/TpML
FulzBNqPmQV+BghA2H1oEWA68v5nQFYilZRaSF8NUXo5etMbNTDuWqZY7ANonu44Wc+1Tz9uetC0
N7rIpk0FJs727/+TkNI1HBglBhQn+M/wnbfOU1AKSGf6ByDXIQJZjHrhhz+/8I97HwlwjLEdYD6Y
pJ2WdQCZZZGwKLwt/EYqDCNpNU8puTNcJGd6CR8tA9IMNSuKi03eG8ORk29rFxyJooMMFfHGGL5F
inRraUhUhGUgG3ccGSTID3CDVKioHbAx1dSn8z+r9qZoV0Qcwi7+muQ3udW6qzzgGt9cqOFD4eVL
/pJmLs3qtVBkB79hOpam983dMIn8XK348UPhAyV4a1CS2MadJ6EdcN+BCI6daTmqohjLVoBKeb/p
0AjwJafu6a+/EeoU5BHoe21ahye3IcyS8ddnra4zHtMUOpiyeFghdfikE4d3d2axjzcUkGwoEzHb
we2L//N+G8qW82TRGYzNhT+omzaMSPLmWgfLemhodPktoDCJKz1Y8I61JzyYTSad5WSfYZjO98Jt
0tSLFvJriLmiKYchDZsy94fmhnYMnXM7NQS9FG+9jWw3wXChkMWzkqBxl2itwXaBuDy7B+ixeVrt
KsPSzyA5vyc8ae4ykttrl3s+rYcBSVGpRKPXuhVR1leAFZphB+hRAsNiAsBf5TybJDAsh9PfxQT+
11LN0i1svzY9lyUFg5Yeu1bYqGwHyJVXhZh9MMMgCFdcwdKFcvhjMz7tR0/l9mpCmte8aoBA4VUQ
jjTcKV1A8zaiPrmP5jaQF5Apgw1GHwidoU+W5t9WCRWkv660gIxAGwYQbDSwMJd4/4WAOg2bMEU/
m2asKCms2Ktkoh1kk4tiJ5Ym++tUFhQkKAj/i5LYaAzv14NHShoYYL7rFb3HVxMruRuhvHTfO2jJ
/3n3fTxaqFJRrUJICVUAauP3S0H5nyrQPFUdOtUdSB40V9kSAHmVtcsVGCjnSvF/Z1/v4w0GfNhV
uP22cHPa94nGJQIgCrDehSQwMF1CvX4NuWX20OI/uO6jiPxjoMBLa6SxhN6LZYi7akDTZq2ylBTk
echn94x4zYayxVSYXMVaBz8HqbQqEWHUVzvG/J7NA/ooDaNrfgupZ5T8aqLusvM49ONQcoVzpdtU
+eUYsqKBrF2RvGQmoq8JrLWfVKB7UiZpl8hdR8VMyxWEmRfddHaogJSRP3qYlH7xee+9jRNgcxCV
cPlLYyB1U2pGzSUmumKtWW/1A+We/wsAdAh3y4LwtcyWHln79jW+hja2L1B+S4/CtOGvZYJJSZ3G
K/sHSZ6Wu2CGrUspBdx679Ym7zAw4Sp7aCZhXuBKtKK17hHTVdKAW37VtUH+vIJmR2970/hJ2WGf
yi+rbVxzn5EoHqFwYPgq6pD6fXJPOiiHVwVyLxw8CAYcRV7ML9HYJGPlRWp69XTHDEhami3oC6UK
IpzQD0IbC+6UbW2BMOvQ3yDtg2g3p+k4IPbWQajJL20P+boymNA/3Q/oUjxZj6OG7eEUMlYpiRde
WlCBrlZbDO7ezqu3oxTTsTP7+zTcblLpSGcxPcfZBXPjZH87HDNAhIEEm1Mtj8FYiGvQRXhW6QX/
4sxip0XKtliGeIsMBnQY4CXfH6ZxBIlisUkAz1NfVLOw2T4n9hzy50NfcRt2bFZ9iExbKy+J3i+D
sXysQOfzq4D3jbfrczpfoedEdgnFvVvqsJi/EJrYq3RSBqK5Io9dKXLf41XQB+oc3BWKH1sm+99D
jV+0vecNlL1pg58CNiEhGLJ5yeA40SO3e8qs8CaM95JCQ588ZclXR2FrG5t44wIGCjoK1CX9egEp
FQ6N017NIyAGoQeLdzlq+TLD7T0CiMo1AFfQ3jV1WOg2K420ml8QGDWgxyVHP6wANBnJg0x4G+0G
E3ZNSWZGgl3bpfDZMGNHd0FD7L2eDMWfFs125RTClLnLB7oHenGdKjhILn1pkyn77Xym+kMRTUzs
uFcED7gpsn4nxrm406GZv3WExhtDjiTsoAY6viZMyvvcquL7FHs44g0xeOmOpmaumnSIvys5AenJ
lLG3RIBTX1ITBfZJT+36RELpvbUDTW8zqIr5YKpp6qogoVAtVZ1sr72igA5dK3pYgscqHK5408zT
dezb/HXQKl7gQaO7S9Oshlbt2ih/7+t8fsMscLxc9MwBFGlJ8GTjfExKzw7QemzpcIe50sDrma5w
hFN53hJoWuRDVNEw4zcghGN3Yb62PLWSZ0dYBiC9g6405ivdQGxewiYJHe0R2tn2gPoKEpytWNYr
KroeOHJYoFQZRHe+4TzgF4YACRytbxMKQm0HoyEpvMHtFY0XkNXymX+BMFMS1FObKBRmDZwaS53p
VtZk6pp72iNrebS50t8a7kMFmsKE8BlDvz4vZxK6tx5akx5kaeb+p++bNb0YIF68Vq3X5a8zo9pD
xmNoWwEWkbyibbt8mcSY3zY5rF+rxRuLHyt+/JdZS1g2QIQjfRuHgHeV78XFsz9DD2Bn0obIeunX
IAOciITQ6WWRhI+Bo2SslozQOxv0TVjNI6hFJcyKKQdWJ5pZ2aVLYV6GLjc/J0/4yw4weXkL3BkG
EhELkutuVWFbF1Z1UakV2L9AK3q+Vxdm4HvdeRCM0lCDiPYYN2Y/+1Esv1DJZ/irVWij8VLkycKr
VQT2NyqLXu+afF6fE1BZlucsonAthf+6ZyrWa+ddu0UnqsqanPN6Yln6AAEX9sWCIZlcJS3eXoki
euPSacOgQ9qnrDvgHNFHHU15IsperyNHTByn6yS2XXFMaDy4amJzOu82Al5TupGLftcrjD+qpl+m
6LI3c/8KB1wzlyrLvEPDRzgHQKim+YfNPbkdXK4EzI6k/5r04ZiVXRTRB+tgsAwGRBjXOBCoDT1I
ltzHXiLCKm2W6NekRTaWsQV9p5wh13IbNrnGFm0n8YWCixweoDQlrtqJ5Ml1FhCgJekSS/8S3hhx
UnHesoSXtM/6sErgKnu9jRW/dd4c4rzOLX/sydZjm9t1fiLwTCNA+tJUlh1p3VQVM/BYcxRKhTwk
iGGJM4Bodps6oLsvyMTkHbj56XfZu0zDcw0GLtXmT6X3ELOxUxlpbKpjzKP2nnoxRVoeWZl9NS0N
D51jKKIS2kVVw1Jq7ywJBXsI4emrKsP1IKBNi6luidIoyGtvnObHLAp1XkOCJh+h6SrnLxlGEH01
Rg0BWIfmYsCQNcXCwcyZ2Hu6b+KK56RZr0zstDh2a8x/eAS166XgdFh2sPhp/L3KIWBaAd2cFTXB
K1vLfJ6huAjjCfcIy9ONzRuz9hbK5ECYhBC1UUfQUFPJDpzIoSkHuhbdzURT+hsziyzbAd2/RHsv
tiY5ZGLxv88OI98SmiYuqXXQRj9RdiMXGhYeHVbosqfVpmR4D02SjlRKkhFYncxlwH2HXKDdGCej
f/S8oaA4imvkKr6Cu3MTYttBsByYzEfZhNndlAXxN8oKxy5WKV16D4qwFXs1FE2374XyH5Y2WZdN
vLK/y1yDbwI/oAb2KEys2NahkJc8TLrv/iYwU8GU1D7EU5c3BxjY9vNxmebelt7QBS9rp0dczeHc
HCdofCaYWoTDKxp38QR1qd69tAvUzUu3ZuMI2zd4Qzsd4bgMIKaofRe3+cOkA1hxzcGYJTXQxWu+
ExaAnVKwZMbips9/69kmGnAE1b/gWPpTCacXT1y6kPg/eLwqeVxtFzzATSOyO26G9NhCYk8epBAm
x0sa9CNJU2SPvg7T9cFpTq88pKjILAg+CzUQ077MqBRPHvN8g4Bouu9snoawlEr6/4B0y8KSkGW8
0QTbvHYzBL6OULUyA+gAccL2SVMUF+k8rWAxwaBWlwbIH7Jv3DgVldRIkW0PUkkNvJyOr4pGj9CU
53JWQH6pduuRFcs3NW0g8SIYx6/xsIx3ogkWxEqtIfDYWuLL4xBIREx4i7E3ZJkxvOaDYhiqbAKK
+ejY1LAqhgW4RHYQeEekqQm4Vdj1qzjAdG+AM6JiNoad6DJAYj7hMobr8xi9aK1wF7LVsp/A89Kw
9FQs6KWybAnLIZpEf0+UIc3lsE6huuE5RE6eV6Te7HrAWKUpMWJZC3hd9nzDwzTBXbsGXVGmUUfs
bsGxnio6BSJCZTDmIPeKddFlOi2YAFkXDjtA1FaDbocxy8UmSdPUIhu6F19wTspWDfLOeG323cYd
/hhPaQJFoFkvd5KDMlFRiptqL1nBixIYA/6VeVw+SEwlx93UBtm8h6CqC/fr2I68QnAiUL3PJBgk
Q+pCXqEU13sh6YImBA0bv5zyGbtDm8TdyECtE4A9c+Cug2BGpbhxUuIqkYo8wqcbvfOASvLoeYHt
KwqQzfeZ8iICNdYnEIKXPj7T4mt9G6jBzw6OaaaPMgGj4itjDJlcxm3y1XDfGyvYWWav+YruRx0m
gndlFkIAc1PZojcQeyd5iU6ydTdJE9usXPG3Ajo4oH9RjKEnynkIIzQ+KPPipbZDjhF8Ln2O4h2G
nYijGk9e0S6c7zK7cBh9ET+9R2GVX5rQOq/qsdpPGJZS6B5TSHSYSERiH/MQJxGff1wOci0yWDDz
JPnuo4delERq8gMYg44ip2395kvWShPtZBrJrzzIRFfyeAqui3Ra8W26IHpp0GWAyJnXehdQJvLy
2oZTHB1woavrbFNPKNUS+L/QNUhgSzlb5AMuJ7WaBXInPyINuZhzx/yKq6TRlUxcwmtoWQQ/wV3w
tk9CA+zfIGrrlkS53UM+t3+MhoTCO3QJFwlUDVNrGYLL/g1cWQSP1sSATgcCHggIFf3QVAPlubuK
cEvxq3zi84ADbQBGgZBedlw7wLTLxSlN9jiXWlVdOq43cW9CUueWiqVkmLwguGaxRncDwDNXicnK
5mBBYLZgaCiMzoGTgH8wtfl0wUIvyPbB0Idfkx4N4QO0f3AS1Oz7D6iRWLvLgj4vrpsWVoylT4S7
EVHStpciQMQqZcSgQUswP/niGx2Mu8au/ndYrWl/T2io9YELp75m/oyhEgoJep84VFOVaiAHVyaF
kzBUNQuGB6MPlyWa9vkR6XUEmjqapt0B3SsvrRVmpz4k2yMc4L5B0NljcuM1ZbpJtsHdB17ZqOiG
FJaKKjRljMIDLSu4IgAIkoCeUsFhwzyRIsH7MVAbejUUYj/Yoc0C4Qjb5Mgq++Rba8JRVQIWQbiR
sLcRz9FDudazkrhnfAPwVoixlYdWRaaWsg1Hc9PPop1K1WUrsHtgM0PmTWPzVukqkmgfU7QRSpIU
gJPj24PShZXpVEon7T+Gs7TH/dMVLzy1eYA0UscYf8M0J+UHkjoAATHjkTlyMdhwli0wz8/InmNk
a3E65aVyNPohe8iIlSHMo8w+95TkT3k/F5htQBgtK5Nkmidw+ySa/F2RiZ3NotbsBmAOkxIodVBL
ugQlJxL4Ai4kevU6cxBQJzmu0czxGJCeCg5d0nZxFYGJspZr1LdrBc7iHFRRb6f7ZG0c8KaAX/xS
lKYCZQHLrvWgYjiT9XmfIQ5Cneqe4C5/s8mIMMKxL9eyXdP1GtcDcuto0MhP4Owb/urbhjzorlev
Zu287jpqp8WDyFwy71wTQcpmo7OQihdZ++xPy6KqibgwxXwpL644XZIHfJEgqjRqgT0IGWEGR5Vp
fqF8AeylBaQtqOKJRLyaE5pdhTMDahyEHHmTuAURXrO8Z2C5YUZaE5fGAhmX9GquPbtUhdHp7zRZ
k+IqkWPz0sB+BF/fTvOrhTwHTPBGT/8c4gK9rWCKs8tgiKewyk0U3c9RsPRo+ylxPbe+AcizbeRT
PFDkmhPl+MxuhHNSlSp4z5c6Crux6mdJrkIFPbrKgXoa1WxuOlFNVDVfJqgJK+BgNRAwrGC2uZKN
daQOWeqGEs3NEWKDc7LuJtPEwxEK88mvJmNxW7NRoiZPA0eh0wuK2FAblo6u1G3hPa99qIcqQddw
OIQdXGjS0HZ5mfQpCLb4E2iNdT7KATN1gy3XbJoxQYsKyWpsz/gfxD/yvfE4tBn1LC1sw3GpdzB5
J+PPRI02vMm6VZhdVIzprxnzEhiGrlKgnEZ2WpqWM167gqPt1sIWSCJ2d/gjawRPsp+Bt4Y/rKLY
xj7nm2QBCAIGsxK2/FoIa46Uj6mEcAn0YaoJjbGv2osBu4QLfIeD5vceLkZj42dIRea/s2BJ4G4R
jHlT82k22bXr4vGht2nzBt22VNRs8k1bontr1uMKo71fcAQYL3OkXQUMR33xI/Bb3yEIMzQWrM7t
l1A6Ri9GH7DLi5xEDgfQn/vfnQsd37XIzlp0Q/vode7F9N1mfPAqGJ34Ep2YrkAnRjg9X2wsOFkm
Eo5WZTLFk6psbrMHTycYlUA3OgZAlkDXDuGbDNcCyRUul0GHB1BcAPTsFY2yEppE7LeAsUCzxUyo
c/eApv8c4W30j+WmaVFLtb2ogaGyLWoajliE7Q/zudltZU8zN5OqkZoJjuaiVbcuIzG+Blzw0BjK
phAzBbxyt/fVlLz6csKkIC34NJYRG7IBM1WYEO707Ce/VZqiqJjYNvyEGgOKb84Ad8b+wu/ueuNe
wEqhrKLIor54s/RGZAezd6EwpclLMOI0gvNkeem1kLMoI+JgZWuQ57+oTkWwbJ8n+9PrqboVitEf
XTuQr/PC2DeLlBkNa2hBP6sAos0V6en6vMC7HM8Xe+C4ijhfyoiulFahgKt3hgKNlQGj4Y1eUOiA
hgpC526ZA3qYYLX8qJdhfFxyhp6LkYa3qKgVwqJGF9rWXoMIUUHfWz7lGZxVy5gO8wPuazQS+Oy5
79KLh99KukGCy8QyXU1r3PblChW/B8h6RV+IJe0lSgL7O1nH6LHBCfo1ywE4PoH+yYC630f/tmii
FNwh5aeuJFDSzUsfhSj87OMlf1YoD6eyQc/hexCYoamBb8n4TskUOThUjw3GK8mq79HMWQQS7JFP
FSYzvX5IUIeyY1Ss4AzwsIvedJP29zYMp+9FK9vpWi0idxhSuiwpfZVSec10k/c71OBQL54LN9TM
qGK4bDE/+MnQ778qYATZH6EtmT1AsWzTmsPsUVbxsgb+DtRAeZ2P3vjUOm/9Aa3J/gl83Kzd932P
1rHFJPcmM+tAYdyUQjUY+K3WlMb2ydeumy3BtQlj9dIt6XS3FAJ9/yD2en2B+1fux7hrvDINCW7w
GUEMwzF/8Pyqw0X9sAaI1SA6j+hKAo+XQOHJDwa0SDntH4NU2+WIvkb8ZUWejHnfhJJ5B2CpYiVF
831Fr1HMl1OHbmklmG+wZ7SHBn7XwfSu5Hrpg6rJvULsljGau0pbAfGzECC7O6EjtVzQomjz2xjD
w9+Qs1mfB0i1WRzALYdulja/pKRzHHmar9wDjgDaQnDKsbeG8l5Dhjp1XSUKSORWbauj5yQeMLcY
YROxTV68PrhWTTQeG7QwSOk02LuHRdNV7QjrM4FiOpgx7nSr/OGWmT0DqjuoGlJ8lNekSWAiYLSN
kQ1gjP6bODdfL2paf4oWF+mNPwQOxxJU8PGA/Hc6JusQmotFCe8iXXxqMRJKLdl3rij6g0HS8r2Y
Z1SxkVzDvSSR6uouVvwBnrHeXZzJ+IvBFJWVVqXZAwjM3ZtizmO7vs0SWRovxF85L/Agr9Jk6lEU
upigCTAviBcaFWNSRbi927oZyYZANuPmI9kv4zdksvxrY3NEw4x4kuLQ55hgMc3tBboiqwXrNcKp
aFuOOitbfAkZRr+HXkarkB0UCftBoikx5TgBn7VT00wFZjGh6UpQ2Ie5BG0jfEZOkj7GYs5MZUU+
H+kgg6KUWeJdimkZ4yuXAkk/2c6yC7GEzXO3ooX0f8yd2XLcSJZtf6Us35GNyTG0dZXZBQIRQVKk
KFGUKL3AJJHCDMfgGL/+Liizu5MhNuNmP92XMitjUiAAhw/n7L32mxTOY7tPXNVkbPBHziW21YjP
K6eVNBKUuFkTckpVR+V6sR8uNP3voQOJfI8fTYrdUC5tuqd9m7xDMFUSqWJQlmqk4R9Q1A+fRTu7
192sFbTXClO/QPOfS3pLHR9CUfnFG4NOlgrMschuNdNgQe+Gsc+jWtXx1wT5XxO0Y8dsSGozLjGv
XO0q0NlD3cXLaLB3LOtCRc4Y95/WskYH2zVMFQG0xe4eK6P2PWcAfFcIG9KQbkX8YBdm/rZXbBvC
dWotOuMwXg7D2lHdS7OmHqLRSXpyDseqvCzrQUv2ht5rlx6znRMBTLHrXT+6cX0s+nKtQofchCpo
MofVpu+F8ca21eBGwArYcHH+xdRsulm69zszkWHatcbFSomezoJsh0NOT0wEQzqzX3WqcfIor7eq
pnLm2KzOTLFsMRLEfT7Tz0Kb2M+v3U767InEaj5WqDG+SRvwa1gYpcFGQAG48JOMmXoAGh/SeOvd
wJdx93aq1szY8WVULlCPhZg/2x8W++AYpZ5wckjXT8oSkx4WiyOtndKo9rCFMIY8dOVsf5Iluu6r
lOQlM+jQmVwv2uIbYetXxttx3c6WTD4ivUJqKj/EpIJsmhLTeC/YPfcBzTQaulVZXI7bTieEQabd
uS1ckdAzcvNtyRGnfheb1fpYIXfwLqRdD/deliW3Tuvts6TR++OsGWlHnb0zqQjYS2EjNPD9a+Uv
0wPNCq85YpiqrjgFtY9amTAzEK7KbxSVZt6u09r7bChHhVSUM8DbhvWHkCpvpWobs3OgnOPaJefM
wkqj7ZQ97pKm8HZMrIlP2WYa2qNE60XdqClhYSzkv5dvutJKmSztKb9Z7Hj+3LJWv7d4OVlQasr8
Ib2Ure7GznujLF/OB+5RvrXzvGHvms8xNXKLn+kZuVkbhhjc81r6JWdQl2EekHJh45StRiSBvNh3
1hRT1aeoL744s8u2wezi7DuqCOhPCuhnHrgQO/xrWruU+7zapjRFtI3QdwsjVDB9lxruJhQm3du0
Tio9kA4IMVLeHZVEsm7VB9snLuxqoKXRR0uJl44zsINft3HWhrAQUrC/oiMpmv2icbCO9ClnsTG7
NFkPPuX2ewzT1lYwFhxXlpFm03GhXjUEqi8wlqWdkSAxStzKDorc86j+aKwdLA9OUkf2WoMYZKdn
lPtsLVBCRro3+HobWO20iP1oqUq7qag6E2XbFKVqnpq069KbOfGm+Dj1WcEuhwxLa2EWzczCjMpy
1pCejAmKzu5myGhML6HTW+1w3w5tux7YtTSJFuSxharJn9FuwqkzU+3OVLPtAaI3CxRSQVI5zIOR
2xp1/t5KnHaMAx3GaAlHdGmtDzZxu/VNW2uzTvWFRcc+9rqDx4pITZOtda1r2ic9rabqIp+n1t1+
r8rkVQq+YrhzjHFlf6V5qyefXJmZ7Gdo+HEN1fi4GYJBamLibL9OunEUc2FO161N+ZxeQTPWPyxt
HFcZ0kjm9LXvGieJf8T+6pIYDWq2vOprAnE/FYSuqEfPYO280T0ZO+EMc37+SKOl0z9Uo1OMeRj7
TmV8llojdGdflnQHj7ExjrSTe2v11kdtlpuUhz1c+rVGOVscuExHHzHZArgXlkRyCR4sW9P5uA0X
ar5PTHWsYON7nd1DfpJIEyi70EuB+1DwdDBQ9IMrjqNYB+2uEqZkpzFMjaBNEo/dgsJZ6S2flEBx
4X1zWstxvw2OV7jqkNEhTdLAnp286Sk7ZXb10HisMo8+59U4mr3Zyq7mLCvVW7G0wLFDTHDgvjHB
xO7V3GHbOGTWOFZvdI7l9sEjXGOKSorm6zun4e+Xge7RJIDeT3jfY5Ilc/nBSXVt/hIvM8sGXZLF
P3aMb27NMQr/QEF8GC8MNbJkprpJE4Wa2tRdLtoA1Nnp3WI89tVEjIiqy2xiqRz6/AYpVNru5eQO
8rJb9TWPRlFZxZe+K+KWw23vdRH1Tls/dohM1iCv2b/uLG2pXLoYVFjCRdi191DwxbwHEZjPb/pF
cIRZddbXSM0KUAK85+XzkMzpUzevRnfhMAkUu9ku4s9a0kk9SLRxuge6mZj7WffJk5eVNQT46Uvy
lVj+7AioWSG/JH0RuxywLH8+Jg3/Uci6scQXCZ/L4yDaXOx0pM7LAV2mcY8JicKSoFrvB4NP8S3A
WKPd0kNNyl3h5euXpXXlexzSxofFS3SXU1KfRX2bZjXtA/aIQdrivQ1onqTXNQfuWw+eBzpmu69E
EDtx+kX1SW+Eo+jUGFRNszxU5rpMbGRHXd8Zg9l+X4CSP0xDMV9qgK5LBDHSuRh6YPeczJxIs/gu
yLcsLqw8b1ELqPUNDaCxjGQy2leSr2cKVnOgcdMscXcc7Gwq3pQu+ZiTrWg9JFbTVMGYmg35ALTE
6clT+flWrcb8oZGNS83ULcd615ao23drSs/3fc6M+EHXup5qNEhTciGEmy50NCzkB6XhIPdIebof
slagmS7k2D2gOPLex0VlFPukjl33vSTr+1NLliVSHXsWj74ci4UKjOiXXbyIqg7FNBdRl/jzRnso
XCDNMMTKcJoJwH3TK2MC4FG21cWoT+lxQsssrwV2JuIhMsHy7Xc1BQywdnRqYE9S8JlMPX2DjV2U
YTPEeULBuSe6l4W/puXZxq4dtMLtvrQJa1M0LxVKjpzzOqtx4RN6O6zxcqSWldi73uur9AodlVYR
aphVZZTF63C/IhDoI86Oy7fKMdLvgOw9L5hSMV9VcKDG/dK22ZdOTaiVvTTNb1VjZzQtTU+iWFxW
RX9Fmd0V5yXOrGD4/evN3ZCERuWkKkTjQweGtip9XjXWpB40FZGrAVmjPYvVWNpa0MaruktTjsOB
Xkjg+S47nW5nz8t8q3JrbHgks9CDlBloDZLOLZnxDB+pVTL2TOe+3yz9waCO+YmWPpqHsYBMHTIs
qVbna9ZcJTNbrGjEuTMyuW15hGLN2s9Fa9kfdH+OSyKJJ8aN2S/KfKM1XZcFOj2ghyTpnZIzXo+i
W/Zd7u2ZjLx0T45quh/0RhtCl7aVsS8Nv38n+mTdVH/CvJZJ59wC24H6Wkkm8UBbC2+J0mxZbjNE
uXdW1rbVVec7Mo1ie8yTsEVuoKJYxIlHl4dNxt7r6IdvdQNq+aMYkoYCpiHavWFWebUfGtun6MMB
kMqrmsdwWIzhS83aa4elARnnEw6Let21Oqo3im2pm0R66mcA0l2rv6J9ssgHI1+9LFptzfvqyt6z
wrat5zHi44ankFd1RaL73Pv2RatLdT3OBFyFgJEorXtVVV+aUqNunRqc5PZsEMyPrRi7J+ZQ2lpF
pm8VIsrZOsfP2fDCLicH+j7Pu/WYI6IoKbxqNGURBhX3XdqJD8YMp/jKYL17t1aGw37gdXnmL4oy
xOKQljw4SDp7ulMMUl2qZWBTRfG1ybt9NafiYszPXuVUfA/zFwASGHBAdT4UpBMhPIeU1qnW2gub
hsKzW/L2hTRQPRWoOebFSsIMJPmZW/tFmbdd9KcQFFcmZcTt539R3w+JwUoUA6m2CRi+Apss7yQR
A4eK5v3fvxSBych04Umxqpz6tWDyGOVSNG7YGCgKLC9Th8QphkNqtPUZesmpnnbDJ2/p7D9DIQDT
nWjz0qmp+exGL4zzpg6KmLSEwq2yw5LnTtAM6zkPwwsDZJMKE0cN7QxN4MmrK5ZmjRGP+CgHFvOi
XMf5wmMiPfMAX7ortMz4Wk1oqL8MECzulVvMuR8i3iNrdkL7bcVGsStHQcM378QZIeULY8Mgwt1k
I49Zgh7987Fhog3ve4z/oe+03zJbL3bJhLo8G+Q5VshLzw9SIvwqJnZG44k+FIdc27Ra5odUQLo7
pADudcm298zz+wWjsQ0LH5seI8IBtnDq1W1EJzgd8po0ReU+rgdxjX7YwGRRapdj642h0Qk3bGOd
U1yL4KUqUuuAmMbeuotDZCKWufvbUwuOH8TfNkso/prtyfzl++Ok5+LX4Bn3HRr6MPPRrCDXsqxz
0SW/6lXxem1D1KOSRxC0dXIlM09xd5N9GiLH0XfKyKgOainuBpabPehekxdripQuQUW6giaNXVf0
RENMzTnk56/jiqgWUFObQpdJ1T/5OrXU6GmucN7X0mL+RoeF9ieM7vYBU152Lov61NdhcNubr9ex
NmQ9t//8Aed5b8Q0QqiOuYZ33bj115Y+9p4t0HdKZVWIDcPeFck4nbH9vHjdje3Bx7opn0+u6yIS
pwa38rjJvtp5erXQ4oQHWPlNs9MSZ0FNNX3x2jnfvz6iXrww6caMKnTJeHWe3zC6k9luC7pPiuoH
BnhU8cgBl/1MOGGg7KKNTKNFdFoP57KBX3yvW+jI5sd1MQs9v3JttyQKVbPPKO6H+7mf54+LVVJ7
neapevv6Xf46Y2D5hZi8LZgsYKfYmczq82ZsfX/r13gHfVrag7HSbXj9Ki/dkeAIjAuJCcM4RRZw
jo+pu7rMuLPocBhLultDXV0tSOnPLFm/rv4MUhOnGOZTd+sYPX94a+H3rQvEKfQRdt3MaolvbGRC
nw0gDnq01nY8BewachG9fosvPUgQekSmkb6I7XZ7BH+ZgLRcp2A6cBReJ7P6UpqJqHalr6xp9/p1
Tq2123eIEdPFACrAl1kni0mvGWQnLI6P6wBrIQhZvrpcGTtaGAXS1pxt4zSIxw695M1keemZ2/x1
7URegy3Apb8JV/U0Jn4YTZq4tKDDGMh2aAN7D3JiAXdqysEj6uocxO+lkQP2cWO5WhT6TxmdKeSO
fMH2GnqDPu5JjnkXEzC0I0zNO7OqnbvSyYOFQLpmS8uDTRyJh7UyCIzIi3hXtY198fo7fPFSW56r
CesCYtnJB079K0662PZDW8vsb9AtSE23suZjk6Xn8sxfel94K/7rUierFTsSZ6Az5Ydj6gO7Nske
TSi4ReSBC7Sb5FC+fmuns6Yp2OlsBAj9JyFanFyP0xA8uKEYokmbjANGpRkB1+LvCxNZoWXN495N
qPlYS9mfmclOH+rPK8MXwn64LcunNsfcHLA/muYQeX3h/aik9C8KesR7szTkmW/wpUsBXdSZmwEW
CvtkjnEA95eL0gdMtqP3A/W9HeKg+KDGTjt3rjh9f9td4Szb+MJwhll9n08rZTl0ZpYgeNWs+ZoW
jfGxq6YuoJvhvC+98pyB7nT25HKbmRe8DPJGmJknd2aogeAUzx+jWcuQUzreQfz0V2C3oMsqJX8H
7b4zb+50StsuynTCzs3eTob+ya41E2OrXImI06Mr+sbURHEcJ62/7/AW79l1iIiqkLxMh9b7mi7z
dPe3hyzbGt4i5ymLez758MeErlu3VCqqlk4dVLGX8r1VJcNtlXoiojcrEZbIczf9whjCye8DRvNB
J2Kwev5ix4HdPxdRUdHlNHYcU1tD9rDOj6TLUBy8fosvvdbNvW97G0OXwfT8Yu2AfIT9mcJTZWWh
XznTjezS/jY2lnSvWiRpWiP1M6/VeGHsGjxXlwGlEw5ySjovMzfRk6JRiNY788akzkubxnPUt1JJ
/9iO0/TBTdfiMle9+Y4jYfmJKrIVtZh7W/Jz6K3FfpVRysLZEcUytgKDIPJzu+gX/0p0bBt+ECXq
6ZCfOdWTQJ2jX9bx8rXKWwNGiTh2pdYfO0eU319/F7+cnrbh7mKLwcGO2kH/ZXvXo2vslnmIUhxl
+Bhn9175w3g3ycG6yUxKxWYSZx/8nhpw2c71FVms2Q7vU3xVZGV/HF05+fszf9Q2yP/qefv5R3E2
tUFNQpw55c10FErNLRQpKhqnuqJ0V+1d4tOPbpIVu6Zf1lD2Slz3+tpEopSIwHnpUTsAcSeuVZ7Z
L740Xkmv8dh6w5uwT2k+yP+TWJq0qdcpra5Qnat9o7zxLeesb0WTuPSp5vbMcH3pmlAj2A6DnmUB
O1m5YHjqqzYlKsJXlKOaMcetnaXcd/nijUVAA5CKRBXb7pnF5MXrkj+woS+RNpxmrBl00teUUh3Z
55ZDD0LVG452IMuUjkyK6VbTAZoVrX3mlb94XWiJ28SHDfz0jUuVztkgahXpZmkd3bxwHPTIKr+K
8YzvRrkYNFawop2ZirbHeDrQ+NpY1cBsQ4Q8oThM6IIH08InAoFzvM+yud+ZgyPuXx/PLywpZAVh
OuebBkB5SiFAhFoK5a995HQyj3zARReYChBi9MkPTM8jp8nZDNktWBBcB+vM/u6FR4vXUycE1DaQ
+51uRdg6LF1hpAylMneucgfNvUfM04FNax+p2oQ+0PbnmDsvzGNclIoMG4XNA38yflnc4Nf6LGPD
QB/aXQoW7IXCfOHGWeiKafz73yi0JHNbt0lt1k+XTa/fMM6OpyK7XLSr3um7dymSYLnXcVZmoV6q
ZL/47nL7+pt96dlS5mGXx4M1iXJ+vpQp/BYCGb6KtGFVh0Ua1VGJRo/w6Hq3JkJ37IXd8u5/cVGb
qocJXWXbTj+/aFP1mV4KFmunSOXVbFM77zyhfU+aZj7otXlDOO9SnPlSXtghsDNgCJs8RxOu//OL
LnHuOqUdq0jGVU+h3BruFGGdJeL2DgPr63f4wr6drAycz4zaLVfodDuikB4O48QebMGZbGE+uxTT
at1p9EIDhfc7tCB/71Wxdg+vX/mXFFOWHpqpBNBu7K0tNvf5fer1yqq/+GiSKB7Q41jam5ZG5g+c
G8s+bSzSVa2mE9+9Jm5wviNuRhCimfplSXD4PR2d6aoxpzrdoYzCaPD6X/fSV8VKzYdFoZNzxclL
EOOka8zcrIsegjePrHWsR4lzTXddD+JknP9mlvbPh0H9myou2zTiN54/jCX1DLdtOcWkA3VvoWAf
mFQ0D5mpzL+/AGzAYQSnhLfppNE8vxT9JqtPcZNFMeL0A7vgjzVf+YEJhuOM34m3vlkV0d9/nOTp
gs4DzE+kz8mHhCFOOqi/h0hUkvKBUQ9vp6xeIj9GnGITH/f+9eu9NFuA6fN8i/2dR7DU83v0an2V
41KP0WjH+nFOBwMHfq/u8U4aePSNmHdoTGd2eC+NGQCpJMNAztzAi88vOmapPyV4ESIK41bo+C3i
tDLTdmgLtY1nYJ15kS9MFBbKYtvidZIwcnq9xmMCpnM9RWJJiutGZN2nzrSXAxW24vPrz/OFW6O6
DkyO+6MQ7Gw//0uVS6xUP9c1n+hkouB0vdbFg+zgXtQGROPw59czu7IXLmhj0WYNp1240QGfX7CW
Ns4VTBZR0Sbxvnamp8rOzCPhayibEXefGZ8vPEqInACDaRIDpDg9KNGLH2gd61PUM2dFiAOLA9II
G1W6cw5G/gvPik992waRqQYojPryybznpKjPnGyeI5Wny1FYIA/aTBveEWZs7JxJ9RxI9fo2G3r9
sm/w5YjeX9/q05B8ySBrf8MSboNHsLrjuKW8uJaI75K4G248joGXjIf8WGN+OSZJoc4Bzn6C5k62
cfgbOLZShhS/xmathkUoJxK6SHS9RGUUY+AS5iyuCL2rP0nEIGxilzl58FmOL2SbAS1BbaQ9KUtm
mEmgCfS718fmC0sYPQI6bQZbHZce2POhomsStmrHUDEcpaFXqrwN3TSCdEEU1hh2cVw1v8eZKa0z
H/xLV6ZaT2mbDgWYo9NZRgxEyqfJHOW6+0iKhc1+fVU32NFFZCiz/OT0YxZMvT+c2Wi+MFxpjGyh
xXThkH2az285wTVWq8aYIyDrKQo1pwhIHbQi0Y7n4rxfmEnBd2/XoToOHOXkHi1VJhar4QzwId70
/fZUHRD7zLSBZ/SRy9od3dYcz9zgC5//NtOQa8G+QDdPq+qLIYaukLjimwU8io6oFrk3rI/jOs01
MwBckCZ8fRj98kwZzewvxdatoMB3ekBBPSCN2RsWvr6sv+mNtD6Y0p4OqDHP9RJfuhQDFrwFmxjv
l4S7Ji9HJ3eBaGy6zUs8e1lQjB5SJWrcZ/YxL10KTJXFG/Qcwcbi+UipjWbJPUdbInzE1Oyrzh6A
G495itJpKqPXH+G2ij+bHMAQUqoEv84Uh3b35Ev0sNcgpoW5kKG4vkHEjVpgXSX0ltev88t3x3U4
Zm3xIzqo99NoSkwNE8YXE7bDQpKv48XJZSYaIpJwjeGgIUM4HQbn0p/ROr9+5V++hg206LBRZgLn
IPITlvmXddApfHAGW0Ud92t7VEPfRD0mzZ0atGVPbXz5pBvltH/9oi+8Q0H9ztr4tJwLTgO3Unh7
eF4NZEwI4mBwmNn7eqGo5yrktv+bS1kkHGw3x87p+XBxsM8Z6CA3xZQiBlf06KBg2SGy990/Gnb/
9n3+9+RJ3v4xLvp//Qf//7tsFnBhqTr5v/962zzVd6p7elLXX5v/2H71v/7T57/4r+vseyd7+UOd
/lfPfol//8/r776qr8/+D6YKnEbvhqduef/U4wX6eQH+0u2//H/94T+efv4rINyf/vnbdznUavvX
kkzWv/35o4vHf/5mbt2Pf/vrv//nD2++Vvwe/5t9y77+8htPX3u1/fLvGD+YGBD4UJkmD+y3f0xP
208M43cCK9EbUbuhWPWzgFjLTqX//A0d3+9btgmxLUyYVF43jnEvh58/Mz1+hl93Q9URjUBV9rf/
/NuevaX/fmv/gEV0K7Na9f/87flgRDtDk4fgH/JrkdJwVjmZUBrkUMYCxRC8Q2fgqFNfekNIDsje
uXMKE/6z+YRrMdxpw3NKhCKHZufk1NC3nbF0SdYGetl5YJ+mdj8R1EbwQDUjdK7jWQSinPqwtQfn
BqhSCpmAPoFbxfXXRln1jdQn7B9DWuEo3doLNlh5fHdLUKbmk69hP+Ak/ymTvnXZD73GpstUO/rz
5i0oYfuztSTenfTkTUoyRiBm4Ue4+p+WbsQnWGMMzzTDwBWdPCBHL/PAaSweDAWnJFBkUcKTxDfr
hPGIea6v1C10DfUUW3GBNlO43zyRUhzybZTdvYalfs452y6o2iWxMCFQKz/shs6OUNrUj4tXORA3
dCusxq6xdsuStXddS3IIin7QKhHFfiRvTqWSpzVB+L6z5iTbp2Yvd4UFW8YMsspCr6/uKhpZhRGR
dwfK6c5PHSs1vKNEsB9z5h6EXbaXuq+Zq9qPswQxd+nOnjY9LChckR1OOe56f2Lj+bYjhu0WBsfw
Hbqgi2OMjI0MBEdtfe3nlg1KopOGwUyap6Et1eKASVbaZz9eHKSGsXwcHJm9N2C8ItsjZI8CpNGP
KszxQ3xRK23ZC3TQwg/81OSZG9PPAkVquQ+LrDlVzWqzldWTPl+CJKbrZ3ROfFzjsb/v5WRQvu04
RVzaa98S6tduphMb8ie+L0AlqH0NPYM32ufqUusLaCxJOTLcEkw2/qWE7eEErucXOMXLYRARYnKb
uZALS1KZRNsGCgqk3Ddtkl66Q0MrR1tyhAZUS+qPAsW42nMP6kOui8kPbH/p9QBJv/PDmz2J46kc
S66mpmIODTxYdRCDIe9pd8CIDGy9N+3AWvQ0CWXhWkBERkhyvpG5UAerWnvCGNZtoMbSfPSaQsOi
gvUUoxNRFIATfKw7FouVFo6+p42BTDv/cp3AzgWVu9n7wMOJHhHTNnKlZUrsZEb5lrTnFuAdy1q7
x4ZaQTGbJKGH1qjaxxVGFGZnNy6AutQILncTHNRuZ3Z2O+5HKjcqedcrHI/qC5PS0vRPRefZ6U4H
lfXZLjWzBpilzZeNWRZrhEoVtbXXO2YdplpptBEe2zq9xKnZySNUoeoratTiYelSrCglqatqv2Ar
jWkTWXobeQXupcCLN4e4xpkq3nWxi49I5N53xkRGEEsf6zxcSkbMIm7uIdMv5+Vbl2qpHSksNOU+
t+sui4rBYzZh+FSfi1XHH5O72KMmSvdvV8NeMj5RhOkhuRArQC7JmMETm0zvqhHhaZBlDgQWVXb4
9xfbUh9zOQz3qKRN90LJQmGronCIr9bVFgBHk8iOnGk3rNSs90+AUnEoYqceorrGt3ZUuFVaGEy2
aNl3j2Z+q4/YfdEPd+D40L9j35YQtiEQaNptYrTZgz7DaHywQNM8zuyecU2p8n0Xp5W1w8y5IojV
RgTkDdwig91mldh7uqupNvfkl5Qr0uaoXRxag82EvBPTbdpGhqiy9SiHpIMYb7J9xHXJNFL4TfID
in2ySZU1Gz5TB2Fqh1AeI0an8IxFuMfk8FbHg8z3Us2w0ACCc0oBsDKk+y7FRhfBak2xImKaNC99
uYrmorUMBgWYI8s4knaCX9bIc/MBy6dphZPpj1SrbLw4WltvH5Jp6wmu2YVzpetjUEbloysco6be
ah9Mq0u+qwJsBb1HEtMDZ/ZHGmmVijE8WNODl7VmeTQKZK7BjDKjCMG04IOZqqr3AJihFg3ZvTtv
8OoyD6T8sR0fbzlCqUpgtyW6ATGq9GHjfJFzItST1xl19YMj2Dp/k9D1ql1htq0wMToYU/fez2fb
e9eDEV1FaIq6XJYgHT1LYERr9OnOpwuV3Sx1thGzQAHg5IYtZ+YqEHFag+riqETcdtD2UrMOA/ao
6S3P2dAuKk+TGVRzZ2yo4fLvx0eS6YvhKkkx8CbBbON0coOY/qL1I8euSu0cw2cxBL0CSiUD6YrF
3cvW0qYaJFpNHb/SBmNtdzCxY2Yk3W37+8nXlz4LVyg13kd3wTrL5Jzk7XuMRZO18xbTXI/1Ikhv
iHtCvKPJwt5KZHhsMvmhAM0uk8xonCPSVNu91QDstSKAD8UaykI7PFRGWsitrg4wKB5yOhk0RG2+
KJRdCJ9kToMBmsHU2u+Lnq/jWBfd4F5ocB0MGVS0PvJHazJa/9PSO0qP6s4XcblrJJyf7+uoTPWh
GZzRvEYIPFekvKGb3c2VvXQd36R00zdNzws9xGNTxffkiHC6IJ92TA/AH2XFX993K4iJipAIfOQO
jMIyS6+Zf6fpSZGRDoywSCrxbip06w10h0xcTWs7jTtsABZJnYsz1+8L39fwjaex853qBMZXkG+0
obO+rF1glH063A6LZX4TlGeHH93SxulX2zaq4doeADe9kZwdzYtCp3mNwVH3VRpOTKM6/psaIdOB
oTLnY9R0OOhECPRytS/1dXmcBa5EUtthkOVZdeNoGtsFdimVueuWBuRq5a/iOJR47MK86kt7J5cM
oq5F6yGec3YcsUiOwp4/5KZTw/ZuAenGG1s4W8ssSuK0vGHPMP8QWOgw5TNtQQXR+r1NNZYvGT9n
1c31266o0j0+I7MJm1Ew52qNHY0jgYaUWsrDrIPhAVkodq5amotxlOtHxGCpEQx0TCjFt2lo9iCA
FwEsmIKE0K5rTu6HDnRm4ADGg2gtbijpQydy3aPVWBvaq5/2Y+8+NgvutFQpJ+T8jVkiiZs9Tslk
n6v5EX+eOjgmwmlMMSn4Uzl8avO5vvXnAhyfmxoIA+z8AZRr/HmGlwSbQsLr3o1e7fOSS9PHbQtg
B+DBwiYT2PkE2M5tCRYRR5BrZmS7Dlq5vhpQKjoN8gks4QkQHNsv97q7at/92PnGMOlvZ9vQQku5
mOM4tF931jCFM/2PntmqBI9pDevtIstix8zXXLZOKw4G4J/viW2/8dJZ7VqCoHcVwdpvUZmkYdO2
SC6wBd0BcpWYIdwBUgMJufnB69MfQ20PO3ZzknWytvNd4mfiRs2dFpp2+bHoSiAHs4ZFqZ/0902s
jTv0H+5F2yWASNK6umviebmODa+9VirvLmoasfsNpQU7N9H3qe5PTKdsn5SMm8ulZ8RYsNMs+FJg
5qiW3c3KB3MrcU1aCbpqaAJ11PbABMg2TR74eCHZI5z5rJu1HmbgLa/nTjQ/anx57+IFJ3hD5TpA
K36b+vW9CZkqSHNNO5Yq/mHjEztOfkYUSbHu+Jcz2GmdHA5upi8fy3he233q218EW9xgxDR5UddW
wv6ddubmH+ajxjTuOV8HP3ZvrZll3fV7cU2ucXVojOmjO3fV52XELDwVg3UJqqBgqmrlI76+MbR6
JS/NtSwv6rS881tjCdOJP3ynYhzcazWRL2qBjgr7zNYm+tPOPRAzDMV2k8onwGEO0rnc6X6YvZnh
HgdEhuxN+uSsTMAU0L9vkzxqER+yy7DzTJLi+Oxy9bRW3rCr614DrcD2FIvYQ14IlzNOKXZaUYgL
+uVzHiBY1SMTn86PvE3H5I/a2t866/+PJ/hnp/5XKwL/H571KXH9zyf9//MjwSWc9errs/oAv/PH
Wd+1f6dvgxKDNCCqLbTU//Os7+i/bw0CZI34fVjXt97On2d9y/ud9oFDvKGH6NjlfP7nQd/0f6dw
s4Wyo2f740d/45zPwX47yv93Oc9BmUI5dNPluZvz4RcN7tAkei+ILIsMDIRvNMt7WtLEAnwwvbFR
rIbMbpctTYzLWI7JpTamnws71/feKCAdLmZkdJ28pu9XlcR1OGKPSHQYAlQKhQtDVreBVXudfzuI
IU4iKuUutXKVTOVtkYt+jMjFFK3Ov9KapFgE+VxI87voG7t7FKKbr9aZE/unBptr8qnJVfUwKne8
Vrb7zR2M4R3iLl0P8AeWQOg2Z3ro6EWUDBwpOVaSQqNioExa4r1L7UVzjG0rXjfXk0z8uGfq7/wA
heek3vhe5q1HnNfhIJtyZ3nNcNl4IMn6rjQAoyoqqu00h0rLbt111ncCv1QAgfsGOAQWx9a6gt39
ZekcueN4bDawa2FE2niyQReCJwaM4O7KGZI1WDDn4NQr+CeMa2lvXRnpkB/KQicuA7VkDRMEmYUM
Nb82qv/L3pkrOc5s3fVd5OMGpsTggiQ4FFmseXIQVd1dABJTYkwAT6/FX/EbkqEI+XKucaO7vmoS
yDxnn33W3k2JaN56UpzqxQbKYjU3wC0D1ckFg2iuTnW2vBxvW1PNu64Ktz37qt61Gtg0NSvrF83y
wkWvn+l378HxsM6vKr2ADDT97q3r3Ei4g7z0/MgRxJNXWEf2EPnv0pJmV3onak63zKp/PQE35GW0
hdJxZ2dAw+ZsyOxt5eXTuMl68UZcUNBv4KevGb4xvW5mmcCjtHUQN6NY9NuyWNkzo+/hrsv0G3Aa
yhQP605sQbhk5dNVd4KP7cGU6jiyvZVO6qGpcWYsVmtvS9u38Td7sTX132wRS66B3tyLtYzw/hU9
PJex208hTGeKcUiVKGzX2r/19IXdaHbaeGSmkx4EoG7WXdmcLBwCtFVWQp/uMattl1zd98I/JIM8
NaleMwzNKWI6S16KJWYYrFxUN7T4yJYQ+K1AX1g6PnYwSXsIGo1WjyUYkuykMlaHtmTq6C5GvPK7
rZBO0OEJN286FzIQGTpR663cgXbv5/veSI/jrJMvbhKu7YxlvAmOjLddwfXxWoPRcc31GYBm1cEn
0OZ2LMcXK1n9qxynlNGQbzd/Z+XlcQ/BMRqs2r06wUyRU9cb6nFq1HTcDiowYzha9Pv58pVP1W/t
5NxtzSlVxCetEqRD+OMVzhyzhDhESRdCo86TNwKVkmgZpYpNlWoNxW4oet6jHFydZMN72DfTbFT/
bF6mmGd6Qau5wXE3Kx5QT9R1nBV1/eyC3c4jiKDjZZ1VuN5626Q4AdCdH1gSgJJjyOmGEpP1tG7y
FDDenLomYWKyP2ELqZ7qzvef08k8e7aiBEuUsZzGbrpLUi3vGqfu26hpQwjS2ciaTZR7E/RI3bj+
jVHUlvFKV79nrXJiR8+Hprif5dp900zClYL6BnJk7dkM3rn5LE6jPRaP5lj2APX6Tl3SBq5F1JtL
/UBtC95JzSoz9nCPrR/GPGkR+52eqwjwrS8wBywbN3WDWBpV+rsSL8A5twzbqnJoYHXhPRpLmjlw
8crfUFNyluE4JnssBhNAHSDtYECk9m/Sx4wQk+VPyQxCjPwPDJogrvvSqjZEohfASBznpSjJSUIA
6PdoSs4ecy1tmRXgT2NCWxc7Yxm644q90zy0ofpyV/L/wqW173wo4HBaCjQq5MlS7gcFdDhyu9YB
fS9YC4M3COudyAKoxIpqsdT6eyiVfat5MIL1Do8ZKQQNq/0k5GAjgM2MqBkjQLJDrr20W5FkrPXU
jH51L31XfUi/1xZ2LjxsY9Zt6Yq7g9cEL05AEtl2Fi+Gx0ZalIK02oTJ3L2mLowd0hMivGAHT7YB
zBoaAhYwPjhfu1Of+9M5FHrjmkR/H6DHAUgkAqLFT4/YHmXKnI0l6gaQf+x9yCHuZg/1thf2dvDE
eM7A6NwZhr6KMGupHBGg+83i2jl9Mq4x76AQgB5pDNXJ6fP6c6JfeV1HfPRRa9ufANkfkSfBzmcK
HF+nXnnKg2ia/EdaXbQ6y3300LrNiOiDCwjVf3Ip/tq+FgWyjRlsJcvc98CSPZL80nrmoKgauI12
1Y1sh7VOfZCB+8QVFZzyGpQFuMr50pqqeqkrm51nMvF2jmG2ZwQcZA1gUtw6ScdetBzt9bthRXEa
KlbtrXELE5FysKO1Ri/uTyiudDN5u+zgYCE2FtO0ZVHfIemXjV0oq8bqbctkdXdVKOl+en0GU3wx
Z/UEFQUFWfduzQmb4xp4b2usQQSVVcBfay+M2aLflyu7di3SywEkaqEiI2edHnZc/TLkgXHMYTle
yRaA4igNZ1wAZoNYZtcyhCbhdfVL4ueSLzKDBYs0W/TNo2GtABBNp0BJT9tenjKuse9lUCxmVpDk
u72b+wsKX25VUS49EBA4Qv+gQwG/YAlP1NTJrfm2guQ/OTX82EVIKo3JctrTMOT3RIRysaw9Si9h
dyCwQvNMRAM1us7Oc+DfZgVZBjVRiho8nt8Pn3DWYKKarm0FcR8m1YO3jA7KPoTLy1AAGL4zLRb+
IpZLzyHz9E8/hR1znnv73uoK+dCXzR75o9gy+f9TSxNu5gQBlwiRttjYN7IRxmFzjpjln72kqcD3
UCIWO2deVmYCMt0T/ChPdu+EL844z+ytwvzhdizrGALevlbTnN+Idk95YgdjxGOCAJj2VfgA4wVO
WJ5Qrkagicuf1BqQjmglJCOFVXXDJnf7BH1K4QbZ5uh9M/Kz2xVbD9Oq2g+zN46bgVQ0wBQmYKaX
dFj8f2U9PSbSHCokhsFfjq6istryDQ6wopZFNW+u8hWcxLlvujisAv/bzrV5wXjgVxEeMp3cA9My
YfV5Mh+JF6KTiYLRYPcXsTDxDrLLjTUyx9zQ8dx5fbufaK9+AVfXBQeo8ZbjRtsuPEoHozftmEjl
dI6MoZ6cuBeNd51sXtoA1HQ2S6TGpglO7E0Ocd5M712WdbGCF2YsHKZoJhYZckD2a0QWnrTtLVso
KqWSvCieHPmqGvWOLycB7++ZzIwZ8T2wXHuuG3uJVSOSu6Sypxhet4GnMQDksl+Bu5rbFBhsTTQT
XI8syRe1naDqAivs1vXoBU1+0jKzsRont4m0rWMBaRLAZvkPhjy45sKx73Oz8y9A5XS7WZeUzRaj
VvY9wU/TD6iBbuewqn4xqxYMsge62lfyMZsrpgOBt6Qn3ISkalj2nm+Zot2p3MviiGwfwjMCP5qn
28nP+1NuNFhhZPdqp163oYrN/qw4nAjlrbfm3PdvcDHmGyo1cH5GO9EH8FnWL1+sOqQYpvehNh5p
OeYwymtIVtTgyfug/BnFzQm/2tZiEzCbe1REWHL6lZM7GE9DltinRXR615Bd9ZpxT9PBm6pHeChS
/QOuP391krL60itxF9DfBvS9kkY9VY5xDBun/M6cotgMJlOGyO4t9WdtapIUXUv8slCtoCTK9lQY
o9tEC1s6ar/OYinPo+NzUso29VZiOWX5QfJi9ZdIuWk5Tat0y32txzU8BgbRy1ZioDUqEPzkWgDV
f7G8dQrZLK74c4FdAZfX2oJ66Jezl14CexXikpFNAresqHPnQKpBjVPWmfVmqVu3vne7tGXJbuG4
ikjoaW75d0Tr8ecm53n2Qzkc3S6UJEKqdgiJ8gk1zNmlhHSMk3iwlz0TV7UZqjbc1Ab38walV27t
YPZ+5FRND2UGvybONBWf3qW8Y/WCepJ363M49UJ9EVtCfe22YJbwDEBoDVs1fq/1YFmHERJtce5X
0s3GShobE2Ut8jtRtI/IPfNfkBw3hlxLbg6JPC47dFClKCxHHzlRtSUX74KcVLWuC1N8QPy8rb51
yc5oymcrt8vmRILuOgFOngnWjMYlX+ZdAqbqLzp9OMZaqyvg873vZNWr2S39hyespiRxIgvehY3b
5gTdrNXcE313VX5T3CVJLn4qtjEYVoSD+zm5mKx2mZ5SERdVWw8xSS/Fpuq6h67xeYudLPxmMQeG
DAXxIxKShXbuseLQpxwp22kUDKcgeTNikSKBtMUsbhK7qpRFBkVS5QaSX44Vh012liZNXaSoXi68
r3woZHpoVlZ94ekMhEC1WmKjqcfQ26SGLtx4oGv0vuapb90dWMVSbU01uG+JUXnAssulL3aLXSNC
3tw6jwB7uduwquXjOc9IEfKmIWWo0bFztqmrqvrtEuGVMUq09UoFQ7pr7063MiktDjWpzPdJlTY/
pGMFLYJtbr57hi7ps6asDs+mWzQPTIVEuc9lUlPFke9bw5qbbvGLjbwIOrXwKAdpcfH3yjM/wrDM
WuZJyriUeeodpmZK7jvTyFPGUXnzWjO6yOMlHaZHAMvDT+dZ5katTvIL7G2KC4tRMtxBs+Zpmalm
SZlzrqWpJxXP4PdT/tcHKO9lqbw3Z/h6T0IDqU0tsYJvXYUJUL8xh2DHnL6WlzFkmk5N6lNEtlkP
dxTkIt1RotdaxgWu0XYnksFN4rFdxvdZKeY5awLRCGZdfnCA5K4fDZkjyamms+up64mqIQ29d7sN
G0QX31jdJ7eYTmVqFntLUdVEXjvbD1OoppR3YBn7fSaoCmA+A4G91FijGQQ7A3Svvs7f5TrM1YlQ
daM49pZpUvRmyy3CErDyGasGTZCGW8QUUhOTyGy5y7PngNzBZTu3tkfH5+ZE2bWW9vTRmEx/PqCc
qOGS4dJqHoDehnJrhNLuTiPd1p+UnKUmLjIzialzucp6rYZPAk4KI8Lt5N3NMrB3JItS1rDuYjwu
GREKaNMGOTfh8uR1NFdjYOZo2w6mC5m796RyeUeUmP6hK5nHks3QRKXh1R++M6ZnSpDgGNKvPHeW
k32VzPooGsrAihyadO5SJyEygyAaxg5BMxDmENizZsZW2edJWZiRoZjvGCX3mBeW9Zq7fA8sO90P
GZkAodHxlXMcQG5Iluzed6Q7HGwQWcvzDXn5m8Hid+4K6JnVIWRIdsB44hMVkUwTowce825be2Qn
PAQDYSjFhvRugRdl8Oc6/DHgoJgF52pbfE26Uueu5b27+sq46c45xMQRWX08uEmwM8FcYtnonqVq
ns2ArzYUfw0CYN516fNOWu3L3CgEHAOCNPRmUvgetZkeqlt6QZDI5TpS76G39wy9fXFJGOeJgFgC
qt23oeDeq8WpnaofitZvQ7aPYa+eOtv6x2r72R6hzxWyImZu/rYzI9+6RKylycp4sgyjoS+/gW0v
W0Jl3w2Ht3ESzUMXNI+BVX2Kzn3OTeMKtVmcGwY+SGo3Ml7WXKu5v6Lc3OmQh6yz1m/RNJ8E25rb
wM8FSDnwhTNHNRg48af1CvtvaZV0BUOY0Wyk37NdAOi8JcUpJJoQHaX05w3wLQYGkB0QjezbA8MK
SEFLHVl9SQK2Iw+Vyl9ASbboMFSdPO3/tMNTYk32Uyabt66nIxL9GjEjYdppEiLFYmPfHQFAqvVg
SrMBAxc0pRavBOtAb67VMvIr4Ch209diddqduXZnLuj7ZOm445xlgFc7X0UbHrKVZewqu0CZOura
2wUS3aMkL2ix6CnE0myTtTio1uyPmjDiLTPh2DfnO2KP7h1q+KS4GSRJ2bjFNGy8Mjtrz6gutWKw
t/jNFUcTdYk3fJYknMZFl49x0ebh0WYmFYWzulJw9VBgYJGLWu+qMfB25jC8hov/0BEddMWOdG7o
pEzOp4iaYG5f20H82qR8nK3FDU4gJTCgaN3eGUW73lvefE+tBf+ZwRnjbHS0gSQWL/mX1hDxIdd9
O54FU6PIdrosjk1u4Fpt0gdsQns92/fTsLhPTgk0HS8kEFNzDE81T/ORmXV9cGvuJk+hUPlj4IAh
q0Cr9W1+JBLoI8yMWCl+QW5/Esq8E2hDvUnYzdxYrb+fy/K+s8R89DL51Ije39JEJjx8LSFFpJo5
O+f2nQOgZZ4y/STz4Ea2SyPIDJMxabmqbSUZYtnlPBx9t75ahnxeqxIZaVLLNSQB46d3gyNs0bfR
Wb/yZjxV2PH2TrFcUROAtDbOk0X1zipsflgmme+rmpZPWeIgWSs5ZxZGrqVi9YP4vpHnbFqvYrbV
QftqD2jyRg7UPE6c3pvSrvpn/jOKeDJej1tDffA76xvjehhBAcFCpJjl10ZlHrzeInCqsy+1rcdr
gKIWjap4wanyBN75EySe2pLw8Uu1gTBgJv9KZJgiNC8Epa3bJL8t0aqcawgmO5TN+kQqe001QgRy
WNJI9zvtLzATM0d8pIs5xygg1yELvpykvWss8dX4k95B/wlvdREw9jDVID+dz96AtZTm633gY8dY
rP4MjwzfT4YNBNDgsS0ZPA9tcKOtD+G1Sn1NHynBxWMQdjPjANajFAd0foTSWoDI/ePUdlv+7UJL
79esCM+5stbnvoHcSTyM/dhlgfPirXI9T/UtCFOZ7yFtFhvVZbMZSXpgK8XAaqb7RR80+WDvs+Db
r6fF3/l558fY+5annrS4k6OSitdzNuJxQfwnVwjoaoWggTdyNynKokzi64qmuX2WiVXFnTunmwCW
o691cSRs2Ip9AtMi4OJPicxPTdG8BNX6CFTtJaXOx3bY+ndTVy0HuYyHkoKUnaE91dylduZuY/Ja
bbOckaQIF48JMVmCNA8vVkE+DjoTRqnctu5aipRDUKkdiuQdL66H/YZ31lnb9w6KKqyLvDrg+YPc
38t1iwOk2lm4dpxquOAXKmFw5ddRmq9YAw5mDzzJRT67Ixal/WesVAEpqbUMZSvGnJ17zuteREvG
/JOlBe3Pp76qWC9R43JOU8kqnF84x9Sjg0zIuPlQokYyXMksdPyDzKri4pDkvetAsp7zafA+gfj/
cQNycJLQNjHTDZAvdfbCKMjcZq0qYh10p1nO3T7N+pfOh+aZdfYJJw3YcdIxAqeq3+2cfYN5bH5S
I/1Rfb3VCR19JRhyh6X+LXhJmoIRGwP3popzl5N2pWuknXTQN2hJ+amFPfEqjX0alymRXVrD8KQr
/iu18eUvw0PZWXvBOXLM3fIvDQ4XvGHu7RarTJB9zEGyEdbymlYtHXQ6vnqu8j4JtXBinj1++YCA
V9BDxQVKyc8aaPFXi3Wfzf4XcQDvMNCPgWXxO7Pjt5+xNbiFd5yL5MLm1D/bnGCGt7rCb5aTSL61
Z6L0GIhVm34MGSUhmrtx3hZN3BK6sSXbuUm3TNeS08gx9eaY44ccBDucLb6cRH7Snfw663gFF73G
rT3cUxcum8nBTZaOzsZCHGFpEsWGn/kMmIGGB6zPpetWjCYcQCPhzA8tGRFt414mJwA2almu/V3K
wPKixHTmJE6DYXLR01OKvmnCiFGNfr91O/pbQjQHDpaiCW96m3/V2cC3Sc4Wj2gmzrelj908GHsU
GH+XZmHzQTC0dwn5lv8KM+m/LYO4k7XX5Gh0/hLwVpeyvwrmUAYDR5HkW2Z74T0VV+0c1ilJ7GPi
EumxU5qPYJMUSfc2E3HGYjLJKrj0TlNaKxGtgb++wnchtVmX2hoYSOEaHMk4VmHFxQcO+jqhKqR8
xgJ7ahC5TTPIp2ltZ4ggVjfKmE5KZ08w12HDioFxzSKm4NRxdPwWSPgXc9Tynw1vHMyqtvL5VRTl
ZHIi+PUhaJ3+VHSrhv9s6VkUF/51fnbNWjcXpxKFFjgmLVeUFYOzRzVbeAqLeqvSHD9EHnwtVXUp
WG+oMINzkZZZFCp72TQSZnWHEZUI7CAmPA3VfWp7dW8E4oIX2viT86w9WODooC/0285epjjUCVIz
pNBmNU9YwZPYSo2/HDf39ersiCQVsGtBLiBJz2ABsk2dJNJFQAiLncRL9VfYJBrz6rjbuWmbj5bO
hjGQvraJZCmMyKUgWsNgr5wKd9uWJ2xQsR0CyGJk0gkDfek382AvyDNGX8v2aDadRlNTOGlcyKTE
qq2mtacaqHuH/C+jtM0Nie5rPCKLprEiYepDrUXxQ7COS4jfJGYww3Xj7UYSBwI32f7X8P7/uxj+
B/Hl/zcfw9d39X8uLNz+wv8yMTjOf6BJ8FawxM1GAC6G/zYx2PZ/TNOEyMT/DTJR3EAx/72wEPwH
Vhse3f/6AzerAwaH/15YsIL/mL5n08TaFmg6T3j/LwsLFuSk/83IAC7NEUQw3HYnXEQH6/9EvQws
UY4EtWLjLpIh3GYgdPMTW86MDWzEjpK05kBgt8T9m/72nTW/t0NSke+mcyvVxjbXvv47O3IZ9uQH
pu0pxFowWxt60OAf2oabe1FXpew8MQ0v8KeSRtC85WHC1j5sxHAmW0d61heR5kX5UAlj6GJLWtiv
gnwxH/GeOimdb81DniRrVl+IeHQgMbfFOlLV6w9XQV+KV4jSQRwQT42EtwDYXzadzZ1MzTLMjkeg
Q2h21AiV527xJPVMGyvqofYRjkDNSkKOWbjamaQKBbsRppN38DOU8L23mnRUTouP9Zbs0NheeGEK
mr2shjXdZcLsSZUOho2r8vmjZRXptIR1wC/Wj89dvypmA82nq6qBO6D+W/p40uzFohfkw41oCIYt
uYjtt2/yEQPGWY/gfcpD3upuL3A9XExzvAJEI9bDZr7jV6z4WmHW74psxuI56fGu7zkFc9P5XIZ8
2iTKDO6wxvoPdmUmaBDmT+2V4xbs6Mjqq4+hNnPeSbKciHj0JsY/Zv2bzWI4Ja1y9kU3ISWhhm45
IjmoIO7h7vWHD1GR5KOGRUSySTQXfekOyqE+Y0Y8XIeSrrXeSCITh4osA3zpr2wHT0tMOiVfVNQp
s+kejX5dw0+dYU2/w3nAXyEoR9rozVhVSZOjEGIJz9/YrKcwFcClPF0lMctMt9O7G0RWHzBItuU9
7eND3TIu2AXeiMWg9grCrJCOsWWEorAjFogEVV+NuoPbDVc/yzgvhefB7ZYmVUNAGzAbLgG9Pq5V
CYuVmT0NboiRJJKpy99wOTeNXYAFOnzKUVUpQ41wxPGBve8WSv64ujXZgsvEzQUqvLODCLfO9Dl1
SeDirEQ8O60yczCJpC2DCL7wwj9bpf+TsSjuHg0nGYsTmA6mw9rpvkjZHJ8bj9jwOAXole7LNKBB
SqpVHcqgfrRxkkddpvCtiUEcC+G5b4WLwUWqxUIMcWh9lvoQOh6ZijcLzB3W52BjM93oKYucut2W
moyoMTW4PVZnrvs/0LVNSO9F1pMNOyd7S/uSPY3JX+G8lwBbUJoLTEFBsij7wcsUiT25ZbMvYROd
6E7pk2Ore8A85d7FUOf0zLYnk/bVxi/9bvDjmo8+WNvmTpGs528NAutOBsFt9U/awr+PxtJVmovS
LT1CuGvR3iHz9N0290sDnXEQWv6h0Ydha47+PUq8UWw6PZETQZq9rjduPWUtuUzu1yJFluPK9f/k
DQ7gqScdzMI8FBGby3eaBRibNipt8/4I6U28uyiGLv/OOsaUaP4ARLiRhvTEWIz30pn/chbQZXar
XwYYa7vltlqFHS0Gs5RXUTrZuoJ150zMdvAjAj1N+nWLczHrfqZyIkYzcWqjxbybEAwcwloXbD+Z
otlyYyThwWinTJLqANZrUiOBNhAizgNE1Ude3hlsQdVcfA/KBQWO3NdpuX4umJbz/XBD5/hTT8qO
k/7FEAPZ2GGGiNhtHjOWjOjLNDFzZokEQg2WO6rf24W1xstY/sP2u9w1HPqxnRj+XUCm491QZe7J
Zc/+TzDmgoMzbciEEox5j5Y7Lm2MZkU4PTZ3Efvh+K9Ii3BrFThhcF299+j2cV75y6lsG6rwPvTB
pd8MDQ3/7kIQIulQ8QPPu0xDSd1DfN6OR8N912Y3YM/K15OXZ91OV9PcRRP7AuzmuDRJnkcCnkjG
/lDW5j/g+tkT522C6Yz5fkvOM3lSiwfcJjCJGaejP0LQGGg6vfVLDmkTG7iGv1yPwIctWU/yzHy4
PLrCKx5p5+qTnKsr1sPfua1YGiHmKjixL9ucq6FdT3oeh5g0d/upWLHft16j95y0wTEvMPQFk0pe
nblMd4JjsEUXd/XRWnp9zbliOopti1212hbfxSRCduXqcBcyoX2YWikfF7fdu0ECTsxqncNc5mRK
YaU5K0ynkUJOjRzt8SFON7XkpH3vPE/DHUEm/r2v+5c6qQyxddqwd8nNEb84mp+EqN2jVOa072Ry
Rh5i5QTU/dA0h0bZ38piBssGi1EhywvuS2Y25rPd1ezPyUfAYXcpoH1CAeZ4JVTpziZNNZaKvWFy
3JgVMyARrC9FNQrRxkSVGXAWYudizNu5y5NNmFm0IK92boupzfSPrgVois/ffQtdzY/S7KQv2g33
GQS8C1R4kwhdi9MiK5MTNshhk7o0sC4uyNO6skYkloLRMly3C/lWBxKxxaYi153o7uVPOrFcFOj1
iI7/0vWLixhkX4VKD0zG9cuYTziVc8PTy4ZB2J7N8d9mah6RjfBgEE48OESrdNsUe2bfEEeWjXgi
5gC7VPaettTjo3nNO+vkY4OIBi+IHeKoLpIdKwbL8inz23Mo9SkLoHaat8xlZ2zebC0OzBo3ojfI
7yAG5eT5xZ1sw4VmVhFNBmGfuWKzvkqUG3TVpYqFbz54OuDfMsdMW7FHLoQN87t9eg7zTpIlva0Y
Fg0qexHZLveygnOJnKmsSMKXImzFZp3y5aM02vQtaOscV7wLmA5nYMpeST0RkrJVs985MQGpQ3Zc
iWhvS+Qt/BEdORLftrNeFUr6zssqtiK9jl2Vqe82ANh4DUk5yv4ALC2P7WAxEroQkUWG8zgqktac
stxkLJbEeWhZHNaFeZetSfUeaEYsoblifOtWhpNrCx7f2/MGqdhaKudIhLrLlT5WV7TAjHhDF9eo
zZrTZ1fbZiw6shS3Xd77sduExqNRc7pEvaVXK8KsUnl7OFjzN9G7QWXgZjAoJFemZy0DX7JHo7XI
nUvq2JP/jrTbhuAmJlkTTt+nD6Y9DNe1t73DkObOdewEI8Y2XZgegHlmgShTkzzqkJ1M7Jt+c+wd
a30I5eLeq//q9Qp8I+tcEPqb4vOYR750u8I1mdYeqwtJyeIcPeZVpYN5sTPXicpKYtNyp/GNpWKG
FUvx2CnbuBapuTIm5dldqfb3k62WOzGJ7rKI8QkH/2fL3OIxoARnObRgYFPPZxfaZ7lx0kJs53Ko
yW2vntNe8kAPFhYT2b2Z3txtnTA82+aa7Wc3q8hRwQhYaz+9UrWYERrKve5NfU15oTeohwfCdPn0
0VpSz/gufSs7Zf6U7ojqPSydcew9qb9FINutwEu/0+Y6HGlqyZexuTgj+Nv1C1/r9FllY3820vDP
7LIxMCFgHZpevCuj7+5pgZwjDGbMFV79zGYpV9jiLxloxb7buQ2n68ZQA7CHlRwYhI+VjBnBfbKZ
hJIHkCXOQ0fOzTPKUXFyMgJxFju4lADe98TVpMfJ4S4hR2V5IUKjfrcSley151csJVqYQoh2jWe5
iF04GVyu4fBXj85j3szqA6Wk3PiV+eUM5IF42qweE/YrdlY1p3+Y+YXnJljND5EN+yxtqP08Gvp8
XdkPAQ/+tM71s5nX1QfxmH+JADuWASJr2Mnl0+ynWBJacihJBPppsF+dhKHGpwG1hP2rBL1u8P2f
xhEj8yHXfQ0LZjKRlfiSSiURzzUy7Q29PDyP5lreGfMMBtEl4vBXkMEXC6Oa9oVl9ntj8LnT7N7Y
e3brfy12Pl4Z4LMB5JmkTzZ5a+wct3xZBL82w9f52Zz0sWSje28q1/pTmuQTQEAzWEOd66++aLNd
Q3TqrphHeZ0UG2bs21bXMljMz7yq7Nj0gI7aQf0+ObO1n0nRouxv9ug/CGYYHHay9Dr4guG4Ub6N
4pWsyaYh5P5Umn6zX3sr37dTTmabOdo+J1LYJXdzYk17NYzVYzgOSK7BSCxuh3PXa8z1oWBnmAXS
MT8ZDHpfsdBMWF09sedFfcpU0Z8WoAzRopLHDG7ptslAgM8S94f2M3E3U8hvITXtGBO3R9NHqcGX
+5F3pvU4kFzoYPG5m530gveLEYM3Ei5Er3lwhqC4slUo2BrDmGs4afgt+oz3LRg/A3fOHior9e7U
atnPVu9k+P87a1NAptp6eEkh1S2vCXDQAlntIBtcZJISKU4NM4ykNZdbEu1UNJcdc71UkIWzMIN9
mUBpYF4Y2fiORogWseXS8C1cNH9l3RQ7Stv8oana7Ik2ne4yYeXm3ivaP7IA4jhKh5GeCLL0rm2M
8FwnhnnKW/iKtDAVMzqXnmMxFCeIuz7k04LzlJC582i1TxPjxA3yHL0PvHY2bStxXyBgXQLZEHVE
k8X9aGXEy7V4fpwcau3S82noLt1CZGO8XyjxVN/qn1zPTYSp/w+LtbyhrbUllBfjbgK/BEuO5x+1
5k61mQLGTte/ybnFw8gexb4Y8KcQO0iEYOkioNY56H8xu//atP6QZma/rlk3Rph9Rhyiy/zD9yVO
mJFvjXL+0dP0f/A4H5NbsDNWHGihlevtycojti1cvQpHnSx3FUIBBrXwf7J3JtuRM+mRfZV+AdTB
7I5tADExOM/JDQ7JTGIGHLMDT6+LrG5JpdNaaK9Nbf7KJDMC8ME+s2sLSG5txDlWicDMGKhufONU
lzDYtHPlkrngGJ2QDPDz62SS8kgl0o1rm4+2jcMlx5pxO6bypcmmyDKBbKtA3jgL/n7dyoXm9IJP
qg4eghg7pzWCGl/b7BOdpGLXL4nVLYV7sab0NNZ0COftejaT8mOiRgzHxdD3d5MZvBplZodUY4m7
hWPsJQ5iRc/DKnEdfqd2nZxSbxhvZC/8k41Y8BGLdQ6zkji+rtYjlZ0XNXbqycAP+DVtu/Pg6P1o
qOKpT5br0hfqOrYMisVcUT0jcD8jHPWviOzz3cg+gBVwot4t8z6lMm6Z6n7XfVp/zrrvrqneaUAw
5jOzhkThcTAJYxhG0UeOvcorodTe8APjjZRwdhQ0aXzmlu+969k1j4bdXm/1syGLjEvj5EoXURsD
8JqHyWIq6n44W8J+dId339W/eURiXguH+W1vG0cdzyZzmeZa4BXeN06TH7wBwwIl5fOzj6hDnpOq
HiYFYofYTZ5sJMDCmFufBsP5puq1xRYJyjKyYWhGtTVVL5oIOet22t3nvRrOXNn8iI3XiNSIiVcp
SidcK5FXJSrK3mCmH8JvHQ5+BQ7cbEwj8lyiu5RhkwkPLIa2E9KIoVd3V9bz+gC/s7xShc0N2PxZ
taAh1jKTAzQOX0QqN/ontay/89jGS71Id9fXZnfDsJO9UrbVTsMA3ncGRnPhOP2xMQESyGXSF3sN
zGPyd1Atr+dFvHE84lDuVv0tfqrqPJSMsErpNLQwlrTjiSEWH3XGBThQ6Y9e2MtLKVo6bv36esg1
U7U4ENcN/zjcqwt0O++1TOkjHLsVi1aFvy8YA8Gm61THoq/1ZzlY+rZvm/JEt1QVtZSVjWu7Hpxl
FNfZSv9T2NjuHyOJMb0Rjn8ox82lZzpxRPtpddOkGBMdrr9I7pn9lNVmc+htc0BS2O51zkqQaGRM
EbXK6I5tBpKXtLAVYQMXe/huD61CdW86YvhEwarTEq/tGceGQSEjhbVdZv+gQEmuEPkTwGlK9mbP
3ZmtHeOrqvXDVHRWhLr5Y095cMHo6p8qW2xGGOakbdcmzBa6ex/6AUoLevvsZx57YF9dbZba20AO
9rxbepy/W2Mox0iExshF0QzNmbkl749HQU49Phg+4yqC2XioFFGqrip7Mk6S01E8M35anUVEU68p
RvfKFzZoMk3Gsu7rmGkUZaM9pUnEPLvU+GDHM/Y2roGLFElDBePsHKrcu1vqioCOzC9WotWxo0oP
9VRwdmR94G4/yDxaXJKVFI9lJyaMW5pTWken7TWmIWXth7iFtef1L01C0wrz+hB50f6g0+8Lc8+d
XcUd+Vlvfh2woGzPVn+mxHk8IoLf6bUzo8J3/5jssuHQpMV+7vzioAyiMfRG67Dz5/bKYT5KAMoo
IgcPebUryhzpNZmOfaLn85poxnLDgoTopp+aQZZzxaV9iC82STu9zXDS5lj4VTFd24Ovn9q09jAj
jsW43scJUvyuymOzjsQESnXX25a33NFjml9njslHS1WIueD2afsY4SyY0tcW2xN9XnGK5QxvaP1O
qbfPFRqLHEQ3v5Lv89o3bUgfZvlWWrN6ziYeuF1bK0OfMe3y8nQUYo67PNBcCmVq4ezd9U7PCDMu
jYSLpZyZLolKseb1Zsk1ZV7yJ0XPsPXHGNDrHoQ/zwb2y8Y22PXgy647fvxgPwyTyY07b4k2R1YQ
j+rGmTvbvmqtNuDeGAxWelGL50AfxBTfRKyaBEcMHAUTKZGFpAeWL87/a+pX+rryzdHZrUZs3w3k
nn8m32dMNk9mW0e6J3kLt3Ie75H+g5Pos+VEW+hztTLjo2eFc1p1E4/ipSRIFYJkb0OSid1jneCt
cq2v2MYNW5TWsJ+qAj6CFr8n4g6vPAnzCwJufsTjvcCeIHD5xuCtpA8YrQPyjj7QA2pTNFpU3k7V
Ut3g3TOZHjfZWm/nctkOkYG38lUDYhke7H6seR46LU4BhpOtd3uqHzMUpHyfTHVZPeHUUxcTRSgs
enTLvkuqN3AmuDSqWY03s1qZS5Bdt7Egh1hYJ+wnq7Fn72xe9TS9MTR/rloRf3aycB9xy3uP0Mbq
0E6Xa21zRvRbv/41uFi0jcF70oniXsAqyfTPIP7cjqq+r4ZUnYvAEOidaOavhCPE2SEmeWjzrHu3
MYL/OHHd0gab5YS4oOqFXhO/l/mw0H+LLRwPpXVGAfDOsxXnP0FHPDFMWTIkQwOSKTdSd5jIPD1b
v7WNiSRaV+Utn5UPweBUZVNpU9qAXHByRjdNjjz0Qf6aZX1AyGPAKHXO0soicJ6otnMuGqRDtscU
HNOFmrUdNwibyQ93ZDgTIqpdm18XwwsU8YwVgc6UqccP2YgKWM4IGuy5cEmhIqoVGdvqsl+KatQk
uinnXNsTnv2651yE52W+lu38ySwoptOe7wbrbkBT2Rqv+3Vc33Ta3KNNX2G9gW8M2mgnlqY7WStS
bWXmksh4BehF1VRCzot5xZAic2lzB9vh4voiLkq01knQsT2Wu509F7SsJvImmMz8loEHVodU/Eq6
7q6k0iRsJ10d7dllxlr2OEIabdx1IE4ihSoZTrk0GSTkrCQhrc3tOVZK9jvVV/YFioP6WKtUvCdT
LK5by832GFTnj5Rq3yuNRoq9NEWWBQ6IzFutzQEfNOYVDLpXY+pUuLLV0Cm+nwxH3khmbK/wIhtR
ySMTFp3rVHtB2gTmRG1aUE+KR+hLH3QCWE9MBq4ryzrPS6rGg6fT+WftOn20Os7lZoxPjjM4Bnnb
j8OyH3oRVtliA1aV6o5UPhP3VRruTiFVHcS01TMJoD6I+Gg+b2sfeKAtDXRczfn2l9/2f/oGkbns
Bv9aOaoIeZryiGMKoAhlNzeDXoevScm7YebGlePq3yzJWJxNra9kliriaZX9kDbOrR90xrEblqOc
stuW+Bn91cHF8uORXJaZt3eBnJIbl/EAtiUgCV0RdNauTGBeN1PP3GcgFmmwRz8bIr5l3MGuyG36
gZLtbmeiAj46bn6DDe5AfSvxr+KIfZZnHoDlrxY2Kuqz+ISOaEd4sigaDvLkkfoP/4QMkD6UdEnv
gwljkq9t5NuUXzoIGrzjQfFFEuzcB9MnFeLbfoFECYKekmActGCeGOvrb9bb6m3qxMzb2MYH31zu
XKP3okQMkiZ0JIKoI10BPsq0CHyoznui7wYIsxlX+dmeLefk0BgeLWthPyPL/iER+FJ5JvMv3rtr
r1o0XRTzGi1yxXhZBbd+LJL7RPEd4kfksACfvTtPaSXPrWbY1PXs2mU7rLt4wv3eDI5xO1r02lqW
qi7aaOc9nfW8xDVW5SeMJ+3TNBWPWcUpNgbefJAMNzHhFhaYCHs941DD/SKq5lyP4q3OIXZQEq9C
Y56rG2wg3ALj7gjQpv9KCPvurTG5FduH2lmd2HODyyOzcpYo4zinKuO9A2oJuHfk/IY/NS0IEoIY
J0dizZ9zboFoMLbqjSXN5c5nCQGsW1c3yaD8yE38b8qhmdKAD3yuJXsBvogb30u5bFnVenZAJfMP
RI/2879a2S2VrojHgLbB4uFzcomjKRatK00pS2SNK8kcUqLp8wSzrr8U8zR1t0vPOQlOFpn9S4Xc
H390NEd5+6HUery0MSW0WKJd9l3azuN5TvTR0M7FnBV3jwA7fggOyL/ySTNlL0w+0hw3IjfhU7HM
DRFX00zbr1iY/qWj2Rqe0Wj36p/tgf9r1cCqgb/iv0dOfGTV1+fX/Odf6JLbH/l3swbMKuDvWC+g
N9obfPqfdMmNO+kIkJP0c/jCZZz0H2YNy/uHT1lIQL0m3ayCEob/MGtg8nA3W4VkoMh/xv/xPzFr
SOdf2a4b8RHPx8ackIFv2tLa/vt/IqyS3eUFnGbIDfjrx9PSjDSjYECsWQtvNDF040hqJbdu8rj3
D63lNBegxd2zrpsAzESbo/76Fm65vAmrOJubc6BxRWRq5Oo7KD2GmWk9kmN5Y4p+EfSBHHtFS30r
iY9u1Tc7KVvao41uvdRpMp04Pu3Yx7xv7ukMNlX/TA+PPIyjfjXNWYRdbKbGg8yTpt+NotVEYt0F
J6s5lucFZOep80eIxelanymwzE+8INOTcmVCV5rTyAvJVv9oxyyJNd03IQfMZucnAO1K0+KmRx7a
Jf8yeunF8SsEUKAWE9wMLrJFzEkE8z9Op+nCD70HIH4IlvpBdPK2peU9dLJ0vGDu5UCzLAWnrzW1
4+zH0cTU8Yaw+e76JraOLuyLM/pjP1x1ZuFfZ6yYnxQ1MXgHVBhq033C72qw+xbzcfCw3ibse/u6
qkvQCuYJIiFRWqwBgjnqUh+6mXn8/FcwJSN90Ov0XclhflD2ou7aBW+cWeUs5awTkdxMLqZEGSz6
+AXk6hIy3c/pLW88HwZeyoae9vdrMKgzeoY+EyHt70DeESjop4ZYtueH4zausOidP+cGAJy2Tqzn
ScbkS9RUD9/dzGh4znrrHW+4eyGx4HwggxnUNHfVCf/xdJZIsnyBGdgwP7OJkKqhVhGJHyLXsWtH
BCKuRxQ7vHkVrvI57tjx06zdkd1aTjhvSBsNuSLug/V6CD2sa89zhkGa7ghU21wQwpJ4noXqKHUC
ssnZRxUXuSEhzcFzj0k58hmSZ+sZr5Xiu5G6eZd5VZ1oMCezrbR9djEhPeeTwKO9srMXPp5KoJR0
pCV0wRN5tc5s/RzD+Fffgi2RxJvdBHKTGoJqr60Ct3NqudczEs7FzwOrj6qkn/1duXjWMe7K5nOZ
5+lIP6fJuX7lVGyvrNxOK00oRjnb7Rx09JwTTrpmGrGe7bSdea5lcWn6hYBwCmOQXnWO8wQevtPJ
+OJYdBT1wg0072fjNSitOmpI6kJ4a4LPBirDi+GmLqEfZnp6FUXUe4V+cK3GO5D8BeIkhv4biJlx
ZZJtfOyK1Qi9LnurK1ccvdobgaABFzHRMnfzOhGiADwactp2uI2vtBMHDqSNxDT2Gs1mwCLfp9zE
nVT84Mdvj0FQuxeRLw9JxTHHBn73UHv6CLPirhvT4NhVzaknx3OrO/9KDVV3HbjmaZjb+kmstmI6
kd4Kz3+iW/2TOwRuhBZlzx/yqMOJwAc2MawIjJu1SR7dyf1avcTDYut2x7Rd8K0T034CLyuanZNZ
t7Kz3oV2/VeqQvKDU5vjye7c0ySqz4LZFhbPxrolDOGEubF+O50xfc1TebfNSpumOeKTAS6CAQwo
7V26ri8VGIW4Lx6qcfmc7eR9mcRLjCDcI7cd5EaUEU23p8ZnT8cQc6buB4BwcmlM7x1q5rewiaHV
7RzvMQJw623vJFO3jwxK9g70CfZQW6d/Yl89Bqm45dCMu0Ubb7D+D2tvNmFdplHvZxcMJSQ3jHdj
mrFtuQDJs6xldsk0ituMcnqSViq9Z+yMM18Yh7o2r0CBKsJn1rUvvePUTz1yrjoQEdxQlQ7LhaBr
ulfukz/Y/bHMF5ZGYa3Zs24970e5ID0MkTw5bsx4xF8uEgMpeVaudaoObpPBNVCsdY12jo8Kyq1H
5Ff7KBKB5mYm97L6TXRNHZyW9ARrxo1c4HrERlBeLX5jX8HyuQ0ShkHKwDg2wSyhPM67FuigULrL
bySSP9lqYCu3kfzdlIt+e5VtmQHtGopbbfqdQJNZ2+RZTvXJp9MBUozeZzK+cRo0z3RmTxk68SeO
EWnK2n9I5/m5KoOL5s3YofoAxzR4n2DO3FWT6Gk6wW9AtvZhpsYC5Np9afnBT0FIb+cVg39Ih6DY
NZ1xm2fsnrlP4lTwF0CprXToOw08NEIkyTqgjrmr4oZJPgGipRnZq7gwq5+Q5NYXsxJq1+WIxeRb
KzatoX9K225k2Lt+jL1Ft0wuyz+y7MvHwOBLczr+bGg3NYSDfBiOoCTab9mR18867YIVKLrfaz+t
EQTi4RjYRntshCFpGZnmNL/Mggjzwyh8HvB1JZKUukMwH2yBJNlAFcHZBmvRovcBPMGILfNJtfxv
1Jk1VZkyHSfuHgvCeSv8hzGNgdeOATe+AcYONakQQFazvrLLPg4Jm037asphGtgFNpkMOXKNjagI
ABv7HlIyX7ZHx0N7tPFqHY26XXHUt8XBXzjwW4PWn60J+SjCdmRinYDTCaqkJTjvYzAjUDEEwoim
rJ/0cwWZIbjKmmRrlQYCQTzN18wr7nWe4T4AhoqMprZkeHXIa9pAszg7JVOxo0P+k/aJPfi9CFdB
xM4SClX8ghOVARU1SScX7pvOx+HMB3MPxysULXy/xsS6Qgxgzoo9vNjb2C2IUCD5pxk7QKg01kg3
sy5muXypabn2Ed2iWJsPijbeMFX+vWVlc9iY7KwDXB2sGSSauhbXaFxUP9Kk7kM0VNj5Vq0jvkJC
kfMaAIddZh21ZfmZ+9gBxtgHpcs8hcPQHmk2Y/5nP3cQHfiUHINVpSkP3mx8LY3O7/ym7+j9dt4b
HDK7sQ+SEHxqwphyroj8+S9Zu9zgsRlOQeug4wBmIryB6Byb5GbikqfUxYW7mwsCs7G3TGcUYQfJ
yJxEaHrxEhVuMt8URpJeLDkXJwa1xRHvBf+1r385EuNAKIjmmbu4yTKMT0N83WBuIoNflpH0jPx1
ZhJwmchHPU3C+xBp2x7aWhrXyzT8YL06tC2/iskjCTx0OnMM8z/y3hL7gBRqv1u7mTFHGoCvbo49
IxdrkCD69FuxxO2hJBi+J+2PaLQMl8Dw3z0mHnszWfLnquKF7xoz5hHAcI9hkk3Qa7OvsY2zq6Vq
iRD4Ao2kxfb62eLTGHBcc7jhqsrGprarIZM1PGtTZiu4JVy2Q2NYKz6AZrMIFwnfxx6OItZhe9YF
PuL6r6nYajlNVzvnr93YddXaXZphsyE7i6XxJGcLKfSwQL3YgANFo0kmaLw0BzsZyZllC52yqYHN
mbpVQo+EgbE/T9i3k7PYXNHmX4M0E82+O1TmmpX3RrI41kePtH1ugZtgiekyLISvtPfkJqhMHK63
4MJM3NhggsUfVSczLm2cFBAng1LMwxH9Zf7dDImYjMi3yzxgNhLU+s3cnN/aShwsysDZNm5bOuX4
wxO7hAHDQC2Iur/3VG7FHAmN7fpa/73JqkGOc6QND2jx+ve2yzh6zV7UdglW/qjDwmA9Q+Ju0+wU
b5fm1ezdq267SI9/79T93/t1/feu7W/X7gzzD1fw8u99fP57N++2a3qfKTI2TI72PZON8bIs2AsI
AZV01HdAxE4kej1GJFUAiSjAl86239RGulv5EZ9SLMSbw2qBd7ppugVc1FXlyHtTFdu3nr9M3Exs
gtJnyl6qZ4yN3leQV4nJ7mdJFakVkAkdzkgGu3Jd+nqbWa5bFwDwLvs+n/IkPTPV39xAetMNh7Tu
P+rF8L2o8SWGGEZuFiP+MVP2+5z0BmOwzvdZj2rsHJGDpRkxfe5zVMJEd9p4LCCrzSHmPdk/Uv7d
Bm+W6FmwHbFk5sEsGY4decdMWJn+OI8lil9DSx92+2LYKRtzQ1RPXWsc66apa44AYA9uhFXhB9KW
nZZ7PAYDzasGxmkix0nS/XamYWb3SQ34WnGpvevCiVf2vThIXl3cq5+DZPndwd/uXmRWLlXE1lDN
p7iLH83Bgni6LiLTN9h4+lOmm9X6LZ1Jwt7SC0HccLDINyF7LONyWae8uTUGNsEjr5g/XzVMLJkm
SCM/AqqX06vRD6aK8lzr+t5sZ8zHQB24HgNE40gwKJROBLdtJmcRUSIR01TSf8yArpyxaXrhsO05
HSFBbrNE5rtJg+Wp84BUHNJa72zXO+hHZ7k65r1ozeIeNzUTgjnge+0ISQqmQ3b7i7iQBQfXdX/F
afrCvYnn0xpBaBlpTRCcyrg0HK2gep8nP7+zsmlMQ3MwYOzXHVUiEsETh/Kizc+g9F0C5tJkYgVI
Dm8FZ/E3bnyDEXWtFv2VYkhLPHBdkJt07e8SQsIHbArUWfmtFTchAa8huAJrX0N39qfiGXvU51CQ
IaLKoTu0sYVhWLq3qz2N+5IvoE7GG2aa4D7S/KFP3JC5ocqvKjFq3Ecz2PsuyX+WNu9hzDZFcFhQ
psOZsPO+bV0mccCMG8JTcvw0XKh//xssGpa/VSiCzM9/r1Y9bRUl/+dp/P35L4BUe/tT/1ew8v4R
bMEiwkKCwitGB/8uWDn/cGnspfJLSDDsHsLT/0sXWTZaFtW6pmU5uPshLfy7XsUfonyWsi7LtCTl
Qa71P5Gr/ksdELVKNl0tLhw3dC/Xcv5LXU6SYksWXfnLyy3zmcZ0Z19zNbtqalB+NtIBmZupdf/5
tIDB/f83sIhNpPtPYFY8D3wkWyGX3AbW1BFtHS3/SSPzgsp1lnJ6bbqGIeBYSCTYZvFickKZYhyB
8W1bEKryAU/IPIS4FsWzrfLhy/HX5cjo1IH7i0MR7pWPlnZU4+DZr9rPBRdgv9e/MdxmV8LHSXyA
k8FfkVtt7u37cdAE78aRay+5Ch/q4Ti9k6lyCT0tS+fdFJRW+3QiEZpPEj6G0M59D/OeGP+upoX8
rvm2iQnbppBhJoG6QtThd4GkaSjlgUubPKCHQ4YL/pcYSRkDwM7s7YYv+LRtRU/4qqkP4J4usvPK
V9yXZ2aDHIvSoCB3bQFwZV3qdIrzNVLSHoPvoAFuFBFvUvWDnTXmF0dqcrJppuqjTplKPMqscW5c
uFLJK/+Jgj5QJsFqHDjbOjqcR840O9fKvSecOvoVugtI7XnpVzil6cQNJ0hdCGOI2ZMwDUSZZEyO
VdrpR1USlsH60kvGK8LsozQdyUzzULHWwJABREUUNDuO2lDWxgkwbjJYt8xRbe0obn3IbRFmLf+u
mbsZIOraKeukEyMNQtkYjLitiWDevhJ/vRPe5lgN+350kdsyOaTPqai+bEbEM50tnpwBtKHrzdXq
f6iiAWGek6uFi80MkKQQlwooYxjoxgh4H1t4YWiGayR04HqQsW4ZmamqeE9df/o1CKZ8u3GxFhmZ
QUxGC/iTyznXGEFpLbaDGDToXKkdPRK1eTGH0jz4bGIvWTf5bCSSmunJ53M7EmlmoGOMA87tJi5T
AnUAN9uT5u84B4mbXDAb8bNTkf8ZGb38qcZi3fo1U4gMEGbTP6A3qY9J8M2FIqmZa2B3KcOVZMBJ
NU6Cp6FqyooSBDcB2NtVSRfacTVfbzPczXPppSBmpE+E1OGW9ZtmBUyGrRN3GHxSz9k5AHB+w5zE
VO+bmbpiG25fXGVz0p9WkodcXDy0KLMiWg4NZK6PtJEFTBQXJz6KuOV5WWWOtyhdlJnsyyKu3Mgd
Ew/yiup/V0GQPc5JbG9mgqq7zbDKvLrmxOEIGud8vY3ShlAWRffYeIT7CAbPw5XI2qQ6TgNB+jw1
e25mOOEZig4JP7jS63VQFSuw8LUuJ+gCDe4iYA0C0Wnl56FsOjMuRczU/o5pDRfLYulA7VTF3JPm
myfC3amji/FARJCjMcaP7lmCQHuArdZwxkclv2k1xmjt9YAikmB9czDt0ahh5+O9Z8nsKS/G+nat
jDWJqJwLfqa1CShr0Fo4V1ZSOutOosK9uzEoagJZvri1aGh5XjgqtCwGQ/BIcGp5xfJSfuILxmgT
AwRDFG42WJScSq6YBIGW+8atyELLgBPTHrcKnCJ2fgArUvdugbcXTTjixI6WGuBDtJEovMLETCNJ
rkXg0AsZljG4CHffmnamflxelqfCS0T3J3MW0mKJWIebwF8IjnNsoijK8cCFhSqHXMTlMiH/0I08
7iC7ZGfu8CpzXaVnps4O8AwzS+2Ux6j9QAZMmjdJpzzvdyWYt1yRnuPiHnmKkFxUrisofa53GlMl
jgHaVqBFwLrNkoPE8zCHuMY3DXgae+OVLxkReiXC54YFRU7+XqEeyx3v0+aKyT2rEERLlrofDgbK
mi4OxtxL/8sfDezzPr01BP1jlRUz+Vgla5YiMtqEb9Z05SR+03RrVkd9Nw8rAg71TKe0xvVfkshC
Ht25+Flrm7/acQb7tnBlkfHITz6qLxREiYkWr4lfAPW3U+bDdmNiKgtEsZxiY9BNFwZp47tX2xZF
R2/BcFic2nwkxL3KKmCNS0kTmd21gLo03yx9QCRjZ+Z97z8nleWS6HHwInNaTMdaUNboF6IOodxV
03M8Fan9qwODCv66I68ZWUPbxW8oGP3P4rXx60z4GLgTOKw/ja2VfWbAP7cw+MyxCJd8RnaMU5e9
zkvNd1a7+AcqQYpz0Kx+8iKWIM0G3DpwCdx636MJ0Z7SEHiBABmPyIXw0KO0c5isJ+D+H/2s5aCb
JMOVYabD51jB9uEqWbRf7oJAT+uG5h8M32pJ9vGqrGyX5HOuIr/ZvJ1k0JgKtcRMX1g8ujRcqMS6
ZcUyqKEoNt/GYqT9uRPQ+KCFYDrl2MpRmIGW41xqK6W5CZCQJKUjavHZ6jhHFRQKRmSliYAguDTr
d4+Stux6dxx5vSFr/HZk2j2PNbbg0GGjI1ZZFuIx0U057v3FhvRgO+ATwjUoze/OcTFQB6pMngK8
iF965ZkGvoQczj6hNJOR1pg6Nl2fic8BggEKnF8XC6tNmusHb5bydS1aIHpmy/UlUlk9iT2HhaU7
6sapuIf1lEtGZZ7M/b6s++nX7EDv2zX5kmJ77F2LhQ61JeaelYoXnN0FrIOq99V+Kz2DGJLh/iCC
J8oSiEWTE1ybPS90gsT+zbDLJv1LYuczQVSedpVbB3aok0LpnVnSdRxBWmts2CSUORDdycWtS6YT
kLyNvB/askDN1MaGK2AJ5oaGIGVeglQHcTh2GWcQFuQJymmQKf+GIreSXUjlI1wig+WLI87qc14z
tp/d+Xi6zjnI0rdidojheiuhB8BuFLkjE7q0ZRHwbNoTwHJmnxg2WNH9bikHKnpsErdwmDAkYcdr
l+OasTAdFgSfB4iwgnA5mery3M8NLcfSdQlhLqs3ruHgUBoHhkX4VxkM+xPBesLAkx2jC2fxCGAq
kay43exzm0yJHF4zBRQBWC6q8HbxEk9UXxsQ1yCHidg7YfcP+rBfdf4GkzFj8bWzigqsyup/j4Mh
rIO21glJfE6XJWSgCM0RMdq9z61JPkxMYbBCmVYP78pj/UhaWltM3/BuiSHUH0GVzjfu4LN25xSK
3fJo6g/P8lL74Opp1jt3KA2SjJO4M7VvEp/B5/lHDau+n1dcqwfqcIw3/uW+IDWdTM8GiiWgsEXg
BbL6NBlQbaX72YimZosKnD+wDBRvpxtbOWrGULHapRW5ozo3PmQuu+8FAmdOSddIF0xLVdS75rRw
H8dzegOWqHjj2xrPatqEdWCK2L5t06LFhLQN8E0jQwZtV8sJCangtdSl7hAjkASPmFUZYY8eDsJw
amT+C7WDIHo5VhbDqlky5lsMAzR6Em+8pBLUdRU2bY3RwyQ781Tm6F6IjH5chxzxE57QQpck2eqZ
djJgLVDEEmQTnCgtXmBNtSErAChASsrsDdefYPbHtQJTDPnFaz1U6Eb71/OYrI9emZIIii2X2mVn
Dewe039W3GeyN348OzGu1okDI8qOJd5rHvj7vszdh2AY5JnJFokWmReuFaZp4pc8Ckbfn9uAiQyq
S+LILWTnI0w7cXrLGCP4U1eJ81Gx1kz4GQ0fjmbtsih4HMHB3RuLi+GbEL1FRNMprtFOtq2H5qD6
UDX0Su2CbJVTiA2IfwS4d5MiM8OqWvyMC6fQlooauuXIuD5C0a0om4kTsq3z4G3/d+yOWYhToB2O
ozWOZPSNCiNcUvIMZkHT3fV+kfchuH3nkK/kWKhm9uo7MVvBe6WGyQ1RCR1siAT5zs0w57RGJ71P
qriyjD+1iKGayywZq+s8LnqmZ/y8dVfIMp8j3r/Uf5Imseu95Jioabip1jvf9CtGIIRnJ04CbWIy
ZJl67xq4Z4r/Om/lee7y9r5EuO3C0kmGmM4Yv/ChIhUkqJzVC35bcZm9V7wELyiVDEe43EArUBBq
6A4y4uorkUL/ImHIxy2txvmSK5FYuibIw0S83+ZHnQacW5Ut4h0rgPsCczCOIZrGzT083AmjU9Pw
+xR5ln8VrskvYU9x8Gg1RWzwGyv5XLaWENEMWfbo9qTiOAvNBo+FMieOINbYYt23184/Ca/ufAbS
QR2EpTKZSw+tsV4nnJGrfUBVErl1llXsxUYPMjWzRwf7q0NVVkUoHUamk2LK4E0UL83c+jSI6m2Z
ImXBbphSxYBjcWQ73gXBYm+cMHY4Su0S432s5PKQx5xC9rxRxbQfKNTbQKE0gSNBEjHacUTMl0PO
8CtDrHMUlmYqEkhfE+k/Ov/G3pnsRq6kWfpVGr23Amk0ksZl+eyuWQpNsSEUE43zbByevj6/mdWV
VeguIJfd6E0iM+8NSSEnbTj/Od9xMVRv5tCdw23C0YWwuGMhHIQAcT56riLV38qS/78V6n9CdPnv
xCVGh//j29eUFv/ohfrrz/xdWlJgZiLNy6FD+Ze29O/SEkgb99orjUuKZkGobPSr/x1c8zemjUPP
YehBQvCuxTx/59ZI91/4Og7EG+0qjqky/GekJfdarP4f7Tuh9HyeB/VX8bPPVwz/i7akNIwPvXLn
LSLbYzjn3+HevuIO/RM3nmnx5vC+wSF2s3wgGuvD/Me/gKIcQIHAjZvjVUVa8Z//ebHy/7aWplDi
JMPxRkAmClyJW42uo/+zLPmvP5bf6T8+Nf/bP/+3p0jylf7uoAv/RXsyCiPpSIQc3+HR+PtT4zp/
e6BQ7HjQXMf/j9YmSpsURfCOG8go8Cj4lv/UU8Mb8I9PjUeHlOs60kct1fhowysK6R+kQXoo44mQ
8XeMDU2wV7YIWlDOXeJwz55zzHeMXYOqOZtrJKTzlu5CZFGxUMHi7PRzz30XSKbX2aLpvteA96FN
Mizu6JQoaMxLdq1jVPjz//1Hynf+28XnX6vhq/s5pD//U8/3X3/ob88N6vO/Pzjir//+72SsgOov
ntQIrZuyBhfkz/9aYcC1/Yvju+51WZAhKjb/7J+p+ILF9Z/RWAEt08zUMHd6AbR3ysj+y/PSLLRc
Npm+Wp7HpYAyWl7y3I1ScL+XxOtiSbNij0FnghHOKLshKDM4jxDbXfEUiDbLw3ZTl13ZgWql4VNJ
cPWJ14s7zyQN6aZCR9AEL+GSrSq+B/2uZg7hoINxVfcLmt+xK+yq5pde+SoTaF3tOFsg2kEFTour
BvQ+MEXdojcdaACz7SYSsA9Mmt35ruEGC1sgcgi3QNpZul9OP1j6qUqqln8Oymqsm3RNlADrUE33
cGM6eWzmYi1rBo9DglYzxD01Q3TXaO2cFl9xmkYMjKOcfDpUANwXs/GAcNuldPMDPtD1tkhsm9+T
4aaKoE8LNJNr+XBb/6QdqBze13qOn/nwSGJPxRiaHdZuae7ivo6m97wnKuLqJNkpM0U0FSRL1MIh
QPtGrPebV75D9RWB0r+fhcHmiW5hqC6TcVCf/BgCTU/mghl8RKcjjr3B/ioirx1ultIEj/1KIxie
CEyd2a1aRXpEUNH2Y4iK9oxI7+7XPlBfOcTlLZwkJv/XdHOwBTNbR0c0ZQc7jOu+WXzgOLSwC+OB
6HKyVbAksmGbzziwtpVTTGab206Q5bOqp4Ohq9+n0pB+GReybvFahjdzNM7+FsTo2h+mvgR5ndfV
Ia4pZOa0jOviRMvbsB65LYdKvnQEinLKzOAB/ukJL5GWxXPgcRtI0vBBFGa+rj1wxEg/sFyfmVuM
GZ80UfWbTuO/+eGMqjzqwUUtJ75PqBobm5WK4NYcRC/wTuBbZ2YhN2MYHeyYf4sH2BYpR0qiClz5
uAIuVLeYaMof1wWxfePkpvyuoRgdiKRmino1Q7pMEQDeOsJHcZlzidMVnCtBSw66oMAW7zxTNvbO
yLKutiumIILrLJqvpe6nR7YAcCugp9NvazcTnqYMaZj/VG7TDHsffdbiPSRQuNJK1uOUpV2ck6xc
2jree9hjzL4y/XLql0Tq3eDN5bbA9ereul0p9mYtOwBEZQEvKOAU4NxUOV/iJu3CLsDmIZIrb8r0
EW6PXBR6aPYlk+yK1Kit34Ia+u0XDeDeAXbXeoonwliXURgyCZCHY/mbNxhsRTXHF+KXvbjFR6X6
Ex3P3GkqxjV/qb7dWxmWgXmcTY7hp4u9fQ+G9tAXA7DjtlH29wSo6z1awdZKfxAfdhzhOMt4Zaeh
7JU6HIoyXyJC+9uYmJW7iyMqo4FU9jycIwGq69Skf0DaU3zyplL0ZY4xofhkbGh/Fi0M/900ob3v
IxwBXOriKlmBtmYI1pQ1evtxXPVpRY3Y03nDhTEevVzfqcZNcJ3A74SH42MF+Bl4XvdeeFnR3BAT
0aByadDKD4sIRb4faak2zKjNepqunsztHAsZ384qLe5Iz6fPAD7r99Ym9euwyOl9yZdol5doeMR/
h2TrdZL7V5XUBiFhwU1U7qva7/YuDTHclmd1XHHnPdoilO4xGfuADL5OsEyJBjbWSL/ALVp/dic5
pZIezqLurreR5T6PDRS/Y0Px3C40Nt+FXulRlZQtkJUwAyMsxcF8YHAX3vWm1+1Olbqqj1Z6LX6O
JYy3FucvtPWx00A/i+QewacEZFgreRgaUcnvnVptBL+rvTJEataOre0FQSu7DmrbV9fMOLo0qOJk
wobhsy0iu9ksvJta67/F0PupDKtWS9XMskjqAlvZk/920SDmOZ79T9nV2ePaJBFUPyrnF7KCs4vs
UAw2vhXxXEKRW/rbrIvnlzqM8kPRk0HZOYXvPtPUrR4qEthvQKRa8WctB51D/a/RIJe2BOHPekvU
2MiliGFvYavdMt4iU89OloLexTFC9cZbX3op2cAlctrHNmCJ2WCfIgM4TXKYnuh1y6AQVLil+zT1
v684Rpot32NCn8KTHR3w9rWnyszNzq0SPj4PCRazmEUrBp0hPGpupO1myo79MH0OhlncrF5T5czF
wFNy4+4Y08R1eMUGxPVT4DfX0YUHTtE6+KNqzVh8W4w+OgqXR7khwJ58cjGeXmELSCLQFTCZ39RC
+h+GdYk6MzlfITxFccQCTYQzj3R56Hk9wYRoA9vPH3hINtnQZw90eTTOPp4zc5eMCi1YBHaKyNeF
Q7PD2QJ4N2oLyDp9HQ7gwNOO8Rl/cqh/cJ2+fouhZPeV1x4TmV8nlr11IKHU3gi3KuKfNeCaKx/N
tiV7zvbe+wxyaVCho6SMvkXtqIiwQcHadF2oKO2Tw7WqpNeABvjRurg8Tp5Tr5cw9KcHpre62hFA
xjE8M3DmJxpZ4znpDgZAQMVUjpXPM2bnmsE7cE6CIjuwRMC6hONdqrYct6GT1e5B5TRB6r6fJb8r
ESTnZHTg2dI/XDI2rqH7teCH2aDJO5t4ObDHu49z6VytLj1xzwfOTAvLX1Ycp3Xgt5UUKWeezPf8
L1sS/DiiDS6EOd0yEvUG4dA9eVUHA8lGOb+bnI2QAsJqFsVrRIB+3rfCGXtwJXEG6QeTHkgtL78X
U1kwFG/gevOXqkgadHGaV2fXZAhAHB/76ciWO50pIK3LrYtvZc+exMcUFQliIeBBvD8IxX13aQNI
wOfGh++yaUGQ/KyYMienJIw68GiIKvZ5zMupuHOcKH+sIpa9jSerZj5Vjlf7m5px+BOSc+Nv/TFi
5aZiMnuXvOfMdBQ77WucL843p1n50bC+R68Oip7eosFXz8ZANsbDLj4zSCvNXWxBRD0YlqorgBMn
Q1NSp4mjGujVXkppH9tpLdmMUcVDxpl5mL7jcE5+lGmsgm08jBV27TxO1O0oJOFpvQps/7briL9C
1CRXGyXC+8VXijZ0aKbVs679dj7OYcKpRKKGfzBqd2Bo5s4A9bBxpqrY++CmZiiJ3kIMxfGBbfUr
5kpGw16wYaZOTEhEa8agmF3uezOGxPM6Yv7iMDliLmHODAmtcaWep5eVefyvNYVqtrgVK2Rl54G5
oNteCalX8xOTuCh4gmPGCKo3bjO/LtkQN/veXyMeX4KZlOd5iKVQ5+jh5CMeADtiYjt1vFRPK9HF
L+CkYEPhxLn0nI81NW0M55jfe2LMi50/YU9lXgkTkQc/ZAlPlbJ0WBgkEc65WdhcOqB11T4vdVTf
dE7r4cr2ANcFeBOwg9VHah4nTAxZMH1bRpX/6sO+x4c8F2LX972lDLKCHweJGcvAHjyefrGSMQGN
ECpPd7mDi/hgq4x4rSuJqt0va8zRpOgNfuKo191dXeDU5Kxr4/4OZ0H9NXbQEPYJf33GX65MfsCz
SIZHvzImvgyARo+MP+LnjqfHP9Y+NvUvaK0ps2fKMao9hBanfZ4DkB1PxRqsLJKAzlAYrdQtM3BA
vP5ry9jz6jDuzE3P9FdvbYDJ70gqYMYA3JWMW02opx9xJXz3MkfSq7ZNC+NxM9Y2eh3Iz4qDdSt5
63PkgkBAcxe25lXU2d6drOl3lLIE7XYaJnA7AVsSQJrEVxQ2MSo4LbaI5gvcqgmon9+AqQ+Bs1co
lHZ9Huaesu5KrPrcgtBHn1QOQDEfR4JzoBWsLfg4rH8bF5nr81jICesxdNk/aZFjq56WwP+GU5vC
g4ix8n02jl76GZCSwVpBKcS81z49C495s4aK6djUmktYSf2jHAryRkxg4ksI7U0xhhwYg7ArByn+
w8x896pqEjdsu3hW8qQL+0fN8OB3xxWxYoCQjfgEuCeccfKH442zCjpfSHzggOyCJyrCRHpAfDVg
vPWU3nHtxLDBVx82lLJKXguc4El6LtY0UrfUBlfuzZKVjbcbaRb51UhD6boe6Vb6oaBM2V9OEkOG
yZrOuyb704kT5xSUP5jpLsRubEExg5deqFwxHNSS5EeY+227GZjYv3uzHtQe4JF5E+HK1IKenvKJ
cVf4xt/ZgdTVsB5scFpBcmrK3gIWKfMQbmJcD6/WGWR8V/i4/PesStDlE9GV3p0bCZ/oeToX7Ru+
wj79BuHHGlzI2s2fCeSV3aV0gpQgfp1w56M/TzOgm5PJce4m+JnjvpkpFtuUMcg4CFKe+fCyuk+O
CjvlN1WtjrNvXDExsep0Zu/lHMTf8RDVHHOxO9B8XI50/zEJlP68E3WYzb8nZ2h8KMY5+RlSbS6Z
Bd8ecW4nz+MaOm+u1vK1tMF4Lp10bd4UIvuOBPPw6bE/6aesq1b6U7Q/8UxjktsxXKG8OnY1EUqC
b2kHLQ2O0DkJvVZsgF0o5n9A1ui4y09hV+ljyniRcZoJycjTh+DOcUqeP3ffhEMZLo0BsU9Upmp7
Fp2RCFBmOcLt/LCkUQnHr/8YrGQN9h0zlWGjfeWtUHNSkhN5MIP7wPCN2QZjW3THWXf85BhqgHoG
RX1y2mW5xQcfYZaoSp9UgQ+m7cDpOSVJorsg3MbYF1tAdw1vdBX5dfFueBaqu8Z3uVLMPVdeoBwr
hwsMipjxAW0vB3hj1MaODEi3qHXZMa76+VwKnf+sOfPvYgY8L1SNx849NrOeXpIoeABq0d6R86y4
QMxlyIUcuhvNoU4Zf2m34OaCfaV/qAOKcc2o0+ri12q+n9x6Hj9rj45GH/cBCZYlNDda9/aGZuL1
1+oVYbgfyITd03phj3OU0EdZYNSm2ZGaIb0jb7c+VxIGAeO/lFbiIJqHl5xhMRNlLLKkUCogt9vB
mP7X6pvuNfZCG1x6eDtq2+ROC7EgDaPXIJbJy5XycM2kMwRfV+UkhKU6fHCjqpYvXyzui5iU+5Yu
ItnS+yvWfQHA7lhryUiGAfDE0baVHMpktt5DEeITXTV5UEBGPfHBIYCaEgAa5BMJJgan7ZxZAjhm
eoDjp48RYONoF6aDOPANe30ezOztI8ho8y11zX68TaHr0FyKR45hJSPobZp1zKtHxnxbKiOJYvYm
FvmHnwk+OEcjie7ylLP/k9tyin3kUq3j3yBHk49k8rlzzjylF8oY6udMxsQABjb/asc5cKgeahcf
BwHaIpJ7OTjOZS09pyMrXzY/3YCR+8cgbEBd16gDBVSSCj+uqvIu59Y6P7Oj+d8J8TqgRK2XMshO
y48qqvVygSyQbmXqR09aqq7ajnmXvzCNa4N9vsw1M/ce7zpjRsjp/gLrB4czHptzHFb1x6pCn+I9
vAiPyUqT6oYGQ248ERsJJ2R2/NMaWf06R7xc+35SS0FXTDjYMxgJEe4yKeyXP/venRcIYNowsO9V
Otmfq1JNgQs1MOBcooQgmU3ek4YIDkbGCRQHwY4ZsJzrnyAR1iss7sV/KSd5BWEnM/N9QgH9PUfi
8MB+H7nHOqDUhoUVYkoal/gkW1/N3ZNDWrvdrWMnUmbaFU+OO4iJsdsCfIS9uQ38EXm7Gh7MiJow
0lhuXlI3AirPI+Z9JWYgDg65X278zA/Di1st+sXDabfnbcmOoNrzs0rC+MkXWj86HokYGi7GMjjh
Dch3g+9Gl8jH9IVwIOvDvNT5K1YqWnjKkRAwfXxsuthdvWv3Yth+p0ekcN+GIJzkTdMjA7NYKOjT
iTcN55GlqgRhd5UjcJJFAHrrLoqP7JXRi8lWAeMjK2pgjWOxPsWDyb6L2Ge9vcoNd2RIuPxHJKkw
dw3X/mWsEfYkwEzx65q0+ORIBSaLiVD1q2Ez2xXVyDzSyo7buhAdbHx5rb5eUCE5OUR1fAGaHMot
cqJ7h72DvsrWrxv4Kcotqu41pNubYpmVjOOfGjvho2ZXWu6zdUENCyrkuan08PvFtJK9Y9yC39eY
Se0WDEntvvOLNM92axlM3R64YdHfh5lH/gL3W3HXDPjpXj2TKox/3jxWNLNVTUAlQNEvektfZoDm
K4OOZA8sU6ZfGgtRh1PzYFR/pUhCUZfR00qrLl3gMeORx7pRA8yJJR4OSc4llzAfjLclxWboAbnx
Np1PWewGjB5tj4Sxq9ugbJh4u9MYbz1Uyl8ZKktOix333wN9rg74nwz4LIf85hRIPM6HFJX6gVd5
eS2xeTyTi0MJ6NLJKO7koaW4wCwFuOJaHZdKg7wEcQxePRYQaEn1qY85DPLbPB2vq2DQkxiim61O
9xNmR31qGhwWsDPBpJwJ0098PTMVH21C5GJjhR4ePbkMr6aYnBxbp1b5WXtLQ6e2itNvpbEdQXnA
hgSYViiSu64rA0sJaEU+xjrO96LPU4i+lBRAW+gXO70urh6/20aT5agxbJXGo7FFwU/lZOEteNdm
Hz2pncZXswysmaRAnGVPRlyf0kDhAq6JSy1HltOqfqIvMoJGuBjoraqIkN/A57J4z1GrvzKD3EJV
zECFMDh8GrLyZjqWQVN9h1qf3IqgXOhWFuOe9D+IoMBE6Es2wLSKBuKfUgOxabughV+9i2H+a2zh
tiKmGeLAhH60N4hbukfnk61G/xx0rv9gabn/nneTveXv1TwYT4qTNat/k9WVDI+VccUIrVL4vyt6
AWFtAmgjPBo0R4y8ye+01+qVrrzK3FFsN4Pbmpb4PSuL6impRHaKh6Hich11/QVSapxvEynA0zrw
SMtN3U8AsiqRIih4BcaJq0td//SKVf1oc9GfcbjgfKE+pCU/l5L/zhcYVq1aK7mNJjtkB3qD6+8S
MZ7XKKzdJ3pbTYpZYa3VJfU0/aU5oJp5H1WpS5n9kPUUWFm6hyPsiA5Mr2j1DoNsZHEslCVfHBOe
9nYFhg02/7peONu7ykQ38eIF71VAIe0W2PGE9CczcQt1tQ1/IzTCrYlxyKdbIQGSHUqc93fsvxAH
TT1Fx2nmzOuJublP6PNTG+TYZDq01OOiJwhvZXSgAriUi2h55cYgebKEVSVRMgo/9rhcg5RrxCCR
27UsHutlHD/iRSbfsFAGKcuWYRDhd5MGHu4ucnxUBnOethz65u3aqBJ1raBd7dFS0PDkG/aLeypK
MOR2/WKcP6x78QeGt6C+BGGm7wj7yUcUdj4CrxSnLqlVu5OuF+B+ipW8+CkBpc/QFPpr9MPiLi7q
cO/nefsRNWB5cT9qTqirsPrkeiU9yh0Hz/KABQ3ZEmP2VJ1YaMiD5j1NyS5hVUyWg8kfAuimT8Vs
luoiWl1SShY0+osyFunuCwov2GXgLO3SJs4PvkL1Z9CEF7mBwB5u6d3CGbcObUDjep5r9hYgJXpb
L1MP2oN/fX4ZaJI/llL7FwKZ/de6Lry8KvdoKJSB0LvICO/kRyIipBWIlPh+XJcYz8b+uyGFWgNM
IgqbHGwPH42k7JCdCUZc0XZTR2+59sTv0VuQU/BRoWqlHaIM1+wR8FQ5wKLgvL/80BxyblOnF2i9
opkfXFuon4kc69PaivGZdWUGIF6U8SG2Ir71pYBcGzK8Mcc+a8m0rhVCwd4ncb7Ni6XJnqlYyMK9
9QBQHdrOQSZYiznbztopXjvymruy96I/TjY4z0nt1+9FsgLIzajbfU8H16JZlaLM95io/KdeC8o2
ECmdP50Kljukc6++eBa7M8/jMsyshoWqT22U4KnjorPSPrKgvIH0iMiFAFhPHqkbBqFULFE/3xhw
iIZGn3p48CIh9bdKel6LH77B9JTwfwWPRJuiI3KHp49LGrZc7Wt/uhmUj/Mz0TCujhq63zZTeOxh
sMO52HWMXUizD3jijoPmZWERjhl3BeQ0D44dtfdpqPgM97if8Q5npN+aXe0KT11JhZm7Q/Ec6H9D
qoC9lDolXkGQyrSIIWQSoFRL46u7iTPyz3jVbXpfdBZ+jmrATREqgn29CyseRJa83LxHqu0ZwAg7
vnhNZsHXUOW740LJrStVAo41m4miaDrPXkxuJrCj+G8582ba7gIcBnvuhLQMUdXQOutOl7WPJi08
2pI3/VjECkwKRioiyYJOBNicBeruNoA3cpx4+19WEoQkCvn+drPYa2N1OIiEJxnsbARJI6NIpg0/
+LMjVQJec5412iuzJTrK5SDfnahfvunsOqZSpDPg+OGLA8bdeKvihETe8pIF7Vq8EYWcxK0OK9M+
+Sph6klWVQYM6oL6m8ib4CnoKFm95JkCp7WufUjquyUkyBmybp6qSIvw1BDsEMe4bOzVT9GE42fc
Uwn+XSX9Wv5eQUIuLEQh13/lpll1aPMmL568aNJk7E3kpuz6+TD96qqosVuap5XeU9+RBVt6ESum
mWCsxXaBmPwTnQq5jAPL9NUMHnb6ml/nxlXhdBfjnjT3C1F2so2MGbhBm5Ed3usrd68BzRefQd8G
X3JYuJxFAGNOBKe6H/Q4DHqjsrHpr1yeHC5ch0yenLmHe5cxk2O69QPJkKOSAM9I1IR3RVDN2O2W
0cddp2nWY97ggF9tUEW+sdGEHSpPAK+VH/LK8kHVGF9xHsTrxbF1eSSnPwdQOpqIMSUFSsBxvHVo
7J2kjjo6uyiM/YGWpau2ju7xmuaSp3RN7PgHJ/8qL72tanPhQ1U3DBsws7ZlJ8YdHrsVqG7hl+63
OQB6eJnqtr3uykv9GTOZRyf9S3C//qQrJgBJSco8TeP0UtWl3OPZWD6IQHExAiDYm0vBamHPc5tO
7pkmNHMOWrEETOvQKTxdTvkPxHWxBzghZwgMjVTHYKzzu9X30pnLEeVA+TgALPR67vIdou2NKCIY
VUEhCPwY3mod+hbiNVXvo0P6PeXUWVP3xBUhbtqw/4bTeqHTq6Ac464T7lSc3UBQnzxbl55e17lh
Itu8L0Me8vbOdokWum1a986dOvc5V5Aer0iejHPwsvjBDitiv3M6NeVbZ66K12F2hLMCZYj9XcF0
iJgQPqGPuc7bG47iDM5mRTyp4LgbFK9SL+uXM9KxSvQvDt/Y92CtRkwoyvR2pqlhdU8cbpyJxm6F
Fv1BoZlJD2XhtcHDyu2Km33Y1zgo625MX7iphhjuQ45+pzhB0wGSFJV2/d73q+fTbp7SAX2bjHM5
7jlHZBHxw9hwi7stR6mnbK+6xor+sFLYE0THrA4igoVU2lY7H3z3oH6QJhQejnTSbXcDaqd9cgz7
xLpLxr5MaDapUxOiVg7NelGdq6ApkEjzxxtji0HX+zqhHLM6G97M6SP300Q+1rUN048gjeGYb1di
LXg4eDOAnpJBdMS9hMBJl0bQWuLrtZ8sJOSy3DmurtMieDOniT4Bv0b1AB+HW1RK2MNppiu2pMfB
Qm8ISOUYYfowqbHBgpPNXf/SMoAhecCrabJvOJ8TPF5w/dDs6fxtRD5va99Xw0JXxFST6rdrkQqz
kx3nPThIiNJkSK7pshPdC5zw7sEdhvWPiqeGU/4yrzX1LCIdOBSHEi2Jx0X5020Rc1pgwMSwjCsC
Gnb7WM6g5R/J32Rlu6XROU6A2WDLCXezcpQdSdMVSZaRk0FmOwnurvXGJcU15scEmgGHZEhQyHC6
XIbxZJCswWLTl5TeUAXfmgdWjoHzNKNdxoHlkFOAgYOtr3GM82vsfWCebktOQ05T0RPOrIapzi+k
+ZtabNN0sOHvWoVd+EpC7dqRPc1tCYQALv+ODq9QUbrQhSuww7Fge3Ri7Q68f+jLb7XISppWe49i
WYb9LG6Vj3XkTFewm98jpHnU3AzdBN3Z6CE+1kUcRb9plwL6TdyPy3R9Im5Xezu1+Evkbymmu9qB
6sRwrd8zvJpCyoKwppOmmASaIGPiJOIgQQk1N/V5KbLMO9FcYvobDGQDDPWASzFHZ/wj6a8uYzZ2
PaxXPYiglQYm6R+LGbL5hLuvSdz1hZZAzz9ipWEWz0lpUM7RoMZAgF6wmHTUdLVwqzfhittlW4dV
ZreDVsN4pWfS50XiMjbhmenFUJ/CCIY1fV214+07mk4hpXZJjhwFhWHRR6fDgx4fWRsmB/Kpw0u0
60XLOLjIFzH9ZgRTdMmBXL1IDvz9/O4MKM/pn6YpnZ0/mY4F2jZvRfOjTQSDlT9+SiEXg8GqUgyx
OCyvET5qMr3QtUOClexEjs8Oeu2+E5343c1tDx+HAE1+LPCXdAdBc8aEJIwUzFAOXW/TJEsx3nvU
LjGclZ2ZL1YvAZAk8hrgEVY3jx4jL6rYRmG2Cb/Z9s2U1S8tCM/oj+gD4NGmo/7vtkhLTqh+TMCE
iXFqJLwbylfIF6JmuTdJ3gvJKNXvwj89dWIkF1OnAqyCuNznu3yVkuqhgsDlna0Vve2SyzJ4Fzcq
fmSzM9SHZVgwBvcbdPcCLWmDzSZx6/M640T4NsJAiQd6E4WfEcVrhTzYlkHBfqSdiBqCum6iPd6w
MfmgEF0OZ0q4Z/H9OiMIzj0bdvjJ8tgQM52KJn+jPG3p7vuW1CBNkr2bWHpVmmS9icq5JzYgaRFv
DlQQ25DdYoTwdL1MaElKMUmbeh9LbdZD1CeO2hVdsQi2ytXMXzroE/kJHanzbxGiODxvIoct4KVQ
gSiOFZcHAdnXbfqVcNhKrXXBihUySGYqGEVMUR38PgWtGKPTBIj5ZQkKV1QOOLNDuBLFaCnrxWBx
QcuphzO1dP76AQ8MaGkr4lE4eKm6Nto1dmnmMz4d2d7ZUfn6D/+5cNFyFKRSas2ZQlEqQPdmdZnr
a6yOhClPJFefWMO+p1daHCB8UYeMOTEvnqlGSLaUYHJLYE0UAcgI9mHLrcIrJpz+Vcyv5r5ifBW9
B1XdLmAqArv09J8lXnnpsS7ER+myVj/OAf/jFDoOdN9N5vQLnBbaSDRnrMjgIHgkKe3RRa26pEPU
WWQXn4Mpof+aZmOg4PCiK++Z9QNTxZE5+1o+Z3lpih3ImIHlvC/KcrlNhLYOZ2+6pinaIEI+vqli
EPVvWxon+R007Zg/syLXTKIa1ce7jrVG3nZiaNUBoTIf3riC6eREJ7aNvkKi7iGAeok29cBDPrWv
69xEBO3oRSMLPxozUNDgTuT7OGIyP1uCNXWvuKhwKT+WtGaKuhDlS9bLSu7FP6hB5u4fFc4NGTFn
0E9gaVnvmLE8hImVcKRl5vNDPmRLGStaA2YXZMi5DO04H4JhcKh/Qw5s7ZdtXHI93Ob9MeZ5Gt0m
Z3C6ANq9QQYxtsXBBe7qYVk1nxPEHM37+xNS1Grtgx3rufgJ/p5LITJUWg/BtiC5Xnu3rs59eIxg
kK592u1IoC93smnjgisTe4r0RmZREp6wIDBSquFZmWJt5HG6judfZF7r5mRGdlK8OMAjpNlUUVdl
n4FdgW/vdTrh1tzg07DrfMgd5jzzlbbSeneJ747qnlsUDR94ZTBuPNb4+sA55Fi38hP2EzjUJXt4
8hFLuUz5vhnKJWGkb/uAwyqxOA2OXo180whD3VMGtSXYhOAWmLFA56TbpS1ffeUuLi2RvffLTKb7
hF2mnkphgmnjGTHcjm0DcNAHaFBtq84B7ClgLmHYBVOhR1wR4KSOsfb1uu906XHVpuVuHPYA75ya
zojcmudYeh3w0njIy9+DRfZ7wMslp0850jvB/tMmCjZFH3LPo9smDsojlsmRh3bNIZJxpXXUcguj
Qd0TiUwPXdxS/5GRL2TAkWOYc9zYcq+kVQll2FXdYwUe/hTrlhl6N7TmtFZrdz/jCys3lTsAvICd
vRtIdYNhyqb1WdGY+mCI/6+MYtrss8vB4afWCy6+d0UYzlHn0bopxGcQKP446WbWCfAObw0NIrs0
MM4Xx01FwaLv3rh8GlvHNjRRQt2IDmPN0I9eVAV/1S92YiU5tsVf7D1WtrQPxgghibOP9CmJPCb5
xOHhHkISXfEAN+4o93EYHKNBn2ttyxco5KBy5ip8lhChNnalgmeLVCtbLt0LBj9WiLeKm/GeLtTx
I8RGTP1AWh3Dskl2TavT7RRP/UVELjlIJ+maFy5NsCK5XBiGslEVQ2NvBW2jsgm3CI7FB1xDxsph
Nf9xwiRYHhjtJJzQukKdaPIzv/p+Ipnq84xfV0sjfxZq7ZYtpBZY/cFCJTL/PuZOgIq8FX56r0cv
+w5HA2cLlHf/FcMsvgy1BJwO7Oidu6D6N47ObLttHQuiX8S1OAAE+apZsuQhHhL7hStxbgjOBDjz
63urX9O3E1vigHOqalcE4lcnVx/0Am17KcYUH+Yq37AlTMjztcVs2QxYaOCVW0yTFvpGm1f7QZb+
Kf+/N5e1OhyNZS79DS8F9zGYGTtJ8yfqWVNmqbZNMdk3t5f4dvmB9S0o5sknQciFmNqSPvaCvcwZ
XD9GFyoDAkRRtba0wzo+SX1rVwpcluUxhEe4RXsDvg+jYu/VPVYcXio+l4aZAT9SUrnF6BNReUwi
7VgsUYraRikkLz32iajCrLrzEl1+q4MiY1KfscNLPQp8tyxNjjbU4pNVVnEIunw+BtEKpdg6LAsH
4bEnmPLsPOPJeFpUXV+WWHNaz8dwZT+Ji7W/+iu3KcNd9Vo6iPZsDKJV7pSR5QMQN6ZdgHYbrRkZ
txPiLotKXeHxCguKWZu1QJyF1TVjJADlth4Sn70RoSS/26MUynshXxFQCS1QKYrFRDvHb+kbYpin
2ZASkHMWFN1pdAuC7Ybl7Dnh2XMeekhgai36szZsJcu6Gh4y/vAX5tn6NRsYTqNVBLuxZyvMzBDp
U1YFdNBPRXZNIh3faIGasH3BnHn0xokdtBuGVKlVMZayQDriRGumc0nULP64bHjgrsTURInz4jf5
vbGrXt+bxCnf3KJv3in9iC/+bP192XkIoyBr0xOnVlSNZNQSMsAQfahy4pBJdZBIaQS5tqxOrsOU
dw3yjeddJ9oBbhl2ll+RMcrf26oAG1SFEdEcAg7RSfQxVBYNkOJCfIC70Buq6smWPYaiiJcM6JVA
Etn39NViZ8kOfQnHdx4jakUFjpctB7+s3kR27h8LFL1fdYCZf1YSjC07n4OltRYBNfYN1aR9/cn1
XDxkCQ1ZW3qKxN468HnaMlHOBvkgfOx5OeHtROfkLYEmdQojshosRvvkjVX0eh2Y0H/1LpVPqNqU
wWEmTTdBw3YwJQu61Uk5PsdttBLav7cDsaY9yOCenOeIeo3Ltd+JtVwhbnocnJ87eoQsEQKTvzYq
mp4V38P2XlKbHjyeOf8teFnbvb8yWxmscr85f8XLqaYyYtdAsvlRE+w4QY1iuN1UIaXPq5mznznv
2U9gbRmUssJpOTcBYwT4HU8M1eTks9049SNSfii/W5skr7q1gl0JBxc2LZ2J/VOA6lFul7YbwcMi
ClC7g7b1zOA0MQ/I6r3DK/wQtEH8NkR+L88du6zjcK9ZeVqxuXgbOjfn9zSp3ceUmAsCRRu/eOyQ
zi4p73ODkNBu2NxH3mFJXIjQ7Jv/w4Ap5fM8d/0rG8jOOaSZGeLdwNl14h5NWV+uC5DnXdKVI/y0
qiaivo5nHUrnwvs/t282r4IY4qhrmnPeYdTdt4qwrcKH6W+a8t4xPGcUxByWUcIwQc4LH++FBgG+
La/7M4rYe787IiKCMas+N4mu9lla1NXRNbFejqmfuOuvqm9Vzk5y5v9/4oMvgx37MzH8TWftI6uV
GTogyj5uH3emX8zJlZud+wWv9N4RcdlN6B2N4DCo4y6vn4ChjhMLyjgvXhIX7eE+4XsJQX0JyhUq
qZvGwQOvu0nwNKbcEkV1GQDcgGX1sYywL852LoAebMjVSqDa3zYx9ndOjHPPzoxCpuwKOUtjRUAn
nBCM+a9/YiSvOK0UgxkeOIHFNMIPYfAsZ3DVL6B/hQtUOLLRGZSqFgyQPAsvvAUp15MDDpBEESPY
mTSiymN2pvne+56y2XZSacsP7XiJxliHff4A6Q9QcNEPMKsU8x9eRDLInyJTDIpRE8iDQ4tu/xfK
7wBxuzb9hWeX89vlqGF2ixz47Z2Gww9Y7YKby/AQ2QB4LAZMnOlCs2wulD4l87SCcqgy+Nb3wMia
u734bHtjzM9IZzgayFjD79DW8VmOOhGCLO8pjsCKJW32QIFkkW8SWnZxHs5+YsxDBntDvWnBx3CU
/hqbf9U4Fg7WAT5/zqqGx/4p7jujvtjVTgeWGZheK6VizaukLYuPbqGU7hhPqLS7Pq3lIcXja77J
1LQ9b+sl9H60wD2zK+LLULNlmDvl7aoZDsN56TWhpr079CQjtxLqmDyzhbRvDKW+JvRR1BcvDguN
Nx1wxLOea6rRNm0yNViqDO//Dxp2VbBrF5IK39KzrCsLRS9PsqKgL2zQUtHDN/bpfeQM4rScoDqe
UDt3omXUUryW0C3pKPaRNfkKCAVdS4toMCVPqKPOQfa2gISSltjVXbf6na4jM+uasUOBHi8TEPFz
/UON9UzhWF6GlCfWXXzSXtYchsEt5qvD8pV4pi7KjI4n003fsZTQrJI8qR7aWeTqJcF+8x8G5Ck/
h31lZhQ7XtD3eBzhiyZNv6tOdPxya8Eab3bDk5Bh/l8OSuqCuBZSDhy7yxX3739uRy34esxVFtSf
oNXI0LH+ktV0CPGpkpIXq+JnBk3S8uAzsD0esVg1mlj+UqffZhUA3gZHdcGwm2j0JPBG5K47BYtO
QoCcjXTwnzPSxe5pEIyy9JJV1j1UlUgcbDD+ODMHE6HCmlVEcZk9UyE4+ccqXvvql9O3CyqcsfFa
HMZZ0cieua5Qm4Jje7utKn8krQWFi+tONf1/q4qJRvtVDUibBwiGHHbnK4YdDWssHuke2oXAqjqm
PWvr75aShfkBX7Qi3xGnvXTeyXrEfsVhZhrjvy3i43prC8oANnbK8LAsWMCKm641VCRwnkXOynLt
u+boCrYwe9Lmdz5s2tFZv7Y47+dTZoF79dulk/UfAy417i8TJG2d7KbQr7qLdKo7YbjL3Ua5GAPW
QlTyFVjDsCwPoXIgboMtt8Pq70zC5htzylTW86PuSGs1WwRCYRQWnl4IAjzswWsAZx5uYDadLt2r
2br8DLuu7V6DIaWALiSizGXM6SWkEKh2oNCci6IX3yufFIUOOE7TeS+pg7SftcV2sJGUUXG4DlAx
l41VlFufB62C1h6AotX9Xo9gjbklKrHUT14jJv7ZwYeKeOuHdnZe3EbnoXhnWZUDkImsjo+ZYLnO
hCR6izt6kY01gLoJlF1TXMp9sitJkFb/+kJ7/rcHJIr5uTYYfl3qnHZ0xNoXAEFpcGHwpazKVyx2
XiiSwY/a+IE7PcwZH8+rZRk+7wXO14F2wEKcZYEFauM29/2UmWb34FkWpLjjYRnzVGqbs0Pm6oFn
UrqNRrSpCz59XIRtOn4XqIq7Ai9SsPM5MJFpmvKL0snkHmxcC0DxyrsCuCJHZ9ueZ9C+C3KKIqQe
Jo9yZiE6XqKk0uR98bHo6dy2Wjpbn5+vIBfhhH/XvLm3b0ubfykHUPo4rQtArqBSkMpDFhlcpPB7
aabS4T2pCnQHMEsEqSWfhkNb9pBkVckXsJdi6G+2JPbIQ6GpX7DAJhe/lc3rgjU2YZq0M+VUgfnV
008IrNtvxGYcUpK8CLXt9BQ49EFQjx162J9wwA5n/BbrQxEEhErw4paaoBivSVbEbAhgN1dxkx8N
xHP+qKBB2wKFeSrijiGsn/3sme1+2DyIJhm58t0pe5EyBlMkyZXffIMnhSEa2TRAEh23LP8696ke
EFLv0ieOdQDIzo8WKhBh19IGoP2Gyt+kdFHX3Nhd4Z4D3fjRviIYYw51iD6/VYkGW0zn3M/AyynY
iofIY4YpUNJKzObOY7iWVAcMuNj2IksadwdmiGeGYeO6zeD5wKuPurQ91MLTw23tBFMcUbduxa5Q
IEURJKJShsVqG3/O2mnfFE1U6XYgncNz0CTdeq4COXpHXibT76Uha0AGB5dOSyHsux8vdCSAya1x
lZFBsg8jDi6CoGtML9NI1W5bzuLMsjfQh6Sjky9w9B1vjAz+EVLCHhEuHpb/tCSx+2BUPP4AiCS7
s5Lr+OZNoWLJ4gz5UbaJbg5uzDx5qFQvTl2W+zPjs1eJp45NynNNjd3FiMnIR6N6e8lLkoJSc6qm
8WI+080dn6e+C88SVN63As7DfkKzHheiaJ+Zjvm6AOUMld2HJDu+1ZDmJ2Ar6sStouke0RMHsI6l
2yVbmO3OHrEQgpqFXeNbazEJngzkPn1wg4XzW6UddFIHZyt2mWRCWAcGJ4/KaLt3M86pvDRH81+f
zoy2zPAhm7+VmjB6YdqHnL08dzNA4c9YI9u8ehVep10ydiw8qL2/kd/QyMa8p32Ghro/tr3Kph28
Q6TePm05NY2Fn+99iYWAbUE8nBsqcWDlcxx4tVSofbSBSdh/QRDmeNlWhpO778YwOqlsa1GQsBBk
QfiyePRcbud5qYGVpTT8NYMzPCdOnh/Wwqkuy5jY/SRGfEdDv7xUhB+3DrgGQh6j7R8XSG+XntvO
MHFCMN95I3Bt0HX3LslAmcMi/erJcM0BZ2u9XeS7GR1oJe2IHr5eB5+/g3czZGlOrd/cB+8DDyYQ
k70SRx052JuybIRbOpt0YAMclLiKWPQ07tlGfQ4k3TExtoIhaY8r8tfFwZrD2XsgAHzADYPBeaU6
5eZnsH22FZFEoku5jylQu7ThbPwhlMspwyBO3noaIk4Zvoh3cKIpJ3Yn71AEBXsy7SXOX4Li+ggc
Wn9Jiyd3syZucPaHe6VlDbJSbXy2iexYguRLkCv6AN80OFuLa+pCwqw5aDnQRQCwLf/sKd9+lb7M
VhwCqBQfxvHmc2eEFxxq1CImw8yP6ZND7Wn3MtPlX2cYwmeTrE55qogAu9s6gMHtt8X0TQO53glC
jy/10ha7CjdzDXN0xtfQOhVofRTas0HMfc7BZz73fVAmPzJU0ad2QH/BzhAySxUYjljk11QL+WOX
yn3N+NdsMg/7LE0pDIATsKDvcKIr53ddN8kVNYG7rK4DFTCEpCFhbFZcpz7HtVZtemynT0PV9Dmh
d6wQzjIjGfI0yN+0cev8NCRuuPfQhDj8DP4OMXlmXYY5Oqeq/FVIjwG4J5qFEYx2ln+T7XoXXCW7
fkihKQ9VwivOLhoIGWoTLFTP4Bt4XUC85RRt9e7RdkDAeWzemxItQYvvyFmJg7mUURvPdE8Q/LNw
nzY8NrYmd2q2IBw5biSMW7tjg5k8AhmzH5OBtbMJe6n5gBK6FaKSDZdfc96wfSm3U1iMPxh6dXRT
PQ1PVWODa+TbOb9QQ1TFB9Og3YMKbUknuVD0zE9kElro7yqdPc+BnesDwaEKGy/yKrXA2FYxK5AI
cG8J14c54TwYfuMjKB86tch7HgRGn15jqXZ+MjYj0NpMsSfIxSNejzLdaEGt6Tmdm44O75zenwBk
6oa1+XLmfw4eA3qNgDTULAEvigW0d6OYx3+cYk9fnKCrThDZ2l/MrnV/XUw8L+epHelewJLLbnwT
KTGR1lImZUsO3+HS34dVWH9kvZrOHallnKG/ysAt/mVdzXTRztL+gxaUiA1OGUPoFaY27yeKZP1L
4nGseJtU73JQEHEKXLNqk4xcQIGyVY0GLwTWyfxURrZ4dkQj0iO18aQtJ28iRuWRrDPvnV7WzN1A
2Apxl1WLJ9u/hKbMA4SPjqYHhW9713VuCAsBy2q5x8PNacT1x94cSbDRhQRyoOAwWA3dCf0uJlMD
LGTHW3t64vBq7S8yIyTPMagFzTni7BSdVjGml3Vx5i+KIBbWL26FSyimOXYh8fNyXyJPv6h1AZkJ
r5Xm7yHxi898YX9BE0i2vns4arii0XhxLybMY4++rgCGFsQZMMmFQXaylfIjaI79+MCvCH2BCcH+
Az2evPur17FPNjj+csrpBUKPB5MAEyY1q6Lwe3VUaCJJCVqgTclpYJ1JiSHiLxrvoD32pesnD8cM
DYepPEiRJkjPIrijeNJxQGL6GMPs0bugHjHfRasLbaIrRdCJHTDpJD6ufmb/+OHQvlAFtNJUVAqW
jlwKKP8lJtMX+iPDH/W9vIag4LDr68WDfja2e54vdGD7EV5d6nKi+U2O2DHkmvdHvHSx+RHBO9UP
WmndHgNeADlbV0pSzpME4bFPqbSddshL/rWrUKkcsjHnJtAugTfVLCx9J9SbmPVv0PGLQZcYnhKs
dhdaFMpvB4TML6sBEfDSGhOCyhEum4qs0cGl7JzHpoblwMAhGhSfzDmEnaSQds4F/TskL7rt5Pi2
orhuJU4CAoZ8TOdmA77fgc+uIS6x8Pdy30t+6QZ5YTekQ0RzRxLNihJ5XjSRQ3aeE9MRv8byWyXd
dLJmBCrAcRa+jbjnoEDjTv9xI9Y0UIVp/8hY6QebIRJUF+GL/Dt5s+R6YtG6sVCUj2sz9jccLYi7
dGPS4evm7RNYWOcsAbIezUwrFgfjhgVf6iNe7vlcnNe+l2Sm9YpbNY9Q/Fnt9M1+7EM+15JJYO+S
Tvjlptyb/xa37dwvZ8Ey6fcrRm9vyTiVk0uudqMazROho+jceS5LpAJAMlNU6kqErhSEXVGuMzub
eqKUfKFVjZnm1Bk9Ms3oOj9mbIQx88sFU2hrreOcSuVxrjCSvP4BWip9P6thJ068OuSblV0kOT4V
K1cZf0y6pZv4+Mq4erRj3d2oEi+u+IYImJUJDRTwTAgUA1kmnGZSoiYq6qsL46bYEwmJ/sKwJJFq
OxFsceHYZD91FLMVADdiUoDdhIGTpMGbrGTQfuStFkhKkZpozw5MeZKqJYhb6K7kuRARlEcsrkOb
b1QAHJlqEQACjDWQjBUCQPnm2V5GCKp8e0jxqAynMVCA2D1VewCM+0DHp4pVcrMvwbNgfVGo6mRh
xzA2HnbuSZMP8iGpIDbLMj22jnG9Z3Kmw3gbyJM8Vbpg7o0mlvzPrupw8GOSFLga0NWOHk2uLPv4
5p1NRHzVwP/o522e5+sTcOeOvyIkyEOg+ueMWPbGORMzoxA6rB6wNWfT1R2WAoPeNPj5sWr7CI58
JJ3uCks69q52dUOBWuljuk96QLCS5c1PzKr51xwXY4u3MMIcy7uofbcOc5TLuxuW5IovrztO9MJA
PvDkkYwsy0easEeyr+2MMdHPH4ohKT6zqVR/g0iEL2UaS/+2etWUPTAPYGTk7T5XO80ugcUru+fH
GtbMdxSU2VPH1/mChb0n5K3KPEIT82FCb8NBeMkZ9IsfvCi8yME+8HsLn4GdOHTpmhDDNpzwvCBe
UKy0ukxkQIw5evtqg9ww4jBMOZrOlkIutjPzIeEv/K+k/LtBNXfidK/SbGAWsB5Rxlz3cXRYMk58
pF6wmHyoGbv6MUowvOwpIY3Py5BHx0Do9qkZTDbw0QAX2fHT9ESKMOedu3pa7HZa1uEnxdrtv5A2
62ZXLiFR5jrkhLZRxUDXATWl5XamIbvZ0tyWXu9Y7/FxTlcqqpKgwXGqGouiHGnFIjtJsLDf1igt
XxzVlurmrAFOFslFq47OpLuLv1KR1yxeeCmDKPkG/z3en8Jhpx5kg2XtBvOqohXZdY3aYd8t6YAs
e/epzGq7Q7JMXhoqz98KLMV0pgPvpZ2J80UEMWkVSHQFVr9wteSltnFF0R5gwYq9WcpOe/oaBj6g
8h7kTLC4S+rMTqjw01MK7ncgCVTRDw0S+SSHGj747NOGiKDt/0Ksj/BVF5wcgDnTkYMBw/Q/HCZ6
sWXqj6Lzksv1hKq1kIIzo3hdxJDET5gjmOjahpjvLSZ/QZN95QS7aiSPAIUULdz3cNZdJseFlur4
mKq2ThL54WfpzUH+ZuuuhqcJ8d/PiWPFPufjht8XtdyDGrulesl7I83DgwGLg+8/eBSTPxbJOO+6
rKPz1bJb4ceFjfeKxT8eXnDnK4Z0oNn8oGzxUCrgn5mXWMjVPJAXLUZK2F3CAXwrtvjncrQT70HV
OmB/EZGmeNOPbvQwTSl8n0Y3OCqI5INKNTJKGBEzAAx/PTF2BxWVrrw5pselQhaqk2QEhmpFxtqw
I6J4dwNJysduFQdutjFqWG7cKGYvZQejqJzjXenH2N8zdxiOq8NGcVMZAUWIIsMiOeDWkJd84Tzu
02ZyrQh2EKpYgvSF3G6Lv8DjkBAyd97KxA9/T1FuasF5gZzKs+8QKjkBjCIxAPqAIHCzGbD1l4Qp
aVMYb4WKa3+vyEHZ3cieHeSDt0zZdWCC0Mcq6Fl55yPrr01TBNl4DBqHPHDeG3UtbONOX8RkZPBu
yF/9NpIfVNuqzmkY4SFICLqDsGYm7/7CUeEetzsFs+xx3fUs2BdtFq8v+4sX0gtKISul80OQYq8E
tCPQOep5kV/DPIXeKe0VAzdeJxQO3YW8N9y8Hpa/S1S0rxaBC+oqmgZmQgorCxb3S10U6l/Z103+
EwHCTU84G/Lq/8I3XhETznQ3eDK3h4juSndTyFaIXQeMOUJeV+YsOFGgSPttV60Hi6GLW1+QbInc
qYofGILXkd81Wn+HjLLXZsjszwRVKnsGeqweWQ6txc6ONrLweFC/aPM2mfNfNVnr4c9R9oKIyZMM
bdC5lmqd91g8SwKjCoezl/cnC993B0yogf2BgT3HRdoI/90ZKrxftH2r3wAK7oPbRP1H/tnF3owo
ueBtG+aZA3XIrQFIGh0HvgyPEN8nx/yBpxbnF5guHs0HuE+4RA3rW2rs3GkdTvMdcDuWLJZ/BkXN
WoXFYsGCSE4JFqdqvVJnN4P1MriodvzyDTncJGYvM+SI39Zy8xG5+FHEeXbsxrRqAbBNrCVab3Ka
8wgFe95Ik44xHBwiqU9Dvfj9i+OpBJNkGGa4Rjv+kzDz7saXvnvhVp5fYDF5l3ysymc5TWrdUJYn
v9nwRze84v2unKGskkLhZAm6DXv3HeXVhb98M9w3ItldB9UrkbULe+HsM2hjJTdE6oPHlrKIgNXJ
XBXyDwI/JqkEbY0KAFE8BVWjCK34Yv6CQhLf0gL/JH3wxeyS0nSX4yw4NRznykkEkJbWyH255O5H
h5+ehaIQEPtSfMD9iRtNAYdrdVbhTcI0UV1WOXVXk5fjm42wD5MoSafyCANnKnaSymC7gdxU/1iZ
l7dy0uWjRfieN7EXyS0g2RVcBN40hWnw2GPW2TuM+v9x+5OKcjqf05dHGhRg1RAlZyqz5+g0FAaV
neDX+t6u4zQfw0o44kdhc7S7FPNquQ1jGC4b3Fwh6/gIjMIn8fKVG7ZLw/iFTrdp3TKYtz8jfvAZ
2IXLE67iSHEJQ52QjdUOC1AxUx+6HaNu/cRU3/9mSCg2rukX6HDJDEFKSVaIKXa1w8oA+OrpYmVf
gLDgHnoCZvm+Qka9k42wkyeHwHMxx+UeplKEFY1nnBenPPQ8oNqXNlUZzjOqDQ51VJvb7PH6eyHC
NPq32CvFRVSioshDoZXR5S1t8OB4IbylOzf4Czy3F3nkteuWSIIjq/aglYn0Y4lPOv8VB014NhLj
JwSroVMQGDJv+jH2XvUeNZz5ypgKcHSdon0o6gb6uwrh2CzApYT7c9LN/CepGudE0+u9OmZalh+l
I1WP2Nw1/+TddrudSmv9Z4IFQXngUOrgCSwVhCehM73s08RpryVnmRvkBDSDOBCdYU+IRfIcVUOy
VwkLq/LADMqRq4+mqj3anmESQ/4q2NY6sftSeus9nbsEZYuPaprFySPqealw2e/gl7UZw8e8nsck
DINDgiMRm1TFtY5HNx6oIqzn+BQ0cfYsJd4jsFxe/dZgyf6OgyTa+nifrlnb2f9mWQQeXtsRxkbq
ujdepCPyJYV/LlFLQOcGOxJXl5huI8b1S8PGcgtypCPA2bBxfkarISHoTWhyl1izn3wDA5/hbvLh
nlRfy+q4h2QmEckRPXH5p12QSnvtt8gbzEMYOjm0N+11Tl24pdlEvsew4/D3UUirTVkM1d9imSih
rl0EDmOExGEGJ3cT33spUWKm+DVDnLi2TVu803+HgZgPH8qZ5IYYw8S1uwoWk3rLOwcRtJ3CgLyi
xMp4z19gHOh7da5Ro82LwS2PT1bZ8i9sBOISWswsQwNX3R+UC+oYtLr2zxrb5mXNlvWPHpV4d2LH
UVdYjTVl0wgV3CyogQFrjzqY9tLFY/M+ZSLi5cRu5Y5FG2c6SwkFEejhpXimCmY8p2wAw8OSm9XZ
lSQyjrxYdcoTPh+eeBXTz7SmMdXRZeUtm6L18qMaqFg95LQGXOVY8H5wOAeBdOSKckAsxvUfVsQQ
R2OCFxghuvsOTPfdaV1jVonuCD2CvGV55sbs8Y0F5mxxe4pNGS8JNT01hiTQVZZXIXwzojIpHRHh
roO0odFlgvzbdSe9x3KvHgJ8AJyjRYy31/opfjjbh7umMoTjuBjAH6dJTKg7ApR6oQVagbMBdlQT
uCVUw8ENLQ2ZyCMpdSAtMm9rEbG9nOZsfM1ro0mxtaRzXkrdczRPliU/uAMp93BwB/8JDMPq075U
dfq8eoQz4GiF+q1lGw0ax7NG3zhrpLdRE2oBR8ohgsf96m5ESwk5nQjxap/gK+K8gojXRdeZMheM
jNS4BpcGVZ1rF/QiFi4nNcte9GNjHqgWon8gS52abBvt78suQetatmkYkKTuDeBb8lQ4C3d4h3tq
w3GU5hjuU7/+Z9aofgx5fX0FeRf9mB0xnoQz8VwqNEZmz/XnGvGXpqWNwNj/mDelocy5n6KnXnr1
xyrzYtq3o5le2Scq/SMmy6Iyajzo1v1MVy9ugItFMdpD6Bk2G/1AZH0U7B3+0XFQiS/BqPFvKhdi
qTaf1adq/GybYiCJiKRbiqpEOQQvQS2t5Lee5vWNczINc45mY1Pu0rBb1Yliq7V9D8eksX/LMUpp
v1VTRryhW9PiEq2W0DnCEG9ehd63YpQtI3Eoo7QGF6Kq6F87yfhDphqABko3r33cFlwXqKzd+MYy
kDtz35OCeJTO6CVPWA4xIm4qd0E0Xmjq+hlGpXiZHa9oTiO1t+dA1Bgg/KV5FdmIscoVMfHFboIe
ZejHooQ+s8slb2X01RoAVN81SYw/NT2wIWJmWNvvSVZx+5jgswjOsAxljbMsYhboCIOy5ajxmLdf
jHVm+UuEqil2xJL9/4zny+pZ3SkfLloA3T0nWuHqo8UtREQ8YqDcBCqJLjlP3puk4yGEA6L836M/
hqcgDjCZqLaO9kEScpXTPVFvXaUmD+dGYPcABhjAmjkmNAMEYz3nuKLmX2YQofmEt+HnnHOWdPzq
fDNNvJWz8Cdeg6n7wZXi2Q8gggZ2xBxT/LGd2QIS4G6KZ54RAGDspLF+dKzsTWjTfafi+MFwDqc4
IfEAYhF3G8SpKuZKn3Xup/+wtKt6x5Paf+bgOlziZlX3vXfc/ylM1f5q85nQRZ6m5kTCo//RAQo4
tpFtf49Anx4NvomOMo2U7j3s1fEt7P3ZbPgpXMRm/JDAqjj15H/YxU9echhyjCoEaYOo5q+hL3uP
OioTsK1Y/vjWgkpOf5M1C4AWN9gEqdumkr745MnNP7lyYErY/STi0WgmJ2pipH+xAlEF89PqorpM
rpe5Owlv+qOA8VGwfMtBVxA2oeiej9H75LCnILHo0lAwoYgUc0XPzqB3CqTwRI8IPpVfhBhyTIDO
KMYXt7Jc/RufZE17peCvbXd1t8Ckkb3ujnGuRhZmDZ6hHfHDLIPW1RHEEtFYe88yG0sO5D0bwcZK
xgY6mCOHjG1nJeDWrvWbM1j5WuJ9bee/fc1x/JrriAXwSAfOdSYH8TuL0drTfYp0h0fN9dFQA3Cm
M/CJBHBaV676hTkdJ1RnC9Swbp5fkgB49rQl1+SeWKCioNREAX43kU3X14ymF7iv+DqOAV2/uKM1
Dx5Ibom7m3yzGOrJsN1KKovGqv+qizq85URRakTDJpP/jSavXF6odKu4G0ylXDN3KKRJXghhNeV7
lUFx3FtOaflh8SneLn34xIc0aZd8X1saR0BQ0N337RLe835SqOlhYRAQCt8HcgvFzwgPArIontlE
X2BW+q+IfpToEAbFJeYqqlVoIi73QiToEl6rmyPN7nbbMtNXVzXNRKwznK4vNCQpSi8nRz6z/U6y
feHBsP3ufT1wgUASDfsjRxvyJhAXGXpH/5xwsPF3yE449qLZamcXxAMxBdxGBC8lXfYuKc9jXdIA
wKnSWU+rHznOW92D8T5Gg06zu2bvpdc1cEDsBRQxmYduYr9/67l6zLHouphzoGA9u0vTrL9y/a4f
gLa6kndQixnZ9DhOmtD1kES8zPzRsx2KjQnqvCDGoXNui0gE49GVwKv2y+DR48X5gHBFwKQOuahe
zs3s5jOcMr/cxxi/WZ4R6jh7gYSYrqIBLaXyiVBuSsqA9zZo0iuiSP5ayRZHSB6I6iMugZgw4TT6
N2pW+geqpwuFZBqxZuPh5LuFRbLFFRkAmXJkWlV42FZZdl9Fu4TjKZ+Z9gsKG8Regds5pGgWZGDp
QODAJ8H7fdwxZzlnZ+7mveWsE2+CAC2Ua6rx7R5b6Lgj8wWFjJwF3CUWTHcxHmIkkK+mXmntpALt
iUU8Af+srFlHRzi/8AVJN2OL4pPOqtkVSIKfsDVpUF8NGYduZKOShIvb7VefvSXXlV28ZBfl6xR9
tjyQwLa27DJeIQo62Y8wY3nxipDIiSD2wLOfOHUs+n3lOZju/VQTjGJoOlfoidBnkvEodYOWXojl
ghUf8BuU0dNC5rfdGJEjapTeqAjO3O9k14VWf+RlmEl3k+I/MCzeLUwWjCPz9CfiM1yuLGH/R9KZ
LbeKbFv0i4iABBJ4lVDvXt7uXgjbuzZ9k5AkzdefoXtfT9SpkiXIXM2cY64g2xwHRxtq+2Zgy6p5
Gq4rj2150ugRcMFp3LLoZWX4J6zy6Rs+itu9WxgqMDM0fIyUoc65kUFwVzCh+UdnmaBS7IeKfbxu
3LciEYl7ZLpd3GW0yvSnpdunT4hTxC3xfGI5nU7pPfMi9mVFymLXxwe2YXztMeAznvesGwtUpO/M
uI085uI7Tiz/A8WM9dKWAmWoN3iQdsGO3M8j5JMMnCs78qlrv1sQXZeh6Yc9bRduJc+uxdGgb3jN
MtD4ZNvrKAYdYdnQybzc26JxqR4z1YsVDzb+4W3pTKz+2X25O7a8S7vjDzTXheb2FSG8tA8SyyNf
00SQ4mrPJeh/PyjPg68Ca992SfAojSYzm8sXDSLyAqHfsqhufyeHCTQe475FnmfL5JIHCzgV1g/i
j8sivTnN9Tr1N4rPkB8hHiT36cDlhxvuNj/b6AgX0e1tG5yPNoBs+E0V6kWPGslof53TsQwuIbzK
9TUk8G/47EGG7psuAkobEezkET1KXfW4MvGNQ6dfPoTA23lbfv2DcYgwyVaAaRuJxCoZ++7Lqxfq
jK4ZB3+bd0V5ByVZjs/u7DIxIZyvBnnl22gqbb8/YqxNxanvKTXG0Gdvrlr+wU1lLf1XZ63zh2Vh
PAdppXAjaXMAKuJLngbVnIwlGsZ5Ph+RLdwSqocgNOhtVlUV904IheYFEoZIUIJJceTOWGtyZjs0
LDsGDvLTBmnxjF+zBHbSRoyS1kHQLyKxjmvqBbg5Vj4ewBXQ14N7Lv/LImtmpUwqz8Okm3r+VkWI
yG6Wcgkg3YzDwXPGyuxNBRJ4OyLKd7fUu/WnkgLGatfiGJ8qPyQ0nUnzIzdEcK3oXhGeuBmejyYs
fwDUqnuA3jOxrchxn6AYF3Gdc04TTqnXqxdEJSGsgdUcXNz8u8ZLMJUmzlLiMYHEwsFkH2yK7T/Z
hF19k0rjfeoF/zeNMD/TTF8fO2Q531LdrfyNjMnlirOhe8IN840mdfqBZp8dZ2gzDO/L6lwhlTm6
wAQZwXtdwfB48k9BEAD6yW8W5k1oa7snz26dLs6QR+5OWyX5YaZO7WfPC+X3oDisUf5k/bEiaBD4
xSjeBcMEhkSjEhwPOpFHKXwW294N44NMgU/JqDj7t+Ze+YpLdfkBM2lBt/ATlx0f5hVhI6dGM5lH
j/NkN9eBj/0Ju7Z/okKlFPPABeFKs/Pnykz+d1EIQruswET3kW3kckkJWg0OGG2xrczWLA/EUGmc
BS6crABXzoPnNDRfVAo7L0NLv7UV+F2YqyhHzbLeCyT3VJoQn1mlIzEzUVaztrLTNfZs18gYTVH+
3mYqe6vo+jnkh+gh66rh2nU52CzqmfJ9DPRH3lc+X1eJoGEY3OaexDXvkyzw6k/mzjggA13kR0nk
42n1lr9dFk6HIl39Z+J9ivIY8uLtXG49vel9ETySV4jsRmK6uxttGvHdpOWIc0uq06JcvtWg0x/U
H8uuxxmzFwT+zj9+X9uSAFix7luYAcUmVTnrUWTfqGSJ3Ybs7ucEmUQmOVozeZqxpe1rGHnTg31r
stCN8PxmExhKBMbRRdRF8mIzSdhwSVWxx9aL3QYJJuehc/MTU/rd4pXTvs4C6iws5j1JjFkXno1R
I0gT79nMGQA4b2nP1pinb4uRV6xW1l7A57u3UT0fm8YJnwLM5Ie1ahdzcog6ijmLSC4ukEo3seO6
4pzz+0AwYnvgbDx38tjEjA5lhlc1bwvH8BncHb8tm6aMHU+fh+8te8z16CHTePa4rI5FltjvyB+I
rkD0zFI1APsh+3Us48n1Qo/uUX8jzRxeiRVFClTJ4h0hpjg1PgziahTGRYUPGhKJd/bLpijb5Y3u
CV5GDycHPlczw7IqRgfdNE1V3LouFKwymIhrDSfGwSSWlY8YG8bYZGH0krFsoqU3eYoszJJs7Auv
ysjpgd6FoKK2j2iypr9m7uZvt3Bqyln9hd5w3olqmtGq1kn0ZoUJarXUel5vfykiyHYhCoN35EaA
wXZBqDGLBRDcgHrpYEf0ALo3x5KInS24OnFBTkEjGgbzeNt5kjZZzW1+DjDa8FFXaLl1jozDFpQ6
YE+3g2Gi7QGm3jgkaDyxoAIWzdynmCmYelG6HIdpTyLC0J1AHwzkvIx6eIrS9ch3He06tSIHDCzW
f1hqvwXSgLh3jHWe8+mMpZppZSd18S90smFjacHlN/CtrtCVy+u6RGEYj3Ii9wTiwYCVSW1pPysu
NIBcHyn97q1gGwkGZyVEeYhK6okcjfDTGvz7zFfmAi4gFecodThUHRDWD/aIjF9Dfdrijodgiqrm
nmKpuvfnm/lcIrX4STqH79snjquLylDuSQrpHegbPNEWSZGFAg8m8gXQIj6DPXMXEj1vRpNKuUQg
AxDlIg6D+lq2QQnnsqzEKWTa/BkGqr3MwYgFnXL4h8q9+a3r9rG6OSx5dZOA/zNhRxvbsZyvqase
20GlHyEc841mI/qYhLLeQ0YnT3hKwbpuCz8yNgablks9934ay6meubDms0+lRZIkWJ7N2JPtc1Qu
9TPFLSQ5NwAXQuzO7QqtuLHe3NQGoMssl28w0kemFDYDSD7mqphdqCVfzih7UFtnBe4FRCEqzqqA
6QG17YaSPnpXc4qVYGyDIzIgABxFhcW2qNTrUA00mwQCDYiP/BsydZ3yXSv9nEPm/9+I2lR/WU5F
zc5bUudBmTUVGBqYGRHkC21eubC5prz5gbhCRiiP303wqnT2p0wS8UCOS/HisTaPq2EOIY9T/89b
hTok2LnDmhVxVY8ZLWvasZ6F2bBhw9/fKovsd06EvtLrf3YJUfFDAfYYRz0VAitSIghq9cUifiL5
1+7UxQwFSd8ZW2zYAAzovhYoO9lW+l1jLvZAy6/G/i/T4SQeQncCZjWP3Usu7RDqVJTfhOc1CqCg
uKFFR5DvuMPFq+9OhOz4fVd9qcLJDivq+23Rewy2YZu1hwWS2VPam+6FLoWzRJrO/CXRw2y6cUVK
YJqaUUvn+9mWcyEgbgfAz25YZab3N7nClq5y2hoLWFC7qCS2agt9B7nKu06U9D5oWRu2GdI+i4TZ
bo9ZK0ZMPOxakysMDUQjG7sw/VbOI4kQRRsqvcvXjlK2RV1FIlcXjwArOU6WN2Bz6B/dydLbYYqw
tk7vXUZoLWgerOeonWDfpB9mwlcKRS/C5ItSOZtnA8+cPbvkOMNT4VivYmFt47qmvLMDV3wwo8k+
TWB3p0hH0hycqjxAiLzJj0p+H+zhIntKGoZh+0DAX+wVzp0taWNIY5KeHJ4JA3aRqxNYN+uUs3hs
D5ZmPOiZQF4rXNnXwPWzOML/Ri5XBAMtGMR7pQb7wwLXZh2q3C5+RuMhueHWqn9Lf5juc9RYEXB3
Yrq2gnn/zS9OsU8CR83JMeYPjZbVxZvCfqtMyKgf7gOGDuA7iSZJGuzpiHDfDN5Nxw6pNB+7Y16E
GAVyVl11kHoo/eb/0hlhFG7Jc2FjLG+pjlFUFR8MXviPjdFzrdmckrp7xiRAbmw4De8FNHo8KvPC
aH0t0+GPKZfXNLnVCAVv2mFCy40Q2PPjBabQTuqwOmE8S58UK4fPW8gqqRt1wFj7tmsQc8bxiceJ
kgvo+oElA1ON0K7J17G7hz6E/FkspXqd4FNsy9K4/RZhgnPTKWavN63fG5aHpT4nDD2opkjNJhAI
xOvdCkZ9RxDK8IMBOzIss9KGAy7KUYL5gbvQuxEeu+v0PP+2qmB3OfJX/PpTzpOVEzVukdUOAQuv
zldnyulSM51xD5RAIXhuNuF40XjAEdzmtcVEF10JXO5f6BPzO/MT+xBWka8Iuhrc5zFs++xUOqyz
98PqeRh5MMKZjYNN659wPK6iGTFpPGa2/svj6zSHmo39H1HkU/NlG9M8rv3aPQUwH54mZCf0dipy
cPaHU3nD9IOwOaFm80iVimxgvQUszokAX0ABIzlzvaxfaBy9nmlHxw2OyLUQx8BtbhS9pJ4uZp7m
6GukzwsQSg24N1AtWdcV2e3yV+W8AmsQQJpl2oRMZFwzwIaEkjaXfAm5efkBi6J+DqbRAOFYu/Kc
iyCDmdfmP4vIHG5VtNX+HiCNXz3hARDTbgIn9k4aHbWWwQC3z2TTHOkO0UiT8Rs8OhPovVB7BY1t
tYbXLC19gHIGsd/VZvSbc2zAs6GaGF0z7pA9NLtEO1Z0hwJGyK0maX6XF769mxR9N3pB+IVlTuTf
nsY1Y1SHRMaNOiibviRCzeM6RIXfRndr1jT2QZvZ+4+9aXsuXZ3TARLs4aCgFtMdb+ENeUwIwR5q
yfCbI9d8ZIpDlk8deR564cRFmwnRgQVkiLGIrPXeMAGyYRUw1sHmvx09hup7PwzWTzQ3Prnh3ir/
mKFamji1G6keJ415lJC6HjWu3lTaBxfo93lxI8MJOr0sxuqqSCtc8KDeu4DxmlcWWaRd8yLSinzZ
NLHtR+ahLkBi0LFMwVdB388/3glsp/5s1ZRcJDgNWzEwlVIoedNhOdEr8DExRxVXaCbMo7bsOhw+
HftQXF6ZV0o4UqBWt/h9muTZTUtSxmPEVdmsKG0ZQOdHjgYrdZiQuqn7EqGpwDKMPjL7A0exSN6S
ejTR54RJXp/NhJwf/0prGYTaBhpdO3EbkVMoDqgD9HTMeFeLmh1PZizgHG1i5/ciSVwbODVcJ2hu
IRkQ5alM82Am0WpdbU3GkurnmsgsnVeUcPxPBapz6WBnp9xIE2xgtCEm/8c20pb/TRUclAnQQl54
HXqOSk7qJasSlaCvoD8ufXB4sF/6PaNlMOBcPOsLspDo5l8hCfMlKmxrOKoEdBAhKlwnG5owB8td
Z0dxLRWpSCk6hw1GWeZi2ZwyQEYkPXyW6XzbS1XC3NPhElPeQ76gAsNh4m1076vyONbTqvcm8upP
wjTs+mSVJBU4+IHGWBR2WRzppslOlMu0Fg9w7orgsKjADU8znLUESWdDzQlQRpyNO9KjQOlh8eTT
vV5B80B+3Fhep/Wl1gkTHLT5bQNjK8znF3xNKIcbI2mhBTf7+FDqOfCPdd9E0z608lVhsGvNpxAj
fN4NBdPs3dG9TMcBdyRy/KoP+mt/o3W0zi2qEc2rQ+N8UwITvEjEObYg3pItPo9U7x1YXl9tPiIO
8cBbc9fUvngKMn+5MbM08qZBkpxyQhwWLqe+c2W2d8RU1Xf8J6UiUlQhyOU4kESaWvqtt5bgGQGU
mV7JKBoeZWA8/ihiaACVuK46NEPtArWLmMg4QtHw+8jLKGgre+Jsz9o/FAvN+DvC/PkloA43lGA5
HmInw8B/j0Shf++qrANty7D9ubFG/S/y8Icc8bwiaa2QlD4wR3SLR08JCh83nHc8dtk37opgOFlM
VzeyS4vHguOgOpipysp9Q/Tdj5Tk5MQ5HkRiLhhdpscSrluGDTTnc8Ifri8AwyRRVZbIvXgtO7H8
Yx4/vvSpasdDtPThD8Q4G081CYqMGV1NDS2Ba9hxlsr21HpF+3cALsJcybbIphvWyb7YbNm+8JPO
L8vcWW+8tqQ/oRYi4SwcizE4DX7iPEx0Ld6+cUx5yTTsX6qzjqOeX77w9p4q2RD3DAywbGD7Z4Gh
iui+gsRmxSm2DFpFTiDnMlVr+4ZDRzL0p1FCVe2IHEfLHDj0bUK6NEkktPUPJCEUARFOHcKRSgr1
nRDCcef7MjmPPlZyLuyphHvjtNgJ5cDeMg4aS76uKbYO/h24QIgKTVvwSqMT3JGngFdKWpADbw6d
zDDCq2Qdo27zy7caLvp0rMex/rGqGXHayGyWZzafHexDAIp+vAKPKj56JwleYZiXV37Rhp1AXw1n
Yj+CD8enhzsyBBRokAaD+DhvwnHfN51v7UN64PawugzZY5wpdJ+u7XnzvkcCZ/C52hj8Bjzfn/k6
Jd2l8qEDnxHBZunfvs/qYmfpSac7a1KqOiXAGXNIsYSwYbWYnSugc9jbkl3fLc+TQm3EBPgc9KNi
IOIkTrmtKkrCzcSXCSq0AzPOLTfp5wL91sWGuJkfHG7FbyIU6ZnZ38oXqhKApqa6fWI92swrGqsh
DscvKlzx0xixvQhtKge3Kma0xbXDuW3WTgQHfC6QmzkpcRcPnLzPOAnqD6f1ybzl6cVQkBoYSTFJ
YZDYuBKJh1AcRCeT5nn62i+Mnncj+Kxxy/jAfcoBh7Wx4m94TQ10rnh2vXQLOta5t3Ru401J1/Ku
1Q2l18DQtf7sfavv/zBObe4svU4p/q2py8+0fd5O4dTQByZrPHusw5oZBCicSA85/h0TOfvspJwa
TpaYb6cOK4w01crs08FDxzZogX95e+bS5qTYF6KeId7MQUKJu7eIm0n0fwCGyeWvSGoCQTa1wwjv
u3ANMgVKT1ceKQiN3Ay97aCZhsWcveiy4dsoF2ci/ciTcwSNJ2KSNM9tNOyWCUf/xoF6Om0rqzbL
wZ6spDiYPAzdg7YYhwnFs7PpJqV/Qof99l5W3XTnIMrpvjvmySWChrTXJ6bjVnrXESgqD64ppKSC
qoDITAwXXqrZDVE39ZTcWEsLqHwS1xDBJmzdYJ0wk3X4qqVJJ/vIWkDnX2x4R3XvSfzmRyG81n8p
GDbbG7sfu/VYtQMZY247Nf5xsfsiPHFbTAzE8xvUVKf0w7BoBPtS1wapvrW7LnhtsEWSNwUUKv3W
Zmy6c8rt/4+gFvY0/Nj91epRb8YDlJD1wUsb+x/K5PlxTCeg0l0O2QXjg2M/LQqaQTxPUGPOfSuC
f+gY2NJJz86DbYDsMTyTNrIGXwp6aDyGSKA0FEOqh7rKH4LeM/bOcBNb9EWY4RxkvdulyoLzGkZk
IVNaMYEr+gyoH8z3uCZeksOAiGRnX9jsO68uwLVTBRKH8mFqfucAUfTG9BoNifHhOe+ctGE0oL0R
QGJTKf3Yww2hoqwNJXGucv+Vvym5zr4NFo47O7LBzCWEORVh2I7POVLBU7Gy5b9B1OwH7O/ZXauc
D1ux6o01/MbHdZrhrpCFpzY+EJedau0VO77lnkMggykHtUTp3oSJ844fVRfPy2j7AKqYg28F5y5r
EEs8BtCFbJzPtWQQ1lpPDhr0u4J5armtGfTtO6sgkPCW+9A3iLZ2FWPyE3KJDNLIXEcHZGPs9d2o
qD/W2uBvrV0iow6Tma3yrl9chErGgRimVcR3YZJkdXbQ0lTHnitZqxJl7IodqS3Ef6XCE5XVMzdS
2za3air8vLFiHvgM6gFEG7tUl01rh9SpKsUmn1pYZk29fEm37gHvrjhVbMwpZ0+4rymj7l1Shzdq
lXHOKKegNrR19AE/5i+sIw8Mq5me0Bvy/hfjykvA3NZ/nGmiXsAGzxx4TFT3iB7TN21p71CGPIbl
tGTkXNS5A0M/ow3wO7e6h2KA1mmJ9H+dr8tz09mStWuJVHMX5WV9F4mkPA5VId/asOIOZJGN76iH
FLyZFI5x1IJhVmy4E4Jd7iNLBjyURBulIwE0DQPRIRtJpEYJjm9Orz0x4OXUBve5g8cZpAbiNYNZ
hk0KlBLXW3d+4nGTAjN4yMtMPmYI3+5Ch6ghptPQiwJGpmgtO/UzUm2MMXXb8mpWFwwSlXjkfbeM
V11KXv6w7ewKRlMtlwWDsu5Q8QjYe5TrScu3p7g7lkFB4Gm6cu53Woz5fGKdayexqWoNeJbKAh8M
78aV15q4RUbLZbc3QTbaceCprvwuF8MewbdmjtwC8BZAgZqIwtccZRR6m87AJkMbLTPgHQS+gSBA
PXYC0uszpJ7t1lN7x+H1i2k+6uVjsLus2TrrEPaPs5Xq6Y5ZC8YOiWPP49mPUDZs0gRL6iG1bpxL
TgKoVR2DFHdbiQlFAEOfCBml7UUHrzPVjWFLyg/XS+o/QKe4rdF09l+U4iiDHdAttwAgThBSEBHN
g/0QCWkke9bnBN2il6gBlUXkoNFzjxzJbmMb0vIYmpFmN9RoZMwiA/54h+7zNkdGrrTNs1ot3Ea1
MzK+gniGwhzBdNyINLhC02KTxn++eFdNy3G2hFH35Sas+bZwjyJuEDy83cuAz5afdyaaczej3cXv
hR0ZWyp+WdAhYTCMe+SW3hUaWcRqDuVGis6v6PJDVlLy7DizWVEWOotCiLkJyvqA+4jXnDxmqJ6Z
mWAxZqCDYq8R3nLEGzSZbd/M2j3gURXRwQVxdGojAC8IOzJjGJ0oVdzhjlDqoEt2LDtn6EijiOTQ
gUkJreHRG2/5GCHp82+11aHk09hGXpRXwpYFKYgsuDBhvnCSdLZ9IEaGSSJPEpmzOYnE7qUnW1Fg
5Wr67BdUBxjmJlySLxuMGXITrXIVF1FVsX1yk/7VJpTwd10GANrkOnHfI9htafADz7l9NhMGb2uq
8f5QdVY46noouGe1DDkpggTwuft2WckLohXx6JgElRuvK3l0e0CTeo1RxNIiIk+mDCTd16wx3G4B
n88tpvnYAbb4J/hhvxrGvuF9sxTWfOHQxB5NKpyH4Y4G65nXGz9rMPchO6uIuBcqgii3CKqRNz4A
yoXnCK0z9LmEvQ7Pk12eJgUOa2uGJfq0EmGJbVDcPEMoWRsftunSC1YNQ/eJvBRQGxWCvR9pKQjC
EagRiLbuI7330Dgh+HTDpUWBMQ4h8yb6mZ1uPXhNogIVtRnDCoaGUSIrLwPDEZ/Bd+vnRzZuln3y
hUTBZ5KuBmpoTBju5k7zCMEjkeOWFVfrsrephxe/QCJ/c49ONrA8Dj/OFBdRcVM0tLcONX4Ys87i
xKkchxCdFJ+jhD9NHu6O76EtIdMknXdCvOKmVy9EWvfIqn0gYMNv/fnTd9xW7YF9ivFQVqGItohH
pM9eFjkW4Vvh8J1xkQwxqIDgNnIlaG+boTu+znlFMCQePu0fUmlN/o4ivHf/5OD57VeHlsuCEB3k
EeYFns8YIUpV3o3IAMEhUQifS2n1v7Orbyjzem4OFILpdQwwjOy61sFXDplmDu9s6eRhDZPaVHAa
fNMsOzm38GYD9IAs5/VNpUpFKv/BHGaZR+Xgh+elFsm/2R8LMqkqN/9dMqe7qwmvZpQC5YXfffWq
hPxQ5JRIgiK0QD1bVZYscMY+keG1A2NcAfMIqytytSy1LEgZQf7NzMAYJrUdOqVEyXOdIs3CUNEt
V/634DlCeNvtVhcl3T5jEC22mOqHHxaxsxVTqig/Hq1sGB8Z25YZm3TdAGF1Jp9uckCVdC/SsPY/
rAQTz2kpCwY8Xm8IeIcGOZbbOSnGOzPh8I8XZCfNjhFTp7YpTr8XNBF0v0UPoc/KfO+tWvzl0qPR
H8DIdsETpGaiacjeUPq0UJty0PYsW0BpISuEOjlmR9IKhn/22BY/1pBTC08DMsqTwGDsHH1u69cF
dOU/MEWJemoERtlNJ+r1YaSIeeyHwn9o0o51RMJhCsxmaq3ndOla664eVPWdkQz/n6dTAsBUhziW
wUBHLAP5n14Mv18iyTMDgZJRb0FVM7b7cxMP8rpaefEgWSj+hWvk/KJRb57CdEGcVmD2O6B2glpr
py4JYiysIMH1ZI3g/ctvYK0okCNrNLekXvMch2IWF6j7TnCLLraUzt5zpQCc78pGoljrLI/VZt+B
+LrCzhRd3CM2/Ols+nKCKOzuzSF0LNgSjpEP+z4cWOYUPVOgm+YsesGHTVqX7xQpVnH8qlBIcrR1
mIWNHcTBkmWsVXEj6K6OvhOV98xQ4Cqt7kJJp/iEilXNPu+kfJDW4P2BkflStssrIManKi/mJ2te
CG/oZ+cObRmsnz5LH/HLLg89j1QO2nouTxVC3JMUBskFauXsNJhB7rllyiNibHUl4Wd5YZu/7ujw
iKmcA+sLAaN9IaSX81mMctcNZHYVgKf2Tjgs76nUr1PjTegWimLrZm5wmbEO3ctmQPdchta5CWc7
tgf/c+VB2SW+viqANXEDeA9tAsl2KHkalrNMHtnHKkw0UZCZD4wK7yzsw98Kq9OzpSEVUN/nxwwl
JbnPVfTVSVBJqWNYnHUMbzdJW1WcquOwXyJPfvlAld6trLnRq0ZRPzVOYN+7U5ZskXN9JSHhNOAi
gw7JagcBglGIusPu9Lpy42807gDoWlYfY9YoSDWc89/Whi63LKN1LolLea4LCA121S9PiAdJx+gt
EoXCsL+gw64vZTkWP12XAv8o6uLYkwn4aJlxfZe8lDFtbIBDyF+/aNmXE/cn1oYM7Oj7nONcZK7v
/xd0tr7AVLrBLvvkt6CSj9Nw7S+RCtWdwI2EYX5ojoi4xrcRiRiL3UE9Riqgu+6hRVp2oF97ouLA
aOA4Aa2z8Hc1P0UWRFvd1+KPjWhyG/pSnGBwu0fPaPctKVL534jH7dAL0oGQIDhPwhnKP75fqA/X
D+nvRYv7WLDE7nqrupITpg6rsjE04JLeWSBRZKeKg1N3/xG+0uzASDDEqxhJXIyBC560KKN943pM
e5FwHRK4CdhfvIF4HuKNDkuFOJZSBW2YiwwtNmXp3FfK5G8wgSrE0hSOaErG/ehIffRlM92DdIXp
O0oGAGQRMUiMmC7i7mN3wdjkBP1gQfhSTCErnjncUC5HT9wssoZrvQQPkxdeR5wl92W2KsmpPEwn
YVvVN3rcF/wj3ac74sOJshGZbDufyGdK3toy2lsM0T592qHLMtTi0CKIwGDKtBb/3HDkAXrCLfyR
D1zOTmWN/7AB4lmlZ6y8eXjijPsMmjV/L31vioHTMooSMKAaIhahNA9M15lxvc055Pqswf1D9e8f
hKc4FyAM4lZ1h8DdJqQnvVRgpAwgjXrntFF1BB2snsgewwlaT8FpxRu0rxx9wmxnoxrpoiIm9Zum
TQ/+nwVNyCc/xUTignXtsOZ9WiUtA+KJ5o5gOFJqPDQ1QPxGzEQNUc/HTmTe0QfFRrw3pEKWzA1j
m3Raf2snW5D+a7NfHYWNahrfHctGNU6arGQbm0JGSKaROSWNANfblC9XSTQ4EbhW+i57lWwXIvte
S5MRCLr6KviBgjI9li5byE3Tr1gU8MQxkUcnKn7SYfBjCc/J2fidLqD9p273tXb1c9b5YAUGeaeA
jSK1qUnI4N9R4hlT9paAVv1eZI258pvIDfd1cHBwvTNg9s1f27Ojj2BCCJnN0O6V8mtvt6aI+VMo
YnB/Ec3EzZo6r+6iMHH4ApOnaIg9JQj7xSlaVNgFDLkVIWdQ/KEH6Q6hqOe4WivYeAjNu5NMAZZX
HWoFr2UCK1ExKOCYj5Vvsw4d2vXTnskBmRME+SwLxYX1rN55E6mEjkBwEUBbP6kk+ph8oP6a7ukl
T8P8H0NP9BNdTv9vl22xD3IZxDgM8HpQEybMXDv9IwKG1lS85NswmSfBRwWg/loXqdFAoYo5wMEo
Sr4QIohuhd+r1DnM0N2UMqL3Y/K97ZNIHdOp/r+GFE8GPdF7PtrmA5sftTsLq/bMaZx9VakUl743
/9kGdQJ8tK/cc9yLEkRjTwQD7BOgc1tHCwPho0kfWGFhBXXZmceotfD1V/ayt7VuHvCqgJ8oexYp
Q4ZftC1ko7BKs5oDr6e+dVF490VokkfHnwskgla2tUf/DRRs+sYAhhU0irdHy6ryz4nRwvPs9DgJ
axjxChblPbEDj6QWuE+VCZxDv8z5k2s55l1UiHF16egblvSGerW68KLCoj9EEdBeCkEXvxdIiQeM
JTh/5Wi2zHja19azUcOWk9q1USK2cJ3MnnmbfMp5J6iWM2IQkWzjnluD4V+ZAAFD5jO5L2xnEozk
xjkqBoOxqHTyslYhqIaUdDx0ism9CYgXpp0mHQmhl/uNBwxbzTwPlIneyGmFO/MCZQXqDSqN+Q2U
WpvGMqLj3Pg2qzadut7dsuTdPe5FdvlOKuKVofuDlXbOHZTJ4TLPoTrjpVDvQU8DKZ1A7ZgEL199
mj0DiURJm4ZP4HG/bM/v0KEyrNvUAouOzBrxkoC92Gt/GS6u6Lh9uAb3Uo7uyVmql5s5eEeQFYT6
UljsTvR0WCK+kCmoRrXtppTOLPSHaGNQgD3m2CnPBn3DNfC180frXkKNt0Ec7hLcnnrTSBrgiyx8
eQyHxj5RujvHeekVORm09yd6JpuyoxWfcnWTU4nT/6xWWp+INUPcJ9LsRgQdDjLlvn9e2lofm3ye
33HsN8dQN0Dd+GIDCIMsRK+z6tb7qGelbs9Wdumj1n0tRMinDYciYqzED3wDaoyPVl9a29LKXucc
1iGxAYBBJbwkbzvZBEQYA2N2xrCF7DVMWep7jCJBs3rZtxqSNnamJPkwtn4AH+Y/i/zGMauDJLm4
g8weq3as/+BaQwZbATONRvJnWdmO7VdTMKRh22j/loJwlUa3Y9wHqoII3ZJzYY3JC5EebBShHv8Q
u+19Q3Q5TDSuuHjgbdw5Tr0cGjglNIpIpBtmj6MbDwsxbudiYE91Q+7HeZK7Wcz+iOhGpJoIGK12
QYadCC9nC12vO7vS6SGZGYTy5BTbpnDcBd0lt0qiqAvcVba/WWb0wZ918KZnk/8iD0ZfAdIr9jGS
/1saBxkAZ0a/0cQFH/LAfdcT5tZNtPjTFOM2r14Yk5Twwn3bugqcKJ9jYwwKCd9K9rL1k4d8+h9H
Z7IcKbIF0S/CjACCgG0O5CSlpNRcG0xSlZhnCIav70Nv+rXZs65Wp5Lghl/3426Mz5trwp5y47e4
b3oqM1znEX8T5DFO8IyJbyppCXDIYqRUbBDLYUPzEVKk8MKVFC+c3Uc73Ile0BbSOESFEL9+OoL5
WIHrNAHEzOahfHGodycEZDXP2Jdb6ILhDNCCRu6kmHragOnoYW2YD0yuY3sjLLM8AVMzuN3PCmUv
z/UpgTzERDcruhxqb0ezYIiDMxq+pF2YQWXX5a1KXD/hDWLGu0gIFr+RR91BFVaMB20SQ2X23RM1
1/61Sfv2q+dVdDfmSr0SwRp2c9SzFODiLWl4svkiNO2S+RvE5Gobol5/ZTXt8ayipjuBmHxMyJfc
0piOxJ1tm+Vnylr1h1RlHFCAyZotM/vHrgbDYGVx8lNbNi4oY1jLs0Lngl0vvS7+RGnlbDhvJd7X
XdUXQxD5Qq32v9p7x9DRvrKaDE+2XYRvczNcq2rpz30KxL+k9OY74uK8J+nBsTF31iYGmrGCUgSo
HY8WaJEZ/RlrZPdPdXoI+OfCF8MzuQ43ktq5Abb+GcayDCzu+qS71HznhmI6lRHv7bFgbYMEafXX
hLmopjx2pXHp4u84l8O1hOB3LyXpMcyeUNXNiYhhXqQ/bPw53ZPYWDm6uvkaJkpkEfTOE7CsDcjn
6B9KVvbANaD+nCdNM02jRfm6aOuNMB3qRUf34LbuGbb9Wg0PPrTjbE2Gl4hDjnzXBj47QvlqpGpB
uud2QdvUIe/Zciiim1Xr5po2vQZQPzXFhv618QmEog54RE2KFwzvjLLu9weF0oSZ4f88W2Mt3W3y
In3uQY50Z1oShyP9MsV9Cwd0445cszaAcXsoZHlpcO4m0WcmBwqRCaK5mzya8iAZI26YSMJvsmtL
ArQpe1oorbcMdOeByjEPMpRJ/yihkAnzKdwjTdyCzMjGAj33f/cESQ5b04OLtZU8GZMDl3L8Q0Uc
hkdchv50o+9kcO+wEGU7WiXCZygbgkkfYlIFhn/tJWu3OVDpoHXtlloIby1k8VL6oIXV/QXCmTzQ
kyWTP3r2+LpN3BN4/l87K+FHau3+g3VItsv5sPKts3juPpW8FiNk5ncPsCkFoVNUbUbDZdTtsXUj
K41OjaYg7OPklvVh8kX3HfNS/3934v3BI+hQoA48kiNk2C+EXIrTYjRtglrrs7RiP0P9I/NNne1b
9o1PIUmjn7CFhZo1oQsTr3B+Izm0CDJI4necOr6xkTw5JFa65qTI2LtBO6k/YEshzVezTdkQSJmj
Tb0e36iYsY1dA+G4ejaNBbQqpEkXGPI/4Cm1uE9rwhNbAEDtZaEr53nswUKQN4svfjI1/+K27W6h
X2ZEcpv2M+FUOpOm1buIotZn6j/Sk0+o944Van8wXOahpJAYMWfHKPee1SfH3GzbYu87dXsThru8
GUXkXubMkB7GPJyDmBsK3HlIKS6/ks4M4MTHu36Sydm2Cvxl09TfcIWaJx8l+iNrUmtPmC5D2S47
ec1To8fYyWTmPta20XwkLCo5tJBQ6tCZiZMsdXKcsF5+dlE0f7tWvjw2Xp89zPUiORPotfAaUzyI
zqUnWhflu0Od6q4Pnb/wrTp6KUCadkVnfBkj5TeTrZOjgiW2mvbLz26y0O/XjoqwiF2kKxl/Zxg/
2ASU1sWl0HEzajshi0/iDF5HpECaga94DGMcUxuwke4p0q4NzqdMn1YA10bH1Eq5I9/sVNTgNYhZ
dcyaVu49kp/uX4grt/cldzz6PLOgHrHxDvYRLIx9WPA6IBo58z0NlPpr6VIDdsSC2p/6msgFftOy
7BilEBkjguaTV55MXmbk/f0wtu+HGkuUifiPjTN33zS3Jn8DTu2dUARpaoO0yWcY1vpKXnl8WuKo
P5W82krSsJSGOC6pchuWBg5fsA4sXUZvTz/DEgyFmx8SPxxfgaj0F0qvi5tY+0dAcThYXlnuskkE
JIWm1gn/ZkjcHXCbsSampARusiCtTMUMN2/i1jrtAypP5R8GqXEKyqGnKxA/sri4+L1FYBms2+Eb
MEq3LPIOQw0lmXe284FUmxKATvQIEtSbKZ1wLO9uHicFSGNKJOp7lww/ADSEhTXMjfnc8eLt2yrB
xeNPLgUYa4YkcHBJvZcr7f4JwVm4e/Bw1hm/GTsgZOhCUvsnpenvE0akF3aNKE99odj+JSllbd+E
FscnFPBIBHE1NvV2xH0yXey4w9NLZV2UPuK8sWhQ4n7zY7vCtLdFziLlHs9/VwEejtNPlEg8T5SR
xsuGuA+GZpFNstgWNR8GgpubP+qkJXIxp4VNaC0b4SEijGPB5znGl0zFED5ln8thv0zGvc5XvAwu
WQxmLW82ephU9pz5To+aJZKC3Uym05hOnhgfQ+G30dOIG+kGQwmDRJwZRKHhs+whBzL0K9sujzXW
DiaUvPQ6/HmiZb3ng0k6FYZY+ZnKX/4RXCA35C39eG71IpYzLMv6BRAzQLiWZTXwhGqdxFIlQu8R
yCubX1JUvC2dGNYQkLLM4LctR/KTPrcrtK+SLOPFIujKw5D0BRVGXtTnRw0UDPz9BBSMBGgN9g1C
u3kY3Y6ASlpmHyMmVcZCQnPu6kmmE05XtX9ZkpbfSmJaC5A+uL9bSHwW0hnbexy0XIFV4bPz1E4M
6aMxYFvsp9kz/2WdQRUKWSnzkoAE4K5Z1cAp+Y8kadMls4CPV0h5HsdBqStJnZrnvhYUKZuGMi6z
0EW4t1xRFrsWNEp9KYSvjlSymc1pzHIoeGpKxNdKN2X61W31a8tRBYVLFcYmZb/wwuq1W6iigZoQ
NFSojZdEmM6vqQeuLnns1fdAIJwHOlrUe8RhzhUWHfSlC7kk7QXWY2p9gZUdZFEBs/F5u0LuND6B
nZon+LQaodUqKi/AdCm8vSpYqO6QvXBk0HN0GJt8fLbQW3+MPnulJhh8S+SjpZJlJ9HgQE7R8xdo
4TOmWzzZYWbN2Gqb6RnSinfhSsPgEXE1f8c8T4ED9aioamDmw0zvfWCcm9yy37k5IjDowjgwaftv
STv9znaaBHSncNlzB7R1p/CPDTZ7RgliDqjfffyE74LqVRwI8T97wNfBwwC42v2eOa7fgTqdJTHS
zUTVdmWPjzQ6bEtJQhw43CMhyZu3xhV9hkhyt+9uJ/EuTmNLpzlc3H2Bz2onBpfYHsxD6hYjK8BB
RcjVrdOj1XU5lhBvOFiUIoKldJsrmRb1WPdI8NuQVi7QBfMYkDP5wOA43qNbm5c0qtXJlJ74cPo+
PMPJo+HKM/zqc6kb/z7Tq1cqdF7yAWP7YPrJ35mL/cEkY02uFtRIhcEm91lIO3pjZd6dN1nTvYA4
uM0r04UcSoINT0P80rAwkxunxx8KA/GGvCzeEAS9e/S66icKhX70qnVICe/BDgGwxMHhXVQu6gcm
AK9dR6nl2K9O/YypdLKE9xRDfwUTBTehEArrSlsXxOoXB1pFDuwKSPR74bW/Pnv1ALBN+GcGo/Qv
pIubm7F2HiVQwyAL62lje8aRbRiyd+HxwjYJ59wNriBy5na8eJKyeo0M+TQwYp4EbJWgpSfyCtQh
Y53KEcWe6xhlpEo6PzSC0orrTYpg3e4moPL3pZbFhcssGpx3Y0eY4K1o3AuU4JAwbGzGzIXjs1jy
2dl4LfzifKTItOTE2aMos3PAqXfAYMJ1kd0VeseAI3GWny2piE0/2G8eu6U9a51iQ3z9QdV+eDUm
6z4lNLcZyFwHgJL4qLq8382L0sE8+fUOJbjcLwYc0UF29TcIvz7AztoHneO8xzNxSErZt8zxgCXB
FzPBsljwTeXd4S11z1JjP24FFVptiN9Ot6SeLe2/5BHMOGqEIcK43wvxR6COurQvCiP1qYxj952V
+EUuGMVFmyQ0JEs01UF8zrP+azXZfQcDoWu0ZSOhms3FDov0YCv3hFvV2bmerNB0wviINTnfR22M
iljJOaj61npE8vcuMpkvQPXQmsPxBaCOwyy07HXszBd8ln9iMShiNy1wbNzKAZ6nLyCQLNgi+iSx
cYKLoORrtRdGBEMXKxofBxMtJafynVPCPNPGgatnqtWunRxBxs6enWaj4rL5FHiOg7GpoAM3I67h
CzWdyt1qxbuBJwMoqxCbycPCy4JHHmAiWU/N6m1gfGWcnXNn32nAE+PKyeN4wkXdVu61wfuJH13E
O5M+XGQ1esqZVneCFDRueKs/EhbDmjYKvYl1/q+w+fr03mLcWqbAs2e23RGYy7htvaS6C+3+1Wf3
+By1NlJTisVR0zvahfahVvb0LUzJdcLx7hQKGHcwkEEgLtoA5hpQLcJ6R6hH2bWDGnOoe+NbAy/e
UKvVYxIma+G5bkdTBkfRUSWt+qZeEJdIlo8VVfTEXk3N/in3hb5iILsnsEzPuDTZ4nhzWe1tZw5P
uTK47TI5J+e4HJA3AAQcRmUKVhiEGApKACBHpg39tTQVOORsqc5OBXWHhvtJqrvvMablEp6GEgOX
ceyYG9hePQFSkVwbiEMBYKlm1/h18hoL4xtY+zCevcQAnUk6+he7sQlOBm71Ac9/hW86oeTbKCcZ
LC3ltQin43RiruY9WNnDBZqNcUzVUD/SxZJ+cqHHH5U0Dp8leltSz9UjVRDqzrJ14M8/TpU4aEQt
+dgVMAaIYiF7WBFTdF3LPWkf3SI1h+zRy2258T3LuPG6wbgyfjUYb9LDhED46di9+1cPHt4ZEc3z
VqdRZ51Y/3KtTz6HzgkfXN5KF3TFADOBd0/K4U7aiq7VtHSiYcfO4L3UGPF5w4Kn6rkmJHT+FFOO
DbsaiJDy3WdJ9jfpFI5yv8l2/I1/NuOlni9iKaP3xKC32gsttUWg8+gFcr9me/7XjFo/NTE15g4w
EiSD/Nv0Qnwf8XLn0WDw0NR4vcyouGuKpmUramWYlzNzX1DXs11wfuQbKb06mMfBe2UtTJojH7hS
DjSYHFKr5a3UKP/OW5fsQ4L6SLsSUI4oMsWlnlpegLUsXtiv0DnLYz05ZgW3I85euV5xILFxI8rG
8e9UyAGpZMcEdtQt1AM7/IdoHRvBw+X32TI0Z7vsrQBTfvVMNXdI0TW1TDvLpLzdjQhYFoxrf/BT
0VY+9K+tgSmuKD2Xbr8KXlKtmKVMtsyNv9JG2D7fJqHP5jC9e00U+D0Wq5JwzTLZE9z1smYLbRV/
I3uua7o9DIgripEQFfu+T1L1li0Ut0xz+mBKl1dW08pzOYZB3mbfnZGDuIHy74MSdGd+maTMCDZF
fztjGS4keuAujZzXcF301fF9G5k+aQ9z3K8/Qxc9uFa8vvxcW94ZXtQdIpF0L7xK5705VoBAnKLP
P5Truj/mJNIf/GUQVeKk2tNRV/2GKnxMEsIw+2HoPzp7edBuirgwscXa9hQDxIvb3VyrPgw93BLV
fkd4kbesqlICU5N5HGWp71iOrQXSK9AlY10zxnovsTJueYV8M8GdQZJOp2rhoHGIZZ+sdiYzMvVR
sulaStgGXRd7JNjyIAfTI0c2rPuO+pUt0LPbZiGJkKi7ZGaZvXYLe5hBaQo8UUk1m8Mqe61szlVl
RERdIf8eB88/gGP/h9a9gLLu9jnMsUuS4a9MgHufeEyc+8qID9NM+mu0yzDddYjgu7a0IFonw2iw
BmavIevXFi/Ohr05WBXB0DuZBZBOSW9P5qxd6vkiryTsRpNrM1TosPv0a30Ew1GwXSkqUDP+Y5YS
x1IhDgzCPPRyqTk50ZyXXhi/osOEaeJOlx9YebBhDy8GVWUudJGa1BEWBVT0BbbJIVKVx+Bddpqm
NgijBsS9wzBiNyzH7Gh2jQga5RRPmrzgvkpWrTAtaIDqcobhwn2InPQoCPARLZ26L/z7zcF2jDmg
7Y/h21Kw+oahvtdLfPOg0zCSQHQu4DnXqwxuCVl9k1FOfrqse+YBErR25tNL6WB4Z8sqf7im09Bg
E6u+ZXXe3ltkEWkZRTq2vOFPKyVhl40WyS0eLVzUrh+t6iZDVAZwE7o2Qo2b1Hd+rx/wED7VAtPz
TGvhBmbJt6/L6gKGptr3c8y0qNfW8YzF8aU16ubUu4m/myISiKpkbkui77loeTk6kxNg1HiJRflQ
1y2vUqTRCQhHpI4j49BtYJtJTmjChcweKh8T79BpZTwTd1zFW/bUFgbd9dkXb/aKp0t9xhwsmvnR
kPHTwnoHJ05W7SK8009G2D/mGZRdhgpzj1Zj7muvSf+a+Ag4Znhwe+lnhwkBa88J0kJswqK0p+ZS
0kBvDE/JMGhqfkhtbDD9phFOorW0L3GTj1qSWaHCay31bi7RzCoTDECg+Tnr2lEBgRJuehEYXi7A
wLd3beKUxzaNITiFMGZc7zfs4jsHLzXkU/YzmffFdcA9LdBHDtZoy3vF0X4wUhLAE9+LMuTlCMFE
7PHscqVFLO3HoA698cWTUbVLpJe+0H1wbtjm3Nuqsf+Rq2FVN6Thh01Ud0XtwYCrB2/PTu0t8syB
lC2XIo/szTzh1qkWFHV/nEfWX7iBd+Y6dOyMkKmVYD5V2pEfnUEQX33DGVHZYcFkNlUJ54Vc9H0O
P/+sFtCJfHNr9ccvVHdrDftaQzNgxYU0f8Lxjz8x9vvkEnsQ+S0Gjg2e9vRhydibDAOtAilPx2vY
Fsl2qkX3sbCiQ/6ggBsqTXJOhihyT4XEpVqhhzDLo4mBjwbUB7uH66aVx/aBZFW+41mrDoAOWhIt
cP0cqubAMyvMysydNCYBIeVDmSbjAYYdn4zMjQ+mUGD4RMe22CSvKzWSTaxVnGs8kaRLZl6NF0tN
xbMzRf2rbmRzrbLIDLp4GV8EbQDod8hF585Fp5DFfMk1hTqVVTAb0g/8C8TaZ5wc10yVothphy0Q
AFYRJUMe0LNUX5u6s4OhE1+ZX56l148/mjvchQCg4Owl/DKx7bK735gPOj9khePiK2wauABJuoT9
gXaHke1qGD5i3x4ukY7c9JYj1jjBKFGDTq7oOPZrrswEPFEhNnHddYLVTKXeGtITe4e66EeVIEgb
S4/TG8Nj6fAOyLonpbwfMSQxWlVrH3J4WvvJnfEkZ5Yv4TK7097h6hUsDBKHyuO5KQYFQWkiRBTR
/YN/vVn3deYEDIfULYZ1J1v+6j5pvuZC/Z3Lzj3kus327L/jDB9hwbOM2nZcQMc8pbIw/nh1FVIh
tebXsQ8TMfUs+nihHTdcTPNhA1z2L+xe8pUWb5uVrrbNaOA8cHHqt01PmQw/PDSMeL3Xc5evzl0V
1WTrCZY7ER1tWKh7a7v46UmWCWa5ptVYYufmjiMTFgFucazY5jC/d4NVARgiRcVhSc1l/jLYrCrP
ahxTbBttydcUuhVmxT5mJ4jAQD9MwicSYNhx1QFyQHfKSyxCWxcD2QHnWstaMynaN1phiPbClHHk
uYB8UI1XhT2Lna8x6HidxzBOaCKvVYIRzxzuFuzLgFdcJfdLEX4ybS83hxy1uSGkbh2RqPRpAK/w
QmhZARfBFPjWKA2nHyticTP1OB6y2Mdy2fOPm2YX/cKfHPY+VZhnIvF/SG6UxwUD+2qmoxG2WHvZ
jRmaaABBpSn3tqqcG9N7f8kmyGOYrxDwfC2ih9Bt3X3i873E6o5Box7Raq30g56Y7hxrFvhccFuw
pYp1GCH74WzCG2WZjg7J4p/1ApvyGBsidXy0ZbDC/iZDRlbWjj1rA2qKuiy6Gz1SLIhrKCYbNIfs
wOLBTve5wLiBmT8Wr1am39K5RIacZxg3xP5tTHuy+e3iAswnkFJUd2s/qvkho2d3M8TYjHh+dlM5
eFe8Nu59i1MXiDGQxsZh8TtLOpV4H/xN7EEEYTHHbMDGt8iyQbnCmYMkwx3u1CzLgAWkzkJUOa3G
M930yyZZdL7SfoS4DGas7jsG4SPREJtuHsik4Oqp0mkAgGFeG8+TSMhpsQza5xSzL3a1oCIczYYt
QOnH8bH3GtLWCYRvJ+/8XYsOg82Uk/cP0xVm9rB3XsPYeudTXRVwvLmbyEjvllAt76UDv7DqRixt
rUWd5pKUjyIz9d7TM37qtLnRQ8rSPgTrvDZeiN8I/QMW4LrOQd8TBOMhUfAvWRcMiOa8qYB6wmRR
nL58e+Z257VYeGqzYlJK6Suj8c2nna8pL7SQDJRShh6LpS7bp+skGkIrpBpj8lBasNnvSMZuKjtl
ivRHWqMghT/UqfqdF+9fT5CfQA1kkt6g8wqHUo7bsncwgS7Us+97qSzuThLvJ3xCWJxJWgWWV67O
maXkD1zkKxk0atxd5SafvEieCHnSryAIsQMrZ+Cn1Gthj0H7dHibYYKQWJj76cr7t3maSGbOJyLn
NlEq/mfGYzBzaqAB9lTGOI+pJc49ztcjompxTNOeihCLkj42eP6O/UDFmlNg1bWi9DJhz7h5/rSL
4QoflGmz/s7N7yUyDrppabHMoSw2Y46+FVv+0zzSq6AmSkfyuT55NV1UmMCMj4gyX5CPrRnyNLkL
5MBG/Cm7Ia4D2kXBhoyQQktX9geG0PZcLFi9qMasH7x2to5tMq4UB8rifEsTI7B9djxpemE75T+m
vnEbbavaOVBw8ccaaLj5aE0UADXY3NuxAx/T06jprbjV+U9N7xrIfQrsL30BbWWNRHh/KlvLeT+l
81JcTJjnzwqptjpjFkCv0G130kU1AjNtvfCqex7bBxa6Vb6fqgzSQzwXwxhIdyEWu2PvV3bEbgrr
MrXr4d3o5nnKpltqmXJnNfqbUNFUb2eN2xJ9iMmvXuiBBHpOKLaNYO7gkYowsknQA7uJm+GxSHx+
gZMp/069X59DdDpsjUh/rZe/GgbJw2hGRzexg8Wg0zctgfeISO7ERnuaIrTJHHNPZmbYLcwcNlFI
HBi1phX5xVvod5VzPt5lTg71Taio2ea1V/C2TUfT2mJWoIx7Hq03jvXqH1PA8l5zuZz27aKmZ7RW
/ews0MdTYthHgSJ5zg3zbSVk76mX6PaRafkv2J97oj7xiDnc7jtWlGZ9ds3GOzFMgLzIJrXHbo5g
Z1HS8ghRYc7JJDcpeegovJO8lbIHw9ZivLADns+QVVysW17dH7FZjD6rDgxMKffUo9JjeC/EAlW6
V9nHXOTuV02Z0M1ZcvuNZle2Ak2hvY0FGpqnSFMdtGVZFZERCenBLpAEfAAHwCZrp31N+YPfm7yq
g0E7e9QK2hIXgroBP6LFWKYlIWhO8XA5uypMbgkwtvvRA2KGJgZJC0RkOgXJPBFYKUaZbWelu79e
xVa+Uw3yEydV4Llcsiu+u0aRzPEe3ATg94Y82hGEXcN3kCsevbU4mqmVTZMd8Cis0Ik370xiIsek
8NW1WrJP6OLRfiFOTDRONefYba9Ft7xUoKoszcoIKBP1NMbS/usj1ENfVXix3RHat+so9otFbmxc
t2hAQsRyWP9dL2GZ5D8FVpC93wwNPqzEXwixGlkwtKFzNOE749nMq/fFTQ9OUjy6cfKbuRwCBPBJ
Y/cp4QTWELy/6rFZazGkoiI8MdJtFMNMSgewuxE80H3ZIaAR8OuKN927Gbsy8NvosBywLV6mwODa
fzK1nd0vmrR9h/qMcsOiqA79Y4eF7JhxS1Ak3Obngbb3R2qTK740Myrw0Ogg8Xt5Qb7h6qyK4VCR
Zr6LAAz9S2AKABMG+oSc7HP9yK3qQc2zf2QrbeHAIoS+TI0KOuX9UxR+XygBYuSAsH7gyIHQKlM+
BB7jQE3MCDhaF1JgbvVRs0nwqCFdqJ/ptdzKdhDHyrNehT/lFZmWvPmcsOeQ34UkFQd5oqwnnOVP
lDjY527FJYSWd/VqQ17xCLLNZLFMT63IgNbH4VPMlnJHsaWldjjpe5pABtvfw4KcX5uhF9+RiwnY
8shHDWklHupBMN80UJ3NY+m37k62VfFQ+Om0s0k23QAaSj+Y+b/LTWfbGk42JqcLS876zZaqaQOt
4/E507l1XdKQr6udpEeSkfmZWZANiWsREAdeue7VGW5ZHdHvPBp4Etwm7/VtVLL+6tvI+WSO6c9Z
NBuHWov04sd976J3GM4ByJb4QcSP/5mzwPCOSJ7PXXmvpvx+dPRDxSKJKL1PZHzMk/y2lEMW0Oex
dq0Qetr6o2vD4jUor6as6lRw4+UvTgl2miZptgoUc1TNvyQBB2S1HOsIsbzwiMuzJSyRczZLWQKJ
HcWtbSb+EJ5Z2tvzD5F2TTByW0m3pknXvXRUGIxTSY0YDR6wOXyaDdl8nuIGFijqVbXMsIxYSB/L
SUQhkY7eNk4GpzkZsKoZb53VGBMajAjvmqa0hmPa87t4XgAXgeXMXG7GDsBpCnsozdSwNnZ0j+JQ
CRUbdweazEECjzyILsS2u0jOhWaEXyYpJUMV1yRDaQ12xU/M1vIBQAJl3zUfxW+slvw05KMy2O1w
3JUm/SD7kSTcg4eL7AKtyg/4BuaPcyH/alJ/+1DAQo4lGENSBe1m5GlLR8LTs6tpVAc/kf/zJWEy
MiOs4Xs0pN+0jhDEe5GPh04aR0sWOfG98snmboETnkgDgg6FDVEd43kBFcZKQLAEEa5hHey64UMh
OfUMap3MLp1BqKP1BIqKxWaAZQ+QxlTi8Ha1O90v5HXRghoZIuAi+WFKRDG1PR9SVulWx6hifYBv
2vaXF9l3sbtvW9X90bVZ5HQ1FHOyCydMsFsScTx0mCMG/QZMCbONUw3mnaJF++ynmeE/08bm7pVo
wLGW4FP29EVbv4Iw8JPrRKHeTFiXdhpjwUfcwdzbZLFj3zfh3NO8huk7SP1kCQ843MsWDajQa+cg
W/ps6tFPJqvrk2cugJO9B4uJnF02XrHrjCn9kLGVBTa3CPcP9/FxOBm6HtPAMTuqSOFp4VBzObUv
1pw0T1ULngr6caj+wL9XxWOMgOk8d9JhrwTkoYqfNC+Dau+Hfl0+ANuWXPvokR7qsyb8OQVapoZc
RbT4rkuocqzHJLWf2WsSbbHNyOs2kFDoINxyD4mCJCSwjExDkTTCmEVBdL3kd+REbcqsS8Njxp/k
rEfEDAp+2VQhYJwKR2UoHrgisfdWGopWQiezVzuaSHbOHWyj6mVqL7Nrifx5At1iHPpEjWa4Ebqp
0ENwadGTtXy1Be10Fwd40RcRVSvISxktD/gu03bfhl00vzKqEeBHZ0/KH8/p5BNDX6EOueOFRBsH
BKSukN3VyM1M0PSeje4HueaqfrBrIZcD6wDcLZtFoA1u5xjWSr1BbBogH2agP0MjJAyWWA5vvIoW
sHprTE4+8fj1SNVct0xmLwy7Pu3mlX0iqii/HCel1hwbm9zxiqD3NUzFcE1YJOZ3EbhanDQYw05L
2hbOVVTgeO/pSihvXP4yeeQCNHLsZhO54VCAGd3EMT/7JvPgVkGOGWA/jrwuZuQE3pa+X+Q8rY5F
zcCgqlrsOHWSD8ZDm0pFsy5e5zYbmncAdyrlN4g9HiyBPrRhyuK9oXw2PNMhZopTEffRdMeifZb0
/XLd2gLXj9+roq3UbgwHIiyaD/6uSKQznvGclR0kOds7YgHrrDfivXSaOlSHHlxm45+Uho43liGN
/EkmJ7kbZc+EKtmh7oG3ZGcYNv1DPoryaK5hksqkjWpj1EjsCBruau0HkvOGopZRRFmqKPxTMbGO
Ty7uY84w2qXtwnCocqm6cr3uFgMZJrcLk/F3IvBc7UoZqybAgDP137mh/eg7peV8PJvWaGV3ea+G
k3ZRTGkSavM1iz62eJKNKDzXOI7MG9bs6UYgERhg22n6sd1iAWpPEU7M7eeKecnC/pZwXEx2gv1r
kc6Q3JVk4NKrWVj0N0azlZ5tLOM1dJrYYUvGXVnnCIh0OBxLM8XoK5oowyVjR7dI+zQTyLwlbz8U
OS2RfTrfGZi4exbOMnk3lhKl3SlpR35o7NDAAGsD0XJp+1b36bR478OAd3hjTJTGh0jwb01dy105
hebNq+ryJBO3/4os31XwTSwpMFeSC7v4C5TZJIFvC/Vu1uVAoyuKB3pxWiUHRDHq+UYdmfHBsgk4
cLATN+DEodmlb0M82/iZqz+2Gw02k0KqCf1N7OpPdWSOPxREDR9LhqIZE3nLh2kPORw9tI3g3qy2
CxHWp7BrLCxdebfgCDcbszqnYDkArGbRgNhG0UsxsXaBKQ0yiKi8vVjLtxhkP77RPhF1QTpV6Wrz
iBM6PJop8dJDO5rOfctVfLnZAhtcBuFIlRtyN5LcP708VBvpunmMZ7oY8JFR2rcRg0HzT1kiAu01
u1o0WLT9/tIZ/eAgaEbKu5pQ+UPAEon1WXGZgbQIz04cYpq1zg2a9oTH1DJegarBIqCsY/Dgva48
5XjbCtbVXOM6C4js2csw6TdISCmF2nkaYSsww2ottxYlHDwbZjA2BV7dU982L1kDX0GuBt+3emht
/1cTDh4eyJtW8OSlJuxisNzECnMVc2ciZ1amyuXZo8s1qEJck9t2gF51l4yDpelUsMv4VHtMCMeB
Pf8ex2L/arcJYLQ6qri8rkabk3IgNuDYBfBDkZX6Yfzv9nS/YSqKgGs++hary0stsO7dend1GPZz
ZcElbVlt4u2jCeg6iNwjc52QAKcti6opOgSmwrIr0nfax72cl81Ji9UYaK5OmiCt/fiXhgzhXZEr
3eKK3dLBBeoLryEMLFDekSJTqQhzpSOvHhWbvQhsdp7qwfajmM0K64qdvcBa3TGkZvN/nJ1Hj9zI
uqb/ysFZDzHBYJBBDubOIn1mOZVTlbQh1JKa3nv++nl47kaVVchC34bQarRMkMEwn3nN9dhywX4R
RU3VC6BRdaWzofgKv2MkVMqN5iUVstomUVaar8Rt2TEiOqHzbAcOoi+AtZvnEmp5SOPFcjaipiO5
l4GPCpcTusc4q/1fGql+auhdeYVMtn/CtHm41pGZoZTDEygcjRurBt7ZQvuI6e+hFGoDJ2hIxGh2
8ROieFaYohege+DxpI7hDjB9M25UaCMMCIZKAR+zFA1Y2IrhNjAhCl/lmRcujhdtN7tXjpJocA0d
3JWWtQD5rbC7dN+gPkCTKNfi2c0X4WZEsCgtyjnKtgldymztVRNy+TAuyeNSTpV13Fc6xa2uttYh
sfPXqNPeHa9JXw/kbrfATKfwTtPckivZWW24J/BuABFjumHf1eB0j4ZLYxai+QjmEMlTsG5BZQta
Ftb01TKV81WGvXmfdAlt82FxJLhxa6tubwReJ/lNSwnG/5nR4ePkkJrzFD06jK0OpJhUHKk14dIU
6Cg1oo0HjTJIuSZYvwdjiCyuHEApT8GY6Wut28GIV5jXGOnNJMh5UKcKEYYfOffLVZMZ+pXI1DTu
haBN+ipQFN0DdUq/dhDqhp+AclE+4z63wlfdEp7swbGXw0MeTyH2L6MGy+NM5bSpS8xAcL3VCo6O
Lu4thGonmNXkrhsHBx0+WwG94mrO4h7816LZ+tIZdbwlKS4fWBN+fw1TTz7hPYIDuSBpOEZ0VzU9
bTt4hTbVThsQch5bi0/uX/noSMLkLKstMiAdxkiDoddWM+aKLpO0Q+fW7kmQTsgwZva8Qk5lAg9V
BdEiIGHB/X+msBEA17aox0++BwFWhNkvx3T5ayUgyC39rMEC80UIffAn6R2Rvm9p8bNNtmLqquDK
Gsmn1wk4++wurhy0HyhlEfumQ+Ugd9hK2nhSJOh8FNppDBBetq3h1LkSDq5uwOSifuk5W3wcnPG7
hzzprWHy9eSGyvHwtctbw8o3OF81r2hl4xlelQQiFpyK5ipoK32iQBDGa5AQS7HAUSw4FasaRqKJ
5qS7Ml0lo6OtHNM75nGkk7U0uDFW1GCBI4baGbbQu+ZrSsDza9CYot53U+VQeqknzIC6GSsruGnD
GvCeus4RzEPnzw7zeJPgGzpD4PUb4ytoT//o6lpzGCJbZT0UMq/G+wi+ZxGvU9SJ4IklVeDaO7M1
y/o+C6eB1gVKqJAIbCCoLIKqR4bE6o/UY/trAFkSy+QJbRHDtq81+i/eBqiyjUJFXDTm9wppeWfT
1UTN6xhtkgm4ihl5KRJUOh9Oprf0qIpQ2mW1KVAX8Uij9WBP3SYeWJN0v/CdTnHhZjuQf+0gBQab
YOzsv2JY9zcuq/SAMbduMfabi/FBGYJ6cDX4CKG3MFAQFE5jBb2+piDvWN5Yb+wJXbm0rsDUgqoe
/qJJFIY/3RK/4RtY0inEU4k74E5SyPRBYcZN0t6HqqOZbrVunu7R/jHtB2rkqNcP2sr3YeUb1AQq
P4Mah4Vd2UOWPzgCduk2LuLiCgBBuu0roQ/BCOx0kxXUn7rRRnNK56FeNCcDpnmubzAiJpYO7KFp
tgDrrB2l9AHMFZ3ACl2cuMue2tFNkutEuEMBwH0Wv7ywMn9RqEHRtzAsz+SPIz74vWLD2Ju5Rsgm
GFvkwleRk9FablP1DJNTbaBMdMiJ5caVgPBMUEdtsDA2ZeqaOZpwaYoSiI/kAjgemfs/5rEZtj0q
HZ1CjiyYUe5sc0OeqkCJhadIf7uDjvbspEbp/BBNWN8ACJ8RXSqLPfAE3E9oI8UWuJ+p26EyNtLs
LzrqNqgFqpD5iGW3RWKwJqspm3ZnV0DUqVq6wwMRXFw8o90G6oBbttdwB1uimtKeuAWq3nXcda7A
bk7FCK4cxf9gXeCeCYa5NKbkHuPo2d33HaHasWmVbx/cIjDLp3RhFlF6R0Lmx9hPI5qAOUpT8YKc
LsvTjEQZdHAtZEdOMAfRPajwWt0joDXAB1O9SzLuhQZaNRhal8NwQlcxrHHnywl7ntCOI4/aSGcR
wiw8w97aTtTRa525HRvSmjIOv7gtJoSrrgdLmACxTgp4c4IWFFYhWFI221IP7W+VLn3wmPLMqdYu
OjekpNheybZ6LqLA20e2aVW7QJqhC5DLVk/Z2HiPbZe0T2bthb9HRBXEdxtxhkXq3TV/ATscQJkn
dv+FoD1EkiQcASQkdjVwkYfI+9T8LY1XUDg12iB8MrrJ+EaRaHrwglj5GE246Nsi24fy17WPnty9
T7L+uxIexSLOAucJOWzckNJk6Ka7FGH0m9JreXlEEywcV1WfBVtVVkrihVrh/9Q5YVFvMxNi6FqZ
6XRlxLQXcSE1+6cxrMMfHggscwfGPcy+uKWAUOJ7sLK21I451cRIHBGAPn5CntKwT5Nyu5G4J0WY
G10ru8iR+k4wSKHzQa9OdJ53A9elLDF2rTANyhxKZVcZENwUa1VsNmGdhMrcdvh2XMmSBjQCbnhs
08vj3tsCB/THL5CCvFeYIOkzLemh39Z0r486c9D4RxDoYZa0Xk6kpE52Cuh8/hWKuv/qit69gdFg
TJQw3AkvbIlIqBeYQ/sdV8tqKK/mippQAYiKu+o26un84RZslP03TG4AqADimWmZITPoQ7n0BOAx
ZG5nCmQc6yicuwBiVGFUVyPuucWaxjytoLBrBvqCGFVh52u7To3aMPi88bY3vf6ur1p9K6Mie3TQ
MvTvjDHBn1b6/Yhrcqlbz9zkZtkQ9/mlV2wlqpchUvtVdIi60v4aKrzqjjTpdfPUEL1AOk9laG48
PGQ0qXSJeu4KHuSAxIyBVL+JteDBr1X0lx2a1bOtagRu4l78TOPUOwGDqf5uI9Fex5Grrso0CNK9
9HoMkjzIEZTrhiz6lU3NIttqzUGP4Y7h3Gqf5tZtE/qhR25ISHw12aKW12Cem+pg9bwxiC2Ujbww
h6RVjG5UoYYsHeu76lvjCMm+Gb7CSfMEZXcSUkTca1jHvwuXy/8uUxm1XroSc+H9slWj4pt06GIq
TBJ5L4wEuFIA2vnWyP1icvdvcuyDzZWH8Nih7+eovyHtAE0NP54UYYxjJAwxMi1njINnIs2j48Rg
Yoep9PA5n/rgoYZo1m27yUyQEp9Dy7oD7GJ0QFIJ+U8jlhmMMcWQZXzLHW57rod7qefpDvtgp/yC
31D6Lc8DSqqDFzgoPkRlBAFt+XYI1IJUymEybxroL8aDkghe5AczwDgEafep9sp7Q3nIIBuxjXDe
qufMkcViCxwjP2+HHpIe2rcLUKl6IEtY0TgdDNQ7SntE24vnPfkonWLfYJdd1r8YdARDa223JfQw
ylHRGByoNSMXLa156fwqTE6vRcXpA4SRghxlpCn8GiAqV8IuL+Z6Q18dDjillFE/KyzRUAQHOhJf
K6/RbYReIKIz5Yory6uvbVpOL44/IuXRohGRUikpApL8bMImNUbTAdmIURVwnBGAJ7O07QS3kBY6
pvmSZXWLbMvUh4G4IY1sge6lsDVpoluFSuBIQBwBKueq2aAaDzOWvhW1oSPx7sjkNYVzyMwcpkZQ
jwaGeK59tBydNMiHEJWgBovwifO40I7L30jlZvtgsMu9VZFy/9b2skg6DDqO2pN0Jvsyyn6OsSVj
kntz3vRYnesNPt6sxqGrKLSGHfZrf80DDNZDWpB+3EaGLos7KY2u2tVAw4K12ecqPRrNKBzo1yq3
b5IgATCJGx/EEzx7DiPrH1lMa3DEbwUkP93DZOPYjEntr5whQEU3StLqDtlqrnI/Kcebgo6B8FZ1
G1TOUwrhUj3CXsjSYAX4ydgCbQNGWKJkBeDPG17oBKLFEHkCmDwVowAsR2nIm5TQ+9kkBsnu5ziP
Hh0qtuRu1I1/YtRBaOeqoL43mzouNngruFc5+/obdMcZzWT4u1sSMopF9DLNMVnZpB4jSupF5lxF
RcAvoHKPtiCuCy5CnY1Rl7e01yK0T8PZqpyvjqmnA9IECrZsjkkhxTxr1ekYhd88qY6NVSbGXUMO
BITDtOzxruA8pSNKSyGbN2OjAwfUi2c9RUgBgoiKvDw9RfTO1x7A5K7cDFks6xvQtFH2LQ9Bz35X
jtN3mBgCel87ftMO6yQShv8lNCAI0VlXRAjwYQvpvBZIemhjFaA/Jl8gAdEkA9TlJUfAR+WNHBWi
NvQa7B8eDnE+lCScjzH54TRy9sZM8SIjy6F4f2OYfuL/9grqVmiVcSgjq/u95Is6B7ZV3eJckAmz
urEanJC/9jYF8F3cydKEhCm03tKOgjkXtMO8hYWA97CmD4XcS6tmfe1OKB8gTzHrmxyPFU0baKL0
4W1T6jn0bxC2fKLeFYJfow9KEOJCyYcJZZFEFZAgdNKdYhfI0JEDbXYesPOuAsRRDL8hZi7pI6bY
9ll36Wzl69I3gTQSMIa5+9xQpSJTLzM9/qJ8DoyVzHMCtUC5sUwoQ2KJNfa/LY83XJsqokbhjV3z
lKRhrtYZ1aDXibOYdqjhhBkR2DQ+NQTXX9K5N9hZYfWCjo46VKXZzdeV3ZOWRsi97hxkF4JnZYqR
YsZsJs4vcgwFeY32lnxMw8p9mbGICIKdlDMiHiOnP7If2kzQxVJ+/JQXReDfdXD0d1hmIJjeJPNj
Z6K+t3g090H3rMbUDLdeP6GdimVZlbf3XDsxgOcsy4sXWQVsT1gw4TeOGPe1mQZNwSWdsaLFh1x9
MQ3bE5ARqr6nopbOACYype4n8gNxbLHG+F64nRu9ADBCwWy06wQHade3HvrCl/CEqoSUKBzUq8So
/gQPGU4t8aodPLXodbn3mJOSbbFzvB9TP/Z7zzIhKY9ldlWbC+SeImn6QgA7HSj/wqJ0LafdYtaM
VCLC/i1KYMAGppvMnuoXiBLR+Ji46TDVq6KX/M6lQkrRkdD2Z0sve0HuO7heoVGDclJXQqzLs1pv
ZzJmCC8BueB6bj0r+u0jOHk9Tjg1nszYK+jVJa1T7mU3E4Ciylfuw6iLacrUFfoukqAVGi1dL3x8
R0et86Fxb7GHJuSGAUJnNyky9xst5/K+U7JHYcPO+qbfMv2GuM49PdTfTPR9jOcBkrixnmF8rUsO
aXU0tVmj/1Voo8ePwerDX5r4ND3WPXoREj8MfU0xu68PFgTlfoPIXAY2ymuS8s713AE2HJmWYf9N
/cmG2G2gtFA+pGCmi62pNXxEZDFRyIZePNBetY00+GIZqLuJaMTrYWvMTeU+BHENpZQYxl/T4kT4
A+kuZKsiOHPGlufT5U05iAL8scvJjJ8C6oSFT1q/8Wfb/TnTUsKqmV3wHCC7Ac4iQXcZPoWBcSZR
oUzXzZwN3oacSFp/eTkE3jXayXSJ0f0RE8Ew2Hx6TSgYIC4EE5ByAS2yR6s1sKmo6IKi++jQphxk
trWR6eroKWnyAMS4wJzIcNGo1aKFikJlN9gNFiTtHgFTa23RjXsCIy+SXUx0snTIxeT+yBGcRdYq
lFW+oyntQ2DFCvY0DkX+nLV1TcMj7qYAZOUi20l2C6JvFxKgwvDtEFVBUi9Iv3ecYOOdm3gyuTLj
LmqbnZhKbbyUyG7pb2XnocvYBtw7J1S3QOdVJv9NEY/y6RMKBymBMcHznRw7kcwrZQHj+i2EEzNv
HCwegsToss0H4PytixALn/i1RAB7foEt4AQo6cRZ2D0WuAY+0rsdAywU3OBvBLa75L6qXIW8N0iF
fWowh0TFGrwTZp629x2/JxMPAiuafkwt/sZhGtBlhRZqrdwpAIOtRUAKQYNi0U0Kgvim7ILid+q7
HgUA0+bf0A2cneP21JqW9vd0At5t1y91NPq/aeG5xY+BiwLTSHDdhEeGX9dPOdIMKMdTA3zw7YrS
QIJAEPeHdOcfiRGWkOII7CD24UmOZ03JoWN3wFJvnFEMh3QW5VUdDn77BNhntB4WkYB638oWyYJN
2VUTbiKdzzmiQhjzj9gVZeEjLSbJmCKBc2oZuNXsMatwfuNMRCIau21IaynudpXn6rtK9clR6qTa
VmYs/tLQ+uDSg8wHjoavTXXtzBKfKspiALRmtuQOnoIQgKiieW8WOUlQx95wR8ugvKN8SioUnBDU
EPZ8XxvArDYqs4fXPMhGb59gXDmh3eR7eCZYMdWINZLsOVaEHB7IM6Di78txfs1pggEUNfM5nqBB
cLev6Uk5i/glEcaql7ZbPtGgc+djAAE0IemZXCTXOBerQ2j3Na2jqbyhHZnXUHLs3PrZhU757Bqd
qRDumQZ7Bnhj8AfbfOq/OHndXQPi0Qcccwy4O4kEcJEPSBFMnvaWkn+OxKuX9/OL1ZYRIlZiHF4E
fGibChP0UNFnLOGIeVUHgqUAU8Lce6TBxBxnhhsbHGSeDb0TXy4bTm4Wm8Vj4JUZhnsccUAlu4L4
2kcb5QQClepigEJ2uiXcmsFheKq01gko3HxfdHRBAzDICn108IWHzBnthH3f1/Y30JVF3FJtiCvq
AvMMcNI6KOgGjBBPInTvQcBGN3OTpQXCBm5vfOlnd8DQrPIccTdWZitOnGWQCMnC6u813jdfEmGU
/ldddoa9SE7I+hj6Uu4qiBgnLHanW6UmerJG5NxMpFbNa+/Qg11TiZO/qLIU0TNuDPNzZWiiNnJB
vS5cpvUed8TouaGLswYHW9q/6D3M5QnvTO8q6/DVWaN56tGHijEigkqMs8EVkvvJF+4FqEmkBJax
jXTl0b2OM3iNuybTMxSWIWKLjqcKyTxEgBWVX5zv8ETFSdp0MHdACtUb4rWZEj1IgC49DMpD0gpH
x5uA/Umom9mdfowHMstN080D2b01GV9KdzLgGWdLQft6Bk4e7IcYpg42Sp7dfzeRXUyepmZMAiTo
RENZwh48aDIQragmB2hNjTujx2tTrC3sDDJj1amSPkzl4gWCmH0p/al/gAwQzNXfWtRdD22xLydo
lNCi2pG6ZQFuLZ82fRXmrXhELzfG/9s3aO03T5GFVN7X1i368QagjlEGvzyC7djf0T9jg4H5HoHL
790OvDEOaxmU3ltyvRkbDqWFF6QIWSAEccBPBOqDPZF93lLTd+dNV8jie1SbRb+PlVHRQDIrS3X7
mIusg643QhDK1zoDwmkdaBeF4bewV5xYhwnv0KncmTn4OLv9+9//+t//7//+HP9P8Lv4UqQTVkb/
Qv7qCyCQtvmvf5vmv//Fsb787+Ov//o3aQgqlbZG0YWozbOpcPHrP388RHi88bv/l5UEWQv7qvzh
O21Vbch8hn0qUvPFkeQTsP3gaUOcx5S7Ed5E9lK7dO7HhL5WBDzp8tPotw8jNUVuvCI8OJ2Ot3RQ
3z4M3bvJGbj3vyUmcI+NqUrv1YTT0m5ln03ZHiMV6MBVEhJS/MORIeXbthTacixU+y31dmSp6AEZ
oTG8ECsm+zqbsGVxAMdp7QTXkCN/mj4CV5fHNL23r2shOGe5pqJmjgacxtz97aDApiglafDeGIAM
zY1rdQ7Cka2ysxX9WFpPq4Ftw9FcNrb5xZbwThHCt72U29nSlIVKuqkbXF8LcXAo08YUseqOoACD
zQWfaGB3nYxx2T8OZue7pyAjsbm+/BJnn8wSnoWksGt7SiqQVp779h0kEzTbQS8eJm32wJPK8Tvq
ef22kQKpLoug5nWSMjheHnX5W/9YtZYphYnBClVMFoptqmVV/7Fqi7lJQtt3ikekHjGxKHM3u+4T
mIXQiOd2TTlY01/GcfYYurhzfLJM7Q9Gt5RWrFbJT0K+Hb0DK1s3jSge/WJoH5LMsh+DZoHpoo/4
yVDLij9/Ucu1pQUwz/GUWpbQHy/aSMugIaCKx6Yls8wBfqwhE9W7LvHGXa2F+3x5Ys8/pykVCxK8
oWuzLqU4+5w2gj3VCP3hAddJeAuht7RZqGMgLBflBwr+9I0cwuPLo76fUEa1KeArUxKE2+LtW1Lj
4EVpvj0UCSH6ajacv8KGCjZdM2P+eXms9zOqWKZUxlzbRPf0/IxhbVaCEpuPaGQe3pilSbBqxYiX
wEmLlpIUlLrLI34wp8pSpnalqei26rPlomCCO9SvF3eghdOPhN2PaaHkoAckIbGRseMtmUbmtL08
rvnBtDKw6/ApOUw9a3mwPxaPbYAglV7qPwDBOpWGVae72kKQN6Dggs92g059NMz1j8wxX9Ri1LNO
mhazAR/Zipoj14H9MJDUOTkSBpaS4c3lB/zgUzhknJShHaqOQpw9XxWWwdCgXvEwKaxJVmHmUJeD
MK2u8gbjxygtqpfLI56fuCxvLTmoWGhMB2fI2xkJSZdnNzTUg2RzgwyEQNBSFQAg7SDhbCEjdVCO
Qfse/km7i3DIXV9+gA8+CQemyXNQ3jId62ylJ70JT6QL9IPTjfKYqoZSUpn6oHH77pOhzq92Dkm1
YII4aEG0oZdhvX3ZIB79zs1K5wFFO29TQqzdgb8nKaSfv8/j8qok9FtBgLU2pukjs1EUoAPqOTtc
fuf3h7XtmZ7NwwjeXNhn11yLmwtA/tF+MAZPIng7uuaxTNNX6PSE+gVarH0qpg0k2eh/MDI+QKbp
utzpTMPbGfDmofbsUqkHMB+0QA171JuRAtTOnRP7mq7UXZ2N9u+ocsury+/8/jvbXE1ci6ZJOAHS
4u3I3E4ufIHGfJAxUawZD8WI4FM4b6yo6f+6PNb7beRoLTCpU5LdTpvt7ViYTeO50bj+gwDKuBON
tyRzob0HHt2uczHG+8vjmcu+fHMpaXCVluZsgY0skJF6O2AG2qJ3RUaHLzDM8gpjw9g6oFGc/R3S
VrR2TjuIY4bDDfpRU4DDnZ4d6zjhZzd/aVCb/KsAZ2+ByirCE6riOWJAUQ3dvCzD+NYLbe/u8gOf
TZDjAGVnF2hH8G/L9M4WYN9MHVqxZn4l53w+IBVWHwojMzf04dKHIBSf7bz341lCOnwRFHs9irVn
4wnQRjihJxWNSQ9z2nyAs45+qI/EP70KhMXd3eUX/M+59ccX4Q2BKglXI+Tlsu+9s5O0BypRgF2q
rmght8+eMrI9t2C+dkIxHiNrtl6NQSVYwI0gQcqsTfYzTeuNIHXZ2lKOn9zn50fPfz+PJlhgPSJp
6J1tPDNFSqWTKCkBlcmzEDvP2vo1xKUf/u2XdN+OdTgu8j4ijfc5WBn0hRFFfVR4E7knC6PT508m
6CzN+c8DgT5yLYuDkIbK2X6kS2eClGz5JEGW9mu0oMEnKCyaWJx2LO5wjgQ/TE0WHSNMGidrZ3eG
+DstZRRu+kzRZLz8RB+sEVN7nme7QrrLcnm7hzxhDMT7YwsOwEl3XmxOj8hKTXtKDtZvYVIrujze
2SG8TAA3gek5DiBnKeTZmkw6nG86KhxXFWLR2bqshUE5GyVZTbsbOP7BrWpnvK0paj9hrNnXnyxR
uRwKZ0uUEJb7nvk3Cb/OQvamSzGLacLmKhzT6djiTocmqBi/elF9S5yvUNAK7xbL2l/Z0qYh87W4
kSoq5Q6eqQdcktAVp6UzrjTwJ/SATffvoCcwCZwhXiWxIGWDnvjUcBUgLSGda9CyPy5P4vlHc8mW
+WDoQCoSHqqqbz9ao5AxJGFPjyWPjtGNY6Nbo6M7Lj69NnEqeLg83tkt4riuozwbVrSQ9MG9/xzE
fwRwoaxDjQy4cXRdrxfwO6k7j7QYqwCa2yrNJq7tT9bl2dnOkCSiXNYW72kK0znbuQ60BMr8bntS
rSgPmmI3bh8TUkWtataOXY1bZBaLTxbHWVjGoK62SQFMR9qLiOPZ4sQob8pAemJF4GqXpmEGMc2+
c1I6JYdKlPW0Q+vLMI5jY5YtvXogDeu4o+nzyctb7x/EE6iNSK5S2yVeOPvAuQDVU0P3OmHqI4Zr
Wmxh+5CBJM+4uJ2ueVWd6cDo7aj1bawAfZ4MibV2nJ50H9nNdUuvVXylqGtTG0FAWETfBmsxygHH
i9jmbQy+L3moEOPwN4KWmvezUWhubk3Q+hw8YVeLhxK91pDktQIlh5YF+vUgotuQ2KycIjyio6E0
xbFBFQhPn0yNtEunuDCW9DMS0Wnosq7HujECWL+GImUET9aAJvNzDKw+/UJQjRLhOIxjJ1dYR6DI
fXnNvtsjpOWebVmo1JDJSWeZ4j/WrASphxMC6CSnyemLJv7grGgsIoQj5/IX5RT3k4+2LI4/DxbW
Pr00IU1+uHy55eD5Y8CkgbWNC1l2EsPY3iOTWz5ihxp8Msq7K+2/hyGjlmwKbtqz9yoRbomBmmcn
YBo4OFMvPNbKwqNF9RZGz6U8Ghnyilh/hzCecCpJy6xZ63BKPgktz09yHoRE0gYZY1J48dTZXT8m
FlKXGAOcAk8Nz6pKo12OI/Upx4OvR1t+UX+MivJEolt9MgkfbA9JQcqhSKDJKM6n2kSTrygjE7cQ
SIVrJ8+juwwFo+2wrMIROscRpI/GIhLr4ZRCzJfLS+uDL00mY7GuiOWV9Z8r5o8vHWaNnKcMDGWQ
m4BdQYJmv4woi/75CpbA2QTXJOhd4ZzFCv1QdBoPcr70DCkRUdPRubFcf7J3QTwEL4D40f2//GYf
bBq+qEYhkZgJyZizxRU34ViGWRieGoUZjuqbK3iDgOk7MGW2xAnj8nAfLWaUl00B9psfLOe3e6YW
ydTSCAtPg5NyjY5Jzfnmc3iMY7JD4AGDlLREXWOKy+vApzEwua15J+rq5+UHeRcVsJgpjFNt0s5S
/D0PS3o1ghuog+yEeKrEVX3Uo3uCojMmrwqb0nlV4VZlfR8b8HprcicZbZyCOvFqdm0j+JXoUZR3
ficRWkWkpZ4dY0VTw7Y2tekF0loVxJLxKY7mobydASP1d5WpIfl7AnmjZp35nWcdilzVYG8A0yLL
efkF393gXKYWBXZCT0JhS53l++hDYh0tKb+44NR/Lzqx+7bvEXYFMoTt3+XBzI+WkWZCbdDDlFPO
Ew/wDLkbcUmgl5da+S5EUegn7E4EshN3cg4cappkFOvNeSdBDFSLJ1f/VGLEk17zR/NHCQzGX2u3
iW7wyjbLHfa98mdMDGt+sgQ/eFRyMqrtmh3mUPw7W4FTIaDzNtEJFczZAqKNS60KdPNsz9Itblqq
c39fnp0Pzk2HWWFaSAEteb7mRyeWVNmN5DRMXr/BUcgGDKujU8wxtist2Vw3VoDDYRnEz5dHfrcI
sAK3UFDl2OaCot/y9l2b1MSPqYpYhw4GsxB4ZJCB+eyiqwyA9ydFtQ8OSQJ8m+QLcp9FUfXtYJYN
D8AsKwz0LHc8tlAr1+aU/A8uIc4pmkZaSYfE6iyaH/B26CO4zqdmTqhhgm0GNipMA/tO5JTQUOjw
GpqAwPlptr08mx99R0Iz4QjOy6VO/fYFZyA5XquK+ISPUErhThb7FrXhTegyfNbAV4UZpdaBnIf9
5ZHfx8Z0G5ZzmgXL/WCebWbg69bQeUlyal1V6LvQoPqzxQ8lfJSBpJ87YtKIq0Ux+v986S6x1HLf
k+VD2Xn7ynWprKk2/PhU4uyyTYbSWE0A2a/HMXZ+j7jPYYIRFNBZqLKWn9z57xbvUiOnLi/oEVJK
s5bP8celC2o8iNxulicH/ty64Hfdz9JHBTAW2Sfp1bv5JcOhEWnSAeQl2aJvh7KBc+TUh+QJJ2cJ
+Q47Jw3afBU4zbidUN2j2yuyf3oQManLqNxCQPuJW98OWqcg9Sdh6VOKbMcVaRYCVtgBrfK5jfYt
bY9P5vP93cuVQKLjuJTPhMPV8HZAqTNsc5LM5sqDNQApEt/wOP67cnAgwLhkWuVRxtuXObrtISQP
SI5yV4zI1fzD1bxcTaam9kBrgGV1tqiUEyfKD3x1atrK2zctoE4UKfKNqrW1AqQrnnKoaZ+8/bvN
uwxKvrfsH4b0zmY78lHDHIVvndImdkJwu90MTmYgXl95hO4ntA0RotZ2pg81qNV/GtkxOl1KIg1J
+MNZ/HbqlTBrTvfYRmyJHvxLrfENQPijKG6BYyXIYwQNNIN/Ps10fRzOSPp31OfejjkbuDdmQU8w
h2EYXJQq3vpG4d25+Jzsg0XlDSxsFn+yqj/Ytd4SSdLkUtLk656NatLaGIJWnSaRWQIhqqZB0ynw
KcaaIRDay++4LJU3KdgyryhBsoW4zLl+3o6WpbqLDSNXJ1VyMrShztf0681dFE4/LHQMT5eH++jl
yAMIFwk8uNDPVm4HiS1C98lCK2LK1q2MsMgTQFlyhAk+STk+Wq9LbdWShMtEymeBeWVWw6xorZzS
DoMIYXXewUCoe5fr3Dq2oN2f28g0N5Qv0US8/Jbn7TtKZUtozulEzkXCed69qFE9QDo29E4WmuuZ
C7B5Los1ojhjvapglPhbLwKBtsVlQ2Cri22vwiAi8CZviwC25SDP70PWX/FnY+QxUdibxG7OkZt4
Bljhy0+QAB8tAo2EAqcbNVaO8beLwG99P6gjeMCzC/6wB/eJSIbODnlMSjOFifHJ/LwLdJieBTTB
giNt8vRZDjODvy+rKUBXPGvbX1g51nu4qNnt5a/w0VpzHWG6DghFVsLZ0latO1ZC1OrUFlX7iLdS
dtW2CDtFzaw+ORvfD0X1wrQsvYTwBDhnL4QpgW0gSKEJUHux9sNWbrtKIfMc9dYnB+GybN9u2KVQ
IiAcu6bzHu6SBHZTQwTUoPZdkFYBCshaRu1XsOH9juKpuwVE728mq4QaI9BjuTyp7y96htd0xEEc
AUj+z8r/I6aw0FlCbiL3TlPoztdpqW6SEo1bSmw+JvQgDmWIeMDlMd/vZMYEVKRZo0TG7lnYiA4j
VoDTIlVBqe5BzCMKZnqwsGbU+a1d4LDcDD3c68L4eXng9+t0iZ1YOUsbcoEYvd0XjTuUVQUQ6OTE
maNuStWgjY5ScpV8vTzQR+tnyeaXpIoywjmKojfsvposzosQaYgTrt3ldeSEz7Vgai+P9NHyYRrV
UrXlA57nmUnYimiSgXsqw9oAvOa0GFFGdXxlDgNqcUle9fdJqrNvQyfi3zZ34/3lB/hoTpcgggKN
I0kCzm4ActfSMLLJOSEaNd/5KAPiYUS+/8/PGPI1wkOXnUK35hxn1MdaGRq5hJMdxnGPqGlbufuE
8uI/PmUYh/sTJB5FZ07+t2uE8u3szqXG0xKE6Xet5vwKFlFNDid+XZ65D7YBwa7rSDB/yz/LIvpj
62kVKqDTnn0ay8nY+sLMdtS4x3XfV/hqAzsjxsZw2aZV+sk3+2hkQj+OHEdbfLzl1/8YmT7Pggzn
zIEtnn1DLSneeHkLwYP7FLXaWGd7FP26zf/n7Dx25EaidP1EBOjNNr1RVUtqmZY2RFt6Mhj0fPr5
ouYCV8lMJFGDXvSiAEWSjDhxzG+Ak60Nnx6cDHqTjL8YSAK7WJ6MKumhksadd4mDEgaWxnRravNs
1w1+cnz+fu9vQdKtAH4nwUanobK4L+JU698olxdow4yxwikZToVNU4U+MTIrGiaBzxd8EEt5LJ8B
Efcu/y1fq4YelRAp4cWIkFHunXPnBMiaJBbmiUMldx6KH8+XfPSMHkHGYKuyixzr9ktSNww1kmzW
JeiR147Azl4BB4WooVY28jJZsBJuHn0+EA60KV1qUIAzt+shhj3rk1VbFzBI8gBfEV7oPONFMvjv
j9VMZSl2LTpS922NpJ3GWui9dZkrJ/hu9HG/852xWjntj04CKh8OTSFCirecsZmNgf4fwisXUSOc
XAeF9g0bgHIX9RW4dqcxmy0ijD8TL3wnWpPAQh/C8nwfiJ8NyG+Ro6Fcn+HNR6JuAPktNzBg3W9N
FXw3DeDV9gglQqqy7N3bxSQdRClTFQmWq4L5rwe/ar1Y9Bk9UBpWxzbKop0dVOGXDj2SXQ0tM1nJ
DB/sTxMhRDr3AR8SxNHtgggTwN0eKDL7trGxtk76s1ma4RlPIkbtTvP1+fPdoS/UW0XjlYISDWAw
fovzoKdycpKgsy7o+bRbJ0pRtwFluEuGAUbCSG6w6RMLrY3e9igVevlSKX7PwOwXVYe4GVZe+IPr
2aTBwJCIy4vjufjKIx6LU+UO1gU324apuY+t+wZMCuxUF0vIkxwCcWigMJxqMFiffTfND89fyYMT
S82pkChI5gClU1/ol09uh7MfJp00ccEZwmPCNP0y1rLZx3UVrTzsg/hnGWBWGTn6AF/MxdWJcqCF
NmlnXtLC16/wSxBD7Tr3W5XOyb+Tl04vrdXrK1H+wRsGLw4AgIpARd1F0G0Dx+u90bEvpY6GL2Li
QTdjCYF8yyavMZPd9KgJvkYtijdbZNm9q2cPcbfy5OrcLJJ47lNwPA7zMM7y4jOjOpmi10cBNGG0
+CNphvDT3Mfm/P7TBG7God2qxvToy9x+yyofEN+rDOtihB5zlw4p00o0JqR8yHhWyaT3/XsnIPqC
VOFrEqpu18OceMA3lumX1Izin1Gz3QvW8dprBetg5e58sE3VoN9U1T2p5BIOinBfpEk7ty86ndst
Oq8jnpUt0smRGSNb/vy5HkQlkg8gOKoEATevPucvZyLI0rm3BLdmAUb9S9BT1W2g/mGwZGHfgMNr
4IcrSz54PjYnNRaHkDttuU0hw6RcZ755gbalf5CVI2j2NQj3uSibPn+6ByeCVqZDd/p/Rw+LXdIk
+LmFaYjDk6EwOg6iG8MmwhB8B2kOdrfVjz80a3APA3IGlJiT8/n5D3gQB6DH+QzbOA2ALxdBeEpy
r0xCAasyHmYNZryloG/o3aC4YY4G0kQgd7ItnCy/XjkhD1q6RFvYTUCtKYqoaG8/LfTluqmrOCcN
crwJhmCIxpzuYrw0Y5uNb5fmI82XxNnrYBrptvdx8fbn2P/Xbj13//w9PIgKjFIpccE3s7HfSCe/
bLNs1HSqaj27zlpm/MvOAOyVp877k/lfV1l2UntEiDqE8bOro6fhzgxGG8cPBKFbv6i+eU7weU6E
vHRJuYbgfvSZuVg8ThITLhggt6/aLgFyBvDVrwNsMPs6SRQcvgSRY/zO0DL/2Y46CoCekXvjStL2
4Cyp4Q/tEgp5ZLYW90zaaqaLJmV6Rf1BnvyyMY9pamBXESVr9/fbIGkR2X3/LdP1PZhBywSmHfib
hcnF1ZO5jY8KqFYMe5KiwNqiE10rzhj3deEhwiESS9+xBOB9qmu4xjOu0ZCJVq7z+9AFbpLpj+rZ
m4TJxXUeGRIJMzR8rpYwcIw1DTklW52c7xPbq371hnn84/kuvn/bCq9NsISjoUDsi3ACISpydC3F
jTYei2OZ68m+dopm55n2Wq5yv6MsJ6A9oyhYIKiDxYfFnbXFYAhGW+rWzZ+xkZSIeHJEEfMpW+jm
sVns9ClAMPHdj6iAhNzg4HkgzSyCRu+KLsVCNryMaNFJblJZvHRJXFZbkWWM7J+vpv612y1Fp4Zx
MHvXgFO7XM2CrorjCOhaNG391xwVtH0oOmxi8PdGOHfqunZrCgVTp90d/v188fv9wzhP0RB4Xo/u
wiI2V3A6vAHryYuTFHT48m7aSEf00OvdYJNHSb2SQtzHQFXdMOmnxchtcEdqtAqU6/DjubRhTRPV
yc3jAIplJdLe71GuVpfGsMoD4S0tTsXgmaj3Yl9+mUiqP1aNP79q0McveVsGayXNo7W41nTaNrS6
yexvw56XeLkA7zRdkBdSwI4CBWqEv6EoZ2vN2QdLUTgpyDyHCazXIv9KMbFvB6TEL1PnJX9is5V/
LFMt32nznK5sysdLIaTHJBDc6TLOYcYhdHSueqQ5q/EjYiLlyazsco+i+Br++cEWhCGhICcksWro
efsC/abHpi8ohkuP0NfRlwhnF8kA5qNCG3Ae2m7l0d5IELcHzmFsruBNHkN7BB9vF4RErMeDG/YX
rAQLfDZ9JzlP8Rj+Xtm18wPnCf0oKx+ZPlnQOnEj7rGdKMzhZOb4zBDKBS60+O0+P4n3wc4h4FC5
AEaiB7fshBUSWzgzxewKmQMENcwp2ntdmF1iZGTQ4BiPyILa5+drPnj1TK/oqoBrI5wvE/qusIcy
R5PzYqHd+4cGovnbWMeIZiIEcTAafOqer/dgV6nUAAABBC+XsLN488GIqk6RdJcGiehLiRTymR7/
fPK8xjj+H5aCCgNwgVqbKd3tUonRjX2cG+0Fia6ccjsKz5YW2YeYwmxlvPboqQgztmqjqN7iYj9h
vt2heZW2l7FPmo++ZgRHEl7jC40Of+UFPtgkHo1oGifURJ6zHHom6GsIvfbai16PiM1rMjgNHmaq
XpwOL7KekKmaq/eX1DTc+Frk0KBcqDhvX2UUNNL3Cl1eqmEGbrJD6SQEipbj2FjgTB2js4z32Rgf
Gd0jg1UFVh7+gyaLaFZGvg+2K7kX97IBKJHOxCIf6Loch2NZgQFH23f61OJ0EJ9LWaNDR5GjIX/a
2WG+ffdG8i0CkwI1se7yevaaiUbDbDcXzyrG44Tj1iFB/+Vka2gmPV/q0fOpV0wZGpBdBurvvxQI
GHKNGZZRZOdKayfUg3/KOQn34O4m1Au0/vB8ufvEw2Hqxe3IUIoJ+hJNa3Y9ZWPsyEvAyUeIH3L7
hFXGSZTVJ6yFklOjXLpQ9mlWzubD5yQNoACmiXAHvECnsJw0fHkvY+MkXxD1yP8YXCfaIbygFBWF
3D9/0AdVIB1qdWrIfIEELK+YlDRD1K3oLw4sLABoaYZHeY6R2HYaWhRmGok5STQlPqqSxTxSMBXR
X5nUsp+jkTUrQfc+XHCWoBapfitItWW4iCe0zFGimem71UO0w39tfg36rJ6OemNUa3vq/iOrk4t2
g+LUqr11u6f6WKaTndf6xagrXMzSDAn4HSZ11tcJ+fAvgYvaNoZTabaTXSZWEI/34YqxwNs0m7jI
fbs4sECNDKULp1+YkdRbr0nFT2OQyb9VqSEoEyiXYKdN/T+ff+4HLxgoOgk1rRX4VEucZYpMq+0M
GPJGBnpydtr6v5WF2ez8qClWdvKjpRiyqpyWlRie3b5dv3Hq2HZoTg1VZv0svXE6o5eC7qCO7t7z
p1Lv6jZrgaCuOFo2/XOdj3m7VMQdqeT0p0sEYvrAWNVBtbl0TjnovxN2twADGg0MTCpGBCZEuXKG
HjypB/ydz8ldQLWwuAR8lHgLxSm9kDJVx4ZSZDNgSbJBUG4tQXuwFOghpiEApKDhLYdKja5Z5J5Z
fRGA4fdGMOW/FzgjYX4qk5UQ+GCD0hRiLkhzipJhOS+TtH8whR55KkRRgfePWnMB815gXI9A9PdC
cJCvkuNSvfsqY96KoIJBfQmj3Vfv4JdQDz42meIY30cLZxDgS5E3eSTX3jzvWmTy/haBHPJ3km3B
OoOXcS2blF4RqRZrttgR6phhl5ciGERxnGs9KA51nCHoWLgd/icVXd+VYPfoBYPPUkNXpeqwxHDS
FxR97tOJnjOcUsPa+TNBKXrjdx466K74p9SCNQjE/e3CY6IhAfxB3aTLSZoxKuOhICwusraaF3du
xKEdzQISVl0cB61ZEw5YrgfcWHX1FKuKpp6/zEqMDiVdd/Tt82TkVYQwvYWBJda2cdS9pq2ed+VG
jaj0lR20jAdqWUYLamyuZIKWNa5eVWUMX9o6Y3HV9CcxoVG7LSzpooPdoRhbRgZEuMLxdzED/P3g
j8P+eUS6u1bZ/Eg80oACa0JIWKKCZY0B71xE5hnboJZmbj2WwxfpgF86BHNS6x9HzDrdQ6gFYXgQ
KIbgmpWLLHoZBD32fYwufbKSi9816PhNNGwsBZ+FCwVd8vZgxZEbAWIV0zkXtbOpokheRyarWwfa
DFCKGI8bGK5bHzcpenhZdBS4q723pFU/gqtWpXAwlcCo3P4IgxteS2CTnAdgOnvPZ0F8xMeL57V/
6/gYr6SoyzteLUdjndJD8elJU2+Xi+0Ja6PC7M+xO4zyY1YEOeykeMIE/NCwTVJvg25thmczhm/J
xMgTQ4SV7age6dfrid8AbIzWBIdcB/m3uJ4Qq0/wz7D7M+545n/uPOXfchnnr7KJ+5XHXfaQWIoG
JDsPlANT3SUndcbkT28Gp0Mfr/TwmaibvUsBtnI13B9rWi3MD1UeQQBb5oxB4ZRM4of+3PdiepE5
tF5EKjCkyUd94yNst3l+mh58RCW4wiWrSnH6nrcfMUjhZ5bG3J0tvt7wpc8q8vGusKaxwOiwcPML
FDczxBwRz+JNlLe2vjI5WMZqRvJkS6QyEJsBw+mLbeSKzENwPGrObLIUe4LULqf8AL0OMklWe4he
lVrS4T5ZWNh3r+kp3RHO1PI8OlcU7RkSnUUu1ZVB7+HHPp/x4IrM4NRLCvts42P9lB9Q0pb+1Wf2
p38tbVTyaKf7rQiGrZz13v/RYbJivA6z71vH3DUT7YeGtp44WD3K53tNR77g2EAwi+Q2GmkX/B2H
Ms0/Gl3qYctRKSLUTz/AhPlzg2s5EppJjADne78wqBKuCYP5DMdkmULZSZCA942YfSX1lzLucIFu
8bNptBw2Rd+X184z24NlJNpKlnp/YCzwuAqOR4RQVfzt1sos/KpHdwrPug6SNKX22sbuVHx79+Ox
CpNhm6KO3bP4fhLD4Mq0u/CMXZ2ZbqKmUzJRdj/QNewc4R99F3D43hsz0wZLWkS/v3d9ACXwN0gz
wM3ifHL7lLFXlSMUq+A8eyHcUCKV3HQ9M6c5zsI/cQaMdlmUdwEyXW67xk+/jxZo2VDO0LqDSkg6
ebs4YnwCTZs5OI+9gTWQ7hQf0tovPvYGWo+1z6rPH/bBejRikOJTvB/YC+rvv+SPAfq2fZyO3rnJ
auyMK8vq8TmVkMsaoVEANFG9kj0+uFmRyyHhoAxRmIblpea6IQl4XXrnaG4VFQSj87mi/NAnZuRe
HVoIV9ZxxSADME2SkDxPCWzVwYiLl6wJ8nLlOD16BWDLaVBzOpWg0u0rkDl6AAzpeQW4T1y0aPyC
UHi9D3s9eymElqxkOw+WY0LiQhwD2KooB7fLDWXqtRg/OedoTItN3EIMqaLJ3RuRMW4mnenC8y98
n98BdKNpQfluqu7i4j4Ybd4lhjTRpatwMdjMwsSJFAUR40+3CssPde+42HtNdv8V8XcMiQKcSsrT
899wfyNwG7A+hEVULu4CR+EySA6tBnzWaFSnrsGoPUviHH8GmiRlhLhhTrh75ziXHirjXDQf+b8q
N1U0+2VrFwy5aBIM0QUhvWBXMDM9BpVXHiD2r6lb3CctLKXKE1WfMANbfFNLp++MXUx0wUdcMw/o
T0bV3tHhae77vAneC3blyehbqgIexRE1x7l9MkNkAhsjE1tmT2vO2Fxqm7Jwsx84Gq81Jh6dVkBB
tJfod7FjncXpEKGFdajR4dbmOPPByvDuLF1cyhgT4zgwDPY2HRFFRUQOK3OYSJjvBvHh+fZ58Hq5
cSirKRAUDHbxvGGuRbrog+Dcdl11GAbnkz/N6YcQBMr7YwEZA8kLgZ+3u2z5JHngzA4yNuee93H0
i1IXG2lhi7At+1xu86hI3ik1SdRBt4dLle4vRTzV5u3HTGYbWf5BQzBtNMwXEA8OzHyjPsEoa1d0
JR58TNXAo83EDFwdxsU+NaOhMCIsFM6zaOgT1HWj/xuK2vjD7TNcUWp40xd7akfsnadOf5ltLf2O
CaC9EpLuQ+AbhYxNDDSL8kaFrF9Opqjm1oK2XJ9Hofk0alt0s2SWvfiVlGeDCv/4fP+8abveFhVQ
1khZKKQYFVNl3y5Ytfgb4l4izgGmNUiWuHmhVRfkyD33y4wTBQ9shQXa5Eqb5tgGdq19HvFCqT84
g57V/4W1NjkXN5k09/OALyq2NbIprD+9tHMjTHkGK062dtglxXk0J9EdAmMo0WZOJBZGm9Q0sfDE
cxBP3w2uPMn8Az+hWP8aBx62PUdD1k18cOysB64PlcL8oeMV9zcSW5gr+giEe/t8SKPso19WRbdJ
Qllq++dv6D5Ao13MpuCmgG9Bdnn7gkqrMnkP/PykEeExGOfPDEzHE3OR4tBMwHn1MRxXUo/7U02m
rnT7aHmqIdRiTU2zsbh2MwRcsXDcJRLjZr10XIyt6EG+9/FAS5FVwbug0GP2vXi8dCrKWCvy81hP
5jcb34po12Z+M25Dz+zGo+hHIMqzJJyurHxfjTHSh6/DoJKjDXz1duUiiArJELg7uwgAjVDWIx3w
iRZh3UIvJDv4doJjZN3j2joT4lYC5/1npQCEqUBfh74ZTdDb1SF91ZJbazw7fWGhyQ2VkEbCuO9p
7LyUuT9/KhUP+/nLfvBdAyYSDNbovUIYXdwYHUhpRu44UHvmGNenvoQ1eNLNKkYWu3n/VYjCmmeh
uKmG3oy7bp8wifB9mIymP+u17uzdBqdw8ptgM6fWWpvq7mW+YcJMpAE8qgJmXbdLecg1T2MVt2cB
1BIPzbze4/A3vI6RblzKNM/wUc3WIKV3L1NBT2j9MNwCJMZUf7EoZaU9VElzbsMIwXu6Yc6rV0+B
QD5NRF+ffzm1HW7CJAJLJOSAlcCT8vkWT5hMKWabWLKcu2YI9iPjrddiEMEmQqFsP0Fc3E0ZyaPf
lcqeu7ZXLt/760nVXQpIoTr2WAYsrqcsARWF0VF9riz46mjhB0e7HHKkpmcZ/4aUcb6dGDvZ/AKs
xHe4ENcmhiLvxraTmwP/o5nP+ICdvJSsyYIK72TfkOdithChaDsHzwMswDc5MrZfnr/zu7tQraXE
QywGw7TcFlGwc0zENatWnp3JAshaYpeZbsoW9dIDEcU52HEdGisn9NGaQMpJdJipoTi9DAs2AhvS
Detz3TgiPonCiMevrtSwsq7oCn32YM2/d+6j3qnNpJJIpCbFS7nU0MtHLeucmr5eV/3rQqHaunPk
fp06JD6ev9L7fjJrkVuwkUmtSLwX71SkSeg6RSfPGl847RjOijKPtrlsGzq2WjgZJ/KBoNj7QgRf
ydOFs4+zxGw+a1iXhummseqqXYnFD146eSWIK0Dvqsm6+FGIirQtftbFOcXR7TuIxP4n5X2sbUDt
9UfaUlHz/s9MD5s6U8kSqXN9GztEOTueVlnFucuLumE4PRrJLsaWbf4Z2pn9zWrxi1xJMU11Rm9j
CGQXuo9wJiy29LI20bPBShy6ZOcZXEfhbWYOTiK2DlaFExomqktmxrmY0IW1MCn65LplOhxqrNmc
16k20bJpnWmo/jaw17G2wjHa6M1iMcXWp3NpggRJpAfdfoiDAMk5zL8GZxMLvMq+6N44ylM9u6I9
Pt9RD76dUsIlh/BdMEfLAUVcWY1XjnUOKLdKTqXmmKdMk+PeFM5X4cfpyvBBVaaLd0i3mIpVaXtT
Ty7ioCiKyhBJ2px1xnuXbGyba+lNa23EN0XUxTKw+8BOcKVxUy9b7TIOENia6+GM30rvnSlwS5RY
dHxFDrXvMeMONaD87m7UsEf4UiOXalwicjUkpK28zH5kMx4jH7GHHsJvdGeC+LfUxvht2jlBaZl7
XAQjTP4yEmVl1joK3NhwzHTPzjAS06GD+sjBT3Vu7Z0kC9sjIPtEO8EYpeFWyrKGCAjiwDwlwu4N
HKCF52yyOZ+8T6ja6gjkhHkw/2wr7Gmxv8TP669SM/R4X4SmLV7jwEiSfY5ex7BNGuyAdrlfz+O3
3LZRfElMs/8P44liep1Lo+2u+RRrFiq1VjwbyWaKy1K7yKBGbWhjmKhqZBtgHU7wiuJh6NOOnPAf
er7J7q965h7kikp0Gb70Es8BlIXfQBFwbtHSHU+NMEfsuaM4ybcwZpp/n692l5iCEQZxQC6MAgXb
YJFYQCCPpoCZ9Xl0c6+Od+iI2/VHTOo971hOY5L929ZR2hk7H7cyb5+MuKp8fv4THjwwqGz4nhCV
aSws45M2yBw08lTTWhjL7xaMiu8Stxn8TvFU+T8spU4SAx+IHMsbLygLb3KTUp5bVKGN7zN8ieGH
lpGh/jci02V/er7cfarIq4WaSEfxTV5w0cIeujoV4ADcMz5wzUshsYGD4HrODdm94LaabwAPOiuR
98Gaqm9MVU/chcu1CBp2CkQVOyr8YOVUdjuza025dTW7+NpHjbZFm6b7PQ7wu3n+qHcfUTHHgD4o
Rg5+MctanrTGZW7sueDYSvvFw+n6kjCsxsmyXbvX76Lw21LICMKrVdS8xZaVaRw26Ge4pybW6j/t
JpjlHoPN7KOJFsq5sOZ+5UQ+XJCgrxTe6cUvUZJWFTe06TX35NrzXyFi1y8DPl07w5//KUw9+fr8
Td6nvygIEvAhhPANQQKoa+GXtgiWNDPGkp59qnQt+2R0jv7D7kgm9mlWujHqyWWFQ3I6tOHZ1LzW
2OghmlE7TGfN/fOfclcIWEx36LSBDoWDw1V++0t0P2wiv/HM09BjsfuvNsVT4+0L3x/S9oMYnTRS
cmS5/jqnYFy2bg3m75BmVjF8f/5D7ndXQNGMqIYadXnQfm5/SNA1zC8TjFaHuYk2kRXrR9NpymMP
lOb87qUoH5VdD9tZBxx7uxSmtxjYCzxAsbr1K7o2cW65v5sycsfvpGl+8OX5encBGBElpfwDQJPx
C3vsdr2UkfE06lp3dFN32DeFG/81tdhI0fqRx9gWsLX9Nrratkh2z1e+n5ByhDASAGmBkIhxN/HI
y9mXKNy0x9hrcGxDU+Rzgs/vVbNCsecViR0UVwR+DK8F52x4KCZW84em0ZOz21VYyNnIh4JLKHbI
06HlVYjqnCPsTGEW1Pic9p3zyRFDdNYH7A3zUJqvtpF6KwHv7nSqp8DTCv43ZHcmobcvMAGtEtk4
HR55T+41ruv6nFd6uk2xfjjgZbYmGnuH9ycBAhKCpiq1OMiEZagjGXDLQaRgumw7FgfE3GMm6FbY
5ahNznNtRr+PCI12F+mFWfRbB9A+J1MAzfPBx5pD/xKMsa8dcdSk1bbR0FKy1yq7t0z0JqfjNxI+
UFKgzAJpvIiRGhLBTjt28tjgznAxmsncSBnLTVMn1TYetOQvtzCtvT4P1stYhRSZyDzs2jrF1Fak
6dHodH9n2BE2VHGcfsJ72z40jlPvmrnKzoj5Zx8wHsT/E6nkr0ErzEMgE2ebExzPIm7cjYOj6gHE
iHbCKXha2bl3cUk9Hde3D2QJvbWlChk6f+gHVZo8FpFX7mBX5R/erMIrIc1dmHXty4hk1E5vu/YD
s7D4vSFCLU+7Ce0dNX9fXkCZNFAlHuPmWFQTiNM68Y+xrOdt71prddR9dABbylDAImWhFFjyTQ0o
fqNwrfRcF3og+52RpV54GBw5pgdrrsLq1Tfd1PoZRnE5/zlL2n/6ysu+SyggIXG6LEY/JDJAtBbn
y8kGPZclPyHLx2scVc0Wy9DmxRmK+tK4HHStnefT89j0cFEeGE6XCvhLbfEB/Vbpu1F2DqTZ9slW
tgiNIyzuVt5Jx11k/jszzSLNtmVmy2ZNaPzuukEHiN2lpiOAfskVbx95GqQwK0MPT9qAFFjneMC7
ey/b02fKVt7u/VJ0Ehnh0cRxCShLhZCYYsZNiik4VY2bn2ghmp8Q0PC2Mx68K7f5XaDkkqHxTaGn
+vv0om+fKpqwPta9MDiNWRId9AKNOL833St0gG8yM7P3TndYjl4zIzSSIzUOvV0uGysMlmIYJTk8
+b2OmPo2R0vtpMVYY2kCfeLnW8ZavEpG6AAKyHjfxhfUJ4tsmz6mHtrWoH2wQYkUgEOrevhQ4DeT
HeKu92vah4WHHi/ttEhupKeL8g+Mfgf9mGEN6V79wdYRl8WeBJ1ZCIv6gTy6m38IitL/KCnxZ01n
B8jyTPma7m03c6ejAzJgbnaYTWUfxiHT3YMxiizeBAj/19uwHccJp6s5HLXXAPLyR0RJ7O6UTtAV
t+hwM/GwQ4ANJy8VzribRR1Gx6QNvYISvDBmaw3osQgoEGyBdyjHAwXcUeX+7VfpHfzm6fxEH/Tc
Co9Sym9967hfrHD0tp7dubu094DzTP1a32txolmYApP8DVYqmYZtLxY2qGLf+soolUXoaOjGn1Bs
tH2dtebZiO3hpLQ8Ds+3xIM10eMkRltq46PdcvuwuCQnwpn9+sMY+e4pSpArKDvhX2VqT2iMR9kO
9N0ay/gtK/7l7kUBHJ1VllR4TbQrlwV81HO9O9KZrzRwbH3f9/5s4srT5hUzNGOK/6lkOPxRZ5qF
k3LV5PbWR478c4SvMfoNKTT7bV27TbOZkAt9teu6lIewiD3vJRKR/82ZpRl9r9JCy1siMVg+1L3z
2MKbvIin+mPV8irEJojwVH5FJqtNd/3Uev4XvTb8clfrVSs+Wb6YjW9yqPrig4dVWEZLJZyyalvm
QKgLNHGDjp2o9OIj1AElphX4OgyATj/T2UOuY6vXrgCh44lgrHdG1JRy12E3dG0aqGsH7pHsey9Q
qdswNh/OqNDP+j7h2vxthEn3T4aZ3b8B/ER/0+CD/b5IxxdgNvOm4sbIjVC3uLKqIB6CGUXraxEY
Epkx489pCpNXG3LOaUpSayUDvdtmLEdSSDKAEBEl6WI5CQwuHEE0ohfppNcm7G2Gs5iBh7StDnPn
/FMG0TupluoRQWNwlIC8gxlYCvMFzIOaEartVXRy+uyIufqjNTt5dS3mtYHS6nt+lO6CKxKAyicB
mDj2LVRjt0fJQXc0iUgNX+vYmY7oqqUf5jmujmCe5+M7l+K+J1BgZognjiLD3C41Z2Fdwg0OP9TU
27/rcpw2mRu3P/JxXONrvEFGfj2roFn4aoiJvOn7gLW7XSu3pCxBGzTXuvHz8sLAoi0ujjloPy0t
tcUGhCcw+CG1gs/Aq4Zuq6HFExxl4Q1f/dyMMsh72KCcWp9OdpLkuMxbE4dy5W5bXN0qpCh9JeK2
QkKSl9z+zDmq6GnXvXWtK3v6UULK+Zucwvo8meWfWirFSptMPfWvb4XWESQSclwHehtt4UXcLLPG
LYbSnq8AcfrrOI75h7nz1sTe7h9KVSgcGGVbCQdIHatf+hxVJ7CkzMRwBVSRYcow6cmrIZz2Y2F2
6d5FsHplDz9ckJyE+TB9I66i2wXTqQcXMpv91R7mCe0QYQTbPvOdI1K50aGUlbum7HsfGXiT0OWo
wYgOgFxuVxyncq60krTZi2td3woLjfMktJJiOxbt9JseYTfUT0G2cu/dHVZsjVXuTDxSE+plQNIM
ROohpxnXxpn7nZa57oZq6r92Dtb0oB+sxCREnVKm79DjFuenhXCZlXnXXp0Q0aPN1EO/cWzKw43h
xnIlMLyhJBb7UgU+JpV8RKbhi9epQ61y2zxqr2GqhbvO5GrfahJc2h+d5bVyY2Jp2W78YYp/9K3d
V5s26OwAOVYztDYqSTC+RMzA+lPdtX29szsnw67D1L5zBQbVvmid7jIHLYZlrpFESKlJadgfPKzS
mVYxC0j3XtF3f9mlq2dbxHeqT0ifmtlBt6dJoIHcSYYlXjOuncf7twx/n3IEL0ag/HB7brcR7L3R
MdARuDq4th0LJEQ3vRf2r4wthndHGuIYzXGUe1BrQArmdinZ9IYz0fi/Vl7/X1lT54cDl5ei1acb
R+jV3+8M9tTxgENQL1KKM4S22/VCAH2DGw+oSeam/d+I69C+b816PExeNK2JvC76BmrvcHcpl1Cg
lwS5RcTxJitMZBXYVweN550obfQCOPZXp4o81Pf7KT3g5ylBGZv5fLREvCZXch+B6FYwbH7T2+B+
Ux/6l5BXMJCuJvx5r3bkjxfZdbbYBpk5/+O70vnNLmWydnPcbx3uDWYqwETRLIQJcbtikBVpjp27
ew3rbt7H2OCco27w99GYzCtR5z7Y4VSFsK1Jyu3paPbeLhU5vW9HBoWUFWbGXkct9NTZY7qtBYIX
OjY4P30NB9rn+2dpUUqeh+yLIgmQ5+lkDuqV//JKU1mFkR+E4kqynKdgF72h2PYoPM97aWmz+IDW
m/fH0PhmBNteGMZBpFqp7xD5LqpdMtki28i58q3XNB68g9Dh4W/o5HnmoXULP8MKG8rIyqta7gP1
oyGVYVQKDEIBP29/tFmgPeBOcMkSUsP0U9llvrFrII79JeJYiI9DNDjvHJsoG1d6gTD7qMcV8nwR
RGZ/dPreneprkvX5X5ip+MVOk614CdK0aw5B2E8/n3+b+6fkDlLYC9ro8DiWOCIP9ms+jWFzlX1d
vZjNrJ/of8vvaaR3SDdaa8IZy9qWJwTxQcxCJBcM/1Irmu/Zm1WB02YEwj2i+DaSdhf5VhGeK4kH
FvbWZvjVnYW2Hcxu/v7upwVbiP4A+ox0O5YyML5T0pgajPqqedFgwMXR0n4XdCKIX8ah0vdp7vBD
3r2m4jaBeGNKQxtlEdCUx3UReg4mYlNefRsHSoHE6t2fSWKG+ibxtebz8wWX4YQ7Uo1fVPeVXPiu
om5s0jJhatNVkWFPOYP3gwxAUXZ5s1YG3O8eagCQUEQS2gV3kD4RBmaDSsh4HYRh7WvbrrbVFOjH
qIz+nmlIrhRxj56MFIbVwNcpwu/tkVTQjsGClX4tkbuMtxIyfLcbYrv96YjkvVKbmKCrdENBsNVw
DQ/O29X6YEpsH8j1MR/nYe+ZxfcBTtmuR0zvQ9Z39soEczkPUOvBZiLBYWSqCDeLzMknXRhAm9bH
yhhiCMQUNMVr2/lBuwF4lUOgMhNxHAVekrg1l9YbAi1KgDS37n9M44dvuGkGMWqPosw2tSh8SCqN
OXzyjcz/XmuyMTchyqe/602glduy0EamzlAb/W3havk+StH4BCytdfuohDROm0mW8XaKENbbxp4o
vj7fp8ub/u15Vb9cQSigAC6CHdkdxq19LY9Dp8nXqEljQMx6fWAMVjIZwntndOnvGqWdH70gnFay
qNvlkZRR4pDIZtNgYwxDjL/9vKWRt6bPFOowjW52Cs3CvEzakO4tOi7tbtA0gRBbUoKwcMSPKNPX
pMIX0Lf//QFAR2BsEPXhQC52s+fUQZSB+jtYDZ6qpQljOTVm/XMM7neHF/L8Mpq+81trFv1ZGk20
r8F67lJXEyv3821M/t8fggMP3TDFo+PX3L6Joo47LZh9HavwECQAbSv0IyPUc7u66S4hbOmPdedF
B6gd9vH5HlD/9P+vFogaqsVJJqLItkpIbfEOZiy4gVvE5jHz3OhLFs7hh4ZUfuVT38aNt1UYB3LP
0b2nBbTsMeZJNeudPVtH36Y+x63S+GxMptwFabjWrbiNiP9vKcbw5OdMi6m6bt9lCJyq8mLbOib/
Q9l5LdeNbGn6VSrqHqfhTUf3iRhge1pRUsncICgHbxNImKefD6yabm2QwT3sC/VRsMRE+pVr/cbp
9btE6bjHWm38Ekaju5vn8FJs9axr5O15cyB5RYkNoa3VALqK7LyWNNQ+KSUsGBXOCyakym4gexC8
PldPwpJnk4XUJ/cmkQKzBc1+tWOsiAsdl0B931pddz/3fbjRFNf1oZlqe7VLf2RFXB95Ko8fMT+c
/ciK3RvVTbIPdonbEoGe2LMOgUcYlbuZiLxOk43nue6kyW0SF8rDjAP2NhmQcm6hGO5l5BZQoBeD
SbQMtqXdN+9e79OqUMx8LX1a5DE4iJb38apPmiUmMs29vm8QS33PRZ2iE+DMByMzWnLQQKhVs5QH
XbZKEOezc8hLu6USq7Rb15gQNHBRVn39m54tIT5pgTBS11qeA+thVutYMyRFpr1rZNYd6svvuklM
h7ZE1rWq5l+vt7be/MsAECpwv5EXZRBWm7+y55H6qWHsoeR4HzIPETPWAOlqVaj7ejY1v4E59iWt
ORrf3DLVJ2JB1OjIBK9fzFlMqAarxNjXbM1TrIGYSY049B2nnt6rRqJcxWLWj6EiLpWhnvcZxgM5
EXiOnHfUPM43qWGFLZnSKTrkJIs3WtfLnZFi41eZOW9Mt622eV7g2dsbl4SZn88tYTbdXaS0Ld4X
q9GWtVW2wNuyw+zBbaorp9pWlhHfZC6hGsJcl8hCq/aopy3eCUsIw4uC02/VXj6aKM5ENfQgo4Y7
vxsyhfCs4I3neogejzNSp4VLtuX1qX3eLLkt2Gvc6ywqmIDnA9w6CcrKdqsditBQcIDErQvj9B9m
M4y7ZI4ugb9WVzm9XPLdLpNqQVolcXjeHEyHPjKRlT5gRdZuhOf026ySxiejTOKvluJ1h2x07Q0j
rfoFs30hwl8tp6fm0Ytz/zYr53+cN29jENVPCDUccu7zUw9U0e8SZdg3dXqXFJ26zZPsCxRGY/f6
KJ8/5kn8kC8A4UKQyg3ASbZqNyrVxBORqR3yJkw+uVhDBmY2RPfonun72SC6o/ZbXAhTX2yULCnI
q8XqZ3066QlqeK5X6IextYydUtgucgwcmKaIYeDzpts0nXbJZfSFCUZ2hu3CUxUqxDMhLAC/9lyY
+iEGW7bHmjD0U01r9kaKJoXNCyvwwl4cwqqyNtBz9F+vD/Tz5UyOXTN4JUMMQ6ZqdUkM6L3qyexY
hzaHkZX3VhHozpDu3dhK/VmN3+YXuEwsHwl5kDcAicRnGPYp0Y1saDL7kLqjG9iV697GIDmgejaI
Tl641l/qHApG3OoYBi5v8vPVi/ZFqcyytw8Za/iAp3N7qw8LdHIwh78KNs6FkG9FO/i7d/D7YFhw
8pL7Xu3WpppH9FAS5zBDLfCb1Jiv62Eo3utVuKSHNWPfxna513MTdzcQk/uJO9BPeb7uZdHN12mo
yweR4qzOG6G6N+qyuO8ciCIkjuIAQFABFkUlJBrCaCjeFkouU8MjjdcZ/x+ExhrlSJ5VGlWYYt+s
DcW91RdWYGiI8jZtf0nz5vmxwrG9OJioCB4QpevnEzPLUCuFI+1DU7npwdOhxaD37dwPwgZ/AC02
qPLE3SUNio2vr/dVUPnUSZhsXFE8GBeb2vOWbcENGbvAeHBPsT7PHh/gN0aD8E6paR9eb+uF5Wf+
3tZqb9UotmI53jkHJ9KwC3egqk9Ob59siARBa0rn8Hp7K38Ylt9CTwcQBj6M/UXW4rxzyVz3dkj9
/cDV1D8otbwvtT7b6CLuPgytF/9ovPRK72vrKFEO8ZFnG3cEKgsLVWk2r3/Ms4EGdQ4SnLid2xJZ
gtXecySu0CrE6sPoKHaAurN1gqx5E3vCeP/WlghyF/lYwNiY0q1leMGfmY5CdEt4jsaBks7Kdqgd
/Zhkuv3GA4UaGk1AsGBwqQKtO9W73Vw1pacddbsprsouflTc+keSj8WDVqjT9m0dWyp2hLALFZHE
6TOBBUx+GifKDRPmkW0GrfDSa6/EsTGXxSU3sfXVR1M8ErjyFigYBcPVfSvbqcVnhoWRqGLy66mz
lzUxB0UXatt4Mr61helceKCst8dTm7yEFgdBaGHqaoVYU0px0hTWMUaEf6eLSttgLFoGid0m224m
4fb6cK4PnaW9hc9ETgQYEIfl+e4QOTr/Ja+SI6DyZtNrtRGoIwjCzTSM9nepIEmvjoU3w9CTbNXX
G19++W8PTAQPlsZpG8QzV8C62qyGpdPL0bJAUjbqF6Ou1U0ftlhjvd7MS/NI1oFHBxQ//m915FRF
bfWeO1hH3NqUnT1NHw0F/k7qoE2NsEp000ROc+HWe2keKYGQ7EEK6jmBxkb+tu6yxD6mhhtdoSAv
36W2l3GET1WgF4P67fU+rk+WZSh/a2+dhzDLWrczMknHaqw+qu0gr5EqnH7KxHEvSdG91BTPDDq3
nGAsm/MlQ04Jul07wGZpyFTlXVXcOlxUm4WSceEUe2kUIayDFgOzuMi4nDeVqkMZuqABjm4os9QP
7cgNmiTPiBtQuPKlXZYXwt2XOsddD+WORNWikHbeYhEJ08jV2D7iCNHuOWiUm14PrWMGOvXNTSHq
tJRgXA5pjVfxeVPTZPRW2sbOUUuKH3luTLdqin9WHdbjhWF83inKA0tcQU2O59ITu+W3elwvB1dU
Tu8cKSTEd5DlDfxKhkWdsXkbuoI3LvRZyjwgC5dMJy/u805lfVpNYWQ4R0PvT3a+WCa7QwdMzQWy
5kDON2J7/vj62n++SijxQJSEDLNAOtamO1M/40zozuGxi1rdtyG1ntRWWyQAhLkHwvk2rbWnPi5K
NCTgoDjgera6F4pQjqMgQjhxl9qbqWyje8fMjAtpoRUO6p9mSFKh/0lgBrbsfCgNLcqtyRwj7AK9
Yu/kuQjEnMuHRJkmf0gLeVs3VA+cNIwfGjNJA0LUIQ6QME+2KX/4Qkj9AB2np4ypS+fCqfqE2Ds/
vT1QyyxfnmmghtZgYlOOyHPlmnJMbRn5AqzADzyg5HXbD3/lFepHSm4bO6jVxsboaiewitLbW1Yp
NlMY6yc5jN2hHDPzoKfCWLRl7ptxBhfa5BEK+64RUKZsP1tYFgY46XFw5yjpKYodbW0rtX9k6WDf
oJiVbWvTHG4Uc3CO5ViMB1kLb2O1QKmH1Iku3JcvbCXq9sCRl4wS23a1aSu7EATqvXIELzqe8hjF
xCktrVPHK/HCAL/c1IJ1pyhAFWx1NVdZK0yrmpSjxQV9CwsdzWlgPadIlu2Fpp7dkPYCgKBeSUUA
eLi3Wmo5am8ZSijJyZEi3iSpoh+9WKi+EwvlaLiQ+UwTEanXt+2z/tEo+CTqYDS4+A2dr2/YgRwj
xpiekB8T+6S3xN5wE7kvzfTSbfxSU6Q8F8Fg6nuktM+bchRYL7Edpielq3CjGe3xZtDHLhhFUV4g
iD87jOjV702tbsc+l9ZkjW6KtJnb+22sldspNuIN4/8tiqhlvj6IT2aOZ7twac9dwFdcI8SLqwXp
TZBmnQZRQNlXVlAqVbWJsrje6uOMz49TRteDBeDDKh1nNylGD/RfmUEPI6Kgp1p556G482GKZI0a
DA+Tqs6jt4a0fKGD/x0IFFYXk3A++KFT1lpqoMHC8V/cpb31adS16EtOmzvPzKu3iRhybtIe1QqQ
ktRXWWDGeXu4vEQDevgZLiuy3KXl3N6mZY9SSekoPioGjeIPetwEM6Fb6Y+mSK9s7OAuBIAryujT
Z0DRAa8FYQXo3xrwp7uNWpZCzU6eMaPeqKiI5I71OJu3s54lOC/lrfdoC5l0ZHyK+bvQQwosHgz8
5q1n1oI4fFIDJ/vN0KyWJKB6xF5rNzv1KtDDOVITHwp/sbPY3ReaWifuGHs8DwgjIHbw+lwDLtqu
kmmFF9+pznL9Nipyx7cAn29jzRluxrCxAxdLhPvYjtWrMMLs6/Xd8MLme6JkWSDynnyuz6d+RFWw
6tARO5WaHHeuUONTlapiW0/V9N6iqHmhvRcnmQQRVwJ480XKftXgMIdzXcj8JO3RYIFnAzCWuWv8
wbPjnD9jK5hhAkTBnPd6UI2I57ApL3kgvjTsMEeWGgchkLUOycO69SSChPnJGZ3x/QgebBdhnXYy
8/4vfjJ8MhQvD+xJJIHd4c5z4fp44XhdokpgDDyYee8s0/JbfNnNTTSF9ZyfzD4PSRoJ91bYdXIC
R3HJne/5DLOEefmTKQVQSx7lvKlaQt+Xo1eclCae/GpwBtLDnvKIYOcHHZe8S5LNz9JHCwodvDUQ
Rd4gMDdXpxeUMwC0midOY+W4gZqitChQEoa4FFe+UpbIqBRwAdXey7fSMPq9MBr3HeVH65MjzUs1
2WcLjtCDfCRLbtHKA8O8Guqm7Ox8UsbxkDl55/kNaJFDTlE9YKnVKITMxW3COBynWppfKPM3+yRR
vr9tl5EKXfKUKEMwHLCW9PM5wDbLqoYK2lhveCPwcJn7llPFVwhyjFej01xKj6+jE1LjXB5kCLg8
eJatAwXcjAm2Sks7eWZpbUyA8BtDb3sfcyIdRQ49D7KotC+c30vI89u9CkRl0X0ED0r0xUWyFkUy
m7CrwMAr1+5UGadydOJ7pVMlOv89ZdlOWoexwqmjKMtLCfoXW17UMBa2MHp/q+N6HCPSQxOcOS2z
1FMVee4em0BxlBX60S1aiX6najEPG+z7Xp/YVT6GPiPLRAKPLN5ygq6T3SmqIrGkmnMjgEhtMqmF
u3Ro31ijXFphUwEJ5DnKM3Gt7W4JR3ReORc346j1h1jtDD/qxvimFeocZNqsHF/v1ep0emqPfIXB
83DBwq6D2wK8zxBZU3GTu066sa02OrRjhxf4rF8q977QFJpk5ERg9IHJW2OMYKEnssjd4oZXLvNU
V6Hj+MWAaKnXpO6lB+IStZ4vUe+stdU+BCs9K6LAuJJCiOEESQsTth/snDJ+9Z5A3rjnhm4+1Gbr
3SArZvjYOWsX4s/VebwM7pJX4HLhYALXtDoeB1xbsjx2ipuqNYtoUyBbFcDWNN63hnllKgWimK/P
5vpA/rvFBchBbnZJZ6zeKlNHl52JMbaiebrKrOkGsynvV9krzanHRA/4G1FunXqfOs8J1SCyyHSg
hlvycfUlBuUK6szJtPSfJzrvQVRPuCLOz8I+FkLge1zeZLOlUPltczuQjTBhYWcA2rqU2SiAOeuD
UwRKmHeRr0E0vQFdLLZWbKIwbZAljGrX/quvkJp0kAgwNmExadsLA/fSctHIM7Hr2AxM2vmndoNG
2VxRyxspcbHMoNMi/x/ZgROa6nWiEKl04OO+Nq4wP4oqNbaRK115YfpWZ/nTeC1PTKTZl5SXugqY
8iVadlO7vME0awYRMViS4rld761GZn6Ydorv6Nkb68l/twqX21kEtXgqrVZpqBSOdAtmKcoM5xYM
6+dy1CtALtO8lYBKg8qMf1aN6n6cWzlf2KcvHQpclf/T+OrKHsJmRGNClDc1hbzbDhm/DQQ9+5To
9ZfXp/ilzUj4pbM54IohXHI+w26thHFVT+XN1ITlV7DJ2dbJ+oEcEBe1X/AS2r3e4POrCikAkHbU
tBD6eFataO207kn8lDdt0tR3bYzXWZjY/X6YunvEyhMkTd3xg2SmL5zpLy0jsC7U9FQeV1Roznuq
GsMk1NQrbxT8ZfaJ2iQba4AqqxVOfKU6yOXPEaiQ13v7YqNgkR3kGallrymsyCBTA5mi6iZO+vl9
ajv1tRFhRui0hbULzah9l9T2JYHkNWz0ae3yvljEEgGHcW+ed7XK1TDKxprlE+fm44QY/4Gba9qK
JhUPQrN+Ya1q37pC+dRAZL/BvaMliWwblzjUL/UedQ+4CgRGSw3u/DvCUUsRc2nKmyL3tJ052f0P
NfaoTA958nX0rPB66vvhwjw/TeTqjltSUkA5SRKhR7yaaEAJbjZNpPn1Fg13TNWV901vwe530/Gj
MalqF0SNOj8WZm7tAB7FeyfxJqakqo5hWNU7ir3xNRN3Kc/zwnAgWE36l4uel8g6EK9tCqu9XcQ3
1HKQWerdaeNYrbF1WrQRJ80N99OUD/s3rsDlkiEcZbuBFHlW/AyVOioybHhuhIwj3K6AVPtqX+HU
QDBQ3MqhR0TGau0Ls/CsrzRL2M0fII+I+VeTUEemYkELj2/yTtN+5dhIH4GrZKe8HD4ny6FmjNOl
WHTVJjAEKMBkT1hslFYQrDhfbvUoMmPIm/Kuxt8l2behO7i5D6q2sqqAcp7T3ath1+c7T+8m+20p
KxpfcrvojIB7grS7tlxP57ggYeX0d1UzV1e84/4iwwWRaRSaj8LJeOFSXJ3bQCF5XFIEAvex0MKM
VXqyr6VtVabVwWfu9m0PVXKwMjTfcbk5gF007l9fRetHJO2BxQeJuXByiPS91XXYVo5ZesZgPqiY
pgWjzhOmSNECsBFqI1Kcxu2gtsUmsj25i0LjFHn5JavD1c3xzyewrnjOL3fVakkBJIDWbSTmgzDm
dOvJUR6VolXBRE7eJh31D9bg2sFI6nnzeueXX/zbgfKs4VXfDREZXRzV5oObZtVGoIL1LtV198Pr
raxX798jDEeG3YKO4zoHaZltUVi2MB+avMwz37HkB4Xn5m5ynehQNbl3BXbzjQ+rv7uGBBJpCnSQ
gNqeb5nWE1mkRrP5MHfVsMM4zt7YHbDmHCMdvx+sS8m+l+bwSeEbRQ1267oANDt2qqWDZT5E4Wxt
S81uAmzQAARqSnTKEfX4YIko3o2anN5WOl16+uTJYBBGLoYJq9WTCXfR6k+th9iOyq3VN8lJF/C4
56q6JM7yfG/SFImHhfUEXnyta2VHeQMEbLAedG24jWFw+4anAAfJZQY+yhmbS2zfF5YO5R6Sp7xV
wbmu0Qpg0GttRuj1oZ/S6FgWvferzQxedoZaBaE5eYGtT5cKQC9MpYH8DPzHxd6NE+986eBXZ6SZ
3tsPOOcBI/XS7uiNPYyjqjNv5hAWRVZVD6Y6TpesHNdlzmUuydETPC6ppAVjd950OOD61Zea9VBP
cGBzu6Fwa6KnHoKT3E2himdlFiVby8FpSG2NKMjUJ86U+r6YcJwKu9TexmWtHkTUXoKsn88FiBGu
eIKuBazO244nyfm3aWkWx2Rp7B8LRcK7Is2Z61dhoraNtwkNA6ivLLtU/lX0VWS9Taz/qXGahRoN
4gmCyRq4Fg8GeVXMy36MtZPsMlwYTgxkvMls5xIH2qMf/3so/t0UFQoYqFgqOqDlzvtppsQqrjG6
PyYAavvc0drdoOfTwbN79BcgT3ZXXqaqH10MwPwU29I33bckQ2kcoNqSZgNVAjfqvH0r18aexHb6
sxqhihw81BXVe9HE0v6UNbE2hL6CdMB84SpYpRKWZkkrokxHvpb7HhHp82b1pCmnzmz0n7MoFLhx
XmxnW4So7Obo5G0txQbokNq/N+AcuvcAQNX0dhJFLHxTDwG7oyIRbruQt/OFgOv80OGLFltjVLpJ
dFPbQx/q/MOItQDr2Yn6E3wkxBozy7RdGpad3FiiaD67ZS0v8fCXpfz7EgAQjOTkgg5ZENfPYJKu
gnqfdKz4F4kOgVH2OHzEjHD0taKIf7zlciRZvjS1RCCL4w1h7Or0jjt0SxyM7H9B00uM69TrQblB
bHLzD5qeOveTjHEgZK851oUZX48rKx34PPQIUnMocazFBshqYzXljWnkZ9LprxK3NPYTqv6Gnzi2
ckB3oLyk9P5sXAH0ogVExgPnR07X1VTKEDOowotxjVUcCuxK1FlBHeUR3Mcq2r8+sOenOAOLIs1y
fJPloN7HpjpfNgpnmKN0TRv5qWWHh6osqOjn1eBPtZbcDbNj3iGZlvmxMxeH15t+1k3AtUtCjkW7
yGGsm25nSYYQXUiMxk13uo28KdwWvFbu9Iby3xvbWoD5HhQueFNgcNYlb5EoPXCWMqSbfZh+Re6w
tn1wYv11MQtPXAjOn/UM3SPypFCiSPTx5+pszLSUdPmcDTGlYgCG4Iuywhdp7nn+wEV1obVnU8i7
h6oOplMcTShMrlpTZzOaIz23Y5+6dBFv9KK0jq0VhyaFj9zKFhQvdATPmqobYzLdz68P7eppwBJi
YP9WbyBNSDF3tTcHUra5IY0w9il/6CpawkY6beqhcPNTNXq4erVVlGLZrbbuj9hF49/POk/93HWi
e5vjF9+yuPwu0v7UFhcf5NW3xC2Gh443OLHfO0ay7/W8u+qqWjLjTokh0XxJjuHZ4FNWJI0FqAnG
FsfDav/oso9GMpKwFMqhEw+UUPsd2lKKb+Z5eIyzqn8X2cawsQDqXdg/60gDeePFl4fNS7dJjC43
9G8lVFxNnNYtJE2PRlp8mYr6Aetl42NVqpSNHX06ZqjNXzgvnqSAfjv0edIDYAPmaKCdiyfrOqcj
w4Q7qDJUVhuBu3ivNoMYN+1YTGXA380Phh2P1WHMR/2L3RXJOwMdqPLRzjV5LZBjHHyryqaPllom
mj86BGTXSVqan0HrWTcaqjv3bR9DXE8ia1D2Aqbl+JXDcLjuVLjGQUfs1t47SHb1fxfm/+P7+J/R
z+r+7z6If/8Xf/9ORrNNorhb/fXfN8n3thLVr+6/ln/2P//Z+T/695382XZ9+/OPm8da/LHryx+P
XVKV639z9ito6Z8v2Tx2j2d/2ZZd0k3v+p/IOvwUfd49Ncc3L//l/+8P//j59Fs+TPXP//7ze9WX
3fLbIj7rz39+dPzx33+yOv/j99/+z49uHwv+1f+Zf7bfHpP0cf1Pfj6Kjn+r/osEAB4DhFxE+0Qb
f/4x/Fx+Ypr/IqtKGE5tHfUfXiJ//oHcWhfzI+1fZCeoDmKKgwoEz4U//xBVv/zIcP9FVQ8MxAK7
QESFPN3/+7Szyfrfyfuj7Iv7Kik7wS8+i0UWHjUEcU53HI8Ifp6Fo3MMxWrqY3XrzHh6KE24WP2S
3/ptQP5p9fdWVrWbp2bAbSw8QihinDSr8A8zYk2D5aVtM4Dox8kx661dUqDhfTV8mgzzx6APwKJa
vdjWopzu7TSqEWrVskd7zDts52WUbroysQ/SyhY7lU76lKovBefnp9LTZ3IP8B0k/rjW1w+khKKb
0LNS31qGKfbYXJXCL2Yvuuq78WcU5+FN4kq56QCIXbiMVmzpf5oGC00yZkk9r+OlMtWGZHIzfYu/
bv4w5KL71JHv3CZG3+7m3gFEVXXhYxFGqZ9TyUUCMxafzD7FWcFut1oupwuR8QtLAwIxgFNSkSy3
Nf4yjUkWqjwXt1Org7gcFTXbIfhVfH99bbzUDBbZuFGw/pY1f34cN0LrClN047aKi/aYgikKLGu4
VD55sRX2C0k/bn20Sc9bqey6bEy3GbdJPnsB/sLKzlXDb6935fxmeZrDRUiR5C1LiIfOqigUNtng
elkywUoNjRu4WdNmkmX1oJO4RSM3RLAUFN729UaX8fnfi4VGOUG4SckpoCLINl56/tt1pmMoy2sl
1LdDPnyt8Qm4n1099qnYRF/1qoT0PWXYFxYGWluysv56vfVn47q0zgkCLHypNa6dk+dZiUfRePrW
hqln4Sx7b4eyf3i9kb9T0Ged5Lm6RL1oRi0hm7o6P6JaG9iNIt02lTJtBiseblI7Avk5G/nsT1GU
fgm9KduaetnetIMR7We9MDlj5nyT9+KnBwT1a61OWRY0aoTBz5Jo+hr1mnXIQ2u4irMhP/VuggIa
+lCIudAjJ5zHxs/cCYUqjfyAH869/SVs5ICAc6YKjFGFxYWbymQrLZs8Clbc0vZlpPYf+3ZKtm1n
6FeitfJ3o9EMQRq39hdsved9mnoOCaY8/eU0pvIBkM+0k/0gNxPTPJF2idNt2tgSVJlT3uRtagcG
JIadhZaYbzT5zykS9U84DTdIKoanPkUwgURyWG15GYS3xViJzAfv61ypQ+6djIYwwu+kMf+Ywamd
oF7Upzgc0o+C/d/4aJVNgqeSnfg4l4wFLvG19qW304Frtvwkna4NKsiQ/DcE5tdpsajo211PsBjJ
HU5iAifcSA93kRD1xp3Lbuflk/wEemMC4lx4G2XOzVsV4lO7yYWcHyMNdTuzFWIhNkMDCWozQbFs
6KsH8MPyszByElRNUuP0ATVtk9jjwbX7yC8qcrz5VDdHXaTGARPp9OiYSrZvKwtUAqjmNLCT8XNc
tXJrG625t+oxOtQc4j63tHZslQqmUGpD9hpceezNvt5zSzvkxNSvxJ3zPS8+5EQMb1PZSnePOhjW
f+gAbTu1kofKzNSNPgx+KMP3U688RH03HVG33GVAJfwGZ945EeV1j+quKdM4CNVC9e2wNg+tIvWA
AmN/3Y1mEsSU4bdZbh26KRtPKZKOW6WpxFen7w6Gjdtd3bOC6pBicn8d82QK+iH5hHnORmTqVZ/o
3/pC6/zItO6TTDykdjpTiU1wdwXHdG8T4h4rxdSPZZVfxVV2q5WpteUJIA8gXb5Ce63S6ntn5Neo
Ev1VRuhHRlN3CtXys0Ud6OhGjFhuI5ugFZbc6JE3+EMcToFFTJ34GcxcP2qtfpu0S2V/FONW0xvf
mmu/6sYUwQf9fUV24KCQZj14vYdfvDn3Oxuvt3Dq8C62Qt+Ef7fJYuNOddPbZB70DRL+BXSxMsUc
aHFZ1NtU3JqhpvtC847CTYxNX+rzg1BG/Rg3MrwP2+wbEgTA2qde3uhxLLdlFo3IlPeKj/xRvpEl
yidFMd3Iesr9NILCaNVCHvDnvJqa4dCY4xehqhUaB+VnCI6RX43WXTqX7xToAB+9qpL3OjKCX2Tf
zMdUze/ABnr3ZWFNQYIoNFItLVIrrfxhAXiecNz2dau+t6NxX2bJj7CfQx/9v3YTh7XYSMVqg26O
Pla6eV1ZY34VZgyap32VSS2BZEyPeYZnhFK632a3PmhCk9InWvFcX0/07n03DqpvVjAFpDuwtUyz
+A7oap8bzlXU1GqAcyPK7nP9SUnGH6jIAIke4nmT58rBHJz5VozKdyU2wiAvPZCzRmpMdxNBHxCR
yQhYVak/qSytrguV3WiLb1gFsvPseA/y8Sv+YHdV1X5yk7i5sYFGolQg2KDLIThZR92CRIJOTQq3
HBG/BvfKTAttv7aVrTlO77Q5P2rNbO0qBTShRGCC7ZTfj2rlBnpqWJwHdeDGHge4cPai7U5Dk35L
0+nUO71xsiIoSH4xPcpGgbRvohJQM8VYeH1qY3TtMzF96T3ntu+LctsMXrJRWyvcmkZp4vmhCr4D
+myixh9LkX4G+nfpYUusuL6QnwRaCXcXWjCVjNVdlUP0zJrEqbeeoszTLu/xXdypozTDnZU7yk93
tqJc+KjV2T12cxK2aZ0VzbyRld6Eu7Hr4ockKVgL4QgzaZMXVfVtEL33GKKSg1eJUMvtILvhQw80
9FdkooocaIqikJfPG4oWjeinr1Pixd8Q51ejQCA/TlBV4t+2i3prkTzsikeA9MiRjaVtfS+RPL1P
6ryI/KFQNIT4Hbf45eRK9tibtU2iqXI7Gk7nutmoalohzh458IRkMhbfWHL6Xaeo7T3OAjUnNgVz
a4euRHJfVX0FiTdCKV2Gao9nTgEi6JQIOVjBNMe18F0XZshG6cPsNjJH90Gtuxn5B6HL+jiSFX2M
0Y73DXjr8+PQ52PEpWMl87tYxXJmqzYtTNYKJIm78cyhcWC4D+0CVMgGvB6LhYoBH676HhZOAwdC
KrqyGdqSw8wMu+LONVMYG3lVWB9J9+atj/wlDtNmaHCjWFIwmApCEX6U6961ksWCpJQ+jq0PEQoV
eBGqyDk0HQVUHwSWfDBw6MDFOW9NcOm6g7gm7y6sAgs1DosNqJbiJtFTpHkVu8Vnr4OU050Q9sRo
tjUGewwKNUnTXV2XRukPZZp9gr6uwxPqpZdtoNQs2AedorkfRoWe7ijnYF7pOcC0d0hHhQe0viwt
gKrlQCnqzdEOsrTxJoDLfQ6MQV8SvdTH6ymwnTD6YTmljPEmihorGORUweZSrOQn+S+Od8D25Uav
x7z23TwvCQ5iWNh7HTOWcduqQ11wbUtz8rs0KjAYKGz5tZ9g6l0lBdSDbQ+eWb+1Z6XIrgFsuCHA
KLMU2il3ZVkmQamObQicO62yjRTjhFZzpCfHVOpy/stzpTJsPF6knxRRJUYQxmRDt4mTmKfUbsx2
M+aaMQZ9CmQwIAduGtuuGPuPbalyJFdOOL4fJNCJTcxtUPuNNaBs6rAO3jV6rOZQd6ICnGYWd11Q
W1lmBPMktG3dznrEAEbqGJDFbznQqUVp/lS4Uc3qytr3dpV0n5FYUt7Z2jx+5ldGfZDFafYdVaP2
sZny8VGfGuueJd82gVQSqz9MujNWGzVK5d1kNKXu93OBVKvWY6/IoWQ6X6KGlLaPvnqb+XJwIPpx
cCZqkOIvkzIZdneV9MPIdGVi+C4Si8NNCfuOq9GIBwwfLa3FRFuR1kMSOa3t50pFAJVIctU7jnDH
3lh1lH5SFBfqAK7sfcKbcpbYMg3poyKkCDejrXOFmdqYTOwhofyFIAwDQVJ7lNtca6TrV0WM6ZoS
VXAeNKvL7hwNusUYKTqCXoTW12Xm1Ab32RBWQTN08ewXric6XwHBddN66mTtaqwI8BGOhPt1MErU
V9grovE7HHfvqigbWh9oUWbtRVdA5F4s5XMsNA3v86w6aX6l2eCJT2ncm9zwsx3jN+JWqe5nvToe
CUzcR8tsx48wr3QMSbQc1FAyoOq445iw/iqmVJU7CVc920/INXCA9V3h652NznUpJudHjozUdlRa
1GKRZFZuh+n/sndeS3Yq25p+l75nBd7cwvQ1y3vdEKqlEt4kJIl5+v6ovfu0VFstxTp3J6LvlhUT
SDLH+Mdv9Ph5CUrTPWGgzoTU4IWNHPI68pvJzoMlXKZkoFnIsHzczKzD8VAbXYBlztKNcgtlaL6e
RrPvyRYp4lvhSchscNwhpaqabybEYm6porkrO32n4XywMA/OsHaYsOYJ25a2cSMNWJPkRWT2vUW+
VLqdPau/WUZjya7J7sOzp2AUcaWcyfYjODWZHqIH0vVQr6k/Q6vIagScIBsPgZPZDyVBFlmkGuET
h+tPRYuyQIzXrpi7t2BMMhwuE1eUoU52xS1dRv5CylKLh6FyrGvbjjH5MxYjeXNZIkRE5zQPws8F
fkEQgBnbBX1XR/26WRFR6hsiMsyue/Iaz0v4GFejBYJ4iu5C6KOeh3qZjm8wKrUqTDvNdjZea/ab
wK0TXIi0Kbirm8UiCdclXyxcwHXPY9mKWz/Q0r9bW2vv1UzjEsV+3X+NbU0/VoVvF2ynKGSiqXaU
jDru7JXgqsWMPJkLYjv6sn2czUymW2WUZQYUzc9AzzF6AVXR4Dh7o5fx3/hx2+9w0ZnuWJambqTf
aO+kxg4lHR8jvg1TrnHvNwknZ91azhe9Shq5FYQDPlfs/EyBdKGabdetzpu1Hy/NuTI698syJO3d
MMqsC0tMuOkTZl/YoUvwGAITL1jGEPMdjiavzhyM+gwqx3KO2cdGC23sHsVy8VjSNIybNCMI/egB
jl0Dmua3nZ4KzgGncbuIYNu+iNpiMNJQGUNthwm81uVY2Kr8aiX9tEtGPeMLSHwOJhwzxrDysvRR
IgimtHKLUm7ZQ5qSb8QyqiNaNuVuClgnbVQsviyjpQU+CkFWlq2Y0/HBzLTEC9GtNHcj+xgLa+1l
mFM+mPE43kl3sPBA9avqZpTBSL3BweqF2KhI6iKXtmlDmET5liqs3KKGWTCe5H3XPxW9619beW5b
UefB7g39OlVZmAXjKvvC7+bW7AqvD4tpknYYOA2zwJIkGLbSKZ3fWoXLB/e2FM9SSXqZyZOc6Jqm
bGaGSpViXwfMwh/cqrSp9vP0laBUlyyiXFMXlTeUzsWo++KqAKy466aaeZtpxohP4W4MaVQOdhnv
yMpy2khOZSOiJIj9e44Lu4sKP+mtSFtDRnaZO8qJ6w6ECJNJFROu2+Zfp2nsSyJ6yt5/pjHK+k3s
T8vy2MeWWR+drE9O3mjEr9g8E/2FuVwyRWSAxvMWtFLet7mDL9kw5NJ99v3BJse8WGr8df1czSH2
0yMQBLOPficNM0btDd/4AvLdeIuguvChUzq09HElZbMxhVQsaYq4vaUCoW0zIopfLU9lwW6GwhBc
tmO/aNhEQa0JKw01CE2uZ172MEadTbKkiOIrVIHlzuIf7HEYsy2MWCdx3+UQeUORjek7XnYchCMx
NUHYpOnihC713BDFWjck26C3y/e0EGwgZiESd61e8lOaVLK9tokCHsKihqmx+T3W9GE18zPUBCHO
Q4ykY8KGf+IK8v2Ip7nMh8wkkVsk4fWDaSfkAWXkPMyhh2J31wjbeGidyjiTotRGRiu77VC1g4jM
WvG5lEHvHwUsuyMeyhgfOmZdjCFPAhfnXJuMb3nmT//6zf8efPyE6v/XbOW/OYJp3+t72b2/S2Yw
/wMGLzz83wxeuuq9zr7+OKjhv//X1MV2/4ItxLANCZ/LtHydrfx76mL9BeUCATcyaRgf/Ksfpy4r
140BBSpEBzE3o5r/O3WhiYDu5+uMcWBLBP9k6mLgNPdzl0jcHZagsN3wtMC3kuHQz8usc3s5Q1PI
t35XZwBnbbqhnVTbdkm9CJw1iRxhMSHJPPloMRPem5X7hUHSJs+Ky5RQEzavJ47dYzK3z9bsnvoU
85tm3hR4Q8rOQl4uDuOIae1sTfZusuOwS+rqqdD69KLI22NBlGxfBXFECJC7MYKs/GJVRE7rSb/z
yuU2dtt4YxJhfmIOc6lPyVd4gExGOs4IOERh6gDSoIF9S+B+hzYFYaSth7OVVvfCV4csxwdzGfon
rJ4Jz2rH8Sic3LxJO6PnqFjupHT2CXOdy8yu/Ts3r4bbMV/ySBfECE2qN/BBFJSNTDf6WGuuh+a+
j3HcgQhgccLfmkUCa07k7FnDpMIppqnrs+ooi7yBwkMDVXdu8Njr7TWu7c4uqIqrdrDkYVZJu8Ob
tXzrFc7MrpEfoagsYVoNfWTUMWWDlh3HfH4VzIgiwwL4XKrprEwO0MHod7lRBLsyG+V+8uOcEjQZ
LroiwE/Gf+zhmiJAkiAR+SMcvu5QWcq4NfvB3QYWUfBK0FjM2l0fvzZqVmE3cfSqPAuhvXmEds5H
uXjPrda/4+uisBkITDgI+FaLtt4gwg3hoO+d0XqpK45WI12+xF6bRFVZMtBuW0LjneHezGpqh7pP
mnBqukdPd+rQ0cog9D2pv2iuJUNghMfAB3lLr2bYTm7Rv9Qtp5pLkWvE46Fzk7Mr+zayextskFM0
zGEvy1nvInvMRLjQmD9RbAdXZOKCcCztFwDJ8c1uzP5Qa+Wj6rw7TQbpEjn5clPlkJ0b6B0rkpSG
xpTTDmrm2aTz20A+4TmSbC+X2DtjwNeFWBE2uKVrN0acv9dBuS/miSqmck9WQ0ft0xaFoiuuYr2M
zLGmniiGt1x/arr8qfOLGuR4UG8p9IIwzgoZTt3ohrYY42uC7Em01CttV2hjf/CmVD0p4PUTXKZ5
K1iSOwQod+3oa5HwsUixaughOcc6w4PCiQZ3jN+zkhVD8NkjJDtrm+WddWUBxkdMLxjVlZpLZPxi
HpKxS7etHc932OeBtOsV1Rb4nhHhsGSHJnj1RSAmQaCnV1zC7NnaS2aFg8ojFR+hbgWXZe9mfKTl
4wJ9I2L/ikppE1qcyNtlGlr0Vf4UlbZePnqK6MW0MVicRp5HEA1ZKFBYaiupaOyHO9X5AjEfubaz
J6pbx5zfAnxNL327qU5guPVGN/Jsq7VStJFDnJfcde5SuuE8jOVGrz1xmTliDqvY7B+HzE4jvFnT
E6Se+rnAHvAGGwDKzplBx26ETBDmvTP8DTRVHeYUYU2EnrkkcVctt+yY+SYzZDZE1KL5o6HFxnVR
C09tqo8St1oGc10wLpl7aT5dy9odL8rRq++8j/oYYSK1chGIjqxl+pVoiMlcCqd8WPZqMZ0taND4
GNSrb0yP8O4LpX92GloqDChpNR/SkCzgHXVHcHhgddbXLPGT585rS2tnzHaz7bHb2xpzTl8GO/Vg
agWr3van6ti7U6Do0PRga0x9CimVm1l8zwiVrmtndOOzSyQyjz7LM+cy98V4M4Fq/N1b3oRp7zQc
FyeTb7logNJrGY+7eaiDo9HwEQ+aKN7swTMi6XXLlTFpA9kdCazUsF1cWmirSncLPmszaJWrnmCD
J+fe6XiSyRIXG89ePKyHF3tntI3BzxyXZWNZnXHRDUBtivs96iKdbq1lcu8moXcXduqM7yIAkwoD
DyiBpBg31IN6fvSyVjuOH72VJxu+Kj/H2gHs9dvcp+KgM604d5ZO1WuMZmQTEL7T0lxcEBHsbQhE
zK9MR/NfkjgttxpBCmiY6iRZxYg0dlpe4dBWVvFXCDhkNKMsUl/ykRqfAC95EIXR34K8jbvUUeU+
ZouLTJEkEXO7doexRfkI5UbbDosxHF3cPE4LYaW7gnMV8O6jw5wN2oOZZKv3KsiN85AW9Rf50ZNW
RpZtqtIRjxo1f8TQD3gdPI8/PAjTtJ5DAlLdswSevIx7DZy8CmaHXbo2/eNcuUsUAMGHqTn0eyeV
yz6lQQR6Jwaa6Q4zH1DZdDOAaG1xFu/PTQEQgiWne6HjD/bsp2CYiaMXt1mcfJVxauySWZG4V/o0
bARo76Yhtzd9q61ZKo1HYGbav81alj8kFmJ4azDNC1SC/OnAnkUIibTdDa7THlNjSPj28Wc4CN1p
d33bljdaMvg7sJ7xyhHjI5m7EtdTB3qkFzvh7NoVkZiet5H5OO4nz5abpmK3K1slzsXA0IRII2+T
Qms8wAWjGat87eCnq/dF0Vhf5qVh7SWL2GmW9HeWFj8LP5m/w3SqzoNZtVurC261qVKPRH0CS/T9
brLGrdHI11jj2G7nIOVl7GJVT0eQ4iN8tPsks7ZAZekuBq8JXf+NII4tKMymiL1NYdRvzeSdJjRC
YQY6YsveBNM1Nm3rNVFQ5f3GxvUkrIRZhloHwR1kdA/N+SVR1hQ2roqRqDaR7wwv/dxsYnsayKtZ
54ytWb6rfinuyMvJn+Q0N+FAN/YSux4PTKuvq9nV1oxc6xJjX3JyPRuP6EkFd3MunRAmmLNt3DGI
7CxdaVu5fqKGuLOBsoqReitzsISf6q3haQrswLuu7HRXdX7EvFnfFGNm0g25u9LV7tyqi8NJ2Hep
Zr/OuiZf8I19JV7EODuMRw/QUQ7tcLBic+M7/c6WyXAs8X9rcZKK6nksd7KaQx+k/ahE8l0T1Sal
0YpE7RUhGmUrrNNYbqq+jlw7P9hSQRVwmS81BK9GrnCyrV+JBygP7cEjBS10inhbQFkbqxbj2lm8
+3y3cDbupup+8MYD1omvQVZvGVhe6Yqp84SJmMcYpBLOfgi+Tc1813WojpnN0NGx6W+UTqRKh+LD
b68Giq4h8yuG2eqm5yQtclXuEvAkzta9FO4WXcW0dQfT22QoSS4w690V+jzw7QaPwGZgHt78Xe/B
X5Rb0mcqe9rg78vEH/nqBur/K6Llva/cbU0VfQJI22AK+F0ka3LfeI/DBj24Z7biCorxDku775M7
Pw5IqDdQChdqI7DkJNmDk/ekq1fxJlNtG9WqHw6m63a0sCbeaxkUDM4+7UUnhmlvJ0yMhx5WAuYZ
eF1slmC2QjspyIPWF+fOz0gy7Ycx6u34tjFLcBhp6fpewpAMB1vdwh5srhPHr08OPkdh3WZNSHjX
hehAr6uUDd1PwRbGDVEnRrM1RPmwaA0Dhhg3ntmELdW4A8VbmpxLr49GYM99oGff5VTQrZvKPTJI
B+oumcJ5Y2274WSMHB3u8pwEGGXTMQ+XLTjMgAeL+wUvpotAy/2DDBLvwlFYc0CU0JpnLCwYSU/V
eATvh1Fhq+UwMrcjgQqPR9JGtYi1Gz/qsdFEqgy86yFNJZE0RXPqyBjcBOYEqpDBuW8F/vZO29hY
Q8qG7TS99vRGP7iEy9wYgaYu4UnDOBwGcRfXTvpic7ztTKkvFwyyFsb9rl+dMYPiTKun+SH2S4FX
l0qYWgQiiEDyF/BED6soK7YppKc1Ilf5p34u7MjuKEZ7Y4Zt4Hq5eh9rf9jnA8yRWCw3YhHMLUFl
jKsmkEAnbZufmDMZF40Vx1Er0LnLUTefCWkszmbp5jc1NdbGqKW8alun3RKPpYctHrS3XpN7oWmV
2gtbgP9lKArnYpqp6APPHi58yeMZTWuI5rn4GluUwG6l1QfbE9ohEWMROvJbldSwI+IhGlrjyW/r
fZ6iBzf385I9N5l78pfvMbSq1b3d1LMxlK1ApWa2W2+ozh1TIzNPLmOTjbiYwIiaeO9D+C00/4EU
oXeq7f7YGKkRevb42tkEu3S5vE6Lm9lYDoZLPaWaeU/WzfqZzkW+6eJc7btR1eCxi3+MAwZrfce5
qkYAfneoKP8XFZlS3EDkk9gfBEu5dbtkPKxsjRfMtxn7Vnh5YXEFD2RybrosS7k+KIyupxTjaaM9
qLjMYw4GN/mmZ0W7HXq5INlRTUMVXrR0MJW3tbKlvM2G1CUxRj04sCGssNMIQgo70xKvg2kD61Zy
aqO4FOKNCU6/DWq9gvDSi5eeTIcpxJa83rf9lO3Lfui22LaM72al0T/Xbcw6mMf+DAeFoN7WiS+1
Np92eZE0Ty3OQWdTNI+Fnst7QKxpFewVWlgnU3/mTOSwSBr/RPgQ/R9ZIrkbLjHBA+FsezOwI1wl
8Etb/5r1g26wV1tyL4zW31S+3uxcMfrfJ8SNjAGxEeK23AyzoqrH94qBotMWOWLesjvXGRDU5LTD
PiXY9ujJtHkij2kOjbzx7qc2lsCDSh0KJdVeBoRZ5CQ4H0Rdem/aLJML8hC6OxN+KoMafE0AStPu
pJyq3LsrAcdYqTjFSsoRo/tiKfJVdOYH0L57D7MA5ofQH/wt7t/ji2rcBgC4WUDNVuKP1a0koNGA
rFGszKDlgyQEimtdpStzCKbkzM5cqOeenWJH1FZLmaLiXfxBO8J3TgGnAlxqBOBRsWT+uaH+omMf
2y7y0vJ5QFu7fqHGq+av5KZm5TnhmADlqfsX/WllQlUccad5ZUelfqV/82J4EKEuh+BkrjyqanGg
VIEka1dq5VlBPrXnLcSs+FRN5aU7e+27CTHLXhlaS0d+Q/HB2lr5W9nK5GIakm+nD3oX8W1qk62c
r9rstAdmO/n3bGWE6V6y7LHhdV6ZSHMYaLK8JV7WvDD1PtsOK68s/6CYDR90s3RlnvG6IaHFKx8t
+KCmBStLrfogrPlMkG+JAYLGFkBoAzmC2laNPnjTyncrVuZbM0nngAwB7uAHMa75IMnxoOSX1Gzf
yf8wb8RKqENZLC6DlWQ3rXS7/IN5V8PbYiFAx0PcN2+Cef5qJsurcuIbJkhsllpzIUtsSKvh36ao
/x/0/F+rhPn/jXqGX+uk/PrtvU9/BD7X/+dfyGdg/kXaEnRJDmFIqLQA/wf59P2/EHJSgWEetEpO
HDRb/+abm8ClaKepTFHiswhX1PvfyKdp/IXMCbEG5PBVxgeS+Q/45j/LwoDVA9B1Lm2TDscv+dAJ
/oCuV4k5wwALssOSN/YO6CffJymOSu5Sl3vCxu3dD8/mF8zzFa3/Ac23kXWu1mLYgntYG5DC8TPM
WlsGu0pdJwdmkFNkG338YKu0Os6Lyi9nP9U5nct/ljpLXgwXBXbG1QAjEVSlnxhAZu+Pg2rs5CCF
o537skg5+V0rJBD0T1nXn9i/66VAkaHxIyFYmdoro/2H51njnL+0rpkd5qHCnn+xtQ08CRtJb1Hs
Ovwlwkx6HAjrX6W+Pj7+/vF+urzPTfr02BAncV//TxTbgdI3lo7fHQpJaTiWlbWTzaLdmMwIYUM2
3RJSwdhXDD3EG2S6fv/763+SNHv8AEwrHMPmoWPVxsL++f6Lka1mcA1xiIf1JReT+Tj0WvalUGSL
pzOcQjbt1L5oTbFBXz7sBSov+EGTCaimZG/ce+4w7X1jGF/G2SqTP4yTPq33j9+HHyi2lSZSOuYA
P/++rHEQsZS6OAg/hfFQ1WrTO5N78Es1beUKb/7hgawc8x8W/HpBvHdX8xhMXDCo/LTgibT1KalI
7IFyqwNXQc4wQu7M9becWzSSjcjv8q7YQDJGN+ibMoY34c3nqSkK+Qdu+kfG7Y+/Bm9YHXsFdhw0
JgRJffo17PpNt3K7DkxebfCPLgmaUHlmfxKYflMidGl+Vi2ExWxov7loWPb96C5bknNtAOHYT+/g
zetfwJS7DEZzl4CO4GXxlMihPXYrqBgmDJ8p4qVB1zT6fHAN+8u5qoV2rFJ/BDMCQwJaaOJLj5SM
L79/4B+ixM+3CLvI4C2v3+HnL7CV0kB7k1WUrqNPnF4temsjZTs9lp1LCoHXTk8NnnQ6IKoRXOll
W+wEHQrm3WhMOIPlsani/k0ZjnazMDa+L51Bx+ZndplU5OV9XhjtK14swMH9kH+zSNeMmkWaX4dF
g6M7garpkTCV9WQDxFNp10t/OVZKbQVuIve/v911LPUfd4sEfw3ARSnzORhLU2NMo5eWh2XlYbq4
wEX9/Ee7i89fDcuGJCBOHKwhYf1/1oT40BiGid91oElLXrQVOYsltozd4rz7BRX5729qFX98uinG
1Fhgs5GBoX/2gfAmZv5Lx+WsqkkukVCc+GETTe+k/rAdfDqO/I8b4+AjpQ6tj2euv+SH7brCACax
+r48QItILksa08fc1cv7RRP9abCy8r4y0uzu97f3eZNeL7rKUXBICdiCPqcfIMsK9FLW1UGCD72B
8fl0rIXgS0R4YFhYj7vW0xxM7WshV+ihc7Q/+Zf86gkzUEWxBuV7lb7/fN/auDbR+tqTNZ5G7as3
rJuhhmVmAqH8wbLkF6uHN4k4ibkqtOgPH+8fHrKycjh9RdIdWs0r7+1sZKfNRm/fUG2EaSnl379/
vp8pA+tbxT/URFbEjJgH/OkQbhCpZiKomoMuxLJENpMiuU29BjaLjU1zFS1asdwYHnOXVMtjnNsa
PzszGwQ2UWnm58eG4cllHWf92+B2w1tltorzeoyt3Zi52jm25Z8M7H75RrARxpSBb405+c9vhGly
4ZpAbgemsw69PpVJ7JX1RQCf+OH3z+dXi54uPEDjaHAf7qdL1X4mCHc3W8qhLr40zN64HPppPGmm
8E+2VdQXKandh99f9Bf3h4xoVQ1BvHVRlf98f8toi8KsQUomqN87z6rjS9p091A7sfYHH/pffF8Y
46Fh42IfJlY/X6pJZ1Euc9scYkm69K5y8/yMvZO/VbbobwdpzEfTkpKJPr7x55E0wT8s+F/dK1fH
YGP16iEw4+cfgNe4N2pIYQ6VnQyAGdyhMbfB9ZA1wR+UnOtS/rRVYl2BkBVTPuyPPpe2FOjuullW
B5sz6zTVVo/95sLZ7OuL9ZTA2c83PvOOkyb++Ep/8ZyhZBg4p3BxVu6ndST8olyc0W0PmdDV3gKI
uksFEwKYECgz82Vm78pGcyrDuUPDDHJCtfX7VfWrpYxK3vHwfXAIF/v0pS896TjKd9qDneowngF8
j6OM9S1g0W2VaIZDknj5p5ruF6+XHdMhMgI1MN4pn4qoVU6ri57NM8nt4CpGRgQUBwsblhxBC7vf
3+H6ED+9YKSYONNQProeXdrPa6mlQ/KRMTI8ola7yqruUfV/rFJ/cREE8axVCnj0wJ9NcCrGrc5C
ovFBJhBLQ6PVghxKMQjL72/mF0/O1Dl30Poj9g8+P7kSVAsOFsriCcb4U5ExeIJMC6FZFVb9z7K+
iRbiVOcspZPy8DX4j+SLrgHchHfYHajQzX2VBpm5CXQq2gUg+gKinnYTD43KQN9dSE3/hQDc/Ov1
/Kiv/tXzxMIiICwF1hI7wM8vTcv5bXKqu0NZuNqmU/ablnPq/f4iv1j7mEkHLH7iw/7zDA80XXiT
7lUHoTksw4WiYQHHPCVyzHZ9IZBFZkHyp+LlF4c53zq6YO6Mo+pzA7XYKczNMq4Omqztp5rh7g3h
uuLBt5r8kLvVn77wFTj5/AFYdLL4cXB6YAn+6QNIkCpX5eI2h9yyUDUgS4hFmGM89J2PwXtkYwhg
nQfB+Li0fnwT1CM+KGnWINJKnFx8b22jvB9zky6gq2dvD5nCghM+pm+OnVH7F44crYiygOmMLwJr
ayFjw6jO7B8oXNrn37+0X3wBiNahta9nL/jNpw3LcvVe2jXaNrOF5hq25ARtPFT+z4wv1R/iQH5x
rXVj5GAweVf0nj+vQs/0W6aBBcWtq5HpaIzLbuk0cMkVi/jHt+VggsD+xFiayv3TiTfDEatncy4P
H4hHr8Oq0GNf29hxmv+hkFihr08LAvDcBGZYRd0WVczPt1VliTbqU8zHNSV01BJbEvACfJSNrtS/
1NKE8Gp3TrNcy3Lm8Blm38WvtSjve22si6hknd3MvlrO0murR3vBpW/LK0EC2mjN2+8fjLkeBj/v
37i3rpU2cB2bnvvpJQh77nFVARAB6U8u2tFqv5Youc6MLzDTGrMseRv0tHuQjkiY9xgxWaedCRfB
SwWaRzuJUkOXt10jocF59CJNOagNat/+hOO6fzv69bRniAQJIHari9HN/mg7zn74002AF1BKoWfH
p3NlIRif+7+873A/M8sWiabmwO7qhtcYq4Jq5WSgOrI7IgNC1bvV20g9wCPHto7+ehGjQlamKtIa
Jt/PIr+1BAldqJanqPOD1I9SX7OfUj9DPDjaJhaGTeN61T7zrHbbzAuFy2SXZD4EsIDinbTxB4NL
mCfz1p2L7mtq+222LfQWRQ6NGwoAG7aNHfrNRVFo3q1epPVJMKO+nO0JgoHqRBo5TmJe5wlVUzT3
nlhIdV6ZMGhjmjcnLXNt08RutpEY8IT+DBV9WHLvFAeF92gwkV91XLDt7CZAIDwdYtPot5MwcBMA
XS/vszLRvvltjI4bC3T17vXL3VLU33WjMTeoWZZtOhkMi4tgYNyZoCZBkPoV6RVpV7lOwkHReFel
qS3cv2ofEKx8C2Ivu7TaAEFhr2PDaIM+PqaWAxHMKgnsM4NeXQpfW4Z9aawDvjovr5NUlHCkZl4H
UYLag2jm7GU2ETXBWMS4I3Um7TvpYu2WIA1bhTpGCfLsZGXwkAkrvq4ZvLNe7RoRu98hLWglpE3Z
9s6y1Ra4MPnQwpSMPSUvoUkFUHGGWH0NhFXoO8UMgsif8UuPdPeNhdCgSnOq+bWDjHPsc4HUkS6k
2A+xBZXH71xcNMc+v6NqLuG8luqVvbP625jkdARjs+Aglu1TkChCx5wBB5I6wASrMIuWdzSmmCDH
972nnoKqrMaQeIDA3mFt2bhhDjv2uh8rL8ynMujCZV4GsiyCHqFImZXNLtXRI00QdDbmYtqR3+jN
jSbq/pxxgj9nmNmjWY2zk8/w/qhZtb6rK9u/nIMK5QYukf6ra2vdEf8t+CRktNEnqhevdZlUV1p6
QkP7LSfudhdLwgcrhopQQ/x7e2q+elJWh5qT4F6qontwcs869AtN6GDiBhg2XaWuqkG3C3iKVrrt
DVeJsBPmGy1Lf5tahQhnZRcnoDzzmAh3Ze0Z2nahkz3rcYqpbf6Ag2W+GeDGnsBrUQC5GszBOjeX
ELHcuG3wiNlmfbykUVNM6DVzN8jSXQfxYxcbwoVGkPsJSkPgbLIq1DBspT61DLA8DP0jf9ZljGlm
X0YcYntDav7bJLKCVseG4VNDbSmmGF5TnSKgX3w0l0uZnIcFYo3npeoyhZgiwyUr1eq5axxhjMyI
RlFWXZBvpUV1hjDNUI7/RZH79wgzeUDTM0AMZo0bx6rLV06/srQnxBGXsFWX545p/X6aMuM9YwT+
PU6c5FHT3eZtEbcxeg/OeXbOvREMyQ4fgPx6WuL2jKQnRapdycyL6HiayHEFf++NkFQg1+z9bGyv
VqfUt7bLpkOdImkfF02/QxWRfBkMzdyqkmHuTM7VyVauFwadwzE4toa6E1KZ78zZEQ+Cvm56fZI7
pzafe90CJddqwTCim+TCRD7VSXZgsJ8i92p5XA1S6shthfcYj9rwbBe0eUS+OGqLuruukKbq6jBJ
c/7b9yYs/JaJaqYYdVEyY4Vyg2kzNg3Q+azrmbCXKnQqe7qt42B5xrPAODjEAWwmb1DtTWbBEg4H
MWlvRj4zXNfNlCGlqp7aNPUvJr2oI9Gx1jbQSJBWWUj9I1QsVh+pupD7tM7ybTxp2cGmmDk5Qdw/
aE7qdOjLcE1hEZvtDYl+qQYjFeFTWFSxvUt0WRhbo19WNtMoVLajHgrOJO9WO32A3JYlrfXgtEEM
OGNpxZGXZ4pdM7RqnxRV9c2lWblXQEJvff19GgtGDLhqvINNYkkOkafAc4sNchPktnPbW2y+kxd7
UQohJypL3bsXRhVcSDn4oZe4NQyOUbGZp5aIv7pIjq9lm9ensVHiJJG2YeDi6MOLO1bTpVFJN3JU
euF0SXmoplyPasMqdlZnlNEMdTMyRCf2fLbDDt3wsF0Wm3t1SF+ZSqXtjMolzXmW6wlCDfFldF0d
RxTguXsYBkHxUmqojwvPlAfDHvFiGoa2CoWc3x2tHS6J8rWPM+4br47rMTRJh/zWbJ0OuzGvvS9N
Z9xWnpZ+m+16eWrHvNwKUe+laZa3g2c/9V1ah7pGUNUyTpMOd3Ka2b2a2OijocAAA2fBWL3apW1f
Dr6TnCprcKOFWXUbTpCDjs5s6ZAFwXDzSFssedHaXfZQV7VRhF2vFedK2eO1mN2uOQ3ScUz4g7qD
d8WkeAkpcXuLna9carj4ldZwsmGUi/YQyfODOXr6jjjV6aFrNLxuU19tfYchElywKyxRkShBswfp
rjPp3y9e484bQM1YC0sX++XUm6pbDJpaEbXm/ybuTHYjR9os+0RW4DxsSfqseZY2RCgixJlmpHF+
+jqeVd3o/+9FoxeNBhKBREZkSHKnm33DveeKvDjMg0l1qn37b2702d6pbW0k7doVmIZdPLwNQulI
XWGV6Rqqk+uCyObVr28cQxxX1g3fBCOEJzSTJZMMx50OXjqHMCSmvr6Z1k3/ydMuz7HeEc6S1E6n
2IHMtGdJ5mPTWJABYLyv259ajOad8nL3dQpbF7GeOWU3U13YdVSgdOQwlROxpaOnvJ1svfERd4R1
3AKo/hY6KvwDhXVZocDDB/HyO7Xa10d73C59w4+JN5v2aFGeGWnPRLXv2L80fUAciLqNV6HxegW2
USWE5SBr6dzmycB7tXPcXLGPVd124cD6m9thu9uoVi66zTrQJFP7a1oyHng/S5QU02kYoEBCcJpu
soKlA9AKMByDn+2YA69xsMgyUY79XU5z/w7yYYnKbTRB5iNUHVL/zYT0HAdVZ0VMkYD454Zvn4qF
rI5VNhUWybA8epvMd9k0Dwl6MnEsZvjoptnaN2TJ3FnzLPFp0DrGGadfhPpljgSbG6S2Xf7MGq05
lFmf324D2h9+m0BExOz2fQXf5Mmu5u1OgF3m/AoHBoFX/6BK9XPPPm6IKwsDCz5HVqjGGpx49uV7
bvciGeY+fVvKTj+KWZZ9XEhf7pvrS6T9aj26eBwSv/D6o9/P2c6uPrj9OMVbKzNfHLPaKPuhTEQM
gGlMzKwtbjPtoddps7Oht19BbvWRrdHsWkBljmYrpxilGCJ00aP4ocD58UQjv6at7S9T3r+P6dJ/
+n34rdVKqe1zBpqcv3PlIqbuzS94CPLB5lzYtVmzPfnVgNAoJdvKEsVjPm6YbBXF9CHrGtwfVrth
gPfmZESERhFCY92HQ3NreDrcOd7Q7dKu6S9BCE8il3UIIX+OG132J8cviluaEAzcZNhEqb2aKEy3
7B2LbYY8O39y7OalXsnKnvSgzlsrcHs6aXsT2uQk8RmA+Z8638TYXWu7BW+OxS8Um7u2UcVn0WKD
ySkeE7MH71oGm0w6kit3ogR7gZWkRtjahBwGi94BDr0Wmv3tWo7Yb/rhDRTEElW2O56hQmKDMPBI
x6ZZoFU2vSI09ng+0a8K77Vcm62NlOhK5G2mcvi4mSHEjizcEbPk3Zb1kMfmJqfD1AhBOhkYL/SW
Pp6CpblfSlf9Vi2iUr9dnkeZ/gPpMPb5WDTv45xNh5nWZ2fJ+aULF4slj3Lf6gIHWZ9l805Xc3Wb
iTBMDKTETruea0MZJ6uejbt+RAuWA/A4ml0WREODTbwTSp+3JrN/zwWE/cErNZQAn+JsDJZX5wpM
5/VXsa8cTCFYntDY2l9FDT8It9W2q4eZJ9xMe0YC8tgThBCXLiyp2qwXqiRRtHfhPKhd1cMVsubO
uQ+kTWh3Xv82dTG8DWnnHDnRp3PaD4wN8WHtnNHNvucVDgyBKTl7ULt60944/kINJx9DuDQf1gQv
p3Pbw9gE9mWYU52gFOnx74fTWUxmGx6LllmCdBa1W5Wtee/qq08pn9ofDHwFCj9IJUhm85Exc2Ec
DavP74id7GIn49I1RCp2Ih+7c09+SpRP6bT3TWkkvGV1nCvRU4IDTQjn4GDzmkZcDgESDfxbnR5i
UVTujnzyqKwCi+ITP5RY635PmlkZ2zpUT0sFxVgVnIWkgPU7xXYceShnj0cPk5QQYm49PM80psEg
4rCo2r05dMjxERggmctsUEsU9gVZ1tV0u6Icf/C9ybswo+n3q2dvPKfeucdS0yahPct7s3DN+5YK
8Cio6k4AfxGgDnTEGu3zE0EL+MeGbk6GIEDxXLR4cMCkHGuhmcYbyuRQ6YwIp/tNLYtvYzW8uxq4
/yOGxbuppcCfxPbH6QaStJvqFu5SGFmzZf3IfMrjEVb4I6Sbem8RD/9hF6u41JgoLFwOIxYMwxtf
08lqb9AErwk+xLthmr7YCWBD1MZ7WyEyFaOskzG3iKFV3hBrA21pjeGfXnaoHtUkubcZgqPwg9NV
K3uOEPSNZ3OyChrzLj0YVpHzaV+qXe6k4dts4vWuy+J35c7bTaeZV8ay3PzYL1h+ONOwHlyiTP5M
1Fb7AVXDycTS/TAT0ZpYFmeub1CsRH3P+jHums75IuXZwPtcix10q+ZVaJ1eAu0F+yoFAQdyBLfa
kCJsX7L1HsnIN/yRNRm3AhMiUfbfVUfiO32TeQxzx3kZ0RNGbeOpxBxlCCn4mkJXeLXP9VFuUMV4
tzArbwDDCthTYUjm4YjZwZ/lYdbLcFfDbXtt4L1xocg0mZRdncl5KnbaW5GcA794wTNxWOWsT6GT
o2MPp/7XMOKUNvrlTtb4GkXLw40zST16WeP+NuruzXLm9ga7lYqLFXv6FizFOWxSb1/6iEMrr8De
A2NqvOlTqZ/XapjjsaF/jOd6CepILUV1sdO1wl+S/2wGG5YR5S28S88A2DI1ZyNlrhpNrVr2g51b
exx2W1I28M3MFjttwBzLEjYMt1E7cV2O1dFyne1noSK9Ealv7giWvRWFPTzbXpXvWTEhi0EOl2jT
l3/sFF+r3QlNdcAnjxGS20Q+C5KHEnkAih5Ox3e/WOaD66jzWOXd3ZDNFhLZ5Sus+r95Ufp7vzfl
cXb7FZNkaBwAZDTnBSGsE9XKm/4K5FVtjIF2ei3DNX+vg7IHJfZT9qQouy6adytte7y4XhP71tZ8
ZpIQLuA047mfZueMrnh6IKeKK2SGqrqzkBAf09IMsI0NmXcwGtOJl2svr/JM7pnbpU/ZzOGVZlt9
LFDwPnO74kpVbZqUcHFiYvYWCXTJkftaDnySKkhWGEY6TcEoK/WVNvNyHLshZRJV5bthLPDHuSa+
JD/87jFKnPs5TA8Vkuo3JtP+/dqCKIry0rhx7TC7mWUNp88xZLjvC7T0dOh9js+LDsMEpgAAABur
krg21r4C5NdJlmyuszp1bGa9AUtOdGpOtLV2VMes4HQi5w1Jtzu/yHlp95JJ9cmvqofc9e2dzCjB
8y2oY2et6rissCoZcqtOaIYAF3SBetsaieKaYnbJYho8cEC4Rta9R1z7ErnmaOK2A4m6G4viiZkV
GwH03oNaKQd9vwJZFi5eYnsYUDKjrfd8mfkuDXR6wFA53i1pbcRWvjm7uvFjEyUW5prqFkz9rwlD
FVNEHFktE7M9zoZdt3ldZKbQCrcuHC+zHabHenYe+ln2TGkwStA7qVdjciDsECyEaHwsxE7O6fLO
cqSIG5dOWhpe9zOz6PqF46R8LMW0xiHVF8p2lR8wDdq34JCtj9bzCT7IqLTtqAEq9VdlmXm4OiZD
pXDihFdYEcrRk2lU9ckX5iWT7jtcFZTkDWrsohtfpWlWl9oBLhjiFkjcztl2DdkSnxOxFsFhJXoE
FyxYKdRJjnuYsZ09I+uvktoeu4Ot6vF2QZR2Vsiy97nl5F82Q9cqwj0bJJ2e1K1Vp3rnh7r4sYKi
uBNTFxzotDAuU/GdR57SC5WBxPbuh0ftZCLuB885N81mUMMO9isjhfCXH0jr0ueevnWnxX8Iw4yF
zRzyFMqAOnxcW7X3NB9Z2inMbfWCx5aYvYdltatoy5nokFkxXmsx96JBulG0Vfb4Cz8ptvghXJwg
WngNnw0ClwTonMz7U7DVRdyvi/4B/gUXRr/SzVA3nNMx07dc1gi/g9S/dANBztHVOHkcyWU8XZ3f
VuR3zHc6V6cfm5/LU+lPxumKmnkzmTHtq62aQiqJfORonTZaZJQuX32KwrAsiOAETwfy1kcaj/h0
diLZ+uU7KPj+2eyd7i6DPsVFWM5bFi+cZDIKNwE5KsyqMId6An0hkyt/d+9NRI6uEEdusaT5wGzr
5feQYxkiEuBqzTaBsaRym+83IfpHmVbWpU5b9VKaWUU10RJVKiY8Gl3uTZfKA/kTZ+Uw4lbdiFmK
tso0/8xw025A6TTfRuMxms+9pXyY1rxtY8zlhXfTDFiqo6CT5Q3eXLb9VTcGeeIvhfXuFFP3o8cK
+Bumz/ZilQEXM9L9QJAdbaUP7VyMXL103DcGcMDulnBwYcXm7HrHrjP8P2uBgnbjXPzJVpkFF+ow
70gkIvfqIsw8JQrNvKIjq769KA+XfVJo0b2ILHfewroZfhutUkwLITRDyRrYkc4cVV+jNkiCbya+
3bEUxU02oveqwAe+1WHV/UCbML54k31gTUXY72ZLONGYl0oBtAsyrFfeUONgtgUyIMSFwV7T0jG/
r6xjmtvWs6p7fbeCw2u4GYu1Be4jndtcN+yqZmPQ1Eso9+0kH6+y4DBbXtstQDDZyQadrvPP92Wn
kxtrVRrlngKz+9Tr4oYRdgF+VQMnHv56fhLTD+9t5CW37piDV2Whkh7XxV9eZQof8zA3a3gu+23r
Issbq+42a33cV2h9Cv1cqhnBRGpgnfMb1qTFNOX6eSoVeStOUzr7phRtDgPRrp9to82qEz7GvIiH
KejtxKj6HlpZ09rApEKHyYbFpz4dSxscqmYpxIWQI5okyxW7F1EJFx+WzjNAquGgxmZxd4M/8oLo
VfOSmsiNMsp/ZTp7ntLS3LMwo7JoNKvbSrPxAmfLdCNO/a1+ZqSRfTCGp4MOhXL2ozkbX5Jo5TPz
8xKsRFm/GUtJpmqI6TiGujYcUtJufut5HO7MdVnPnluOxSVk3XvHQJa/HvgGTrrrxjIYQp5TOvoU
XzwPZoxAHyFeOKpP6MXpbVjizfLR5u4hD5fHIPVY47b+mn0T/VXe4CBD0zChCSZ512PwBGWYBmlX
MbScYmWEwHwMwH7PfqMgHRawIJsE0z1PY5a67Cl1wL/2dlpgjrbtNyYCIJf6QvUcFrVefsnQ7V7K
uR1+Y7qxfEZ0tvglLGSZpBl0L0w1Bc3dKr2kCCrbh1Y7za+9YfdkZDKwwKcbvNEzeHe+nS1bVFch
+cUe9QE4YY9LvhVe5GvOK9am1OMpiNMkrFU27su8RC2mCXsyFkFdOXCQ3vE5GMjRYzhbxSVhxFQp
JjBkMIUpy4ORLM3sgA/V+FAA0AJICSgAmWDxZPVT6bwFTOhbLHw2b0RHwHzk9UbNmwkQ5TIVyHPt
tdfpEwoL7l2Gwc19gbo16SYSGcM6rB/CoU3rvZkyV40wNA+/QT1IBqDXJD8UDGt+dkHLvNldw0Og
PfVZW4P3x7Pz8iYHkcwYcp05HowB1eMgHL+JajpzSKZrUa7sGAw+PLW86lRKBcE2cYnxfclx/7KM
DXkChep4E9qRzdFeAwmAH1e6NrQ4oDZv2RSazZEZ1fwqAEscDQQO9zYLA7zUxhjXMw8u10J6m/te
/byC5XqpwiDX58LV/h+anblJ5DTw2SgGJMgUBJtApCqIuMsH5HQH6mjgGBL4m4w35ogfNfmo1FlS
WfqEIyV/4irqQF/0VVqePOJSj33gZ/1NxuejiWdWHF85cXWfFduru7bi07kSa7EHrMSpW63ZB9sp
Xk7ftNb2fiZ7jqIjz7adwcao3P+zuB4RoP3gVZJY39OJ497D7Iw/tLx+vgdFo3MXXGXe7aqr/VXM
4tJktzD9zWrmvOeL8JeGxA6Q1cdYeA6t/nnAwscqikzkfXk9mVsugH24LcuN4aY4MVupntqiXdgc
mZDqKeq5gSqP32bibByssl1vPSPoeQ3Q/T6Am5DuV0VCNSyNMvcYojJXv06oeJOWph4OEiwFt2rT
eEG8WqVX3+fDMh26oZMnQygJxFkY52EjdO96ySkv5g1myA29Cwr4wq9JvlWc7YDb0vvahdyQFJvN
OeemkkPE6IT9RktpHOoSZqubifyp5/m+75YqvZ2xp+yG3J2OIjNZli3U1HEjN14kcHjNQAyn1IBG
25ZJayuCVJzXxqjXSEoeOAsAoAO5F4+nZbFzTdqqo9g2mJIectY1NyxMtyAqAQ7C+ATIX7IxrZE3
D2P3siiTz+IVzHM/KaIUeB28Y9qFIq7spu+SuZfgL13tniX7BGhCAbIiy1Tui8PTfai0aDLqMun+
qrlQqJIxuh1VNt+WTa+nG1ahXFmDh8i4dVD/UTyUR1Ko7ONYLu6+zFwelYkNbawCNh84nbkvjHyd
Xx1j8Kgbey4psiHQN9pr/UyhJYAhBxkP71CG7ChzBVw/nv2aC5Pq0LrQxo/3azdhjVS5s0S51sj4
y8UETD3cjyb4xqDFu+m13A1CLEig1SLO4zjrM6MJfhoXFLOOGY0L0l86SkAStDnjRas1R9XgOtl/
iRj/HzjnDn/lNeNE/zsp7F9CXl5kwz///keu383/Civ77+/u/2eKy9Wd8j9Vdddv5F9iXG7XX23z
q/8XUx3/w3+Z6nAj/Mc1eR7VJwlJhEWhCpv/CXHBbmf6V2cPEsPreXrVqvwPU13wH2gBr5Jw7mx0
jtfUgv821YX/EbL8dENEg7gOkNN5/zemuutX/xfRj0HsBGrU8B9daogl618lSrk7tr7jSNTNQWRv
CU0o3QeuM8v/P4lzCKb638SG/j+REy4JXK5BfNa/KYwcZqfIIFvrsGQb6xiNimHbC2sCwtBsfXMf
jqjq9mON0++MbWzIdjXPPSPQfJsvs1UYTuwzyB9gTCjrac39/t0B2bvGJVXob2N2+g8uSQXviOgF
CF99uDYxsZPcif3EPH1PBkljJ51y6iLZphE4r+/k/hgjjGGNYlK7MOpdLZcIhErlZtJ5eUYggA9M
TG68h/iIJskKqHHMQyMn2DvdiuahdwcIvwutS3us2V6AcGklSC66MgneoKrTG4dv5leT2+hQRK9o
BuS8ir98x7NApVR3z9gs5r80XgAUglIBisFukB74qubNUkMThsPrAFIb6mUfrJXXQPt2B/ugtzUf
k41lJNRMiJbLlUtszHFP3kqZSGd0foOOCeGRYQ2KKme2AIEa9kbFY2Xufb8oxzowMXWpv3jPiRVV
KvvMIcW4TAqEA5kn67GY6xKORFx27fSuirTDS2Xl3ktvoM2JkKk1KDjTrH/VhqXfrJXuJF9qqtN+
s8mfgcDRSrQ8Lt9S7pjbU55OHuQLqPVb5PuLC3XZUMu3wE0G8dpObUY5lgObZR4beS+LuWe67fcN
g83J5JSvm160seUxOsCuX1EbuRVrmlwZzZ/OdpY+Knp/MyMj0OrDo5J8cWU32kAKgi6LvaAsbzcP
+8L95DMHpbtKxRgFmeH+gfwLrmwt/fFb953x4Rqqe1hXouXQJqklj3WtWZFT8Yw/PmFAJoDvOWSN
qtfiBLxbz+cAnJR7WlNbLH/dzmRzTdtk/SxTaZ7qwpNo0yyzFvHg+gNauNla/27zWk/RNHaVE7nD
crWGT713Se1pk0ivymuUDntZnGKVAHkLoxMISDEtgUKTBXUBFalnnNZ10L81lvo6Aq3LzL5Jwzzc
D1ws+L7IlFAopdUkYpSxAZrTprLvu8zs2H8KY3zygrH8GPrSas69Icp3b/Fge6ZT4diR2+gA+K3K
S6j5eVOmcQYmiLQCE1RKvKbVmB+sDEvxAxSFSiNMUGUdo8wd1e3mkypydDPQya2Dtp8SMXAREBZq
eVo1s2jWV9c5GA91+4gSyuPDFtb+b7/E5bVjEcoHdzSoJXDgGCxX0DewOqgW0iFiVUJwZIO/sZ51
Z8kquFyaBUWc3czf9lQD4lsawcLQHPImbtY+uArgjesyqZgLlC8o5/9I28pv/YCWZa0bFncemwew
Htf9RSLHDMFX3UPmjkLDJG6BY2AQd4LB852X+zA2toD9QQJgEJHb7DkcG4r4zilmPZceLNteP7Ne
IhWqOz8FgCcMTaEegpSTHgvSVMv5JLVD4sGKbe7CvCJ4r9gkwnP1mVUwyHLNm0w4zlnBSHoJG2cI
EkwpxUYOTCdK4h5c8TrMV61Dl5UMIWEBsSdBpDPdGQHihd06WPqPXhjKnVaON4yPlbF9pFUFINVf
KU+TcJnFK1HmS3oIc/br+8xjUQXlANzCnpNzGY49T+SSeOif3vmyvKaQYKRKyLPMDyNvJhNPxlUM
ea0RUn4QzP1jxnEjXqdcQquVXQadQrFAbnYUdf59aIZs8XrZMcT0mgbmbA464RGl0MpyTCENuyZi
OhAr0qKZGGyMpGP4LUCHaDUm9EOuN/pg51ZyGRKQ38VrIEmVoUFWw3eYGwyuDCU83AG9dgBjjkrL
eNGuQsnlq2+0ajzXgwdRfpc3EhVM02nW6OscWl00DpprJiuVWZ+8vOSQzilev7YqTc3dYI/lbeMz
2YsM1ysP5awcY98VU1ifKMyQU/iBuf0OJi0f2rUhz0HkNuu8vgbFnkycads+sFFU7otrjb8v0ayG
EeTnXJ8QncE78K5h7pHuLGVH9gDvizp/RrZjzcu7syEZjkysj58+jE0rKdHtAaSgcCfhJ104uMnw
c6GUUHkQDQs5ZUYqM8k24TVtngKPyM+k4di1KDlL2MwqM0tSCBY3/6qWUH8UTQtje8g9twNgskz3
GRS7lGyh1Pq1FYw3OPHdwTuEQ0hHWZb59IONXrNDCBaXVJ9hbE74+Gv7XJAqE15a3jsycRZTNzsX
KfTNIO2SnSakNtpoCOVM2/ra8fee614R0zJDEQZfXaGOMiGkB2OA6tPZtIMZd/MUnn+hmIOn0h78
RIsNovpWNsxbqtwsdtidQjtmB+Bu6N5CvvNttIwnKSpYH55kcgkmzahuFsXJmahxQYsLCjktY4dj
Hx8uvMBHW4YWEHKkTJ+Z7wy/ZNtZ06WdM2BNs+qCkTqp7tod0BmONYwidJMLZ+4O9Uv5ZhCJjbQf
Pj2kFDhW4t4BtL+eQeq0iPbqlJkgTHvxneHBzdFqpA0ThxlpxM5jHjzuuBr6a3oaQS4c0NVuY8J1
71IZGScb/Z/BUq3ovZ1vjR6vjC7TH88rbIs50jYfnaoPef/qsXtmEJRNZIdpAoQ6EVLwEITjgsiZ
4WofNjlPgHc2JrVMU2eCfGxtjSsYprXmlnHdYKczK5gYMJvB94Qah3s5rPtDqe3mnLaOf67p1S6r
I0rBPLRkE627bf3L2HR9lRXHsSHVtzc4mFj620FbQKkmWvk+XmXQfyKYEJ+aVTLpQg3azv6cO9BL
lFvmJ7Q2RjwW/b5d7WXvSJ+OFf042/cQzlp9AtI+nEcPBU2E9o7fHRrT+Ot6cGQhV/nIdKx/sG6Z
9KOKhZnD2iurfjZXbfHIcimZ3Zn9HkOYpG5TMlvHbSO5AocUP7otRvfGVJtbH/Necil70PBFvMFX
jTnsvVd79Y+Evj9UE814nZr+jqRgO2F4cy+Ub7BqGvZ15tkPjeFqxvkjJVA0wuvfqD7ybK96zGdB
PghatsEL6fGY0Df5kjLFNznniHnwnpzNrN4Uap2IYqVn4OyRfaL6nt0W0IoIh9K2W8qZZzgg+cYK
C/MbB5YbMwFe7B04ICyaIP0AHfneZ9C0HOqsjBuHi4KFXUdPvu55uIhe8jqTlwe3I/pn6FWzb3aJ
vaARy0LrvREIZDV5RG5EKEz6MVuAPhffP43oEJZjY1AgRpVrOH+ZezR3HfC8oymm6bqw+Oet5b5N
mgVRuz9XfWyPoO104cCXTIU93m6E72xRuOj6l5dl4ddAllTnCzuC3+axWy/uOhz4EcE+6Z27BWls
MCBDt0AMGiJ0AFi00Uf8/uJQEd2VhDO6f1UM295nuvu4VYM4ygybUQ/LsNm+QgD+z92YVZeRBF0e
fhC9RdE9ldtg91SC1cQM269I0PWBufZ1R/ZSC4QBZYoPdmuT7xJdacQAPpFIr1Hg6MZ60z22emoi
9N5kwYlbcnyqF3uzbzo1bvxBv6FvxznAGQpjbeze0rk+jZAmHje6PZZIrSdPq1GKg3KqZGG9mowS
8Yc9CCxnrrcjKO0OOw4P1EZtskwcvPamGQlAA4q2xv1hiAUReBzWp1mbXxTwRYZ4yELpNSDm0YK9
+Zy1vPREfg6ES0wG0Tn++LoYTf0IRoHqrlLhniTh9DgIDoHR7NSPO4j11umtbC+NFAAFMWugO3Hk
cmKjMPC6gCwpOSFcyBpUZKJ9MTiCK8bfbV5GtAfzUTbdrgwaGIya8yUTqAGVfYBdB3y1pxg14H3E
aGPgU7UcD2xKUXS4HqCu7T4YCxXniIwv+JSeWHI8mmi842awnUjbMNS8tRGHKWXpOJrvdlic26z/
o4t6t81XABZLuV1hes5BTOXeWcf6vObrC+Ggb5gY9MXE3oImZGVrX36GnXWS9vbLdazv1dSejPJK
kNuCgSeyOwSKmHOgzClUO3nn/tjzzAAOgC7pKfCgBp7AWyCb9S5w5nlvXTflyF1pPnwSm1JlMsEe
gk0l0p+XiH2bj6KXhD1GSmN7Q3VnnZS3tvu5liaClmo/Oc0bRoL5NHk5o95xhdSwkdXX9wOj7Qn8
YraRSDCgJo4KO3MOxUQIELlR3w4TysLOYb7CQLjnSPrK/enFG5k/xlnO0D9Zi9aGfc2A8jZsK9b3
Gr1ZQzkaibpW+GCcDaIUyq+2eh6V/zAU5mPbg9czaFP0buya9K7wvQcQx2I/WCWlFmcBz5tt/d3c
tWdnEhjhwQ/bL93oi29oXuuKj1dYGO82K6LdYqVb7GOYuQhzHr4YhPwp/LA/jJg40D21cMuy4obP
ThrBe/0MBMi6cHqQXgDbTA8kxXCTue5e1HK69BYoXhAy12ZsQlPhjNuz42cf7CLpnrrUPgZWOe8L
U4S/RrtCvEtU0siClNyGU63RYNAfWPwMlefzc7XDe6PDG6QVtMB2sGdO93fjMslhgvU68aQ4jco5
T5vVQQsNHij4sqT1GcoqYKa+P9B4mXBkGY0nve3cemF1BUk7pxo56hmr3d/CVyU7Mv6T23gGLLCA
iI9RfmwVDnCMGrUxIwNNzU/LzK++weDczfK02L63q0exUDtQJ10qAFz7jSl/YtspjFzU6WhQU5qv
tiY+JfUOQ89b7oakryGGKvSMFQK+rvIuMmw+02VBEet7vwchzkSp/CFzfL10argPLAB8oDnD8CKE
SZr2Vt52K/IqeDd7+oV97wRHkzSfuLAqH17KWtxZmX3o8SRGHSo/VEZBcE+9TUiFT2lbDuLDavmh
vLnud0GBhaMy6qfVzxyuosr5sCnOKPbqY7oaL4FfPG4rVMde8EpibwQG1ndOLFHGo6X6ybb5BrBJ
drBwdKxcZQDw3XmlHc+WY7HWc1QXPc2e5ywsYRsUyg5I68BS8w1aQjtpN/N9HcZ8R71mUr+KFA4h
bhx9RIBwQU0NZR4W1fxlETYcowg0EjKKkHLIcTrldqnTeOqzrYiYJpEdhtDivqmN9qbJ5+ajRALx
leXTmpBXVn3yNI0fo/Y7Vj7FQ9ASktdqEO9ZE95tMCwmR5mJo7Nt4hDf+ru1XD/gOzbTfh1k+VjR
u2CvCDrjsc6nP+QpJk1obJGs7GHXI1/iFc2Tzs4giA/fMJ7Hw2yKWwUsMmHNKT9U7j6OM8JGHuAb
CB0w41qYz8pDTiDDavsoZL39tTabRwKYnsM04dEhZzHUK0cT1G6AuOSY5vtysY2/1YgJYK7hClvD
vb3QhgYbATKjGXxu5IYdfQuzTl4CRU79bm8W2/DB5mlx6SK87ixD1P+mPASoPy+dnJCSD7fVlj0P
ZcmPnzZf86jmCA3+QWfNd9q3DwvWx7LCS9Ka8gERiPvhLVc2stG8m3X3YhtAJxfUtQmCy58OR+Gt
mzMpSy2YqR703qYY/+apMZwF8xaML6DT1Xk2nY9KDIfJctyDa6+MSaRGSerytGp5ddrBtyyrpbqf
x0C8hlt+J1i3JAEjJkDTvbvvZou3ZRoC5OONtJ9ghdEaL9nAzSXAobtE55k2fUaOGoOAnfSTmruK
hrx4tK/IZWvM3w1zrClrjSDqhwpL3Hrug/EozKsnUcHOnzCNIZMY7tJx/mo68Zcp7RgZmlixYKZc
a1lxJ6Ihn2X1goJbbmq/sxzlJvvz2xp1owhFS++smDZgJh12To13UweI0ZPBmyGo00mRrRf8VDMr
ubDVKWLi4rqFRAO9+jM7G6YzjPCAwqP+7W7oQ39xbfqs5cUX910bu5ovzU/jWDcGXxtaqvJ30jTu
BwexZdpO/0ndmezGrWxr+lXOC/CCZATJ4LCybySlesmeEJIlse97Pn199L6oktMuC7uAGhTO6MDY
YpIMRqz1r79JZ+1EKBYTTEo4nQzu3BK6IxKAyU0NunSYXXzyO8Zk+caDvcN2UPnBEXUJp5pWr/Em
X1Fg3ccOzKlV7zudfyTqYbr1E7HHsz4gvaF1w6UlhnfHLvuNprg1HEWuvCqHBC+bvWkN90gePXMG
Xp2VYXVop/JdOvHUJmGBI49Ttu0ybHqhwpPKG5TXvdkKbdFVUFmq2S7VYd66RsblLWeTungVydjc
4NLCGdv488/P0ErmYg25QK46w7Pui4kNaggaYyndUOyCop5WKvR1GNp4Xl/qRXhRWt0dLtArpP/b
3GhXubDHd4Ie8LdpgC8WsJrU2gfqXlTpoM83xc+3wJdRBQlzzYaAabZvUWH1IF2rHngdODAbgb+6
Lo++j6WRZesqnTiuBtZZ1FflTmuZCxKQEEBnrdtVqVsJ+GSqH2zhHwofH3pSFz70jEmnCWjYyu3o
Nk81MN2lFfvaw9Rj3NpXj53sfiA/XLseO+ncNrIrjSmwnmlg56Z4J4gyvPvKUrdMNxQcBKNkCJpj
XoSikZi2oGi/dwrinKvFYBBDIIHeffeoepdWqZHgH17uANZGLUy4mt4ErvSSvDoMME37BWvh6Zhn
/Qecwk2Wz/w8THr2rasQwyTNe2YUSCX7+J7wqW035E8ToZaIeSYY1MWOeL3pZTQpp1KYBlVhxMiM
iDdCgzodlO48pGW0r0gOjYtJMJ7LzCWpIqs+BqzUgpmfjEH4PQEJ2TKhHpSFBJmPn9kcwOt845k3
Oa5NxzhhD0vuFo3mIHCtJ6QMeFv1Eggg2ppNfSSFAWZRFEESbwT4FAEPOrrOqaMxy6ajawbiEEM+
P5RZ9eG5DaNDFOfPif9z0/O76iLsIAfHY/idLk1fk2XWodgdL9K+fsa8DGPNLkBIkwTqJo2L/jLj
VKl6RtYlwAy29DA4CoNQAKQ7lJ32aQI2uMur8dgy/77C0QPH3MRoT2hD7pCZ8RWXmOTOTGK/5SzP
3PFWZ09ldH8NTHgK64AuETnqdra7ePQc/aONsh35UrgQ66fRBXPDdvCxzE19yQZsLq22fRKFC6nL
TZ8c1Tn7qkPaxBaqM6LIt1FFdnePwGyU7DUNHRORXSTG+s3et3kdws37B6crgKoYv0EHs+ExwWKF
qn5vl4lJl41SBbFpfOuWyPxoJEp0mZOxM/yx3lSluMHpWx1V25cnpzAObRklD6kl87e6EsSFmHCO
8M+NN6Fb5vSGhAu6gf3C8ZyhTsUgfannYwoRAXfsso5Oklg2sp50rNwsdsG0yJtsgXgPKNdKrfKk
eRRUGzN23xTiYbpUbWcNyr/q9coANnXddcr8hFQWIsVd9BvEA0zGujSYU3gM3ddTk6OQjYZyCzj5
SCxlDw+ZDFh3TnV0Vf825oN7YQ9mawFp+oibk+Z7WkB6XZLFTthn03ZMw71uC0yAv+7okcKRvAs7
gbzQ71y3eh3mWOHSruvHEl1YvNQUXQyuwCbm2rJWJaQRT+jrAAE1tBKSJZYsyBiSbhOPT7QQGFrY
KU+s9Kk1LW3QJhzGNUWmhT3LanKcTUqO9NdR19GSRRiND3Bwl31bjncwnzDCMixLHgFYgOag9GTP
0qbn9gq9/DHZvY+XrU5tCHSuo9Oj/OtprSAgTv2+otllFY3FxsMffa70Y8Z2xGT0t5x/7bLoq3gb
GuldrjJ3GWXByxiL0V/hA4EuRErCEFYuo6JwaTf12iZvBXJViVleSRgCdS0hApPuh6yzbLqQnJqr
sabYrKwq+TAn9RwZhljmnlALbO7eGoKZAVbFUgTk6E12k96T5VGsiBMOd0EEhdyf6uYgAzKuO2fE
j3uKrG0VAPNhXtHc+sXUrJBZ91eDhNxHu0nubpPGKPs9n9hWP3vK6EJqI3x1fVWtKrx8fcNYE6DC
CHfQ7CvEIcaubFm0neZle4NktYWhsBlej5lRg7Ai79t0du7dFXEtvxkVwWl9+DJm/k2M6eCahMGa
aEt/V+keGbOMSOEtmMZxcMIPotnaVeH1P2wvf0X1EG3Iab+D+ZOvCkSN937t+d89I7hnPHgifeAm
iRL7IZ7GliDSqUG4Uj4yJORFahNh4+LUDXC7ffi5BZEs5lOeiSeAt3oFvvljQvrMK663NpmKCBBL
9RJEUOFKhK8cYOifrGEOCx5GzkcLemmKk/el0TP1I+kIFKdsvyPXKtfYsb2msdG+60VhlcuWBJN9
1hsvKvRiPl7MNawQbUjZF1vbzmid3ODCV0ga6jTCFB0HpzqKbiumgCtUqSZ9uDmrq4g0cUyJDlvw
gZJo144wEG3tKuuadeLo2XFEQYw4YBO3IKGpvpFtfN2ijLl2hhYwMZzijTOIAxIVMqz0Hhss8Lua
Z7Sn8Nt3tX1C0RYvG3zyS/xRw+Gxhzy/sJzeJXsQ2zjyKvJlphCH5qMkvbcqMPbmSN9YHlmZWOXM
ed0fQxTcaobJMKCUmHVLqjZf3dLJWwvVUbCJ2g42A+vkaOTadnAx4HfaY4kpubfUPJQKEKmrCL/4
7r6NkfvpTbhHc98iekqwXU8GeROmwdEJpl1UROWcjM6oBoLRAY6YIKRsdNZxG4NzeczyCAgUtzhu
GCim+378njCQvoLRzp+dDer9ORtpiF9TSmqmC/0j8eZorQn1festwZDLdWqYVW2hDrpTin3tZtD2
u71NxABZv7n5jCogQpSpZ7iWqplbRBRBhlYQQAHmRYVi2Q6+Cb8ILoER+9usqOj+PGo0wFyTuAe4
YNUtv7V9s5lmIuwrrY0IHBOmo6qzV9WEmlpgH0whYzMrzNY+NESm6GPj0qYUlCWl0zMb8CD6EJJA
RhVqQL1614046+kj5x6eyMtwE8SEHCeFovHG23vLFzocxjFPrjSTaTWnMbBcLeHh5rJGOoQ/3WKq
a/lhFexegA4v8BjnWCSpX0HvwkWniDXnvikLXWOzMMQ2HnznZiAQmXPEruWrqEIMQ5zRSX+4dd7t
GLOB4KR8gIQ4IKvGbnFJFouzyjN5UchBOzZh9qOZiHuuRbcM25xwJ9ui5lRhWt5NZvTkEgu1DBIn
WJuutWMQyOkpfApWPSXjg0BeytchgjVO8+9FWfGA1n/4psHMeq7k8G3qJcFYIsWv321N65ClE0Uc
1Cj2/i4aoRDYkRVcVlORF9Rd0A4WUk24OsSJRhwbCdUEow1191iPiO9JdaueEYvCrypzFHBoefyS
kYeUt1puAtKYDKadlRtAJ2akE6nvTkx2+qpOiumep8J2M3Sg6URSUdYaBYbAy7yzs29lKYENOy+y
6VMD4rBlXv1w5s2nnYZtGKGUrnX+nF7KdTwxLzTRzuyI+QV5lKyfFb2GRiZW4oZvgT6Eim2NfBjf
G66sutXWDWzQZSrq4mDGnnxi5gTLtx6fsqpOTxNhOfzGPmRHFOKii3zkIVqueEtJIxZmk1jPVkbW
GD4FNROXYbov/CFAUKyXK4h7TL49TjKSVuL6xota/7q1q0fPy9hKKobASEjsOLyU2MTqazPurZ1u
BO0Wih0Ls4RPb5udgd+k68/ewPVA/uyoB3udTZ9KPp+2AxFnRzFqVDD9hPSIPuyyxM8pIRhtWeNE
uJeK1RehEySuK44vtMYpAWBj7x4aCS7D8RhM+8guy0sDcsoBdeJG1hKhZUcdxWYd7swYs6GFb7QP
TlIYzN+x6LA43YjO0V6j1thVvf5BVmi7Epp/E3R6BaA35w7qSPNXsHKL79WAcJjlO2MTqUOvmbT+
HZqbaEWFkiCdMvW72HA9hNpaV3+LNaj8SVYfi3A0r0y+0Hfk3P4ztb6Cbm5mNU8gSLd6beLanXX4
PfSKatRKQ4iUnt3nD4jAmlVGEPweb0msEHqN9BQyZZ1GoX1FCAySNPpX1QSzyGRgZjXphaYxFpPs
xSSxtlP+LppWWzJC75AdEI1gJKCTorTaI+15tzRgGVOYMeu2m2BTm/H4ECN2ixZsrNXKG5JxVUxh
v6kQyZyUo/ofkckYywqYDFWuNzfs5Mn62DW8lugHEa2I/klFtiD8px6WMHeDZx912hOofPTWmrrV
XkSlMy3rwBjuYcdYhyjG5nA2IQoePfaz3eCgWy7zQW1xHM4fVCinaGVhuLCEvxNz765eLvkBhKr0
RO3BRgAuuG5jwl7IXGQyHdEugjlouKC532mQq5EtbtRvcTGK4SWEH1kseV8ZRrTrSHjTQmBosRQD
Rn2kCMTLVhPJR1YY7Us3JsGOrHbCWPEhu4p6nCC8EfaSbO61tHEuUYOT/AMagYoxoqZQkyDGkt1n
ZKA+QqEN6yZaTwYiRbi8lnZFZAqB2DB3HjQZMnDVxgFLCFxKOAsmA96SJ5uroR2ClCGzZz4GXhhB
wTL1mvS+zoxPmhGOfPcQII4UN5NOaTcw/gynieMqzTMSjvpA6w+67K1v9uTO46qKiDkzDuLD4E3h
MgzYPpaYw8Pn6sg8RlQzTswHccAKjk3aFHdVndNyqcGFSuzrEYZT0Mo1/CeyadX4JNIyn4aTzCA0
CzYWfbpta+UBbgLx8aIWVK92/ZoUQ38KcoNgdI9PImt890LDRW9to0lArd6rH0bUdUfMDadh0bcJ
I1ZMRxaBNFGCmQDRZQZWbPpPej82l5UHGuG36hoOhYuCDQyNNlQb8eKYM6a5n8ld+3j3XMTY3uMx
1Mwj1IhQ5Mg2c9gjQ783cx/eeFo/07JVi2aW8I0y5Oiu7EPRSsaHYJFISsZT4MW3SO7KgwkyBGXM
zgDt5AkS0QqFIGE/nmZL5KSBgwrWyW91HfTOtLHXRgQ7lNQYk+p3WpmPnD9oHhZgf2LhdbRTBlju
sspaElOsRq4EGMcSh+vvNfpa6Fom9BZatkdGEPXW0yf14SmXaBGZQ85bKA0nN1Z47L8EdD6AKCqR
qJOC+0g26BtcJirL2IPGMOM9SEsTcksWBCgzH+kK68iYNUXuJQvyA0dnWIVBq2+oPakBoZkgwZjC
lCTY3HvCq4L6qh9ETLsMA+1e8+rhAO0Z6kAzM4XKKLzWYS5tK7IAXrB3Dp9su9SeDBgScmm7k/uN
eW90pUsE2wjcpI04tyIPBbHedZ90LgYZyWzMZDTSCMDI4HWEXi8OtUqMp2Awg1vic+RCk3pP8DH4
4RsQZ3X0jdg+JYP7lun1QxhCfiAr6D2GLb/rYcEhnsiSRaMjK4uMmgD4aY3myVzZsMqKjcFEC9qH
iF+JiXooGTaB+Ypb+tFj00YXeGcxlp1Vawt3rGlU7ZQ0GFW/+dK9K4DN9xMuDF0VBle9A5Tk+G9o
WbrvGDa9CaNxr8Om4HRDbNSudLh7DMmydRdEa+lF4xb54zPFmXM7daX23SU5j4NvTkjESVdhia9l
k75RkXdfQHFfS9Pzd1k90aOIWuGNg9EVlsIsUoEybFyi6Ypx1I5eYyJJD32nfZtS8ZFycO3xRypw
Wxnnku9+FG57IpsnPxa9dVADpDdkyPu+JnAmNEUAUTYg0ta6QjVXPjmjddTw8Arb4UBeLCDGiNIL
QQkkOWjHWAAgjYMmxDCSPtAszAua0ZF89HgEMQFKBggYJO5IvTGna+n1znIZTLhFfDFGBOEMQ3o7
DsEd1lnDqsndLVbhRP/hxcqH7GGeLZaUCdnLIPvpOkbKCm/+xJmevcU1WeRsLPBnMJiKbnsg033k
F8UNyUP8YjM17By8HRMwV6HNNw3RACTFInSuJSK5dAumbhKcm3DszGmQ/XSIM0+nBeGrWOiEij62
lsCCpkq04IFqITl4efVR51awsb1UQ7mrJyJazObZwaJ0zPEUOjlKYPCrZ0g72ckeAkMu9L4ifagF
/pwWbYjVGcZ5NL185Lp12ZSI7kwqvateZPF9aYZzFp5tsf+mZQpNuBwInIN12YAoaOUxDOpVCD9V
y59FMetOrELDYY/OpKCHiKbiuin6K+y61lPZoqlroQQWYhhJT0utg987VXEJuXnAT8Q1qn5pDnkA
EIGhRr3x1XyeBZo3NgAAEfKJukkwWmJTZXzlJ173I9QGGi5FilX4WoDPT5weSPV59ThWpB+FlpCA
HNJd0NN1k95dW4HTVEQmiuKhJGj2JmLztL6LIs3v3D5sHki+Imje74JJbNLY5D10o4NBPBLBqlyj
085u6k62GuYBXpa9Yc8SJPOWa4fHsNMx1zPjUO/2YQwPYoObwuTts7ow9bWbj3QV9GDIjmU04PWH
xT6Cm4oMehebjaJJVzbczmyjhbYpEHW4bn6Z1dJA0tfEtrnvhhR5TzCR33IphgwQLMFegZTjygjU
I8Qw+w2sX+OoL2XOKymr8R7KICMN8jjRyrtBXDfvKScT56XG2A04DING9PjdZABy2ma6scfcVKsq
7Cx1xNEHCb3WKaf7PtUc35dFnCR3janauzCuGPMrwpqhVHkM+VeSrts42knojWvo7aa4xy+GDCTI
EWQvIotv3OXoMzHaEShsuDdAFA09BSg9OvGggTqHuoTPQoMzjkcVsX0WeVAk++1C5cfmWyg06xEq
JnllZjZzJGPP0Ek28+B3riowQB2JeDyODPUkXYvwyWlZDn7rfrOh9oSXsU9Lwy+W6Zvog/LSqY1A
h+yqyX7T+gQxHwlFEx9JBC8SVoWKr3MdcJTPdBL2Lu6bkCU3jcgJCvCi5OBW1U/EAIchKJ2jRccb
tzSbuMKZ42YM4SjtQr3wm4UN6U/fpUHljBsFmFShLY718jSUqfFk6aSRLaYhIgsmx/II2KPFBGOL
CceYLFlEyIXYKWqFHVyDVp76DVKpCI0COxWCaGuUPSHWgUsXmwgYSaHt26uin5rwA1IVEJHTCGhb
aVD39n2URyUwqSHCi6RoTXthsQzMfZ0X2MMxaZrgg4sxC2D3T2l7DCcZF6uCzs0+ZQwQtFMSTmO9
c81kKtY989KCzSZHeV72MrZ2EF4HXK7KQNTRrhcmwZshY0jARTJ5oT6VpfvUiM5BaK1skR/D0i85
mWEfSqy20AYcIY72qFKRlVB2U/A+o19NQegiAy1kwlzLBBFIYrkVYVg1eze2LZK4HLxvF5OFjunN
TYk+aml/qkhe4pvqV0+CaKPxW4NPnwfzqPIvvNgfwj30xmm4owDIqcYjT7WzDrRLqdwc+OArX6a2
hY5Rt4aNxplpbjseWXSFf2TL4tWMxiaZ1W6KixybmNeibw1jQxg4xpx9WGkIcHMocaRFEm1yaeeM
eDheIaItqU6RgBTRWCUrYGr/W+DCZIYAyVT8gWXW33heUiQYjhTxhEcCvN6rKIrkeGHToPZsp7H/
HeAkQ5Sbu7gFiSZ3PjplDPJJVZVTUGSVSX4TlIT77mO90mdMG0omkjrJW7DwmcWOldOIpRlCqcLJ
ASdtWL55JEt5N9uBaVsEkAL9ZVlgWoTjBgmnSER8xsOIfvw187w0OCUBewMgcW61T0WC9f0KsMUc
DlVC4PNtIWDyccIyfaQ4HGDvAu0whngebSykHwqob/0uItc+uZSZhK1iIbIONy0sTIt3AP91O6Q2
KcRwrF00ysqv3yyi64ZVrZdMyLU+6DATDlUt9n5VyH4FXN3fQI4eqjWBj+5V58t6uAKkbok7NQjG
QCgM0+q96/0hPxpYV91D5WZ4xrOkgNF0m7SYwA8996bvpiHZOpMF25IkZQriLgyqYAucFI/rBn8B
fM5ESSsFBb95GVpsJniyMwk1xL8Nyg/8KXWofA9SmVs21mNBkeTvBl1rbIByh6TsoK4cue5QbHQ7
qyg4xmwCNrOTCYe/J30xb1kgHLn2Mmqq8VsAx5Uk9UCPBdTHqCP0HmfedmPl5DkdIqKA5AbfxITq
Q7M8gkTQHABxMCx+pz+FBZW1Q1MsG7cw0rXQ/emHDXE34JzGlnUlm0E9uJrbXuamAZUySUqjvBpb
Jcw96zgON02d2y/SSkWyNqKkbqj1EoO0XVrpHzymoWQ+GqvXfBThD4mLDnRhqVnX0H4k3zLXmk5u
WNfb3u2JOk6sMExOYYJQeA303bZ4A/uJA0lwoAeBLWmKWxeTjeYfo+z/B1q/U/Ge3TXV+3tz+VL8
f6DmU+jO/s9qvk31nv0I/nNHJmXwXmX/ecne/vM/sual+tGEP/5zwf+tPyv95j/2j9LPcYjPs6Ru
sW/aBns2AVv/KP2E+182wjalHDRxpuPMwrj/VvpphvFfiAMtQ+e/Q9JHgML/kvppErEfDSnJdyZu
5da/Efr9akWugH2VkPwlyGIo2cni+1XnF2GhRLwahZCwgvoeuX18aibDfqEQ8zaJ6HAbbmJ9/enB
sR5HP89+CRf41RGfq85RfQhihMnllWvO6sNPeTragInjIBnuJjFcg/bKsAgRfq3ciym6lRE7ZXVT
m3jORusUfxpOgJURwTokeSdGJ/GtBXjNHX2fVq8VRqqdgTSxw9JoT2kLWxqcv73J6o6POVr2+I+H
0YXp3peGWmcEQmgRvXtMzwh4NbZQPAJsM3XIqMUWn6Nl41SLv9/uWZrP77c7v4RPtyuqMrfpKLAm
u1OX8JYX6BoX00rbYLd1Isr8JnmsMFNcQh/e//3SZ7bnvz3oM6f5fsDf1xu4soeB3UIA13jVM43A
uszCj3aw9rL++PsVz5Sjv9/sWXJEbtn41QguWezr9aZcb/BFXCDN21hbb5fv7UW6ufv7JX9bw7+u
JnG2hsc87219Xk3BPlwnJ+KSNv3x/+IShuQr5ntEWHa2YI2W+r4xtYhgmB8zQci2rn3izPP8MY2+
/f1S5q9++//9AD9d62y1JBbUoi7iWv4VzhLFG7XhQ7UbjriqPWdX/rt/ME9IY+Qxuwm2VCDintlJ
//T3X2H8mvr381egW7MU8VqmrUx59itkQi5xFCVg8xqj0ZV6hBo0ObRy68LmiF+E0JH9Lz6U+Sn+
76SB3695tlpTo7L1xpznASJed2G7zZqpRnUC+S6Pp80Xd/j71RxX6tTBlEDCcMWZ6hgfVy3VEnzS
nBwzDN9MhhvKJG/DoMFeMXZG4T/WzSabivRSugUWj6alXsayand1KcpjkdbtyZauedJCFb8jvpX/
btWxPTq2ifUBm6Vpm/LnvvJp3wBMBi6uEF7jbctg0aTPc92QMYo2Qlz1tHCFttb6Ysv4VYytMHlT
tjS4LGpsDDZ+5mN+uqhupG6CfaC9bAOYj6nyKzyfVLj7+9Ofd4FPr1qQ90R+JdYVLkeQZamzDwru
U0eCZz3ubAW+uzQJk29wbs8stMN6cRqQ6hyrFEh/EVe2E2LXBHH+7z/BODuFhOR0NU0Ucfin8Cv0
s53KKNxOmJFr7ExVqLXFnAQrNKJ9ZIiQypZpvp784ntgAzeFYDq0VmGxiZkzLF2t8Q5da8dfZGGd
7WSWLmyDRsEWPBfe/Pmzn4h+z5BDFvgOgstr4VQeMdtg0l+pd0CuftcEKvriMDbO9pv5opzDNpF9
Lrl9EIl+PZ1yAPsGGRkXHYf0rsDVcxPi3P3gmFG8w8EHQNcMxmklfU/ZKytiNss0tq4guU4d/IqW
kfUXz8GYt+xPy4PfpPiYTCHJ95Xopc92n87Ug7wv8dQLDKDDkIHgkZgGsSzjytuQy/I2p02DR+co
qsZu1bilffPF6vjtsVhsCzqRVS67A3YIZ4/FmrzS0Kpy2NgskWAp+8xgVSQd4DxBfMFtZkcYTSLT
SYMdvYd350ECeHHQl9obN+uZvARD6b1+8avmTemXB8N3iWGEi2fM/D/77MFIH3i4Q3IIxCX6YTMB
wt9GWRKSQlent3CDwnKhyw72uPBHDNXS0FKrhE4UTBy05VrhdMCE1nS0fO0QLfgAPuyH/9iB4L/h
v+fX//ycz/XdeQ0wH5OkqSnTlrxICH1nJzIS3sbpnczesQd4+BRU6bPRxx5Odr69xDXQ2MQCPgVG
PvrCigxtX459vkbV7OLpabZL6UmFqs665ouLcYVo2sMXz/Hs2//5CxnoOTqiTxMvq/nfP+1y8UiQ
fKsb+Ft4o4MuPmaA04SYfRpVAXreFAWB7MxScwOZSI4gaYsvbbqOfGXAPPDwW3LG/osT6Wzn/fmb
lEVMGoeGRbDm2YorStE0hU8KXIPobOniZjUb6cgvXs75CuLdOLqls7ljg4eCfj74P9253lhYOTe+
s3Mn/11Hn7bqReWsU8Xw7V8/ZAOTEIfSFmhLOecplkZdlkNpxVi6VdGP0Q2jLWJMCGjA4kzWM3nv
OG6J9IZxt93EYMpRVTGaitSyx61i6fRl/sVX/TMH7vP3g2KIuDsIV9y6JFPp7NAndt5TTmB5JCs2
0RsOGvLGba297iMEYGYEr5TgrWMSNC7q3cp8MMbZE4D3sRl6rPsLDCGOtY32CpWQQmvRN9kB66l0
C+8zui05jtdGN1X7vz/J398Zv1rQpDmo/nT9Z8LYp3eGgomPrQ69Xds500XIVBl6e6nvEk8fv1ge
8yI7e0CKtQGayP7n6OeRiJC5XXsILRfbS9neqyrCngtWrvU8EpgbLSsUuVsTm+wd2UYFBIEsstTy
73dr/v4hGDTFumD7dZHEu/O/f7pd/OVjPPNMj9lYXz5hQhrfyMGqb4qAWeUq8ST0/tAaMV9sgCzf
Mj4lXOBlIdd4LmiIDqeoeXCy2cAe3JNImDpWOkz5ssw/opKEZ6IxsErcdE0nLtquil5Si+DanZNa
erHNHavwF4Dn6d3f7+u3U43FxynLHSlb0dqft71NkJUdQPy8+JgZpC1Tfq/3ml3UlmCEaULSZ+FE
69qZ7HVTTQlMEKfd/v1H/GEp0XArSfVDbSfOP4DZinRSNR+AOzjdBhh+2noIao+piUHt3y911nyy
nxlUd4oQ+XmjdfWzPTbSO1v5E+ETQeJZq1Z0wQqooV5H8FVXg9QByWsMuQBfiy+u/IdFjGcR+am4
IQma4LM9LlFZjzUBAg1GduSW6+FLXqTmUpQwpo24yBDIZDrEyKY45QU+q3+/7z884rl6c6mgTR1v
k7PlG1bg62qK/H2R+9YFjE8dq1AY/ho86y9u9LxgnB/x50udbWcD7iW6in1/zzerdiW2O/tWtzEL
pqpbIRVEPWIk8RdbxB/vDx4ToXC43VnyrHZPRcfxQUDavvExyYCE8eSwC1yhDP0qAPOPt6ccHK8c
SWCjmmu0TxtBF5gmpqwGt0dXsrKkt+BwC785U+cdBNE7d5Y+fZG+/vvNsfcZPFZ6IACq2Xzr8yVl
1ANv8UgxGnCLjUPe1gb7D3/T66n773ogvo/5UnyDtu7wpZhnL08TfdWLhnXCABYikoVY0zPaOxiF
CUarlsjWqvLwX1KkKuVa8MWN/v5sTXoNRbMhQRi5/K83OkxJ5KYlz1YE+C7j7ogaxOyGK+YfFI94
OkJvmNKv6q75r/56vPBNWAZQJ2+UffCsMowimB8G9nd7SMvJrrVs/z4xTTh3UzXB0GZ+lmLQSOYS
9DBDIznN9IxDMrpaCQSY+fA4g6+AAPGH30ShYduU+zrbhTiDHdiph2yKXXdXKugFvaxT3B2oQklj
qLH3jsAjsoqBaqJZe7ee1T8BLRruHe0WIUu5QC7soaJBodMEsy07E59DGfXjc+pE1bqGxLJOB2Ef
Qy8qrhOp2r1DosA+QZK1Smi+9s3op9fG4InLZhTJQWc2uY560pqGEQFTqBrni3ri93fPrmhaLDu6
CZdP+Nd338swrybMT3dDi42peTXho9VYz1l5hcnr4u+74R+uNdcslLW0AwQtn50CQ5Rj0FVl/j4M
neCybN1nBLn60YBrs3CL5L6ekmD990v+4aAVirwEoQzHpmQ6B05CuGwTqkt/70feW2EIfwf1EfUY
+9Vp0tt6h2eQi9kSzGPVCOcCZxDvi0d8hi7xcfMTOADo10jDopb69RHnYRk1E9RiDElyLORs90Vr
S38FD89c23MMx99v+fdtS3DeAGLp1OkU9WdfM0LDTCAxDvYqG9sDCTrl5TSY3UWC+dcXoay/H67z
0MBGnkcJ7Tr62eE6NnhFkUoe7AdlH6D/kzIyE6aR4SbbmqdJGe95d7beQ9SS/Vdp0ufAJA92RqfY
urAKonWzzh6sTd2odZMWcrrmaonGXO1Ln2zB3BUV6lpn2tWYP7zWHXpklXvTKcs1MhA7x/3XC1uC
HaE4YogmwEjnhf/pcFJJZKUDqZF7ePkAA+WwMlJt+tYmvbisAqF3y2jsvrjm/GH+un3O1ySP1cZC
CVTi7HTyqqivIYWHexvCHqdFFFxSufZfrN3fF5M0LENQsjHKVmzYv94ZYkk8SUoV7vtMx+TMLM2d
wLFvEUx68wXE+YfFND9BYBawRp0d4tdLuZXoJd6n0R6L4u7QoZBNdDs+5p5HeBTd1FJ2eXIB+wPm
YibHL2Luf/9IuVFKRILQqS7sn1D8p1dYGHkbe6qIIBgNqGu8Mt+UHu5WQy72U+fUX3w5Pwv889dH
UQo4wvYL9Hi2dmXT9O1IsNg+0mHl9bYzrFk35GtnXYb8tg3rw+yas+GkipnXN8EuaJpuUbZVtmn0
1ltg+h2+6m1FUAQhq7uxsWBklJO37kMi33LSR6BnwyZp9MjfQn0fLr1JU0tCtKwXq2tuhF03D3/f
ef6w2fIQ2WMZVc7Y1PmkwI8N+AFZHe2ZfKJ1UDZGbmZJoISX+dvIQWMU1PqhHzA1VJAh10MIl/rv
v+EnNHL+YG2dgo05pm6RJf7rMmr1OB17Fcb7Bmn+cgDgXhXmgNour41HCzO2k1aOvNhgyOXOcrTm
wsws9WwY3bjVseLemXn5DW7ytK4DKIy1bfdL27esncKgGhsWv1g5lNiHzKD1dKqwvfE6RYiFpknE
B13/Hg3fBgRQJJz41o4Brv8FNvT7KcrMFKNvfd5yKL3P9vcS478oCIZoj0tBRIatQbhdOQZrLfHF
yqxx3pwl3i9/f6x/2geURWHEoERaTL5+farSIOHDAifZl3ZrLfR8yIF8e7EiFzT/4vz6w5cIEm+x
54D4EkI6//unLzGEwWRA0mARaRjdhP+TujPrkdzIsvRfKcw7c7gYN6CnHnx3j/DYMyIyXohYMmjc
NyON5K+fj5IKk8qRSlC/dDeqIKBKmb7QSbNr957zHTTOF31sktfk4ILPKMr/4v3+YCG12Ze5a0mC
59n/aYkLqxbFMIdhkuss1HOkPq6k27R/cV8uz/NPtyVvwUZlscYg9PjpVzNmv1ZGPKfHSHsDbudA
rhW8FWChnL2VWYa4uOAu8ABFf1Fo/+H3o5fvc8t4zPd/up4qToc6tYP02FlBf7Yso3oEg9ne/Psb
5I9+NeZS1PPclyxoP9V2U9wDdHEN1rMxxF0am9F5moYl4svIbr2oq/9i+/vj90MywLFlOd//tOUC
US5ajY3kOJDTimi72hELAfeJX3MVqL8aR/7Rr0elwfCTuopJ2E+rdeY4Thz6vBtCx+ICMX6Gdbuc
D9ig1601nb1mfI6hqWz/ExeViRhPOdoMM1h+2h8ehZDZT0tcZHqUtS33aQoyJbZIeIijyTj7iene
/ifeD4Ti8naQRH8exeHBEOi3ZXZ0MY7jfsvLyyjlp9Mhbc2h0uFfPHp/sOXbDs09j3E6T8XP+4VT
5hU6LA5A9DyNtcbAfhg7akd4d/7RMAXwiMmq6LeG+O9MQ/5FxfEHixpFuckxb2n/Wj8X5mlEIukE
wvZIZJteVPHj1Zi2L2PvqcO/v7B//E7cOsKn+cVM6/c/pGSKDQ5O5kdrSKNtDKYMLBtzc1qo2V88
7n+0CdvMMQUFOWceRme/fy/Q+aPV0YM+SlPJN8zGDdjfhtShGaNw4vX1Ef1icNbVHJEeL7pnd+j+
8ti1vMnPyx0VQEjpSONW/PIhf7hzkcDCn7Wm9MgBHh6f17G5Oka0dYpw3kl/sHA8F9aBez9eLPZg
LXAdcBtENSFPxrD/95ffWSRSP30ez6SXA0uXrYWD7k9PEm4fy7KbmeDVtLGslSLu6BMymnXtV/iQ
90icJnFADSo+CFaISDkWESyoBlcVCZ8jPWfPgpQ54sse22nGhDTaT6nhL9aHwXmchCZvb6pVfrNk
0GGSzeQksXDFS7zhN2yJd3Q2+uu+nvtgx7Cz+B4lpR63dj2638YYRTLLCL43G2yrrOc7u7fyq1Ll
3TaisLgrhKhvDHI+QH/pQk0LS3ECSUruOqzyiGi5VRJrPBXOXKoNDlRkTkLGwbjRhtPRmmdUm+NZ
zrt9nzY1xY+bEYGepV3Am7oqfwdrFzwWRcKOW4y9fgsQTJ+hT8gnYQAAWNeFZADtaQxmfe8zppd9
VdibmLTvS7O16jNOE5VuHNjKz3bHati28ejtGTzy2SaU4yB5hey2Foif12aqusdiNtyFtYNxe4Vv
jth4PrakPx8X1gZjkvWtIKnnvidgJVgh9MwAkuAkvzdcGCl7Zm5w3ma05qTkpe6lDurvOkkfY9/w
3S3Caeu5wYw8HuyJ+esVzXb91phBToplhG6XRnFqbWIydg7L9favIUJ300rLuL+AWOeW66KnBlsn
o/C7LT7o6SnIhuzNlzZmfY+d5psA0wckV3nTtxD9sn9i+A2OHJG5f4WFXb66GeLXIzQk62i0rVOu
0mLor7BfdSEsMV0Wq7ZJ2mhfulXwnlTFyM+XV4h9DK8nmmf0Wmi12oJdjQQCoJYRYU5PgPGz1Rnp
ZG2MJJzvC5EwPu2jKsi2mcJ8sIb6Q9aiU4/V3nFDdRCEgt7BtPCOMyj2TZ565hlwa33no3AGoQNS
Aw7nMAy3dTk3zHW6hUaXz731YEasJoc2xyyFI9288fjRxQrbJpY7zzAIr5tI25L7OjHjQ+81qJyj
Ap3rBjjiucI7+142IYlKSvgRNHFNBMkGrEtecAMX5oecowz1EmbGYGP3cf1s63p4wx2Ukgxl+hgP
utasvznEuH4PRU6Iojv3r7OZAC3Gn+YgtJ1qPkms0+tUxRMxU5PrvrlKt+Y6GhsT5CnaHs1tKJEB
jm573zcZjJggQpG4Luk5vnadJAEAmX71mqWZTrcGQVTPQOvSPXbuAv9VkNQFVtHldaBT9OsZoZA4
mrqy3ly6ptk+0mNww8wphvSQVSJdZ5xtNqGS4jEBw3oqmynViKstdM6Epg6A8G1RvoSaJis+jcRF
fJ5McbJ1bIDIku0D0KDVwI5uG3J+tyi66ZRNBc4tGdY8SQKj87DuTUnw4EKMnSA9JVAs9DTDiE8g
Qd8UTtndVKQhlytnJNqVZaB9r7qxeMLvJY4F7GKyySX6TvzAQ3cM8f49QiwZPjS9YDRdCRLiNZxO
0kNwawXkY0UG9GhNws43zNMhKdkoP17i1AGsaGsc1jsrNKN3nfbqEcerh2iajiisZie3gWLVPSZX
ifAUE2QipuYY9ql67EpZXOVEomJ2bFrMdHGh3DuCipwl9ztcDrxQJW+k0PVD0tVYA+2eW3fXt4X9
Xbaz+2FGHH6gh8XTTZu20kBTkBIz2rWDy62e1MkNCziA45kgo4UQPcWvmp4bZHRSrJiJDCrDIp+N
b0NUyjd/srSNuQm9CT5RMxw2TjaHMOh16Gw6gDD6gtOR8wCBe0wAgce0yrXXmQuEfiZmWE890VHC
z29JSFPvbp1eqDl5MoFt97s6Q9HDgaaPxTHDqmUC1dcNuL4MRF6E4g0s4TDW7YZ7oZI3JL6Yu4KZ
ZQknAfrSqTOk72+YXhm3PTaadJukc3vXJb28wwMXvmku5kNcdJeFGz5xdMR44fVsNmvF4o4stuwv
TcecJ7x9pfiGxZA4GNas8NnMY/g7XmyT/FuURTRvyeS1ky3M9uQhzZ34W2Y18pGXbwGPi5Dfac6A
AgGODn0gbDws5CgE1ecS3kQguDKKrws87Wvf5Q0RmjjCvRVZZRg5oGos7Y2SWgS0uDsRwjM77l0w
9dU+HzEY5k0muLdHgyjUslcGMEgdtsB13CjiZpIZKd9NqTDyhESmayWzbDu1ZQ06CWc4js1u8LGr
SpKtewRMxPiFGqsFlPvwiOre+jYMMbr5WA8BEQh1Ya2J4dEX3MwOg3yn9okN6jUBeV6lyM3LnUpd
qT5ELDwB4P1WNE13XVMgkgjihCMUI0nXGXBEhmVK1zGCULsZrGdDusE5qOew+vUc+bc09//T1PSc
rk3OZ38uqL/uFPa8f9CSafv6H//7H1tVtZXq/3GE6Fx+/Kil/+2lfgvOEcEXJth01Tk/MKhzOST+
KqenNfIloMrDS+nSTRTLIOc3Ob1wvzDkYpDIcypYy5fG6W/BOUJ84aRPie4gsAhDwgj+jp6eIejv
is6lBQ9vlfdi5BGgcfz/VDxTAandAGjUutZHOYAEwRQDhz+V2bkikGVre+mnbMqIyYB/BRBghnBY
XCo44Yhqh3MvJ/GhRYNvMpkxdRMJdasju7nljNRcFVRAR39sFaAUu9wLJ3evzbRwr/MhDlnpissO
/OHKz8duM/dTvI3DEGjbHL2T7nILXxYmZtk8FxJOgu1jTvfN+GOyEtIhDFRNYVDfF1N87NLgmzU4
t3Ut4Gp4HV41qI3rAu0A8ArnNs7TN/KwSe2FTjMFSbo2dfAAGxuKlAWCxs2BEUX5bJLuMsPqmlKy
i+dHu4m/2rJ4qeJwXPmk2diF8YrE7yj6/JNyplmlprhK5phix2mPPIZ01OzuaWprCuu2tp6LJntL
rOCho3KvQVmuFr7Ueuy8q0gYJ7P3USuXpCNwvLiQfVdtiKoJNrTHTOaHAVJCC6ijqQZ2E7rZ+Md9
knFG83EJLiY+JnroPejizE/YIh0uVlPmnziQTCSG5qNZtNN+GrpubU2W2vox/9Ai/fCNjugOk+9t
Nkl9Hdmo3CJf4wJ1y5tuHjklKDOHdlPJj5gh5GpMyv4ghi560bUbPVOSSqJMhv6GVVPeYJMTmxhM
Zc1StarGXG9C2J9rvHjihIe+PYaNwMnbkH5Kewuwe8L7+7MJUt+trOe+Xo4GfowQfs5rjoALndhM
PowcsZNvnCzNl/YlGACjkp+lIT8BRX8mtYZm6JSXpBYHeJq4RLEv2LraPjqa48QpajDGpSIFYBVC
t4w11WSGRL2rLfcAX4JgzpYiDs9jc5pGvn5N+cIWNJxVntAPJvyNQnBoyBOdHmm6CroLOJwH3F7H
VE3ZiVizbFd2ifOUY8tk3ecGi2EkzKZ+jIwcs3uHhoRu1G0nwDAQN+ns0ctdGd2At70WzTv4IzKp
US0BExe3sofzzRD0NqtSSpzxMW343MAa53OtjfFrgZlupRR3UdxPEOjn8sHzBnvb50Zy8D1ehaCm
m7J1brOkGbvVqPkVhaM6glTJBCjj6CFq0jdjru/LheJepVyDrO5CkNxccwKmBljr7q1BbviqCQDJ
oT66gBZ5Y+rhPHj5pZVY1WaeyxpoPU8S51J3nZXc7J3i7nRHdy/Aq4DC49Z1mfZsDEPHl2ERHEMo
ERujKm8ax4eLnHpXdE7BksIWN0YQt8bgjfB1wS2p6h5uJ1Fwc/XSdDOnJY6Fk2k/Rmo5pmlskEYR
qE2iysu8BaiZxGRA1BxV+ZqpB8g+44lArP3QAfPdIhoDX6BYX9KGSlkETIjYsBPBd29NXGhBfjnX
fF5/Ch86u76pBu4n+r5XyE1NrPO8u5QEE3TahBkaK73xbSrbyk0/YcyccV4uUvu4WDcMMNepGRkr
BfIZcHMTvfyy/lXdkvhU5v6Woskj4oS7CM7Eo+FNRHsqUPouP9LaayRUCXKMVg0wiTVeAHeNu/qt
s8UtHYpxZTPvvy4L0CLBDCnDTFzW3MAxtqZhkn8BS2ddcLJcV62FxSIeMqyIAXwnVKH8+7hSlB4K
MhftjXzlN+1zabXPRtGZK79nyZ/CBp3TVN5T9oGhHEV3h6UV+qLr7VxCtrdGAiiaNfUx87h7yL9+
INGA8Bg+DIk27TOhvZ+yjl6FJz9hqLZH8lNT1k1Oo7+8NjEv2YYy8zj0/kMEMhlauJltiHB+m4ac
vPmqAJJHCjwQ9KbeSWpF8N3OvpTTI9CZTySF2KGhXZ/CQZ+RO1dr/UuMS+km60rml82UXeKfZOQR
Oldhp89OFI3buWVbCkT6Uor2ue0L+6QCaa1MY36sOy9Z01hjtXahIDsLwGRd0p8mrwP2WrNLfYNc
to4a9hz2GfeaicRfD3DTxiG4cmrndtA8d2Zc34dF+dIY6de0IVEg5gy+zgAubvyen1ZEDed52EAg
5DIoLbl3ZcVxfshphdyT0eZvaUxwboBbZdpsB2PfPeeNzk7aSj9oc8Ij7wlm0D0ZAxpWwCl3h+QA
pXfc4tezHiwf6/ugHXetZnELKDvcu7kRHsmehKUOuY5MFn7byHvAnQlYMK+5xgb3C4jeT/AC97Oo
bggfexn5WJj2+cOpm7xxMutwmpTwkaZH2htXQ9U0+9QefCz6nOJwCdJjjtvnYs6RQqdcCRUY38OY
/zuP/WMZ5i/cB8/wCrkPhE/qU/geGfLDDBglQrZh9U60uXKmObqLxvImz6bHOK+fIdeR3Uuf8+yg
QVy5HXzN0DO+s9N0xKAknwa22l2zpCHnRfFiGdFpqr18TW/kw4iXS4+DjewcWa2S0jaAxnTPI3A0
OlB8RovLPJCifDT86RFkZ3TKgqHaVmOR3hpQAzANxxeeKY0HPU3ZthUtH8HNPsj8+aRNtFMq/oD9
x1JTSVjXdV4dUJu60DH5dGBxk7VOZLgqRTDuhYmAomGEx/PJD8uGRZ0fawEYSXORjPQzTHjaWoPf
ztLsgQlTHlp3ydvgGCe87S4IKeOhd1nKeybduN6XC+KxOPcp2xVAt2wdF5rGBatBOaELN70WPRYh
6+taDsjqVIz81zarClc2PuFzO1jikY4SS4Ri0XV1DWZbVMmb67ALKCO/qUtOwKZprVuHrx6m6HdJ
gXsEfkLISsb7QxJmOYJ1xvHvVpEQAF2orbeBy4MxNz4MfXgBV7Gi69PmEuN4WI6nZaVck4X9mJRB
9NqitoTZ0T0v9V2XFMSXZLrcp4TFbBkdM7orKWpqmyXHxs6y85PK3FQQ1ZkOR7BSKAS3dp5fAo15
raDZbtKheimqpN9RN++VVvaWIfUHfDhuP5arLGP1Nw0/3jZoqkmYKglzA9J+Nivf2WGTsrdShN3e
cFgh04F/2DW3pi/IHE4Fa7cxtMOVbjjEDa55C4Nq58S2dZn4PDWKi4lZf4IXVd8Mms830ZZcSa+C
9JAMbAYda2Qiudyopd7agmUnJ52Batk14FzyNwPFchZbHkdRX94Pht3vJohh20yMwxrmVLEGbf1R
1dlLrEOI+0uJLfPCOyvEb/Ba0AbJEoR4BHuLrJfgIZAO5bQHbnCcrcUwj1Z92M8A6enopKDt3mLo
lBtRF/AXyFol/0eMy5SBYkxIkN2RfSqk+6nIs94CUCLdRFEHIas+6NHu9mGE6y0ZMrZdNw8RJ3MH
M3ybLmICcykI5Cfd3m7VAAykoPYf5o56eWTcv2oSSFUJ3JdNg2qY5K2Ry5h5QEOlVL921f/WUfSc
vLdVV32qn03dPya0/vNP/9TyXu+gZtsklqr75y8vgrHkvzLIdXFe//lJdSV79Vr+eCJd/vyvx9El
rRXxiAhNuno4tjyGEL8eR4PgC10ANC0W4y5GzBi1/3UctYMvDINRcdg89KiHLP7Sb8dR2/uC42j5
D0dL/DO83j//43fOG67Y7/73j04cHNy/O44aDNX9RYL98xQxBtoneBjsg+uBiqtwGW4SJ8xs8ska
9I1B0p7sxvQ/WpxfwRqDDCQ7gRZgWkiblvqa5EH2aJjukxQuhmnkJaQY5JR94Gg7XGjrlNbLrYIp
lrOg+oPGRGNYt0EW2PVGArH8Nlq1fNF2690FRsgBHIoyzUIkWr1F/7eqg/tZdzi5FYmK8SW4EffU
DWMM3Ni3iFPMJ2WtSrj06yw1FWC4kr4qxf9Yn9zBjh8bpKHTwSmJ+1v1nozEJrUbvIqinu681p2S
G8MuE3ttUMcB+m79kLy9ecJd3nnoZjZ93pE6lYigfMgKK70FMTXfEDOjTw7Wm0Pk5O3aFE1Or8or
z9Ia85fBi6eTywzu0iZ19uAxM1kTxUMIIBlGWNEI8XyLekYvUw13kWdRQ4qR1bmTxXgRF+gclWXv
CbYTt7EPsbTxC6elc2bTe3Wcud+7lLwHrRMiwcDGhOB6WgGXvwnIdslqHRzodKOSzb3E+5YnRnVA
+i0uRyCjF6Cluls4W/dNg4UximJcVL0570MiwtZtAE8vFu659JzxPRrsBfc3TVciQ3Tl54pecmaI
hzrwy2v2Q6B5iGmGveMZ4aYIhuZJ5abLfkP0AFUXctSpMmIUJ7VfHgsWVNKcB+s6AHn81cQLsPPn
JawQz+7tzOYBliNjqAXLIhk38F26O1IQQLcyFoUC2YXU+way3r0D8X81ckrl/jGbCwSUh8KgfDKa
2jwCYlU0bjMi42JTPGGNczaDMJ8M8kMvsJCKsy6G+CkaerIfZxgdHDwboGV1M61jRTbgAH3kILgA
K6ZTwVoW3lMKvmMFNl5w2OvhqAvCeQULrI/X2Rg0fF6X+h9igItvaBU1QaThqfJlQFlW4gM/h036
XDzVR0NXyRYporUPW0F6Zu2hVQMIZ1w4VLk5MysOBKtsainIE+Dp9iHOxxEifVr0N9ozortkdssa
O6HF1hVHuSUAlTTONaPquN1yEo6qo8ptn/aLmzqEX+CgvaA3a51jX8+Pvmv4wVVFkGR96OPY4iDn
mg8JJd68pzrQW09RYtAtRVx514Zu40MdtkNb7YwmtRRoxcE2+JtNDFg184A2S7c66Xocd2UcFPGG
Catxa8c+5Fbb9hnr/vLY6cYk3MpVQHrS+pwscxe+ZNUD77R0AHDdU3uHbJXiAJyl3Fo0S85Gr7F2
mbq8wEspyH8kfQ1gLz8RseaikbtijoOVBmaktmx6xldG+eU5H3pE4lqZd8KtbBYlotroKADVXzll
qI+eO7hHhzytT46d0W1sRQUt9VrZD8rpFFCmXNnWRiI997cR6PlqBbKyvW4QtsWrKrJil6ZubWd7
w+/H997w86MXkDzEvkv9Rt7KdOrzlGFCSn0NGrHDPriyHbe6nm3LuK2QN+6A+zXAqSWtZpNAtCNZ
7J5LVamNAp4jsO8VyfWjZh2OrRcVpBURD6EuwTnDqTOdAAaEShbyZaoDccPNNV3ajd9EOGRmaI6Z
1xrNyqTFQrKPbRMekEAo7sDqXDhE1d6oPOWe8xo7X+fY1y2GfIN9OQ0ZdacKsnRb1qSv7lF1+MfI
0DTWO53lV+RJ+ZcMPxiI5fD1YGVPFNOxiwxjlNhz7KYvbmmfK0XQrTKORPi1RDeVQXIRuAlzh8Bo
nxo1Em00iIGAKPBld1Vnf/UTP7n3wmL8Vgde8xYADWLw6Br2YYhG/f2XDflvlSWsMvz339YkfxY/
/9+wJAnoXv95ScIXaeMEPd/3UiVqOn78n/+1/IVfaxL64Lg7Ico4tKKpTZbN/9eaRJhfTMtcmDNs
uIJeN//mXy1y54vLBBilCoYiEQSLMOZfLXLriwnChn4+5YSDPMT/OzUJH+V3NQlHZ4E1CtM/pnO4
BjjP+fc/6EQIUQkxc/ctdj3VZPt8wiq2037tPXLyEWoHG8okNCMeHG/niXb8ag958MonHo9RUKVs
HagT6CxKgK6AaGe7P+ELSvOLLnPCZ1xPDOiUYsS2DhISgPdlnOl25c7DcD3aPr3SOCbokmTdLnhR
uef0qy40J3c3kwRyLoMQdjzGTklmFWiIal1kPifNzNTjpVIWYojA6gl19K2BKCgYMzRGzfCSyODp
Krab6pWCqfmsavpnKUDI1xnkHdFnMCK+EURN64H+my5p0QPPS5Js/Kaawf8aloVO9jKSaQXUfAlA
8mhuAV/WiBFYvpZFcmTO9+pljfUhywIMpYFi4slWS21lTrGDmknNBdZQa2gimJ/dcpxVbfbsSm++
AJLneUcKxoaci/waUGtAygFjtpNNumq2L7rSuGpz0rIZsqXph0yXXCsCUqdT69UhnbtBETRHXG1H
xZctMHLXVggzRWsMwwZqSkcOS1Q6FHdGYIdbZohOtIUMhk3Uw51whrYec9Q1evtFdHDECLrO21vf
9GOa9p1ZPeOY6IjcYMN0VyhLgus2owQhRCSQ85r6hhHkKAqTxpkh2ieam+FbDovdXBE4gpO8K4hr
AGFnteQZFqDzMqnViX0/8Ej2mZa+SM0Rf03KAYm/eSOagKy2fr7xCF53EdlMVE5BKlJ6ezS2xY58
LBYrGhqwZU2dB+vKmoOvRYkTmMyDlBSiUKAfQHpoTQlRf2Vi7PuRFjtmCMNvTg3BvbyRayJ4aMqq
Kdbw5rqes2Zf2wfV5M0OClLFGZbVn7jpkKAUbpQW9m6YtvZ9QKl1B/VWHkve+A6yl0QMYpcoLoDo
NZ9xnBAx6Xfd8HXM2pl8aT9FgWSFfeGdZlmmPe1TX7zm8WRykMUrc9GQQk+CsBfAVIEu2ME0R/JC
/nJRk20iEYuf/bnyMngHfrCE6EUWG0lu0FvI/G4mvKGBuIcYoUUcTVYvSq6pdMpgJYuM+J1JWONL
qcbwW23YsN6FCnKuTyc6bxWF7EWrINfTzpza8A3rOa/U0IRZyaluz7NTWsuAJjUPilNFttVpxWPr
eCPT+ZCRq9yGxjh9ZqOFBbCfySDzBwXcnnhhdzpKL0zo7QCHIPjUbNpPi060s06Bu2QojjKLKBXI
bBbTXYMsyT6J3CcfmjaaBjGisVKhwO6FxK5FoJDkn/mgjZeiUzQadVtH30ECkP3JE6ivOH/AK89r
HEj0XyrGyVlLM5ypM6oZIh0tiXAotPVaO41nkWcpQTYrRRrGGnwI+NkQTUm86WaREtxE7Iq5nqyy
mgmv5+ZZo/3s/FMpVGNTF0kBnCsjAgWHs+Y5dUNjvgnGSSfrBkR6sTEDxRiaZ7RvVz706GhTyg46
lkeoG457UjmidU0ogr+r5gpkxYQcRW+8dPacwxRmCNeqieoQ3qdo8207MwLgWFTToZ8527Q7Oaeo
laMGyN3OpAB/rtyW2MUAzdtjAN/3oyI265ltShgbbSbdsIePGNs7QGrqIRwnWjNpPmTeoaccK7fO
1HcWKTypr8lwtuKalcd00nc+ztgjVSyScYd0ULyM4VLd8cX7O+lnsdySCj3oQ1uhg9jHOUCmO9FK
7hDDmFzvhrzupD9yGY3X0rREttO6w5AaZnnzYSbU8rx9tEsLVDpNndxysqP+9ps+BehQochcBYU6
2DH5hi52iXU7J/ysnOD5+YjKXMVuGgEyLPYJFoLLuSrPqeYYReTp0eWnJ87kIqimm9B2tiENmiax
CIco+qsMfb7HY1zUw7VozPeO9zbdjF5vap2ytt+TewzHB3y69PgAS/uHhtmFh0wjTJHrOeF83dVN
sE3i+qJr3Wf8UR9TV96P+LVRyEA/s1+t+GZQzbnImK0kHIo7eQRKf6xjsLhktwCehZOSX+O8wPQs
n9shIAPPbYimafVDj2Yzoa4dD2Q99euyvBs4dq3DxmWoEpxL6djrvHG3Jmdav38PigRAG31QumaM
TE08Hq1eFToKTqGTPrmTI3ccF6mU05yYh2KHlHClM/oPcwaO0ZlOyVxnJ9HRjg2K/iHORLFCkbqp
K415MsOKATC7mmBcxyhFZBkc2rjY5cFw11n9cfDCU2jVrD1pvBbjG4HFal1qf8IPpp+iNn7qUrrG
USnu8yw5Db68CDLnMhvwYpH0ErLWTvuhYSZrmLxsHTMmzMd3ROzlFhU0LUTtWqhJ3LZ7LKn0Sw4/
Xau2zJF3ckAHN84wecwTYsMLMjVJ5CjBx7niupeau4YVxwQaytSSFMUgaJ5bUo+KNPteeeG2MbG8
pvbBnAImJTQwvVkSeV7QaZlNgWC2vu5Q4FjIUlZzAHVqmamBU0vAQafVVs4ExsnSgnhO5AW9YAqZ
XKEitO/apgjWPQ/jup+hFxs5zIbmYbDTZ5bTNZJdeSR7ndkKfE6lKtaAhAwy0YCZ2VH63Dd+dUF2
xCv5AE9jpAL6f5b14NsGUfeIezwgfhwJLSaFwXhmcNdv0hCtjVuNt4PkNWseoC3nPloXhmEvEV3t
e0D6+7pC9XvWWH5XanwmkqHkrva+83abNMiuZNKW/kYNZNUWpBEhLbDOqSW2jkSNi+3V29i18YFm
lFmq3gKkjk523db3nQDK78HRH0bjZGQ3uLYl83o0ZPCh85DMksr24PKbg/jWAzK/nLN4kzV6HeQN
wQTldGvDLC6Yp1qLea8M+A3TUtwUZb1v2yvCwrCcC+cKW/C6NtSxzQkFk2XyRp7TeSanFQ3j2hnj
K8Nzce96Nz5oDAoMplhIBcrCubddxlxS643txfTB/X6L4pSmdm3AN84CZhaNshkSED+psuKgepOI
0Ow8tfEF5+8b2yruSvLeOz/buqyosRnewJsltJdQP8ui7R9lh5D+hhk2CB03ku6dk79I4icXCC5F
xnOC5CqU7xz6LkV+m0xXRo+iqqzu+8k5eRE/vzu8UgQa6yRk2JknB8Do+qaPH/M8WfsWeamt2vXh
h1GpywnhWa+i6Exf4cJUKQHLRUGaEcJg+7u2HE6cgjA6mdH6hq+xYo+p9x1JB6sSXJq1QB9KksVh
MXerLilfopDcVlg31j5yZppfkM3izKPprbNrd2CPDr1dTqCuRAT3njVkZtUZQZx0YvvV1FKM0OL5
KDu5qxCPbtKZRCFdikPoFVfa7S7QbEO3Zoyku+S50LKFO01dy4QoRITavFJaD4eweh1to27Wngmb
ZkUIm3zxFT/QEWiF/+Hk6poJIw2JOVQq2ErDtJEAdIFZ7irCuqZD6xXZS2hmUB1QXwbEwlfhuEXW
bMqNrDwNhRUhNwz0lL2gq/vkSgy/gnATXGONV4h3NNrFqyWKadhCbI7qrUc+c0sUDxzodeSS6smc
u0zazdDnCOe9wfTWiITZEZVv01GtI7JngsIifnLsnBMHmP471zYbjrYX+cnGI24BeQwH8Ns0LopP
SDIhtF6zre9ao4W4awaNpp0xxuWjyZxkuDRGyqtrL0rUjR8OUm67fBD3tU2iDTmVCHI3ciyEvQLi
UX/waJkz9PS8RbQImqYgxrifstUY8MUIe1NRvrbYGm61thfVjFLTdW7UzK8Liy7UZlTFCMI4GdEC
L3pxxmwi5QMWJQXSyaSLxrYY2EthGea2d6qyxHjSc2VcUZhMzUU2edm26Cb/AzE220xd94pprJHO
b3+/vfCn84wfxxn//J8m01vQan/eZli1ffk9+bHLsPz534R4lvsFLblwPLp9y+CD+cZvQjxLfCFM
AQ8IgAvEdktn4rcug/sFWPFCXcRSiPfmF6bhv7oMXzjmwKADCwGWZpmm/J0uw090PyyEjkkXDI8W
LnEcY4JOx49Nhrk2TCkscBJzghDVib8aLeBp5iJsu+H0qIH4sxdRGBzJUciOPhr+w8yQdQrTvyBt
/H4E89snYaJjL0yl5Xv//pP0ncyKKCJFoc70kfYuuau2SL65cKRXP/w4N79abX4c9/zhl+Ya2ggF
fMHUabEk/dBZIWfUMWXRF0dlRjRJy6092pfIFBwM3NLa1cg3VlmsSY/DXL2ek4pslTZPd7PNPMPq
u3D77z+Q+AVi8v88Qb98eUSQTLigY9oMkJh0/fiJ8CnApOPMwnGX40EyNXdpdAhCq7wfimzYZnK+
yHpMJC2DMjiQNrCKTRWY5kXo6WZviaS4mEZi7ldTF9+F0n2Nu4n80uOQdzur63ZdMmyjMH2Fd417
rfJk94E4XBDLXSDfradLofZ2YKtD39jEDCzVv+E99XPhbdnIN25fnBLDJ6wc3TJC56Y0xqsoL9p5
Xdnn/0vdmS3HrVzp+oUaDiAx39YEsoqkKJISJd0gJEob84zE9PTnS253m1Vks5o+fdMOh8NheSsL
icTKNfyDlV76pEp/GWJ0b5G0lL9U3xVy9Y0MqYysThMbGS1X+qRj/4bLXJE+yOkQ+zeRbqIWlzIZ
8NL7pQRoJWATKEjkTTXIS4fQ+KtiVgtOZ7g3jKk/WJXWIM8HNKCfDec2btr0enbibK0P9APipW42
YP/nX/Gy5I9V4m7tAUNlm3ofrMl8xVTvunGW6zJyoTrghjzPxbfRDsVmGD0ANXSHOte5dmI/AIUK
d6DAsMxztiiRy9vQrb+MoC229tzimZDSnke8IEGDrRBxuKLDUJHVdM265S7d2vGE8IL0w4PbArcj
DmC6WoPvhIjZOGsP6NFuyJcfaRgBZKAXVTLT0mz05lUhL7p9KfX5c9Ubj5Wo7LVs9X1r1do1F9Jv
7JeiGwhhFTMP/7fbUkoBCocB1dTcY4IvGRLMFBQ4NgR4bHl7J48t2FAV7k0t7oZFlDHbSZAvrf1G
XFbKwLAy20/cYjVgziqYyv4p9esbs+DDWOwv82LsS926NEUCphzsi+nqX9u4h9lZW+tumeeVNzv4
uDkjIosF5jWRjsVnpUnjsGBpy1yO9xqj8nIx6wVGAFNBHV9hk5XRYLvO+qxcMxN8iGJ0yHJbi69C
mgd3FViHL31uAOCPI+3WLzBmXrn9MgMdGL29S2X71IWi+5RO0sUWHMvLFTpC5o8uSv1DhBfxnv/i
MFII3fgy1jj26aJFj0ZjhXfQQMJ4PVb2/AufSnFjpnr8ydfRsAmx9LhLcj1jwuOAHly7mfDvuecx
vMuxR8Jg0cDGrzbtX34x4whUT6JEqaYebvFvnS59Bwvn3s7rPeWHd9mDfGUApo13vdUtxYYBb3Ox
dEn2s0zn5S/cQUPkcMoNkvblE/Q25xEFnvanLfPydvCj8VIusXM3TtF4XXTWcp3oLSyWTAMFXUTk
haNWVwelXnTV1W4VzEvvmeu6FZ59481tf1HP+vylbhLzFrfxASmMWb8nvD1lnUNNLtxi/JML89qR
ZXy/1AYNKYgV5kaZPA8dRdUKVgMtZNOu+6fG1n/LXtZ0D/qf9lR/0lC9PXj1NsYhN0gbDeOeYkh6
xqrWpd39KEdiF0rF29qP5Woppq9ZYYUXLSzBR3cy9v0g3NulfHTU/79eQE9LqMpafqjzlG5D3X0x
DeY+cvYupnzaFpp1bWiU95FGt3BObFTrlP2TGGCLeNaP2Z31oLea32yJucklFjHMeLe5xfCuZjCM
Nf0qAQFVZn27ExNDYlqfqJd2lP9l/ykclgsTsuHgq7E2ZxIjR+QLHkK9PoiCphJQrgJr19Vg/cpD
iA694a+rLtkYExSfQhGMxN5zi/2SGY+1yQyL/nkSPbpajIbdcCnHYVNF5iGZlh3V8GGM3c1S7cb6
sRkOuJ6vF+CAjshoqYseAJJ7a8snOZYoSmd9sDTaQ0MowQBkFBeZi19fzs8b5LXAMiVN9wLdP1DS
m5Z6ubF/xliaVzK+iPQS6QandlBkNla4pqxTUso1KbO4jLtoYu7KAL+pLyJTXizmPfZc+LJpq274
S8u0mD5ojc9eT1UbrQZdHiJPrkcrX4dJeCutNrDJ6IM4pgfmxhtEZ9aYYAKhLPglgKlwRK3XzOC2
kKfwHa1WhokfkOautdZaJfrnKEbhyKyNraNummVh0PHgEtAkxLXaOjBShyXzAIvrl+n9cSrNUT3p
PKiHpN4wB7hpp2uMm+61qXG3ONfmFGXabSwA9teLdz11GgMBQRc9LP50dO/XtePQvBrNm5beBAHk
DG/bEOqu/tddThIlUN2BDA/R2ECw7FR9pkaqpJhLEV3WeMEUm9FtpjuCc8900/D4H2W9D1WAWBAh
uqxbfbjNDcyl8ZRKMOFUQSVU4aVQgSZ8jjmeCj/lcyRKn6MSRZZ9R31ibywVtCoVviYVyKznmFY3
mXanAUB5NOqp++1pKS7DxsRoFVOgfN9BYzwkRWr96FyOyoqptXvtGXH/Ce/a+CnzbG9vaoIonWBJ
gtpzq93aaRb+ipZefIF4lN7R90yucIR1YePJh0wnRmZ10V57TqGv6cXgwaLC/AI0cReiHkCRPRlc
shT+SBnOi/Y590f5hDzLcF+a/qNVAJesGAnRvv0W+YI+Sh/dZr1xNdnMgsp8+Lk4WDdZHbSxqZpa
WJkhdq7EmSLd4jdM5sAIS5cdsJqW+4YGMs1qETcbDcpb37mP6Otu9MEcvsHkG8xVFZV+ekkLQ36L
527AY2ACbbdgVx6tEFL29zhoGe7KNcWQbT0NHORgCUxqYoG11Apgsd99Lkxvuu9UTK1UdK1UnHVV
xK2eg+/0HIhbFZMtFZ3HeKnwlVQhGyDJcE1LKL/NVUQH0DNe9yrKSxXv4XmUt/S62p+Gug1wniuf
Bi4IHHnCi0LdGbO6PZBrby7ez0RtXSX8/zq9z5moxxzHxbbF1h3Eso4zUUSz4sG2q+wywfN1qBIS
/+hmtMIcBwreTmt/LcsQTF+lbaNsDxFPbHvL+ybmDteaKaDe2XV0H7e+UUWXPbzQXrVTi5I2VjUt
1OliU0fI1IUzvVFdq+6U/sitLCHDdZr1y07jT80CsqRKjW8hY9gNlB/G68ZFHA+4n1vNrnO6LylK
fLRXJTdC3A4MLjyCSBJ+1y1r+OyAskLPjX6DgS/VJLwbMCZiC0G7+tr2Fj1jOZTfRafhO5NWe1qx
D/os252dDo/aQIcxSffQ++hTCnFvLHwIvhfF19XkQz228GrCvCmMZyaj4LKMKdsb9C88oBwXKQFh
VWMntMaRBwA3+TKZl4ImFOO2KkLjnkh3sKKSkSgmw63Ze7tZPboLqZIR7kDuU+7Gwb8bG5o1jTHR
I1eiDxad8JaLVGrx9z7XrhKsR2O/pR9Ipj3N/k2LWR5s3C/6WHyL5eiAuqDvqQdV9+SIUVstGrq4
AJOqS1nB4Iv0rkZPwr9AQPaCMuvbgABakok/WTqP69Z2qgBTbtA8FcjvhnYSCDzgJ1Je1CWJXDqa
XwgoQat3v7Qw5qpoKn5c/sNDbWwVMTEce9yicSLdFFLE7BTVHFOw4sqW0Te4B3owdHa7avssXbVd
DqjIs+7bVmHZkuamYya1QsFI33LtRVu9C2+FvbSr2eL/UDlfmSljcj3LYqvDDfjaS6fbCshTotLF
qgBJo5qXAVA2SrbFBBBVhHyyAwrWfiXEfvJsZ92M5Te7Hn7SYba+VG3xa9KNZjcXdr5JzW5dDnLr
+eA0anfiTjS3CQRM6CDBqOGq2ejTtmwuER15sjTajNn8OTf0rRZTguDqterj2Nxocb/Xioi+d5Mc
YoNGoxvqG+xQ70JNfEYuEyn/SttnRXWjhz2wqp4zkGsEKXqePuZJeKvdLQxe5ikZkZnML+jufBVL
cjeZzjXFLXxe0q0pffTK9tAZ98KnpT79hgRwlYsJIHse5MO2lrB9Ne7j8pduLRsbGpEXttfEhG0d
ZetEYBwXx5dudR9RCVejtS1R1bc1HO1TOFjuNxOsGA05yJvhHtn7dSchjRRXVb/1JuzQoPDjCQHp
4KunMz3iO4yqW4xOmVMS9v64LZbv00ZoEOtBKzPJsbIb4ttVnXlbJ77xJTixFr7YSPG9bPVlo+Pj
pU8/wAdJfN+aTF7J5hNMq12FN+TS/IAy8dOKf9byt8ZcV47LGvK1m/7uNX2bG7eR8aWFS68xcdbF
LbKSm6nGtU6rLzChGqPfaQnSL/5rwqYD4/i6/52ME4XtZinwaEcy3qv3E21l5TKGWs84rIaaw5OA
VXf6m6Ig/hj9ZgLPrwETVVmPMJ2t5vPV/cinjWtSg4t234eYO2Zrv5vuJtqYE4l2Mt7UALPDnB0G
qdlWYuP58Q2anfD+D3AaVrg+Y+Jl7RPd30CTwJlupA/BqR0KZYuF6jtBx/lsNk82Glyzye0Lcnzh
78GTC4X9T2KAClR6DJipy5113yKY3IebfMw3bT+tRc+nyBS0wdRYdBeWwCG0AaOe7qjz7mxGWW10
z3W1HTxv49R1AARvMzGpapphV4Ps7+i0luG3wli2ctkufrodOYH5GG4kHcqZtrWRiE3WUleK+eCI
nwO+GCnWHNLXr4bFQwiRjz5o9ParQ9MTJNs19gmfdGPYTra9svWruWix3WwPMzMFmVUMlbSLZUCy
GiUjy7kDewj+toW/4ewHb944zsGJsXHzrGvYOOAwPqXih2GAfEcpw5nLz1jEXvvtz7H8xDh3tURP
KErssvE6gZlVTqjl6gmlf4i9402fy0Dgw7fqllauCzZv3UrcWxpw5gEdQEAHJj18Jis3GawD3LD1
oMiSz2XrfQaS8KCES3FlVH6ikipYj+A3FmAeVmY87xS/D+G0Fr8QKquZFH4qsMVpo7+aor+Ghr3s
k3y8n6zIP4QG4/oqz4p9PSjTzIc59P4iD7ltjQ2OGAFCa94m0dpDpZPc9l6gY0c9RmS6g5b/CRci
TcqP7BNB1z71YF10DaK5TGX/o3NIM93MzS6bkBEODLTqGuVC/1uD6HMQpagiQHPTsDK18pylm2hX
9IkPGTkzb8l2kh+ZEXqHrLHTAHf0czqHdDxPkw+XFiANTjDdYMLVn79ozLk+TvG+rueXIYJK28j2
v40MUrdtbQFcGF3YK1lMQuB8OZP1nFn2JOfRHHwW5mbOL5HSbwEWcDMZWWeu0V//kIrUc3b18gHd
E0E1aWA+mbVGfhnH4y8tSoIQ529wsu5vnKXPPJVxnMqpQgSkq+487yVtzlPnln+967hJ5YHhdBpQ
aXgHCEIJiC7eKHAEn1nxGO3gmuQ7/KCLSy1Rh2COOiPI1MnQR1Euf3dg/7dxiP+zWcL/IbSiRa34
348R7ttEOeRlR3hF9Y/8PUnwjH8g8m0ahqvT+GfQxTH9e5Lg+v+whfmfYEXkJf9rkOD/wzPBK1Iw
QTgFUKJkxP45SLD/geu0hVqYgwyV5Sp54xPKxHsUCpZ4+eVSLPDNKocihzECuaD68xdfbl2GjgBV
Pm2NdrA/0wBrDr1jNNWqS4tzDiAnk4K/1/KYjeg6hg4YAR2vlUzY2iduOW3dLI/psWjl9VKDng6H
mpoxFcaZkv6tZ1NqYQawJuKSdRIe3AmWU+nW07aDCMZtARKjKDL6eI07nlnqJAA+P5rrOgbaa2r2
c+p9YCW0CgUJ+9byQ//W0Lr2lwxn+eCOCpPVYGJ/3aYgaLDnazt3++K03f5d5L2ci7y1OOQcV02j
1CDi5B1OiCZ1cwN7PbPL8sJ0lZUqTuwld2pSXeu20d3qIvUu0zxMn95f+jhUwb3h+DDy0an1DBS1
1aF/eXyYm5pIXolpC+KpuBaMjC9MRsGb91c5UUV+XsZAWudZsZdS8HkM8+KUuvmc2zPiJeSJlG0I
3Mgrb6zSADKauG/VkYqSssZnJZ8z8I5k6NzO8+2SDvJjGsX//CnIb1s+NjaYXZzcBGFv9elUUEc0
WpNBUQfBOaJGdUa69/mveVHOq41VOnMu8H+cNPDkO97YSFQ4Z3u8U+GNy4JmTmZcLU0OnC21tPkH
6USBGO6I2BB+IE7rrACxRA+Gl/fGmc0n0pxGCPpIzKcEYsmKuXX8S6yo9ekL80t82TkX3lBEX61+
tA6anKKnZESyoAQjfff+G3/jXLEoAYlqkVN9mlAALaI5vlDq6GHKy/WjP8bsR8HHF+EFImnCEPX1
Ij6kjMyDGr0d6yRcZWoaRTz6Nw4M17lD9Fe1Nqj04/1rpVXHSOlxYEw/PtD5TwFOOPkZicQ3Nkz4
WGbZ2BQzeT6V6xbOGDqD0aBgkWXhpvPQBmhF4e/e37E3zgJTZ4Kch18Prg4nkaZ18wHVmnDc9p1n
bg0jGsZVKZPqy+yY+saeMIamu9qfOYFvxHFTcNGBzifMIIB8vINmFvZD0nbs4DgXOwv6xzoaiDkM
ts+ZurwVaTgJDO756HhXp1LLCAlYjAKXYSsTDeC5XybmT2SgrHTjLa0OK59OVhlMgOOTQMuHMl/T
VgWa2gip279w88jiM6f0jaenL01DWrEs8cU9+f4WHOlwzTZxY7J7Y1+MfrlD2Nvfj5aIz7zeN6IO
r8/iHsM6Ejsm/eT99oM+dNU0zlusLaAW1gG3ykOiDXtDj67sUcYrO8VMq44PmRY2q/cP16sjjGy4
i3QebXjE0hEwPX7Ng0Rc0/C0bju6drReAFduK8+KzhymV0mI8iRB+J01sAbxrJPPcZj81u2Tut8u
qMatKwh06HoYmMcv0RiYnrZ9/6HEs47uUSRncIn2hucKB4QE3+fxY0GVWhZNB+AoZtfs1zmI32at
k0kMgMn60FzHXix+15pS+Z2zKWcolbsJdWjt0qxQWoTmCiqHp9SA4UHshS7huk2IVl/BaBKIi/ZD
9RTCCTA20pvnZJfnZeqtigy+yCrF1N3a9rBGQGZM1JnI4DFkRYsFWOwOfTi3CazUckcQs0xA1maE
/lFMRwc7X6/Qv7rICqFH6YXxt0LinLkWKBVmG1lg+g0Qlpb0ujPgvG5TBIvFF0YOk4/ep40Ip1tW
CehgYJrxLYTPaj4sZeV4t83khCaQp5kdABAVP4mWsLl1HSYVdTpoX7slTvaNXqRQ8X15301Gep95
4RStBVACeHKa6xf3JRabHV0TKRgb50lugT5Ean/TeAMBovaaCgQtGkaQZTonKoFzjvknr00Qglwq
RGpK3UR2xZNO8zMP4R6u9Sop9TX03PS+ihtGzKHtpj/DnuH6qg2T+Q9qAmkF5yDv/oSGLuilEHL1
Cy2y6MOFfpNcpdJfFFpYVvZWM8WymZvBVqg8L7OqdQaq37oRcomAo9JvqK5st0bGaoVLqJ/wlhvN
zG+qqLV0NDdt0LG9P6BOsXgpco05CEVng3uXAWRfSftfMrnt9EsRauUPx+wX+JZJRu+qLqEfREjD
Iz4L58/dVkuR7Foz1Ps9pnEAI5BPfOx7JnGr1nbDdMvENPXuBr8Z0r2LEfBnT8scY1OFgNxX5lR6
w8brSEFwKyXjWGdGrysUXCeR+UbwU64qL/J/1g49waCdevq4Wu4Bmx6cPtH2Q9ZYLj9fOZqVvRFe
WyVyGgf6urqSEsq1fcMm1+tqhJyy8y0Ubg7mAH55Iwg/Eo2Z0LqFCmy2e000dr0y2c2HOWfmg6aS
hN5rLlnbHyrXkp8KzGSRlyrQ/NpMrlY/ZumEbI6XR7G+LaNJfEqGMMG0seng5SKh9BcZwPxI0IvL
IMEl/DsqJhAjmzp0GwZREpJWnIVNFLSFlxb0hKrkqffclA5fOfc/rby2jfWiUutVuBQtGETP9Tdd
Xuf3iTPxd0x1kyIWkUI0uHDjvtnZnd4495OpaTh+el46b0TFq922Vu9Ot8u0LAiSIoyEl2BvSmvn
23Wtreva7mgv9XoHxUb3OlDD4H+BqcLJYjjeW3ruXVYe3RaasA0C/8gkNdpNP+e1fHKjJi6+dJOP
GJTvyPoLZA9n+hZHZfcZZRo0u3qiITEjNhPObx0u4U6zOenrcopjfx3Ca+b8OrZ+aUppLwmeqWF/
Zfl9+Gh2pqPYZmnugaeNxN+uEh9qOfzP+gn/17CJhko+/vuuwmX5uyr/dMcsyOd/5p8ARQveIsbO
Jtme7VrYXf1nW8EHhkieRKpgQXmmfuAa/y+Aog/NEVdQwIgO15rLJfzPvgLMMSCKzEW5gnVXeWd5
H2ksqGvtxbXnuRaloYWPjgcdhdv8BBZotx4iZtK3d0UBvnjjGKjpI7+OQuxhrFF+2yH9qU83owHd
7KKJ9UJD0yRH0ebFnr1RG5+mNM+/A0Im9r90J+mZnPyO2NXTqQ75jAYzd0UQZ9VY3ujOkAGPSRr9
r7ksMJUlAuVPsPn5QWgrVBs9b+L793/JSeJBC4i8wxRAFzElUw2Q4zxgEpHfIbNm7fhgnwAC6E+5
nY3fNULiVsKcPvPgr/af5Sg5eHDlZPcsz/GyMg+Fp/V9Nlk7haW+yVIXaQHUwmH0k1DcaPo0+Oss
05ZfLry0C7TBz7VMT9K55+el6+UaFu4aiFOq/XhRs3cizp3GGi1whFCr/Fzmd1aE5v77u/rmKmBu
sXIHd0un53gV1yzJeUaDXc3b6hHKJVL0eZ+eKcdPcnD1LACAdWVywW6+qkDw6EN2YGxMAPldtx91
QJpSz531NEG1/OgDkQaTMvoGuSIepSfHpPOBCVQkybuRTu8Bng7OaqmePLy/yusHYq/oGSljIM94
1V4oR6P2B5itu9FNEf+udHffawyrQ5nl399f6tUb8sGhEFTItx3+fVr/NlGUabndaTjPFyrJygou
KOQQ3l/l1QP5vBoQQMJUhiec+eNzYC6kk3blhrtuRjlk28YNOLOl86p4rYQrfr+/2utnohhFZthw
MGCjeaD+/MXZjjB39wfHgHAnSwiMjFuqETm4vv/y8XXAk+MtjMgOdctJ5TtMLc7xElNwUHjFZ7Tr
xcq1Mv3x/2+Vk71rXbuJrLoLd1Jr5GWV2fNuaMh13l/l9A1xD6gSnhJWFZbWqQ9hE6cmkJxy3LlF
PV8jN4gk8mKVX6O4rS8/vJRq+irPD8vlBlI/5cXrwUkRVkrbj7suLCiVIg3HyVaX+jfXI16ceS7z
NNLyYCD97edmHR1B5+QwFIULbEDv0RJZzMTcdXEFlxIJ5fCQmei1fLWcVke2mv+w9hC0Q3EADWUP
N3LEORwVOGmYpNcLBG6MgeS0SrulfgQPIwemgHUpvyZdVTX3HaTbGBBthjQHuTh1q4UW27I13bz+
XBVagiCr5df9Zd9gIgoLvBsDi7QQ5lwr22nHFNMoD0ld++FloXdOgHS+L4PaHY3iEpGWHjpqNuht
czGLrPwq9KG9coy2ZE7cI+f2IZ8SFx8rgUmKre5CurrP842Xr0jKUEDZ0aGphSlyhZOJ8n2TeLsp
BRr5/mlQH8nLTOR5KdclenP/M3Uwj0/DrHkx0j0w4pAW0A4D1SCewM2yK0vwcTqT1INmmecamK9P
uyAD47YwgRHwBZ8cCjw7mqmKu3nnZMAb0BxFZhJHDuPCRcI7PvOEby1GU1znX7RKYe0eP2EX0QZm
iydgMJNcT4j3X6p9WJky9Tbvb+YbS4E/hoOhIq26cE+WyuDEoKMzw7H0se+pi+y7M07FxZh35hli
iQo7J++NDg2LcGd4ginY8VJ6iELGoDR6qERQjZtzf1+PGCAmJeB2RujToy891NBBEGkfDiDAcHC2
wkhajbVPk8Z0qHO6H+W0a4sUyVGzSmtQD10zw8nE52LYfnRT+RTUhczz0sU9Xa7x/FZUctB3ZV8L
6KHO53YBblBkZXFmJXXsjvdUiaU5UGdsygMC5PGeOh6SHE6IXw2eA7872kK7XpuzD3/bLKIa0Wiw
qCrg5DiShDu9P1f6rkrQ+m1arId8GUuoBdL9/P7Ovfk8L5Y6+bYreMioRBT6rh5QDJloewcT0N4P
HwceiOzCMXhNnuucpLLcy4Wn996yw8S3AU/fyyCP6xowoVOd2bs3HggEBRM16jYalKd2VV0Nu89o
Eh1Yum1uS4liXW019pmv+LQW8ZROvOPrzNSQBGXQdHwM/Fajj0C83Ik0RfERJIGJ0UetozVpzJjD
APQ9N8N7HThYEvob96QQNJfVg7+4k7lNHL1oHH2n2oSRlvQHJGJ+oFfTfvxlUXaSBbrqjFMaHC9k
F1CpMjg4qLIk88OAi9t+WPo4mN14PvM1vfFMJBg6R4Nv1gBefbyUZY5ptoAz3Vk48foXUezWIpjs
HqZVhTrMdPHhw04dh+IiLWzkheyTt1Zg/lgVlb2Qp/kTAnzN936snDN14xtH42iRk3o55TZNTI+R
ozAYWwG8bIxNE09rTc7Lg9lm5ZmjeIJ2UZkA0ySIltQhnEpwxsebWHb10rSuWOhQdmiEhWU+joCe
8B4BRxs7cm0WmFmu51wKvr2acSH6HXGdIQfT5Pc0YrODlchq3OJY4IQ/Zqutv39038mSkEnWVYWp
DKWPfyH6RolXk2ztOoj4AZ4t3xDzODd5UsfyODLzt6vOAIpA0AlP02PYXXWV2tm0szy9+VGEbvjA
/5R8+O0SWsi8MBJl4/3TYa6h5eSSsYZMiovpyLRMN+lc/w6L5S831s/c3+bro6SQAZaLR6RAqOv5
z1988sZsNZkeR+OuLb1o2FaJkNoak65quZmEtJbVECNrHNR1V1QXFYrM1dVUDM11q7eauI1o0uc3
hdv6DuomGCYMhyircAJFA8bv1pOM0Ip0Wtsqtoze+A78wquny5TTgkZIuUz2pscXQAQtBKh7CWsF
gkAzREkMpSj2H5ymQe9qJbGVTfaw6eg0L0gZDb/R9KyRpC2ypn2iwkAcKyGUInEfzekdOOhMfDiM
QDjBbtojPnoghE6uFyifmE24FjmVZ+VbMwpT9HssH3lcxKA+epRJ/Kj6uVtQIzVOuwt142rcLs24
86tyCnCzFJsGtsiZfPRV002h1/CrZYyHG4nFTXb8xQjmpVEtzWHXuemvYlym3wIkMqbyPnoM81Jf
RXKurnD0AwMMh/dTqZdnf8Tr4Kxm7hScjDT5FfpJXBldtCmjGgBsPiGYBp1QPsaDSwcd9v/NR3eV
PidhDFUwMDDYTB4/LtIOTQFFaUDOTQK5r8i6l8ifz0TKNx6Ii5N7H20706B3c7yKZbZamSpEL6UT
mtP2Iu4WkH8rkTbiDJrg7aUQNSMWOdzZ6s9ffLm6lnV9VHcslQ75XYQU40qVst91bUz/nafCm5oQ
4XCXPl8PL5byXAOkRwJKvOmSLqgceL01EKcbJzLgEb7/nl5XgrwnBz0YDzQMTC8Vg1+spU8pVn02
Uysc3LYJ80+ZeffMMD7ZsaiQrLPCMwu+tY8q8rnMQYkRp3iJxXXlzLyFBSvGWcTefAsbd7ooqeY+
vI802GgX0mHmDnHFyb3dJFYzlwY4+D5mFOXlSOgXdqyG9XAW39/GNz5v4BG6T05McwVHTv94H5mg
y5hhsdhRIiGLl6YZql95vrhobZAdNytdNo224p7D7yEVc3Izo/DG7NizlvmDrVmPfJK5E9+6QkPy
q45/y8J4W0M6UewwCoeuFmrLAqW57y9jF9Lm+w/++nV6MPRNsJd855QRJ+dHNkkPBWOhx6MlqhXD
Iw0VQ/Z6rLQPnxwEH33mN1zW7LAa4bw8qmWX5yxSi50/tw/MVduLuOTGJpH6IAqKNABYF1g2Bfug
Ijw1rJ3tPq4Z2ordhA3vbe509jrKveTMmVFbc5zeoLlJzKKpbTGTsU7uOKMEWmEnrbazhFmuo9oW
gWobf7gcxKCK8sIEBEXpbp/cO4mL56c2dlHA1AeylyAZEKtIQ3or+OhJgCdKKs65E2oId/K12QWC
AMjHxkEHyGHvoIq8lfzHwVlC58xJeB20WIqChika3l6kbscnwcoaE2vkJQrMphTWGs1FMgWty2lk
op1qfJUj9g/BbBVnH/L1O1OTQHWDozGi9NyPV9amLMSOLEmQQCsRWYjLJpmoEufqo2eDlJRklAPI
K6NldvKEWcx1ly0FmnodMMN5gcrhht5wJvV99TTP0DECMRGSwtc5WQUgRZi4Ha2PcnI87DvHaT1S
7J+p31W4OTrnTGgpFlygeGrudopVA37px2mpw0zvMmx/NKNHWcjRcUNfj0U6ZJd0On3tTy/Q6oYL
C0oJCYkBeYaPnhp+h/mcKQCdA0t1+rR134ZDlvM7rOKKma+9GW3nOveN27HM5cbxu+rMim/sL2Zj
jBstH1QVedfxaQHNYaMVRufCnLwmGGZv3PWTGV29/+G9WgWnAcOk+KV5wSfhnqzilINROnrpBLJo
0CJzkWqsx7E8cyLV7hy9RVbhkPDV8SDYTZ9cKkk11AjsLnZQSxRIELd116Nof+PtrW3ef563VnLp
HdBcorVEbn68a2PRGEU5M5h2C/Eb0k/4WLkwxlJUws+cTLUzp89EfDfULBMsoX4SgRstboXf5WYQ
VxZwNzyINxPaqGtwVvN9odnOwdTn5moCqLX9+DPCZVDdMzpa7mm6UMsuRWa2MgPROTlFTuRdDPgI
bnBLDc9sp3qIVw+J0iu5nXpE5Z748tqcPLGYEq/BIMY6+nr2Rx0vzLj9EmtNvneWIXt6/9HeOI4e
zVT0oQyuHQzXj9frF3TZUrsxA3y1erBu0C3Nya7OhK7nrvrJYxGAaW0wSGWk75523aMJAxeT5lKP
ME+6durM1bez1wA8HcoCV118zmDzjnnt5zs9auybxZ6bxyWxquLSLQrhQYxalmRtgAt4qsamQNjW
wuNnNUG/l5/svBvOARDeONkqhSEcUvwT28Xx1thmOFjMZEWgFVMf1CH+EHGoRwc0sL2Phh7KcGgs
6mtVE+bTAhpNK8/1llEEoSZzoAZzf+FomX75/rt+64HoW9I8JyhYYFqOH8gVGULKXmPRATLKlYwK
PJtsOlYY9qQX/8ZSKrzx1QiYDydRrqM6LhKjtgLwf+Umx/ILfrWpBaM/frR0Zev4TFQDjiyaxtPx
Q8VD206hKKwgr5xlj/Gitc5yoziTl721daCR6AiQAJI8n6ySZhgueJheBtY8DqsM8WU4o3G48eNc
OxPmTkXCeBz+7QMk5val/XQ6NpqhOY8+KqlBWjn9bhzRNEB4yNiCBYVtbkzlQcvM6srplvQhrdr5
E/D8ClFRwh6uWsuKIs36eFRiasBFzB6T4pyyZDCImaOQNCuosH/8ZNkT/iZaM11wzUTrctH6M5fk
G1FQTSnYaIwZFN3q+KWWIjcQJ0rswMiwpGmX8kai2i2VG2OaJL/fP6tvhUDobbw/RgkgV05CoC99
CZ89soOYYRwT99i861M/PPNIb50gX+Vu1EQwgE6/CGX2tUR0FMFotsXNsNgo6tIuvtAG7EA+/EA+
DEyINwagulcWt5FfDnCmWcrNeycotJyzU5rOmQriVVrvIJnHLaU4sz72A2pbX/QiLCwzMOogmpT4
Zm8qd5y2FspeD4tZVJdVbNWH1KnODRrfyAHUAEa1fkmAqZKOFwW87+lVmznBlC1pvUmlrH/BT0ES
Hvn/Fp9SbJEGdClE+BPHgeX7+xv7xjukJPO5MFHYobA4yaoqe/KgTlnkbijrb8M6xo3X0awA6YVm
+/5S6q86uTBhESjgjE0IABp0/KBcwabvqAfN6Hab265BEW+d9eAADhW4HYTaMgykVm0q5K1njd0U
SFw7wzO/4s3tRpsRURYm80w4jn9FXJXYkyJ3FzhzjSYZIGGZI9y6xNc6JJpq1bqNvCNJrzfuVJq7
97fgrd3mdcLXUSN0ul3Hi4NobFLNrd0AWYou6Np6vNA1x9lpJpz895d6IwQgy/KvpU7OcjcMPX27
zg1kiYSA/v84O68euY0tWv8iAszhPnbiTI+iFWzrhZBtmWQxFXP49fcr6VzcaXajiTZwID8IR7ur
uKtqh7XXWqCXMGK7OjxuheFoz6J6QBi5ToTTcUEOkY5QCGR9frKNPHg2hRns/4MVYgg15qQ8Z7WW
FMma1s/5ZkFhz8+tJf5QtauNw39rw9TI7f8zor7dq8M/WouHlO3khk5i2SfdmT7pix9vfJVbN4zP
TBi9ZBqi7npm3ZoBnNoK6JON3Rvub/ghs/oNpTHo3sf0u91n/YbL3VoWc0q+z+MLJHN96pgxTZum
JDkDFJz+Tp0/ezPSOis3wr1bnh0AfAZNS+fwqtyOpHNqiTTHTOpNZ1eCiquXSDslemVurOjaFK8n
UGlV5gl01GEuP1RcWgXMdPgchGjdScF7DwV1qx0Y/X/u+91NS8QrNGYIxygqXVqakm6a4AZ0wtQc
66NbatphNmrow+tyq5GgLr/Ly5FFIZsHcJxHiITw0lRuGYuYeMnDeYSSaeKsIY1hwAXSG+YpYmbj
4cAZe1jiIoRH6QoKnleNv/CUumGc6d1vql14ANU+vhuABx/v7+K1B/7saumAk8A2wMF7uTSPtLLI
iwrXEHnypNcMTgQ5SqD/wYoivCUTY2Xrk+UtUm/ahQWJOJufer0Y3tbjuDXSef2GUeMwmVVTaTMR
wiqKE0K3WlWxDQ14jCA99fR9N8ZDWCLSdcrHwdqjU9vs2wZSwdGg2HR/kbe8hLbML8gGFTi11a/u
KK/TqNR6I3dUPhr7EmzhTm/7+i3sgbDXz1m0EbhfP5YBh8xEFlLnLfF/ztG9sgeVU4XOmOGEjt+A
HZoqvYJBJ42zf5qButUBnIX/EXhg9K6lAbF1p1xflsq6InOGgo9YffVUG1XT+UE3cvwCZx6eM6KH
8Xkaa7sIoyaBXKrrA/cfb25Jxe7v8w2XVf1+BmpJkEAZrN5ptAOZRCXzCCHf9Q+BKyM4o7Ktxv+N
6+XnWDD3sgpG1lV+W2RMYeSJE7YsFccBQGJCar83u67ccJxbpmAF4CJTjw68yJeOMyRVo+eOyYIE
qldMGublc7AEyyd0cPKNh/SmLRXiUcFU0ImVrTQrSASbwkVaylr2uZblb9KRJ0/C1PlflgUSEbwP
0GI89HJZpSYVUFq6Yd3o06FykMXNasIrj/rGhkvcOgrwSFDtAStl2sHqgm48EbSm1RDpdN781oxR
aDKj2NoPKOd9se1SPtWFtexSuXnn3HJGqsVEA9QjyYFW+znrUWQOM3HzYqfw3CHqFApXf3DSV+Xn
1IcZKwODQBqyjotz9DTSmU5HaAzLyFR36x/GEQ6txw8WtWhckToUaKnVi0pW0Sd17jhh3oj0PTOm
xVvNGKxPj1uhSs+z85MBfL2W0U9sm6vaDmMtZl5DH5ElyPRm43K84eeumutXFzK0L+tLApUxK6h0
iICY50z2ZDBoWAD5xQWWh7eNJ43wwyUOQRCXCPjSz+mlpnSaWxEGVQ6t2ZjAMlZOW4XaK0fDio2s
MH1x2CEonl5aIcQ3edC8JORSqp9GbxaHYEEz5f7Hudo2rKhAVLVSAZetZ67i1tTLxpuTkMBryBGy
j7q/xxoWrjzV263u8K0lgctDFoDzw2davdeIe7TMXIEQq6O0+rvoVZUdGlix4dbXBS5QEuwa/UB4
gEim1cP9+qGE6CGAeDsNJ1UV/lL7wkNReE7rWXzVrCCGXVLr0E+TMvacnTFXE3RxTmfVx5qhz+nJ
WSJdO4lpcNP3MzT99R/3N33NoQD5hInEolID4J2hF7R60aCyhOqyxVnrqUB2yBJj+cOavcY6BN40
oF+X1M6gf1k4Us2J2dZZfJpLPbV+68ppGPeD4ZbdJr3v9ddRkAXCJXBoOJehXOXVrtUCGuPAF4gQ
uhVCvT36dAPcjRFynhQMffe31G+Hv5uocIzfc00M9R+S6Wx7H8PmnL4BSypieCKNCOk5lKa9F8OD
8ncDMXcV8cERwC9DbojKLyHQyoM05OuSCma7MIZgszqmUWwMiFcP8CCWwDjKD0ZZQLc3UNsbmClg
tw5eMkI6uPEBlZ2LBIHkmnIt1wxYBwDpq6fOZP6jboohC6us6hrIoPHqnW9FUf4nrNyT99mYzGq0
dpqZigS5h9Jy8u9Vpdd/1SUQUeN4//dcRaL8HKq5XAcuuBjCl8tPl6W6ZmV+lYUm8tD0oZFX2C9L
ZLxnyHt+23WR3Hjqr32F5q16eYkoaH2vC1UgP3ofAoEiRKM6fg8XYP43nv5wPUO1iBlXA9TFKaE7
tlqWntB/TvIitNJhOjCli7AyWuCn+5u35p/gNCKTSmyppnAp+vkrM5VYbK8rdQHNQ0ZVEXVtD3La
fihmWH3TxoyfnNkb/b2TR4bzQilM5s82B+XvvpRL+X4qTGtBj2wIIBP3PI35JDPpi4PZWUN9FJph
8+lHoTOzPlid12zFCtdngm4vewSgg/IvGfblLs1eH7mObFCmc2MEwAIjnlN0CiNH30e+ZMhFEYgP
R83M4/oIvBX6TMOabG3DJa5fEvJW4EV0fijl0eC//BkBpWd7Jq4Ne0Qknsam/bsOYnFmamsrE7nh
7SCaaFjxhhBnrudmO31YBMMFCMcObvGF0c/kAB159iUzZ/ew9KW24SA3nF2hmtDB5HRBAKf+/tXF
uGRFLZslzkIYyZMP3Rw5yxHK7iV//BRTG1Jde+ZAGYhS635lh/6ziEcBmaUDjuQ4666bKOTY/GZC
GPUbiphbVcnrT8anQtaX3iyobboGlwa1zirNyF6qsO6N/N1kzdrRyWkZlEHbPewd9AQZMmeQjQY7
PYNLU6MZ4KSLqMLeTZOjOyMdDckIIlHuIMpHQ0GQCUTPVB8snwmR9QhPHTdDDLlmpXjo293s9in0
Low5diSSh/t3x60dfG1Knc1Xn6zQtGV24J4O66X09qU5TjsI7WD3mJCQvG/q2utZFQMbnHACdrjG
Lk1NE+lC5TZVmDk5wr1Ofs6MAcXPTjN2WebNG+aunV6ZgzeB2RdiqDUVod0W1HBqWYWiEygetowW
kKG2G+HnNVBSfatXZla3Rr8QU0wx3wrWoeTQjiL6jrbpcFjsuN7lNOX2FhHbuItdMZ9hre6+jQVC
vPe39tZXpA9CckyVgRxidfDmDJpzeo44zJL27/MZSPys6cNTYxty44zfMgWAz6DwRmhvr9OUOakA
G0aZShrFB6Zfm9BoFMJp8reYyG75C6BF2DTZYmpG1qW/NH2S+5oR5OHSC4SZDUQLMlG9IwpGQs9O
NwKzW+sCeU0GQfsai6stDLqS2xrVulAbHPOgp7PxpJc9woaDmWxs4S3PfG1q5TLwpqORVyXqveu5
+mewqAiGtkPubtwjt3YQLKsD6Jbnxl2XTjyjCczCj4uQwd/4M4WG5t8Oro6TqbXTiyEG93TfDa+K
GnwoBw4FBVGmvbrew0UTMfMf7KHM9eqgAZl/9lAk+NAGevyDEG95b/XDcJZp52yg2W9uKR0JgBu4
HzCrS1+ZrBSZIQ2vbILee2NNKewjE5x/3X/4dIpyhXlV8Nf03S/tLKXmJA40I+GcQEJsexE41E7M
G/uoHOAyOMfhQWSq7I8pi/VxbmRFAbbwsELQfLBax/08c/J/Qxgc6uysNV4K6aMRev/r3dpDoEdE
qcRA9K1X581yZocRZjcPDQ0IZUMj84iIwPD5vpVb54yGBI1+cnaC1dU5yzMbkoCMtZViaL9D2DXl
35MYoNIHqu1pdrhv7dYJALpLpQu+P3B+q+eNE6DXaeLn4eia+RcoKvKnLHBQBo2q9nezEGZ4395q
dbT71TmDyY+RFFVXXx1tr0yMiZgVYWSjcw5IYXj7uEm9fR9k9mOf66cpCpXcwCp3Ism4dMWmKJCu
BEJ0RnV6PiDDVsADY2WPOTxWaMZSuyFDYk1XVSnHlLOTxJZ+HqBFODaxgVoB+OSNz6R+6yuH/2UF
xMCvmU5AtZdrSVJDR0DF189eFvWnuQajY3XN1mzIzwGJtRlFl0ThlUAEAsJLM/OywGw5TPqZ3mw8
nfKms9N/p7wwSwRXyXZCb8kq+wPz0gNKcY0jEafW0qE5AnxPxve53tcJKhuy959iMHXo2TgobGg7
pl4VpN7kYf9qzGWG+MUQuPwfhnLxDqJlkmLvtAD3HnYBEj8+CkdJ9TPWIY6YTKBdQ4sgdSGmr2Yf
DC9Ib0NN8ahTe1Dh8gJzqasIeHXpxcR0eTf389mDh+6kE1wfDCQiIBKsl40X6/r8YEpB0QMq1CQq
6u9fhaN8ligtO1Zk2JViKRvnj0khjZ1VN+2H+6u64XN0FfA1NfjNVOrqIrIlVZ+iJShDbwUhj7mG
eAXtvg3PvrEg2jE8GCb1dta0crk0R6i3Hebp3FWKdqNpos+8Tckexfri0/0FXZsiQrE8VkJBnBt2
tXeOrQU9vCT1mavBfJfnuvFNBJP1AnpE24h6b5mCBYVpD4B+6oK4/EzBnE7U+WDra716fnJGmOO6
welDQ25RTK2eQm4Gdeuovhk+jheuLlRCpcQUfVOfTXOKHCQ3ClTGtGbQapSnoqo4DZORVCfKgWIL
JnJjkWAC4Emlk0HfcE1vBq7Hd3qO/LkG4PMMwKs7tprhnYo0iPb3P93qmVKrVOOFvxBb/Gf1TMW+
rTHv7DZntN2Kp9bLg6fOKMs9QqjDfuh197FwCXuKZ5v+Px08eHDXXglWyYHA0i7O1KcKFCQq+xhr
D770v4zwzX7OOqPnuorJxqwoINJdinMJvOJPxLO8w0zh9pnN2MIEXH8qukyqH8ne/SwiXvqjlvep
PvhacTY72FES9BR2eRPFh7JC//n+p7plSjVy+Uh077imLk1lVjPpYzQW5951flhLYz7FtRsfYtnZ
G7HEtVPQB6K+/r9pi/VHCmazyunR1ecR+PBfhWeX1VmYbj+fdKMVCZKCJKYb19Utmzg8saeqhV0N
Dy9RClTQceQ5XpL+M/Me7UEUVnqKhUy/lQxAbti7sZukqwEdQgQ4KESvLpLYqXR90Up0fRDm1naF
KZFOtGu9zvZVrst/73+7G6tTFG8g0pHc5IJcXSbDNBL1JqI5y1wrQkqSkID6xtdo0p6Zk5en+9Zu
rA0iB3V7sTDVkL/0FDcdbWktfXVudb0uT7IvjeZoy7yJn8YYoucNc+qfuwxuQN8oIL5qYCvyiEtz
fo+kl8zT8YxC1/SZCQE4ZGVTbjwyN7ZQqR/oCqXHf9c8KeMMN36MKvw58argZFALIwiSTtgxrPac
QX3+8CutABuKV8TgdrwiZrABZSEAFw/nVLTIl5GknB0Zb1VxbuzdzwkquDERWaAhcLl33lhWljm1
w3kSQ3xKiqB9Fm6QPt13iOu3LOB15ooid8Tf13OswvZTM9Wy4axFy/RVX6gS2QuN+C6i8TC0bftW
my3j0asen6AL67KNihFgPcZI0024acXSxsawPqWmlXxoau/P+yu72j+MoA8BIxA1S7DHqygnnv20
YzplOMczUnuzEMUexWh5eNwK/PrEu/QciRJXryRdijnQiM3PflaB1ikgM7SDZWsS5+rYqkNEf5ca
EIUT64ogPRm9vvKN4Yx+sPc+TtIyhCdYvB/LIn7821CxIMJRAjD4hfopr6JdkWh9XWTNeNZGtEXO
elB06J3NyTxuRPA3vg/5DoVyvj/thnXptbO1kS9fjmeOmf3J0wZoVhB3+PLw96FvrYYfwBYQ865O
URUUddI1uJozxXO3r6e+fwYTSKH8QTvcbryL7BwPHLCglbdBLDd0PCXTOcW3DySP05uCAeeN+/TK
D7DCLcfoF+wIlM9Wq9GNIhg6C2lvY87TPTocCF8OQX6UXbXV779pikNK0M701xVYRiDuO89Grp/d
GUWHXeFHA0EuH4iAN2m6/nh//9Q5uXgpUDSltkSZzCS8ZTDo0u2mpSo9BrURLdcicdLbXvs2jL39
uSvS5JQQlHwENjQB4Ix+NJEdPN+3fmOxxBeMKJrEatc9Gzlp5eQFtX5OE8N+cSsPNXC4QfapldYb
j8fVhctCabJzuMDT2EyLXy5UuI7ovazVz/qMQOdc9u9BV9FHzMaj5xVvlmJz1vPqoNGJIs+DrJn3
Cl7A1SOcWlVhAXtia5t+qneuZvzt09N8kGgzMDETMPqkBI1p+q7fK322hOAY6GcEHNIDnCec7Eof
job02o1H6/pzgVfAWZDl4GIEjb3aQxkAIkcW4KwjLvtj7KbxWKJDuLdkrz+a/NOhJKsk6WL3aAOv
PhdDOYtW+E10jphcrRGgnpyj3qTtLoJp5UFMptpClZHTGlITW9TsLtfFMCXXfyAiEnMt/dcFBX62
zLoP7zv7tT/w3nOmwbrSeKURdWmlyaPJRuHUQ7R2LI89XP27JaIFdt/KtZ8zAQAghylVuGmQErm0
gqCGy9xl5p61Oq1OGYBahENHRDxLYCTPUc8cPAWDZcMzbqyN9BipJmpQP0f+Lq2WcdxltAO8syUt
xHYp4SJ/KOeNtV0FnLwjdC6UAWqqfLZLK4ON+PXIZOzZqi3z6Fp18lFQ0D3Hlua98WOrevRNJsKg
EanmG4D78Zxd2ksoaJREBe2LBYnSSwZT+L40ovz3+1/s6lTxPnJRgF2DEZKAaWUlisoRyssEK+hG
f+tmdEiDohnfTP0ybmzg5WfiPKlBadZB91/h89e1VRBEkT4aRn+SPlgttAEmEBUTlDxb/B+Xa/pl
SAlT0+HlfUCk7HLnxjIiO1jG4dSA3jkxz1zsxwHFjLSiCPrI9v0/U2QhntJOJLK9NGXFIgHcNMNt
3VlH6Bba9xXo+N8gG94ozNzaPNV/hM4EL/fX7Mxxy9wzmD/W1FHFHwOk4pnF3gIjqZrB/3+Qfy2H
1IBOP7Egz/JqOYmkIwK1GVxanR2/xJPtnLQUpWOm+9x93gbRR7eCnrfT+41sTrnZyjD5MA8V7uGS
Z63csK7SRZhTMp5iRN5CpxsSAsNO6qHuTs1BiFp/ijrdOMW85Ac3t+OH6og/F64CYHwGzmg173P5
HeugT8WyYL8rtZIBxSzbt2k5n4tSiuf7LrMiIfyfLaAHlMwBLvJ0XtqSmt1YaS7hxSsbZmAiMwi1
shlCC8r6A7Rly643lvllEgHSyn7pwR5VMKDjd97OMabqqS/SFv7nzPt8/4fdcDFIcygwMsJI/35d
+0sy2IbGQbAHXWkcIYWArHMot8C4K8Tmr+X/5OahtAPobf2pjSRzM6RUxpPddOW5jDL9na0nioai
jQ7ZaGW7GHQJ1JYgZ7RWNiiymeIovKb77f56Ly/0//0QRdBC5RG68HUWPGVah8qOIgmHW3WXB772
UueZcdAYZzwNQEU3jvCNa4loiREvNa/GIO7qu8cN7LcjBeuTmzIPG8Q04nqjkrTkyi3qvWtTCt1J
8EcJnqmrdUzRLouhTYbF0pyRXneeBV8KxIKPIjDbLU7y27Zoyik2BFrtq9vWMapZJBMMLMKuybVa
zRt3VpbKN7HXDV/uf7KfMwGX9wQLo8VIWKYq8eteydj1uhHnaCUzUh8BMByauH83660xnpLE66zf
58x3P+hLFKQ7Z/SzvYPiRL2PaSRL6M+ROhQ7M6uIUx5KBZUzebw1sPIhZcJrvW5EwH3hSnDH4yly
8uyjnyOqngTB+Eug5u/p/8Q/qg+/FvpaffP6iGKFUTqFzMdv11Zyu9CaLsDKUhb9GS0ccyf1YEsD
76YVigDqFQA8F6wu48yLB4Uwm6AgDv4t7T7fB/YkNqIB4/r48WbSfod1AiAWcgqX12DDmyIhiJxP
wSh6iXRRlNR7W1YLcvVWC3mjJ1t32lUApuXR1hXSJ5dW3EC8YdbtizHPZnHo9SSzPxCL1jMj11ra
PLdAWfTdbAztVm3phqNb8K4gqsKsERWsVUo1wL6LfIA1nYrJZ+DUNRmiH/8UqbUl8Hpj/wlaoKtX
zEB87NVFYY26zG00yAhd4HqTRZvti2jasnJj/wnTKXkzvYhkxhqkPhr15LZZM0NbwTlplurs6cUL
jKDLDgD/BnOed/W+40dU8tUsE+P4a0qFuJgIyKU7n6A4KPZe75vlDlnH5eg4s3jJTCc+Ze2Q/nn/
uljJJahTqfC8qFqoPi5ZyepZHwTDCz1d/FPdVdG/UeJ0bcgIzSB2VVAbwZ88PuPXVItz76VKxx7B
U2/IjFPQGimkjW5s/6MF5mzv+3wu532b5Vb0TjSej4yZZrfd0WAyM94ZRtJrP/zeXN7QYMq/dkud
IX9Wibh5KpxyjI4IzPkvZqHBpSkbzarCNDLdr4uItHY3jWNivi+kXFra+8jRncA1OfLJ7Ge3/FRE
cnTP/STn2DhaU1b80G206MOosKTkdDjp3GyczGv389U4HZV11VC9ok4Q5jK40WJYJ91byqdkKeo9
yfByuP9trq2QCABeAitO0gsfzOXxT2zE0jxz9k5GoWfvkNk1zpUu7af7VtRRuXwvCJoZBEYKCRwT
U0CXVroaHXUG27xTpcnig11M2mnU4vldks3JoWmG5M8ozZCDGIat+fQblhUwCwATdVUe4VXVrhK5
B5Dd9U+2MTy5k53uZmn95bTRs52V76YI4booerAiCbsOA+S0Q5Ddspl1uoJOGaVvTqXbOCf0PszD
Mk7zKa0NfeOxW9+EWAGFQX4PNRqY53UpP+bqiulzOicDZoEdEvX+X12PAGyBqN1DWfDPBdncUZAI
//xjjYWfZVOJgfrLSc8k9Nz5NPwxC3/5dt9N1nchC6LYQ4mdEMYKqOZeukncM0qCQrJzEm3juGjF
LM3nqBqzcVcjZPfdd6S+NfJ8Yw8VwI3BRGolFLVWV9OYe4E/u7lLwICMY5824jRyzRwBuGxBp26Z
AuUG8p7CLmiw1VEb3LIxvBlTUBL3O7Eg8yh0P94lYnkM5vbzc1G2oJKL4gM4gnVM7cQL6J2lQ8dw
mlCxgL/6G9y+iBu6U/RhXCpvI6a+8eHogXODML8ABeEaeLSUuSMNhYXI7DHex7VNvcnIZkRXmvZg
kS3+B3sEXjSlCaspQqrf86pRAirdyCO4B061SL03WCnRQVkkSsT9fCwMrfx83zFvfDrScQYX4Z0l
2l3PyNpgm7nbsEfeWv5e1Xn/DCHY/Gfjyy0esKu8lEPgUb4jZ/gJ1V1TNRhjkw5MqkUnBueaP2Qv
o6rc5V5fdH8wopT7v3W23zg7H8ii+ZQY7WTs4O8LxmeHOZmXiidj2Es9T/SDWQqb4ZxUb6qN+3z9
alAHI0PFh2iMKcaC1X1uUziSta15p9RZ8oPdz92hGNsf9zf9lhHaU0yBESCRRq0iUzgSaJHFLVe3
CIYDZGUaow/dVq1F/Suvnya1FFVrQTdKFUzXVuZY5qIYrOCUz2P7jKYNfPVJrx8nSKM/zFUUP9sL
zHteb8afvAE+sUcXyZtIbYp2BM8wRAiXnpwJKYe8F3EoRnLQLLaME1R/f903csOn8E718tL84P5Z
v7/IqvtVFUxxmGqzinWQZYt3Od3O9ND0S/DdiBrGmYexC4zfmJ9BgZ102OnmA9oQTJzElY9+QDeK
oHsz1Wb/w+utUWyc6evPTV+Ne5F0hJmFK1Zn6JUj0duKX3eCgcIShRP2TSEfTN3wGXQuVUDKf4hJ
Vvd9HdmVlS55EiZdiiZzmyeUwpPq4a+KFbqERBxKKmzd9qGBP3szqguoS0OH7U4CKljqhv9hxyiS
KXk1ehOkvpe+U4z5LBmCT8KCgjh/1P5+srqt4aOr70KtxCBGdIkwuJfWLYthCiKInRqsGEF6bMH/
7mGWKB5dC/+yooSnJMNo/RX9KpOmiRRCS1BYd6Oz3wfat7qbq+/3D8LPi+nitP80Q6tMTYkbdAIv
twwBcHfq20iE+lC4/y7B5CxfTC+Rzo6AI/5QR0GO5PCgLfobIW3/hz5nLcK6PbTuXMJdyqh/N4Gk
/Guoat88xYGRfZLCdov9UHjD2zielu5sJeUodouzOEk4gMFO97MUMYRrVpkaO12P+4+t38ePMfjz
6LM2aFSAmfvMEwMAvlybqky6ESkTa6uNXWnb1Qsiz8tZqzLz0cgTU7Tc4WswmGgFZndpSs+EIV3I
vSGKcVNS407uUtooOxGk2YZjrFNWVkUlWAEIKK3zBq+emlJ47ji2QRoONcM3CXmeMzh/cR3/Npfu
h95yNu7Kq6eezpmqvTIfwAnmjblcmlYngFZtuBAc4TIhNnbL2zaP/J1q257ue+ONk0XAqYA/xJ5E
oStTIoCmVmS1CGVm5mGgN+PByazy43+wwkCaSTihkqBVUN3YNhmx2YlQMzJ7b5Ww8HpGGz2aILBt
wAOpiFEyQftAbeuriMyaunnQBOWplOzvOI7GuBdM72743TqbwxlUa4JITE2T4uSXVpzJqes0NUQ4
eFxDtV3aL01eGO0usLW225lOO/yYDYdp5rJoNqoYt74WdhXZtTpi65pnVYwxtI3YJvupD8Fozget
qt2NDshNKzRAVIGGXtZ61LOqx6rWNU8wh584hyoZgJosbb1xqG5aoctAbYuogzra5T7muRUvQ8GA
eFYwVO0tHjMLix48+goSxdJGYhCEYjFB1iqAy5q+G4wkZ4h/0ZKnoOjJwNv8y333vko94PGgmc7/
wO3TQFgZGVPbmoelzsOu7qNDvVCN6SwUwXaggtKTJ5stIdjrC4KqDGw2LpcEafd6LMorhoiBEIpH
TtIN75d+tg4ouNX/uFm+cRVdLY0giIIJIDpajUzSqa/46kyNsWuPemNmoTFprf5ij70hdmWcTO6T
bdIvfjOVA3MmD+4nRmkgEB/RkkGGYPWKxL0uoSjgUvLreDrM+jiGPvqZH1FOcthavsLf9w1e7acy
SBEKKAnT9qSsl6u00EGKoqQXYT6ZMjhGiQfyqEo8P+zgYN2CVt3aU6VFARaHvjT94ktrBLJx6ukz
1mQy70xj6L4gg+v/xRVtvY00ty4O95d306DqFP9MyK9GIzqX6ZXY5toomql+q0WG8VEDhv5dNiTl
RlwUGwHuLXuMRZCF0zTwKF9fLrCjgpwt4IHCcp5FvXcnbbAOXReLp2L0oo9TPebP91d4/QEpDZFb
EIlyIFjnpcU4ynNIliJY08qFrnBEOzFDdPK9Nm/KRlwvDlPwW7qMqFMqXzfG25gxrnyyytDjQz1T
GJNfHS+lbZENcVQ+GbOUj5ZhGYuA9o+JIIXbZupjvToqT6lddIA++zmmdhJ8AS7Xbny0G1uohhXQ
fuT5ZF3q71+d9MxvzCmljxROBgn1TpNR+mHgsfvM1Pjy7/3PdXX3syAwOswfcWlCArG6VRgKqhkI
L6qQxo69hzDXdA9NHWhbKn/mVeSmDCmYNjhtvHG9c7aWDCbeJ8M4yMWn0U3bdh8tfjo9EQ57b8Z5
DLJd5ad1ey79tI3fcdXFX6SX+jPgl7p+37uZ1f81uIL6bJTHjrWzdUaZdhUMX9F7KUrmtPKkmb6C
yoGAPx2neDkzkrdY5xlkt7tL46Fxjn1tGN8qv++TEv1kZwogqLPH6tFKunIUkj4YkIjp6OSsvmFQ
Lsuctz4D4xNdsyGLjLdSpMuX+1/vKgJaWVEn5JWnAHWCMzCzCr5eIA5EQf6+KnrzNBRFdvRFl7Ov
ifxc1pu8e+riuEidlGW+JE8DQFjKCJeWJVCKFlkwDkKppU9WV0/HyOzrvTFJ9ze/Nean2ojTz35s
kgcNkIns7q/8pn0G5ggAGd69YpqVdjxqtZGXYdkmxV5DWuVbomXTvpBa/k62ZrJ3MhtuIG0IvqY8
+xtgxOtjoypFZFU8yIyKrgsHPQgSdykzjmiU+c+uNSzv+4ww4/4iVyOpJHH0DpTcJ3R8lkK2r75v
G+Q04HKiC99Twt46LKrOLk3n1nqm0SrnnZuZ2vB30ltavNMrbymeyUpr4yxR2tB3lTH6TJhqbiL3
JTB//kxsxEUkfE3ervW8SapxKD3dj7kNi0IblLP77Gh9KV56K2vcDXdVTn/pNOqV5V3ndiOvX/dQ
2SG/LEDZUAkeqt2c5x6Mjf1npDOW4/2du34aVLFb3WdcOCZU45fu2WRjA5UDUMrBXhwDFtFZe1OV
dhnWMpI7Cz6YZeNb3VobA9dUEaixg55eXaRGNvrLFHGRzlWcHxeRfg4aDboiM9nCW9zwPUo8SjQd
KAlVmFWiODEy1ZO8VWEs6uo4jLZ+0uWwpUtzfbVQRCI2AgCGri2d9csdNBfpL31iybALoj956Ye9
PRhH7lF93wKR2puV9mGu7Y3o4cZ3U64O9xFDdFSSV1azNpZwWk4S+sk5hbDKnPdNPVR7eyni47BY
8ut9P7mxlxf2VtdYscwJ4OFRhpnX6s+LNRi7gbx2I4q+4RuoxhITMY5AEL32xt4nABLjLMOyroP0
gGwBDFxdpVsHTwgvvL+kG1tIB5dLCQo3hrHWwk9VAuc8EgIyRHAH1No0/osI09e0LH8sXfTXfVs3
to/Ln+YVVyHjfuv4GTlFLcpKoiyko5t9XGnVobCDrdjh2gqDctRGFAzOx7tX+WnJIL4vwOeHeeC1
u3YqOm0HB2L1KFyI/SJihPhOwaaIVtSRePWaDqLIfE9iZzBbY1e7i/Hkxrl1uL9n185AReQnsBd6
Bs6w+vtXVtoEgm2/XDp4vmcz3kcTz+ZxcEwES9yl8LeGAa7dgcavql7he7Sr1oiSrm9E39pTH0IU
WBY7v/Hb8omYIU/fRbLOqg+yNZrHJm7Vu6Wa+7TAWCdcX+s+hqZ7yAga+kyV2C0PfpNq+3yxDGrf
/dYbeb2dCttlEFDSjqYAqQKFV9tJ/0zqtaHpYdRBHZlEaXqQhd8+dwxkPaQLwqoI5qh402eiO8Mw
zsoPM5y9nKiKw85YT4curuuTwkxuPCQrzihlhqEihOMYqSBYhgbtckWNEfXZ4tdLaI1l87vhcsGH
Rhmn7T7Jxtg+9qXd/DFHttkxFhNYy/ymEHlpPVkZ+NV449dcnT2KDXSiQJ8y7kSYvNpeu6hHzepj
hIj6pdxHnaeHo29tdah/Dn9dRAbgI1Sug48qDro19wYMrZWrA98Kh8LJlmPbeXHzTthLWh7oUSHG
nLpJ3u36UUzaC3jQAObbWBrZm5ai20LGNxm98UVPG7ThwmX26oHZkG7Wfu96nXF5n6Kt/alEXm05
1ks6Bi+JrBiQyWvw9bKu2olkoIq75ZB5Zm1+C9LF+9qAFkVxs+mhK1b8+MX8QgG9fOcUZdl9LXzB
gPDgjlLuZOm23lFKWRtPtQ6S8aXXhZEdh0G6/bsikCDr62oQ8b527Az2rzox5T9V0XZfrby1290Q
O0kT1qI1hp1fa0yMS2mACdgHNALPczp37SGmfFcymWRL/8n35ij/uMRJ5xLmR7N7jIwm6r70cMB6
BzKpdHzbgjwIECR20d1aHK9rjmWZi+AweaO2UMqZ5vFpsE1IrFDmMr9YwbLonJoucb7Vhqf9Kysg
3X8UuoyL75EV5fqb3G8ErD9RX0b/3L8Tr71MzbYRzRNo/JwevnT5SRpTC4mtG7ZBKw9uZ8Sw9o/y
6b6Vy5AGoXlwTZxg7ibFF0Zkc2nFgC9Ba2JBcb3P9eJTXcyV/F0TgYBSNG8WRuto9djP7bCUyfdO
CrlVTbtc5v9+AAGwmjlTo/urCwQ+Qu6yuc/DCpTJWRetfMfY/hbL0C0rinmDUAx0AkDqy2XGmZbZ
AOeLsLfld3uZYcGwNsc5bhsB1oTWKmCx9bVrZXiXU5nktzJj4sGKfPNMshht9U4vr/dfW0bPH3gB
LTq0rFZvcmXBcJygbRpmdGf3E0/mS5aawa5N62wj9ry5JAWhIkGhI7wutsMxq3lJOxZh7Fmouomq
gi2ijuPq/3J2ZktuG1m3fiJEYB5uAbJIqqSSVLJsWTcI2W5jnpGYnv58KZ34uwgiiGC35egLh72Z
icyde1hr7WjnHG4a4kWm9U6ucFPjnOaSnlKKyBXOKzwqURl9YEjR8Pn+ad+yItFT1Crhx98wGoAr
5zPzHhE9Y5pV0Mdp/VQazt4okU0r9A6YhyxzkjUsGZpUVxrUYU7JUMQvVsSoWibj0aPbeYeuw5hf
5wDhH43cgMiMBvf1oW4YJ62likoCVxjdoVDNZjgkplnHQUTFIfZRHlD2wvattVEZBsf0E8a0Fvw3
u8Ydsxrxxk7R1WASyXjMksx8evw7UZ+Veolgs8BpXa9sshLCeFRkadQitazolLTGUtsb/7BiePza
QFoismzD6HOy42szi5FVYGmpXLaOeD87xRwopsc8uvGLHvW/wbp4FoP5rjKs8zLPQI+N1Nv5hJvb
SY+Ekw9eCG7g9S9Iu6kzCh7Qk2EUPckcMp99rOw5+S2HgVQYoRq8Q3CDq/C6WFyhejmFoZwFPwGY
6l7qhoE6lZ3ugbO2FsTVIu1BWhNV25WjtfQpRb+3LUHr1LYvWtvxpzh6eJqGROMSHsmerctVXqX7
LZDjFMUxTn6XuVYQG2HSv1TRLMJnZbbK/zx+GsEGwVEGQ8pLtYr35gyiaJmU6KIij+jXQ9K+p1q0
R9vc/Ej/tbIGP1LOI+uAVnBqzGp4WjR9OubWlAQ2pPad3Fu+qf+NLH+de+rO1GAhDVuAEq9PnVGU
aG+beXXSB0d7KZKmB6BNj8nvavr4FTL2X7gWe7NCtqwSzsrGGYpyNCiureazkS1JppSn2tAoxfZT
n3a/VUO+/E6O532f0ZRq/UmoWvM/eH2iaGo3MpEgyLg2jJlM4aPx/dJcBAlTigZfEP09liv/2laS
ILgXssEPJOPajhdnS08kWZ3aJpkPeRZ1x1wXYufjbXot3AUldG4yAp6r28yAz0xxjAHucFponwQo
7SMg+yZovM7+TSmiOZiSUb3ktTL+acZIBVfLMJ96wC87v2Tzg775IetjFKsNI0zRki7m4VsUjYWv
eMprprR/9NkIUSaZfn/8IqJbjYQUrD/+t1o5zmBIOUDVyayb+DB26uBbXbM3mHTLhUnqFnEiWHxi
n+vPGCZxY4PV5fExnSmo8+xP0qXkdH8pW7f9rZHVmbSZbWinZUSPXE/C42jOXaChYnpuHa15CHjy
61jKmq+U1Udgc43oYmxuktgajsWwFXpzbpf5hh6m/7m/oJ/bsnYqb83I0/Km6BCZTVhruSwvi/GH
ttgBEP8vnpp8d9Tu2CjR+74TH+Op90O9f8mN8VAq/1b2nqzt5r7KYEjiI3lVV0fEVmYdCYmK+GQe
w2dgsdVFG7L6nRj6PUk4ebzXCyb5l6QNZJbgiV8vWBWVBaBbhe1l9P+qxqD4qTpctHL6PW3iPezn
pjEQAEygof8BQvXamGZDsI3buDwtTtOlvgfhqrmMCsSXYEgTfTinGXHZTlC+tZnEl/RB4TWAUVkl
Gk47uH1bz1J2eVkCx530oCvm6BiN6mOc+1+HVL7mgIdUiVte+c64z/XaHJhoUEx1x9DupRJtYDnl
GD/dP6eba3LgDVFSoU++XtNsUwLOrVR2qZL+c2eOBkyGqgpmY253/OOWI5HTBCmhUvbjVbj+ZmHj
6DFjh8tTT+nGN8pIeaJ3be203bYWxNumAbrCZfGoX1tpY68fJr0rT9lAwDxMUxwkg2iPXaE81s/5
9ZGQ8wcqh8IJddrVR0qR4MyrpS4BNTal6UdghacgGhoGoeiTySCK+59qY//YNMqXP1HCbOT1ytSs
iWPDFeXJzEJ8/kzjwx3NZSfF3dg/MkKJlOdAkBzKm/fGb2njMjou07AY9YCAmW8JYOaXTiBvFqjt
lO1dZPmjV14DzUVIAZT1JKNs5TWmIbaKZBnS05JFufIBLXxJcImytg7sJjTyl6r27PzcZI7dnsH8
ut3jLw8SllwxuhT4yXXjJbLEHKc68Be1mMWnvp2nS6I4LjQ+Vfv94Q9IIvCzUkEDAdD69daWoLJ0
hZnOp8bSivjSlFb1B74j3hvquvEJGTFF35sSFkSBdaV0tLrCcDINhNvMXGqndsOT29pGkEbRniLy
xpnEFNmv5LhQAF4tKdegQiW5mZ8m3WJFw1ScoQ08PApXlrvpqSE6SqZ9AxgqdLsypxYraV4DnM4M
K2C642P06Z/XGStErBYVQLrQq+tsiqmVo0+wwtTDvxm5XgAQCJ1/7x+CrY+D+CcPCO1Zcu3VgU+F
LdReQSQ9LLz0C4NpXANiRSsuuTJHO5G+3P3V5SJoIzbEDjXzNQJ1Jp4T45jkp8Hq6vdx2ZLjVnzJ
p8YbwmOvkRoahlc+pizwcyNtObJc0gwlR261kaMjp2wlGXMX8nQMurROg5JGRQAHezzc381VJ+T/
28KSLGbKuQErd9UYZdkNaZiTZGh/KVrM1Kfa/jGU7Td3LBx/YYTGixaYO4/MxrGnPAt4gF3F+a9V
R0FEJamYJ8pz5eA8LbYihYVaZydSlb/95vMRcABm9xjzs64Fe7GgVj20+SlBVhy8LbSu0VsuyUgB
zUAU6vHiC3PP4H9QXufUrIvCjnAGGoSgR9XYrT45hW0mAaKx3nS8/822No8z+XOuFey/tY7KyGAy
F4gJwwmUSPjM+KsuzGXqd/z6npVVlUJRzYl2CKAmta6MM+S37Nmws/Ghft+v4ydrZQQBUqZYXfm/
Iu6g+VslrrYml846aLWJJbqdU77hM6Qn/z8rq5d/sCd+upbjM8AoB6hx2kE6jcVRj5YHhwLQAMFV
UAOh1QK6kMr99Rs1zGUiO7PGKa0mKvdR4/xeGpP796NHgNSI6FYKmcISWgMQ6qGPEfrs9FNUcATS
xeiOSZrs+aEN5wAJidnVwMppDVCKuF5M2QqowEpCN1Y1/VKZP9k5vM++7aE4gufQ0w+OmZ07uzih
cbUTrd1eXmQg6FfSrASPDUTz2rYSxRWTSxXjlDPDQTxlTFb43SiUxAwYg1a+C4ss2tNevj3ywMyh
9IBPYL4I5Z1rk7opSL8iTMKG6s/g+6ZjscT9ToD48x28dksSnMAhgWFJh2x95l0vjYSnJ83Ja1KG
M3oyKgvySHTZKUaXJz4AWcvb0wTWJT31qRDtwchE2CLsYuQpmsKRMvtqPOX9uypHNuocD1Wm+mav
Z+3ZBI0YHZnP23l+4mRD+5wmavMjqebq3wG4bnGIlIl/v2AQQ+cT/7ZzELdlHCN6qRlScEPPuyev
TNvs2FVG9ndtMXFzB32r3T6sULKRDoWJKWcLrSuGgtAN8Jss9dCtSwM601V0URqrZx400OnokDGX
cQyaZUw+9kZd9cE4LstvYQaS70BYEDGUURvz9JAaZdYfukYIsKpmHmnP4VA5SaAXRr8nRXbrReSP
ZkAL0YAKnFcenzeRvalAZIxCj4oqYNfnLh4TvxyG+EnVxB4H6/YkYorjQQRAWK2uS39Wz/zQsgeU
6BhNfcjFIoJ2KNqd93HbiuQzWsBXtHXjL69GpZ5apTrZeV+fwH70L3FY74kmbFqBCUWaB7uCd+t6
27wBULKZuNUpjwrv/Yx44hODgsIdoZXNjyOFvqHdEsms12Kk6AG1C2tBcXEOqqqMA3rMi19Q4zvc
d76bh5dh7Th40h3aD9cLyt2mbMQC+ivp8/YD00y0Lx0IoGNkjfMJaIkRJEm3Ryq7zfM4EdQx6F7x
rjBq5NpoXTSgUR1wncM46V9sHudz11XRC7xiz49UpXsSFT1Iz1Gs8/3lbhSISZmlCwYyiKTMutDe
gAhTQubFn3SIB/U566osCmh/U0sZ+6b7Zlqh9WcRc2PO46CCmJnzMLWP06I2TtDRgrB3AqDbp0Ei
WdCl0H5q1q3j49504gkQbHXS2inX/cILGTOrlf1XCmX501jn0/f7W7BncJVzwFcO9bTkcKlO9lkM
pfUxCsfhVbWy+SUK95TiNq2B33Ul7BoCpjzqb/xMrYdW2wqWF2dl/wo+VXw21dL+bVDFMcxHsfN9
t+4nY384z7KTTZvt2py2mHFZxrg1d6jCPzomlQVjlgw7EcvW/SQoMiWLC2mateqVms6GG6q4GY0u
4TFBhO5LNhndh3lSom+Pfy2IRioBH6QAEtLrBYVJbTLS0MVUW4//eK1bnpVY9Xw23D25U1TsMAi3
liY1UqUOmnzN5Aa/+V4eMqVzEzXVqS7s/EMdOnpQ5pVx1NTU2okdto6GxNZQPCUoA8xzbUpJwkGx
XGrvMV0NwYhDCNUnUTje5Nfe4ETv1Erx0p3XeuuAUI8mXJEDU911SBujOwb9nPZeYaCR77eF09bP
o6rOe6IfW6sjyMClGiD+0TBfra6YxxkAe30CBVgEmR1Fv1mxmh8UiOxHBTz5zsI27dGAtXGohNHO
6sMhfNmEg85Fa6mlovWk0/VixAYAWyYBvpvnYX6MDCfTHV5zziXTuxFSgYR3vcJ4XqbZK+XRZMaS
Hzbe7DNg5G9hz18F47kfDqH5WFIyEPE8KVqwqiNAf4MLP3bNaVhQJgmcdrIOgzc7/1hK5n6dIC18
un/zbm8CBmXDEpQKhID1zUM4pWYn0/ZkdIp5NDu1e+3qsT3EY7SH0L/9dpQbCdXBTNJ2Ri34eidt
ozNxyVZ9qkFHfQnzqc/QlVLNytd5ES9OlrZ7MN/bewARB2wbPD+6MyB9r002LbIkScPHs5UsOVqT
mR2WaTF2qghbe0hdi1odY2cpCq6sEMmrTpwCz4+YNTWcFKSsfhSN4i6H0DDSnQ+2tSQmVgF9kGMH
aaNfL6m0inwY6H6e4jJ0gjCupkPrZY9pWf069W+trO6ZY8dDm0LdPhl9Hx9KMzEO6ZTt0ZVuwzIA
ZRBNJWVdEiNXd2sCyQpmeOK0G016yWZd+0NoCdR4OCqfZwUENqCfcNrxIZs7CL/hJ/EOPMzKZ8Uj
oH0lL5tTVFVN42uDZYvAipgyf3j8bqHS+3+GVq6/MiIjM/uiORV9mL+rOks5iqQafvdA7u8cwdtY
k50kIyDCQhMM0uL1qXBEBsp9sOuTNWtxcawyaH+T1pmHUlPozZiucJ9EbmYnZyj2NM03vyLcZJJ/
/lDkuLZtDwzzRF26OZWJdSkM9T8RXG/0c/pTg1JYEo0/7m/r5vd7Y291A4RwvCVpsGeHtTgwIIYZ
t3oY73jiTSvUFWATgfGmpnK9qqGs+Mvh4w0oZwXUkQUIPpSH7q9ly3WAYuCDgZWisyt/xZtAxEkW
3chrEw5MKaIz3UJcVaQNX1qqb1/um9pa0FtTKy8l0HKcC5sjwsCh1AoMkBsiKBoz/O1/sINwENEw
ERbo1OslaVbrgGMSzSknMf8TgGVmw0QM4z3h4K3nhNBDMklla3o9u4lJH1BTTFyUWjXz34qYc2p3
ObxY1W6ck9LOxp672vpYUkIBjTNifYhE1yuLIB3kg86RcBlBfDbK1joDj5+e9U63Xu9v4sbipJYL
WwhPBQ+yigOcJDTUkEz/VJk15EZNHbr3NVrb6YE+c/93U4X9471WGmdSr8E15Zi2Na5TqElOjwjc
XlFM9o9yntAYZcZeGe+4qo0SJeEUiD0ZM5IKrZNxR2U0hmlO5UnJhPeq1XZybGE4P5tqE74Ha+D+
nnVN+mROtnsCduf9bs1K4uz8io1vSSmA3JgKB3nUOrmJDGMG3wrs0gb97yOKWj3NA4OLfCV0poez
DRb8X1tramIZ2qlTJRo7OxpKMHuZTRzZV8HSWnsMz81l/eycSNTxzTxLlGs6J4s7+JY59dDW6ruL
HiXhV6kctbOqDX/C2DTZxsY/EpKvHKRRLSJf0rk6iURvCOHC6nWqvfjhbgOzRt5YWT0uibBmJykE
FTyR2ufJqaZvpTK4O9dtcy2cRVpBoPZRPb++2dPiZIaZsRbLGRDSdEPjKJx6T8Z46+RDgQZMw6F3
qEauXKNZ8GlqnUNnDuK32VLazzrNXXoPsS/s8V3Tjk8jaui+ZivBYrT9w2UD6nkGWCXCfJDp68em
7YoWygznUMkHJsQk9egdzFzUe8o5G86LiA6yhcwpEJ1Z+cmxRz7Z7UC2gf+KT567NMe8U10f5Lhx
Cdv88QHjiJmTwkjauUmSvbY3UGSGOFuC29ayH3IYwSusqb35GRtn5MrK6uOpsLza1g7LUzyE9VGM
9RD0Rfvvfb+/ZQS9HIh7VHbos64ulcgnxaoipzzpTai/L9XBPnIY8oeryACtQNVI7iikm3VDvimY
nZCXuHoNJMrzkPfxe0tM9k7AsRGTAjXnk5B8UUxejyYKl8VOKCiCrYco8VeWpsM3Tc+97wMcwfbV
qQylZZJC5j4T2Y7e6f5Gbp1BZkoB8aJjQda5OhOhOTiM2IV4nnvGc7mEEfT+6UXXxbeqI1K4b2zr
q8HDQnAFS0gZr5yUY5Up0DxQqUmR1c8FmkTvyk5L95S9Npw71WspzYjYPaD3VZAPc2qo4yGliFrG
8/exVcygUfPsEKuJ93iORNmITwc+jg7bGnjleYNgBhiHvVqi4jv0H+1SWHZ9vL9vWwuCz040Rd+E
6soqklcKK4ekiVSN1uvK+3BsrcOIzuhLIdzo8XCekFSOT5NyfIBRrj18U2uUEQ1MmU1VIMRaLIcF
uu9OVCFLGNd9Qqpt1H/h7UngjrkqccQIMZdx6JWQzNzxMHlJMBiOj3jSR9tp/0NWnfp0fw3fm/PH
oQzSNCx6QitZO1rtpcfUZy2u+WJ117VBqw36d0VEe/Oyt076WyurbYwQKVvylgXmE6OY/CYxk2cz
LaKd6v3mPhIeoj0l3ZO1eo/LZgYYUGcUTct6BF6gzq0/5nX0lMRi+oRqTvxi07F5l3sDcaNpC3fn
ZG74LlnOp7ou9U9vhGp6W2hzHEPgmrLE+1BFWnocVEX9PLej/aFMII+6TuWc+Je9PW7xxqUAk0Jh
G0l0Oad+FfrHiZPHHfL7SEw47YsOaexboU3W9yqxH5y0JmubeEepSi0nd7Hb15eiVaymYRIFmFFk
nY6J0KsXlWnJX+/f8o0zc2Vl5ba6KIsNLQMEu6DnxdzCJrLOtle30dP/YAfni7+C0gWK63o1zEUa
uqxhNcVo9b4B6aP10c6f92otWx+IliX4Kz4RYK/VTatrtXInGj0n0VdH5GXNozumf8CXfhw1RJuX
wEYihoCNrKfwaPqicRgwlMQl3Oyu+RiiJLUTYG+tBrkU5mjBBJJw6OtdcwkDErFAWTVUrlJfi4/2
YseHQqTzP/e/jzxNK+doE5/xN0Vgkr/V96mGedCrTsNSMwShgG0UGKh9HDPR9yLINbeUM6Tq6XLf
7NbxozYrcYxS9XVdA2awq8CXJMUpZYqb72p1djD1wn38fUHEEU052jzEvOscL1+8rFAc0OtWWqRB
Y+jjU+LsRgBba6EcBZ4WGQlqpqujlwuwKUbTFyc3ckLfaUT1aTSibKfAtuF9Kacw1ha9VSnMsvJA
vZ0zr6OXVrx8eK/MvWodLcjB36JMVEEUN+5XxYoYWBRHCtoZTbonXb9xJils62hI0gOhGiH/+Zuq
mNIuckwJgHbkwqJjIeDAZcYwPc/Nrq7Exo5emVrFiZXlpUYaQwCF++egyeH8MHjBd8KCbSNglHSe
M+lvr9cjCiaY93SLEDfJG7Ds3Y9Bjezzw+ccJ0FZCqQSGkXrAKDWOl3Kr5J1qTFApZHXQiPKP963
svVpGELGcEmaRvKZul6KURiFG6XsV5dHZYWEVI+Om5X375NWGb/et7W1bb9451wqSHurZCgxGrMb
NdLlvm/oK3qSXqZG9Zf/wQpNdGaDSE2WdTO9Uea2BozBYRtT1/E1E53UbFaXv+6b2bhUAP/IvoEA
Qt5Z02LV3pyQuhuIddN+/oTCki0aH0UuCKtmZbedX6ixmA+e6JrmmMWxeB5EOCbT435K4tjoeqAE
BrJ85UHqrl7iakSIcpmiv+Y00V5cLSl28suttdIxxQ3C2AQtt3pTik4F32jwcHnCiH2mabpB5Ay/
W1b/OdaN90Y6fBh6vfczbdlBKW8dT14yLhrrA3WzijVGSNSDVhRc59pyDqRj6jHqKzDgTZbv3ITN
Rf4EfNNzARe9WiQE/6XWbPhYodX/0+TToeqc9snxwm+LszCLcvpoCOPPwtwT890ITX/2JGgYyCx+
LYTTizBqsgzSWVh2TYF2SrT8aTR698Vtldb5Evdqaj8xP5RxhBQT5mXncdjcYZ5ROSRLFv9Wy0YM
hCkETN48wS6xfaCXysB0AGbIWSBQ9jTUN7J4NhaEp+xtEZysvE1iVlnjGMTCWqJaB1tl9g2co8Hw
I5PU3sksa686veVz5PWQhQNS7TVcQwoILfkoJQwrKdcwK9ZwKELV6P377mDTDsmaQ/zNg77eRiho
AgkflDAHzWN0lj0sAZMm9maFbluByf1zbAA1x2tvbYraYDmAfRlaugSKVTPqMJ20nZuwZUXeOYJh
3mui1ZWVpYsrvedIVIqaHfKkjk6umTmv93ds6+C9tSJ/xZugILM72uwDqp5e56X/VDXiE54XRd/z
cFQfr+egxihHkjvEWsxWuTZlFYqoqePycUTnHcamjg4LgN3H8xWQ51zjn7Ogb1jcaujmVWmxbXR0
s3/sugh9u3KN/9zftq0rRCcDpj9/qMatPg5Vj5jBDLgLgDPfIVi+Mm7QC/JWGfx02kNCbIT4LIlS
mCWDqhvVDhgBqpujZ3Gah+4lduvwg1LY82ceRPsLTAFAHsZjw6l+IhWIu5mJQQ9VIsdWR7wYa0ex
mTxxoqPVBMgIWX4da0sgEcc7d3ZrdVQkQMN5cpXrjkesZUMTKTqPSyLEl0Rryxyxbys6duES/tGj
WXpETeTh28URhFjkkVpgGb7P9WFc0oFhww7ydI7b1R+NrHAC5MDbR+8wVsia4XZSv5QY2WsrlJRa
dRZmcRauMeUves1Qh0/MysirnQDk5hpjiMID14oMBj7YKqhTBjDgXZLnZ0h0LTxVM/b7xKv8NOv2
Xo8bv+SieIbIBSwVSdRbZ0tdouhjarv5OQ2F5/oqYclTOxn6ozeMIulPtjmqYVLwUR6bN46JbhJ4
9ybOzhyd+F05WuGfU9p3QWSVVhtkml0f7l/p2y2kMkV8A/ATzhnyftcGY9FN1iSa9GzFcfvqKer4
d9iM4gL7wdvBaN8iiWk+A2tijBi5rZwGfG2rtGYGXKdtetYmmL7GZI3PA/qjH4dZFX+2leEyXlJ4
z94wds9l3WfnqiuTTxEwpZ1F335MXCWMI6mUw7dcJwMo4HWhVRQseiz6d2qfVU9Jmmo7Vm6uOBV8
sgBJKZGTpdfFgiGerKGv3eTcqrqCRMjkvo7eMAdRsoi/2kmdP1Xjoj5cu5VW6aOCFadgyDW83mQX
KRJqB3NyVsXcfhGGOr22VJkfRY5hBTuMBUHs6Lb+oowpL45lJucGMbQga3rhNxQtdnbw5r2RVmTQ
xrQuaW3lrly7qLVotJJzNjrFp9aI3dAvvdjMgbw3438sE4jo/euwGliEN8EkitDkNJxSqZN7vX1J
MQgGBDNlDsa1F36NEfQbmK3XGsZHhcrxcnaX2igCI7WKJRDO4P6YTLsND/RT1PCo1lnbP+v0/ZWT
wSdG773oReYv4TDlvsAr6oKCfVoVH1XhpmrjM9akVL6EpteHL9rojeNzzqA5+53WZ0pyTMNkaC/3
l3h744ngaJHI/aQUuPZkpOPtohqxckK0eqwQ/02yH15TRkBunbT7876xmwRDxj1cMJkLI2y/TvHj
0agjUpsUJZK6fnKWvn5eSrf96Fbd8N7MQ/WfGSAYNWNvON23fHvHmcXAu4qeE1gykC/XH9IetTrt
bDU5a0ruHu2uBACStuWjzziNEp5UOUwD50mCem3FytzG1jqbO84A+/6ZJFHPnmA3MfsRcL8WHsBV
iOzcIBFZHB9cIDkTbQ3uIPdP3vlr04UR8d8OlejsKXaoMpFB0Q/5yGP76CPLpAQwtjICg94Nc+3a
TjIpiW21CxL0Q+Z+olxUl7yyDOPqhx4M0f1F3dx4jFFJkNQOiLtwEq6NNVLNrzZEcmaO+9+L0kPr
mrWX0VM+LsregKGbi4AtlwcAUR76Mli7ttV6i0BO2Y7PlR62xz4P7TOuuXkOQT8+3V/WzVNA6RNg
EJICNPKIvVbHJKxQvS36HEc2p1r6oRsTy3odM939wbDNBAczx0xeKXtnbzrJxhqpX8C9IjUEMLw2
DGJZZwZ1nJyHbtACu8VPDz1zryd32pOiuLlwrJFnh9jZA78P0WO1ndMY03rgKrgp0nddVrd+qDEE
+v5Obi2Ic08GT5tXVsCuraA2Z7pLlKVnuKnxMY8U1mKo6XHJGHF/39Ttgtg0eOrkbgR+NGKvTaHh
ulTebEbnupiG4zK72mvutXsQx9sFEf0z2o10lP+DN3xtpbCbaGndWD/lfZb9lbvk7Z5Rp1+jlo7v
/QXdnkJMIZ0g5TpoKf+kZb4JLkvivFq1Cp2nyfqtaKN3tUhey1L73szlS9fWO75/Y2US0CW9P+7x
hvmnJlR3YTVopzru3XMopiVILb1+l4fVwwxvpMRRrSGdMiH6Iy1+vYktwL8Y+L92Ukvnt8XNlgtY
88zXlD7eeVY2FgXfgLaMzAJwi6tDIWBmwUvWtFM+F0Ywm0xntmtbZXwEOKv7n+vWF5JwcALR0uWT
QQW7XlTZzvlou4jXVtHQBwISjJZnf7upcmjpAuwY2zjsUl9RCiYBgGJe07Ux24h0tQNQduroC3xU
kyF936vVfLy/pE0rJOhQfuXgljUQWgNHW8Pp0U59Z88vCRo5RzVO97LczW8EAprQUarSrAEnNfzt
gVKydvJK+EM+nF1KfY0XJn83jd3tdVa3rUlBNCBWvCernYvdCPJXjWZ5Y45OoI1a+7RYXv2U149r
yZGCErMR2CBsS6V4dcw7w2QUDLCUkxu31nPSlOm5nNuH1Y2lFZkYIZgKYWktMNElnpt5qcX2Ddp4
6UpTPIVL0+5kELfOiGMGPhhSK2ABss/rAxeHzeRGcabDTpIih2qhFt3T4ljFez2cSoZEFLDO/FB1
0nnnqN9+MIvOFnBoEBHQvtbHAw0kJUlbExHDNPKeC0Qa/H7y3HfxUj8s/scbBeRE4rhAf/BAXi9S
mabQEeYEL7ilv6+5vRVo7jw8fKskvIUDAYeHYtIa5QHkU6WO7TELIMpH30n62s+Led6JYW7vLgMt
Scf4VLoKGGX1weqYUR6WiBHN7+MxIMHXD3Xv7tWObhIGCODALRB8pd4iU7/VjtWK63X5NEGVMI1n
Nyztf02h1cfSrZI/22VxD13sld/yqt/jANweCzwGPHWgpsRL5EfXllV1hMQM7+XURVN7LoZoCVrh
NMeiTh9GBEnnxFuFh0InhAzp2lQets4YQ4U/dS6UWLi5FvNOkdS9zB2jJ5dEOE/yxxRBP6Xat0dd
MAg5onSCUf7iz7VtU68WtN8SmwdMC/9J4E0Fkd43/zxshcIc0ROmJHBz5akcNXWGsBQWklNyhGzs
FsPXPq3NvdbHxkcD3ASwSpaWQKutYvjcK9K4KSJDDqlSj7Bfh0M7z8UhAdvz2C3jdZRoPJDW0nvI
l+V64xRRzZFqxugkOnG4+LMxRFFQqvNeEXp1z37ZsR2+DCuCN7f6QFmL660AU12M2VUCLY7NYwyL
YscJrtzvLyvMegGSAR+JEPd6NXW1LFOcYqUtU/E3vC4nO6VhNLQHtdDnf4fCzYxLMrvWY4OnUTGQ
2/jG8OqCRzwvYILs+lKj5vYlpxTC9MnxQZTETysm51i2XqSC/mp5VQ/7erLK5lI6JHNlX3jnuFXm
Hw+d8hsrq7UoTlNXXVE0F8sUy4e4cr1PKRIazU4iIv8zb8BOv8zAySNekgdwLSyuj2G19HPWXNJ4
eG/345eSlQWWEIs/1ej9Pb4oXkba0ES4QGZWi3KjPFzSvugviJOZ0wE8Wp37+ryoe4TarSNIdIsn
xBZVjNXdBb/VG06V9YicdgCpSgXdCNp+1TR/jkUzlB/UMI7qo1Hq5ny+v8aNHbWAcAEqoP0C/Gnl
gCtzYHRdWolL1wNPCgYVaMiTMxXIK7d9yIzrrMhHEF73rW4smMMIZwJ1IdrQayX/ytaaxeJJueRp
lPqZZYcnhwiBgd6NqQah1qTPrmJ29Y7ZDYcCBIv5YvRu5UiEVWK+TG2UjfmCWV0ZdaZieclzES/6
6/3VbZoBYyjbS3xSdWXGE2WdeUncXqywC4XPEOXB+Bonc7SnhbJpCBApBXwkqyk3XLsuhJ9Kc0hs
7vbgJP4UIY2nDNODYxfkpaNV9rMgLDldhvwVb5Lldq51oSCkeTH06v2kOOJsaUt4ur9nq2gHI9Dz
pZ/iFlCuX9/sTDh62Mxdc5msPnt26u4v0TSUgyK3eHZzfak/hVFoxYe81Ks9bf3bOwAojwSdygYc
Ed7p6wVWnt71CsXZS1qP3Wtd52XnK9o4I/nnOMwnsKKuerDr+XO9Eq8pIR9Ed+s83bIL1RkN1mtW
BCJBQzH/lWn2RXus83G+mM7QH+h99n/d3+atpdK/I0QGzAZ5eRXatUqfQCnR24tG47o9MZgH5Ghh
EoYh+JAnui/Kypx37sPtbQfQQorD8yNLLuu1QhzV3Ajt78ucTu1L7QmhfS4RJsg/KEwPCn1YYsz1
5CH22j/uL/f2gsiSLVhHeXypXK0uCHgUe+qGorpEfVg8h0pR0MGoH2RKyW9JrRbMEG1ssg9Prv/N
BYEe2NrzOFYX0UzZSdGb5tPYPzjOWYYL0gpBOYkH1JH1nDNwxm6Z5nl1UdELe7aL0vu3gPd+IK0s
C8BCRb0TGG1uHvAGxpCBAuB+XC/LNXNw+bpeXdpozNBGE8kpTqL2cP8TreLWX8siOMGxoFHDQ3tt
BWKKZfYZcuKVPVdBFdnC1xl4fDCqcK+MtLkg6CoSYY6XWfvlVg01A2IMOzha4skVY3kx8mkvathc
EK0aeMYgim9OOw9qzEgru7qEKfFQlLTLYTCH8XVsk+7p/t5t3GYyRIRUgLtQiluXqprUcjooMdVF
j8dl9IuwZRxvPSG8oM2W814La32HwbS5OKraFDIRXgSrf/219KgiTmUY02UyMue7hQi3X6lO8lp4
zt6ctq2vhX/kXECp44FbBUVMeWBwlTpzMHRtOKJ0ZR9iAF3+/S3cWhBsACj8RF9yAsL1gjpJFpnM
qL6gmyq+pnlrvw6R172LGnWPfb5lClw8F4qrCoRzVR4blN5u2hxTMSl3EHWZOM59aR1mUcbn+6va
2ru3puQ/f+ORyM2WhpZfdfEM5rYeqHTb6aEmENx5TrbsgADhSvGCUgxZfSOt1BZt0qLqYhfG9JTF
ln1qTdRe769ma+NASwA1oqcii5nXq2Hqnu40TcrEgbKuw/dwiksz0CA4hM9j6UZ70fimOYSAabRz
yJ21fHOqjszMdBYO3izqgxl58TnVm8Kf9SzfucBb+0eM+It9KHuL1yuDuYGYR4dPZ9eWQ2UUi9/W
fXN4eP9kV5RnUJZ10Gq+ttJXvYedhkvbK6PFFBPR/454L9Oyqeho0Y61jdceCBIBNrVTtHRc6bTe
nL00taJSLz18a+io57RAfjPSZ3+OXD/LlS7IzCjbOe43fpCGLOxrCSKTrMd1JSdRYEwgDFdenEJR
P9npS10Htbr0hxGh9OP9zdy0RXuKd4RGFaXM6+UNpl4rrcuRd5eYqEnJRVs/VcyNbQ5dlBqfWsUZ
d5zuzSkhiSAxJDylXSDxCtcm69yKzZAGzkVlOuOHnMpwkDP04/P9hd0cewIF2c6hnUghBDvXVpRw
MnO3z7FSWVGgMwj3parm8px6zbzjNrZM/T/OzmxHbiRp1k9EgPtyy9ypqtLaanXfEJJazT24k0E+
/flYPcBRMhNF5H8zwEAz5RlBjwhfzMwXKju8KjAmsCuuTSVjqQqmc8cXKaPSp/jdHKvlau/SJHoM
uv4qFbmAAhhSxHnmjbw2pYpBF/ncRpe6yK1zqKjei947+VPT2eqjweZSwOfVX3o6tH3XG2hUalw6
kxVdotSJ95NSfxXZlBzf/ko37rdM8iCUBYoPWZPa3fV6cpGHTtIOzlm35pdC04IkHF2f0SVfBiV8
sD/AnU5ziAYVuTJC63RCro2F4D2EwRSPS0p4f7C7MM59N0zDfc3/bdx4iW+8HGOUBJYY+j/c0bUx
U+uiZbaMuKRWqu9FPHv+bIgtoORrcf6qhESGCcSe9hQvMAHn6jGBxzyWHvjWi6t34eDnomdUfdwn
hXnOLbctgw79EvkOgG++bypeN1+MSfxSx1pnbWh93HzLJdnlwtIBEgOaWRO1rXmZR+O6bO8kvHrX
h556Bvdn/eWmjXxuEY7ZGmB8a5FLmartEjEuSqarl6BSnbATdZdfks5uvrWOFj7B/y2ywO0zp9gD
n0m0hz/rcvRo+uJHyMWt2bBe17lWU5n5pYFB7RdJoe1caW4RBW9uFOST4aCD5gJvC9Jp5alxixPL
0Bou40Q3hkil9xHlaHblbG1JEr++JtceRM6OrhRZ2JIWrVfk5pyGqK27S9xH8tnUJub41HEbYVFN
n5glWx9czep9g2mip0oX4om8zfk+RpbjJ6GZPEiu4JRSS0NBG6Er8JU3DF3IHABI66K5MCq4+Qsc
oe43XpdtOOvt8SSHBpzxGkboAKCuj6faauEsvai99IPZxwdpG0rQD8gZPBrsLWk0uRmTCsDV80pc
25nDhMGocdtdXEXr3hellR8no83+Ymiuvn/7Lr1dEi088FVUA1kY3eRrU9ACxnxUBnEpU8SSfXtW
rE+trsovb5u59U0iV/AEtJAdhqisgcVTXhsEejNmOtvcEcGgUd+T4SYz4sBvm7o535QGWMkiyAy+
mMT9ekUTo7zhQZbzpY7G2o+rIfKzlAnaNCubgJldf71t7mZloMVA8/Lu0TkBqbaKhVqzBsTlGf0l
m5lrnFedhsIlsjs87lsQ4jumCPDQtVpubQTBV+5X95HqTtY0XMo+mvYOK33pC61+V1bhw0WjBQ1N
/5hKPLrjJLvXmxi3wkYML9UvfYEiAfJuFSwsu9gITJYffHWL0NeCCEUPzQa5eAPNmO3KY4R3rpMN
dtExHkOHYahZ8n0wGT1miUp/Kmpu1I3TtXyRG6sU4mgqL7JM69zGkIanTJ7UL+pghIcmbprD3LnJ
0avz8UWbu+GdI8zipbHz8B90PbYKFjcnjgIPyLhFnZyOnrpu95pllUK68KaL0tjqHkF/ichg+3AC
hxXyD3RlwUHhM6ucHkSmy9h2TkErpNhPg/2v1db6frS1B+HzlDUJVRbdXOgIAMDXYushxP48k60a
wMxR3o+c86AyzK0W3tpVXq1QWURWaFEWWj84krC28BJ3DkLVZfz8oHxpzPGjDrzBXyaog2I+vn2u
19fIYpDonGItQTPv6eqwMZIhnRyk94O8sKUfObG9n2Ts+KaRf21F/Plta2unwNpCutDJ35jgdSM5
2NRWZTtZLYMeav/ebJRw1yVdvXE1Lh/9d88n3EHeh0Y8BVou43V/XFkiauB3YxBlovzHKjVzX8p5
OMk6zM9h3Rrf8jQVx67cDNnvWWaAFpWkpcWB91/fJ50R1oXlpGNgamm9l+3c7vW6bff8nOnoFk75
oZXo2YR14/3x9s6uL81lzcRFC5IfsQtqkdeWm1xWszGOQ5B1Qj0AxVd2DG5QfRHOj97PzNSircbI
K94v0tV1ZCkTYCh6L7qgr2b7C1IHML9rLf5SOXKL4ff6t64/JSUnCuCLBP+SQK4uaK/L1TgZtD6Q
hp2qzEOdizhIldYe/uBxzJN9bI5F+sUdmyg6T4MRz34ri9R90QYv1naeCkooIKiKlMOUqzLaWyYz
ijZu2tu9N6gyLwg1Hq1bis9omuOoS9kH8KjAfTA6sHo/pG559Pp8Cyp0zxZ5ITAJnJg+7mpDrKFM
0paJuEFS2OWup5T2NBZjzFmq5B9vu9TtYcWRgaQzTp63n+LztUtlUawJGOe4VFa1nz230/+Y8vTB
OW3cq8BXkdFBnWUhoKxBC2pYlK0b2W0w9F64S3I730W22W18otczv3IkMhLyaF57Eva1mdqbkR/P
GR9TIVx51Ee1OqsMNf1XRuhodl3aHbLKnt7FjAU50pRWD1mp5kfPmseNK/DOB4Tr9ioXRH8Miv/1
rhahNcvUVdsgS1XxYoVV+tzonaSeVcgNFYE7ppZpKgQ2LBu1s9UHzHnuJZq1XlCnXR7oKXia2lL6
0xyZD6qD8RXpbFK4pwpINYTQ7XpV+lx07RAWbqDmleZHTZseo6gKNx6rdUizWOGN55pbutTcdCsr
jgk6iFg+iJ0+OjKs2QWXlJZnlLXDY9sO2R8mUU/gFUVyrCY7O719IG5vd+qqsNuWhJBkfd3cnAsx
MP8udIIaUODz1NtPNWH3hQRnPhIy1Md50LT3BmSH/duGbx9pPt7C8V20pmDornxGD7vWsubUDUwn
/xbXCKUjZJuhcJlPfhupW0HI7cHnxKMxz1W2YADW7ycqP01GCuoESpKh4xn1Y9Dy6hzeXtQrTej6
SFIiwGsWeTzqBuvSYFyHKlGwqge11Ka/oaK08U43mFYH+jC2hoC4Ve33DqhmLnJPxr9a2yg1pJBr
t3wv3M5oLkXRlAmoSV4iWuidrr3PisZJLiDWwz/HhG6CP7myV85tU4bPc16iDe3DmrAiZOSSLe2M
W/8APkxQgx47bxbJ7bV7UpqcSIcsLaD1A91kCjvVYHKXzMf3GqWX8SiU1gJpUCvUnlx7qrQNsumt
n5Cs08XAR2kik+xe/4AxnDt0ryM9yDXmVfvMYu3cPyLhTn+60nHmXcyG9BuXzI2zYGsZEAUlzF5g
ncsl9FsPQCFCgN7apUEz5/KUeXFybEFDnN92lntWSHMXcCW57o1y42SGpUUrKAvMSonDixnWfbVD
M2HKNx6KO4agBkOy4QCwnDUUFyZYp2XzmAW5W0GjU0V3qKMm/vLwchYFINBQeMtC97/etKYU0B2N
OA/SSI6+kRrdjqB7i759c/9T/IOVRO0YnAcAlGWtv32aqkksU45hEpQj0kx2WunPpY5OhqHnD840
JBhZTFEhW4BeMJRWpZw2zxhHbqdpAKxo3iu1DHdMo3EeLDC+WlkAHgAvqDCu9dxa0cQl7ZokwFhN
jqLlZb3LZFxu3YA3aRjL4ZVeoLyUO/hO1zsn3CEXXiGSYBgb92OXzeYhT2vrJE01eh4dpT7RI9Ue
LBMsq6M/DcZrUf0lc7k2Sim8linT34KYYa/f4XNM33N3iJ9iZ0g/14Y9fkhtVDcf9sTXMhIfbcF+
rKupqjVMppaZaVDoSnEM60QF3su1+bgVeIAwAYECAkYyrpfmzS7VWTPJAidNjIMZIXoZauYWyvaO
v+PnxJMAvWnorp/JOI6zfiqcLKj1cUxPzAoz56ORtXG0K7xiE8d2zxxlPorsTLbh/VodLwddENdQ
xiqomygMRsmz77ZafAR1JDYu2ZuXhXovlyyvMVhYsvTVJVtOQ9V2dVUHoWeM1d4DkZG/hxlhFztA
zDozaxOv0gm55n44RUaFEuDbH/B2rUwYAcFG8WqJ9Nad3qHSrd6FEBMYgzXv2el/1Kqqd/Ewb53x
26OHJTb0VYWSFsbqaoyiRiBk2NUBKivhc6UoJlPZHedj3bnGPpOWd7acOXlMw3HJpRDV4N2GY4ks
xLpWFg9Amq2kK8ngZnmC+djuagkocKgzsXHg7uwkEGKkjqFy0jozV6c8zNTQ00K7DGqNKeIUW/Q5
3Y362LYHrVNDZSNmvbOdtF4Jl2FIce7WTgpUgDF2HvEGz8141MJuegJpM31woD9+sOdc+8Dwp+Hn
295yE6eTmnKbLSMKCNbJu66POzN0h0yEbRo4pAUvyLYZB1VwVctMICwgqrhninU2V/lHBkOpw6Er
Cmdjm5fDdxVcQl3l5SO+pJu5CJld/4QJ7rsxDq5yQTwtYYq54/o8HlstxjtWePK4qr1l8D1Vu2sr
9aTTfUma8DLXUfwBmt1XCK3pRsZ4z8jSglqK4jyy6spIps+dVVt5eBFJkR/FlHc7I0Ol9e1vduuX
BpQIsKIL9IDkZrVhGVdKrJsiCiYNcYsZ+cqgLKB3xpayJXJ0a4pLk/rRkveTNK4x8B70GGEZYxkU
cMPkzmaAEYrOlmIlCPOM6HG/vbJbbySNwfWZK4VkO8CY64+k5PUw2Y2bB1WW6/siN4wgx/kORiTl
c8IEuaPmxM6+aqPxMEbjgxrdHAQyVp4IaOBcyJRUrs0X+fLuKv0cMDgrV/alaYAfMSl7DD4TKKYt
Vb1bb8EcVRuIksvsynWOnEN0TzqnnIMin8xzXHnunhkkyeHtPb39hHCB6AeBGaU4RBB7vaiOmGHM
p3gOotCmcdIYTut7XUFDKETsa6sMeNeaQy2LHaT4dVPl7ySjvxVnCjS1bk+WPTDup8ZLW4Y1fX17
YbfbxxvHoDMmIQOQoWV/vTAvESOK+nKgHm7UEQXxNIUoZAINf9vO7ZKWt9T0CJt5bhCMWtkRgPXI
1IbACAfVZ5piec4RKjh2vbo1XurekkjRyExfC/1rSR6vZdjTDJAkcJS+OKue6I+Rgvrt2wtaNub6
wl3+PgmguYwzuXnXKqlIAxqLFjgqqHokxAzBtK6YEd2InI9yOBKsq1s05OvXDXFnwkn2DsoO7XBY
tau4sunrMNYYlXiaxrj6RUlUPKUNKvt9XOVPM6rZh0zU6UO+/z+jFEUpWcLyh+R6/elSL56UqjTt
k0FIdB7tUjsVWZnvmIO+FXZdf7r/maIpAzFpGUu2vpRj0xw6M5rtU6TBghJ6oRCAqer/YUHUCSkZ
ECewopUvTlUeo4cT2nCfo+I4SDs/FIiBH0U7DZ/e9pJ7C0IcjXLBMjDxpkQiM8anVMK1T6ju5C81
wWwQwhvfCOdurJBco0+zHGFw/5Akr79QrTY584hG5TTkuY6SqBLuHat6jHHPx+HoItayTF+mywmp
69pK7M565o2ac+rc0vmTfC3cJ7XlHaVZb1Fmrm+L/0wtfeoFoUXeu76V1AHwsuaV7ilqxvCHHhZT
yhOtJXR7QFFsnORbY3AVWRr3ErgMLvfrdbnVXMAsUryTQPTyNNiK+5PksNzFHajVDVu3XwpbhGgA
CtxXZtq1rcaOFLtNbG+RcKw6X7Z5+rmsvXQjuLlvhnEA/82IW1c0q8pNo5xTdioYXOEXNrribRRu
MZzvbhzX+hI/kUusQV6J4gmRa6F3Gs1OFbtRgvxIh67fV1ndbLGK7iwJ8juVsEVezruJ17y0S9Q2
dFlSXFe+Vsueeli2FTvdtUKiAjiN9JOm7fX3iY2MO7+MwtNQmmG2j0oR/XTset7qz9xuHZ8G+hxE
fmqnYEyu7eTSrkndU/sUponpp3obMjOz685SzcyNIukdU6CboEQtHEyNQsG1KRoUI9GX6Z0YYD4i
T2BNOy0JbXqFffOwdwMQpV9AhIf0h7Y2NThjO0xR653I3j1fHUxvF2mlsxFKXMe3y+VAmQqXg4BI
15vywPWCasftm9oR8Cqz1qie8ixT6l3alq76vjKNSPUnE4zQvjKn9vts2hm6QY7OgMm3b/bbbbWX
tuRyIXJWSXGvf4U1lYqhpdKDaMZ1WyW9CbnT8HZ9WjXHt03dOiX9F8RoCHGJ7DkB16YgAqeZQoXw
pCGU3R3iETFnWCqlsfX83lkTSR2GQM/AvFyXXcLGihpHLcOT1RftLndNRmNUhbGnUyj3b6/pjinu
dmQwGYO70FX16zW1XOxmb6rKCfhYfZ5q/a9RbWu/GFPvcUuQonivwD6BUVu377M8a8Ac1dG57el1
al7lHKhyIL6QKuPh4UVRGKNAthRs0SpaFv1bAXoIh1r0mh6dM7P9K3OzkQt+Ug5cZubDFzxs/kV1
ieIfocX6/ogVMVUGtNtzZDbtjrGA/c70xmhjPdcx7utJW0jbJK6Lwisdnuv1pJKJb9GoIY5VlkeF
frbvxfY/ZTc8taXYEim94+X0cLxl+wAX4BjXxixDLGPg+vgch73rm2Nkf3J76W0UnV99+P/H7cua
KDfDJ0ZIgv4teLtrM4oeM1a3bJSTqRhmMfqDJ5Ps/aRSFfow65AR/D5thmUC6ZzWPoPs1U9pA+/Z
z9DxsPx57ER+KtE2qHZqB0rqe58LR7tQCHXDTw+6Ew8EEckS8lNuoZNw/VO1MVJEFUXF2XDHPyuR
tvtIFH8JgEsbN+rN1rPx3KkLRRjcOOCEa0NhOShNl1XiLBkMvXfK1j54nVFuHMQbb1qsoEcCJQ3P
pSJ4baWZmMxQWrM4G6PeyJ1iVGXnzwPVf2ZozkMezPxI89FrGglP2k70GDgkC4Xm2mhvVzlkl8Ql
Y0rtZGd7o2rsqUfK+ZiYXbR1Va9wF7gX9ujUL/VVivKUJK7teVLzYmHPzsk0i/k5KWQUNKFW/IuE
iOMezEJJ0AbtBg/ySSli5+x5STnuDEWJ26NRm5sE8JvHkseJlI2b71Uj01qlBkWY0NtBIfE0JeH3
bppPulACK4r+imTGCA77T6N2ngqj2bifVlyEZR+W5ijVZShgoNLWdt3WEF4ZRR77UGmar0XC8N0k
dHd9q2rnoo+9d5rXJu/yUpcftV7Rv4VmYX15+wAtidzVWV9+BEUhZBkpskPCuP4YcTmYJoAX74QQ
dqIe9VpHygi0hGGdi5zCje/GZfshi4vR3mhg3J4o2sTAFygM8xRAgr+2PMOUdvRp8k6ZVleFb1XO
lPjhTJf/7RXetcNluSh5LO/2sgO/vThxaZd62nfeyeoa50eUzf1H1WiLjRDynhViAmqYxHWLMs61
FfTIEq1FQPGEBJrzBJoTiliePCbG8J/LUGTg6BClcuutrBCo5q4ekRvNdc881VFk2rgvNTluDd1b
/tDaLRa8IhA7EombAS7SioqykgT5ZM3JTtfU6p3n9PU+zeutYui9nVta60BoKdgQVV3vnOllSp/k
WXjKnCb5ZhdtdrKyUj8+7gVAkhZEJCxIJCaurYi2CUGuxeEJ9dbpkBipeu6VdEtN6Pb+JkH+zcrq
NFWNrJnRStw9Ool4L2arDKrYRCIW2fRn2CvO4e1V3Tu90KPJL6mC0s1f2QNx4kmqQUTYmt1f7Nn9
ntWD3JWipeE+BSi7PCai8uqBvE90NnlwlzLK6rI0eCJKRSvCUxRP7clVm3QfS29+iI34PytE2Xg5
bBCi0uuvlYMD0q20Ck9K2EYn7j/vjBCYesA7tmhYdzydLgBtIRjTKDKtKeBjNxI2GP2SKll/TEKq
p9lJG2IekZ/f/lh3HB1L9PHRUyB7dlYuaCoZzQhNhicg443f6wotMLO3Hnd0lrOEhyByuV9XrzkU
dnuKUqGcvLyv7V1oR+ETQ7m1LXmuO/uG3hgOAJbEW/Di15+IJ36E5htHZyszi/dKWozvUqXymBbR
ir/f3rg7pwqYD3hfgnlosGsINVqZMxvaxede6Oq7Lpzci1CU9pOb293fltM0W7XC5disbr8lBn5d
H4nX2skb3kl1VrL4DENDVv5YG26815vYrHxpK81PotnQPZajFYs/jKxzGn9CNLT5p3f6RhzAXat1
6ldhW6DvbRjjh56xczXYKy2zfNEwz3QnHKeL/NmtBvPHYPfh91CRcXfgsZXU16Kpq/ZtqqOOhNyH
7f5ARAV6Z5tpavwSjjoXjFa1fXeKulz56RVQknnYGJZ71Nou9g7MfVDrnRmlvfnDagcTVexxRCHY
6CS/YDTGtt9FY5R+E02zcCQ85tSfXIUJ8hv30x2Xp38IXphewyJUsfz7b29vM1dMOKDNfPbGuPzE
3OL0CPzp//AqLqE5KFOyRILmlSv2g1OiGTLF5GCxdaC6wgSnmSLH2154dy2/WVndtYUT2Qapa3wO
tfS72fdyX1HH2L9t5M6popABDWIRbaUJtByF3zasmJwmpriPq2fDeHAR2fdtWWiHmMnwG+u5a2qR
kqEzg/TSesI3mIrJLHK0uJneyDgPixxjQBDgxOTnx7q7y3WOlMdC3eI/qJ6tE0oBIDlPbD05p3GU
HJxM6Q6h9OTRmOXWxL7bVSF8zIyypW3BRq4HZOdwLZlO4iVnMPHGTtaOdfAix/rYbQtT3DoEphZJ
bOI+oA1r/a00ZCoPk8JSFPX63OeFrn2t97yNI3R3QTCmwBYvwiHrwLLu0kEYCYMYQpFEuJzX7/Qp
+VMds37j5bi1RJUFKg6BJbCzG+QCDfPMIAcoz7UzaukOeYep28VCGwe0ED11K6Nem+P7LO876AXw
QwSAq/M0Rgh52LkXngp3mjvf1XM9OydRHgHQVRd91bdP1jpUWswt6gkLThuV+XW2ZVV6rToN1bQa
id1dWyTVO20w8n1bJv2pcRHMbNVc3Yhj1i/Xq1EO8+u+IpuzOs4KtToTxI9yaict/qw4Q3uYrMa8
VMY0PBPldhvXxzqVxd7SEkRcgTooS13dhGGcTXM0uwrNwaTkOLe/hK59zdvmw+jmn4tQq45FOl5M
ON9v7+6dj7mg0DlwICRJpldRB+JtoRkx1/zMLMLc8wuwzZ8muy7awwjXcesqvrOtWCNZBfZGtXIN
E697JMu0zojOTEVJT6MriOiTFnRKlMnjOHiT3Lgr10d92deFy4BGBqkqgfr1tWw7caw0AoNR7Urf
cxuQxoxZ3/h6962AS8FHF+T0KrZ23VoU0kNo35zAJwKlavaAS62NStadzWPTiD+pli1Ksau1aAZ5
nSUYhWBDPHH91BTNO3BQ0VNsWwXTBxkA+PjuLboVoG1emfPrkFSdwGnXZotFBuC+B0zdB1miOV8e
dsGl5UH137IgDq2v4zzxpDulILSVPCuRU4+sl0nR9ZPeZ1tF3zt3CQ1KUknuSrobr8NzfnullUYb
XcZF8p4BwPwUx5V7rrggD0bchLk/wcw49eCzNoRgbg83debXgcsAlujLrw43Yyc9vVTn9Dy5ajmc
km7Qh3dmZGnJEahg2waj3ec/uzAByJRpTe/sZZfb4Yb73DopLrNInhL04z5rOuqYKLbWxUV27qyk
/DzG7vS577vq09sf8z9Gye8xOKwhujmLvBSoACYgrlbb69Iwa4NEM5NCNC+zlQ/h0VOSavhSgcH/
pVBSUN51dZleJMpn3hkiqZgv6azUMZlIFxkHBUWZ+WlsTaf+WPSTnjc+z3lZ7RLbbuxDDJ3NOy1m
qgNTW8ecoGTwfg5lqQ47XVRw6L2+duuT3jaNuVOHOYn3ZRbV4psadrq5j+xwtj+H1sidAG6ndvbd
nDvTJTL0oXnS5ljWftjPcfzJNFM7+xEJqF1+1JsaI56HQtHbd7oxO/FX0AjABdJicKdT2rpK99my
6JTtrVqtej8N6079O9SjaTo0+ji16CAzw/yJ5lMhd1kqqo+DpyXjLtWV3qh2chpJWtKwNJ2YYrzs
dV+3qkib/DhvxuQsSqd2f6VRZQx7GWuN9uTJaLZ2LSo8Yj8WRtwuTKZJPWV5WagfYySQm73wpDq+
i4XqMcoX/3P2gyibdu8pVmF8yWyv9Hw7Tk1zR5U8iv2xGybZ+23aF9ELdSZDfbLUOR92lacDnRqz
UfzwkLzs32dD5er+KFEe2nWiqX5JhyJ4oM3KVHxsXLefDjRYlCJQKnVkkhCCxpKGPSTPvczk7Bw6
N03wRzNsxXOtFE5/VBRb0c/EmGPxeYqoqV/CJrRRIZkza9yPUzFXnyUarvpTHeu5POZtlml/oS7s
jKjQAnyZXrDSTEe1Ubzmp0I/xv5ulEXItTxEQhyiTE+EDz6/zA9T2ytx7HuS2CryB0frxxfXov1x
qCAUgAHNPaT1RcNFFNOVt+z0g9ZNhgrLw+5K4bfT1HZ+ns8GklWt1jrP6dTkzqGvo0rfk4pm44fc
KiPvlz4rkfexriut+ugZw5D7y/TOzPbnQmmLc2YrpvOzjW3o09I1uuafRrFKY/LDIkZAfVcZmlJ+
7pzO4wO4VTfKoOx6ow3ytJu0p0bAjT7lipdEh7Dq0zC+ZLzq+tfXWav/jNJInRcbcplxroSm939I
ndrdsVHSPDzGudTGb5PbpN0lp6+XcNbUXqYH+uAu2qqRIePdXNbIp/hdFHOYfGbglTQa9KaU/1Ji
GPV9zRvSfi6V0DWO1FFF/FFZqobHoo1IjmM6r+ku8kaDEBill/RYym74ikxPUx46r4/tHT4zND5w
6hTU4VzxVYa2bLNjVveG+DuUJPZ+ZUpHuehK3n2cbdE7mW/msxuOvu62g/d+Ztie+0n0zKD8oNaj
rqW+J0Y1QZttdm0KQ8yXJqBh6rT1og60xs6MThr1r4WFcuteLwfP880+X/5Shw7RXksYhR5IoSYQ
EM3OUv3OmVr3NBiJ4yEtYYbic8VTrPttayR/V2XfGYuoddsZR9fU4x9kVWA1Z63NwvOszX11GCoo
Qt8Uq4vTg6vmpgXyp+khyBbxMBYHrddb5+SRIVQoS5hd+t7Ua4Wh0bRiono/xLWd+gZqX+OPEaFC
edELqDo70xEN4n1IZjXaPkmSUjuMqO6KY2LBoPsKF1fLv7uTyvjsYY49pN/p5Dq/tIIpLIMvC3dM
TiLptN1gtBdLH8FsuPXkHgzkFz4YKSiPnUADMdqXtj14+zSLo3Y3ZWNbf0zh1byjRjJmBz2L+wGg
qp0mT+HEuC1/VhCLBTTj9d1Hdx4VChiwLpXnTgmjv5ciV5z4djM2846SWNj+mypp+KXXmkQGs+jD
vAfG4Q4i3ztJEZs7Cj+Dy8RjuomMWc8mSfzj90PSFZnPXZaqz1qSm9NFM/OofbEnPVH/aMIKmjnH
KB/mvS0yRRH8b1O0uX3NzFT7AzurzxemJBnlZ9ThrPGHrHu724uBAW/S79q47n13sAUKiV5hGzvR
d6NI/NaeDSdn9pwBxNkokzZ9SudQVoqvVs1yfevCVtId0MXsA6M9EQ9yapH/KMdsiDJfRE3X7BOn
q9LLbFX8NtRuqyGF717b2rs6VOL+Mpu5zS5WbSPUFLcNO9d3FJDrgTrrpRZ4WVF+8QC+DEGsTa3w
0aWPg6KWqnJO2VXrWDEvyfbHFDP7TBjat9Yzs34nq7yhUWeinrWfeyw+Zzy6yksS4RHSr1XpKc+u
2ViwOetuiE7CYRb8jzQL0/kFjsPQ8mLVetOeZTq5leHLAdjMx9D2wuZ954X6J6/MSKzFbHZ/uoOp
/QxFiFCP4GUKd24ux6c26otvxBDxh2pgzirqifQnzkqi2t8sVR++1kJIuaOCOZtPMSKlFlw0bUj8
RMrh3xQR8l8hMNT0bKZ9nTFCZmAPgam2KskTilJG95I5TC352mhD6pwAHkUukg0zg272yArYDttk
h/2n3JqM5J3baQn8kJr3uHg/CoRYn0FjDdk/+dBSr/XL1miKrxpiD4Wf2M3klH4WCVsffE7cXJwq
gG/Fp1iNXYa4d+FsnnqRW/r8oV7+y9e8TDO79pW8QoAJvwXJcfRE0zMp3O2jn8IOLbErBitu/LRN
O+VZqY3ug9ZSwQwUJ6mjJRyyMj+tI70nshBC3Rtzb/1QZJcgeZ0mqfUTTmWR7QYvj6tPSmgheG/Z
YMme+zBOWn1vJan9rzam2hfOkxJ+FUNTJAc0t5L034zgVO4EUNhHe1FEgkuMDQDRpRsAkuM6+aqV
OrQSjRmbIL37d2JM511YCv0lCYXzYIn+1RQ30atCDhWQJfj9LbBv417tSqRVzlLIf4gDa1Q52+K0
EdvyR1aRLVhowCloANGSXHPGVatLlQa+29ltZvFBcRTeJFtszZS/TfMAl5GSL1k5AIk1X5Fns4Z8
jHMXlZV8UPPI+cqsci3CO6zsOTFrcwM2cs8gjXTAjvAGid1XPRuzsTNpjBNDHh0rfdLzSAtq4sEg
b8LuKJypvjy8jaTKUDG51hdi+sotognOX6R0+Zm4vznqYx9f9EQbv/8frACEQdQUDis0t2uPSFWp
GQVY/3PlDiQOKXNWfHVssm9vm7mtnyyEaWbRLFUbpp0s//6746W9StCH3qZO5LevLMXe0UkCNJcb
9v5tU3cSuCtTq33TjESbKACKc8EF8SzjXPytuuNW5f82RSYDh2a4tAhRclszDID9p5WchuKcoFN2
Kayehog2W58mV9RfE7tT9yg0mB8fXRq9VxJz6P/0k+lOXe9i1avN4KRCnBtNpvG+1ftwSWvUxwh7
dFW5kUCq0+hHVGgh5l7bqQckCorSjM9WpLlyb8VO/alSpavuGQ+ibKTCd1yDSg3rWZqHQPRW30uH
G2TMUxifmR0E9CphRN2Xkrxx2lXAr7bQ1zfWFlgqcGV0fChq3yBHxVyR2mlVeZYOz32kuPkPXh7D
RyJz/vz217q5MPAOancesJPlal+7SFaZ9GvKqDv3IZGgqajZLvHGr42RtCfTeJijgUYGQ1Nh5jLs
AQGhNRTbrpJGjp6OOehfu1jO7dnUR9vPrX5L9fJmE3mucAvKa9QKoUStahfq1KYR/wrEIJucAxm4
/cUbc0j3EPV+vb2Jd0yRAoHSMyjbwxRfuaJX87n6GVOdh0dkvZv4iJIlpzJ9cAAuXg9/Ek8EYg6f
h7b8alWKLIc+rjvtrJmoSEmGMO6TqhD+YCXe8e1VLbfq1ROJKZg8y0g8hjNj7PqAaZp0kJHO9XMP
Fb25gCPWvwu1dSpfj6L0qxHr4cc4YqGHfC6TxyYK/7dQmEuAsyjCgj5Y7WmhRV2CEoN+jqjwHCkz
OYRd9tbckZt7mDX+P8rOq0dumwvDv0iAermVNEXbvd5d27kRXNWoXijp13+P8t1kZhYebIAEQYCY
I4oiD9/zFujKQJaMcamI5Z7dkAxo6EdV0AxQu3oM1cLtrmyJ5x8ZeCino7V5cm9n5DmJmC2xae1V
c48TGuqoNto1Eub4exTC2ZtjdW3qzpcj+petzcJiZDDMac6Oy8HKbWeuyvgIDabe16u7hKrRdYfU
S6/J5c7nb5PaYHm1tZYxGcLN8HSNZPMIX2gBeqX+tQIBIxWPly69Andezh+MA14ROC/7BjyR01G8
rs49Zbbd45za34ZUu+sx2fKBRz5Je/2YZdLGcdYob5m1TQkF1VQ/HSyrJnWO9dU4wixoZDgsHfes
OhP5979/XhdvCZ2hjWp4cwyDO3RebaQ8ixfbWh51S5dQ+hM+Fmych5d0Sq0ru/zlWJSf7E180ND8
LiwRLHcsia/HAXhJPeOm5+B6yGSr3EqI01fe1fZd/nfX4HqwUYHZb8ETKUDPOhuFvsii8hQRtUOZ
abupyHT7R9bGoHarHjtPXYMs4FGf4iK/m9JaPKtDM03Hj87tJnekPbBtl2QLny3LdeOXJdpaRkbf
pLvMTsc3bYAd4+dWes2N/uITgCTAXQWBwNZbBE06XS/AEBDN06SKmnVK9nNvW6EzZ/aVzfhfU+yz
eaWAgwOMBc5GMjsbJuYn2Hqpl1EtAWPCqmZnDpdSnfIAMNF9GbxKiyNguaz1a9nNy507Jdb6GIsl
N0HXklXF3dS1XzWZDgnvxViAyhF3ZWGsx/l8M3S9277FSi4JVyuTwitCL3XE/FI5DcmTFsYL9bGZ
1WF+Wc2xlS9a41rTnbfiB7Ezu9r59vd3+P/uwukj02LZuvq04rD4PD8C9EFw2fbchKywitJnD74h
1TwiNTrb4NaldacvltmM60vfrrP5dcbpWct8/ktmPMB2KKzQtmIjfsgE9Jj7mJCPObDimXdlqumq
PZVpLorjCBQKVuuRirSrc1MxfQnzs/o5CYg9AQIAtX/MOv7fqE5p3O40J2+zYNLbNA4BUVPlZdAb
twyqZqmL3RIbyrSrqf5z2/eEKv+M3JZxuhR6CZRUtK51nOQ0S4J2DE0emMs+v19nUWV3ddMapM5Z
HrURudFGGjQLjDjEskWTPDhJ45o7a4xl52dCNZZbSyD9EYGb0al/dHrHLR/TvjTsJz60trxbky4u
CQFeEvQALujWbVpWrfK8WF5m3rCnOvWtmeekd6yY730HoWrUXTo51fygLUAgETwAyFe+1qXUopYS
F92fYp2B6oD9TW+XVU7cBXFRFOU+HSszD1egB22XVNIo6HO4zh++UZ5axp06RiphPON+LRfhBVMV
xz9SIcoKEMfOch8DOUv4crGXaZ+NunQPfaxr3zkSqpLFnlXdUSWvrgn53hUAnl4M6rOsF/tFkdMi
nrAps5RdFhf1d1SF6p9s0JPnJVe7xR8tNaX7onitemMVs+x9Yxyy14x+gRcibW+fc2edn7paGRFy
WrNyNyyDhStYmw6pn2WUd74+LW0TOGWVJ4GwsGMNSn0S3l1BFMRPtaSLs+NSKrQvIJHmcpc0Xvyj
0AU+/VptZkPgYcC1pr5dOKsbFJPVv1R2M0pfSvx/A7UrvTbUNOwqEx9JZoYnahN7zcHGJ7N5SVVv
qW4dO5ZJmCRLOR1ki8L1No1N4x/Zmav4YSekmh6BnhvlaJkkWz9PHgc/kYyqrvh963hPnb1OxhpM
mpJqr4ij9ZeyXMx8L7SZXpFfUzbE/7hN6+a/6TiUr3mW5uNBrQtpPS4JrdRQNRtYG9Wa80oW8uid
54roFEx8FCutgymbtZWbkVqv/qg0Cu1XHdeD+yqtivGhzhX1n3KFWXXUyabMp0AYiTM+eXPnND+l
V+VvZmEXyeM0V+1n6S6a9rmSUONo9BcLUGw+r3bkdm1TgWo6UrxZXrGQ3NPj2nIT06f4M9OSnvxF
H+UcJMpkqL6nKup8V5t92d4VzpS9GMqqZhA/WPm4ey2x/TLL0hv+ZORd4QuLFWnqd2TFvkkza4aH
ZJg0e2+ro0qmelvY1k3dwse+g3pbmZ/yOu7uDbOx8oNhd0Sp1XHaZ6HWo84EMG3Bpw26bOtTgy64
eKEBxteIM5bQfJZX6lApcSW7txK3ebSSleafFQ9TF6RGrHm+pvai3AmlaLVjLJd6DWnX1JFMxrbc
6THdip2jomoNMrMqDX8wVJxt6THRxUqdzP2pKtZa3AJcp9Z+ofhMA3JH9U9ySYUVrmk5iECs+kDc
tOsOAK4ywavfkBuPEljSfSSKhA6f7Sz2RC4dnnjwqox6CjK9p39qjko/+dZQgqM2id0ZoQspXgkc
xy3ySJLV424SJCP3W9sejo4bZyLIUkWv/LHIrOYwOHqeBh1twV+67DThd3gt0DIHkc4DK0/Wzxm1
XbozjE59TDTAn52hZe0D0n5mdyqGLprRU/60e7i2O9PIzCe1SerCz9S1FMEyq+vPdk1p1Ftr40a6
gQvmLh08F3iVwsBXlrlZdk7eNLs6XtcvyZgI/dZY9Ng4OPR0fhdKV3ZBMtWTxV5sxHaopLPzZYbn
3wYLx5LmC/JC77kGld/GRnfkPtXziTaF3n7SaBf/6rJp/TFUU/pVH+h/BZ2XtkbQO4PNzGmFKEOp
czwA0jg0EDLV+ll0WfItL1zpBcOAVD8oBn2SvrKiUw6BK930VnKe/2bzNBofVpfU/NqcNTrM6DrH
MJvU5os1rq63L/p1RS9TpV9cR4nJIJ4l94x8dHPYr5PIpN97JZBkarafzLb0vkujq/Vgtprytqej
vqKCSdubzNNHLZzF0IrAIAOy9zUvltnOyzv9hyY4tgJAAuYz9RQsHIsc5xTfwtRlhrAL0eQg6YDF
XBgdQ+70LnO9gBJlheGi21MTEgQ63sZLjpJdrhMwVYYPEbOKumtphvqXyNTSjApbG4tgsGvYujVX
jEe84B1zZwikmEGWOe4vR2/0V1xIVcVPWMI0mnWwrnEt+w5O2zSxAbeZAt/Wiy0rJK9l6v2B5HDL
R6La/BOPEHVoq6jFb2+Q+rdYWku+E/0wfpmmDpLB1Djeq0gW57NTjSLd468l7uJ1hAzotnioB9gN
UEKlhFR2vgKL6VuP2zX/KusuDdfeSJOwTbT5HkH1IEJCG5ajUnvMDApPzl/X6fiNldlVWTgmOF4F
QFi9xnlWz67PClE/tabd/OoTzm7YQbleBnHF4bNrXWX5xJuTX4a+shRfy7vms762Ret3Dn0Kv+sS
4x47Q2feeWTUVKEKaWv0a7jjy75Ei/mlNsxk8nOZbueq6kBboLHYsjFMeSN2MEnTh04Oycyu0aXP
qpkP6YF7gxXpHO4GIm2ntfxeYjizt8ux+iyazilx3RB0x4j+SU0fxIWNZs7By567sixxmrNiEQpM
OT+3Dl1zn+LTEMEsF+s56xVZhY6UvbtfFbN2fPqHxldl5Qvh0ccmC9xerd/EYg/FzlVi7Ve91G4X
IMqfaPDFK6IcbYSlcNv1S/ld4aZj8bFo5LsssZupu8XpMXZclXn5bpSqFvupXdfxlqdRqAda9diF
zLNO37ogQbbwRbpwLLeNWY6+WdtrEWht1dzQSVsKv5OYJgXxBIIbCFo4z8NCYlMooavfE1gzFjRv
rNb1cU9Ui7BfWzcLmtGx+sM6Mmc7LAzzLvDMTCuDWRmWP6ZZW6/EPSpfSygST5XpYXpWsQwHIkXs
tfareiKlcZqK9jew7vhbBT/z2LN7463B0UXcEEap6od0mpo7o1+hr6Mf5NRcO5NWqR3beNaLpio/
U3g1r2VR9d+sWEf2Zmhi+hTHVVvtQbOcz6KV2heSTDPHnyQwoY+whjI3LxflswOl5nmq5s1eqCuw
8NBmNc19PTVmZQd+atytmen0YYlRc+7X01oN9GxXJqnrWhp0MXnD89bzb28K6uPxMdMqL/G5aRbP
uTq4MrTmUteOK8ZTZThJZW75PDj7AmOy9V/6whYYNt0qv9leF79gauXV7OnUVP6w6lkdEOZmTb7W
a61+4IYilTSwZ2spj7nhDtlhVCq+RjiA2XhsJquQP0ezcZd7CnBTCXMjnbSXeJkd98DTdvGxbYtx
3TNLojzMZWLzQh2LgwBteBd/g8KULo8UDnn9xbSUTtlVBOx0weh1+XzXwJfrP6F9ttvQViduaa1u
CrP2zaRn8/bHOh/cXa3qWUnEJ66IX3BmayGMcJ78tGNvjd/Q2kvaklWsVLtBVSV6n6noBkSSHCP3
0PrMNkz0znHf4pTr6N5o9KHaYePVFjdjYnPnldhqrHs7LnT3zqSJPXy3BrdXdqpb6N6+7mVv/0RQ
NzIFmrJgsFSRq7CrGIQQTeQS36zKjecHL0mUNVqXReqR5ljLl471072azoqTrl8gdWruCYxZ7QeY
T+YLMJSu7JikHAeqZI6rMVC6KfeiMZ68/tbuW246krc5Rp3UquJWKppw/R5Zi3vXWV6lB5hsWvY+
K6AxcFzXlJuoP5I8UPOxmY8UEY4EoMTsPtS4WskfNOMU483UhwWCEBdb986hAH1ta3QqWye/4rCs
NW4fuVkT2lop9A2+JtTuycuoEMjbBwrXlzoo67qv3yxU1FpAg6XljMOZmOPJVIdR7pp5UurvSzki
SdWKpfFuTW6rxoMQkyIOzaKnM51ns1Iecl2Qq8tSNHWWfOqqibfDq38WUcV2OT1oc0npZyitdG8z
wrG9NXRLSOCv0piLJWy1zCPyPLZq6xbOWNbtyfOz1iNyIqs6VGBU1a+SuIj00yg0QtgTa4q1AKmL
We4rSOuYX0qusJ+F2fQLvjSLYz9gHO+MIV5yhtzYOuvyu2lnurv+XC1uiRlAZaY7jGFc96aa5rzd
1YnaPXe9UhsHOu4NNxm36IV606RQER+AnjV+6Fp13l4xljyVvjqVXnNjV7V3zdrvHSiLHRMqPoAL
YaHnsBkGOVmFD04ZZWM17qokjgM+3FeA0D76OwDx3kgOwgIAMyRhoGenwI6RueoIHllGUqvTe81Z
v61OBuDRLV8+PhBWRQhnQLsxSD0D2jPTrTWVLTqCIiCDmIiRXQWegcWfc033fd4RBATEoV236Hhv
2Sz2Wftgnguq5Iq0S6/yrHvkJl5QiP7Na3C6Z0cxdhCZ/vz96S7xMfjoTOOWzEe/4qLTTkFVc1Et
oziWTjgaycjOMRkfflncleg7UvTSL7gIJyoIbSv73KlwfBRZFiwSZ30SeRVSjLEmuIJxXs7iBuSj
7tvAHywntpXzn0ZxYqE1SSpuYxuW6YZY3+ME0Wljf0zIOeTa11mawADIW65Z6b4zmTQT8CXY4ntY
k2fgtNnxYMU81pHDfpb7m8268IfW1a85uF0s/q3TyTeGp9X2pV1I0jXTXlVYYNESL4tvxlCV3Njb
wu3jYvf3BXKB7oObohjjjAao5Vs7eyZrgbSA4/MSLXOt/5nn0g7Ksba/ji7hUlnSTB/txmwmIWzZ
gO7o4ViZp29vGolCUMe1iNa01V90vrQ3eDXND1fZ7E+xvr8C3V6+M1gCqou4nqaChy70dLyGVBmD
7FARyV4xArtx3M9NVVUfbicwClUsmgVadVTvp6PYOJev0MXIFYQXTaW5CNP1jaFJoel6SnXNVujy
oWi94+UMUw/BCVKl0+HmdvagiIqMiFk8jnepN3b/uKVbftQXg5b0ZtGJf9EWv4rq7XQcswHlhbKV
RwNNhSBJe84znZZj2RXXMo4v1uHWkNk8abf9nm3ybG9s4ngYtEHmkVLWbViY3viiaW0fTnZmvMWe
e43Ef/GJbeMBNfFs9KERKJ0+2mAv5rAmYx7ZHQWFWKWs/Niu1LuhrJQrYPrF6+LbQvqJUge3j03a
cjpWYnRYX2B2Go1mJnd4TSqhY5bXAnfeG4UEIpujbPN1dc9WOglqdqapFIgTjog/m7hYvuJUM37M
ipoOHW7QeIRBJMAlhwTIs/PSmqtMl7WlRrFEK5MPXhuNYjZZ6FWx+jmgfuLLLFl//32funy6zb6C
Y4bOFvQM62yf8grucXbWd9EyeN0eXpkTNI3IruxO74zCMckMwt6CPnM+h7xDYxRwPtmdRHPoZ4Cv
XimukSPeGYXyiQlkZ4cbdH6CVRn3zsKt+sg0lZH488EJIBT04d9n7OKctLajg2Fg8wFbn++0pWgL
oL22j9RudoK8E7tOFrdJUty6EMgD0V3Nu7n4hjfZ0dZSxfoZbcx50oadmaD/M6Wgko/Lc9m1w8FL
5m5fO7ERDUUtr5Qdl/NI4AyBFIR6wETCWfv0u0LkNmirqk1R3ntJ4CgGfNJRjB+eRzYJziqICpyT
VL2nozB5Bp4LzhAhikv+OJlBJxPnloTA2gkL/COtEu+TVtXmtUDg7Q8+6cBt9c22XVBY4S5wnlQx
9fFYT+SkROZaL39UY2p2Q1qtt+qilceFhmgStEVuvWlcAw5/XzuXM7sNjQclKx6Z07/90P/UWENd
5vnaZ5IYH8pGMoKXSM9BPf8+ysUevD0gPuHYDnKW0S07ndm0SDt9KCcZZZ1GSxF/tjujpQuGOe+1
E/O9ofCmcfDycqHTnNfBmls2Cz13GemNYfrqPHe7xc2coIvda81i753XRjXAguSA2RKRTp8K446a
Oj9HVKCJ/BtawqShPWUrc4DPlF0d4naNHzVntL5P6TyJQE2G+oNEVIrGfxlREIiYXmgipz9h6NQi
l2SlRzJF97LXp0Im34UKHueU1rA8Sjoz7RX963tLBvbGttWg0obZezqmMWT6MIL0R64J7qGOiB2V
sXI+/MlDRCGRADmxs/GSzp5sAdKIR8EoCgqQXV139CTF8Pnv6/LC/m2bP84aaKicBCYSv9Nncejv
VfhWTFHqpAizSShiF4utRa4PoFDm6JfGoD1hz7JobKyqiP3FtvG6E0Tq9XsNgLs7xKKDKJvWjSSl
cu7SYoceQMuvGXXwS873CI9TmKXNecxGcfpLVyUj8HabDxayfE41u/8t6im7Muv/WpmcDcNnym4A
XZGq6fzms/b039K6lRFiNi3hnw2dbyJRABvStB/roFDnMguNWNjZsTXX5afUMYnYu1ZHQHJtufE1
fOCd5QY1DCgCG1G2D+usDCFJcnYG+ipcbCt3X9hqe4uH6bVgwcszlOQL+19/dUyTMLs8nV6nWGkT
ZGwb62imBFwDWWrB3And89MWa497muVre2tlQLJXNsf3HhCyIXQhLI5hRG/bzH+24CKGBrXExRw5
XjfcAjV+8vKy+/hHS6lD1U3cEv4K59tiZegJoTDZHIl+afduqpW7lvCqK4v0cvPFUpaTmv1wu4Zd
sGdmWuJJvSBNHagMQ5RmTu47nRZbO8elkXAFILgYbrsa6XCCNi75xuQ9nTmznMDuSDKKtGqqsG8T
XJqzRTdvYtSwV0zP/l1nJ18Gg8H451YLtGNTJJwORqLHhC+K4UR56zZ/MsDl6jAOvasc1YmdP0SD
pzjPQ60VbwYOekaQqrkmgnJI2oaulFV8SxElcONZkrR85GxwmqdlKppXRTe7IWjLIn3Oms5Dc5+1
o/1qJ0b+Re1XLQ6nYWqGW30oiirIgHa+TeQkuSEQbPmL9p8oI+EJ8cVILTpRMqG1E+KVhejFMhZZ
Rx0OLBbNbLXIXsDNzewhpvdT7TubmPOvK5q33+Y6CP1nrNiliMZqSaZPeuVSBrTov8dQqZXMfF5L
i29v5PIBg0Snqt2Na9wPgakBofrT7Ez6lfd78VEy5SZlusk9ZAMhzz7KchxlSmKSFSmD+oo9p8ku
Ox2UokHxKAozcJruyv733opigwWF5EVv4vrTl2xllrtOQ2tHNBQXbd87bArkOeaEqBhrMn24+oJ8
TuWItzSEVYMP9HS4zJSdWOBzRMJy8XVo6N4PZfzz74fcRbHOIBSXJkjMFhJ9finlvBjSaWnUSKlT
JxgrrSeTgM7FnVmk7ZNaFvaVXeBiQ2NAE/AT8xEUr/hmnT4Vtg5e46YTF0dvrR7MmD47Vt36lVf1
7iiIfVD9bDiTeTaKTAsPHaanRu5UTE8zVLDXRSbXBFnvjYIFAS7WMJ4s0MjTZ6Gxl9YGgukoNfT2
SGYpCbtAMVcW+uWyQx1FXazhfkwNfm5LqnuJZL2lVoTMXN8pdJcCoVX0QU3j2kF3+UCob/7FVcE3
KeDOlpxDJ5aPX7eibt76ITMqwBw/3w8/ECAxXQPuh5SJF6DL5gGa6MPqElU4Z+JF9QqCMCwtb4pf
+O2Yz39f4ZfPxDFA7gsfrMuCO18KE7RfOXetG20e6l/gMGZvoliuObG8OwoXbcMwyO/mznS6FKqx
7Zsmlm40au741k7peKsp2fz292f595s/PWdYatReJGRtIVnnlYhOyW4iyvciOiCoDJHgD9l+QYzW
BqgUSe9xjMX9Pcxa8U+stFN+SBN1+FFlSO32kBzIu7ZJS9L2f/9ZlysUgihXY/ArYDT+Pn14WZLp
2ZJwG9mFltpPMzyS/lhaZbG+LhBGfv99tHemGkIqllNsiyAnF3KZPpmaVs6MZmdWwPdi7W3sb8K/
j/LeMyGO0UAyHO6+50kmYzrWahH3XiTjdIQJlqvRjNkB/L5xuFLjXZ5kGEgCVaFKIF2H2+np9G2V
A114Xqpl5uXBpRTzV2xUbrJOrXwlsdTfRnb1I3xnFk2wJ2AnaNqbbuB00LohcgYJWhyNMOyCRhVl
oI5XA54ujxedwpw9BY4C3iXn9OEU6tWgGXEcpSibH+osK37i2o5v9oRNYgssdOU4e2cqKSw3W3CN
Dhvqt9OnauQcmxYuItGQjJ6vqLhSqImdv6hAkaGndfptLaduvfIC35tL7BiJEiXcAsng2QtUrX5K
Y5mTQiY4qV1XqgdPX69pgd4dBQE9xlLkg+nq2ea8YBdiklMQR8YqfmI1I3dp6374Zk26E3EpHDa0
uOhNbj/iP/eNUu2cgipdiabZ1cPV1JW9EHZxrV7mTznbxqigsIvfJMaIB88mLG0RDXKoKdFs6lnQ
6Va5LwncgydY/fj7Z/zegvjvSGeTplp4hyQxI3kNHmcORhe3iWrxCY+1W8Kx6cvFF7HS7/4+7Du7
B/szABMquy1k/Kz+0KuqbVKNaRRTFv8AQ9D6QI5duwa2bLvvHx4MJZoN2A8uCUv/rAyhCjbnEZQ+
MilBngythiFYLWU49qp1BVJ6Zw3S8qSyAEJjtz8X9K2ZsUKYcOIom7sYt5gWq4XZ/qi9P+coeDjg
C4cpAsJznCHzckfrZ1OJ8LSHKqjmEG/tcT5+eNo8ngSjd8qrDeU8XeqDUhB5vWTJTWz0IsCAxNuV
pLXd1fQxnv4+1OU2SEOQPZYrC5JZ1v3pUOOYTXAH1yUa5/Qfc45/e7nxvKo1mSfiWhL75dJjrC3n
lYWgbmKj07H0ltCvZJJLhLDPgJeBlTyW8S5uSJ4M//5Yl6uBoTZjbC7YKMMvYLjMztzC0gEYhS2D
DgpUmK3DR00z/21mkdsNOkGRfcE2SZqaymqRZlQq2hDWTvpzWD0b2tdcf3gfh7MKUurwFyDahZ2Z
rOHqa9xNcKlZn8yVUN7C6+craMvlC+KcpzHH1QQsCT+H0xdUOHGWEpOmR/GQmvumb82IEODKF9pq
fvgaBEeB1jBaVeoL3tXpUHA8KqfsZiNCx7052pC8rs3FtZCdy2WANHAT+DJ1VBPOtgf/58zIZsi8
uHzYUQHIgXeY8+Q4jXbl0vDeINsVCHk0QiEoEaeD4PK0GrWTO1Gfan8GK8mOZjGbVwrZy9OC4np7
BISHlPHnrauYhEtRNL0TYbhTTb7RKGg+Cnv9whVZgdeKOwquItDaPuoMuLmxa6wINqRNX3meUyQH
RSu6DkbO3PXtMXXGZ3Vs4itPdzmFUI+ozoH6wBOQCJ5OYewKDByagTKl4b7QzXPsK606Hj66KSAo
4hG2yBTajeeFM7tSWgItEUS/WFU4WXUVJD2s8b+PAkTBrz2tITadN9s3vFLwRP3sM1LRQLRpk8WR
GGbHC5V8crRjP2npDwwXhreknc1flVmryt5Ih00OjpF/627hZt4C48qCkBs4xaSLez0DNHruRKNM
L1v/XtnHeTwa9zpN4GpXOKKKP3FRde2dVGNt2Cf4QymILVRjvIc+0Fh7l7ZYimisBFDT9BpOeVIV
vbxFpiOXA643I3Irr/SK3dokjhmqQ2dByc3qsb/BvlNod9ZiDbbw87rpix2KqXE5jDjWrEd70kS8
i0Vqmq+mosi3THalhUIJV7lPDR5y5rEylFSGThdDhlUXoxRzOM6TvR7FqgkrMmYAl8Dqy45u15K2
/fOylomBUKXt/3Tl3Hf3dZ3TRtS7IXmVCsbZ4aTGa/I4SIPQgxKtXReu7MIrLG0Ik6HTdtbLZM9N
crQNRX8kTyAH/KeeNHeVA3n6cXb06lOv88T3idSNYm/jGt0eR8dc5c7LxIzLkC5ML5pMvM/yECt9
sfh1peAVpeULtkPEI4+vUzYt/+TNgHWUso7CCqZcs8QzaZowXdvakEiF2HiS3hdQzwi6wu11Pk6m
wSHEqQWPxMlW8hpRwEwtGhxN18tPaLNS7z5F4VfSk9CU+QHYMnV+La2iiu99M8/prTZgDnowCbNS
v+rOitxlIMFOuVl022l9hJKIaZDUWXm6l5IIzyNN4PamBRv9YvU16c5Va+EziL5KKaGxmLMbroPU
xn1eEWcSSnzt5oNmjtDzy1ZY1U1umWV749QwN0OLzbQN6nEelKOZYeQQppCKqkMuKPRuFF2bOf1M
Xssd1+7l97hYo/7gzBo6IAWiy/dOtToXbMCyu+PadNWwc6o+wblKz5sJOxVj/ZTFse0GcH/T7MGc
ABvurLXXxhvq8TE/2DnGWWEKOQaLLKnOi4Uia8bhYGnMCr/DRZkbLPHaor+dy7mIg6U0B6wkan0t
g26MlcQfeyOfw9nOLVQeljJM/tr2ODU1tp0iMmjEKG76WJlmP2sKozsaHYSqsMBpud/ZGPotrJVG
bQMK9gHKvDLlyfTseDOvN4GSNwdL5rrzrdfZi7EnFzYxMQsc5bCT6ZRMhzqxkFT4ldfr0xMB0i15
RTJWlZ1nQP76GpN/2t95U+F+TYdc/Yz7oOcFWdyk1V1C6nHlqwILU38wEEYFxdqxnjYrxTJw7UmJ
/TVBmxBMdaq1gcKNLQYAtuc8IIQ6WQJboAygUDGz2UdW7pHdCCDzWC1K/lnXGuUzgfF5/pSQL6a9
dnIt5yeN9YLfdOHAD7bbYnb8qmj78hvy234MJ9hrSmhKAZO3tRN3HBFUWmLpgjnGn87PSn0eD6kh
3a+WE8v6kM0msdFaThP8x5CS+AmVGpVWB2YozWcxpOKf0Wq05jB1xiIgT6vTG0zkvHheHGhxjw4y
AXnsATy6F3y/eP9Z79VvrTIlWohUyINJrkkxIHlIk8d8WFd17+Ek+J3UYRHfawRKpruc73j+sUya
JKut4nO/nbCRRcqKFrC/G4dlhNUNbbUOoPqL6bAFl9q7obc06fOVMIXIc1LvG9twXBwQoY2dP2wZ
ksfFic3hGKeO1+894cI1bR07EX/oajRuMMgx0bHsXPFJVaSn4cwICLjeOUNti09Za6P6qhfZ6Z9s
RSbrYUwmVe6NQu+/rLEzyMcEfU27y9RGNOHEq+wRby5atyunZp0fsiKJURt2igFXrEiGXiViZFTM
cJRKhVml1dXmHUdtjIKlpDm5Ty1ZzDekK5jNrZj7QUYlvnPKozc2hel3qXT0u2KUKFt6w5v7yF1j
fbmj4LaMn7FukZs+G5PxbLWt57wWjatUX2LwTPWzJtKxiMSoZr2frrO1Hkq96h/yFXX23s7Rxr6S
/dZbbTC0i6WEdjwtkjN/jpEns0ywusQ01UV3hPlME6rohEpECm6nbE5uY7KvGsyK92UbFzKYe2XQ
H8g6Wde9K5umDoYmWVhYK7LFg9uMNhGYYuntr+xYQ/1jxaRMcYJaFRWCoyaupj29seHFURZzCcbG
jZ2bXqFVwPaQrGnEB659sle7Vnfj3A360es0R/mOfEh0+zQHf9zTURCa4ctCSdKnbMF2F457Ywma
TKay7meLWzYui1z48d5L1m+phUK69/UlVorQ6tg3kQ9UdfvoEZ/S38BwNx6RmjTVD3XukjhEgMSl
ltRz7TetK65MQ+Gu9RGOWEsE2ZBBMEZtV1m/zCxpVx9LjroLBXszjVPE7FbPPK+G+M3p0073/+Ps
PHbkNto1fEUEmMOWnYY9QVkz9oaQLJs5FDN59ecpnY2a3Whifhj2woJdXcUKX3iDp7iK589NgceE
UqQaBu6m0ymPbZrC7PNmeisHq0Lx0UeJtwt9uoAWBZHWjQgxLWVxdl41619rq2iQPGwr+F3L4jov
kdraaTA7S4pZZW4q6LUXalsfVN5O9WR7M3FNWqlm60d8pTGAuWhYO/4jN/+o6NEyH92JcubeFrGH
l90S15ykSetPZjoq35sk7c2PzpxpeGMmi/HWRVGXfEoVV3AsF7RauM0UYbQ/hILcXeyzR8rhyzIo
jvfFQ+8BAhGdQ+Pg5g2NCpTlkRlE6dWuTgtEz1f8oUwYVfzIkOc+dgxsHCNFRyx6VqTtV5lP35B/
BJPD/bs8ATQw1WCu00TZdxDH2l/JmFTRzmuG8ge0qBARMpBZPyc4Tz9HKCvLYUklbmh0ep37OIIQ
BANQb7JjgoL4LyxHk+mgw6tJP1sxjuZPRVQIneBwqPXKz0fIGXuZ+GE3Uc5V8j2d0qz5XqIaC1NW
H1BqmJCqgRE9GuNH+owpBJ15WpQvs61DtPBj3rFvFrh08Xki2Rf7gv5sCluumV8yJ+7yQ5/NbfU8
DkPUPzuKOkwPMBnVJ0gOGLrFTpfmLLPSfG7V3qRPnMIEOlVtGzo7F2yluoOuCz+E6JJfBG+8/BRZ
IDE/qTgr2yfXnKx/UDVnt/VtXMYfwriaMHFTUCZ7ogw2LI9Ex0vzUId6Mr3kbtqUO6S0Z+cUqr3W
/3QQbfxYLFKeFQclezxVi5YMH42hK/5zW7fVgsbstO/K4Jn9P14YCv1Q4vgyf3H5V8IfmzSaX+dC
ge2fj3VyEgSngYawg7VDqMQaid1S7sq6r/vp2BULuhWtXlEg8UVXN9gB1S7isGcDLVsgFgKmyw4A
dchja4RVcmhVxfgauVT8jlPZxQAIFmHie4MWqev4hWJC6uxNN+XK9pSq2xlu1MV/GfHoGl/c2Orq
723HZghQmMPgyOLfK/uolTIPPqiXoXiym7yo0dNMC+qSbFbrU2T2jvZSseHEVzeq9f4gwlIxTyW3
PWAMe7aOZIUGKgMZTJjHsoCniq2NmQyPmdlk7hPsoaF6kBSj+t/cFmF+aDtXsdnPOeTJwSmQ785R
k+1O8PFAY2IGMeV+2+t6eQRS7OgfdEUo4aFM4hCRTFRF1f6pRvVNzfxJjQr0K6YoUf7L3TDrjkU3
LTSGFFiTxxROhInCdLJweiJVinrSXkIUS3ClVbspncKXvhbml0i0kOCsJpnaZyXBjiKIFIyAd5Gq
FK+I8LHh8sar1GMYwpL0B+gf1Wmsw376kMeRUyAJSzUPaZfBbPNPljNBlfM7e5Ii8CUMhievyJrl
02zZHdtNmfThtVBLxFRTqI7xLozSxfPh3mWqX1UOXl0xT6EtrUSjH/U4huWOuA1Ecbh48X40uIb8
WesIu3jc7C0XnetinQd+lYzckr4plPUv02TEnwX3bB6dWfBFHLtmceDi8cK9LqirIvVSQNzZSGdl
PfgymfVoIJAyk8+So697/WFZpFYReh4VTyM6JR6KxVNnG8+zgQIIEgyfKhGjmaEUc4uqs/letx1a
M1AIqOFQvJFEq1VxJeq6oaqNJgwAqxR+5SrJCyQXnPswbX+5n7j/rnWupoqMDA0aOtpoVq01AxU3
HR2heGHQIBqd+pM7dT8j2CBfKnjBjt/pdfajyuJl9Avetc9eFqnebsmU5J/7P+TGklOD06hZ2ZZs
8K3mjHysWoFPVAJUnSt/cjJxZKN1RyR2miOs7T7w4gILiqSN9xBPP98f/WqTkc7IBgEYQ9AJVzB9
VRknk3s3DKCTk/E5oTgubme+mDP6Dp2qzRtVGVnbuVh1xqOqDjQJE0MV3MXlptZI/zntfOEyoSuh
WbX5T5dzoabT1O5xsgufCdCHv1K729Jmuip3ypFdja6+VB2k+n05coorV0vBhDpNWmW7LFbmD/DZ
0S9H7e2v+4t6Vb6TQ9GfoIVKE5Bm3OVQLf3isRzp/gHSnN+g5hfHobHFsUA75RR3pG/AxJAEuT/q
raXlC9JEpeROI2G1kRpCpc6daDFFWvaae/SW0nh61Pr+H6MimYUv62c2qhj3R72xrDBxqIZj8YQ+
5brM1vZqrpBZKYFwOu3QhTVxYO5MfogY7P8yFP0j6qJSXnHdKh5TiLy1NSqBU4fuAWGazp/hWVNP
iLYERa+Keg74UkrJngpag6tQzvqPUrKtOGauKD2y9GJAtH3A8sBY1HLjMNwaBUAVVXGYbtSBVvtE
qdSi5JjwxSiJ7Et4YTtwSFvdhBu7UXpDgkzDKlla5lzOBZGjdNJdTH2TUkm/dcg1fJ5YSePcmNjJ
KuPoUpJBuFp/uL8zbuxHyVyhYeKC4eEVuxxXW+oFAF+UnlX84KCWivyc9hPCKpaJJmbZpYdo0sbP
WdyJjfN3vSepLUtMjweZEJz9qq0LZsFuZuogZ7Tcp12TxdO3ntx7R8FoC+B1jYThjNMNQr0PkKe8
2i5nGSoz2nZTVp4N4eGUiqtpNv2IpjZKXjK16ai6dp1mnWOg79aDRq3460zC0x6FG3YId9gGwhFs
RLX7fn/1b6yB7nAw2VWcTMAwl7/LNmSXCi31c6Oi+UxHa4j8ljYkeS5h4/H+YNdbjIsOpAPdKol5
uDou7Wio9NKz8zIaaMG0Q+P5PfImjxMcRXRYDDUuXuq0COeNPXZ9gnQqnXBG6c6C2Fvv7Zh0uWlw
UjyXtVCkjAd5ARHEuy8eRvEoWeo0g6Glyun/cRsYWYqqipvmZ9QSlG9ZmYQHY156jEbCrYvn+tBI
DB+H3mQ1Jd7/cqgWP2E4yhQlrapWz2mZmqca8RluiEUgAZSg0JdD1KaE8e67iIEpEeJRRteJnbwa
ONdbyOZFftZTpT8gXDX6dT6H7+05OoxCXwYoKWEHluOXoziDhXoHmkNnVCPsX0aBzqVrLOItdPvu
vQDP30PBGZUcMKJJ/XIolbyFg8tQodfoBDV0Glw3+3V/48tVuQxnuFjRBnWhECNGvobbuYhKNY27
8Lmy3P2IsLC+7AEtUBbOMuC4tVtZWyzYW1uewBxgDJgVLlb5539sxrbV7HYe8/xcTEvx19jny6OT
opLz/omB4ZA9SNr33jpaoqGliapM8nM9qM4RBx5Sn3nmHy1RsDlk6vvHY0+AxKSKBbBofZDnxq3d
IomLc5JgbLgs+feWXqffZUPgael/9yd345ABNlPZ6zyK0n76cgmt3u47dPTYGu6+cKbqVJn5Fz0m
5agNPTwMbj1TVRMbt8iNDwdgG7EA2k9YeBurl2L2oq7MkFE6Z0rhvtUDlyG7ctoKA68vfpk/QReC
HwPKYx1hC61NMyl8djYyaLEDtfxjXBrZY+ssmxxf+Yistj8xMjGFK/Er7ppKsSyUddQ5rM8C3ZzF
L9Cx7XzVQkmeCr+DOc9Im+Gr2uTtR/CXzY9R1MMUqGGEUQk3d9ruIYLMX8oMHTE/GSPPeJh7z8gf
m6w19AfXWhQslYg6lT2+K0V/cJIuG/f9QlvhzDtaS91wjtgxI5l1XF9FWnk58RpJd++h77qfset1
KfqzfJBdBk5kPlBXQMcyM0QVnauyi5wd7cEC18JEi+cD6hTkvIgbowpINT3MHhRQJ9rOguzrgu9c
CChQj2qqR7jB1UZOemOHeNwOKskvwrwIvF7uy9BtTfZIWp4t+jRviAFOn3Bp2jIw/Z3Zrr4a/X36
7hJthGyFPB5/3CAaO8/N+648I0xl1I/IOLjeKy49dGezhVK7r+rokJ5pCNKm62Ixdk96YkTFHgr8
nOwrezD+RaayGU9u2NSC+uw8xYclqoufCuRaKxApcP6/ukGNu11PATYK7p/fG1scBQA4PPIVAdy2
Or8FsqQhtbfyrCiZ8pazBwfwbKp2mG3Ferf6Bbw+0iqQKfyNYeLqycLDzZ41stUznoz9Qzel0SFx
jPpIR0zZmNf19+c6Qj6Y3I20EQTd5YdxWuR9DApx3BCLbRyQ9e0NFIqKMT7eX8DrZ4sqD5UWBiNB
vYJ5OKmXam7CVbQQF3e7Os9xSkgMw89CHMqofdLAuD/i9SfjeiceJ7D5/VSuwtEK1cAmm+38XHHO
dog2VRw7Gmk4iG8hdK5vdwnLBnoG8APc3noV0YstmtCci7Mmimavz89lXe7wmKI4KMvJuJMWUhk0
3Ljeb62pJ9lxKgAnYlK5An+cqhyToghzkOIcJVnqx4O7T+zc3GnCfB245zfeyxtbRQd6jzq5QwIJ
tvxytFKiicvELc6ECvG+aI340Yzzd1M+KATathyCKBtyzuqgLehzaUiS1Wf0dLBd06m2Am9BTJXP
ubu/QW5MSCpnS/g57Dyy78sJ9UOEKrLS1+ehmKaPieNFD2GG68r9UW58JLCP/N+BomF7vQZWuSiB
Qy0r6nNbHzttYNHKdPTNibaOoWxsiBsz4pVXHYlzkhC7VdYwxYRqFcp754hq0FGAtzjGcz5/uT+j
69RL0qZIuVg2Aqg1E2M0eFfD1GbdZjJcQvuMVpaWw3uzKgz+JnWsdxk2XcvGSt440GgB8A4CHYTN
ssbBtY7oS6Rk63OTN+pxAhLsW4Xi7fEZeDfgnKcKyhFoFpldgm6/3BpGqka924bVOU7HZV9botun
YtgKZm5MiHNLwEsySS12XW5fYuAWS6PX56UDg1REwv1SAJ4/GX1qvzsL4uHVQPeRmMMFWtuvD2jy
YkdSizM61+2BiMbbFSI1d7OGo+j97XFjEyJ8TxEA3Rw0t9Y1M4mf7tOhEmcDlUMTdLuneIfZEP1W
lenWQDyOUnELow5kUS4/0jQlQ4qGuThjfJqifjFCEVOUrUz81igeCGbeLUjxwHAvR8nz2Ry8Djk5
xGHVD7Gy6C5Sj0DaNpbt+p6AGwjBEnyivJPW3J6qLdBynfT+7IVp5DwY04z4c6J20XiYFQ+xvWR2
xFZYcz05gj5eEIwgUDci7bqcHK61dFfnqj+3rZefB2IFmi5VlWQbYcb1TpcGXXj8kIEDa18f3cbt
mraY1P6MRrY4UqTvffhk7Q4K+VZ1+NaUiI9tx+MvcBHyp/zxKLa63VMJt3tADnF6HAx9Qn5F2eK9
3JyQLd97iCI8VKuFg4nmAH+MhnOujcWz4oA0QITWMjAnUGB43z9R1xcuOZwl3ZgwlECcZ3UbDYaV
tg1govNgt2W2H6PRc45Gq5A8WE7eJ2fK77p3mvMi+vj+kckM4N/TmeORlJv2j8VcTBtnGrEoD5kw
SntXIklbnszKA8cyz2CdnpoO+8O9bk9Debw/9HVMJcsobDiaC4i/rIUdNLOLXTfJmgAtisZ3SmP5
psUW2rqLGj0sNOg/NrbR7MD7hRvLfb2DeDlRKuRgmFDg1gyWxhCtmIqsDXpFmKe0bnnZ9GQL93x9
3llTbi75pMkcfXWvTJNWdyA72yBTky9DWmDXXNRvblz9a1tt+HB/Ma+3K2wSCUKV1vXUjlaDaYkJ
nEm1EQpqEtS4l2g+ZuQVCHtoWxj/30Szy1xPjiUx8dQTYWut9kyU6GVomjGqPSJqnb2IwYTsEYru
1f1UJ2YmoZ5gBiSkZ9njP6o+0YAY+i/S9hLXWyCEWueb8WSEWMZOXYemNtC6IyIUNCuHyJCWsaMY
wGWlTvTj/jr9vvDWPx78AAVlUhRq2atzPUZ6OmqiroM2T5cYrGlTGB9NAxmFQ56Xbp34lNvzeDdO
Ve6cQ1if6S5vjaHdJ2LKgFWnA4H3Us/tcMSOMIoOWUfVJPenqNDcx1ptDLP+VEypob+aCIfoJ6Vx
058WX2fxs5jbE/MTMvB9msea5oN0Sq0XgBC4l45Us/NPOt4Twz6C14vKGHi3FC+QKK/f7q/Drf1C
kG/xIVV6bGtjpXYoVcAlZgZLDZiLOuevRAuW79T1+2MgR9bfcHEk6qdItXrEkdFNjBGAczDI4k03
msMJX+0RJ9hoOdyf1PW5dlAuQEENfU7mtq6pi9bzeNvCMqh4iJ9BBxX7XHfyjdvj+rImpJPtdbTu
yJfWpGuSlbZ2XOzGdXd0EUK0k8cm7j/ryeduQpQTH4D7s7rxqSCyAtigkEkis1ZsKxRgVlbci0BY
cf7WaPqS7hF4z06WXlX5Rgh+YwnpTcp+i2xNID12+R4Mi1YasxYLdE7dNwmmDAbe+40ZXd+M8J7k
a0NyQZd3XbEHT15ZYEEaVtAaH1C9XRY0vNsuCdQoM3+FttKLDXLf9SKiWskzQ3xMjHxFu4MniUp0
zWMT52n8dWrMEfVKxetxsifGHE/3P9mNCcr3BeUOdATJDVd73hiFIIqUMnFgPQY/s2zRgCBEXv0Y
zWZsgkKfaWrfH/TWFF2a5eB7CI+uqNa6Mnuiw7cmqMu6/giFY/icV654SjH32IgarncJ1DpeGxgw
1Lq5QC53SW4WNcYfSxeYOMVrflNkLkS5ppmz4/05XQ+ExSL0aiAWSFVdgXcUDQe4AvNi2A+d5k9G
Bg41Mup370dGQa4QtQswO+a6q+wWEaVmy+wCvGR+RJY4acX0MtYdzJtefX/JXkbIhOPUPghi19eH
wC9atWKlCzqjy996UNYHUMLjRgp/vRkYhXY1rXk0Hqk2Xn4h9J4Ap6qiD8ZyKh8RS3N8N7InCU7c
ytpvfCNKpsyJiJzTvO5XOSquQFQMxmCsM2UHUAOXewnLf/dOoB/O1Q6EgsrEGtI0KSVdEJNKP2Jo
eKpgJPpB0ZZlI4y6mots7MnLCcET+YlWy5ZCanKGGBh7hWHAS6dmsa+1lbtxGV1dD9BTOTQAhmhY
SJrp5ccx88RL9H4cg8xwqKT0mnrAgAx7EyVPTqMZ6f79tbs5HuoLJBf0wox1pK2qqYemo4uS2BR5
n6m1j4dqnOpfgx5nJ0UL4c/cH/AqtGeCyGZI6poMFZ3V/dcoOfYFnjEGlpjNQxLFD9OSvE2jdiIZ
/aCF+tNSmFuBxu1BOVk6W1EOfrmqiNELtV5svp2qvnnOsqPV2PhtjWNMHCel73Tth7HY8o6+Fo6T
c6V8QB4BjoiY4HJYHNXSVm+qKWgiYPyDpu6XAZRnW+jZY9gpymccU4avU1kmYDyLxvxsC9P8NYXW
t/trfhWW8DvIH/+/1i91oC9/R57OApS2PQVRadqo7/ai+KTQaI52XaiVkuxUKp8g55KH3B/41u5C
4uM3PZ9yobM6M9rUUyjSvSno+2HGpsv+KYDhNlhP+l0V/X1/sKt7jVl6RJFUn7g/SeEuZ0n13R77
BN3HmIL8hx7bCRD+iv0Whtavd49EVgqUCu4q985aXHYMOwwRF2RBJ0wdzhjtQGrrtTyYBt0+3B/q
+tZhJHRSeHtQUaYSdTmpBS3ZvM6g0HtA3F+d3sl+ZI2wNm7QG0tHP5XiHFe0lBdeLV2s6bh+lKka
4KWafizr3HksCiX8qA9tsREfXA+lk4OCgIUsS0dtXfckBc2NslWnwE2d8ZCGzbifdLhGcVIN7147
hgKLwa0tH/B1PkehWnMmmERBNYjhi5OHwyuhXrIR0F0fLh5TvhFVGnQKKb1ffqF6VJNEZNEcaIuY
d7pw029RIsXfBkM5an0Cnhsw1MZjdGsVQX3+1h9COHzt2wCzz50ns5iDJAIG6cFJ+j6w6r5SRcu3
9+5AeoMIMcrePsindRkoyuam1WDDBQnN8Ie8Az2Levi0vz/KzQm5BAtSaB0hjNUqav1vyR5tDtCG
/jojB3gA3wb9FRuRjZGuTxTYRyRUAaoRZ3MzX36vRM8dJ56NOcimZsGWywt9o4Mfdn8+1zcfQQI4
PRxaifGv4L8L9rKT7ZVLQPP7S9XVQUcP1C9n8V+NtuH/MhhHV+J/mdaa4d7kWuWGUNQCr3dnJC+c
xflqAgaG+QRr9OwR7OkbPYWb8+MplbEKoujrG0PyKu1yGJdgciH77Wq7mXZChfQiPL0F1FXOG3O8
3iCmRlsL8DgfjfFWnw2FfHeewX0Eblg2gYaI+LH3PBzJGm/egHLdHAq0GBAr1C0p+1/ukLHFnNVd
ZiuQhP4Tmct/uAxOB26oZmNS13uRSaH54kgmgmxnXI7UVnMYugIxR91RkmNS9iYKTtRa7+/FG/OR
QAJZJ6Bph8LR5SjJXA5ab1YuCS6WSEPRKD/MAgYSLpjW6/2hrrcFi0b2B/LIpX+2VjjK8r61ihKN
u9q0QKX1BRTy3DCig4alFLaVnvLt/oA3VhD5CGl+jCwazedVhNEYi4eHg2kHi5I6z9ECmqFbzHFj
t98axeXS4HZ3fn+vyxW0GkiGOEw5gdG5JbesV5Z/q1mWb9zqN4ahbCo3nVw7OqyXwySNmxGNmm4w
50l0UPocN2S60u/fdPKildJrVIzASVyOkpZeh71lFgZagrN9Vgjv0BPCbWy6G3PhfpXGO5TSGWf1
YapSizPqey6p3xz/sorF/aBmUbZxVG+PwubWufd4NlYHSKRxo3VW5uKPPHfPTl55+wiR7I3Pf+MA
yRACJAmJM2W2VWE4mtLOgZ3pBioyaojiCe0ZWVKcT6dsS97190N3UYSWuq48g5QdVILLtbiQXaa1
EhVIRGhkQlH7hASm3wkHMAnI7d7VvucO9OjCVzHOHdJqz7rsUH7AvyNFhnP+EmN9p8zfZ/erOre7
In7uFJggdvE1Vl5DkT44Hq52wpj+bpRf94/i9dkncJSXJhUE0tf1K9Q7UdpjuxDyLcBUGnmdnMda
j3ZGbSIUHg5bVkjX357x2Fu/q2kc/1XIQJqqDHMKl6gy3Ak/pLLa06PagvfIfXr5PYDbUxikrkAF
jeLx5WnBA6aDyLMgGNjWQ0BERu8hgeHuw3n2PoJCy85G14gn3PLKV7KscUMz7saqMjKHldKrJOat
djgA2MrGJyA602eIA5Q2cDHGl3FPvJbwJKVbar/XRDXq1xb7D+6GbOGsBaTVNtEdlOEi+BqYgoHu
cEoAiVEJQHZnYcPYnzIJXnhYeGqU/Qxp85dlFRLjEpu5e3j3ngIhLgvBpI88/qvZJ30K3brK4zNe
qep+MEf9rKUKBBIEZ3FJ9Pb3h5NbZvWxuRNpOtKKpwe9RhU0COXRxImbAPp9cui0xgymadQfPZGK
BzCi6YNrL+P3+4Nef2EEzqFdAjqhF0Jd+HKHYUHopJ3tdQH+pA3nPkGTGH6gkzgBplsI2mXV0m71
sLmKr+ZKEmZIuowEr13ZKIWxlEimoRpEbe8quwTN7GHXNO3YHn7zEp6GoVq+uZohnF0xqiJ9W7yu
tw82HNEP3UDhGmEoFWfRMsaGIeNCisOs4AoC8UL1qoaGnCWIVe9g3RXWt2Spw8rvIyKeF00fjMa3
eyhEgWh7M/vUzHmlvJUKvQva2pPVS3fuCs82bM+b/WglffVPPvWRQzcgbiNSurovqj0dlaz5Muu4
gOOhqlCQdfJ2KA7q6MY9prMIch8tiFTflLFzmzcribPsgE+B4x1s0avuyZ6kqAfKAs2vBiZvchQR
3MXHLByGlJ/pQCpTB8+B+RVOOl6NhvYKMwQzRcRv+s9JNvY9NoZVi6fukOZatgPqs1QnPelU9S/F
1EblQauXpUXZVKmH77pJqpj5YZR76qFuw0x7TUfPnV5iQSLxC8PnDCWBIpqn7L/RCJv4SW8RjXmM
lh511FzLm3GnJzaKHcmQR9/TLI21U1YsRbxzcwFSiVKOnamPsVq5NE+ndE4nxs4Qc3IOk5snxtHJ
HKcO+sGZ4i+ZWkVRjI2qm9m7DNPUBl450ZMPDE8bP3hernMUvCkTu2lIIBM2lHP1k5fWjvPAtLN+
Z3RqUn8Mly7Tpdpo2b72Ilc8VCn0pX7ATSj8VyjdUrzC3o/+tZEniQ8Jku7Rc11rbljvjDKE9j22
ORz/vK+QtWipVKES1Vet8Iekt9RDSF8Yy+qqM0zEUVpV/dYS5XZf3a6JtC8zxWUabLHohsCw5haN
JTSvcSfvK9Rg4rRw+kMCTFR8HPJs+HsxkJJ+5hEbvF2MQFC0T9XcW+jtjsheYaYbNvs+R5fj0Fpl
mpyw4eynxxmZAgsJiHKuj3xq9pihc/c9GEvV2Psmm+z4nDlpNh5V1t7BC1wpnL/panvRv2LS+nSv
jZYnYLrkDXTQUi2qD6JN4mq/uKMoHkTttNmTGqv6X0sy5+lL4lgiDqpuEhBJ2hif7j5GI/lFxAIK
P8oxeberQkX7PJiz2zwlKSIku3zUB+tF57PTB+wQZnhy9NR+RioKT2qBxWf7FNEG1Y4oCQ7O5xlG
XvwtwRw+/5B44F32wIRE9yaiuXhBiB3dkoKF6k6Vo0XKOR5SKNgIrNja99Jt3L8zlEeQVi5QO3tR
VBATx5jOyHzKGntGXkV3Q131y9QoxoNh8nxqQY/tqPGt6Zs4+Tpayqx9sMIaLdIMQiAOrTV6fYni
45g06ziVYlRznDz81H3qUiI8Tw76UbslQTL7uVJG8ZpQpAoNPzSK9LnOtPZpGqsBnfACB9+T03SG
pfgurL83uvrhVEEnyb0h91Ev48rbI7UUR5/JwKIEh+Akq729GSlOe2zxXm0r6WeqMGslysKjAeBM
fZlzbmc/DIs+DGaK468A590EhSrP+k6kjdg/2McRCaJ40O0dlGOFQmcsXG8/UbAU+0lBVQtZlKKZ
OY5ZP2Ga4lWIszkzHmIarrjYRbsWVtydGJ3AxcTXexzVuP7XiNnmjxlCZNUPQQ3PDRQDr9Y3a87S
X3psJukbFKCweWy1afgHcpyLqzIaUp4/qrXq7hQ3Gsz9YkWzexp49ZVzMmFy9KJ6U2QEseDbfrYG
bA9OSmo4hV9qkYhfo8miNIcjaDPtG+QxBJo5RmcGauaGBqg7pyyeVR7MGXOQ0Vrgs3QJ0qhx1Y27
sY7qZe/0k2t+iJdk/Ac45fA6jF2rvgyFm7mosqHU6JdJOQ//3X9Sr0JDKfeHBRdCqtQngHRcPqlT
L/QOHZX4XBtl/k3XBzEdnQQ9vPeGJ3IcqHrgln873K3CEwXtt2QZyuRcoppt7BSersZn78Xuae5q
BLx6e8rV4P7kbkRoKPzLwjknEnDUGmQpUs5wXC0GTP1UPcA7m/bKYpbP2CLFgYGC7AmtLBNrpaF5
HkyBxI2LFN39H/Eb8X0ZKkEbseAOcHNS6VrnKaAFG1HFphFkXYRt5rREWXEgWIMjNg5YK8/sVftR
9C00p7EgP/xqaMKpv2uFMn/kpi3FvkyWHikTY2lGy8dMPcOIXOhOmcYHnLJzw/G5dcr+7Lptj1wG
iJ/2l55xEY1T6fbHsG0H5QBiaMKDHJKaeWR7e99nYTRELE4KaM2f+rardnWPRN2xgb2hlyh40SVs
fH0yMTn37Whw/ilGLVw+mAAPxo0NcmsjSk4gKHD2IX2gy40YgehbEH5Kzm2kDYdFwUm6qrgh73+M
m6MA1IMWCIOccvTlKKKey2VxjOTs5PH45DbUTDOrtTb23VUTDa0OxGHJg+kTAiVYxamzOfZ6NSrp
eaEkiHOXBsZ3zxUFe61tzGX2GygWiz84Sm/7eVZ0G3Slq+Ac2AlpsWyCgC4jJ7qc5ThguWg6lUnA
qltEOtB+MMzW8ycrVdozwbkXsO233J+u11aOKjGQOCbQXV7l/oNHAQZ5MjMQaN9VfqUlyeDnrZVu
1EtuzQ5SJyoV9GJp9cg//wNtmRnUxrCgsQIQL/1wIG7ok88D/s/GTq+ruQp6I++Gx0EYSre/v32u
EhC0IxDMZIokmJzE1RQtgTAbNxfqN0vyT1+MT00z/PQy5784DrfcH2+PJetPkNpQIJF//sc0RTlb
dU+XPWig6qEbpReoFuKFt0trA9EDSvJv9yd34/vh8gLEjCnS415jzNDBmy1dYXKlXhWHyEKSNGoM
Y+M6/I0fu7gO6Y1wJPDL4lqUnLrLeY0NJlhVqXtBZUNmPsBxM3W/1MHS7SwLfb7djBRl82ghMJrv
3apdiF3yGRYizmLKo0gSPX5oEysy93EeWwmMQQ9f9oO1iGnYh05Tzo+mLRJUvVJncANLOsHZOz0s
0JBT8tZNvndcDfZRR53zG3p3I0xnNWqXHVGZ0X7TUBLrvtWQGdBCcPv4r1hbiBetZFL/q+mN90GY
DlEbWFWWdCg82k62L4DXkimQ8CKLgwEQ6pBN5Ko7sGZFx+/Llflcawu843wSSv1ghUm6HJAPDF9r
W8kH3+u9KXlv8RKgm0TIgJIA+QNk63Kd0zg20zhXUVBF9ynZ2UjkIWiA6ugGDuN62zAORRdZJwWf
u4YxRZOmE0QgLq/ZbRp4nZU/IjpXbW0bfu3lrpGjgPTQwJ1B9V+dBoPUBw4G+keo1E4PeewmO9Po
t863jEKuRkFlWRawqSyuDZNF08TUOtibQLHKV4FO8cFMwu5TZXjxxhshf/DlUL/Z/BKRyKLRN7z8
PIaFN3jZUAPEQ3DaIaqLFLKTPLhG/83Nh61373pieCVTMVEJRKicrOvl8EXbsi9R9wmF+KGp+Xgs
IRD5iwVQ/b23iPSUJMyjDy81o1YvrB1hKExrl6g/T6i9FcW/Vjm+G8fE/xkyLtV/GhYg21b3sGNX
id4kikKVLyHNGSYCajG8m/nGKL/Ly5iv2BTWVieoTx1XOPkcnaNyyn+CL6jOk5VvyR9dnx+q/xSH
HA+Jakoiq1FSgBck8E50VrOcwnVZhV4Qt/aW7+aNHSClyzmm9JuIQlfDRHPTt9lcxGeljM1P1mIY
AR5c09kdEn1/fwvcGgrBLEqxVAclUuJya6dd3i9l68ZnlEfHnUrP/YjGbfqCGk29sdt+b9zLY+RK
Ur0pgy04U7+BRX+8ko3RIvGoQZgd08oc9r1n1oPflDVXUW71VLtBMjf5j6bUUs32Bx01UN9zYWXu
rHhG6Hex3Dh/6oAh5I9iiRLtaC8lNPQSaxg9MMZsiDfK1De+Nz+X04gwOXnXOh0AeVx1Xa2l596k
pvigUag2HvqlIQ29/xmuB5KvOYgHHdwNN/Tqi9tmsTRNFuXnxm0r8q4i+2h5yZav1fU9JpefFhyp
HZ2YddyeZSZmHMg0nPtcjV7QkpTuyu2A5q0G6RZ501Ac3j8vgCqobACcpXuyOvwmlqsphqvwefsF
xS7UeZNDEqbm+y8ZDzCmBB6ziQHCr9avSXGqNRIH0j/1+jPVwADGgdgI1a/PCo0SmC3ElYS0PD2X
Z6XxhKNVZl+d9Yl8dNe4U4oaWK/3n1QAtVv2bfLkXZ4WKbjCHUOI59Dv0i9Hy5xl7pMO2rBbzeZL
DVFhoXLeKwVCIg1ajBrw6vxnPBblBNxvojTFfY7swbs/oExMiKUxn5YYp8tf4ShhS2xNAd9p7ci3
llx5Qn5T+fruUXiJgAsAoJLRplz5P26GqUpEEdpWGIgo057ho3Q+pgPFxveT0eqfKyqbj6jVwGnn
QQKfsFrR0K3VIhwhl6N50YuTB+VqfogKdch8xGiX8SF2UUz1KyvE2ff+BOUyrYaWO4faBlE03IbV
1lHtyMFNzYF966QuCrKTRg1e08cOoX4nbvyYx0rz/4+z89qRG+fa9RUJUA6nqtjqYLezfSI4jXKk
qHT1/6PewIZLVWihP8xgPEdmkSIXF9d6w5BIleSTBuzG8OvwwswteNqwB3myw+1b5fGjO/RTURRV
0BWVsuv0Ydzp6hRttK1vrC8RTF0Cywuwb/kV/3xFWBsRDitzFeSTVn9HPLksd2Un+sNoke4j/azt
pjSxv791aYFBL2BCcjNCzVrHYpzQoNa0sg1gof9N26n+oBXFeFCXtnA4O+kJtNCw64Ttfnx94OtF
RU8UWCFbCvkPel2X0x1UvB4Q1miDxPAwA4JT+NR0lb6xadcxe5kWTTs8D5fnOm/Ly1FqZZyd0qxF
gMFbdxe7NOpkpw3HVM+H3WQa6emtszJon3kUGIGEoO2zmpXMUTYDKl4GQqXcbnU9EHrKsxuzuj4P
cHOhSS3pJzNbozWQr3bdWHWbIBJd2Pm6RVF319j2WO2dXNv16jmZp7a9a6W6ZbD1cstdnsWFmk5z
kKcWWKq13g7PxVSiDdIGoZz16IH/++VEeXQ0F635vQZQG30w0SzF3rbUhW9n3lSf0y4a7SCd6y7b
8WDUdB9sBpYVzJCKbOrB/TsokzunR8+eZP44L1XpyIfa2cfHQiKA86Ql9fTf3E3mb7L/vqKg76ZI
AEfhmN61Rm45O9VSqH2i09qKQ4sbaQ7LXEvCUzg2EleHqFM/d9TMKbbXBbJLgDe70UfPuhp2iuqG
kT/iXezshrAw7PspzL3wcR46uzwSUSdrJ6xhyn2CVCrOMu0sDYH4Ukf0GUp4+2lEqNt78kJ8efxE
6nT6ujb5zzBGJ/5bGXM3fzEUM07PAMnqhuYdFpWIqcX9x7ow2jIYFfTi90VUe+b9UI1quDeaaAzv
VLPHW8DFjLp/oDVhfB5Dj3WrCl7ye1QZDDobSo5gq1Lb1jegr6UIRlH230xh1H/0Rk2sPcLmbbFT
EILQ7uPcBdydWjz/ghJs3VsVF7mBsHEiPcW8B8zX+i6yK+FFWthQoM29KcgynHpt0Wmfm7lT77Ah
qN43LZgKnyrxlqfPOsGglrE4YTLmcjAA+V6e9cypCN9yagPS2tRlzdrpp17bdcPV4E39vMXMuY4t
ZErox1FhpVFPXng5XufS6bXDRgQNMmX2qR4Uq30w5sLOdknT2B/jMpPdRkXwxhzRHEBnkEtwcf1c
zTECPIXB3QxvXuMqQtGx9RWD11pmzG+VX2M5mR0QRI2QBjNodenqYTVxocObzy3uh6U/1pwbVJa+
VrVXY9DgZfL4evC8saCIIVvgd9CMXKD0lwtawHydZ2riQayCTAQ6CgePx0tbGocwMoXH1VtZW/IA
N1b0RcSG9UQ3B4ba5aBTnNp6LJw+SF183v1EU8OD2nWoK2Ww7jZeRNcztF8uI7bLYmC81n6xytjl
GTcOAXlv/swzGJ9yqBAnyHHDe5mlW5nLjfEWGSeYoOi7srar/DPMRvTRdH0OelNvIj8p8PjxpQqd
3Z/joqfPIopwC8B6vaLYZUL04x9yUmhelytKV1HBFKhXg8Gyq6d8LPNTaUfxz5YovfHwuzUUjzJk
nQDnQMNaXe+60DsT3wY9QGo++VEpYkRrnYZ+0Fql3EhYrsdyFjrtImBCgw3w++W04kbrJTUaI5iN
Qd6R1hBMe1yeBgcVsrceBNIVkh8KPmRHiMFcDmU2E+IjSWyjmJKHPBvk9FC2evZh1rv4gMJd9+bx
gJYSyRZtg0XOcfXOrKYYuXFTsQMcT1JfidHgKDL9WOv6B3AtYiOGvcheXqYQS+7Am4gi3cJqW70k
pDXEmgJkJUh7ZPl2SA70+S4P61z5EPZ5OIIRCoVKHTejYDxqERLSo2lW0UlR7VF+iUe1Go/URJ1f
ry/7sqyr36UjugOfgSIubZ3VxqUEl2myRJBg7HAsKDCvOeqKE21UkWlrXI9DuZrmEfVJqElr7UfE
FwR3VReza2PQTtWiU3i2cUgwPsomFbSL287G1KPEGLw7TSEgrL2AezfRDbCb+ufgGPl8yOpaOnt0
FQz1uetc/BPj0h0+VXPu6p8zN8uNPXurwRhG1UbrONi5S2eUyr2yo89i1/e1LEM4DmNSNj+6Qaj1
Y27EYXQkRmXVPtI79z1Wwal3CBcPpc82zdsHGqnEDh0hcxVLB3TLH+hDVLi4od033Gee2eT3JChV
UAHtogVL4q/ssKpyPxfOMP7icQa2Zqpp7+8z+PCmT/MysXdgNSLDx6cEg492NKw/Ig8b9wyUtgBL
Vc4DphFRCx+1dXNl3se4eOZ/chPviT9Z1M/yro+NLNzTSzbMoAgBBx5nGRPDVZkW89+qxuroHZRG
sMYxSo7F0QBb0fwSeVwkJ6kWBfdMSHDG5yDEt6sDIZBw5cHW6e9yyN8R5u96nQ6Rj1ZZ3p151Jv1
PtUK851TpbJ7NySe/dVwynY6YkFO7ztDr0A5WqOHJksMtsNFxaAO6dXZThjuW6OIn3HIK7170DwY
9jQt8tiYHkUj76/Z+UIFKq93OamOOPD4dIo7J8yEiUnhUDWHUA6a+tDlamgdIDwDRYsRp4Dq4TQF
7pmOMBxkJJu4C4+lp4onHP5QJgTKpmjHHvrWb+RPlWHXkNGqD6AYrAguqYexVykmTHRUV5nngxLT
T9ovpiG/rKHRmpOq582XCSceLyioQ37z4sxsePunenwyCi/XDjbuVO3neYSHtHFoXp40q7MJnn+p
stpACzg2lyEx0sZK12aePGliIDZT6En1M9EWU3ILZeQ/o4v48iHCFOS3Hqf9vZHweRsMXOz9FNEF
2RlWVrnHXqreBzMzopQGapu2OzM3tS+OVChH1yFSKXduOXBYULHpwpMntGlLDeJGjKHnT8qIYBoF
t3UR0Zm6ObKsqgqMpCgAL5XtOxt/qo0H4o0IQ9PRWngD1CwAj1+ulibCPrPbqA46E1iwPbfxIayb
9mSUmzyjW0MxoeURv9RG1i/svHBiuLtTHVjTUOJa5Yzv50zT/niK7W5USG6snfMihUWCuJT2VvG5
SVvyDdtrgtYbzEfkSrSjGCrn/NZbgPYE+nxI5sHO5aK9XDviWI9PYN4EphOWD6NbFaeEXPXNmcsy
Cp+HfHepqS3L+m+1RzEtMRlpE9RjMr2LolYBZpmDKURGdv/2CRlUlpYaFnHJWC1bEXWKpcdxG9RS
Kw5uYYs9KeFWKnb9cYBU8eQzYJxR61xb+XoKIkKZNjbBPFYOtza9lj40443c4TqhZRTXJRMz0EMH
3nK5bAoFSLMVCVUjwCUPiBlPp0mDSTm1en8fU9M9vX3tOKfU/Okq8OdqvNACfQCkrg1SG0uuvIqM
Q6327casbq2diYaxYakLK3W9sbspLyXd9OULJemhkQWoz9rZwupcn9TFiwD5eLadymNg+RX/bDmu
EqDsRdpyN0t7rzrSO5ee1u/kXIUbE7ouUDEUFVPCAsVTYtDlUEZnkP0kA58JDNyu6OOvbp+e5kEz
fHVWR1KS0sCZTfvw+te6NUPUGalPLZx+5OUuh+1yOytDW2+pi6XpDv1TFfNKbFtJa7c24q2haGzx
XGW4hel7OZQi5x6LAYxOLcXCLA19Z9pDe6cYh/3rc7q145e4uryooMVbq0Bhe7FijkPRBlhiPzrI
XIFfSyT6mkVBxAi3nsNXbUYei1wdyP9CZF8Eh1fhr+hSJREq4w1Rlj5oSZe/i1xHnhUP+2BzKr19
LkkzFV7NXwdg+k9DXGHFiXnttzDqiqMEaLmLDBhxXpNJ3wojZSNAv9gZX+YCtKvQrVzydJA1a9DX
KEY9V1JsC8Oiq+ajZ2XkpF6mesmOZ2IJeF1t0/BoNaDbfbdpY2Xftpb3ORbD9NOdM3vwY8VpLT8d
zGo4UP62R9+JPAJjiHFe5HuQiJCC0OZh9Ec48p1vYyn5nHS8YPfOkAL0yoBSxxufetkz63l5S/kf
uB7F47WNM+lh2KmAa4MGgaedGw/y0BX4Nb55Qy2gJGSNUP5kT61qAknsKk5lVSKYQr3bG2WcfGjQ
5sHPoa2+o4DKE/rtAxJwXMbETILCzuVRAdw7W2J0RRBh7gDcGE/KtB7NZx2j779aGoYbueLV0dRe
vIfgIRNLidqrmN3wqgSqM/WB5cKE9w29JnTPLU6VO7t3jI+vz+5F7/PiqzHKUv9Dtu+FkrU6oFUl
QrvBRBdxbq1VnxrazwPcgqbwwD2ZZa358TDp7i6BYO4cOruxil+4QlbIt4eTrd1xqY7O/dS5qXZo
4jSzv/UV+m7+VDUFMsfCbjFMajQnnPdVF/ZeMMchnnU8BexEB0UBsr+570U+Qt7tkNR+1Fpl4D0T
DRp+ijKW3qkuCk3ekRd3MQJkkUdlfQJZq74fxzoUv2OFJ+OfEr9J73NpVDyGTBWJ4gc9tjP5PLSd
88fSovIHJfml/wVsHiG6JM/k95R7U+DJa2Sen+PCGx5SO3eeRhAq+UcjMdNfUALcT+ZCEnrvTbNl
Pci5y8eHeqTs+NboD/cG7AoNVxDInKPleP1zv43wWcD99FrQgBU4eF4HJjMB84ZU/xYn7HqLMRRy
wCiovEhwrrY0JCoX72FbC4o0Tz81pSL2lPBgHUgjzTey3qsLYCmlkyEi/wShkdfP5bSiccK3uuy0
QBlN6z9v6GI4n51rfkT+MD6VWm1u7eh1GCL+LBhuVPEW2d61Godidgqos9kIEsJHcxinWSSHeRbp
exEX2lu17Yl2pCLwCnnU0alf157KhK3RVMIKsiRS9wiJun6r9rFvqOOv108qYP/rmbGQWNu43HAI
BK9CnxuPnodW9ByQQSrxT70bvf7ZVqdhPlAUg6MRTj14GaF1jfjYQr/5OqP92QdFAl9oN7DB4UNQ
1cLDVCbegyjNnmpB6Yq6fdJBanmuL5Syn99r8FtmP0IjpHzG9zKpduXY2A8N9fsMADuyhPtZG1Lb
VxxtgsE5Z1AnsqHDOyhK0FHwazOqR2gqeZQeAb5M2V6wKOWREDPpH+apip29q02u+yzNpkbOIess
A4h/4YJs73M8YztOmHjg/8r8OCr2OD4T88N510sLrpDatCL8Hhtu/APRQtpXUTxb6TH0+kE96Wir
2z8KNfEMwCBepXzAntC1Dgo+sNHRsmYgnbhUZt6uoWOPrfCM1fxDlbv2z6KXRbgbhtHL/HQeQfJb
PLT/UzvaesSJsrNPGAiVw95LrES704yo74ASTCk5RAGtQtunTpGnmKp1C4gzqXUl/AsvQDP9pLJG
ey9KRK+OhZEmCc7YU/wJz3R8luG7ef81w6zMj3lV5081gqMfyGKwCi7mKY8PuVScHz3VP+iAIfol
/mD1vE5kt3Sokjhxf2ezOlE7kemc+POk1vpRsPVx9Q2V+DdCWWHhN2CPMLqukkT7HilDXx30OJf2
KW3l7O68LlHjXeXmOexsHEmgX4+2+pX0o/Pe5Tp6oI/DJLPq6OapTO9cBIPyoxojAY+bPA/Fwdd7
TdjvrFiPu4OplB52zglPKpifUwqT4vXjsEbILAePBh//ACijX7auEcA4r6Ek2jw6am/mInE7vIeN
2FXBAOSlTaOHt8+EoUWnJ6fRwKBh1zdTu4U9fHl/Xl6gNMspBCKlhsABt/ZlgIMJR1cJimWgWdJw
n/Fbj71zNpNL7ExpqPVJAf+h3bt1n1Qkny1OmVRQrB7t7ShKD11ajv07TNnd4pRbZVicGkXFb3nR
qGn3NOGseEHD1WhseaXyvQjryaDo2WfescYPtt/lbld8TWTff+VyxhDNkaIw933pZeNO7RVVf26q
utGfuyIzftoRwsdHZYpLa1fl9dCdObVG8mjWXD943E9iUv2uLCVo5Epr0o3c5vqj0VRVUc9aDKX4
c3XxuEWPbFGbY2NcZU7mT1aZOR89mo6AfzCmUc5mgd31MSlUJcNPvUVhxpeysLpvr2+eq1SV6xUa
OEAH8HYQIFY5Vg1vL0rMzgtGzAx2HXUuOrrmlr7L8rdc7gyy+xfuNQJ7UGZWV9/oYVhXCcUL+qzX
pyPwUUwkZxX3W1dY2YNhlgbw/T4UzkbKer3MPCFJWEnrFt73mk1V0vwf21LN7tum7+nKJ8dOcwRk
2+6OQWd810W5r9TkZNXd19dX9qWFeznpZWxqZmTo7gIeuzwOXjy6EnBhdq/KsKfiq/fNb8VVsw92
GqH5ECWq+JxWSvIVPEHdn0c3juudoiA+gatRZT1MdE2/A7v3SuDC5aDvXeC84oDy5jg8xlLtkuPr
v/h6L9DEWERxFmgUoNvVngT8nONdHOf3COhKvNeb8ZRRn98IV9d7gfeKR6sdvVlAbmv4KzULc46U
priPLNeq8Oiq5k8aNafkaCcqPtTVwRvH6f3rU7vOvag588QH8AIVnzbj5bew606tB73M7rERcA7V
aOvfHKNUiINN+sW06+qt4pi4/NB3N+DQLUw+4wrplllGMkBXvtfQrql9kwiNeavyVgraMswiKLLo
qS/0qVWqzEM4Lid3yO5rC9W1SYLnq6JxC6xw/cmoclNBoI6AWgPJ6+XqefnkRjMYhaUaP521Opre
9cKp309CiucsT/pfltqNn9/6yVhAmsHUnQALotd+OSiNAFPqYVTcu3nWnpI60r66CGH99pRG21d9
rW2k59e7H9U6tKq1BRMM32B5Kvzz6ujInoSkmX4P4qv2k5niJ2lmsXt9VsvfchkULkdZNuo/o2Sa
SW8IEOK9mpjxOxuMO6rpWKYLMF/vXh/qisUJ/BA/WP6Dkhw11nUFKB7SLpvtKb8fCtH+Z6fS40qN
u9qivzbL7NziJB8e7ZoO1WFOzbg52LZIlI8UljJ3F5Y6G6lMvBErp7wAil5ETv/Zsuv6R9J5+V9C
uoGcxEQ70BCmaA+lKpsJEBsSAk/UzwagNL2mtLspb2Tkd8Is8l1RhpEDuI3e0r7SFGEcItWrfpYj
Qz9RtBEVvuS4q4dYgsv5CybaZvVE1X7TQe/qQ1BZtBZRPwrpKFFfiY9ogwmGLI6Dlpxkb8UIYQjZ
6oe6trfYf7eHenE/hM5C0+vym9P8LfBii+JA2ImD7qpJAhrGPwsS6NPrn/zqXbRMitsc2BS9sCti
U5ZYqelVMCYE7kc+YN74q+1E1tlMdW0/NpOEDTIM9+7ktRsB9ur0vIxMHR/VEdIIezXHAj17d6hZ
ztHq3DNHTD11AH03rvNbo9AxQNaKsLf0Dy9XEju9bMKpUrlzo6Z7qt2xfwyr1HnrPchcqK4jCbxc
h/x7OcoMAFIBfqzcoUCdPDXVWN/nnbUFy7oxF4sWAYFmuQZBvF2OAoeK/DiTaP9gKeCckqqp3+sA
euzz63viKniDzIVHTo9Ko6cGyelyHMQ0BiQ60ihQbLX/gSy/+x3Xgw6/AzlOzsehKkR/mq0s3Lro
b2x7YDaMCTWRP9YAU56kC6snVGCmtQvOLIlrznbRUhNoPS/ZiHa3llOnKklyyWHmtbqaZsZDdgRm
GojO8fojvTK92luVTcx5fT1vDUR1AwE3JItUIsjlQHWYxUUehgzkYbSNEoo402tOP799FKrHLySV
pZ6ymg48SDSEiyEKpKP89Ro9PWR6uEVFuhEuaFr+/0Hc1XEiwEPBA55LuLCn74UnqLRZoezP8IPj
n03SGbtGszNCpMlT/u0TXFBWZBQIHVy1m1VaE710KzDDtfCODlei3+AcvvHMurX5CRjwKZA1ghaj
X36sCK2PvonbONCcSRyrvpL7pv5gNU8o2ZvHnEx4Y1o3Nr2NJuHCxcQEBsrK5YD0lzDDtNQk0EPT
/OkZLZ6s42jP+oEOx6S9Pd6T0FK3XoDqFOSXvfpPNtGOEcwsz02CKaH0NcxogeCRWe/73KOBo6ba
OaRu+yVN4zTamOiNY0DQQjkWHxjg/1fkvFJphJYh3gXLYTgjjcHbxaqijVN9YzmxeiLjpOkNfWHd
w28QZuzSBOYZzErtpFrjbwPk2KFuE/ft8wGrh2gsjBhqKWukRRNrcpCTkwajJ5unrC7VHwCS0o1g
/PKDL/I/PJ4X3t/S/Qa1tb4nx45YOVVpCp3JUXCIgHA2xAdhLa2N0XWQTiKG0/maI0Oxol3fKdNI
6gTunebnqIz4nzeD2EvdpvY2xwNCnEbqUlnSERpT961Ze9p9Vcddtw9lRwtIBfjzpXK98j9ZND2c
Gy8xP8+go8zHtFUS05+xKJ7bXdSnlv0RkjdpYJH1ln60PavtznZh5M37MpuNr3Gkgut/PQxcPcy4
YCEhgIGmw4CJwCofBtfPTRwN2K/iVYp4jpj2Ag9Cf1LUp0QWWwTD6/1E6oExE8kDBQlI05cHpo5p
maRIkQSihCygpgjVYHiY+5DZt4Ah1weEoZBfo62IOxOPzsuhYDKGTVtDs+pRbz22Vh6d6qr88/ry
Xcc3uhdId0Df4F+21uUgrVnZYa6gizoVbnIwvUF8H3Q3f6iKStujDDs8ZXG/pQX5YvR0uYnZv9T3
FmgAF+GaZdyZ2dRQ2IDsILLctv1sUCLxpC/4lDslKUUa+5k5eN6TNupx8R7JrNoEa2gJpAVKVQ3j
T7iY9uoXJdWz+XtZ9cpjm82l7o/s3mRHvbv9ZJr99FCNkAthS7lIeEWiLIU/1KGO1JFZQvdTK5F9
yyqEb32BRnF/iiOl2Hr7Xt+RCA0t/HrKY0CJ1pWDuh1IEu22DfrIFoOfO8V8mvRYfZZRN31R+1qe
ui6dh/sinoSxES6uEbZkohwNzOgoWmjEjsvvq+nZlBtpLwLq0ugH4JSFABSyKKH9VKeezD7LJK/F
Q5M1bvWBpZ+iO01m5V8Q3bHx1W7EpO/UhBrsh9f33fXmXlzA4JiT/1C+XKcnHhmr17miCKRBwUaf
xPxOQ/Dgv9dHuT6t0Mo8oNN0nGmdrc1MEqdPAHBB5nQmMPx+DWY02Y0Rr9oz/NN5y73iOhYt4AzU
pyHpLtS91WIjjKIbc8hhwla4Lg+mq9DvscDP1rs5tsevVmZYv1+f4c0h+aw2m4uotAbduXXejh6q
0EGL49euG1T70Ai3P1Zl7R6aNNuyQ7o53qIlBHiIS3XNErQxTyjQByMojUNYH9MhDr/oWVk80/nl
ikla+igbF+uNISne4OsOtZ4DtE4yq1bVeOckdQBEWpyVuG13utHGZ6zW232GOs1Gfn5j00BRR3yG
vAH461pEBGWzWjRuXAfmlLVHTcunxyFrnXuBst3W8VxegpeBcGGzEtw5CiSXa09jWnPmqNoSiKEe
ATFJpTU50Apc+/OEmqoMUlG77ztzqN6Dy6fpkRVs253VdWZxTAwD0UXLEd2EKZ4YysPrW+v6amAN
aA0BOaIcAM/vMnQUQmQZtdYycJtCItRrHESRNn+pcBW7saUas5eDqDfy7VuL/++gS9z4JyFFKlbM
XQgNTsXt6ijywttrZYQUp6pV/8N3Jvl0X6RVqREuP+WfoSak9g3IMnDdzVI7ltwXga4Wco+1+pY4
1UtNev2dyemp5lJXge+wnhbdLuAtWhmE6K0nvqMq6EhGRjg8cX5Z3BYTnsrXpRf+N/WVOz7o8xR9
p4Bptn6Y5+lb1ZFRCqabgbOeS6yiJ7O69pV48BothOdfIx7pKx1ltLlL3uqVzCjAhBYROKjigDVX
GUynGEOMgHgZzCLDhNQyBWhNp9l4w9zYMqQQ6rK8JDBEwcvvaA/mrAxKA5A6EsoZ5euZwFfOgQyJ
u68fiRu31lKRIKUkZ1FJOy+Hoi0897Fpw/+mrw9Oocauu86tN2oFLMsGnZe6DuKBC4TxchTYUUIg
Y4FiwdAgy6/UxpOcM7F/fS7Q6Ph7VpuS6jg9LaAr9LvXBfLC650QTPAQYFeVz98TMO7zDwO+g3gw
iqjMq92scH1/y0WmFLR8k7oRB7ef9X5XTtiFflRnDUs1bG7G/mAncavQasWE8q4dlEn/r8hq4wso
gCo9UW3DfV5PM7SiDWk10W5OY+OTaua8WgRQEveRx3yKvKs9Npp7aK0GNFGHy4J9jstRa+9bi7e9
T8GkFEhXka68s5V2rhLfSrXEiXzRgPdMfVGmSnyaHD3S9vmE2Oq+cnuzgslS5rPv9FabAwQUXdf/
UKt+cs7S6ooySJRcTXY6Gtr1ybSGnhAb9p2EjRc3xW4ic/tRhDmY1brXtfhDXxZOdehIJD3f0IQV
PWncTXJXpumUf4giMFql34+Jnvipqo/9EbFZu8dNJDTLc9nkjv27rPVJQhtzp/oOSc3S/FCgygVc
mk6v8zu11MgOnLRSiwNEjCT8w2xba2cIN7QBjISGSgm+7O2HKJEeWloz2rnHmq/1aE6RiL65jV1/
D4dZUJTOGlRJW+rmzQlL1eHHRGm33luetE1/HFq8y53EVJpzbCoyeXYmpF2RQcQhsvUNTPryExKK
+teoH6FZ+3ZSp5Pco6Tb6X/ENBG1EDBDo1X0ufNJytmzEOFtAbGULQIpWVLiUOcW0sEdI7YF7uwY
wuXF49zxZj+FaljovlbNY3M0QrVR9pkME+fLOHC3+4NtiPkZ8GfjsFIoOO2Ac07a98agiuv3ppX8
mI2k1GEH9WZ9QIPHdb5Oeik/5GqOwEyXtWJ+9NRY5KcO8Y/xgDMrN6XvyBbytD82XdrdpVGldOdR
q3u0nh2PSAXfk03n1+AJCt8glxuOmN/pfwbDnqMvr5/CGxFlUSOgrLr0qK7a+CbbtigzpeZiSNHs
F3OP9HNUNd5GEnUjSDIOYNIF7k1dfxVTPKR1SwwrmyAfMyjR6HmjmTxJ2EI+NZJ6C1p6Y1q0LXkh
Q+sDVbJ+9MA4GXScEZsArlqzV+Mm/KxDydkg0V558hIpqcpR1iFBpIW5hsubdWiPsY2+I3gNL3wG
INN9B1+ufchBtnU/I1py8zsy2WI+T3WJB2SVeg1bti+la93VRmplj9Pkps3Oq+koBy23YbdTOkf/
ir6dLp66aZhSJAHx0d3biVk0PIbC8G8S9Tly5Y1ipJ+sblbjd+x4o3tM59mWd20CYtMfrR4mqqp0
6IiiFOAm+wqSQnH3+v65/q7crKB3KX3Q6wSBfnlXhLJyxJwOMlClVt4Vppv9DoUOPIxKxUaHZqkY
r66LxZF62axITVwJQWqd5rW2OQF0N2t9USlHbiqNXNqPFqB3JVPRai1ssE5qbECZsxT7z+tzfdk1
619AqQIGBg8scLarTWxBwpgWy4MACQnb2o+zV78LhZIWft6GmD/LOPPU3YTg1YNrK+l8L8u5bvdG
P+maX2UFjUjHVVqDd35Upjtb6UJ5KMxU2DtUS5v4JMM2+SGbcX5XAG3fUiK6cd/aBrK4JBCIEwLe
ufxWuYot19DzsBjBN/lN1e8r5Mt2kWgfSKytjbToRvpOX4gTAjlGY9xVWpQhnqsh9IwKljO3vsUB
2tfo5890icx5vufMbuyPZautvw7JJDhr4GTUx5bp/5NP8xCJq0RmhLJsUh91Q5bwIkWHxH7enLE6
U4Mpm11QeJ29cQhuRBs8hZB3wZyBVvW6Q6X0doQwXl4zVUqbOYqG+ybstrg510eNIg7EHLp6dH2v
0WmlMaJiHtaBUZX9ThEYVM5lq+xdNR03ovWtCbnUjMjSITXgmXK5lEKaEa0GhorccGh8Iw21U5mZ
/cYXu7EheXYikoKqkUHtb9UjGqH9alpq1YGMw0fIIOU3abp/DfTT7swxi/avH9/rSUHEoU6h8414
za+rI25ap6j9OYLSQZvf5eBiH0ddTBsp+vWcloYGlXgQU/Ty1iyZJjIBAaLwEpRjFv5aJNKB69h5
/aSFZqjujNCTP16f13VcXE4XxwyeJVW2dQm111AoH7KRENwXzXiQZiOHc9n2hXnoszyKfKWWTnOu
HIcQaQnXkLtMkWH46fWfcX3e6QgwZ15AQLCstT1wq+qTGqltF/RlipVprppPIJn1HaYML0p4yfc4
tKeNk3drtRcxNzIKatRoS1xu1MjT+zCSWgdRZUinoElVCSbOS5XIxyx2iM6gVest1+WXZOUy0izM
/IWej+EW6PRVZaIBMiUzCDsBl3asfPAS2SqfEb+Q8j2kpT76VHlzPAF3KymHwX5Wc3/WpKJ2UGnA
f+5yzZQzBY2i/gHI2ku/JXoLOLrFWjZ6P8jOdk+8XM0fathFCQwh6s+fE7NXvL011Pn4pIRT0m6U
gm6cDpB+SFRzzsic1pInYaN4c49nRuBa2GrYQz6/LymUbJzB6xi9VLVA8gPEYqe8FOb/idEddHDs
iqQMGl55+5LkpNmF5Fi9rwoj+WoVY36MEJW6l7GTvb1jy+C8N7Gao5CH7MPlZuntoZOjImQwA7o/
ldSXfNtBr+r1c3BjIWnUgr4AKcPzdn0NzYlCVypmFDtXzMAYteKrWktzI/W8vgyWqv2idI6iGGDl
Veh0Ry+qythiIct0+mLY/fjIQ1Q/GxXeFP/DhGyO1wsyh9rA5bLFxIpBF6YMoKLpSChAbmuMXD/+
D6NQ7VyqrHB211VPgXpeXBhxH5Dx9vuoNgaUcqutosPNjwNuE8wwOHNKQ5dz0dl8ehrXfYAktndM
tUmcsAKYv78+l1sfZ+kHutxsYJmuEBat1qZx5/bBXLTiuev1hDvbqUCqWcpGreZ6KPJv4MGYTy2d
xrX0L/TSqPcEuCieBX8cWsB+bDXUBnplyzP0eukgfVJKe9kGYGxXSwdwauoqM1kUg5DmmJQKUVdE
SjY223VA/3/ILxDlZKlXqgSRPoYppipDIKUu531BY+UE0aJSn5OI9ead1Jjp/vXPdX1zkeZCqV46
uAvWeXWJALiHdZAzpiuE/X6y+8mXZbM4qehZYBt2clTcamu/35goqCkkg5DXJs1a99FxvkDOA4p/
oBodeMYY1d4cJ4zn2LWbh7DStxwPb2wUnsMI0y6qmWgRryZpOxOMjt4dAkVCYZE2ZkteWEXHtO29
N18lvLx5GfPgp3xPmLo8ZBmyIzCtijEQrl6dITGMd1BIt7A/txYQroZN1x2xIHVdpbTMHgJEFo9B
U3V2hcdGhp1OJfVkChLdkZ+LOdffjrFYyG9UMuHbkeGtu+9lT7vXThsUnDMgtiF0SlRrstzMNu6Q
Wx8L8A3HGqEnJrf6WKNZpQi7d2MQGlUbZJGtn0oDkXckg5qNzX9jGUllKJOYi2oVDafLj2VPNDzC
2lMDUWvWOZ76bB8Lt94lRKxjb5RyY7wbU6MORAoO8hvI97qB93+cnVmP3Db2tz+RAO3LrWrrVrlt
t5fYnhsithPt+65P/z70xYuUSiih/5lgZoAEZpEiDw/P+S29Vap2g9JnoGJI8O+MLRYagsIqrmTl
1s4luTU3NLIsUxKLKM3L3/KfbKMt27BmV2jBVJfKyS1w887NLP9QLkjL12JXJfk+kNAAoMIFIgxa
n74G+2RR1tVKTttMT13rvUrN86iRBHwv0rx8FoBOP2UzAkKPo9d9XJbNUGwHeICaUp/9dpLlBPYN
f6gxIBNWT1qiKn6I2cP5zaPwqpawV5JbErhVwwb+S7KkOda1Zr008xPdIbQnUAyphzc/PUGDIAHG
GABCKMbeTqezsaDIG451Y/SQwDRbfFwUpXmrLA0oKVaNxj+NRZVm6+0oGHWZSY5zWlC5JBo8q82j
QKnZL0vzrcrs3Clc0JQJwRXDYFwnNhSKtAii8RR04Nd9aJGF36RadnDsqPo/rB0YD5fwK6W6193c
rKQCPXXqFCzQy/1eKCliEM7edXl/gmUNl0HIpsly1wjBolW1pZ2RsWe7KxhejpqvxMN0sfG0Oj3e
dVtDQdeHz07uQYF6tetG18pMp6qXoHJcur5kHlHvw94Y08sA/vH3m0czgWogBiz1LOGK3G4KT8dP
jOVSKSB5aI3Ndn5sx9E949/4Vj11NgWwKiTiCRfgQ9YM8bZK63ZMRzVomtA76vhIHpC3Kt++fACX
OUPckzx31uCbDrXoqYoXFYhjUR3osyOOm4vlYqTKnr7jXRSil0vSLssrpPD6mqqtG7BC8PtyApcy
9c9pirtjNcbpp8df6H4UaCCEVlDFXPhc+7dfKBzNNKoaJDKbqW0u1P2XF7eroB8+HuZu2xlY1BFK
4TNL8Pc6qR77zM1GJeV9L/EseexhFmrUuMdY895GuLuiOEoOz2Ea4fw/UFK3M+qNfGoGyxuCPmnF
F3tI+2OXLdplVrPu3LblHpj+fmocXfRFab6De0I05nY8yP3oT2TaGNBgVp6MWU/8sa+i86S1O6dp
a2a8R3iWSGFtztXtSHMNDzC11DFIsKc+0dKiTRhP5bnSyuqbGZV7z9Q/z/ebqoyMSiRLUnuedvx6
ak6vLqFDBTYQXRQeIujgVydHqa4vRfnOBev1I+1n64qonQetWvcudELHywJkLkh0TAVnozDfGeq8
dwrvsgJWGasMJC01vrXlrKpFUez0ZW8oU5A55ewvprEcp7Ir30dVPh4aJNc+O2m3R8+9505RnuIG
NcAPYQtCw+R2+afKqmvYYHrQUzD3Pomkn/MvmTF12eeyhAP1I3QXMzuDrDb1F4oJMxIvXe221zFC
APrUis4S+KQ1JNVeY2ofvHGyzAN4K3Ohm51jMjvqVSh+ddRAXZ/SY6b8YyuhlaVnVZ1UuPR5kjeH
aGxj76mLU7c+9ZgGF+96nFm8b7Moq+RIDly2Ps+9TPlZoV0d+XHNaTsi8ROFPpYTszEca0pG4lBS
uWze+k5ndcBrgM+TJ+GOQkXhOx9IZ4zARQNUBTyg8x6K8RKejCJpd4LK/TZgMJDgELZ4rfNsuf0g
InNaI10cKXbt2X8bnVuHn+pmNIujHlpGcWlMS2QBXct5j6hzV3RjmryTQHKQgVCTWqX4tVV4YTLj
p5E0rukbXto+YZ0LlK3vm5e2RwTzYNVVeypTW3x6HEnvAzYTBWfL0xpOF1O/nTRKwPnkmpURlGiG
HKDNDs+5Xc47zMf7UMMoyEVhhwLOntFuR9GrZcp0EZtBFOpz4nulnTZfKENWHqNBVEe7Jh+nnRRy
43tiggToF3cPihXrOp+lIEg6jwzKU3DuD4uN6BcdQKUwD5U+Kd0hQ80mBLVH/Hl+vKr38yV6Y39O
v/WPmcfqg1aAWRZrNM0AvJZtHJsyKWfajhgLnKIiyoVvNmHdHB8Pen9zAAmSjEMqt9L+Z/UpPbcH
mAEPHFyT5z63ockwkPqfk9zdk6a837Cyq857hpe2CUp/dUkZ1hQ3NS0GJDaxQTZ08aHOqq/jgoi/
OURfWwVr53Iwd3bR/V6l9i3lH0gAecat7dWlhseYGOBeZhuoR4LJ0XHo4/atAEMKIuAFpCimVAla
E/oxnlRhraExMTpue5gqI7x0Zmj5FVqlO1/snsDPK4o0Bl+oP0ntGubemjrot6pxg1wN8/rfbuZ9
cEiBXAFZoQHtXAA/C3HOwzx2jqIJDQ2Rc3oEiLJYuXWZkrCvXmxD6JiT91RZngpDkKkSxdsyQ1ul
wgOss5oi3aMeyL10e5XLyg7xkgoSMOZ1S2tKvCjL68ILwHm1U5CqowW3AnZoesxGW4uvhVtpzQGX
WcxsXAXnqVPbF+HXxzv+fkMQMVFGRYJI8jXXn2pE4ciB0iWCRC37v8K0QsQPRsqXx6PcQ+QlMhEQ
JI1dtjyX9W300txRSIi2CNCV5VABHcOD27IyrInygXLoEwYSKOKmloR/jAUGjx/d3kC+ZwbhNTwr
fTM8602q7FWGNqbvUu7Fj8kCnAdX4vZ3lTnGHwv6DkE+h8AEeDN7lT/W+fhmsI7kYEhtA5DIEkOy
Ou7dXMZhhVfxFU3Y9KBNbX9RapReHq/zXdDkDMBbkvAHSjNUGG6nE45ZiVdJRWGB/uwHr47apwoC
83vNyburUg3dnivDXRRjQMRJQFbRnuE9sZoWea6yFArlSHPsvZeow9TngmxVVfpz3CF3XTpF+q/Z
LDNCQGyunThz9/XocwNZ58bn+0lG3+10kRROhVICesD9nfS7oFWKSIuXFjtpzcaychOR10otGJRq
V3dvWeQpLc+Mel4XLco5003R+noylC8IzkXG2TKiae9+uIczo1GKUhd97z8ttnUdFsFQPLxnhP2n
MZmGQ1MkdXoqhsh7dbXJ0XzX7cN/M0z3gOmBuTsCi6xcH9vm5FtEk1wcH2+tjbWWzC+scfHZ1vCZ
u13rtK0iJyfTDAy7hYNgDdGziKzq6fEocr/cBEUmjSirRBoTg/GXux1lUgZ4mG2hBa1o06euQv2j
iYUXaGy/nc2zsXUpqkvWCqhc7pDV0RfF0ua0z7VgnNThGNuJg5qKhSa1MuUHs3CMo9DU+UNjh3sE
+a1JghKEDQq7g6FXWUZij0boNQ0ac+gqvQD7nT9IFtqvwh6Ht973EKJ4LJLOgECRkjG365l3cwvC
V9OCBgzrE01950nPimyHALqxN2h30yWi/CyJ7KuikoJmSs0zhvORVNUlbvSfViuMnQ248b3YdcQZ
WX+hQbf6XnEbOmWs8NgL7UE/ha1eXUG2AkgzOrv151R3PmdYBp2KsJ12wurm0KTAUgNAOhWs9j6+
M7kijFCXqKvsY5Wj6W6nufZ16e3hm4o9Eu5GngA5bO9JH25EHgygpGgMcCgq4KvzIBqri0exaEEh
zOEljNvoPHRd/AMFasxdl/qttoHczjzjgT9QBYequDYUApmlaVK4Hml+R3vNlbrHz6hOsF4cAPA9
Putbu0ZWwdkxdCSRi7jdm3UXqpResRMJcS05JnkancuI7OfxKH8kYVYhhXqdQX0VaBm3/OqKamdh
A2U29cAW5XVCRSWrlGcjUt6pavg1V6yTOjj/1Ib5sY+8v7XG9XHIOPWWAb210J1DZO+BBrfmDTiL
OiKdSl5V6x+kTdijFYlOx6YrDnYn0msOlffp8bw3ggzXoiyM8BKnzLdKBZQqifqlqtGVTPL8c5+G
aRAmsXVammUPc7K1SSUVD9Q8C31nw6aqdV8nDkOpsPh/UqEaAiNa7K8iEslzKrzurU9DOnlga0gm
iZ+EnNVxzISimoubmkGb9/kHCvTp0UOC8FAqqjirdu28PYjK4hZlLYRGoZ+v4rWWNFqIt50eNICc
sX819GOsmm8WoGFWoDaADtEw5O27+mCN3S8xnAcKNY7SIm2qJcdFz20fUac9leuNHYg6PTh1lb/l
eb89eZVuCGhmmOtEbVF/Gp0wfKrcsdyJmpq8XFYnj6YGMCtiJu+zu87GUI9mFqpGEC6dd6EfISBP
FuLDnM9D4YPh6xrkb4zIV0r4G+nQi9OoY8Tx+CBs7E4OAPkENy7Ray1rtzTUTMsScc1s4ilEpbQV
gQKLA+zN6GFNaiZ7euxby4skrknMQbT8rhs2zUajlWiMAtUT89FKXP1QVN1yfjwvmdyuVxesiixy
83a7k18fnKZKDD00A8saf9uV8qWerRd6Eq9c95/deH7dGe7uvQqSTaI4eMiAQOYxd7tpnDzXjTms
LLAI6FVeUJwa4mfeT8t47ChmRMdsSRCbd6a0Iofquu7ixFmGvdDSVMUvK0py+1lx++a1CgfL/AwK
LnaPYhpi5aBViuFeHGV0PnRwnmQWG0/YTRR2pgedomb6/4YsQaiIZLmPX9o5Tj1MFw3vi2Uvc3Wo
oozMqcX6tXsWi66mlzlqLegByuDmT/D+h86Huh4P3416NjHAaQdFIc6LpTxGU2t+r8Ysc0+Trnbu
0WgUEywjjCbYsKiPu0e94WngJwoysb7pRDoiW5Mj/uLLd7+0PJvCY1rnSXQyRII8I4ktclpjRd3q
zPzHzJ9Fmn92HaH/nqlBj4dBN+f8OOFQw9NBFcp3u4Ke+sFSq1B/KaO8DfTQqYpDX5vNX9EsRHUw
IrV3fUR7jeyp5p3yo1JUKhJ2l5uRPxMn4T9pSvo7U4chvYzxpP8aBJwxvH7aZHhnp21cnGs9z9Uj
xmu9s3PGNna8DdqeDEWqGd8Vs2jUYmiTI2Ls0to+GklvHKDcvplQyQ6URBQWlkLoXQZYFpT0vZEd
Hyq65aszXGjFnPfEYbbmwvVMusVDndfIKg4PYCacBfxQ0LR9dDSGyTlNYthzNNgaBQQgLylSSqmc
cnuaRq4Tz1UEc7HU4cuipuP3fEjD0+NDe98vYskkjwNzQT7LXZCYqCk2OAtR0CxMRJVn2RF7KXma
UK1GvUQ/4nQGGqa1I/LXpUe78pjgcPgb28zWOEZ9oafXEvnj90Or02RXKc8ke79x45qAGknAlC1c
FXzO7VJEcwmaSoAjtdGl/VZYjfZpThTHQWjEMvAyTVrVlxpFP+dmTM+04+aALsPeG3/rg6D+Bq5d
SordsYe7EIaNgt9qYE7t8jFFfPm9khvmTiVhIyujLYmYHTIR1CzWqOrFNRWqJeR+RJxfcyLCy8Cx
P2T90O8s68Z80E6h2ARXQwLiVkkLJACwJbXQg2ga4aJZhXvIFafduYS2RnE5j5wWyDYcmdtvN1hW
WhBr9SDuNSCEObS3sSRSPd7GG1cdMNP/P8o9rm9E9bcZ9SAvx+GlSnP7M+Qy3c/HeLlqdVt9yYZy
7725OTUTKhSpkkfysHqe9GG65FGbM7XS7X2l9aanunCsnQXc2BBgQEGJyWSBescq2oRK1Jl6ORlB
Iiz9OIbed1WdjWNcptHOIspjtMoXUJqkFuDYPNLZfbefCoe2xG7ArEEUB4ep1Jk9n7rZTdvz0Bbp
B7tWPhfR0lyTRpjfHn+/jaVkaGbHjmePrHeJ4fKOzWgABg1v51NGID9hlbBXi7ynrsm6AJNDo4Pk
i3Lk7QxrZU6m0svMIAubj8LS/h1yV4G21p9dxfrpxfExUb45tfKekPh5oROKiI3+6gIU8cmvjvRe
Sz/sx09xO792jb0ctMXa+QhbK8E1CRACkQLJsrv9iQZdEEefWQk6WfgSz4t7DhO81B6v91btkFI+
f5QltbKYxe0wpIt0nrzeDARMenACZlmjXTws5od4xBT6jKRn2L/L7bHIXvQlpWyq6WjYnE3ajBp5
UOrsvdm2Js7LCWICkR7IuMzS/wNTBOuORDIEziDvMX3GwSM/qYm7pwO0OYpUnqSAiDfgGmkyUYTq
mJ8Z1NbUnUt9MM/xUDf/h+1MDR8cJPqWPHlluPrPXOJlnCMEI0wqs9lwqlW7uNgYu+9slfvIALlC
Mk5B6TCf9St3HGraR2VlBmavhucBGWawJVp3rsru7csmhwJVQhWULsWaYTQjkZ8ZbckNrIYWfPom
Hr870S43ZWtGAHOAaVHYlqTJ23UbhqyPFYNYZ1hmgkBHQjEmTC2P1FWUO8+VrbF4q9AdAC6jUfa5
HQvSJ9Bzm/2Ginf4bqqN9mCOrhLMTentnLb724lskSzOpQlpUiFfHba+R7F/UiwrKEe8163QLD8U
ZldcwCa5P2MA1H49dOrOHvxTdLgN54wKyQ8hJMoFNJFvJxjnXaE5rWqRQPIo+7BQnf8nib2iso9l
VBU5/JVIjXia6dWrjj7DchJZ034fQQgPh7nVh8ZXcc15FQhDJAC8xxExAIwdYA0OkmHM+6mvzlZV
9h+FF5V/Jw2qEYfeNLPlkMLaWXwj98LXpizjVyuytK/UT5vG19tEfKl6fD19XRkS5bIT2eRirqeN
hwLfFSqI7GKvpo0qRWy1nh1A+RY+LVzjqSHuH1JBRDE7jbdYYn9qh8R4ygRWPvhVYIsxxXH+DtO8
8vj459zHG34FGYK83EAMr9M5Bd9Lu0cWGWeaJjziTerA9JrdndfV1gYjZ4RtQM9c89YVTL3HLSRt
dDswY2X6MY16e8AVI38SbRwHC1Rffxgqb4dxuTE1Gmv0hGEDgPxYNykGTe8Nq49RSmrDHxoWIK/N
UNjfH6/fxpVNsIboC9RRJqlrFKLVDqa7tIMIijC0mh+qo+jQ3j2k5xNU3LAEWKYB7bowjF39wpVt
hkGTYXbro4ebte2hzvU09r2Q9vIXLNTLj25Z6+mzk4hshCRvWwna9UsRBklfZI6P8mJu7GzJjUjD
FUBBBF4oV84agDBNY8FfoYNa4VgeUZ3Dj6SDnlQiofH2K4HlkjZbshN31w1YlmJJOYUO2XZmn2vh
tUclL5VLWvXdzlAbnx+IOpMCc0+cWltf1EM2YIMwMysAXwjPNPR1S2cvZdsahWKSLM0xH9KC29Pc
qYOnh1PhBspiAYIx8HsZ9EXsBOiNUShacVvyIKJN9adO+Z/7Ws/brOoiCZ2iR3Xu7Hi6ANnaY6lt
jULDhBIFWtFcPKsbZ648M05iAEuF2+Npi0LpU1VOe/YP91m8RFpyU/NZuEbXXo+zmVLX5eBSYc+p
oarpVzOanxxjgUcWxcdY2Cda1P8+PqYyqK6CLqAoWjRACBEeWKPhK8dGSt5LrcAhsnM8leg15Sx/
d5tCQ+ch4rM9HnBjLckPgPVQb4QhsaYwDkMONCkZlACh9PhQmUZyjFs73zm596OgViuBA1DZgUus
Ra3gkgDm7hcnMFAnOXthn0NlpWb21rnAjLCobpCF0LdYf7HGap2O5NoLQuqmr6Kc9HMMX+LtoyBP
QuIkyXYw01b34tAMkz6LxgscWZrsgT7+baf0Rd88F3irfBmwFuB813jAOEHOrAV8EoAECF+n3pnO
2ZKmX/8Po2AJL/GUckarqDA21ozUUyKCru2rp8XFUijiofrmrg4NFyIbNWMeZKTyt7GHjCCsUNAW
wQLV2Z8WIMtjWOxZjNwfHeAF0JjBj0BAg7JyO4o9d51X944HxzI240AdG+NjFYbGywywRjubs+d9
fvPqAWiQD3yqTLyDV69gJCywUaMeGwBZc5+Fmg5Huzb2dvX9rQc2ha4YJAIAouoaOIU9VD/EWS6C
aCkVUsY5OQ9zlQajnuw5TG4cU7IsnkAwmiVhcN148Iy6dM1UBAJrt990GuP3VVm7O1DXzVHoD8NQ
Y2fzuLv9UJ7wymV0aoE+Yd3hehHVTypKRV8ef5zNZaNWJqvXdLfXTb7EjXAErRgFFztxUvUwOlvx
kr2Msgr79qHADgC8k0eJsHA7oUj38tLoOsEnqduDpg/uoRAOtspdtodS2Fo7wgIPxz9FwHVpyera
satU+moFfvXv3WWMz4se72mbbK0d7S4K5pwk/nu1D9Ja66JRIVeMhFM9haXH3RPZmJSNRf/8eO22
JkRsAJtAqoWk7WozDJauwI+dRZCiywd2PbbOTjb0b4/ZGPVwXUumOeYLqwikhtgxurFBOzJa0r/S
YvoKsFnfSbG3AhByUvL2Ydl4rdxug0Ex8zirYxHUlaFcaNGl77Uyiv14UPPPjroUT29fOgov3GDs
b1qFcmn/k2xF6A1WLbi8oLOT8vPgRMYLYWLPoWfrA0HtAVQKvVxiSm9HsYHxDgkOqAHljOm04NYT
mObifXo8l60d59ChoU+OUCRYrdtR8O+mJdmOIjAGLT6GuFu/hCb6lzWms+fHQ21OCFkS2S/+06u+
HcpsSkRwPYYCE67/XZbNfI2BNO2t2+aM/jPMKig0WFQlebcQFMpOf1Fj64NSetGlUrCRfjyhrX3H
AZLtQPIS9vjthEJNIEPU6iLo2+7rYDjJJVSm0W/KoTuhw5r5j4fbmhhqoRwiWoOoUqw2xDxjn2Ll
Jrd5ajpf2j6tv5XQe7KjwA1rZ2r3Obi0UEXcldcEgoJrElaHABoMsyG8Lo7VnGYqmr9aqxc/82Qq
TN+uR8s6zJ1Sv3dKBRHFxxPd2CioVUGoJK4DR1kj+oZxgX40DChXojZ4KohgH7vJMX69eRRK6Vwc
IGuhXK8Rr5bS5ZkGIjqIogVjNKoSp7gr9Z2F3JiLrJhBtZX6wBQgb/fIWDeC8gxz0RCPkhFpfAlr
Nd4Bem6NwmMZ1CBWPtQ3VzvRmcLKbbHsCcSSDPieTurJbpzu7QcY+xwQigQK9BPW4o/WXNVpSYEg
QAlxuroRdhgCZdMdKZStudAqAmYJtYL/rFYsXpIw7rTaCfLFHPxydMWps3ZR3feHCQU2HhOcWhZM
XT+MPOQebQ1vbND6C4aMRem90KR1T1nUqW++afnz4ViDDiJdBSR0uwVweMkyRa3wRXUm46i2SHaQ
ApQ7y7Y1IZiyhFcULbgKVzlxW+lW5hmMgs2u60eooRy8AevQErfqnT0tI+jtW5mpyMyOg/NHhfB2
QsqkjLoesafn3v3Wp0owRPXv0Olf8pmTlM/tTp1uc2pSkYw2JcWa9e5WOoxIlompRYWqHyZ3HD67
tW69y4zOOT4OCntDyc35n6u90hD7SlN5kBR1/jLpI87ruVtc2iyKd2Z1f3uwubFfgTIB4O4O2a/V
9ZLnqWOj8m+9Wk7zG93p72Hrtj5got+Pp3V/puRYgD0kC5qbfhUfcjzUvUYW8GLFq30QRc2pb5c9
8MrG4tEskqkEaBwy2NUW7PvJUzxzcoISEvxyQC/YOgzjVOpHSpnuzqnaGoyYTKpAWonf1ipxQVDY
TdrQdoIwnDJfAdzkZ9nyC6tq481hj2YyG57vxH6nwHG7J9BT9pox0t1gpi59UDNnODc0sHcO1cYn
AiUsV44qFE/1VZRoaqyL6mhxA1D73mFGYO2oNOU/b94HdKW4jKTgAy/b1T7gxh/jTKcgoDWd4ndl
lz9lpb7nfPCHE74KEGSs9EFp3VDKXWf9I9blOIRkJJVU7ZqgGIfkUwOE/cuISZ7t1/qMEo6HM/Z7
JeVkHdMlm6JDhYA+NGGjtnUOXc6/omU4e383x6XSD40jlta3x053AnZg9ap5/bL8HRJ3xa8MBTql
89XYUErhj0kYxd+jstHaA8hy5KYer6LcWo+mt0rEkESSQl4u72gS8jyYhrY8xcY0PI+zvbymufgK
wW6iNh+nH9o2zn4+Hn5j50NJoposy6Ngklcxyixc0ZtWi2WzB32vqavkHCHIfQ0z+9fbR5LdNyBv
kPd4+N7u/MEVxhzJ15tqYpPpDqpyonTtUB6F1v14qI3tTyJGdxGpAbAo6zxJuElnqnGhBEqYhyeB
ediFNXiz9io1CRDy6BjI9QNmdzsh0eiLUhWxEhhVM5/dvoKnVoc/zE7dU0jcmg93FSVXm/Y2mezt
SIOR51k+20pAydU9DmhoWMCGIN/vrNvWZuDDSIlSiIdUeW/HoS0TVV0ZhVfHKcvjkrfFX44blk/L
4ow7teQNyAVbjsYkL14SZur/t2MZtbJQmG0Qi0GmkNj7qTHKr3Ol46aawde2nUj17aL4pBTdBZnL
r9E07xVItn8D86QbxQHgLXn7G8g46kYD4BIYmd3+a4mu/tHP6nJ0kWs9Y0fk+ZpoxSXNG+c4unrz
6vaddkiI4E+PN+yfxucqCtCxlJwVKg7yWr39JU5nJSpS9vV1QfgjO5hoAnhfoW8m0Xme1MT8W80m
8bMyZ2V57toQbZCKDAfrSS0pFHEkKUS4Ck9hHenMeciUL208K2gBu0rjnYdIreYLOE3lK7QYr/uA
dW0dfx7tXumPdmdCEU9rtawPWZc7reU7s1P3AIAbNajAHOjvodgTS1URNyfLi73s+2hW09ekMZrk
0LkYKfhaN4n6aIgYc2ibt6xxVib1T3fKdpZntW8m5QtsV4oBfq3UzfIOQ9Uo/xLnVTF8rMYlfC2G
LrQCLRd2dJjzwvsSJdmkHYQept7VwHer+iubZ7U4gGdSsKwyIq/K/ZaXZ/rVgs1UXAZyhvLIwyXC
L0WkVXcQZeQBSdWmsT+XblcoL8boZNnFrVo7DWbH6iZ/snJN8y1F51Vguj2OuYgtGLM/0kBxniBT
dKHrUwhsfieqlntn+oedR1qlTYJfN2lTUhxKN6dlmqlFO3905iytX/WmLIq/lKmZDAQdOmf+lZpJ
mJ0yTW+0DxPEJ8dPQNJX2nFOHFGcwHlEpe+GsTNdWivHm/JoV6FlXtHfyrMXN/bi6hjqi8VDdrEz
bU+LfyPE4JNOdZ/EhAr/OgMKixzTCaGJQPoaXzGeCcErhP1O9nPPaybtlkkd8ERqeECbbvc5xFYl
i9pKASSoa1c9M7uvSaSNh1hIiDeQieHZEV17DZt09Kdiak7xvHgflkrtv2ALmX58fO62Zo18NohC
ef0hnXr7c6rJqLEP9ETgIM520KiSnxK9HnfC6tYovNsBKKNVL0Wgb0cxtdrWFo871k4i93OYi4iu
bV3u9Gc2grdEJFEZAO1BxVy/HcXQCzSO9TS85kJAMfBK/bNsdr9EWqjuMZg2ZgSIg5YJLWgH9Ngq
cBZdky+LUJRAqATrgy6GLzg2NHvGhn+y4VVYBIWNgAcvaxAja7GqxOnS2TUYJx6WFxRqDoodJn5S
RO+Ik8/t5D0lqnvk7fNuGuP3sxE+ty7Wkm0ffsjs7NiAaum0+YLe7rnI8/91WX3GfuyU5tAhQqU8
zOp0tNq59GPD3LngNt61oDcl/wmMAyu0urNRkU0n9K7DK+jN7z3B36eorByNtnnJDf63tN/OD+To
yr49RT1KyWs4Zw7Hyw6XJrwaVtT5Zq7Nz+Rcw05pYOvSZAB5ZVvyCb3uA3p1bE9iKsKr6uJbI/Lk
EmUZNDKgg5b93hbDiMGM+7NpCzwO7Y9j7+xcllubjzXlqqRAAVh7tbJZFRp5HM3hFbaJ9jvW0l7z
6wZk15tjA5BY2dOgOgoEb3VqKZdjurbwASPUao5J2mjYNYR7qp6bk+EY8cRBoequczIPyqgtpQiv
2WiGVKhKLGt8Hefb4+PZ3G9Hajn8hbysJAGukVcleu/2oJrxVa0HOztRiSmwRF1SNAFDvXeSj9no
RZ+MApmTnXW8j0vomiADgAQ+NTIqPbdxCXxpBkW+TK+6ZTyTLKQXxD4dstg9Ibj7GojkU0tEEWjd
+8oOQv6d6oLzusbkAcOhUrUm983aiT862jRj0jlAONo55Vtjsks46EB0SZxXm2QRamstdVhcKz7j
65xpTXzozQ4BqzrrrQ/yzfn6+EPebxi+4B8ZLyQJKQOuQq+TuAZo4wJhDFPrfwi7Vp9Trcj2lJ3v
vxqFA172dMY5ZShF3X41sjytG2K7QBpt9DBhHmwe0N50KdXq7SUROI+wjaVZDkdtnYUXSWpoc8VQ
2OWI8nnWYjFdxi7Nd47AxpRAYKDRS0lTlY2w2yklRZOCYdC5tMJZ8Q2rik+llvVA0PQ9FMP9R6Ir
BaQJCD9FRhRtb4eCbKFoC4rf1wG23E/qL97FBaCxJ4wgf/HN9UgBCZAXkQNEKz3r1dGqUMoFujqP
V01ZMAl0EBAzXupIH1O/sMLyBxS+KHlZ6jwfLv3YCCyBqqLZsz64m6yEc5I7UQSSti5rA7rEwghu
gahwzTC11g553mmIv8HRfzOcT2KtGYITbsvu+ar/62B2UIVcrFc1rcZjPyXz57Zf6mu06Mq3x6fs
7lwDUJamejSMkCkEtHH7AU1vqfU+M4armdvhtybzhtAHloQZNQBZvfTxa13+eTzkxjKCpMDCRYoS
y4zhdkgcD8quqPXh2uhJ9R5728JP1Wp6q/QEPiQ2wRidTNrofITVKC62ZnZjDteBpmL1pGZL/ilG
N2xPgXhjAR0gvsQn2uiSg3g7To1fi6Yuxng1jZZuiDJ05iVqsj70k87tZoTQ9niI8pPcHgYe8pTK
eFxgF6CuvYXGKq+Uppcj1l7/T6a1xdMwaNMls0JEuwwt+lHwojvE+jzEp8ef7i6ysKiA7zSHhip3
+Bp+VzslPsHc2VcLy4wnU2/ivxp8jS5WU+8xFLeHIvITk4lj6weUujidPUfDeO2FjTt9pZZGflqy
TH2nxcteyW5jS6J8DxKL1AS03BoSE8YhR7tux2ta2sbfetGZ156E//j21YMbggOpBH2BgbjdKhRb
bAoaCmbTuZ7gyBfpBS9rc3Sqd6WCjND3tw+H/iBlHwhkHtoBt8Nl+lRFkykocYaSVex09bkS4/dx
6fY0FrfOAMLfFK8lc9VaK5bBPUZELUmnq7pMy0/AYdXfQzhr4xOqvll81quk0HZ24uaQYBql4DhQ
mbVyO532YSysbLqGFOyfMkNtbL/wEut/XTXnGf5eIen5/2E9/3imS70jZ938zLRYTWwnma52MeQ/
bW2ez1RlUAUbw3bvBri/8ChKgj/lMS1FB61VusUoTk1KNV07vU8OiUKM9pWmiJ563ruvU+EM77Ou
aA5uYpSXsqr2mtZbMYbGF+mzhAfd1Qs0a8mHjsLrNRzrAactkV+6vEyfm/mn2dPG9FuXti9YQ33Z
WeU/FcBVeONoUKygScXdt556NeZog81s26mupy7AQj6qD6WBFsWhGELxb6iGQ+ybYVN8DNt2eNUU
068oOBSHN39u3pb8BjIbEJfe6maca+ngiW0Ol3BSnethwXhTiX8NluifHo90/9L8wy0mtQEeRc97
bfYcRzq0GCfm/HAbflBLJTzb+VidPVw1j87kzSdn1DDLaybtfSGGHmqPop/I/fZA5BtxEKl2aQlP
VsCrfrXtSi9RDeqzEy+LajhNRpec+1Q0O84EG6GdrBTdFKKS7JCsrkyc2vOKJGC61lVXnQqtLD50
Tj+eyPHinSxgYzdJBVYXfIcsGKFEcxsElQRPMqUIAV409jR90rO2dHzgcMnLlKfKeGhF1BS+Ec3Q
Gw3qcOlBMWBQnbOQnu/Ojro/VERjybinyANOf/1bKkwENDcK2dlq87Pw+r96135ux+lbA0HAp+zs
C7P/+nhv3X/R2zHlP/9Pa35e6rRqamW4qq2znCpgi0+GUu/VgO6/KG9tKh90fIF/35Gv3DaM8RqW
l7WTO39VdWv8z0yTOvaFK6Z/Hs9ocywApdIgXmf/rPaoFjbkOSjIXHEhGw+qOU4natrKYYy8t0d8
Saqh52XQLOLWXuWQRuxkRagzrUx0ytMcJ9mTrebFeXLdvb2x8Z3+H2nn1eu4kabhX0SAOdySkk6g
zungdrftG6KdGIo5k79+n+q92BYliJB3xjAG8LhLVazwhTfQc5UFCyRLKcRs9ilx/jIXyUSGkybi
1FF3fM3zKt5BPMm1ubxbmRAqLXReuGeuqOvusnRGrs5T2DsQG/IS5mjyoVZV4c9VUiFut6uydXte
vGUcQuzHtq4gttL0utqzhP3ES5WiMnGuxibbwWjf3BMANKhBUqvjkF3ucjYCLgIIzoTtgJLVqMQz
EgA1uGajfJiBgjafFOel60rxmfrE5VBxpLqJSa0g7Id2QFQS0FhDD/l4f5NfhzdUIxB0h2LHspFZ
XI5SkK7VZaVNYWOOoGqs3seOXAQdbth+MZAx/YfhqD+7AF4kkEL+nJ9uCa2cjMGG9R2mU+a+0fub
Pnaz7vw7qpryTLnpYawii4jymqdTMdD5+yY0dSob8TExzmHU0Pj3axRihJ+6Q/f4MvLnw7Choczl
v40ljKUF3FUrS2ggseqc3Q4+4yF3m6ljtGlN0bnSRPVyfzFvbHmZJgGSRP0fZrvcrD8tJq1rii1i
VEMK40CQo+a3FI2H0/1Bbux4ggYXpTMKI7womxJBE3UL1cxWDc1awwrYTuxPOunYi9m49Z4jxHUw
CttKkphl9Y/0b3M3relKbzJuR4DHdn6a7YwRhJuuR/xibOn4mk4oIU9DkKVK+vvSWnu2OLcm+/MP
2JyGvBy0qEyGMewaiPtOpmS+MSrzR0Wr5v/w8X4eavPxqrEAHSX6MSQKpRfuJYZvCKxD73+9G5GA
RAkTXaOgTn9wu6KLS0DXLmMoXHcOanaMP8WYlRbdkgdlon3Phszzu97e2TW3tubP424Wksb/GrXT
NIaalY0vvdGIN5ya95D+N14ZCRUB9sD+RE18s4aGwqtvJhR4TCy6D8S8ySGytQh6UxX/o6hj5A9t
4x4eX1Lezx87lOLZtriaIPq1jC6FLK/o89+WfChDMxv7jxl99hOPfBekdhd/pJn3MIZUImPgKOMU
jIIHMcnleVddzILbnOkqVI9f4nj8zR3r9jmlP7oTQP4Qw9i83+jeS1Aiqlp8yM2+mewiK82U+ktm
FvOTnvYzwIg2R3u38NxDEa9aMJYGNha52T2lVemdTDfxnrKYcoMxd/1Riz33COxLJezunVO0tnvM
3WtlKbkcMLdB4xJj0Lu6XI56yeDemMmErHRf+65WFG+1SenBFc3B640YZ9jUOiAyVZ/yigQeGzn9
FTsOVHv4Y4PJzfQgd516j7h86xKBn0itgEodMOlNjKB1haW1gzqGWW3FT4qbJb/iehU/ZdWuW8DN
AyB7ajwA1Ma3Ev5LoboF+s9T6KwUNk/pXBQVKIg4b33X6o031VaiKcjmZE+l9db55qEjg6PTL2lK
l2sPsTwznUWQs0521xytFlsi35qt1dzpdd0ciPKLLBsDadqWsmylU1fdLabQdVGNyHDy81vqZzuX
8Y0oiCqAFCkjAydU2GwlD9pdPxomo5RNlvt5MgxB0fVV6nN7YkuFxwtGbPfvkVvbRPqF8NlYxSsh
LqsFguPKUmACkD72B6teXzMzXc4a8dHOdXxzfi5bURIpAEVtLspYZJYCtYc7S3FGGicmAKNCtwtf
Bcn0Vq5xf7w/uZufDeSv5M5KD0f50v8UmtSjrWh5lcmaxppGT+Oy5sIfB1HticzemhlAVnrXUE4x
lNp8OZhlaGRPPakugBbdt4RGSD4Yy/wb2pRmfaqUrt6pKtwckvCE+J+U7Yr5la/YfSkpGZSXaMlT
Ow3ll7RR3RBhdONzR5to5wjcHE8yLQCTUjf+IS/801q2YyuqZCYRKFrzoDbZcqpxmnhR7NIOTHf6
5f6Xuz0aNFdwCBK+tHlkaOgiVpCCV20XJcMpKLOTD2bfRqQ49vJsJ239x/0Bb20VGigymQIqRRns
cqvEa6nZqevxBTEH0Px6KqlVLJm5M6/bw/B8UvGDzr81+yyHMlu9lM5e2/Xis9C6+QManPN/+Vbg
d7hEgCYBsr+czJLY41pPtEw0pY//UBI7O9quk/6eT1P12yTEXlP55qwkgJWMF7T2FgKsRa05jdwk
YTctIjspIL3moJvU7uv9j3TrspK3h8znUSHe9mOEXnlTkidzyBvqHu1S1Ceka/tXrK+snXvx5gb8
v6G2eW+S69ZqlZRlkQ9MA7pAtR9rw1mNzJem39U8vvWCsn5kTyT0bI7N/bF62K7UDbsPBTr7eSrr
4eh1+JaOiGkcF3hQsd9ROt+5Hm/NkVyKPjZjcqiNy22ilwPckoxD5mLldZy6Pj50U6uf1wS8hY/e
5J6x6K3MihMmda8ABKB1cjlgbVWRMq58P6A9OiYvJaffr0Yt/9ZHTf7LBDPomItF+SQpjK1fK6X7
z/0ddGuhXSkURd+LN2hLs+pnfE1X+IlhNPez54+FpyK7Wyze79HQL+clzt5LXJmTnZW+tXEBDnDB
SBdShJIuJ66UljLARJnDYYr1JYiEsD8RJWXvVc5TubN1b51GCMEAxTzsdHiTLgcTUeHNkUozI2/6
9ks3GkMUqIoz7XFob44jHZm5Owgxty8CHUtq83ZLXTvXQL2WWFoOydju3GW3ckcYnrR+ia6BRWxe
gqxNjKYeGcWJl/Gjuy7VaWhww8GdJlsPWm9UL9NaEmQWdrRTTb/x1eAwovaCgSed0q0JQC1UZyWe
n8MWjATnw7MCfHlif1W64vENArWaRQRBywO7xbAobZwbDg2gkGWIvzlGsRR+rhTOMSv1/un+Gbg1
LepRaC+ABIITsLlsrKXHnEdLlzCL1hj5uXgS1UnJ1TV51bWx3asP3ThyACXhjWNGJz2GNkFYPLkL
mCl43JHZam4QEUX9ScCg6f6gmsPf0oRqfbLd3DF3qqQ39icnHDArLxJukdv+g6qOtavFnHU0hsVz
gyLfW1xW+U7QfnMU6kS8ttjSoQNyedroL7XK2rNJgF0UL6LX42Ap0z2R8xvfTBJ3QQNBstGRH78c
pXSKtSzbYQ6r1rK/LXrZvXXAE74pXcmA9/fHjWeBvJGyKP1IbustZ0GYXdwqtse2HxzMUNPetAIv
shADn9Ks1Q9uY2mPH3LGk+JhFIFphW72iOvNKV6Z4xLSwu8ijCFzez3rRt4UwQCi5PeRBCj1y6JO
ioDSWP8fkmWwavK6xISMZEF+5J+CWw0OTqO0C1oDeV18niqURA9Jg1dqYHf93OzcKzdOBOX0Hwhi
CsNIX2xGoxvhLhADQtF6I9KPSacMgVMta3XUhL40L3WV1R+ctNbi0/1Pe2OzymyIG5uSPuLOm6Nf
SIND211UiEBGcehVJ/vgdLb1KGIdRVfOOk/Qj2rA9pHNMA6lb2+pQBnbOixUsz9ZidQmVEd3Z6gb
vWTZPUJHU345KkWbtRzNrsVps9fC1KLW568JxVIgJjFmq8CUzug5LPOxmLLCDKgFoRdfRqUiuYR9
4mej1u3pL9xaYS5WGdrjHQNH8/LbZstiJxSn1LBFNNAfMnU86gpt7Ue/IypdkuYM0Atvyy0IvW2t
ucizQQ0nVPfeB6V3nzUHKf/7o1xfBMB6idJknY80YvsdvaQBkk6xNlw8QAezpxV/NdUy/1HbSo/j
vZn+fX+867VDpQF5durEFPtoDF6uXdVg6Uk72gyXpVr+RaV3WQ6LZyR7sf11SMGzR4mFSjRU+yu0
R9rpOG/oZRmmVWq8jfYQn+1SSV7yLG4+ZXlkHbPE0p+M1qofPn9gKnUpssVXI5zZXOPj4GhNaZZt
WGRRdnSslWY8ci3el0cXUkI3UTwn2MSOZgvdEYa1QJPFznKwm+wEmnR6Ww1nLxuTW/myOgvrE+Mi
yX0BkbQlpmh223rqNDShpdj9ocid3G8X6xcwWiYVkPLooMXmd035ic/w1/0J3sA5MLYU9CekoDeu
btJ1q83MoV7UJnSVCQh4Ijkkheu0B6iog19W/XAy8so5UJL3DlauVV8MVLoe/5pAVokPaW3wKG/B
pMZEMWitlY5HeU1nv03VQQT22mV7bnDXB1FGTzJkI72mEL45GKkDsKwrlJ4Wm+58g4fWLwc7XlwP
T1FzGQ5ZrDfrx/tLfB1xkGQTP1F+p4xwZXlbC3NWzKaGM0bf5CMwrMr53i6ZqA9zQRd45x6/Ho3w
F6IyKRLBGsSty6NPg6gsuBV+NDGqJ6Nf9Y8DVzWSK+Vuyf7GWLI0gkwtXuxSHvtyLKuJPTNORRW6
U5Y823YGNbUs8mdl1bWdl/76RgPUBnMHJTWSTkSKL4dKuc4mVrgKK7XpDlY991/WIe8+3/9U19tD
SjdKMBXBoUEYczmKqjdlFEP0DIWjtYeyspVzbLlj6K6p8rloO20HVnFjPDJnLhZeHnwQtw50Ilmj
ZdDTOjTa3sQSIDXyxVfGGAtw8AIiC2IL+ufp4UkyGPkDSCIZKG5OPAzzpjCEXfM4OEjj9uvw2oO0
OEb10J1FbUc7+//60/3Ql2GO0lIXHsPlouYiGSgX02DDne23zOiVU7w08/H+pK5fIrpiUo4MQLWN
NN1mf9gl4iG9AUBFzTotSJAh+FwjyPJUxsvvjpbksV87pXuk+fz1/sDXZ4DIgYyWTI9aLoT3y9mV
salHKLRQBynKcX33SIx+zRptGT8AozUePgVc0Lx60IUkvHN74GZnSit46ZTtmliExpImQUO5fCet
vf5g/yuzxVngEBhbCeW8EQC23GQNy2mO5wNsHTcLkD6fvYd3IoxawA6A7cHgkFherl0aTQLDpEEP
s3kuzoWbjEHnJM1HgU/pYeSt3MnHrr8VwAeg9vSX0TChQHg5nmLFmY1lkREWtqJ7+K0aZR3MUdt4
z2Zl2p8e3Rm4MnDMQMdQjEA35XI0qwWfnXGuQ6ft9GBFN+AUW3Py3ueqsrOQN15xQiFCZVCgHOor
be126vXcW5I+LMcof6YTCr9KJP1fvQ6pHT3DdDxUvaMcJC7tgxjqtISFYizG8f6Ub+wcwMfoFUuO
JVWYzWFQvCxR+CcDIAhRHfo+F8qbjVhWu3OlXH9I9LAAmhKQST2abZaZ6lFWNpYYQySJTBpROr1E
APLKS9JP2s6bcD0noFQUC6glwawhH7v8jKArtGJAUzo01tg76Go9HQXhiX9/5a4zWTTmJF2Udobk
rG02C0ZNmT7iVRs2c6X8MSXuvHzoKQc+iW6KfwX9linIMVvLnrGH/PWXoSf0NeohsA7JFKDNXc7O
sBvNaat6Dtep0Z66epieIA6LY1cJ8UFBdfHhI4j6GxcXFHcgn7x9l+P1jmg7QjxusGQp0GzI+lPZ
deYhhWKzE9pefTjUfQDcwy3gVJDYbt65sZytCYKPwZIiOD5qk3PqxlQ8uuXlKOQfUMwIu3jELyeU
WIXdAl8yQvKkfzW3cX19rB9+3RhEwgcloJSra1u6pZ7SoOuZ2nBgq6T5tS6ctoiDzEmK9ElbKvuf
Yqi8+T0WvSifRW3k7k6gcmMtyShBBFMakCns5uZsqqwVYy7U0KNteOpVxQ0MPdF26oxXm1GKqUsr
QCoeBjnX5ovFHA0YiJ4ajnSI3lJzhianKV33ZrZNelzsKZ4e3Y5MBWAr0SuFd3qkm8OdRmON14ap
hfg8JL/j9uN+KlThvheVLh7ti8qhuETgCtExudKl6y0SgTpytXBo8XCMlh4QKByenbf7xhLiAkYf
C5oclmNbIZzULCJiBMcKRWfPX5JU1YK5qpQDtoEFZAAjP92/t65uYhox5P2ECTZBOcn45faP+mTx
pqWzQuS7be8ojFqj6ubWEAC01Rmzl/vDXe9Dnm9QHRSFSBUpblwO56kNAsSZZoUeEQNWi62OQzlE
pub3/zAO9yFtXwCZiF9cjqOmM/qbkLHCQcvGD0XaEkXWVbfzjF1/LAptwA7oVZJrcH1cjhI1kGDr
OrdDDt5Lqxb9QbHqsNFc5ZBlzW/3p3TjS/HC2ATHvMuSIXM5mBq5TepWoyU9rtOD4Sk55pd6icB/
s0dCujEUfi2UZbl/eVq2wLY46l1vtBcnzBVQRX8VhlPilFGraFOnA2WpnUDrxjLSCATvQ+WEtuAW
wTeMiSMshORDm3r2K80vp/U1r8+f7FgFqd63yl6r4sYEWUSiOm4M/tqmNLVHBGXbtRva1TCdeiUb
TlGO79k0tnuSzjeHkmwFtLpgj20Rn72dW7W6TAyV9riBIONmjEeEb/DqrKpc3bnnb40GAk9CUyhf
89hcbhJUI8pxGWwv1CNkdgal+SXFc/W50/Wdg3xjIOoUaJ3x4aiNbs1gUq2N7Wwco7CArRDOqTta
x77t2q9mHyt7xns3BwP0yH/AWgKAvJwVtLO8SHA2RKjCrk0/jdzhD6XLAXQA5f7z4WMGkE5WKXjE
SAo3Ac6UxGpCOB6FmW7Nh7mqq+fWAS2rtPbh/khXISMpDCUzQ7LspC/b5vYA19/UTqNFod1W2W/I
wGivcDXzp7KZl0OX9etTHXvJ8/1B5VJdxItyUCloiEQ/ZZJtk24tcxtPXgYtFEM/CYf+bZq5e0rz
1yea+0O6jqgSHwVEdvPBUm6nESvIEMfEP6pp/QayGpXVqnX8JW3+uj+l693BYK6sz1PJhlOw2fNZ
7DbKkHILx1oTHbXGKl8oCNfPxpolO1Cz69WTQ0mACPBH6spy3j91x6zR64dlUiwY2OmqHiP+zxns
MRlw35/TrYEA3iMGyeLJlsPlQHVsJm005A7kcnN5zhPLeuaC2bM7ud6B9FEplMnKHFnL9p5vaU7N
s1s4shKR+xhmItdf/znr6ovVex8Lz/t2f1bX4li8yAxGL5U+FXH9JkAslMZO02ZywlQb34esPWT1
gtY9HLjx7KnDKTU7pIsoT1er9+6UUxw0jrHHeZH74fII8COIU39Yr3D5b044bDGuLBisoY0wHj4f
eZMHOtXJ56JN0MysUGs+iKRe/MgZh8/3V+DGXgUuLuMFaQ9GBnX5XTOhmFYfVY7cq60PBkZ5hnGP
5Fsr9ozRbg3FR5WCEhLec3UGqzbBM3d1wgxg/KurC5sSGi3Acoq0nZvsxm7lRP0gOAJ6u7ozs7p0
sJdhRatWtH8XUH/+bZ3mYY1INg+3CS8OiCkWb7N2JEe9XWH7FYo5ER8rZ0re22xQdoKR67kwBuaH
BAacPMQ1L79QHtVrboklO6P/a0C8YkZqYCbVFD+8aD9Mf7kn2YjgjjdHvNDKZpxaMzsDqVFRi1Dy
AyqBun9/w92YjlR/k3IK0rP2Kraaa2S6Fzc7D2KZA6+yPqRVu8cevt5qTAWCKzMBt4cry+WapcpC
qB9b2bmfu/mIfUl8nM1K83tNTR+OO4Af8V/g/ABUrzgXRlItaOpV4pzkjiZeZ9uJxoDOxWo8l01U
7JHSrx8y7im8cQk7JD9uqxc6FMjo8vSLM8oale2vnVEHSmsZ73GXgwwsiLUevvnliFLkiYCGm1K9
XEuMExIhmkmcWeYWw3s44BlZ2k4YcOuL/TzKpnIbCR06jtaLMzALD4VhOz3Azuz9uknznQntDbW5
8yulYcNhZ3JWrbo/u2urfzCaofu4OMvwaHmdrojDTkQUV+LHtnaipVOT6RkMNccopsXZ5PgduN+d
g3tzT/B2yYieDb8FiypUcrOqV8V5zFTFx2Hzae4dxEnst6Ht64cLHEyJ3IjmiOxfb68jHPesrKsN
cZ4I5AOvGJdjFA3pq5tNex/q5rxsidYgurlG3lVzNRfci+KcGut7nmcHaPGvQ6JZQTtGe7Tn60eY
yrqscOiwXCXO4XKbD+NSOCU1ynO1Wsk3p+tWw9cxVtH8TOsmwx9LqebhzeMwH9bc2RVevLUrEdKR
c+VJAUJ9OX6twkwwilyc4cgb7Hu7bwMBGK8PRkpJO0fgxiUse3WEPpjlQcCW//ynsLHH4iRvM850
j5brO1F99UQFP3p6+KpHQZmWMYUcCT7fHDQ7ce15wHztnE6zh1+4mT7P/bhXyryxcIxC+gC7w6Hs
vHkfjUXVKeBoXMAVymJp5KzIXUcuSnvOLuvt1lgSliKBEpRP1c0mSSqzyON8yc9js3j6USvq+E8n
irrVX0avmoOhrnicS8eG79Ykkfi3hPekgWJ2VKAASJK+VYq1/ju0pfdeZa6n+AQQqvlwUgBkHLE1
rgJuHZphl193HVRtUPJInAV1tO/I/jbHaVKGP+9/3RunEzAVRU7KqwA0txXcbFaaFNVJcV4U+1dh
pM8uoNHDigVjLPS9j3xrw8p4ge0qY4ctCKFJkmKt2jI/J7pbnZqhkjIVC4iSx6MTWVCVJRjeVxy6
L5fOZqNqwm3yc6NE+SFB2NlPnNTcubBvbSMCILlsACtAFV+O0iRTnfZDnZ/T2nifTUXBeKhd/XGJ
H0/bqBwApJD9eaBtW95aZXmtMo1mflZWMR0Kz1lOS5HMp/tb4dbXkbbpUjZGRgmb+eRlnfQUWfNz
6XXFoVjyEXFYw/z+H0bheeFylC2Y7UHnBTUSdEryM2jM6jS5oj2aA+Ci/9coW7U2KsxqrcdKfoZR
ngbT2BEK98uensetFZOdY+lewxu6LSA5MVNMakbpkagNqlHo3AQogN+fy419Rg4NgoG/6I9tO42T
VSrmUInldSniFhc6PBjGN1UYxZdljo09pembo8lLR/bAVGAvl7vaSdLUtFGJfe0m+NW+W5p2EGnC
OHSpqf7++MxsiTahako+udVDSaw8ymi1LK964/ZPQJNF7uus5+9anow7z5j83ZfpuWzWkvQA8ZZV
ls2lX6vTUo61tb4mGXhycAu96M+jO6n1UdhRah6Fkjdq4GI/uxeUXG8T6fhiexLmQvtle+2t+VqZ
QOX1VxPj9m/WhAZjZkGruL+Y16PApkLGlb3igTzeVoRFO7esJ3YfemyvJz1aqhdVG+tHcWQgm2Us
gNuLlBLZxsKKVrZrbA74SqKx8bHCAf5lUGrthF773jt9/cVkQi4F9H6kgVuGWIy94zI70lAwL5zA
qO3iTx2poQ+DGbsHbVG0v+zReBgJyPxwFaSdSReJItYm2tGhdS+zYH40S9PVtwdvOOgLny8YU2D6
zjiOyc75vjlPaKbUa5koRdTLE+fW0TJp0prcSCfVj2cngfmJjUSLf+eJwvHiZ7b95eHNQmyB/i7q
PYZ51TkuhsjS2wljjHS2p7My9cMHHuKHDdHoFUC5A1Epa/nAeS5n5tH8c4pCZZREASRup/qzEanN
0/25/LgmLo826m64F/BASg7HFiThuWmpxgoC7nlndtMvIjHyEtHwqu2+FOD00hfZM5z8Iq360Y+g
UQ5TsGYmqnNWoyKLTmReREGnLfJf62hnv3spAN9QTRpn8g2vbPOjaeR960Me8CxUD9NiCGAPiL1n
6/ryZSZsBNlPh769fYJXhK8q02EmXWNgIYeFgvkvts7YqnZirXZV4m9cGTJTAukuFZzQT918n2go
vcQqk3C1Zls9DoioNc+eGjfukx11mnYeJ5S7w1EzB+8ryn1l/MIvLLQnZU1pIaDMW5YAny2lCYwF
P+DCt6JljRFoVKYv+uAMSuAuRlS+pUOr9++9iKYsaDt1Vv9I7aKIXmyzqSZEDDAZ+Dr1lTc+3LeS
goPkR1RHNfr4m0vfWtq1UTtVhKIuyKP7JT2VXpy/d9Tqjvd34XUgzaMJG4qqOnBtApvLtcRxBQmZ
rM3D3jNnqGVrfmxbVwWowO6JqvVhXQGoAbA/gBhSz4EduDlbbu0JNdLXPByjti0OqxXl7qHHROOz
rmeWuhNP/TB0uDxjsEoRrQeFjUUyMvaX04voatIGYbgCO46+9NehMYbfXJCAzmEQVNNLH21tz4HV
YyI55ndZZ8XBZKlu/REHeaAUmTak343WRjwXOEBnn0QWa8Y5mRvUajDu8MqvXprp86GOHf0fbHGj
Auq2VULujw0lOdo9BeFfc51k7KQYK+SPOSG1f7fK0fuHelOT+Tq/xwvXYVG7pxwF6XHnG1+dFxQc
aKxJ/CMPLfzay0WAzFpmS1Vm4Tj3pr84SnYQXr4HR7xG7QEnY79SlpGsYZq8l8N0db8Kw4RX1+LU
clxaDeFmq7ROWRsV/hgnuo/tDs5MpYXgDy3Mp25Z0x3MzfVUoRBjT/0Db0OJYfMbkq4qCW/B/6P6
oL9oU9T9oiVJ98v9Q3N131FWQ9JKwiDJb6AtX8508NCPmDSvRZY0qg+Lu9RBVkT6k6Ume+2ZGxOC
/snLDhxSFqw32U1VGR3WG3Yb1rn+vbeEiWQMbjX35yP/kItTwnzIOpEXhvEtC2yX8xFFUrvxurYh
R0GYx3rliB4iM7WMg9J0k/WCFqdlHydKHX/TR8SztesMZe8Vkd9m+ytQUWF4SHDMdHPrIeDVNY6N
3HfRVNW7lY7Z05wV0xMGkRbI4AGRmnJ283/EZKs7aKarW5AsVeoAwmcAOUW343IBFmqoZotFXBgl
w7dRmMOHaOi+Wo1rvKpZku/cSvK8bSYqLcd5McnCkGTbbFL0VCNTSdM+VKrWfo5UA3p7nVVo+qdV
EXXBMpUj+XLrrnv34fU84YrKZj7afQCVt5JUaPVZmCmhtFK0KIK+TI5guo2uJaexGev8tY2qptm5
fa4/K2PKdggRsQTbbQ9Lgcdcn0Vz2K0jUUteTgqiLi1uW+mhUxu3exujfqk+1HUivlZVty6n+7v7
+rQSJ5CxE7chwkXx7PLjSmUQbZptqXikWd9E7qkvprrC7cJnb+fhvj6tSLlz1aL9TJRKL/lyKG5G
vY4jhIdyPZ2+mEO2fFjAJ+0kMzdWVBY7QJ7CK4YXt5kQjTKlVXNuUXsRlhIgKqb2vuJAlTmW1bi0
ISZWTvSpJUkcfZVKa7Fzy15vIwIv4MrsYNiGKOhcTnMYNLPLK2ixEFYVWQgRdhdUsV2kb7CUEAVt
YSbtET2uP6NMMkhtELFFE2MbZHooFQLq7dYwFmN1iIfJ8z0V7CGkkq+PbhhuH4rgUKuwIoIOeDm9
eJ0H1F40eKqpZT8jPtEdjUaLn7R6Nney3+urANdOWndsUE4k2fblUIDpzFIsjRY6uRWhCzboHYyZ
Rf9MaJh+NrSxfJ8ULdk5kjeWknOIlCs8f4Ab2zaoNeTEuz3IVG/q3GdERqLFn9Om/ZRU6DXeX8zr
zQokiuWUxrFcddsrx5Gia3lj6eFaUEjHp0JLSPMTNI9PjTQ7D+JEDMMHWyum3+Op0vY6iDfmSmYi
ifj/i3/cHEkn0gUMYTUOTWk2Zi60+/Ewml9KrCl3ziXZNp/r8mb/UWeQtpdkxsQYl59TG/sFuaq5
CLOyquz3vrHNuiIfQuvtNW7HNTvEmtZ1L1yUqhPoXWIqv+ZlmsVfmgGGa2gCTvgydkgf1sFkryp6
aZNZZt2hd6M1PTqeVMVNvWzMv9qRTcd1zP2uJDVN2D9fSSjbQIa5wTrHpuMPpiJOyG8Ur4Jn3T2J
uel+AWShBMJGlLgY4z9cMxl9kaIrgb24k2uIxyM44ZtjMwRVbuW934m2qIJisp1DZy9/N8Kq3mhi
OuKjZqaagd3ViDZK78zPnpWbL11vRdkhqtWTo3hrd8SqL4PEvvadB8IP4V3fbiPqtGptaFnDj2/d
j21eo19WeE08Jb4BwNcNOsVzXi0MRGEEob9SGPq0BMOwKP+2/UiEHsN9/i790aNgTjXvvXT7UzoB
ekKEvvHdQct/aXuDzM5dx9UIHJ5SP16b5MlA0HIIyGRd20dC7XsZaYbf60j/RvZkHV2Cxdlf61Jd
QLu5M6BmYwVAZdWH1Ik5IC5aSX4U2XMw4UcyBH1ln4wlR6XSLNWDywOqBHDsQLKXGV65fw38C9/N
pcEstGsXYfqDp4syMLIkyY6iHbrh1UUqawqQaqxrfxSr5zzneg9n3S4iq39K47VoD4ZA7eSIX0is
PVNfin4z1TlpD3ycgbNbDsPMT03WtfCTDsGJoDNVpX8ZtLhcTupSrN3OvXV1qkBwQjmi+Im+ITzb
zRO0DtZcL4oJ8aFzE5pOIA5+0bMuM/3JUbsv96+Qq1eVlxQOFxBcE7EcbpHLU+UltaZP5mCGCvXK
o5UN3/Ky2ENtXB1dmDfwB6ke04BB/WgTfcb2kql8E5ebOEUh0qAoEweruXZMac3dT+riVlHgmmPL
t64VUX5UylpNdkLDq5dV/goMX/kBINCuZAIqtzIU2pZuOJsuve1Ypdvntd2bVWc4pns4Xd5f2uvv
SGiLPqWGDxM1tSsTlWnoEasdkIfTOrRInXhO/0rKyKsPlNibT/cHu/6OYKhl/k+nWerZbK5itekb
NaF2E456KQIH9tphLqs9uPbVKKDppZas9IYBPr3lTlJFtuKYCyPsqgzXTbOJuwSuQFR6O9/qau3Q
WCAHhCrsMCIZwuW2NKp8jKKiskIFGzA7yE0Rfx1Ho/2nt+Z0B1t/Yyzg0jxhEumFsIX85z/1zBer
GpMxdQ3MgrpmDZBc6+yXJct17YCb6K7Uy49PcfGQgcCiyIF8IHEsgcLmNCiTrBgVA8XEuB4Hiomj
F/mqKIbpgxcl2K4uWeF9BlySps96o1Pttla3GF+twhr7Q4tbhv1WxURrryumlOnOyl9FTfw6On1Y
Gsh8lYW5XA23jUXLkw9NgzLwEY+o5K1t1RngoFJR6pmd+q1oIYPtpMlXh1Nm/GxgiUQCW7NVY5vp
msV4h9nhMifOU9F6+fRbPDe58zTU0VgdyeLXR7vpMDbI2CgFAri63syNSKMuG+KKe3YU0UmYDnZm
3epOO/fAVZQGooYeKjsL6Qt4UZsVHUzUzcYoW8Ki1KJjCrXfz6bxb68W3hfHWNBKqCLzU1xOe13C
69MqtWEpGrO3+QU/iko/bWwjEwIacK2EY2/aYddP2Su42IerjtRoYOUCVka3CGzeJi4brNRttSiD
CIDTDPvY6r86QxO9r96uCdD13sQ6EttuOAeS3LMFmnrF0PWl03ikgCL/PAyO+5SUvXtq3Kk7OL0a
/WOLPdmL6435w0eDD0cXTUqSXZ6Hoe/TeiFaBR+dGO/kSTm2bJPm5Ae3W5TlKVHawnt0x1BXpR0O
ykOm9eycyzFL2hSlaU1eaGla/a1fZ+fZSNsiAHiDfKsd5/lzI3LxZ1322k7wcWPPMDQNIKloj0zh
ZrMWzUQJdjS9MBKRfsSf2jh6Yjb+yyj00qjzsaLwui8nCN8r7dTO8sKCkrU/KZHpd8je7Czj9cWO
kR+vFV0mWQ93N7nmrI69UHrFC2c9qgL0rNxDW0/t2a6ojj/4/PLFGIDEhLoo/3OzS5x69sbVBjHc
FZn2J1XF+q0si+Tf+6Nc3SSMghgsVzN4VMDPMs766UA7SVX1qyf3P9Xv9buDZ8gHY+3K6Xu+JG4X
KA7x78lEtsTxK0Urvt8f/tbe4J7lGMhIiqvlcvilrga1GmKPhzJKg67AFkVdh3nnAboKFpkkVwrU
EcaA5Sx/xU+TzJd6nZBBccMc+Q3zYCdOB2pOrMngD7nqZX6KH9efRt03K11KiJTgA8S0h6+58SvA
o5iEbtTbEfrYHEFicLiQpFlhN4yuddSHufwwqOui+ok5eWejGxLPzzN9/R/Ozqs3bmPt45+IAHu5
5TZJS9lyiWPnhrBThp0cdvLTvz/qvfFyCRE6SXASIAeZneGUp/zLfESLPNL/NPMIE+R3L/ii/kub
lGIQrp6rDoumlNwOXeNdvSkuTmYYIlzmFe3OKBs3HFcbURblLhhv6wq1EjpDpdcuh9HtCx8f9R9l
qMW+ZpQ/tMl5/0NP9w10PVfm0mBcB6pTHOrJhF4pFLxe/QBbRDwAz20/GDU2bo4Z7vFANy6BpchP
rLq0neFO3m6nKhURBbckvPZY7qF04FpBMsSe79T2vFO6e12p28gOODCBMcQT3C4Btt6OJUYV0RJ8
QoNmdOfmmPJmLmo6OLH6Ii2MT6OThtnZRjr3v75E7eCj7UVu7CsNaqxZpPf9ITJwEDj22lD1f5ZF
2shv6pwSaUdo8OZ+UbmTc1SFJ6yPFcs7ftTKvBCX2XTGn4R1Vn7J+6JLjj3aImrQ5a1bHtMppDk3
4mbeHTsbe4uHvJdIZRtDg/2E3nOW/V7W7YehVYR50Jw50fzU60TyYnaFAyLGqu34UtHIGA8aRI/2
2IOWdI9ZHhrmaWjG4u/MwS3gMova6DmkZl8ePEWzvvf4Wxf+4LWmPKoQXcDcKWUiHybDnktferbo
UKtfLmctncfpaSgchH+dishsZ49vRA6L1ifBHgB7D+jB7Zch5ASkWbHH4VVPJwQ2hoLWoJo+d13c
nVLXmF+0MHXFTlS7cWOCI6DpATdmqVmtNl86oIA5RK1yVWsvrr+pOJiwFQZdyXdi2Y2XgQgTXuui
L0BDdpn/b5cm/L4h0upeBJEbys+57MP4aA3tlD0g4O2mka/TM2x9q3Cl86l3YQTulCI3ZkryCdcI
/XDaS2u+Fa6TTu9IAcWw65Jv5aSaJ6Ps7Z0q4NYo0DIXjfLlSK9JTWNq47fKgboOkylOcTTGB9Ns
3t3UQGCDDJqqCBEQXYBV3OB5krShgbnY9HUx+LqTzQ+I6YzioMhizz7ufmfykDIflEzhiYF5u/1y
ODCagyxzETRi7IIeW6ZjP7Ins9yIHikDld9x09pzlL1fRwhhCE/StiZaueP+1/PoZWXvikAjqzt4
bS0Ij+S70bALyRqtROpLi3DPGnObUuGv+8gWQVwL7dHM3eYPj96CH+kDxc+3n8qNZSQuopkLi5yS
wVqdkfKvAOljiMBM50Npt38jgIIfS9k+2tSSjq6yc+DunxXmRtME8OWiT7IW4ovdTIvCMI0Cb3BV
4Ysszg506cxvniSYfXtu9w80Dwpd28WKibrBeteLtFRmif1tYLUOLYx5/I5s1D+hrfY+LKg9J6RX
OOftK0b9CSs1YMxkx7QWbnfk6KB9VNWhch1cqSWHbkler7bVC5UrO1bUH2Hac3NGQxilBwFcCF1o
QF3lpUf3SfWbKNPMi5ZaVntq6Xn8QIOYxkA76CVSTWXrKgfbnMrqn7cXaeODLEpN/F66PmShq6vW
RlXdMRppIx6Pgjwd7n8SwEtPsZ7tRMH3Vy11G7gC3OYIUVEiuV2eyeOR6r3UvrZABmA60tf5zFM9
DodIcY2PeDZ01zGX9os0o+bvtye5NTaF1EVFE7LmHf2tr9UOLhUEZFeoweD0+sFuMoNehdZgjYUq
28uCLH0GhVW+++ZF13LRCUZR+rVwdTtr18xTexzQMSD3jc9Ja6s+VT9vZ6dvfET0SNjqNHnA06wh
RTOdzV5CwL7GsWM/55NK0wKC9/Adokn459truXEHLvG9tlRNIT6/wpt+fzLHTGc1bYeK01ScRFE0
T5Xh7r0lm6NQ04KLA5UQrsztuslkLGQxRu616ujVVMAP+E7mXnizcUNQkqUFjwPdIhC4erEaA9RX
07rQYuPhL0XOn8Zq0XEkd/ANiVbn+1eOE8CVxAVPnrYKNqKkSqxZ9O4Vy2D3oSsT41Qp1h62YWsv
oEECb4qOPzIuq1GqXs+R3pQ0DSxn/GOiS+SS8PoDqhP/vT2fe3QV2CqEpsAvv7Ip1n6fXj4Iu1R0
92riolH5aAsV2dFzu/axsJxOHI06Hb6XPXmmT+CflMDP2iY+qDbqW6e3f8vWfuFn4CO45L+gcW/3
y1C6RZt1s3uNFEUj2xPTwbRL9+HtUbbWloiDbgzVTw91httRmjpyYNrYTLhPel+xh/aShUXnO/Ow
l39tbU1A4eSwi5gBPf/boZLQGKvKoDEBGrL+I3fV9qr3Zvcnupm675a69+ntqW0EAotvK2mDSVzF
mbsdr9OnwcqyysOvpJ2HhXwhH8pZA0MRle0XmrP5Ieqqd+v7L2oQ5M6LyAEdkjU2Lm60UhvHRXvF
TVBPCjvleSjz8uTaUvwP99bS/qZVwUuAtPHtBAc4mWEUcvrmnnap0Frn0MzVntfd1j6kBwNUFqeS
pfR5O4qMRTRYNftQG5vhSSnS6ATLfy8O3doci2becu5gTK1bIQJZXVHlI7djz24firh/iaOyeB4d
tXgQoqj+fXtzbO178uJFU8OjTrfWlKt06ZH7ctATwrqHSWjW10lFd9GOTOP89lCv32EVRlE9Asv4
2gNkircrGLkoNIWz6l0Na8SSjp+TvXRea2j+PA9me8gdp8s/1HWpRb6rGMgw6lLOii9KJXlBPND4
1vZ2oT1NaZp99awk+yZMa/peofDyvQjL6QW+iviRmG2iHspG+ZNSqH7OwwTQQeMN1WUIpTU+mG2V
5acK12lk/dNsdk6cBe27mbmtemzcpMXTJ86prWlpbu4g/+4hGyzygvKh54HSI/fr7RI4As5mF5JI
6VnketLPslHt/KQ2gPqixWFRZaJlOYqfrp7Zxl8RBuzu0SgtE/pkDNjhqiI5W/CGAdT4PGSDLQ8q
XLoHGBkV9kp1MVfnsGmS8LFQ2yZ6MTMl++/tz7gRcaE2AdFqKYovWgC3U9AjpwCUzE056vkMwkAX
GiKSw/hQl1OZ+lU8uI/dOPUnTS/D95cPDKq93JpAjKkDrslQKppYc0Vp+eqWEE+8BB0A4u33Bw8E
DfRUwCoR1QJ8u51imlrwhEaI32M6zhTGKAADkNC7Nj8mRVwRx3bZ+/u7POyIYiHrBDz0rpPjOHk9
F6OAWNhQ8bGbIl5MEhV/rLA2e/sL3t8xAKa5W0AfAKJW11waFWv2XMW8OUjo4IC9n5oTkMnu0S1H
41im2biz6+9vTvCn4KRVRsW1cI1TEiI0vWZaljMb+1NErfOIjdtenLAxKxoAiM7RqqXss/5opTap
6VRGWWCl8YRBp3mZMqpmYx6eFXd0diK+rdFAtS2io5xl5Ihut8hA8Fp6eglgQku7o1Tr5KwXGqLv
mvzLzq36/PYne2Wv3t6dKEDD8IBBuxQP1iqW6UjuJeMhDwyj1ZMLlQrgTgp8uuYhNN08CbKmLKun
0YRG4I8zbIDjMFmeeYjUxPyJBbPrnga1bLKTPdfAfZx6qj8M0CIAA6fJ8KtUjbKmmJnHDuXJfMx/
Tbze9dEduuanWVHCRRygc75aGs/FMR9LL/4jAqkyvxBZTPURikqqnvQUCa9TqYjuc1fbmvTlMOm1
n48p7BxDjvM/go3e+3Pfui82IFIsw3XZf+1ME/qxRT6VXOwS2u5xZ/n4GqvVI3UiFSB8XnxcVy/P
qET6bGK2HdBWiA6aMffHvMzn09uj3L+lQH/ByS4tX8oEa/kyDbxJ1VmyCIRiWV91ZXS/hUNYfm/N
+N0kccr2dEL5i7IfgcJy5H5L1XRv5FKSXRGoQrd85AaSk9WqewosmxPinabpSaPgTqovdjovAzVZ
BBPS+GfY5PGpAOZ3zrvdKH9rKPimCycAJRtC/dsJKYodo/hUF0EUh/NFwUcEUViZXio4ETufaeM6
IjNcmkgLVByMy+1QUeHlSqQYRYAwa3eubTc8L6aOO1tuc0K/jbLqTFJ+LpMyH4tAQeP8VzeAa2l6
R7uM+pTs3K9bQ1HmW/CuFHvuHFKauGhUFL/ZDE37GbtIbPtaER3Gsd8zZdpaOt4mjNBo6lB2WUXa
6ZgO4P5EGQihp1fAAfEh8xTv6f3n6PdRVhFGjQ6KbIChBJVhx1+H2Ax9N53nAM/Idift25wQRwjm
JanfHUVBGJEqFdzoAwNLbp9cUz3YSuxe3p7Q1igMAPiNNhiSRqsJyb5P7F43yiDL7PCkYH90qtti
z/9yYxvAZWEahEW0HdZdS0oGUSwLrQhyWk0+DfHhIXfrzzJUsne3NhCPAbQKbpEOPynR6gRp1Ifa
zuVeKMY+pkGqiUeRdu7798HNMKvdFkZu61qNWgS9nf2jJY7+QBIw+EiD7XlQbi0deAiqXvA7DbRr
byeElGJZT51SBEkXu2fISVV7SAxhvQAxTNyd0GFjMKiPJHlcqmzztYsasK84yWq7CnQ36y9xjIBK
WcnsRyWdPQWyJQpZvXtU9JCzWt49dt+yMX97JpxGeIknIxksIhyIGY/ax7ad7KucUu2g57EVZG5t
7sUqG4Mu0uE0FykGUzK/HbQspSPcvpUBzsNKf25tEXbHqPH6L2+fqntAAjZtVGoW+PRrSex2nIys
SK8nu+BeGF/GRqLlqf5MqxISZfKUlEbsi2n6gi34t7fH3TjNS3VsQSOhkgDN53Zct1GmMQmbMqBq
lf8ppy5+wdanOO2MslwKt9+OkAX8DKqXC0ZuDXWI7XnIIk50EE9xq3/Wi9kWh8rkTaG2WFT1xVXD
pPs0VEZkPncW8EC/xTy7PXg8a2OATXISfdBn2idPba6P3nPRi77+JPQuLp/nEBEyfx7nqEH8v+u/
AQeUf3tekoin0pxFfrUp0joXXDvnGoNSqyJiEnzykycBYALXg/x0VUFiawd1aMjAhk4N/4oGM7d9
1Z3Ev04/YsWkVX0pvwxONX/SrTzrz3NmKp8zSlXY2TZJ/J8nq6g/2mGif9eqdoiOtTPY3c4tf3/i
WEowSPgjLVjKdf9GQf2XnnRWBlMGYdzp7PbQWXAb0tQsdw73/ea4HWp14qJsrtvYjMsgMpz01EI2
O0mIve8+YoxCUXtBc/HgryspchzRY/QkL2QolIuWGMahwnzmfxiFqjYvF2xmLDPt243emV0U4yMn
uSSm2XnojWis0JSY7GRn0Zb/0Hqrc+0tjwq5L4n37UAjWy20arZ6mErtULtjc5TjgOO8qdTdI/7H
s7ZzurZ2BDfwwtmltEyT4HbExs3iviW/Dsyodf+xnER+M8q2VH2LVsTOMr52Wu+mB9oUEx+izju+
p+NFqaG0tUQpQFq4A1ppU30a3SqazmRq9fdOC7vqqzuhMUVFytaKY9Oa03ixQjf+U8Z5pfowkNXi
6BYy8SAI2DPqyHMd/cigX3gHV/L2HiBn6AZtXc/qD2k7Z8NX2+wzx2/71nLP0QyvwO/aYvI+c3Gn
08VEDVY/iE60UImpiU2+6caWeWmFXXd+ySXaHfGAnpWDqDRn8nES1Mtjgb+ZcH2XYkj3qDrjnB71
IkrSdz/9UCfhGyKxBOaNNsTt92ERFkOkme8Tx9WJIqVySr0k9Xno9uQPNjYfeIOlg0heDQRglQ6U
cHDstjJlUE9YiGRNj+h0Y/R0pmb1Mmfi/eB6tBZQrkdza3EUXouJOUKP6B2OMrCSIv01IynW+ZWo
alrmSqzsYZE37iOmtghPI8G0dBBvFzJGM8iuYkZT1bk5QBlLDk4Uaoe3H6v7OIM5OYBjwZYuqI1V
wcyjplOnhNLBSLPmM5u0/JZ2cjhyS6X+YIj5uY687N+3B904w0tK7wARea3DrN5hY5hTLY4Z1MpG
3e/VrOMMuP+Y+TAf/4eR2IbEM2wShFpuF7Hw5BiWnSsD0U7A8VCwkGi55vgvncyYp2Vn8299MwIM
vhdy6xTLVwEUpbEkUVHxCWZ1CE8GHksfNW/e85/c+mY0oBYj8IV/tu40eImZhFZe1YEn1dn624Ka
NvhZE2NGmlRu6QU4iZvuSSEC24Nv3EduAAyJn9j9kIFI+G/XM9VmDG0Hpw56vS/+SnmfR+Er8AwV
XxGllvpR0bRIGiVJOvuGcJTaj1Mjsneena0NBNGBiID21CJHcPszal0ro77J6sDSSvNc1Wb5KRxM
+dGa4/rx7R209UlpsJD6UUpZzIpuh2pjtOxxmakDmXp9eBFWpNvnMUR74PT2QFu3GT6QCzJhIRSv
+5h1p6Fdbll8VcibTyJTWhApspdPnj7N32zgljuwn40BUUCjPbuc/qWhfzszW5lnyDGNDBKnB15k
xL+8qEh9V6QxGOU9uNvGJ+OSpmhNk535rUvXVigGIBe8C6ViyE9RKrtT3DTup84c94LGjU+2vAc0
+xa5TaAltxOrEjy+9IHrBcwiwOZUzfyx6M33fy9kEXl+QF0QZK37b3kWawN9RV4fXvEvlFVmOkBx
qX+whtH+A0G2PWL78pytgpHfB1x3n2cwEWg12TJoSy0jFok+lVn2ZQbMDaL6GdTYf9KzdjrQW0tJ
KkMmQ4ODIHz1mndxwRI6DpOcFa0+TNPs5QdElbT3l0C4TBaIHVgkKiHrm1MzwrhoyX+C2oOWGlat
4odSKw7DJPdKyhvXJ0OBToSfBZ9i7V2lxJNSh2NeB11l0Et31WEKvDCNH/NqSp+mRG9PuRruQUC2
RiXzpFYBfAZq2GpTOqHlhMkYNUExOeKhSxvtLMyhPXe62QVm38gHe8j3IpbtQWkWgW9By3Nd7hny
VHhmFtZBQTPlsZZz7+tdaC6advUxLnh3s3K3SXXvqc26omgOoIZbkyrJ6pHQJiMB3FY2QT9LWZ9D
Ja0e6a02n1AaBzNsl02B9ERWHGvVSMFUu3YaQEjC6i224Ju/fa1u3DuAJzRYHvATF4Do7WWQCLgj
PNn8mMIGqCHHYwu8+SBwpN2BlW0sNmp+yFzAUoPrvH4bw37O6gGpu2BohuxnbKjiL5weqydY+smL
Zyg1QUgpLm9Pb+OA0qKjmYssM2dnLYZjyp5IwyzbQDHn9MNcFM4TfPJiZ5TXPPv27qGMgNjsUrFB
r3c9N90b8Pk0WUVbVvUpH7UM7f3aRqYBY1OsXhNY69l8zNK4faIXOh3zNpuOelZ05zbv0AlDfjV/
35eFWI49w9LLpmzKB17j4JvZHuykdbqr6lJZMcKqeExmL7paw/xO9uEyFJB3svXFyJi/rTKNuIqB
xtbxeEUQUvF1TxM+/2/7/K5v+TrKwpYnBGCdEXS73aoZLtmGM8rxqhqZeogstT4T+kw7Ef8aycAw
iyQerBUuIvqg69IiFIW0reN4vhoNVeAg86qovgz15HAX0pEAX681TflQmYWRn2zcUH/GSmP33w23
7zoQ/6n6j50lc/GpMKI5yv02bu0fKXxe42SYhRPMsqwAwCipYZwaoTrvdK5Zfj8zgD1Gyx1HlHUJ
hdatq1WTNV2L0abyDxdD8Bs6UFm5ke1s/Fdnn982/jIYZxroHs8SO3+tgetRCTXVNjGula3BF6NC
ViMcPKFAwj4AUmCjGNdkyUNC0Uz3M4368BnHMVUeND0puyMmRdY/DY9R+8eQV3b8Uahpnx5NWUQI
pipivnjT1Dt+qindt1YfZEraldm17udt5bKAcVun33ptVuTRtLpWOxsRQiWMPSXlzmSd2wBjmSvE
8SU9p0AFMW91b9vQX5MqS82r4aGBAvklaY+zoopDpofWp96I879Lq36n48rrqOxCygUGSRpp0+2u
HzoERZRKN66kK5rtm0AJLzMUudw3m/dCf18Ho5wOKx3CBRXFZQl+K6tbRtN4aTKbV5S1DK6waD7C
Oq53uiyryJpRFisKrks2KWnDekqQ23XpxI55nVCQfDT7SHwxMtN9tmJtfsCKd9gha22NB/pxYb5x
HmB63M4qzrwRSQwUBuI4tH06cOWTZsfJo9EJcABFvadrt4pEX+fn0p3AaIMCz//L2/y2imHrNSVy
StaVXxT9QBBtOFf0dh5LWH1+Gc3aB/rm87lB4H3nzl/HFv8/NC4mr+wgcIqrD9iUugsjFD8/qcS1
DwovurTh+G+DoNXjEEd5UGtWfKzIXy5p6BU4TnrYIkys+9t39SqseP0dMLe5F8jUcIJf7dq2gLNc
U3CDW5zZZ7L08RBCDzkqVbnXul3l3P8/FIJoaCMtmlbrDLRvPLWcpbCuNeGNn2eleozzsjjmQ6k+
6HV37ToGntocJ76oFDsljY1vTa8Qag0YFuDya6vLHHpKZrU6npDlbB9krPcXjhALayUtqjlVdIL0
jUZR2k07CdYayrxM/GbodfJR1Y2tyMi+1lIOp1ab0OdIVeujqVfOeQaOfgj57E/9UHSHRnbiYop3
AqBefwKWb4s0FSThO9aqCTU2rdzEvsZJbp+lpnWHqJG7kphL2/X2laFTBLObQAZlAVpjtwc4JPot
kQJVr1KzR+fc1yEZeSuxJDz1caSWvoMOZuXrTax9NBvZj8e+pc10qD0nbw+zjenYTuJ3/9nhOdFA
QGib1E9f0z8zHYXMNjPUaxNV15l3aHwyGueZYBMPbcf6kCAusROYrEJZ1pqsnX2+rDOAiPXzAyB5
QsPSZBFyKzspaqT5mAqOOzfI/WniiiSaW2CQFPTXRdw5zSR9sNC4Tp014IXR9Y8N2KBjkYXiXIIe
Rg5+rn4i6kT1Our3hNw2Jrm8rwvOyCAGWyefcpqp88S5eS210kIgyIsDh+7/ztHZHIWuMfcO+aa7
xu0VmpXXmTKYV4JU9YlVT78mInV2jINegdOrbUs3i3YW7xz13HUZrsLZF+W5yrmqpZf1VxmnmkAv
TAI3wx+xaooPulI11jP6hq14nhLbG30zKsS/7uwk4UtTVZ3KzZWYKRw6p0EQIDogWFX+W0y4ez0o
sP1Uy8/r0PmqJ5o0Oe9iiv1YddGGk5YlAXcqaa46L1LLmsGPJ8o0+O509i8cQ4sGREiEPuHx7at/
Y3G5jAE8IYW8hNGra8mKQLyNIjGvo3SLDxIFcDjHTvrj7VHugzEeLzobNBxQxuAM3l4JlBzNCnq+
eS1EOH7J07n9ItwWWnkvjRMN2v5cK3m/M7WNU48rwgL5JAPhZl8NaurCafQZC9tKa6sH3c4VPAUN
44GQwsTOzYtPtecmh6iV6Z5Uwsaq0kHkLaVzRO1u/bDrWRljW4PxHuZd/RGFLeuYdvmepOr2KDxl
SBxTBF/fMWrLFgWz7VzHfspOdHDMJxzK9kq5r9yu1cGg6LIYCJKYL9iU248XazWmARFMqQQpPnxT
FCCSg4Z/0Vg3Z2kn6Y85VY2XcVDjLx6f9ifPXHTs66b/icj09PLurbSklNSwKWJTf13nlTLDHK1R
8I8ERfpE9+C5SXHbcaF5Rl04fvAUIzm/PeR9eETdZ+Fdwk6A+rOOWYQQlQWJGr2wQgmf284zT/Fg
Ng+FOao7F/r9J+Vr0gjma1I5RJlotdadJSRhoHLNQAbY/tQ5lX7MHTvRd6L6+znxOW1wI1CAOPV3
ZS03HGkiNcpVqcfxR05OnPqOrPU/wsHbU968P4jL1uGNWDo8FFxWB5Fellp4s8tYYVI4BzXrzcLP
U7eURwBDUeOrZh03h970JgPJ+UR/pz0Tj7EFRowckL8DqF+//145z43QChHg+uz6FZXn4zjK7+/d
JQyCmilaenSVKBjefrooztvWRIoxcJrK9nPTab9Cm5wPRRfZO82OrY8HSOEVxMflvaZvaBrfrETd
PyjLXH+oMUM4yza3nspIaDvHbXMoTHUJnLA6IAO8nZUB0Y9sqIWQ3hWf6tisHii5/jE7mdwpON7v
fGRdACsvvhoAeNZPROW1SSQaTwRtoyrPrdrnP7XILI5vf6T7h4i3DpgWmkCvYjarj9SF8Ziiu5kH
Tu4ubq9d8b1uG/mr8qzmw9iI9kWipLfzue6nRjS4KH0t0k0oca3a0vmEj1Zqx8D6XDA/MGv4R9ho
zq+357YxDNREjhfBPZNcd4pGqAe83G2FLVtD/T8z4w8dT/Ll/aOAquM94BwR4q9y1ojoJgklKJIw
69pDBWTxkOXaHq/hbtuBhaAdyn+fmgM1gNWbU4U2AEG8y4O+dxEC7brWb53xRzPr3ent+WyMtGBi
sUng2gWwuvz739L/vEU40c31JgD4I+mfqH+ZsgZTLJSdrbc5EDVKqFfcgiA2bwdCPnahDSlNoKd9
eMhswgGhZSlqIO/FR786P4DBXlZuEQxY33dA4OoqBYt3bfu2/WLMVvVXXxnvxHS8jkLyYZJ5sKnv
GNRk8v1E/QIBNhEPX4oZUdg5ttuduPxuV4MbAZSFeQbiVkQ6q+/TEKNxtSIQ045aeeyrSBy9eVf8
6P7jUBagisYftLWAqt5+nAIVFm+SELpQjDK0Uzzb6cXLPWM46hUWIe/dcnRwqKvD2mcsXqbbwWwT
I4XGCL1rPMyR/Vi4+kgRtcin0Nch5e68S3f1tMVec3n4KHHxBK5DikqZq3ICx3C1TGn7dtakfmlF
J2XMv0dTsaepuDUaLnvkg1xDNFpX18PYK+hsizm8AmLR/xqrEQfPtFIeW/JU4VvCemfnml240Oop
a1PNoZuxTtvUrlM9BfRmYABmOsqsbk+dVUwNUsxtVVwIkd+pxLeMuJh2gdGC60AhfVXfiDNhtQMO
3phs9ta/feY1P+M8zndKVff7fjlTUJZ5OqBcvdYOf7uXMoi2Gl0oGSDmpH/1qlD+CYlJPry9FbdH
IdrkplhIG6u5FFCdkLsCXeBBtD/hd025UQ57cml3ry7Vbj7OUg1atDbX9UU8wTBAsNsu8IrZ+Ziq
sTz1mBc8GQnuTqk9TKes0t6JreQzkdjSFycgQ0wC0sPtKetsIxFViXSPasTjIevM+qjWXe5DtNlj
Mi4B7E2GtBpqdbV3Ft2umnZwoOfu/KWpQ+PoKRbAb82Ij3E2pi/eFGWPqZIOp7e/331yxiFb2jlk
uaSbVFRvZ2lXZZKVkdsFszm1gWyUHjlziEUNbF4QkX7mNvlp7JvoMY0A3Zl2Vh47NxUHzR3cQ12D
t3z7F93fpATBdLLoNGlQGdYSmaxCNddjNwQMYD2C21Q+OrFbnEbkq3dymI1lB+MH/Hjp5S5d8du5
I6AqjdaMxqBvkuwCJdP2s7YffG2sl1vHS06uHP8jqZmOb89xYz8jtQIagJwQf/g1tYB2yZApyP0E
2GIWTwKY2DmtzD5wIYNfDcxrviZustdauqv16cAekEPm4aCUeQcEIkETeV2mfZCr5fRQekqUP+Vl
6hxyFZ31GdHzQ4agt9+BGNIuveXsqrxufFqi5sW0AYWvpVdwu95WGfdN1YoB4bmwO4/OFB9lL0jf
OjE+vr3C960Rzj/mhaRszkJ/XrOIeo+iyTgZA55Toin8QtSO5Ysuzj5p6SJvYyRj+LNglrPfaXqk
HLPWRM9/7iVFs7BOhLXzzbcmD92MAJvoDezlarNVHV1uNEcw4Mtx/nOs3ju0g3Lx1Ly+7Mx9yQdW
1wkpCk1ESmX8aa/P9OJhYnfxGITS8IZjOCJMbNjpcZpGtUFrMBm/d+bQq3gpDGrh91QFfQsvr51G
nLY1ZQMpRMIUvEfQxb793iqM3jLvOV963wCjSz2vO1V25D1bem4FsdD+qgwdmau4HOPvSSofI9X9
agszSv3Ubc6enpuHSiB0cIkl0oY7F83G6Yf0wodAWYzjsM63uwn2v5WqIw9kp1tPFsVvPB8VgdhC
2prDJ71rhH0wESmKfRoOYtp5oDfOI2EOPobEv1AQ14jDGAM+r1faMeAhqsej7SLmmNsyfNQSekuu
l3YHKdT/aqfO/hrcFsXUt7fJfaRFQGzSmeXS5x5aJ2LIK9dSzbiE4q6iLZuNH3QMOA85AeuDrOTO
bLdWGzwncavG3U5b/XYv5BVWD06STEGdR82jKsOK9EVCzPDNSXxw1bzykYVvgorwby8ZXAN2lqcc
nieMRcwPKeWuwYJhnERhHRVTQLU3PzcII9AmcrFvSZTqRQmRvzRaCwMNKU3posRQl188tcEHJPG6
Rj/i3zoLX2st9efbn2A5AKuD+v+4HUKbVwL+7aK4ytDouHuAuONLnDvkM/w2Mc3/4T5Y9IX52JxE
gAWrSMaoeq0qo5hhLDU5RwKokqLrQDMKoWEmMJunbkgnNN0s+bnv0vpX5sTdn29P9dXC/G6uyPhZ
uOdAYlpHvbmDIHrFIwNcpBsv8+CKk65GCqoUqPC2mUu/iXLohTJ8dRVcpAfXApHnCqXyoyw2z/Go
OEctz83HJG3Gk0t5+P0HAiY6aAgdZUiUG1dbtIkRyMfiZwrw+pyvxTDNX0YPVR4/MupaXHQ7bf/d
WZQlLVwvCtfPoqIEoIZi6u0GqGVbtH0/TcGgeNXB6urU76Nh/Mhv/MxexeSxKouTU4be0XQWX+tK
7b/Kyhqfeqql4Mud/yEUhRWIbTvoORX83ioUbYZUmcI4mgNaLvS0VXXSdL+1Z9tka47pRdZOczYy
2jyDq6R/vL0eG3ERot6g+cmPNghuFHq7WocjHWCB3QofGQzn4BjE+A24W7/KvOg5y1Jvp0KweT1Q
0oMNjj41DILV+UBWLTMw/JoC1+nUYHK1uTx0jVTVS1roKoLJFi+Fr0exiuVbNkZ/KFA2i8cUwTwL
jf+0bnwSLfdbiUv897dXZOOSJk5CnoMfBwhuzVRHIi90kL6YAqCryIEkCWR4X4sc2jVzLZ5HY2yb
nXdx61KiQUKABnDHoA1/uyexcFULxcI/aG6wzlDGzP48d3O+U669xzNwJ4PuX27jpcu2jvPbmLkV
ocSmCHKldtYmQeStDGWTPHqO1D8VssIPNxspAGDyi/tPDasI9Eqna3vmJ1tJkAcu1uZZgoOLVs7t
lEfLRApZqeegKqZIPzWQ1HS/GhBuPTQILJ1VYG+/hI7tsO+ZedKeaTTooZ/QpSWiwcLk1xA79bS3
RFtfAqN0jTBu+d91Uan1BkMJo3YOwsEwv5VIVqggwqz51BcmEYOlTXngdR7SJ+g8/UrN6jKjtvUY
e4L6VgdH8c8ZyQBfb8fx29vbUl+OxO3FBUcKhRp8XBBiJ4i5XbFaHTNPK3I1wPYtcw9JY02Vn89K
ga1RNGjoQU+y+JyEpv5oSpNviFmm3j/24eD8Gyte/MUai+KffBzrZxPDpk91Ow1fcV32xtNCSwbR
37SQ5WvNvDoKeqYgfbqw24lJ7tf3dhLLv/+tRIKyv23XZaQG+oSgTJN5xgHhQ+/x7bW6j4IZxSHI
ooe80cudGrFgR0M1MICLJEHKAzmc3KIyso/qXBnJ4e3h7jczbzzk/wWdSxEcianbWcHK8xLhsJmV
2QE/abS1UfmTiPGZmd303Lb1c982w4viTCUhEKXEBXuuDF8yZGtKXMNGdMN3ftNdRkIGQB5CdQ3u
HnfLaruMZjYnoW7MAaCWofT/j7Mva44bx7L+KxP1zv5IguvEdD+QmcnUkrZk2ZbtF4btsrkTG0EA
/PVz0t1TZVEl51d8qIqwZIMgiOXi3rPM49jvNRA98DJDruHGiekc54KMnbsLbdSHt7Ubqm9eULML
Edfzvf7cExTUkV844+bWuVNhImzeUGO4ZUCpfe+TNq73NHDmWyf0e9zIEpN3kMm6gmRWso9rpD3b
yUHew7H9O2MbtqsNBNF/PTzP5iH6BIsc8Goha5ig2Lj6Yi3kPMt5cm97LN8hI3XbhxlkZIjZ/fpB
z4Lw84N+yJ2BbYgs9WpqJK7TLQ2Ue2+p7ntEGsPXyphHRzjfeEh3wDEfInc8/PqZz2/iqMXhscil
AQCJAHwVUbCOzQs0mLzbONJNETHmLdkA8P97OAyCM2/nksOO0yjxGrGvMwC715I2WwYSwWKcegDX
X+jQXww38JpnsAqCSaBKzlHIT8veknpEwcm6tyKYUv7aqRFGXXs4Sl/xdqzSw4DbXosEXDBd9dC5
f3Tg1JRksXbhIgcneQ7hf6CWEBsqoCkhShxcCJX/qn8ga0HHGxwNBKKroLCiyseQce9WkonflKmr
7tvQppdu5+c192QLx3c5e9EBy4+0Pu5GT4fBU1IZiuD01mod/R5NIxD29ejMbDd2VTjkDrbw5tqF
vYG347iVl/kCc4xP9ZTaNDMKByXJ2tFn8O2QYCtdIjT8oOM86R/Sr8jggF+JyxEmzqp/8TI4/mTn
7tQOXh/umfasc+dD2asM4OyoYULu+bOxdyN+Bl3BtIUn26GMEZ/eUCCmu70bO5bve6D7wcPvOlcc
eQ3bx0fFK2t2Axt6/b4hbaAPfqgd56Evk5l/Syxd5CktmzicstZvOP3KSYuSUQZlmjCUuwp2RMMC
Jp0m464aJWzuI7t05ksE6Ej1isPuQt2OUzc4l3bR80p5OiLnAiMK3Ni4EKw8J15Exuemak5JZ30A
I6H683vQReSjWVoN1Onscy8L4L4DHHfgtOSDbS1I7oJU7bDzJ68eHsCO4aT49YI6f4hVt7CjAhN6
Ln5hOq22L5Aqy1Y0PezE4lq/luE0fUK1oax2XuTo9HUdG5fAwQaOhMdfP/jZdoYMF/RZcL0/a1E+
Q9y5FrmlavTrk6pBZT5yzaqk6CH6BlexgPfAZ6bTCSyqisM+HnKqF77Hs3WKXCqqzPgPtQnwOFeH
Wq8pxJiiqD7xPtU8g9fo/NaPERH++i2fDy9mP0JknOln8fY1fl6VWJLhQsZTVMFDJCMq1eLe7aDe
+jVuHfLesi55E7ZgmFzYKJ8FLjiwURIAwQe7A7CR5/f/aZ88a/v4tIHKCjNNciWc1CkovIaLIKTO
hRjp+VCeYwMk/MEdBeRtLVyUznpIHKXoyfLIHn2YoBY1JMJ3vx7J508BkwOYADwGWS9UhJ++kFP3
PuVK0pMr+hCUIhPvKBHsQlXh2ZUNxMbzO0ApA8viWbJpmpcy7fyJnlSQ0gKajarQyRi8jec53fue
g4j81691PrWfrj+UnJHe8YBJB055DY9qag2mccn5SQzdWShDUbcpEgKk6MGGTVS+Rlza0DcVmIdm
DxmjWH8KdAPK39+eL0DggBWL+xPY6EAUPx3eeUkJh6AfOyGzS48u9215WEjCvEzF3kXyw18M87l4
clbWAMMQaYOnTwv9UfehrfnJwZTaj2IQxzGx6XGuiN9mHvCzl6Cuz9cDkG54WooYFmz/NT6m7Whg
AeDlp8q0EWxzWsD9U9wBP4SxY77/+pv+xVRFeHJGtgHwAwzoaqqqxLiNdV1+8hrCpzwgFXw/XV8h
U//rB/3VMKJCDLD9udqOqPjpMLYePBIBq+IwS23cnMCJ7Bb5Kv7KVxOHsa42f7u+BxQBUjw40H8s
97WShyvnJGms5ieqcZEHYtq9hlLmch0lCD9//W5/+cEAqgtgHYHdc13aj2Far5YQC0OXaTTk8Pgi
bCfCtEqv6inWH379NGTO1wsR0EtElckZrXgmU68WALiEvR4RMZ6giQzj4zTnxKOvobo73MLVnu4I
ynuPSeTcOq7+3IJHvx+WdDxYjty+RdCZJ0s3vzIKgIcMBqXzl2Dh0Tdtx9wa1OnqqveuahDRspFw
LXO4ceCy4Ddd5jPq4WDo64IPPRRIpzFtHmvP3vKJxK9SFXmZDBwno+PZqrdL+xPy2ubGyCB5LZpa
7BH8znCYmG9nNqH065S9PdlO8b1bRwkkrmKI/i22fmysxylqZ1Ltq6qGR49SOzQ1H3zlfBxk+yoq
R3NkLlTadFOqPmt4PNRZXElxAjzeq3YtSYY3IwnFDXRPupvOlG4xhsJip3DLDAKdr8cy6ffolTkl
8KU+MNVZpuor1C9N9dgilf8AJUDzxeND2e2YTbtbeRbzyVmtZfQqBjO/eROXQOBcs2jBYKUQzk7f
hTCsaXeAOuLznOtzb/U4I03R095nx9TG9Iswuq4z4TJYaFH4XHYHO0TIWWf14Pf4IsuIyA7jHYz8
BKa3t6TXTeXEIzyRePw1CXTbHBMznwUWpmHWoj5N5dLbt5ELtvsRTi9B+QikWCOjXLUQlwhzV3mT
PoZxx77PJgQKOalNHRwgZGZoMXlnUTO36ermsICzgNgNDCt3N2BpiX3pwDxgR6zUzQFyY3zZgyxr
bhwQnz77SjD4dVKEe/MioupQe9o3+RRPUGTWkzX+zm3dhOahAAI5S6EQDUMXV0sXKs1zz49TL+vx
xqTCm47h1PhmhxvCML7V4EBOBUrIM+QLyx6pcQhWRAgQYHzh3gLJFXpFP7YDmzPWMh/kkcSp5OPU
t8J5S8pOf58CQcJ3I7YjOeQBKm5d7lFXpoc67eK5AJsAkfXs9+CWWpJIjiQcztgDzAvmce/pjkKL
TKvkox8MkGEAYkl1mWAAMeQpkmPdfg55+oaN3O3yRthygANb2dAsSCvdF0x3TL0LwMVePja1tM0b
3iv6aYaTkT1y3th2NzIpoyymIRvuSxmjUp41bQzaTVQL5NkC2+ICEELOpRJZ26nWz+EW7te4Ecq+
/0RYPaLSKsRMVDZrlBigat6qB2goJcG16qr+vTZ9BaQyaGvyjgG9R3qgLTx/wmPO4lko/VuwYiE8
V15XEo5mp1CyODqvoDKZrqcQRqmnJaBIlcophiFS00RaH6BwbPtXZVvW6p2TUPc7wnRR7+oQtzYs
IFjU7ROP2w5+F+4s7g2xYnqQ6cSms8Bm7+oT/H84yWB8FMzZgNvMch3T1mX5QkMkwyOenMW04Jie
SqQ9XX/urhJc6v1dArGbiCHZuBCkpKchcm46CIAl91QbUltwM6oeZRs3nunvAeAr6bu6nVi940vE
otyZXOsiva4UZPlMrEFihgt1Ybsw0b+X3kD7V06Lh8IkxK/4QWs41PtBmeCAB9iyRYm4rdv2fQXM
93AI2mCeM+5NsDYqoarwWNuKiyyMm1q9hgOxHTPXdlrdQCNu7AoHsbazww0htKBNqyC+jyyhUw6B
xyDO3HgK+N7iu01ZugjRXgddPKhd7w+Mnk+tbvxehj2t9n0UzEth+dQPtyVEyNKsbInPr5QIfX2y
jQ8RBxUOLtL2ELACgWdsRQleaJ2Cubgw178LI0yKvCmHCsbPAezeClRd2HCFLDxs0NSiUHuJQKV+
D1lAZBxA4wGz2+ndQN3BeYkgwYv1neapTOVwC80D4ryhrt+Ie3REOh/0DAL7KfZKU+9HTPDoGLOe
LDtIWU3+Dp86IdkiuuUxrKC9R/F566DGboGUeB7LwKIoDpF1jTVQln6Yw81Yhrth8KCWjUmv1T7W
rU0KZs3U7xyXs+aujDxnxCbaKpslAOrrggcg0WUCl9ApGye58DvrBeB8eQbKf9nIJfY6icbo0Z51
B69Grw2HG3w70x8XMSAhrFM2vK8MQlksKo7J2jEh3qu2TYcddUceZiAJyE8cekEfqiQu3X08QRAJ
4ogwSLxhKNIgKV352PMbA8AfFOZYPRS1BcMkwx1IgnVORzCvnH6O7BUU5OoZi5tS+DRQ2rjZBDTm
R5eLQOY8BAn06Epjgp3GNum+oSWz5a4z1NZZ05/tkpMRipiZGZp+2RsbifC+SybbXslOTWbM1OwQ
g2KrdSBeF9StqvNomtPuSxuoQJ6Yk8IQDJtWyTMI7CXTATVocksFWB9L1toR2fbEjAq6q6ZcnINk
Q7B88dqkY4fIlPHHmYZU7mBghtyv73JlMj4F5Qh1KljJFpCKqP0MQt8jWDgW9raZ9E3wZhmXcTiE
6OHDAoK//MgWD3oGuUPBz8mxdfT04IKa9Ni4y0CxAy3LeFdNMPpA0g78pB1Kl7IqACHrANzQjWX7
FqNwXkFdZTPHMJHm8E1Crd/Ok/kogJUxBxpD5ySfqbfAJXPUqf8ADoYa7mcIezEBrOnQdPlIG+Xs
KnC+k1vQ7smHRYcBNPJ5bF8NUPsEULMnZH4PexMjr6dl7tSHKbJ1kC2VcuQVUFHxmDWeceNMJGEt
90Dzdn0BZaS22S2Mg76CmqRarspeLs0HO7qxOEjUW5scQlRqOelgVvrgJlIkOx1UqX0VEpa+i4N2
FMeSeb58MFQAGuizsBRHEZ99nRktoeQCSGsy38N3pe0PnZMszg0OE/4B2tNwok9p18A6FEmSr0gj
tfVOYrBR3w4hp3jsKuhHvPLbeIw/4vqHEIFMMdH7aGaOOsFtzx+LKoEZXr5IuCzsTUj7DlsSodUJ
UIYB7hVYnfER7E63z6mpAv8AUTaEgih+zMt+QaRyLjmj1pUnAwvrTBoSLEXA/Kp/7ZMJ4pXzWM3y
KpXCetfpUsdwaho9INAtpj6KDJZ38oB0/RjtXA+53qKfFoQvvPWr9ybBtLjG7Aeyzq2RWdvDyq23
N7D0m8XBeCC4ZqqjdfemJKQ5TUPssTwq5xbbRklsDzc0T1EMjuYlyN3nehxOPVLv/IGWeNskHu90
A5nXQxMs/lAEHoKwQ6VSqq4ZR3S776uaOw+wNiPJLpCydroMehQzAj24s6Tlkmu/7u3nKpVt2mRT
78CWyZk7yvO255DSALOd8oMjGMqsIoGBah5PvNI745WO8z5YyupL1U6+/+DUXDx6pQfngJ0bWiOP
ERgpMPquG2qvG914H4QTAPlVKmTrslRGpTkgCGf2dToE8IgR4yjeTD5N06sKzntjhgBPsj1g+tF4
gD5qDfE4EvYpDi6m3ofI+117bRm1VxAcmEBFxIh0hekx86EhqIXe9WM4fPUA8Ap3pp1McKRqcd65
CMDiDFM3NDu1eMmYm6glzskx7tAcCKfTNSVtXx561yEWthN1OEJBwBknmLwIbAO+iQPcpSpQ+PY1
tuP0GgopDLt9OajxKsK8n7LFEwaqN6Qb7hzfRgkCMIS/J008TnY9bns2izpdhfg/NVE+w+HM5FbW
aXxdIXEfZI7T+w9wHiDtMWDdGGeOxe5zwxYbpVnAINKIZYJAuMCXUuUOaZ3Zu6FDGdibaZFwhzIJ
gWZGGXKDeRYvDaYM5A+xE0nDh+vIjxm9QsAx0byF+zJ8NspJf+sWP9aFtwR1dShRaF+yyEyROHR8
aMheQwK4vsdaaOeCqxpFoQ4mRwkuY8NCb0evMn0xnIVsMvhjQmwqhyTpfE8ar2u/lBCbUjtPOm1t
8oFxfkerjn+ydRtAJjBqSsaxEZApuaFAx1YZkqgO3H5xl2zLA6iC58shlYtb4xy3c/Oqc1OFsrRG
qfTa+rh0FciFpOXrFAEVOaTGTatdN9aLNBnwY6U4mYZQxF4Al7R714JOfpworAyjLIUuIdmFfrPU
p5lKznftMMVLHrXATeb48SBfnV3TSIEQDrRmxIxJcw2yAbxgI39CIbeNl+Ah6LhGhrLV3Oz9FiHK
B1D4eWBRG3Ci9FuL6tp0Ig1kfKqdVn0DVJU7VGC2A2npGJEBVcEUipFDKpMMch1z9xXIwIXf/7ij
/7+v5r+rb/Tu31kx+a//wZ+/UmYFzKym1R//9Zp9Gx8m8e3bdPrM/uf8T//4q0//4b9OzVdBJf0+
rf/Wk3+E9v/z/N3n6fOTP+xHHI/2Xn0T9s03qfrpxwPQ0/Pf/P/95X99+9HKW8u+/fO3r1SN07m1
qqHjb//51dXv//wN2aKf0hXn9v/zy1efB/y7q/H3BqXSfzf1x9//9llO//wtjf+BrAUK+UhiI235
A/6gv51/EyX/ALXzDE0C6QzspnOSbaRiqv/5Gwn/AeD0mfWNeuKZ14dfAe1w/lX0DygJ4IcgcKDM
Chku/7f/e+8nX+jPL/ZfoxruKDTt5D9/e5oJcwAVQ+kHoKxVrVKW0CrtmjQ61jgjw9dy/lvF/z/b
XVXXUr+ZI9mbeD+FdV/Dssvax9qPzIXy2kvdXlWt2tjpcDCO8b4WXIg3Olrc6m0FfeTvP32+/wzT
z8PyNNf0Z/fPP/8pKZ8OS5eoroz2AAzJ5Z5hxcC5nrShBxasO/hZgHzhJennl17mnGD76WESvtCt
rsZobyQQQxmKlbj3Umzon379Mk9LHH++zPm5P7UfA/bI2tRGe+Wx4OR5kF1/QEDmRgBhTaMpnHiJ
YLtjOXvz6we+9EKrbCdLXDbH5weCdRMb8F0BKsnPuiaXNCee5uT/fCP/6RslzaKR/CLhXncy1te4
UpZ+zjrp1/Bzqlv/5KlOdTmXHMqHmdsHHj+4Yz2LC6WxFbzqzw5gWf48pCyGt2YobbhXVTWDj+gn
BZTUvrMOKcMuQ+gyD5mysQMIQOV1e+VTGFNCrjaBj9a2MV5lQfvKDnMfagwB7qs5EfR7HOrmwvu9
8AHj1a4Adl2kEzuFe8Bm4w8gMtCsnFV7ARH4UuurvQFokCaSRIT7jjTNN9hM4Vx3GgCxN41MvNob
qKNDxusw3Pe4Xb/3NIfFVbnE23aedclA9LplzOcA0yLXuOxdmFaIHVJjNN7Y/dVu4JvKS+A8gN2A
Ip2d2ygyQcY5ltLu1+Pzwt62rgIOKAOGrariYuglL9/Ew8DVe8KX1L2eHASH97aiJLr69cNe+tbn
n/+090AyzhkRYDvFSG0c3UEwup7eg4LvXNioX2p/tdXIxFWuNmFSLNQb9raCB0Bmmk5eYtE+LXL8
sdDXdGBcG4NeocRWUNwoh4MWgFHue209kGqaOvh7vn5/Pma1n5CAlolmTlxMk/Kn4xjR0d0vo9fD
vgN+FGbjul5tGpzOHH6yA9JIfre87YStXwPbnL799bd+YazWuCcYqyS4CIVpgStFs++liMltBaty
/ohM498Ub/ljqKLV7lEnFSrxMUsK0Qf2yhkW93VagYN5oWL3woSK1rtHiYIgBicqFOCxJnNbE3yM
Fsr2vx6jl5pfBRZqjimq2VFUzD2+wNRXwz5QTnwJa/tS86vNQzVktL1tgR6Qc4dvYBPjZNK1sL/c
1v/zg39azx0Ik6g+Y/RTb+DjFfPCUeN2AePju20PWC3o2LdEeo6JilTWzfs4kfLONBW/VB99aYBW
Cy22AswVaG4WjARTc5wWYgDw70AW27bE1tVJ0wBbMfkCd2ZZseBKDv6cZC1orZfO5vM8/xOP8Mf8
D1dns63ayh00PjEvLRSV2woX9LvBWebouprKodubyrfjh35IyCc1Vnq8sJO/FPOscVG9gR0tXTS2
wj7p2XWNok+MyL5DGmWfTBpOusg5t0gvNnXEhgPMUKt4FwWa0IfZnS7a9LzwBcPVArUlnCCTzimL
IXbUjjQ6LpK4Jxfm9wpP+efwrhYoJGUNnE54WhB3ERRuv4CM7sNyWfojAxPcvq7kQL8zJJmGY7Ag
//zKQGlmPJ39rdsPSQfRmQtdeeFF1z4S4BOFbOrsArFJP8g1QapaDl6zLcxY452S0V+SOeZwT5z8
Ou+ImpEmii95N7zQ97UWUzK2IaPw4itYXEqSR0v6jQGdyrd1Pjw/9qddqBeQIkFSJi6geaWLavKC
PqtIUv2+aQ9aQ86UJ2BD3lZBUTGTfESVjL2C2s2w7QhYI3U5qcbWAVCvCHvcwlD9SFCNVSikygtb
0Es7xGqPkw1HIc+IpADav/SvkkAI94thHnaL2j8rO47gIg6Zj+Jg9ZUNi/Q3fpZVeEH02GMBiKgA
eX+ATw335QBxrMDZePqs6Y0L9MYBZxfxXvHQ20d2rnZLRC9JwLwwaYPzeP40qyJggMcWtrMF7CSn
YgGRMosEay/sny+1vtq3Ig80PFCElwJo1yFHia6FUCz1t02qtZYMbmw08Rq6FD7uvKgCeI9jFVwK
gl/q+iqq8CIGBAOE8ooqttNJoWqD0IJDYn7bvAnOz/1p4FGXm6B7g53OKYf0CnDjbleC8FxsWs0/
zJJ/ah11GAEJUbkU3EMJSKZjlc9hsBx+3fp5DP7iOF57jIxlWC+L5+hCO+E3XDu7Gf6wHSRNYFlz
yYLmhfFfc03IHM9j25W6IJj8b9KJtnuUdbtt1/EfhmQ/jc8EjkwAlzAN2GkYXUGSXu1Q+ty4ZNf8
Z28aAPheWlVUsg9umn6IAXTtN3Z9dVjjoC67ziNTwSlsRXNgASQMqwzqFr/+uC8N/Griw0BGds6C
NA8src01yJLTrSrLS4LvL7V+/vlPA4/8KGq4Cjw3oSotH4h2k/51iCpevS2CIOTpA2B4Bfvt2TcI
CdWSdyz8aFN7iXnyUu/9p42fodBBkpTzHlKPgMVJ5Wcc0gMbu746wwgDBaRskxkj73wUPuK7MTWX
XJdf6vrqnOogfeKc7QX+3XVwTfwsnKONXV/718B9rFRJ7c37VCNp7J9bh6P61tZXh1Tnzgy1c7Ru
gG7LoRGjYHMHpM6mCb9mq9RgQwDU4qL1wP/Gm6A/VE21MbO1VpzuzNAnTYXG00UNRR+nAjev6JIm
yQsf1V+tVQMMJvCU3bwPpxKVSW8G9IKV07Yjam0BCSVsf6TEVftxXmAfUzffFNxMN476ap1KuIBC
OQAYn6EDlAKUlI/OLC+5+740Lqt1ClikILZ2pn0MIMpOmuazVMvfYzP/cVv6QWD9aQvjMjUwpFBq
30ZpDfhUA9dI4f89Csifra/WaUxapwKNFV1PlXeSKI/clUC6bStRrTWVjQK7PEDLBeroQAYsI/gn
O2dyErltzqwZAyARpYNi1VzYYBihGg00ANCR/vR101r1VgGl15S+oGbAyVpCYjdtpYdqfXtJEf+F
afNDaOKnL6tEyUhlQ1VMKfnktf69DMj9to6vVypM5wdrnaloaucVtsePoFltTN+tjWbSpgG6ZYyn
otV1slN1+JZ25SUKxktjslqnIwSNoXOoVAEPQnjZt/Ft7PNLPJOXGl+tU5SFNZMmcfZjb34HAvwR
FsgXODMvNb06TJNGVw7Oa1ugWQnciC9riBZLUm272vzIGP00V+YqhGVBIKYihRDBh2DCPpDJZvl7
PsZ/bANr1zvFe9/tYalZDFQsO2riL3XDLpnBvTA2a0FbmObyeG6EKkIrbD4MDF3vLlVeX2p8tUTT
MQogfzYAzS2m9AQpYO/UQwjncdM6WjNl/MmfBFyVMB3rss7IoD/ESbPtkz6zLAhoCpxzpwoRziTz
EvOx58m2FK97Hq2fpgsE5o1uCNp2Wvk2UEBfA4u5bUhWK5TqEuBgUk17F8Cx3GnL22ZxN96x1/qI
nsdYvDi+swel9vVg448J8ODbzgp3tUSdGnE6ZONU0dfjPa3ooRwu6Xu/NAlXp2jAtCUGOfU9Xeaj
0P5NEG46Qb00ffohYYg1RZThbhcN1W1CTTGKclOZFdiYp003/WRqpdBpNrwDqCtv4/dbZsgzNmsP
v0e2dPiI0D8DGSW9T5a/56n2f/sUUDtP+6z43BkLAc3CytZ7u1hYZbeKyN22jq9OTTKWZmybdCqk
AyiBP3bHtEw/bGt7tSI7IMVC2N45+7BBdOu40WdQAbcdbM8s5jCxOe+B9C8gQ2ayEBSpHViq86aF
A+2ep4OegFc3BeHs7Hn0IOguQSZ425isVmQNSGvAazsVKgGYQxMJGh2P3m5rfLUmNerv1o6l3Hug
a0MlIt2B/T5tmylrTJeA1m4HRSOAr/vwjij2tQms2DYqayktQNSsy5NUAglL7kK0bdS8te3VaelB
3YcQ4yH16hP3ViVVew1Rm2jjqKxWZy0hvod4FhMlXKJscdt3fVRvCrBATXw6CaFREeguxcoH5wfy
rW5QgjYGVKfXHDbNl2S1QJkeghL1jqmoAvbZ0fMjEvjvtjW9OjJnCLiIiGBclIIaJ1eQkIRSb7wp
joB2+9OREfUcI6dr0HFj7kCZvjYz37hC14J7kOaHWWdNZJF05NQDcAi2QexvHPHVCoWLHTCXap4K
l/X3kKfMW1ANN434Gl0lQme0FRlkAT0AP9cDTI69oP2+rfHVwWmRlZfJMEkADKKPFSy0mjh82Nb0
an0aMZVd4juisF4P83ca8wMAytuQEdAMejpTaKhhwgP4ToEyzLKDTv2rmMhtZX8oiDxtXDFfduBn
ioIC/tJnUgnYnMyufbNtZFbLUwPD7/JA4YvO9newOu+NTL5sa3q1PCccPDUDR6HoouqNYezKHYaN
83C1Nucy6UB4CwT0zHi9n3Xl7yAW93Vbv1fHZwMerhSmkwUESfIuAH8ouRR2nj/a85KLF6+WpnaQ
D55ZLIp6mEMF6H3UnnjETKZbX12yrj1/ur94yBrMFHajGTtwoIq+IZ/6Onh0WPd209CsEUwGiMc+
ikuB9T/L4yyFB6rjRT3Slzq+WqXgyYaNID46HniPwwyGYOCw99t6vlqjteFg+Lm1LMBkCPR+IcoG
2ZjA62m37QGrdQpKSJWopMeUNM59M/hvG77tLv5MrrmHQg0uzGga9pz3k9u8Lkm0qQz1TEGwT8CB
5rMVBSkHH1ok/nTvVbrZhPSF3vTTvcuPZzecG8zE0gWjxwpekGAjYAz2Kk8bH0wJbWRZi2KcmZu5
c3zgkAPItn3N1UKdBIQLghRDju3xZrb+TR+abWtojYJKddWrlleiiMtqzOLF3qQQM9jW7zXSKcUs
cY3ficKj8x3YVLfCnTb2e7U6RYPqRKQdXsgoeYRn233fXXK4emHhr7XYSyjmdRVrRRFhZLIUIPSM
2+HvOWb+cbldI3om0nKnpSlH3abmufC7e+Wk20LQNZwHAiywOAldXlQNGdpMI1GxV64TbbvdruE8
4C4DldZarJvUDjnMnaI3feMuG7/oannObRiVwNrxYkmFn3syeIWTdFv13AtXy1M5IyyWDcV0oZBW
7bDX2k7WWZLO3bYczhq/EHeDD8CiYEUcTA9NJe91N22LF9ewhaq0mvR9xYt4TD+NVHtZHQSXgHov
zfbV3gJYMdh3ZsScAeM3zkck/QroKvBt9Q9vDTWCLItKxFCyInHgXJjPmg3fIfaqN15212Ajb/Dd
QKcOK0Rt5W6oojbDlw0Pm3beZ6p+UCkB/9ZlheojP3cj4OGh3LNxX1+DjaYe6DtJRlbIIK6mzFv8
7nNnzVht23/X4kWmEZHQBmND6xbSINPwzvTetrN6jTWCNpmGmbfCuI8JO1rpwsEa1izHbeO+itZn
MhPLes2KtgyXR5eW1RFOkqzbODCrvYZgfw99i8+aQtMZ3kkKlqNZWFIovG7r/2q/QRER8gxsxsgT
qa+ESN7VvN9WUwAX/GmswZEyh/zcwAoi2uQTFOnNUXXDvG3o10CjyXWMXUhIC8z4FGTfmYPO7MT7
TQOzFrUT1kGNvkfr4WxVFnrsuhsvoZh+XFz+4q5BVlEvbwygvolPixnuMWWGajEkb1yocnR5NaRV
dxyY1Q9qkP0VkcSJiqmuefgWFLeY38GAUooHmHJHxw51SXpsuzGAuk7fIBlfGZ64OluClot3mvuO
yl1IRnefoYzi8DxCYOnvvBC59n3MlIHyiocsWR6hSm2uFHeStvBjqCVdlbTVNvdcZBM+QNOltQcP
+lTxDnpIaFP3zbQcKp6eXUJ7f1GHwffNspPzQMZPoLIH5d0URE77RXpQCiuSxU/nQhi8745NS7hv
3TlM8hHahR1kPuNKHSFuV6W3UTKCF+byBTz1JNUQLYrEFWukWAr4Pyf2oAfYlMLFNqjC/RzrACns
Hg7aedUzaGe4c5raPBENibOBNsK70WPZplc98aaggHtcpfOQdPPVsjjDKzHObrALXEg2ZG0pyuWh
91oab4tC1tAaMVQzFJ1mWnRJpd6LBGJSYhiTadvKXYNr+NhMQOdDCjFFLi8L/fa2XiDksGn2r7E1
LkYOetqMFpay8iwEo9vCcLfZGFyu0TXe2HgLDIFZEVVDCGq7HNWSxQ7EunbbXmC1L08D16VTT7RA
feC7ZsF16MhtYHR4kz/d1pjSYuaQNoOWZgr4ziRj0+ckbf3v2/q+2pMhtrWQGWLFRc9hzwvZLE5Q
2oSa6LYSOIxjnr7AYAIVdYrQ/+Xs7JbkxLVt/URECAECboHMrKxfl13+vSHabjcISSCQhICn3yPX
xYlldns7DtftJikhTU1NjTm+C0vaAfXIoKANsBeH3n6vQYziesURR+pLy9TPOhYf6pQfW1F7iMaM
O8JFUrx34uqLyeV9nfz/QQT/32nn1nb/31fUyQzNVIja5gU+nEtRB7kochkOB8dkl7tO8AtiAB7q
S0O7rljE+A/rpmPHkb36sEPj9dynZLi41elntA7yOzheqGObLM1+HZeWceJ6ysylmUT8GONkhb4O
Z78emit0Ny5e9zIkS4MEgYSwrIGnzolzfjBB2Ou9dOrrDoYqA6oRdiqhKGOlDjy5HHr3vdjLE7RK
JxxOT/0g5T2LZvhas3FixzTyMJL4deQNPNMhZBow2XuX3rd9RL7hTLseKwXv1V7pokZYkCDvQylr
udZx7S4psemx6Lt33qeRdDC+QwzouGpK48emcFb9ycr8Fqb+JXvaS75Ar1jcgnPyJVj76GcLtfnP
TTl1TPn5HwOQX0IBjXrY3wl9SVg6B1eR92FJau+TP9wd/qavDt63v35ZtJvWNZNZf9lkGE1vWvB5
KOsUnu+VN0Pwhoaz5yDIZVchixN52eQ41J3bIEmGY19/z43w8C3uezXB3Wtagu+q89GPKcDiO7Yy
drEUXcCMwMNxuPh1bLMyUB3sLVTba3nssLuXnzESbShi3Dbg2ob1g+INOsPWcbXkWPqzF6BtxMGP
boYJGHCA8IEFwMPHMKaM54Ob5F6ExsyG0af4gdVRiKI39xm9AT8ODf+ewyCtWm3utv6ip96USxP9
s9nk6IvvLgSacQuNgWXjBZnzWVJxT6k5dlDfK9BUEJAGQD400sSzKUUQ4yLDb++PDcou5bGtnJrQ
z/2ldlN2ci2gxyrhBzPCvVDMdHE/gF6hLkj6n9N5e5Bj8wcvl98Eu71OrFlwzwiaTn8xC23vQzkB
pMcHf2wTI/sNWDCezSJSl0hkQ1N0WTbet6nr20MLiewFY3G+DBHribqkSd+VY57diThcD2VVZC8Z
m3TfNHXO+0set/7RTMBaprabX//vGXM7i//vXQaooV+jdA5w2exD7O9yi0ckVsQ0+UkSWFeeGHLn
/lCyD0Lbrz+TrawG9rwZLsRFFqbIie1uk5/kw6G9GJabv/6ACrgZ55xjbib0g7PkfRPWhwI9SDS/
PhrmEjYjE94dVaqkgjEj+DIu7A9+3t0RDp7aIOFBFQivxal+P6+B/tDDNe/QHvK/MKWS96Ej1MC+
GHXBV62i5GJ5kh0c9N0WCLyyAs2kl7gMR1ViGLPXIG74wYHZLVq32n51K5dQCMDCqUTz4fh1k/kw
H3v+Xk4GQ5q61naSl21Kv6N29KTS9vP/vaj+PZqRvZosngluq9EhiMbPoe6K0bj5p4/GY24Y8DP9
dUJy1BH6tr4Nu85qFBxNdlUs+RM55Hcvv1uqA+3gMTnh5eEaibJTSGEWK5ZjewjZS8pytqVrYlB/
C70N16rn0COUXd938yFlFtlLyrLZ1xqZrbyEMOausoaQdwP6+d4f+7K71boyjjqCH2EmC8fG4b4D
wOOZwrPV/eHt/1Mb/Zd4vBeWsTiiC2MOU4fB9/llDMPe3XExj9MZBzFHzzdQK4hEYBsOsE/FqeBR
p92ovlIUQM6O0e2aAjeWwDW3dnAoWAMhXlSfLLRU47hyeG+29fZ9qFfuzr3Gnlu6pFt+RCqOH2bd
2fuVt/M5qp3HI+CB0Raw9oy3tzZEf8uruPlUvPU806bCgS3e8F8nXwIy6ZpnIC2CrcK/NvwJhMNh
PpTqkb0gDrrGkd4akk9NHXbP8DnOHymn8AQ+9k13gWYIRAIyzSwudCE/AbN4zcPm3aFH7yVxOGuu
KmBeXKINOltJ4ysdzJ+MNG4L8l+mSrorWjgXwPPb3KiqGl4d18ls0lc5jFAnWAzPeXMFz122h2oY
wCH/GnPCEZB0cC7hfK4DdoqFl+dNy+bjsXHaxZx2rR3OiJG4zEPcVkG9fbYd/dM4/SbF2YvkQtJw
YImduDDp+AeoquOXrG2Wv5YuDP5QP/rdT+xSBFLnaUP1KE4wQBasau04wbh9nlBsv8K9t6Z/OFT/
7pPvwg/kCY2bmWxODbdCnF2yhFCHBfLE1ZbREoruY1UlEPh+/d4NuFuqniQGracBhG7sMwLRwQ0s
3eUNsPIOUQiAjX6IG3Qb+bONwj8E6N99id1iBlBPZBt6cCvRjKm95tIk5yHLcX/OmlmSQ+oC8r9U
dHg24zwNYHUBI0H0ujdf8jE91toKaNuvY2/WfOR8nbpLCorcGZrrrKjb8OBhZe8ENnOUIiMXthcO
zOFZz6uqAJw5dI6D4devr04YsBQylXUVzqD/1VERD+zgmN+++H+1V60RkcAy4dEbkON1Pp4Vp5dD
4WfPKlthhMZNLuDBz+lDmgQPIztWxQM//de3hqwQsRQWzZWGu/F9Z4y9BEn04dh77xYpyDDtvEYB
JnvYmJPWU1ysuYzPx56+W6UkB9A8IQG/pNzoB6hePwN9eMwcluz9xBqWNsFMHb/IlQJen9v+jozy
mBQV3ny/jjogwLjYUxO/8K4bKyAQHoN0MqdD47KX0S0diAgGhtiVVTFfzpT6j/AUF8fKfvBs+/Xd
2yG3o4z7vOrn8RkG8pduGo5t4nsp3douSwPf7BYWoo4DyALe8iaTP0Te35wb9kq6Ger8DR1+WERm
HgqoxkrN4Ch8bMx3G+wGwzAzW83RtaTWsm/0AGTi1ANncez5u2WaqxU9FyLJ0Wg1bOBvyHp6GBaw
Fcpjz9+tVMf6uk/HKK+U33Az9goVwB/e/D/3Af+SBu61dDHbQhg8Ne0FhNNofiBcJWgwauDl+Qa3
oeHCQfQEaXacVXICArT15WhFMsMhU7P1PLqcjKdNA0T0l0oTOl/qLOLpoQo8LKR/nctb0vrRutkA
HcNkCS9ceEzE9TEfBbBuf326zG0EQmBiTjyFUX9SWzgWB+LY9TEwnb8+PfIgTkthzSny8M9H7/0b
GjaXP3y13yyWvarH+REmPOlqTmsKoLEgArQccTD67UU9QLCwIBox6uCsmALMrn/I1B7rTiLJ7pMu
wQjmFrW3E/BkmyuPSOZOrRHggB9aKnuFYs+5BVypTatlahn2nLVzPXCbLIx+HPuB3YedQBXZ5lq7
kxtafVJgr1U6jw+V9xE0fp01yMJBx4iUO4U3OzSfjGi+j9NDknmyFyjqdI5NbfFwwGREIU08FiDQ
HZM/kr08MW4dDA5c74BgAEglEmFXoMj0/dig7wL4ILKMkKi2p5kCrZEFAXrylpgcS1X2npJAngkw
iyN7GiCWKgYxNc8yjeynY+++C96x1xq8xtGeghxXTTH4bSe+JgcHZpdl8cmHA+7W7Qm2o/Rdrxbx
nZEtPZbZ7iV4wabVWMsIwEV0z1Q5GIUlFu+xy3uyV9hsaIOo+YzEKtX0u1HRB9XSY+3VZC+waRVK
yoOO3YmT6YYWpPWpBiDnD/vxb46Je42NDMVIxRBlZ1bLZH7XOsXVeWVUTucY/MP54PDvPm49g+8e
Asp1AqIiqGaaNGW/uGN6G9Bef401uq1Taxme3jQ9rzKIbcp8WP8+NOn3ghvRYfOGnnE6aVCGSq7G
rjKqPhYl93qbXMfEqiSZTiBtzWfVZhSccfCgjr36LgavCnzlbfLTybabPIdGfNwAhDv2SfeCxK0F
K21AreekszYtlVy6EpLUY/J5slck9uma2jSr9SlQwVR2G9BIkV6POTeRvR6xjmM5hR3TJ27HttwS
JcsMzvXHNm66y6FduKLkPDUZGGH99rYRvXzqQNX7w4q9bRT/kubu5Yh1BH6jg1j5lEwh+lFuu5Om
4Z9qhL97+m6hgnCDcvWa5+c4QOl8Dn4Msn87Nht3q1SENKzBz0jP8PmqZTEDKffJtov5cujxe/lX
KIdo2MiUnxOtesgcu4W1jyyUfXZsre4VYNpkDimfzs+5CYsup/eSHNy29+IvGHGNdqV4tIqRrN4U
C/0xZSzZK7/AZ+B1m475ebtZHwkfxgAlZv5Y+r5XfnVEtnZbh7iCC9ddP+l3hB1zE4Qg8NegjoQb
hxql4opB/tD1wWPc89djU2W3QBPYCLVT1McVZU6FwPRJ9F23XrmPx56/y5N6HY4dmLjpOR7CBRbq
sYnvb616f/ITvMXvfwkB//E2/68KIAeCPs58zc5KB+bO1vOsnk1KmuaEPtW0vjZq8+Amb/UfD9e/
CQt7hRRbgSobQOc9kfxLF7+x+Vi+uhdGJTKaF2Pw3Ii/z6Ba4snBQsNeFjVAOZzXPE3PrF/IfNb5
TJ7MlIs/mXD/RtZH9u5cEORTi3WbntGY0hRjO3D7oHwwQI9rJj1ePJ07NE+DzkTfLYbavoTpaUDK
IViGP5mFhmDa/2Yu7KJqulIgzrtR4ui5+H4pQ8nB4j4JgWAoz229CFmMgwJF6MY7R8q1dOvUp9dB
ataqM+odnVCFBDJ9vbb1GtR/RREIz5eeQPIuAClfN+8L5J56fBQszPTTbGofsusSxOkIbvQmm4AX
KErwqCkmm2rkpwPDiiqSfByav/TUKhcWAP9ydY02ASfrakWdJW2qdQTguxRr1C0f4OznZ14kAuQl
OJivfDF9EeYuALY3X+HYL+5CLRiIBAqlZKsKtHtIcKsjkw79R00VDiNd2mX/KK1uOGs3xnPF0A4Q
FQ4jJMp59pRfttUtgGEBDmr6vwbU0lPw8qaQhL5IMta0X3sei/yHahz4S+iv3YZJFTBh69YvN3Xj
nd7UuhQ9vLxM6T03oahS9LPWpw03afQU0HoxAHYjAOTlzPyaqIrOW0Iewmxm+ZmDgarQ9jYO6x3g
DX2ZMj2zp444nlWERz4q25SNSI4zlVVgifa8WMaGjT1ktd0AKqbNcWZPSxSulmbAm439lBYZZSna
eWZ+qeMU2TxCPFPuHl9raDmIm0i4izwMpKqc6um3EYTpyq/bkv5wfAPqUE9DIp63iWbsUzvSNH2O
LFiij1vdZq6p5IbWIRDVPUi+Bm01qZNPaJzJ8L005xov15Atb9yZwGwaSTKA35u4W1m0+O8jWO1D
Uw4zavTXFI1h+Vu4pItZS9nHALw1WXBz55RO9j5Ac9EGLR2MjVI3u9OKbzkMV5qgvkmvTPRZWwgm
8jMTbV8ObPFqQkVkDcx8S/hn80CcESc/Yet4ZkPjurdloU2fYToM1J27KDFLOTRtTGHe266yQnGo
zb5mNuqHh3zZUD0DW9GBpOi1xR1LkWdJSpHYWhtFUZknUdS9hiKb2Bm+N2J56KkPcdlALCzvNtz+
27lBFyxZDXC9qmXwviPSfacyQCvTNKex/pAmKsyqtjZJ9x1H0kxi0YBcOlemA2v4WTjSsDeo5kZ1
7tYU3Vv5QIbkfksCKh7D1ovtb97LwaGRaQqG+HnEogWRWrcrvWoVduPnNlAZodh1RMOSIlVxrp+J
tSL8DhQwYOhF3eSquXg/z8k9mXg8fOk8A6Aadv4EJgENAKM5HLcTJn+A59mIphCjyL4nERv1ZzT9
b6Asc46UAk0Ow/oEebHJ8D8PQfxj6KZ5uyqq1/VNbCQMS91iJf3oYkzzu0bQ7dnmpDkTOmbdSza5
lJ1IxnX7fhTtsr3z6G6gAQQCsHPIqptBNLsab/v+H4ELtfahY2O0XoYBaNXLSPNwenBjnlLgR6OY
fs0YjfO/Abivn9HZH9zjdm/7gb4OVXQ+aaoGvk1BtfAt8/dAe8zbHTydoi8y53FeaYlGztd0bWX/
HDY1D68esOT1FIxtt9zl60TYJWWLIJ8Jq0X9vh3zRpd6tQGsKjuSG3SQKAa+4ryZZHoyZLPkGmmm
5UfwVOrhxSV52p5JK4a0sks3I3b6JJvaM2Tt4QR0/Mx+SFg19GWNsp9/aRcyIZS0wwJQcTLYCURc
XCLOD6KD7/S5bpxGb0mQzs1bm5k8viqtNStsHUzsO7jonS6b3gjbAaId1gRIqDharmCgGltZT0lQ
WdPTsOjl5vXXyOZ4gwpg0RAukwveggeNmYpuCUx/6m9OSQV8BjfxPHr0C54SPflvlKyegXrXAL0J
8PHGnpDFNj9rLOEU5N+WqpIpnwyf1xHYTPhOKQUnuiIS28avHkxY/7YCGwiQezvaFDzvcNN+ADvd
InvyBS4iZvPDuzlKPoEuMmFDEDARyt9LPOX2IbV10ynJGS6gTz3o6kmB1tY+ucg8zMVpnhtQkosm
tNn2cENqo/S7APiV35F6ReqOBsO2vRrA7wKQ2zkPPrBETLRqYwZItiFzmFfpum3dp4lsQOjOdvP5
xakhqKvR03p9jMBUe0dC0/EPKL/TFVRkKW1+hpl/Y+9zgYPl84qyVnaOBcd+Z2ugdCGQj9vlUTWk
E+WwTaEtgeJNA7STTKbmHk2NmwnfWyIUemT62Np3HLxtejfgJr97HmBAyMdiXmNwjWD3Xox+ysNr
GOXGviRmDPq/KF8y+chkZDDH+lbJ9u9IZhtmgoKTnjkNYF3PZ/xlS3dKlIjNRybmtr43De+iK3qE
mXxyEwUK7YRwJFkFglVU/9zgYA2redN2yZ0ZeNNAFI72I8yRDPZW921nV32nOxVBbE0hviYnowGj
LGa79vQDfjP7NIetXb5JePmj5T6n7RCXI1wxmzJAfKrLpdbLhw6o8+guyzV64ZK+h4ZYzVMWlKt2
FqS/afAL+nrmNCxxz5O17/C6SfKy+LXhd0FPY1zo8VoE7k0BKNzfQ1HdbsiK+m35gV3D9ALWtYSE
r7cLtIiUUTum29MGtasCPRpM5fqadfj08P9l4MA9egTk8QVgDzNdiW1zeweYcZ7cdu6lhVVDg2E0
prA5VjmBjWCzuaYcuV/X1yhfJDjL0mXsnMYK8a0Qke+mF2LDbPxrm4yOu0LaeUmuaxyR5TnG7G+/
dGYBXQd/ZDTULwJVSv8+ExjE+41201L1kUvsHfb/AGTt2VLgyf2Wpr5B8mSHDR9zaubz7EWgPqbh
atW7GWM2348d1Lov3cxbXsZdO5gvi05p8lXRdM1UAeM20muMVCSbv3tY2ZJ3gAnE+V9DzHLxbZSj
oDj2wqcyKlUHmPqdSq1Zkb+1JGNDMQZuxVYoF2wfyPbg5MuCZE4rA++MASRykQbfYfa/xiXBpt5d
NzeKt9Rhfp8E8ZKVfNlwcaXSPv6cUMhVymjN6q5EiSBOAaocUnehMk3YXESgbI/Puh1bdIKHcFVF
et/J4SlS2geyYOjQ/KsbRruck5DH80vYkwm2yLj+zt/irPfteZaAAL0baRt9yQwANpWJa1RoMh5Y
9rz2ukZaP3WevuBaMOrfS5Ga7SHs+nFAwIyxNtBPAP1gdhHwtp2eaiVzvZSAbjfvVgiSAuDAuZrf
g6E9ok8d7cjUl3CXrEWZ5iHXL8Kg9Fe0qpFg0a9od5ZntLCGJ/Da+76aSE3xJXgrw6fY6Rtgl5lb
8pNB8do2ZZ7NCa2UG0noCrEt6+cukzCzKjaFlr03jebX6FNj2PA49Q4ZV9k2XVCGHcz61hLRfS5S
zyL7mTq4Otw1zGvs9+lCkKZH6KvWtlijOLBXjlcgr27obVrShI2VWFvXXwRA6OvXhEx+PtNUyBDw
qglOdGHMwYePJFTbhYnC7ZxjM/K2mJK6M88Oira8LxVTqXwUpl5fsvXGpd2mLXowWSbIKQOcZ8E2
ipSjmrYYYd/LOWiugvWJfXOyDuf3/eTCEvccI/22ytrPZe3b+A7pGmCmAu1HA64ri2np2rvWaviG
xGh3x2Ybldtmc10M4Dyxyk6E3jXIBz57lUYPDRyuVMHybjRlG1LWwEpX02IY4o7dZ75Z/47RlNU9
USwdddk6s+VPY0Cnd8TDeRdHoMg+NiyjG3KnMJ7ezYGGmtouacnQ3f+EOxn00IMpG8EkHj24T+uU
0Y+DD5qTAOVbFEot9mEWMn9pPMAGlcA0LpPF+ZK2Nb8Dyj1/dKxZ75twkd/WZu4+5JGcSk7Yq0wm
9THp8j4vGqIN1EBOgqheLITn3hQNst31vALqt96xmTafWLjoe9utWV5hOrNSbW5bzv3UJfcrVKXx
Rx9k6YdG+ghu+Ti1psFdrdLZy6LGzM3gXrC25G9u69V+TBLG1mLmCpz4koWzXyt+s2m4ynXZ4GaT
TeGqATweR0NxjgE8vasaNofB/RzGaEVG27kn91Mb1vmzCRZjzzPsF8injUnKynyNZ/vgYp0035C5
qvGUWBrQO801jx+7ZZZg8Db9LAsf6in7FDmpycsYuUifYHizgubODGuvQzDn8mvQAvHclcnKE14R
07W2cAlHKppbl/JykshRfFFHQRTJYk1Wx38sWRKNj/MyzNt38LY80qHWZglmt8TaSnTRodOqO8Hc
qKaXKZO8ewV6XcOIuY8jdbYp4k6FE02TXsebKvI0popGL+hG6pIHyJqjsArzJcmvIfrNln84NPLq
xRmbaVKueTO392Y0EWEF/FIyXHFuHZXrK47GKcUpGEra7QGlE4O40PapD5+0wpL8IHBY9V9FIvJr
DAw6DsjKp19DE4ngm8IlKY7Jy5CATYm7gbbE7ECyVNRuRnQ3k1uqWTVT9pnBasF+yjxi+xdjxpx2
VZKOAfaruk+C+QPzG9D2RUBpGhXW1pMq8zqS9Nls2bL+E8OFQf49cbQBnrIOgMf3q2yXHD4QyTC9
A3o7Ecupn2G6e8l5QId3DKsMEZFE05ghPLVLihpu26PKctdFpPV3kWgFUVW8TUgBCskYa+DOP+D8
gYyvG8t11rdcBHQd6187O02Nv+SiEdMnaYJhPg9dYPOrMblL8MW23E/VSOUyfxN5gqZI1orcfLNe
jKgVNUQFZS5c+MDHpmbliMts+7h2Xdzgk6QcPZoGlx/lpOcRSenI4JbzyW1xnsFAYawfh4ai/lMv
2fsxoqtFdpBsm35ZpZTFBIpqgW66xkVAp2XdcF59lqxlA/Csu26RwQGtzV1aGOuHQBfWWW9e09Cn
7T8ziDPZaROEtBXzt321aAzQH3cbU8n3FfxC3hXREOT1PSjZMYtLI7cuQD66kuCybJjBF+z4YXpv
Eey7v/KNtxX2+Lh+GaiZTjwYNwdhSlAHV+S3kS0JyrumCDI71iVcr6KP0WwhC5x92+hr3t52DIyW
DWG6Owy8xI6k1acENyvk3LVtbysdJNyf5gX9JTj0BSjxbWkb8ues8wQHZr6KZ8jz3VXWnPVYkbW7
HwgKHU85bSy9utrKbxmSFf/cC2/u7Zj2sq2ydV3KJEHgQCmmqb/BjaTjVaMQO3k3iSdrCRK4DfYw
/irTrC31tgIXg6YccsfTKZJPo42MfJpqZx6c1kP3F52WTJyGTExvOHRGJxVEaOXB+7Dsum4pWGty
if2nBB4xPyfKCHDxcEXhmMTIMwrpU3WOAAN35Yj0figz3DfPoP5lC4ruiJumHMdpKaXDiRGJjc6X
Eo1Ia1OELSbvuAoqSw39EpTTsH2hT0PeW5RXbLDl6j71c9J+Wfw8bo9bvKzdR7ivDPRRMe64KW00
a/4wZFA3wdluWSrw5lFirOf4hYLOWM1DunTwlagBNe6xz6evYRvh8FobHI0KBqrf/dbVwQLV5yi3
SuAmOGmK2qK360fdg5hypQKpc1HDuyP7OVgUIbBnIecHdXAhkO1sFuHtKcjywX7AnRGdHj268eXL
5EHyfI4dzIbKLJu0f1G40vseb30Aw7Amse3ndmjQ8iWs1hJqNhW/KZpbXoBr2xZegPSBEzOogIh9
s/7ccpwRUZEzZ2HcGhaIEUvNiw2Vu6QSKWtb+bD6FMfMAl1S4Tck2H1UDjiIzi+rbjb/SvQYpF98
Pfbuxc085/dZmzeKn5SrBb/OTbuELeItTf4RHtnkN7E2Hgn2lmt4PYth3D6izqqg95lxIFdLsWAv
n+6WznisbDp+olEbnXFTET7AIgAbSZbAqLvoPXPpR6wHL095a1v412Rhvzz6zPXiq1c4wBbThBrb
UxhQ1v/UXZ6LSgz1RN8Cuqn5eSU4lTzXAzhlrxkKUPQ/x273rE0U9f8kvcnTuyVsJCnjGHbPj9jI
GmzWzZJQX9UsXTJdgvQE8Wq5hRBcfZjhzUPuGXyGyAMmViruHYtiDfAcWfqnXKMcVTAdebh163b6
SZKIt890q3to2Goi+jvYpgf0Hbr2UjaUYBBtHrcP/arPIJn66QxRjlYliseJ+957ZQLg+TabXQOJ
U+MXItWI1J0hv6vCKdcdWiGRZ6pnhzKJKKHut8YVsKQJ6QNhNEEOndigv+O45Z+/e7rmBn8Vq+3F
Nzzz1ZRoLU4yirKxouChWFGMk1rbM5JemT/UMUy0IP2TNzgVWF1D1bU8X+5rS9KsRJdCkycVfACI
gat3rXCbiou4obln8xJtCM1Wx3eIkwPuikdsYQXKTaEo0K64ddWoeifP8eLC8WfKEyEDpEhhbCMQ
S+Hl8o8WSqKbSOB+xppyVtgO4zKQU35hVNN1uYowi7JPcCxW9vE25xaNP5zHXVx24RINL0nK5fI5
wF+TB0Ub2mhw55uXMvLuOdvm+NndDgoPdTCIBXsM1JqwN1rrpnlZVWiQk00uYmTGmQxH87RESTlB
Uk6MyvsffEXIhgxpTRX5Odk5GM8O7srIC7HMUTYHK2WY7k0+uOwlabu5wY6YddvfokXR9VvX+UGc
4ybuA4/R1VEPEjCb+GuMrAZbA83TODlrhPbxZ6vjxGeFDXN4Bfs0dtlbiDIEB3wEZU77PYeZqPik
AzcE74YGde3X+ZaPo6N9zSQt03mEqy6atvQkr61CeR+TJNbReUqR37ETKH5ufED/WZP4ckOpfEBC
z6eUpxVJmM0evEbB/BFJRMYehYtj86GXnZju0ybywzVwIHV/w61LTUpcGDG0lAwqcIVMqQ8eBwIH
mtfAGce/BBuoeGWOBKA/rU5l0zM3Fm0WKiHp/LZJqK/KjBjUsnkkexicTE1gf2TM6Pot8qYtaQ93
/W7e7oMN8OgJ56WhlVevm2gtkGZ0KFaki3V369Dn0d2EYqK/SME28gnFkyS55wIXHqUmCtfPJ3Sz
kim77eEbjvC3wkFwHidKXRkx1QUF1twT02aNcaWSwD7hTEIIe8czD0KUtVmPSvZaSAC+smIdF51U
U5sm8Z1dXL7d6XgJSA9DMepdjtJFA1LX4PKwe0zCyZhPiYGn98+0iZ16JCgBpmeZtC7/4D0q0JVs
sq5BbxzkUO9430v2UDeyFx98hoF5WGkmzD1xALo8zXhXCp72uiXvOpeq5n7pcFP3Efksr+eSOLby
seqGTKE6F8MhjJPSYTHroIQ3BFt1heuONMvPAtLRm4Fu+hWWl8SEZZ7DxlCdFCrexl1T5ScM7P9w
dmbLcSPXun4VR9/DG5lAJoAd274AUFUcRIqSSE03CEqiMM8znv58JfscN4varGOHHXZ0UyIKqETm
Wv+0Bidrurul46FBDbESGKktHW/9YPHYsfZ4Ksm3B0DiaNlPvMl7b9ucN/QK2riWRuTBbGmT7DR5
ZCtceTAzrZtDnjmterMVNb5fIdd6+DKno0eoQT4SLbEfGDW8Jr6YtXKgciSSH7Pt3SnQ9G/913Ky
XXlXY/rv5f4YNCpo3RbFaHG327wpC7xynvNwLbvjPLOh17eqi+zq0sZHOl+0VTNaYTytTfVG9qSk
gASZ0Er12jnjPgWrFL7RC2HsoWKGNCzc2KO6btq+cXxtlan1uDjMML+Otjhb3hMIYA9AjEnUbT+s
SlnxtyavzeLStDDaXZqAW+0NnvVuuC8IRE4e6krZyxthG/36c21V1rxZ19jowTEW6QZUMIDjwGgj
EHLa90jN2sG+Gc2yn4NhZWzlZcdHyMJxkzIPUGZrqEHbPioBJ3fvIcK8LSZmZD+Ycx73N92wierK
YegadQF3GKG094aVueS9Y2ffQDMMK8yUazQ9kZsUYkFfsdrLHdh7DjjARnrsZuZjPeIZ3WQFq2GI
jpfFbTvE+o06PkGvoSuPfbNT3tvemQoDs3vqpD/G4/n4wxkx7+NkVvFlW3uUIib7XfHB6jo58O7F
qmwHv3F7PL100owpchIzNUNLKgNxhxW30a1MnGHes42SxDcVVTo9DdnSLG/qzSnVJ4oBbS9+1mbj
1bo62/LJdcpmesupHVsXPeWKXxKG0vqMoomPmGCzTJy58DR3FMeec9Un6NxvwYNL7NaE72908G1O
c64Ym2ir4RHbZOv62FrkvFt0kwNOdG3yHjZYxOE0MZ78fYaujnORCQ8kB3qTG3kfncb0EMVWJrD9
dKiirq0HP8VtZvu1C11qBVB83fhEvxyDUdGXmsMjTdmWGr4eIIwzX7HLDkAlRY3XwCcivZnj/YI5
kdE01WLr5Av+3nXs/HFmhEp7KGk50iyYW9Kr5yv64UWJsLMSGOvwdb2G/j2HfhpFEgM8LqnROfua
0YlFyHz75QalUhtwPAOqgzC7l69f6X9RbpyOxurafu1ty9J73Met82FY62gMm5iyBqsqlX9g4jUv
KEKWtbp4/ZL/m3TjROySIUZh85Bqr10GAAxkXOxaEJQzN/S//fYTqUvD+LDeSTwFH1p+yzvxcXab
6D9Tup1moVCVtWUTR2q/MmPAT7r1Mh0L6z/85Se6iUGIoapHrfYgKzvogdSPBP30f/DMbSpKFtqf
BDrRMqWD8lK9j02jZwufIvo8Nvv/7Lef6PZl3lhw3jwXOgOCQAePkXZb/eH1X/7bFcpHP/77P310
3YlybpaM5ZI4nvzRV2k5B6ZeJUNMXFk2fjMi/bxAfq+a/2QWGJc8vpZ/umTixrNDQITaM3tRfbLb
rr/NBGjA6zf0S4v2Qi3Frz/xSzrZaulpje196XoJuIpXrTOQIf95WsWgP9oUWvybyhaVPqRNdp9t
6b1gpamLqE/HhNI0TnaMgvuxTBZzYv3B4QT+x6f7r+/Lf8dP9d0/Pkf/9//hn7/XzdqlcTKc/OPf
7+uS//7P8e/8vz/z/G/8/fBU3z6WT/3pH3r2d/i9/7xu+Dg8PvuHHWXYsL4bn7r1/VM/FsOv388n
PP7J/98f/uXp12+5X5unv/3xHQxxOP42YoiqP/75o8sff/vjOGrgv/786//5s+Pn/9sf4VNVPnb5
6V94euyHv/0h1F+Fgrf1NPPbFFk8LML56fgT9680ZNLybJtjxvH0MVGkYrhi8rc/lPNXR0l+BuQo
PZv/++MvfT3++pH9V34dUY62dvkfwYj4//vBnn0z//qm/lKN5V2dVkPPL352SmjPcy2uzJWk7Wib
GOPny7WuOEWzdJuDue6oE1ovDaMBdJcitT6zZx/3iX8t2V+XcjFochWkEjSv3NKf3wxI42hj7MwS
SMtIfC4n9+na528WBsa/SUySFGcCSh6oZ91Dk07JmU39l2/h9PqOpSypleu5PPXn1x/RyESUfEOA
KCpO7oRM3J1cYHKR0kwVAcyQXMiz2jXJ6JJ16wRJEosPDhPtvxPSFt2hx+icEHCdJjPLYSF8hvEy
VwiCthTsX1lZHRzg75/t3DpZWIFHJMCtPNIOtVICc1PLma2/rX4uUb0VfgnxKKBZ2uSe9ePGQWe3
0TcAjekTchb5YPYG6AXpQcMOXCs5I+gUv5S4L56IrYBC1PEb0SebydqYES1TNgRz6pkJVa0tHyu0
TUBWjQJ3MjJtfyIiWTzCEUgrdFwBpd/UjRn7erPaHxtnMTxqwvZtJEWswz6Nm+89rIyD3ropo4Do
LNfxizhW2aEoR+u7WKQShxh29z4a5JyESVYU35jJ2hZ7Y3K75cJlvvTnhbRwOBUdre9VW3Zo4Nxk
Qd1GLHMRem43fM/Gdbknzq0vd4hE1vlWrGNyiwKzlVfANYl6m0Rjlu/N0in7S7NVAABGtpSbX3qN
HsNFy6Hb5bNH09h1NvkaSZnCcnl5NTyahVkiN9CrqC8ZFu/om82tSQboe8v9ytnq5he1k8zNLpk6
uEGiCB0nhPmhQ6+2cfiglR3Hd4AwJLRErZs8Op0j9YWspVoOMykM9Eqdw9jsvq+2FsgwsjiMeoWc
xdxSuw0S+sKcwj91bcRPm9J+Czoyjr6FfMWGICBbLUTDkVtvJto457qPIkKCI1sX71PtpeaOrOtK
hHKM5zG0mVLjXKRi8eR3blir6zXytBk4ROKn7/LIdeabKAZq32+EwKT7NJtEsS9YFWWQm5UsLhHQ
FUUYTXkvd0MjveptJjJalhr2fAhxhBZWWGSiewvit9XgAM7sYZTrKw3sjMjyG4xCku5Bkpw44Eta
gXWMFhYWGQrhIE7ugRiYVQn85eVMvdzZYzHv8X0u6d5cGQ9wpjr+3WbksuWKY6CjME/9tQCCTF83
xyGIawfwKhF22Ou+fZsLFI4U68Oy2yaj3k8maJ5bjNHPPx0Q/9yH/7zvPq/Of22Gnu3YWOQ9bWvn
NHllEAwLL9xiCposrmD4avtagshcSRsNdy287Ixr5qRg+McFlXAdVI+Sk+N0rohuE+T+wib+vJqR
Wtp6CLql6q7TrnYfx3bpLiK52eGgluwoZTUvCyCwb/Wc1+t+WYX2yywiHUYZ1rVlZPE5t++v4NDn
e5FtSpf8d9PxTNRbJyWs1oDSWOSHoERCdkcbqg6jldm72cyBnuMlFUEGun5RTaXj+fUiRWAN9rYH
2RoOdgcX8voX9LwHOD4vzmpTKVtBGTr4XZ+fFhVKMVNYoxn0pd3KYMrm2PMdhoGfqXt/swkr6gOb
8wgAEcL1ZBNGB6xm013NAF4Iz1qR9dmO7cw6Cpx65wmB9QrdnCnNxKMu6YS/rYzM8mkt68IX45yt
Yd6t82cmRVqCrKiuNUPHsItDafTEnwP9qXNOo5eLVzE3ykKLaPFkKEKePxtkpMqZkJ0FybQ134SF
jjZaonKfOlXyId0M+/D6d3EiS3dM01aofiXOKWm6vDMnRh7DyesxNqQZTEZhf2wjkKIjjzyPgQuP
F+p2rpJDKYr4bebl+cd57iztz21v7F//IM8XBXULlYtpCeFSyJAPc/rWJptqRIMsNbBdY35XuOjQ
iZha71+/yonp/x+XYUCxUmiNXIel+Pz5ipnQd6RNLYo6Resgksr7ULalfk/LuH5HRBDtB2Q2D2VT
TG8YKSVlsJgA/j4SDwKEDOHW4qJe2seYKNVzyX3Pd87jh7M98iqRoErXpZKynn+4xs0k+qLjWKW5
jC5boKkdA0+SQ5VPD/GYZzvXnkQYIYG9NlExn+nkfnd14bIIUGNgv7FPikjIrB6IVjcBbYuId0OB
tLLOU2Pz1yTuw22pjZt8knMZisYcd52zzWdCcJ73kv+4fymlydJn41anKUGuYyYUeayBqcIRFwxN
hCxwyNrlrm40wpKsSC8kuRa7M4vieGf/2iCP11V4wyn8FbukzRv2/LnDj2sJytcgd7PqdBdJ03xg
XhGl0WShy6FWc3ZGX4u3qtSZQnSfzAsS/TQvwloVW7PXpkqW8PVP9Xwn+PWhHE4vDlKPiDrpneza
rBHTKiwEQVtUoHSw4+FyNJfxo13Y2/WUoL14/XrHlX/yEJAnCMJ1jjW8dVrDW8smNyPnFBMVsRs5
hvNdLjCFGJ07fCgbx92JGolQVHv6zPN/+eqzBSmLLul4ZXmabrWBqhSMboUSzygVYxXlu+g4O+H1
+zs5pn89UJcWiU3O47mq03jomUC2QrXdFBQNwERcpNHNMUItaOGvEY0xR7IfjW9jL/BjwUP6CVLc
B2+IzRt4Ou+qL+v8Muvs6lFNyj3z7tm/sMOTxy+E0mwAmoGyLzIqx3oEkfewdABz3sWt5b5LUTo1
foUxAAEID8YpENzJbZgo4G7VWO68vAxVZhzcJGdCjM6y/LruHNVBKFpoTC2r43iztoipQKIY9PdS
1uiv+8Q2arDEzHLCJBfJZ50oL9shpFwOTYQgjYW/3SFk+5TFJtoZjoxol6OgxSDD2BeOUVUMMI/F
+FMlXvLZNpYu86shSbedqZo+Dsre7Kp9hQ36u5FEjBQdcBVdzqMql3ArkbGGUS6jsKs0qijXXZsv
djubb41GwE3hhkAJOVRc/DqHtywD2xPIQ80hSt9K0sgTv4ftvTRxWPaX1MxNDX8o9YxytFEf5tqb
o4C4kEz4nR1J/OPrOmEYcfRUUbijrTvAug89aPkyEIlViwJaKHV/brFrEjUzD96DFqPH0DwatyWM
+xzpniKg7klikCwDS5VqwwZgpFdV1lNNx0a1hcU0DveLsurPKFT6Jze22i1YFEGSIWN5sqdE0AJc
sjZtF6XVOikYCVwvlG2IkTYqonukPuWy1xtzEi948eFAMzPK433myshAvSrWtxDI4ml0l+UbeR/J
Lc3xZN1zM97HCb0yLUDaw5cYjFEJu1ri6EnTup4pRqVVUvwRvo9ao8zzQC7mkO80BOFRl8Me5s8N
fKXPydC6t0VjpZ/LQntrKBnwFQcDjAgKI8zKbQjt4h2tPVUa1E3jhYuo1i2IhLIuq65wNr9bR+RL
M33cj3XMt492xH7qT7OKLpe2x4VszOsggrxZpy5oleHx/RV99tGt1/ExmwbPDqzMNL9I6tIftBFr
G46i3H7q3Ik/J3kyVGFuLmK5XBnjbfmJUVn3nZG3X+pxNt/VUnjvjGI2i9DEL3ZV1lnc+HnFMw8k
sigoEL0tt8O0YcwyGmt1Lrkv5zuzvNFge6WT847VtnWlIICjAz0L3XtXWxgISC2Np+uYsNo2NHQP
o9cveBr2E50Qk9uSXEfhhKh3QhaY1jSe+bJcZm7SKL8gaYjbGF0zvWLkR5eHKUZ+1mbU2gMbfEJb
KnTdPuqSAJ1AOVEzByACKEWXpjYh8Jul/WkXS/Lo1lbTIfrcRjdY09yddqU51o0fT0BQPMmxy3d5
H4/u1dppuwhaVMaXzNxMCCVMijXDCib7b5Fho6B1tlY3V9x5s9yOq4rFAb6ewmu0SNkKO+BdEy+C
gBWcNove3ec8yPqD3fRo4Km80R/mg7b7cIxMZJRpzzrxc6OPLTLga4+FPdTyMw37nCGZjqzbnMW6
+EzR1OWF1JM5hN1wtNdHG0rm0K5c694bUc34Tpx7tzXfkRvSR5uNP/FyN3yD6fCmRcDQow9FFui3
me3yC8tYfkbfwcjyVnlNSy+V6Y9zX0isfcMIVFQw7umzDYW+Mk7IHRnfgMvma1MPeDQyrxbfFz00
7wxkesS7GqujD0ZqeHzna1Rdd5Aw5Q74xXlfQyoXDN2peJWKwfK+SMNyfw6eF30uFSb+uiyIPIKG
O752WC3u13VDoi23xq12YjE85as05oTpHdf4IlRMuTVYuUdxkyjrLhbpVu45BhHuS8TgN0NsN+5O
bzwarDSFEyBPaAERmsl+7xFpq0Knc/stpCJtE1/m4/yhWTle/HoS/bqzyQIyfQmLzALZpvJNmgrV
sGIHiBLu27y2mKl1Ny1p8cE052r1m+Louc+HTgHjFElcX3gZUHFAKLa17FzVGBfWUE1J0C9a3CKI
s5Y9KFB8Ibbjyq/6LP6hhB0XwZIv5lXKikDzQIoCkiXUBTjlhtIbAyeaDGPvDppCqy9sutC8394Z
s6yejh6aT/wG+2dvEKobZktbfYHSn72j+zRNwzRKzYozDjdYuKJSCE2IYPSriWml/lx06XuRQndf
476Q4Wgxt+OtK5shChiYBFRodp5+v0Tt+jGrlskJaOuXTxNymOZq7VksFziN1nzH6B81Be5A4x/2
DZJMZFObBo+xUcvCz8/bT3ZOcethUgFB6pF/++OUxGm4ZdYAKdmY+nKcF4eCqmsjZCZmjT9yzyiP
HD+Giptcvh1ne5zfJInu7wqsfjrcBM6toM+KvgwQerVkNlRN+bVCWTCz4goPVQCaaSMLJ/yE6wHd
aWndiLbymB2d1ZkK49TG5WTJbVqCNVEuboOpiaJ9bWLNCuwGfilYRdJf8eZoKyw9Pb3DEjDuRZ7q
j61cjfdbjQLrcivK/EYuPSdhIhMTjNUax/FgbOinUJxieIkaNOdR3mZB371PI20hcZ3iEu1Tf4No
qH8qi6L5JNr5rpvotahprpqY8WvnCruXjYsWpsssII8G0qJBfV6+I6UAXuwKRrjJXBSUInUTB/Pa
4Y0hMiX/nqps1AEjlra3mUR57S/OsTA4WiFxXxpy7IN1rVbDH3EuZQHC0/Frh9cfPW7LuIlQeWaK
r9Zcs5R5cEUxnqn0TwCaY2VKA3786KC8hAKdTplqF9GQi6KXwGtNbG+ulR2atfS8cAS4+WE67Qcb
Q3CNqCvvLgGVzO8NQor7FH8Lzh6zss7Nd6PxfNENgELYgAOWa8vjJ3z+TIeEVqHKIZrbHrXlYVuz
6KFJ5/b72Nd6uNAuyXiB16ReExbSSD86phunAbGOrRuIOc0+lqY1psHsiumdV9VUVnNsApryNmvX
B5hJ3bd4P5InJbGXhx7ups73ErfDdprJaUWSU63UvIaR/MABmE27KJntKpCj5KWIrab41nZeJK62
ymvnIFX4D0aTL83HNoBHbprWiEmJghE6c73G9xFr/rE3o8UKByTVP4FqzS9I7m1kt147lpQIEUpy
c7brJUw2e0gCO3IZ94WH3TMvttkR6TVT6fRDkS5jEiSR1X1JoJA+oPArVVCi7+0AqFPcBPDnFHnD
4LQ7G4TduMbPYG+hike1+RphBuanNf+Z9lmrMUZTEPi44FoVYk4tC7+PTP3GhO366k7d9sh0p6zY
dfjLUSb2Hn5MFLFV45MhgFvdRTsWhbgVhimgAKr3qiILw8dZHe2KeGw/jV6HTmNUToMdawCYDdCA
Fl9jY0SAFKm6wIuuJnFwnT7/qSnW7ItinOz9QOXIfrRZTeJbXBtZKMOPItxu6/DW25wUdVM7F284
x46iZbMh4HzJMRD59LLNDUWqEkFEVrjhzx4Znf7r3dzL7lhr20YEZfP4FR3y8/XJ1BZ3NNH9BEvn
1nuBAxwXsHVUqavjntnpM9c7QoXP2zMACSBUCZsopT5NXimpdVACQc33slLX3mCkn+p5KPfCRsx9
5lov9zMFk8Y1gCyl8wKvRdnopUVUD0EuSLzgThdAkI0yvHGMa4Dtasf8ejPMs8y81dUgzyBxLx+t
srhZnqoNSYrK5PmjFeTLMqTC6IMu8dbbLWH2sYFjL9TjaO61TrMzcPBL1EdZIB1s4I5lCfPXNNQ/
0frNgoQu76kxKhIMPrsNzj+GcCx7l6rlwcNdR3kYFWciXcQR13z+hbK1wcspUzL8xD7Nu4Ec6qZs
0n3Qe2nzpvAW41OGl/dq9TAgLx0dyhz1WWgkYwRvWsGdGK4OEq/pzqgZfnP7tis8aUEgaIZ3H3fi
P92+wWwAoIiED4L1BEh80GQOzNPFZOP2wAPRBCbGsMvXX59fUZ8nt89ylr/AJaTXpyQNM6ucwqkY
qGQV/fSDoevKDsTUcebMaVMN+8EY8iwwoDCiQ6WXQWHrStbHZJDYOltKwirE+tZVu2XY4n0rVKqC
qBhH/BjH5FLpdHQp9uzOwx6FvfHFxLDyc5BNcb+tTR7G2E6CccvXXV571o2nplqE2AeHyi+drtaB
IhMXA2flonJeS7vYbZWs4tCFwl6CvmWqAjb9wuwPnlH30HLYyfzZTJdoVw8OMdqvP66Xp6FyLMkp
7WgiEeASnn9HWTkhy3PzORi7KvpEHZCroCgqEj5ev85vMDgH8BUNKgQJ8Y4nQKTBlYesicYgHYQF
7ura9BVCC5I363cRrl/cnlhpU19287l7fPnaa14IVztQAq7WL1C42MO6uSSwpzIRB8xO8y62Mzdo
GK97ZWTefKbq+c31bHQYNlC3LUm6PXmm5tTVm90xng/R7XbLid6mUPFL9Hbg5U+DEm7GOPN4X36N
EIIeT9iCCtOMf37+NTpjzb9vBkh5bREIMrhIE1jPzrmp2S83cGAc51hAiaPu40XE2Fj3fWezgRNY
m97xzmf7MaYBJAHW+DyWIB6KwvwSnHLaWaWR3b2+in5zVikbHBc8mzqMPvH5bSKbTDbCAQbI4MHd
j6Pl3YkR23FpmvXn1y/1my9RgVFDqHBggeEef/6nzct0+7hgh+ZOnW39kIwxw2jr2Kl3rkcPhEC6
//jvX9CFZeXmYK1Q6zy/YDEYJjkwZCG4ucr2LkTJRQSacM98gfVNq+fszPXksdB9vlFqFEYSegq6
iPfv5JWsqxVzKLEoAUOaPWCrtrJoGsqywhboOgfRC2875PO43jcaP7XPcF77o5FnhDxghMRJqvMs
afaRmsbbfvEQOjhZjEvMxbf7PhsMlYVms4Kzr7XXmOEc9+Icv/Gb5ahQy9kAy1Qv7umyL8ekF6sF
0BSDCF9148KAmzIFF2iV2fmOihHSz4a16ytiHQrmdZ8LCXx5xLGp2ahh1JFggG15/qXFQGtIxSNW
SR8lQeeW1mEx1+bnEOUaOCFeEMojz3h9pfzmZWcnlRiO0NYoebpnN56zjn3nDQjFWZQbTNaVlWTb
vxXU/at10yivIG1514/cwsmt1c4gJMHaga6d7V1HsRQgGWnOjC8Rx5rrZBU6nuU4kJYW27Q8eaV5
rxxAFhSWwBlfgZa7ayzcgOK0HZfEm7SBJQznDjwYAH1gdkeWJvJ2qsp1nxNDE4MOFt25oNkX1DFt
qys0bz/NHTonJZ/f+7R1zN3IlzEYYiN669pVc+GuWf1xEM06Btqc9Q6Rb2n6TZZmX1gEla/kOJ5r
/4+XOXk28DrQd5zN6GtOx/pUQ2wl6VSOjPJtbcdvoFcf+ryUH9o17h34q9744uRHS7pZL8sTKltv
vSvSRHynjMYhfYxajs9QWr9Z8YgcoLIhFMnU8k4eTT/1bulYPZIQgtIqO14vrV5bV+a0bDsSzKrD
jAbizIN4WTwctSdQR+B5UGmnmc4u4VHFEidjYFdbdhnjogkFGWU+WHGLL2oZdpgjzTfJRFjO66/a
b+7WI+6AA48qnk9wsinHC3syTsSJVjs37xLY1reGXEvkdzq+WFU3fKNLrR9fv6h8eVXXsRzBnbrH
c+701auZIXzEzHj1dN0xT1aNcrilrkmbsOd8jfCkDSPe4daDwImoDUds5f0m3jAca/jkLDKjZW5s
IoxWM5HkGMfMd0HPNRYL0UPVnAFvNuIWGRpC2dy1n7BVsX1ZhCRhulGL2m+tzZD0lYpXH5I5lQtn
X7/elFt0Lqz05ZGO4IFDncAZvHdsoc9fNaMoiGhzwRKNcVKHzs6LHYVV7xNdWF++/lxfXOpX54nh
DtcdCtjTWXx5lJX4qN0tKCUJ/q2xHKJuVqBlifp3FyynODvokcmGRnFPX5KUYJ0So9MSgPCn4Sza
6JLUJoxkhmjCpRfEJ1lN/96SVb9//R5fykBYrK44qsOUpewXoaFABZaKongLmPhlfqgEkU/WCj6O
A6W+2MgbuSsqFIHGBrUHsWLd9llfY4dusYIN5DTkWA5ve7Lkk3+3RCWQwAJL5x0+CpFfzAPySqvm
1reAWNrohlQ9fa3i3DozEkj+am+fbZpU+Mijj/pkBz7gNHafkQeybGu5BEuNBnCfCs9IAkIZC7nD
buR+Hpyi/mwu6qjSUkuHPrHKZqhTq45n+hK9rP4MbVkEXgJKQ55j0n31FtLf6qxexC6p5sq9kTTu
1W4mh+CDYbQTru5+aPc45DKi4rK13cJIZgxAKegP6kC0Bikc9txK/JRHa2dgIGuGgQKESsiTKhnp
J6bRvcHvGVXAtKDevkmqEI2SzTx6v587mtN868ENGZ3xBScbMlCJGxC3s1PiFNIjeGQ4J41zj5ky
Ma+7ZLTrq7jNwefnbuwn2lzT7C/nXE/a1wzbXi8bDw+FX7DXG2EzW2N/MUKTOu9Ld+0YroRdLf5p
tbN68Npl+qHceqsukrLMPJ/9q0F32HU4+th/cKHSuEKgdWiUq7CcpuFbVETyK8xS7/kk2JSUluMC
Tq+msr0bSvIyfL6oCPGzY8RPyonXIxDdphAIurW/p60ta38d2vELJnD7JwS0vN4WiXrU6PLG22ny
AcjSWYvqBkJIZBj48wrHK1osFD1WPHyACFQJJagHuiHXokv4HJkefawcRGKaVU935KRak6M2Ww5X
t5vuQ6XijqS4GiFyqCbGzOzJ3ts+Vk1lPrh90n6B3C1mzPg1IRaQPCszm8eijcKxn5u3MSGI311J
3iqBcd36lQDaVPpt25QPxthqtUvygSCvROOt8pmk5pU+L4sZoYmbK4BkBL/JhbOJPD+MpDZemOiR
uguwA7fY520jTAakm/jqHIN6O0Qpjj6hJcGIIA53kD/tdDgG5tHJj3RI7HDMlzHcjlNAdH5VqTzx
vVnWN2j0Ss/X1DaCgj+f4yApGebsLyS7NZctUQTxDj3bvCIbGslZjJIKn5qIYsc6JMW8fGsgf603
iYy8Pd7U3t4RfNVmb2pDT46fpXb3uWOTu6t14tZBkbTjDfqj6lNGsub9CFlf7/piwfdFtimY8Sw7
772HjfI+8xZPB4SvRt9M2MVv/UZkKYi0pz+XlGoai67Y0NGjNUW+gwvTO1oWGcXrwkAm/tKTbtgJ
AGCEp4Z8sBQMbNdt7Xfq//GyzC2r9PtynfIwwab7HWyV4Nae/Io99mGQ54FRUSxXDImj3xHd0O4T
yGG+4tWoSWcAWESiTh4oXhkmYkHR4+H/oWrdfi7IoMr9IbFshC1SNNfEjnlP6zzFbAU6YY66SRJP
HmIjb0cCg6oEttnWjYEjkpk94eCqydz3MeJtZmmn+S3Vf0RwlFGj0wMljuWZI+pFEwEcItBGIiVG
m0Pm1vNzl6GBJBHOwL523JK3NNj4J4xmO3ccvSjduAyOFA/gBc0nErTnlyHvr/YgMeGMmVMyQZCP
+mshNiJCI8O9Yi31d7Jwp+vGbtZDkdTtF6QHrBmy5ILiGBq1bbK9wAFf+hgqmRWr4i9NbRgPNV/D
uaj93x2ejiMF7hYXguhFD94Du02QvSaRa7ZT7WNZOQ+VdqEuMlg3Ai2qbPMdvSyE+VTR+xa2+bJq
8/TdXMX5eH2UQWm/HkX3CUIkO5dx/Jv6hR7XdBSfTpDLeYIrUYIWhJdkZGKVmfVtgKkPGMLefyEx
70wF+rIB4muj3kXG7NIAwkE+/9oQVdSFEeFOJig9DmWEhp+i082eAEX023Hx2kM9rm4AbxTfEEpS
X08Qvmd6w2OH+fwkd0DPACaOlQyBzydLlARAizMT9rMspXGYyZgiSGv5YqnBvp3GRpzpbH57OYgQ
aAnBij2952UChHQdoNApmaxbEpDKbwvBK5d4E3A6eem5eXcvwAueMawLHh2qNWxAJ5VvziFjmCno
lTQYYebmZUM4GvkhN5WZkGPuRc7FHG3u+x5Oate5EUff67Xiizbj+AGAtxCmEhQLmPD8S67deJ23
BW+VWTt1mI6lc2V1m/Oosuxpysr585LY6tPr13y5hrkmVRlwjS0R25zctGmQMyf7egmiNM/g0tLm
kjmpHspUAlPPXOo3X6gQkuNd0bs58nTaa+StRmJDvwbQW2kapGhZFn/sbP1lnj1nvGZkYv8F2KGI
D3amAGm1maYkPhNb5fNm2++bJB4/pUYmPwwGCa8+BpRtPEyqEQ/aOFrPl1Td4oaK3pkQ7wRyqxI7
k1V34AHM2zG/bZVlp4FGcngoQNoeqsZLHiNTHv3qtMnEzlTezZZObrKXNslvFDxZeUfm4zr5mvhv
J2xEux3IEinSMCus2N21XVY9ro5ISOwxrOab6qlvj5mTNv2ajWBmMDLcJynz2GUwm0aiDv+HuTNZ
bhxJt/QToQzzsAUBEhwlUbM2MIUUwgy4Ywaevj9m3ba+GV3WaXfXZVaLrKgMUSTh/g/nfMcxkvGH
0fMEXqNbW9ZtE4bOMwTIGcYIkSvVhiGVA83YBgjkS7yF/zQ1+E8fBd8ym65W58P46+D979NU3elt
UHI0RHP5XlW2fporfjtlnFBmIfj4J6vrf/h5nBnMNenz2EH9mQfnwmKHStpQwHjaDaYE9hidlgMJ
QeFkC/hiq/90ZP6Hb7aBS4YRFn87hpk/TitsXJai8Twhwl3Xy8yF5ifCaC4IZ7pPWDLFFuCoFiC+
yE9tPiM5o6XGw2S/CU9dImRsbjjmKuAGpcrbfzjb/uOL46LXaH55X/5MuFfk5Hq1SVMktTl7NVLW
/3k/OgywYOD9Q5v9H44VRLg826g+2LL+aUToh2pKFcPhZ3n56GdSyhOOafWI6FTyj026i5Fb/8Mv
+FfYzh+XhUGjbbDyo85w3D8OlqGBZ6RY/IZj6uGQkgtspGNd2CnBtqY+2hTocZJtgXLprymM4J/Z
i0F9az26yCDNsnE58URyzS058ywftFXxJYCRluwBQYqj2OofLSZw66YlbG0mTES6d/ydkFkZy5HD
ZuWF3AmRNz8ohVkRDsrYu/9wpP3fehr6el2HUONQHMLK+OPIHnlw4X2l2sa1h/YFNqm1ZX4Lp19o
tUcoOhBC1u7KJhkRsqUYuHNUi72J08buTq302uj/fcb+hyqS1+M6mkfLfcuv/fsVAiA59tBSI+Os
RZFRxbKe8dkcJf/Q1uNP/rMWuBm8qH1Y+mB9/nOHB9DLhMg1YcRPliwaNLXpoZ06ycPi1JPm2ySv
zCy/8vQTUp3VBxpofIm6vEo+8xkpg1/GRrrPiLGFLdXY1VWltnAO0qT8pifvNAlQZ5nBDJrza1aC
dtms2QT+xAQvmKG/SuOEVAPbOUJUXMFX1XbzTeOr/S702aEXV636iqM3PzmwGu6LEmWxbyt9F29d
VUWynYNce4XujYyrcJC1bRAU2T9lDG9uu6SAHvxMz61/2gv+NT7/22OByI9NJHc8iywIOsbfP6Ck
d9w8zoQFR9XTGoDE2GSVlQglxDHriBDR0V6ZzelXFzJhz+k0z9VBkIT4klmx8VCMZp08UHp05jZm
yTaclHiuPusFY3QgCoc5hcerH0Knk17z6Di5dEJu1Kz9txXxf0QHOGdfBCE0P/2f3v+/4QLuxO/6
sW9//+7Pn+LP/+f/h5QACq//9szdKAR/wwQclzZZ1q7//Bta4K9/6d+oAFf91+3DdW6TDW4e92Zv
+TcqwPb+pWO7wIzI9puv5m1b+1+oANPgj24oAP6d//1H/4UKMLx/aRRLt5uawc9Nvfc/QQXgc7ud
vP/nK0h56yAAoZvg57nc/uofG4NFqQshbDONuratkRBzM4dZXCq7eND1iDkoOFkbatgFwcUQQeGZ
9g4YuRB+tRIBwBHHqR3L71Loyl2ZsHYmROsR8+0KqchUZMjxrO3Zd6AbGO2hP+MWaX/gKN+etJZR
q1WX5u9xRHjqM3xSWBsDWSzqxRGbGUYQro5ZtrtqNl4kjg0ExuDa7mHx1wjWwO70jKJr8y0xvfgL
kIxyyDGcU2B1ZiH5C9kP1ZWm+Z1trUyYWDtWTcLgpmM/XZYXh6sOs1lv6a8iy83fWpYlu25Ka1ig
FcEeszfv5ey05cZO1TxcO8d+qFKIsh4S+bCtnA7m49jtGS26b649QUAV7eBnYykiuguzD6CSMT9A
wZQ+WaBBD2pjqHh1ETR2FFpBSwQ7uPD0bklXfOrmooMJZY5n9v0vjHEoDqlXAr6AadAaORdkg020
s9nrO/lJNRa45eUYQn0e/TyxX3vlq5PVnevO0KKscvhQSk8J8iGxfThTqKmn5KNTCuuSrWfNjJLW
/j3BIkVYo12XWHwIJ39DsexsFL3igKw6305v1OghQ+JfO/lmdm0UMTKB1jbPoFLbX5MnNumAEtlj
YMf9Wr5ncK6gZrs3g1B25lYmAwEYLfO/Y2s3/aNToIE2+2EP2TasdYSXyRrZlcG7OIUmxVZJbsdG
dbMDownzUNfJ9zT1wZjTURdDjOZRfuDWC9Ol2HWlq5yQBUHoXyYYPMxANyUMUJZAmdE+4G1qIoY3
n4PwNprEaWJ3SOFpHjF7GLHnD9USFVP6xqrxJbXsDAYVUPiK0ZEbxaoR2mmMSZlua2/aHTJ/Opoh
UtNOCSd7cdBrIT9g8pvrVCMqoGN8+4tf4evNxgelt/E+TMYOd+Ww92BGsDDuGEhCOGvKdgiqRWtD
mMl8IUygX7vYqtynTi0zfOo64DOzuK46GUhaN/KGySn/YnSM+X4SgG9lrhy9ltAYxYodaKhtZhxh
WSJJIuYIC4obUpCNW6jCQveLKh3D2rDOU2s+2uAp38i7mHfzNO+z23Z0aTqUArbcW3HWXzD+ZPcr
IZIvQ2JUr711teBs7Bw8E7sEe87jiKDcZynoLEHlZu294E9CUUxyb5iFYdInu7fMhLF9Xm0YYeMA
F1llHqzh5932thgOba5pP4jxkz1mI0T+zhA1aDru1FSdA8px9EY9KDYwqfmDUKXARN+sG3fyjE/F
yetAEfMRv/hJH6w6KrrqOiUanhMoeXuYCfbZU+OEoGkRlTVHCKnTZxSnXkJZrT5DaFf8vJLdp4Vq
NC+RVBXg5LCMBzpmwHXwLq263BIMnEgB3kaQyqVYFFIT8hqBCeNtfy7vyrrifk4bH1jayrcfgwX2
Bhjn03O+zOpGyIAjZ9nzSufz5DWvWU9nk5EqU+byPSELcFO146GbskeN2gY6nh7kApNgPR8ww+wJ
fQ/L8rQ68cPMShBi+aEbqGaT9AWGpuXLaoovizYjj00/sjkBzcA4169K8QLqITDs8tBDalVSeHdY
Cu3iTH7QGoER32Ulh7NHMS099Z2VQnLMhyy/GsQu0PHxuDs9NP42D3pVITog106jV+vHWw5SwCQy
BOW/i1eIfpW6dghzge3at3yGpCLTTYSNkgWLruDnRWG9U0wtmAhXAILBZF5366gqSafo8daoK+Z/
VX2iDssibVBXTgPEEu36JlRFIssrhh2gEGD9i/WmZsOrXRe7BTtigAyq4gMrOf1ATSuklxwp+cCA
DN17Ibt38CoYGjlbgtJKLjjZptuabd4YmdlF05RcjWpZosFs5d3qJMemKMI0bYmJ8lz3SWTda4Xm
+ISl8WFW35TmdiDGw67rxejj6z8Qd0KXNIYsMTHpYs1rFa4Zzya8gloOiB8zafJ8Fn7IVthDfjHH
oT9UkkeIpAq9nDKeORmC58boH4v+Y9EZYtIp/xAIY3zMCs4OQpX2trQKmv/xzdNYPMGn+XCrNHSV
WPX7oVbfhH1szU65m+1q4QuciisclsmrD3b/07F9fuHp4CDM7OVCFdwEKKZIR8i7vdNZyc7qpl2i
ejF3m7wgAb9HbB/UlYifkUY+OzA79p2w5kC3sD3lo+G8xup0XLti8bUseU0n5WjPdRibBhkqzPwx
iA/joRjEtO0EfAUyWKznqp3Ne6gO1f3aIvZmkuPHjC5Ds1+20wJOsS36N4nhUPe588wdUbn70bbD
22jo9uGdk9ghhsZj26HDNAJMTBQO0okuyqSjRRm+vB2I+U2R1R6NYoz6Sc2xvtAg+l3j7FwhXktP
n051Xl4NDAL4BI2jrXf9rluaX4WQH3guAwmAC6CkKPwZuOY2TdpL7bCbBYePhY5UgKJctn2c7nKn
MzeNpf30hbs3GhZsqSDfCpenyc9yA1ZYJY7FCrt8oT1Iku0QFSsjhjH5LLQ80pJ+wK0knXMjHP3R
bnV928xYGNIWf0fTIpTQOG1x1WobZa71a6LK+hSTY+MnfU+0b2zX0Tqr4kUix9mxKAltsfh9AjIX
m2jE1tFvVn0JobV7G6YZW2Myw6RxmZ8NmRkIjJ53BQBLIve2DLzGAw1q6Kld43tKsUaNVu10RbHx
2qAzSElPIprML8mjRnaPK56WY9l1SbybsdoWCVZ9cL5dYPbqq7CGPNB0udMb1yc0T9vONjeT7oqL
aWZPMbgYQL5wuL2RtxCPwAZxj7tR2T8GNIwiHG2PI3xuN90a91G9KpseXRKCnv7hRhD2e4FTQpP4
ZouWGWBNfKAZlyH++NhNinDIqR8c3K5lkcUbdL/9TRTnL/RHG7NTH1tlPpGghDJH0y46wRO+Vkvv
BMGPMovcLLIwMfGQ/eaTt1dGk7GgnKQeOSc2VdPgXLKMhJPMi9x4Tvb4onCbMmX3hTM+xTVXVjVV
HyPV/r5TRgjNY3qF7B06K+BSUr0ZrygOuYB6mqh7IqGRKaNNCOqy016TRLZsxNsXnpkIrhMhB6Ue
aO2U/wbn3G/J9XAii5CJwMaSzXGu/xqcprmuqXzomGGTdT456Oiqo+a5OF0rDl+H2D3lkYKU7U48
dP6KS80s7F2dpD+NMmgPCihzTu363Jdyv9a1PxES7sei+6vsKTdqryyglkja1mZ3BOk87wmp+G0D
QwqH1Iv0dfioet09xlbchiwM9S2JQunnBJVsO4y2tiUHjuwsXdhjZOsNniGhrh9EbZgoNOd4lyVG
f8x6dTlBRwaJPvG1WgkDY6Ftfxmx3u2k1asQuTKHChLjb96qM18RhfWxyoIPgwhmnTs5tu/YXeaJ
lrfUPkyrcTA7Ij5zzULcZ9gYotxedxRg+16TdMELdsRFCc0xl49VZo4hWlrre0B9smkbqz4phbdu
CMrLg4IMw7ATtP+y7NbIWjQYoL3UQaFWMQJxr+0Olt0cllH76VxIWGszBFIkx64sgjiWHxhyWbRi
DwoJz3N2lWc0UWn9kLJUbVLTuMeF/orTHwitrMyIjIIXkNiEnQMagw3LUJs3G26qqf9KuyryIIGe
KRKZGbehk+OSYtwCSL+wj7WiamFneVVIEFLuo38ZN2N2saea46YyfqetTdHed9GM8Xuvuop5rwyW
n5b3o2ekZ4VUnRDtRf6Qs2xkHMH331qubmY8DbzdZ5YG/Fd8uOonVlhmSMO3FgvtvhwskpWK5YXQ
mV+tm1/x4F40iS2S0cV8H6OV8NGCcHmJNgtwb1N0mBMRcktSs1pmOnNcNAtqKlXM/eoO6x2BKWuo
9UmK/sQzotyhthdwygPkm+plmLStnOQPc61NqdVInvADYXUOCdKgUuM+T4Z1Ckz0FbefYYQJW8sz
lsHpzYjZ7ZepMj7RN5Lk0RCTQSM7/GTOED8RRatdrbGevvF3oi7x3OmiCxVJSKvZ5a+kjfUT3qtB
hLU9xOEiM8TyXPdvKVzvXR7rBna/sT2Wxuz4KRysYBTKgyjJiFizYtu0pbcl79EfDPHDXtnv4Dr7
hcVHQLLCSwrmlkk75t5qFO8mMpxBiXFukYgAVY9QgQp1fjCSDUL2YL7uWTXslhSlvkZrElRiyTa1
yLfAisvIHfTxVORiP4x5vuGpGy4jJL6tOdkiSCQQhJzTExGCFjlZ9wVwCYqCNgS6x983oMBQZP68
ZhrsYwNxvI90Qj2vo3Ypm2y/EHLBJrqyD6h3BSL2ZKN7HaWJN4aJI7Gptml3Ft5w1pmcucgDPGNa
Qpms7/XadcB1FVveeXHhHUx7CpG1mK/ulD/iGan2ANYN+r6JaMNq+VWlPIfkh9TfRdw+Wgx1HWlw
WeeOTyJU6CVE9iiAQy7E2tAY7PMhQvy3AZZhK+U5q8V+sWz9c8JeEJLE8Qq5JDLS8UKLum7Wsv3d
Vt4W0sXG6fVbY8kgoGbzPc9OkHjaEk4kwJ4KJ7aPDXkpAS0oTvq6NTZ10YVpc/PiydU63nLTNp1a
o/VDa7a1hmpTLuKu6ettybv5iDqbjw9Q3IBQFfpPta/t6qhaVDHTaoH4TxVr0ypq/AooSYFXMAMI
cGSlhY1hAYIh2fOeBbuBSyZxD8Qg3qBRq3fOBzrNojHkjqijh84xJliouR1Ix2qCWXjaowfrjkP1
1iPYybCgldGbNkyENmMjruJHz0M2g3nGKUOmV+Nplrp4qvqhP6kLVCoo0ROREpWTXvVY2mFBvt6W
brLZTfD09m5pThEhvmhrRg3RI4Epw1eXrqFoTZjjovgsFWnFAWwfnl2NiBAYEOOjaFf3mGh2u7fU
niLFKLd6mjYhHkWg60vxaljjfS8k8avDop0xUraP0hEnyKYUvTzDPr5CGo5ZLdyQ+BTvaI3yMCL6
ADlvrftibm62sebmSuzzrTq78hZ6lb3ECx03eTzKbiBs4NvMqWlCUbq+MxsficGtKkveb4oAOlct
1V/tsqTclHYhgG7gbJ+z+mOOk50HSrp2BZrLYjg4Nklr1pRptOxI1myifLaDNsQbaSrJoZpnL0jM
Use9XLkvi1xe05lCrSxR+01UYoFl8HATIvwxY+oOK6E/NUt/7PWi3g0tg5lbYp29xM1ZX2/aKM0+
wFrDiTnnBB21ML9pUpXtIuzsueNQc1upc63W5CMm36NtcBkl2PaQtdR7NZdJQOyJgKagP6uDIBQ9
0XHA4wjwGWEue1XzzlPHRZAamGwVoeNqBRpm4gL0dloMJN0lZ/vUaM1blxLhB1WTFU2K05+RubHD
YHXSuW703MOQb1bwHGxgCjbAwS5jWw9/cQtJpA9Baad+TqKH0nmGD9yf0BQrOxMq9pXE9UOsdL/J
CNuqRfLkiDx9aT2rCFDpaRuLuE4/XjOdlW5yX7LLfiEMh+t+KqfbFKzyF1ylUAlS5bvRlHwH7urZ
cWYNqKFjhI3qbJPcPRoVgGvYOkAm0gWUe3EkH4+AKLJ5tlqSPGqjflc18zkr0zQcOu1KnZqyxLHU
o7DdF9kxp4QSwpcyOcUE+1TYeYNMuPeYY95kN19zMsa4+S+khCAgtLeWhHyjmxGgbgO1G4ZaV9+g
Xogce3qKcbKkProVuUWuenUk4TbWxATMhvPij1wUPOLAuYgKwMxMSIQnE/bU5szosIeVsc3KLHlH
gL0E5DcsPqOVZNsZ5CXNfUVlYWMsLNer1iXKZ1zm6Xld6gAoXXqQk4pOLVZeNOajvwX2+w37wYMF
z9xvBQJlaRgpLNTvaq5JOS40qDQkQa3j1s4nK2yH8mXIx4iBTP3bBJDiT3EC4Uwpky3hyduaRJQn
8iUwy96IoRSfWZh5A7eIbvSX2YLMKTND21XO/CTYzdMXteMrv2KzR1vyxoyXV1cnzBkcYteVqal3
MdyqrQ449DeQ5CtcTnSXMxeYMyrb2zsSSAYGfqczUOjX8Qm6DE9NSztQDM6IvGsmKpydOu5n3qN0
qe8MPm8mVMtVx7PpM9kbdwbpwkXdfjOJSSFvL06ApoVcFlob2KcaY2C0Uh+S49DntHmyWnNP+uE1
d8RDScQBMl5HPugFnzIJca/Ecd8rMbOaMSO1NZ2MGBmmOgUgGKrrUGX6FZ0Xx2ed7cwpfgchcB74
/voguK5DnOpHkh3TB9Bohx7pEbjTZT+tNaoJdube0rQ3hKKP3Uth5lXVYaqNh3bsQ4vH+llJUueX
mCy8/cnNBWEwbDUH72SrU3s3AcdnlttGCMtAecYbcOM7rRmcLa7Xc6Z7h6lcV19U2Qfz42fM/j8c
8YVPhyUvTT0GqHHA95jtie2HE1iamB/Ainp+lsTATieHcFdqILnJmKOE6PTnCPVvHynMgjOv7ekw
l+leVoiTurwPZnKM6CSmfu9VotlP06HCOWOlyC7MRln8wVNhIzorVdFN4ZfEDJuK+JS6BgnnFsF5
CuqKUZMfiqxlSBLUnpJWwUxfmwd+Q7KJ6J6RY4hNi/WOVgjQEb9gQqfSXMt+7X3i6RUqdDk9K7EY
jl6zHpIxhm3lVsmFQrFjvFw8pxNjxNSC8OJ5s/PUtXxtMJufiqJvt4TLRdnofRBmkNzrhrWLpXXB
mDVuSC47EqL1mTr9vb4sPx5VLknPXlhX8UGyoSEjjzGGzfj5p461h67Vjj0jTU8V6cbq462sEgOC
0485EOYSI2ve0K93gdGp197U75p1UrcL0VRbOF9lyLabiTmYCbVr46OpyvLOsQD3d9KovyuXLYa+
XPskwcNAAA8RFlTsSw95QuCdIyTRPNsTmcxLosuQYN6UhxcSTCPbU+sIc2cVPQfcpHBCdA3B3PFf
aZXQVZr1rqh527lUs20zIdVz3nunEadagsfKodPE87wtHWbnNnXoo00Kxj2RAkYoYxqYqkqHO0gq
RxXaL4MuOpm8vk29cFIl1fBY6s4lptScG4bk1FHQAKsyGoqmASHWHWo4W9znTO4KTiZ1eHDsu1Qj
LlPrCFKsHSl9r8ln30yMe4X8paNHjMzWzpiASKLeM+piXenmUJ/09WCSJY9IwrFB1jZNgHZ3axrD
GUHPnh6VKYu1/K6N/LdB+CGB4MUD92W5JxAAfXIbZKUjIxdF9WS8uKmu/jBXK2gbyHCj+ct+wwJ6
B+Byy7TQzH2bQu7tYm3YdCMVQ5HtplJ5UIC17Ixc7slGh5CzjuVuFM5+zu9yx4mMoTm5eAQDixl7
36tEqCRgnisNl49IibbptexMcGt9xymesG1T00i3xvhkMfyLtDrJ1B2x4R1Dp7c615PDwBCHr+Fs
PAs6eD818qPd2OumlCswMPLetb6XJ9qLL6KbH4nDgIimJo+j7QYUaVqdBkWCtgmwfH9NNYRdLNOy
sCX+JnbJLUnTtAsmChugqJRUQx5/Vv1ih4sY55AARxnqmt5HJBtzyk1z+zLM5GhzkJjyUV2G4YkV
6knkw51Oks9v2surrFbtPPRTVl0s2XeUckRAfWa6tW8onebbNnNpklOd2PF1EY0dUml2zIOslUNq
JkNlzZZ2F99WBbIqleuYyHunU7+IZEVXklcVw/4xYlPQ+KM0H0XcHhlPrhyfw451PAdq41ifiqle
4LpsVO3kkqdpVq4CcKykOwE0p2zGQvXok1Blp8saxvP6pq/1suvb6spwlrNgYIabjczCUnnVdKPb
iqq698omMgpmpWjfgQG5akioQuQVz1kuoH0oV85ETPuSVJkuSZ7QNIfVnMMuLLRxDHW3/8Z31tPr
GcWLBV0jXMZ8Ow4FODvSrzu9eqDtQ4uuzax4E7YJmIGLHPaSIDtzLAjzNIYkxES3nccmgpDnbVRv
vEPxD0k408msQ4lJKB9bj2T9cinbDkn5pZE5t+UchJiF5I3liSou4OCVnaJUymXpSeFYs7OsZy/C
U87UUGmSxmdYNvj5MLr7oiUZx47XS4ZLe9fMJv972sfkZXvIQCiigI+o28qSl9jtXvEb5762WNZG
6dynoWH/uMDK9p08Wx6yzi52WRVP5Cm01iFF+dVqpveiGjIJUy60TWEQuunci6E9AHF/6Nn4+lw5
etgx3iPpfYRXNIA2I3DiXBAAK1z9rhiYa6djHgAwo3lJAphNcTAZCLawg0TaZPSBi9jHH9u426w6
I6o1XZkkKIbiszoxHpEX2sHce4c0WXjY4foxYsyCwtTOdPd+Gzd2ZNPDcN7gA0IDqp2M2vipOp2R
xUyFUtbsRGxvGw8YL8Cmr+keJVJJCTTIbjtOQ7ojsjAxCb2Z9G3rFmaEKknb1wSu+ayf4sUH/Wwk
gVaVxT2ufyVwZa4/s4A9JoW+tWdt0zn5PVdm1Lmkz6FaIvRnSBayoTMHklZGaNVjsijqjl6EX5eg
sapWxbtuDfqjlVRvo1ine0tFPRpUptuBWmhzZI2JZu0ybwRwOEKcDd2FdMwcafqDkmd3KaEJNA2A
x4mf0+/jSSwfLT6uT3LJ1KOrVC9MbEVAiYpBQ3GyI3F/4NVshC7jml4LE8Y1zqVPXTEvGsXJVL/x
yW68nBrFqtMwn8aKl8CGNhuec662Sc9D1YFLN1RWRKV5WuVtJTAcSEBmDwT0Ju7Qz7AivRNxeV26
WVwlNDKSrmiX+nnXFAwhSgvBAdxzNX+3uZfUcrzHa3DnLQW0w6GfyX2dkq/B+BxsyVo5K8bEN7yc
7eaXZV5myqnRcrbkEj24gulAnhsHIrTWyNO6zE/leHbtjGL1Fqq2TY3uTHbVcQbBWS1OD5BsSa5Z
o3+7mpzOhD4UwV8vuVi+PWKCRgB5JTmzt0RKTqRhuo/jMuUoh1C+witS0i8xNa+JHdXLuNMSciAF
nWul6e+xJxEQedN+XZqGkk+bvG3J28D6oabP05gAeiMLClUBFmMqe4/kSTxaHGMJDsYA1cF7pUzX
VopQkealnOePyjSZY6OkaUVxyHrsWWtzRXblHsyY9DZzNQ6W4P1ASG4cW4MlRyPvxMqq8a9RayVc
ppWedW9Ki3XTQFxWrVqY2ok6DTxgckiyM7KzMnd4WerJC2wg9PxzXL+A5wD2YOEz0zXnmFn9eR7q
yLXLr8kyHsQt0S6XtXKsLZfdVAH1pulaftg4L2jWskO/Mkx0iN7yy5RUC9eheUXHuQGZHrFg6EO3
bWi4ZeOcHa3SQ3xc7i37E8Wpr5Trd10AUe3apN0aiBSe1gk7j2+3DWm/soEJ7s2Ti/ZNGq9IQFFS
LPaY7BJNV87jX9sIuKd2vmmdhQ+NQN7qPdfQq8zDir06bexLayLy2GWa5ItUKXB6M+dhiZ36nHeM
FLe5TWs9Gwbf2gajKknl6SkZbOXeG/Xuvcwd665tZu87HnPh+us8FSeGDeoWcTsri0UORQ03q7m5
e9Jqz/IxDi0nNY5dFrsG+5LYfOpGq9lp4+yw+3WK0CHLdFMBKGZJsti7RbWKb9NGpm/ExIyhYO7q
HQA/l7bUS6fdkI3TZTDKeafytdtqRmbflQSjviX6bW+rTuLiWPCyALRYX/OcnWZDG78Y2habJU63
SLcfKlVE0MwuVoPPiXdLnAhPMj5UbVHv17Eftj1E87DJCAMh04KWSak28QiLLSuKdbcsfe9bcrGu
hjto35VtqaFWN/Cclnih2Ot2rk2wEJGV8hSX9qtn9S8oBnTWqDHs00lupTmav4TZ7B31rHrzGUUz
+wyY0h+5tVBFOPfWXD3WCsA/ooD92Uqd3Swo+j1T3Bas9jUuGTnm/Aeb0liqP3UyJXc1hsNiM87x
yWvH4paxGjql5zEkxWBGSAlpvSecb50goSjAmZPBoSSJDNFWhwEcyM6Sy5EtScrWQWoQsiogf+SW
zMdcW46qTjwJmyGPPMsusBquLkNJw4zgdx6rjp0v2q1vU5dgdcjre4HG95FxEZBN2pYfmU47O2LL
oI/r+lAvcuPBXZg3ZO1awZHJoyEDW4oECwzqaNp7xvWgnLlRKf2RrD6h9EZR3wpeNOcx2wAdMBnb
ODf7ncquv1uwUfbRJBqm3MS/M7j5d1ltBV2Zmu+jNY+oQgS7A8v8IkFgQyxdFbm3UUu6jmSjOkod
sFyjH1bd8jD1LMJw8CWnioDgA9I08KTF4r5CZh7C2pKsqZ1FORSFUz2ohgvGBJP1cmlnnnC2ARg/
y3bxMXnCAF3tZZMt9Di4clvolfag119JIapwwG96dKZu3Qo9K3clFoOjJsYsdLtFfV1X65tr6cMx
vL3MJuvE9IFrXhqK/blkiXtsy7rmQlvqM8M9m/1mmZ2UObHOwyjnx4ZxNB+vpzBpMLVnsJVYGxnO
jicMN813vixdBN2rIme5t3tu5faYrAOnTa3kzVkYTuWPcTx85+jdHy17GN5mWBxpYIoBli7DTeb1
+rTGY5CI2HmaoRtH2dBmEeOqPHCS/lqXU/twY1IcJQ/+ftaWZt9zLB8J0mtPXmYiNrIAaW+NriKj
Tq2V77RDq9VCnf0Fyoh4a11M7PTU2eD67TMU3eRYXutUl8GUkyQclh0sntSs9W0FzgQrn1v6at9x
jSEXodEq77SMT74XZ53iOaS5dl5GLblVgU6GgZYBTWXH4qEVEgWLjd7FdKT2uGhVurewtrKior/x
Z5vE85rBSQSAHzxeN06GrxvJZ4mpY5NpNWq5YhJ7KzfLV/R3BAT0rcdrtr478FQbS0hxJlugPWqK
kT6b5TA5gZvgWHSG9A5hFgpj9D8Nu04nGfd10k+/nKEWT9gp5jO58BM5JWdEa3zemqps4tUo71cv
G9+Tpm1+VNFryO2ssooMjMlnMOngURQ1Hd+yzgVSbyvkEGtayki5Hn5SaxkucbmqIUPcOcxbBHM3
aPwVSwQ4q7JCJDKP+cNYWrSSuAvzKB80+v1kKuIHfeIo6lQebTWvtRPPFyZdV3X8YmXmtYB42RtD
b9wSmks+sW52+Q285F35X+ydR5PbWLpt/8qNO27cgDdTejIdmF6aIJTKFOyB97/+Laje68pCi8m4
HL9JVbRKDZIAjvu+vdeuLfxQjoUsjBrJogRSu5eDkvCcGs7R2KfNBpF8c2V3pcSGMCAZqPX43WCX
V4Vk9cec/NRnqQjFkSvFV5zszDfD7ECGGBIJw4ukFMoTKoGIqqPQif+xTTewqhc9qhOYaGATEhPc
9JjZzi5oFPteplpWbiVZje8CcklvRDSM32vR0PKNR/GNpNKYVqHm3JoxOgoL3ij5P8h8SjOSN1pc
CtgLUMDQ6RJpI5vU/6w6uxacKxYZ4aLrENs4Srk4cDU7IanSyYPd6KkWRYRGHD1CyredL6JNpKR0
EMbMulWSCs+oUTvrrvDqdVRpy57lYdk0Q3BdKTbvVd8a2O7t+KAk9NgWTqz7d0Qgdt+BPVAVHAqS
2suqdt5aIjkeYA6XTx1glVVWFM5PPzTIAk+S9thrg3eHab7o1nS+kh0dBSdf8LY7O2r/02bItpNj
yVcOV3aaJ+9ibMNniQbdOpAmNaFTxrdSUD1HkDaWUpxYP6IG8/J0oFl7ZWH7K0/J+mtNKQQl75EK
KQTnu0HLYvBxJX8m5+amk5jrHUVSH0ejBfYTlaGOmRxqL8lIJkorzrS5fROOmb7LVK1b+Vpb/yLc
Tt8McsZsklGjYwrkK1iBn+9EGoZEoffmiqQ/QrXVhAKpgnAvQXR7x+E1CHcSVahygTTTuvcVZq8K
hMQmqh2L8trAVi7MqCi2QZbmh9asma/1Cioqr039XtttoS1wDimYXOl5tlTB96NEmJTjI8/rfalc
0kkYQcKRbWyCwt/URIfuB2dsrvXWi1C+NkZLs67W11KXy69e7gxruma03qqjBjASIYW3kHh7YOT2
x8J+AIrk3xlxND4OplFdVyQtwUAgXgodXiqOQ6Kj22xT5Sqi07Cuc9R4ukRtPlQSaQMHobpS2i5w
01DTVo7Hxq6FzUI9LS12cVIC61d6w78SBqV52snSCjHcFHScdS+h2kP+7Bx5au6heAJo/K5Fpn0k
wlX87HOU4EsrmaZanUJKJeT3yOhUCnYwB7Zsc8uNlKa/hq4BYFZFad2ynXKynxh4pBXUKW2lmxoa
FaNNXquwSN3BaIo3Dv8oZZAT+jn4/PAnfM9lpqGJGvo4+qXUmVgRkT3cDGRHVYvMdIqjhTRweqe6
mASB1ryNPJcYso56rJY/OL6H5JDusPxEWkfFo6kl55GuHtpaYqfXQ4eIBn+RIePl8MIPUsUr9u6K
MT6EKDaX8SD69xy6B0HWkfxG7Te4p/VDYXjM4DvXmfQSNky2iTcEiEuSFqVpxV7T1szbWPi0A9SB
wPlOVZ8gIzUbv0js60E0bCrMbLwyUBfs5Kqig0Yg3qqVaeosQFzrJm3wkIJKlMVHiV94QJehQnyR
aleR7PHel2xz08DWnaReLfNACVxUlXzYyrbWrBPsoAtFeP26Q7Fm0ngjwt1se51lRSo5A0XHHsqs
BFn7fgjZBCMTivjJSOtWY1gQfEt2QnvV+aAWusTKXY/jLwCNRKmI54UervOGBAtKgc2DGlITXWRd
ZRxticZZVQ7Nk6TW5hMQg3jbjjn9WSOoqSX0eQIHI+13KNmrA5CGlDQbtp7gWgVnxqrZpmAhWBYK
56kUjfmOReWlBYO9lbJAWSdccOU3fXXF/g55v1QpBNFJlIU4JQT3cmxIa/IJKLlbsBo0Z+BNFrbx
inbJv+Ywkt0rCcwByY+mDecUBSfZvXP07Vg6ZmUI2s9CnkeWb3Iv18V3u0JqO4xs6yxfStYMfmeZ
eRhenaEOr6NRsR4yfWptYoWnkV/lJjItNPCcpYgc1ZIuevUr86B0WXnDOYWk8Vwyv7UYy1ZtXIcf
CLx6HUWYX++H3hoeIngHKIlhddF5pwLqRmDcrhAKSNdJ4iUUyrUq2oVhnd1mLWIWgBOjQGxg+iHZ
9pTD2DFX6je9NoOfAYDihUY4yJs09JTrao5RAQjPjW0jMtIZauVBVylpUurt/Ff8nB3uClvc2Jld
7kOPfOLFYGnBzkh8rdoBsOyWPce9RScEfPCMdqnEx1O3DIvhzqentfKyJt80ODiOGvXHa6MZxa2a
qs3K9hLQEPkg68sxsGVkbyErJFaTJzyW+XeJWt+95QSY8isEwyImshoGlwKUI2Vr1veF/Yg5baAa
o9BS4L9iJnCc5A7MdUV7vaTRYlPcfkzo9fQ0cRSrPTSdSFVqbLW2qrperKNBR9RX+H661cKa2iei
BhoxUackT43vf7NGDtWbEaLkN6SzlH5AxFg3I1xBFniVBHhy0JQdyQtlsMzMwLhmQDjPRtU3bi9y
hRvEeXQhZYKzig1bDNlJZKNa9hp7XaulfmjBuD55/PQrTDPNQi+S+pWCc4wCrEGMrKHjXKWwWZYV
npYHLYyVhW0j5O2bEqttYYXbohMPtlrfEbvtXTVdqK17nORXliWLl3w0II/UGf+wKCZWkWpB6eNo
yoE2RuqW5j94Mk22rAd76vOr0a6UjWqNhTTaZCkKrpja0GNi6MGyMYgO8cwAvBFMmTsFjPCeiOz2
agi59ACQfNOMKLaDyvIA3AScH0eEroLSk9Q/+my2r3Lw1gtRaeoTVj8dk4UkXN8uvOsmx1o2FIZ4
z8inUUFAt+EN4DrawRUqo7Vup7iuK1BAi2D05e8aMqY7UXoDMhBWFSKMjGOkkP9DtV/+HlVde63r
goVyaOQ72zf8JeNA3GlOnbpF2UcvWuTXmwoBzrWTivCuY/9xoMVPZVotE2mhcapjfaHzTrBKuKaI
YK/T2LDunM7qV9Gg+o8Fm6+XPKfKTfSud936+bCBiW2/JyDbv+nokj/ACLXAtkr84aOWcsjSxcZJ
8CURfCnMW22orO8muaGLXo9jDDRD6ERoYLJgZ0dW8BT6YpSo5lI7ljpUvAOxiUs6E9qeqrH3TXai
5OhrNsk3ZRS+jiaJOikgvzcCeDKED3p9FUmdtavSSZClj/5A+bmVF7hWR4g+fHHJkKKfAknro0Ei
znWbK+VhIKLjEMLsX5JW77lSL+HDwTK5wuuBpb1O8yVHxPqjC/roCiBE9LNrE3/dxyVCId0wnCWb
mpB5v3KCeE0cAofyBt3emyg1g7+hKngHHKqK0PS7H0rihO9lGN+zSex3VWfAEKJt8RPhenUVE9O5
90LLBBVmMk5ZiW2ZeB2nJUmkyNptME00TgVDmzJefbApOS2Zculie5gOoMAoy7RG+hibvbbHHt1+
Z7sffDgoH59UFLLBVhKOcYD+ziLmFHQjJt+Sg+hP+I9+1NHjJ5DR2eF01leDxSdqlm7TPOz6LQf5
7KYn02PVl2PHwbYxMd+QSsORydhLQ1yqrGhjveawYj0oRUSfDzuar3XKjwr7/XOugKLvG0Vb+mYY
PCohdlfk9galzJgCDiZqVGm533JDG713Jzk4A74dYiQRLZCD0BiLRcrbu+36oeOM4R1YDFR67ap3
B1up+yXZ8OzDeuKDkT2EGakosL2ysRvrYSnsNngPjVTfaVlrb6AGePRsnHSnkDmzJA6+Y0PumP2h
YICyU2pEvC+ncxjFl+FglEX703NU78kPjNSgkktXr7fs4r3UR2tjBKjYgLlwM+RBuR+TnnqKOtWM
y768+1fW0oOFoOVsa01Ed53Vah3JEPK4Kqi4PlpNlBDbUPc76uvvAH0JALKYyKjBAMPSPFhFExLP
CdYjzMidGoGcQBHdDGgEC684sEipR80O+G+GEupPZtEkr+xx7GUh2+XqX/S1nTKDwLFrPOzSItfq
X9GIQgftMxOlgLiyoO2PHEXpmjX8N8RcjTeum6JPl1RepG1Kpty+Qsq9yis1o/41fpRIAG5NJ0XS
2YmOlk+TmuwYbUWj9QoZ/xFkvZysYzoWOAlTusii1nOaw7SG1AWAMvVaNppkN8SSfl1201k7jrtD
AjRrF9VayHHcp0FjW5j7R4vsAjhPPV0ttk5Hdhs3dh02b8rQqfcGMT7PYY1meZ1bNOJ7DbVjpBXN
tSjQ4ttozFZtytioaj98EL30aiZsNOsyUQ9kcAaHLCyrp34MegwdQj/6OIkOaUlWiSXX/SaKhuD4
L61uObLrVrgDShgvtUJyNjl4y41mUtAKcyTAkfLE0kSzvp5cECRgofEqjZHDiFTUP33fC1cJuR3R
QsvFOCz8lJfLstTyOxNDuuZkQ4hnPmirZhBqvvgX6S+IeuTO3EZsd7ZREKD+qDgJ/6uuAhNYVRLs
ejR4LmZo7VEyiUFR9KjbhpxcQG1RQfzt0f3/duX/VvADf5FqfpsBxPsv0tg+4Gf8lZI+RaH//n/9
32hzTf6fKacOeij4KZiasDv+8isrqj5Zj6FTWDKkKAzKn/3KMrkQE+GBuXeievw72lyz/sfE/Ew2
N3wR2eKf/xu/8j+BBpKqQFawNUOdAY+6NqQcQlfz3rGoXLHlU7YBMIMzRPxTV59hEiwT73zlFdIx
jYxvgldyMSBe/nSf3b8M1Z/DgU9de0KhfEKrVArZWypn/3umiTuUTYT6ELV64cUnrsini2uUBgqh
tt4xTaLvOZQByozY0i775tMv+nzxtqLCQrr6fUWK3iRYvMKWdg7+/k/yyd8PdAY+cIxRp6yR+PcU
Nrx100nZjySVkb7QHzkDPDl152fG9o5PkMaRj1CGpr/KunhjkS/xv8Iw//39JyDGp5tj5w7WkMj2
jmOCl8rT9ee+PsesOXVvZqwUwkUi8oBD52i1GRunku0la2GwtAP5zHszDZu/vf///vYTeeDzt6+z
vh9Tk867b+XjTdLl+a40KoVyc1izdk0CZ6V5k2Qr3l70Limz8ZsAHeprikhHgIW3I1pEiiv6cAaY
deJBzyNSDEdLoSea1lH2TQzvbbLMynNgrN+35E+3ajZ+Y2ACjVU17bEqlLU6RQWM2cL29mr9bI9P
WYn1l111fEca1RoLKkJLYmx+et7eqjf8M3N+oi8680NnNJ2/n9tsvBeZUukjnYpjA92qw2c5+lcS
3ufoxuTUaWhvFJEXPcXKVt239qvF2T5lyCYFGyv5Wjh4kv76V9Ea098BiEKb26LRMqyl7NdkiP/6
ec9wr39/09nkwV7NE2Q6tEc6intNexuoc5vcEa2/wjeodJjkMWgS8YqSZiM1JNXpcDMTYGepQwuu
OEPmYZX585s+m2dQdUdSCRL6KIvJC+GgUAbmJuqtYnKHcHmRD2pTsj2iAaO2zd70GiyVpYBTQLLm
6d6ir9GkmXsymPH4LNgHfX2HrBOj/DdL6NMMgoAjRhCch8dCtPi1Smvf4TW2Cx1hEio6gnYAo2Uq
9tL8QZHIYiUvBW28ET0DuLiu5OJXmDvXYS5eHS28Jz7tBnLna1/5T1LVsKUVK4wfh47dYRkMV7Yi
3VgNWpA+qAie1J5osrzFAu4/VQEcqv135CnrIClWThBckUS4DD1vV9oRyqnx1qz7B/YFBxRX26ax
rqQAJqkkH6Y7FsLwoIBwW7XNdtSVYyRV38O0uEnhoSI4LnYOUq4gTI6h6dDplLDIQEsj1+65k7pN
0sfr0ogof9NFV5P+YIT5AavyFuznFDl0qynpPWluG7+N4WU3nkuV+MJZcDaHK53w8RfGhau2LHBB
D9Bicldum0QVN3KV6rSQNAjeuLa+fuanJqr5xE7AgWUQaObS9d6oYUnNQawvuvSchB51mCphtOau
3vFCjLWJ6zL/dtm1Z5O3ngkiSXOtcAsMQovA9G5tO7z/+tonRoE823q1UoWzzTIKFxIOuIcBZcQx
wg9xRzkG/O7XH3Livk9b2s/LHfq5gRjroXKHzjk2enKI5Ni97NKzGdkCpOtg5i6QE0vNYkyy+wZJ
2+rri5+6ObNJVDJ6W4o0v8KiaXdw5mMKAFUsb2O0ihe+N7P5sTdsJy9MpXTx+rqjJCESAtZ14X1X
/3nfG9i20DfG0qVKYCyg5Ja7royDy/YUc/4oPeiosvWEBEughdR6F6bpf3x940+9MLOBKkicCuWg
KV0FmT4lpdHVZbrfl1xcd2abL3LrgF52TDuJp+hLh2++TIV10Vj9D7pfpElpNhV03Lh3fo4JpYYs
lF8u++KzsZqo5RDpWVi7orK3aYmIu6ITfGYy/vMt/48sTQ0lRhHbXFx1vA2VmXGKQRvODKRTF5+N
Ug+QPNZSm1mmKIMdvjhjFXlAnb6+L9OD+88tIkSvf77moqW90aFsdCn2NQtQR5s2iR+KOLqiNfWr
08nrrtGFGpRT777+xFO/ZzZqK9McRjmeblYe/+J9Wmop4s3Lrj0btE5GBHKH1MVVy5zZ3gEjkOn6
7uuLn9iPgff8573CaUtcZ47no62t9EcqDOnbaI2kF7WevR6LXt7EvGZAcAr1FpQk9ADI9bCjDAWm
c1Lcpa3hbUYSdihymdptQhTKArYhrFLSchYoebprWpXvMW0neqOKeeELNJsQ0MtYfS/JtZvb9gex
I5QI23O5QX8+jOlz+KfXCI+0IMHDtGJpJ4zSwiRuPctwCcwuKa8bPDHrJJer/dfP4MTLM8/ZGOuO
jFzKeC6GzIVSyrTYa+gel118NkdYKn6rspFYagfTW0qlBZbXZm7++up/XhCBlv/z7VE0XFTYgmsX
O2aICs8QV3pXi1XVKMpFC7puz6aKJjJoWJKU7gZSxomhN3XYLsitvv4Bp+799OefNv1eoeV12NuV
a9WDSnupejcHHJNfX3wWMfn/Dl0Uyv55daBvgwjpebqO4uh7uc6wkHXhTwuE/UIr8nEd9S3mJTuI
bwb6GLQUtWKdBHRNvv4Cp37dbOrIrIRZ1ixLdxTVfZaXV03q/Lrs0rN5g960Xpairt3M0n/msv5O
8/L960ub09f7w/xtzwY38kOt8SaMGakRzV6BTUvJPXU4r0qYeHz8q6scUwK5p9aLGQT6qisU8iGY
rA4STETwSXgynBF7F3b05sESqXSDDt3bdLgION0MEvQoTywB8LEce3G5HVUzWae5DHc6MB6L1hMr
ZeyKFdw0dd1KNIcCOzCQHIFXaJVa7Gqq5St04trGBt4FOKYoENsa+T7AqkTQRRPeSg6tD7qZ1Uqo
o/0a097n5Ic+WsN2+JANff3qxd1wUAojX1HbH9YDec7NUEVLubOi1RBX+WLsyJmwLRN7hOm8Wq1A
bIKZCJpfC1Oxb9/6EONhIcILVxtrNiCqTkoGAjIKF91EvML/j36jFmdmuhMLszUbD7S7bb2N29yF
rySWdGitSfD0gVuVmgP4IIy/uRfA0ODkMWaBf2ZjemKWsqav82mQt2WgV75s5i5TebDHMYHFyRHF
vlfbM59wYqDNk8dU0JUxoWRIeErvGqytvcjUUjkzyU6T6R+GwxwaHKtd5rX4L11K8Q0iyxJRHPGB
VA6kYa8MUnzm6Zz6EbPJvB9B6kMSrtwqL+6a0vsup9nj10P61BOYTeJ9GKNXK7rCxWqhfbNLTdyn
8gjJx4zl1dcfcerbz+a6YSzi1AqH3IVYeI1Z6T2K7ZevL33q28/mujIf1Kjz2SOVSahe1Q2S6gF1
2w3JX+eW6VMfMZvyGk2NLRCHpquGMgQseFU0yst8mQ8oe7/+FSdukDkbBY3UWEM5qKZr0i1HJTE8
EeX6F3YYYLD/kbl/vYznmyq6OatIjJZZhG3OtaUE2moTlTd5dVlln+yHf47eGHGjTyCE6UbJsjS2
wWWHYXID/3ldK7alwQCB4CZtvRdO98MnHvWyWz173dW+N4uykk3XCh0UZZ4PPr6D1nHZ1acH/Gk6
Kx2A1ION86oISDhycGUuybQ/RxD/82RjzqZoretbOLXCdA0pi1ZlUt96hPmc+ebTI/vDTPZ7wf/8
zfuiVhskfC7Kt/y282ik+A5uhsZRoNs4Ok5EC6/L17fpxJCaBwzgGCmtqtUM1+4L5IQRQm7bLqVb
FJrp5uuPODWkZqNWcpwYOb1iuF0e4kwrniXV+bjo0vN4W5+wJjUvBx5yIcVATCvgfQaSqsuuPhuv
tonfBAosX3zw2oVipw9toFy2jBjz8Rpg/kOJWbokPYLnRXcd5Prr199bne7sH94gYzZoTVQRQWRg
Ouija1LCt7Id42zeqOmjF4A2ym+IGFnJyrYXH6r2lmgvsj5eaSbGMPTp/K/iEI4xPI0z897vftmf
vs9spOsBoRlxJCxCSLoFQUdLG+SJgsZncJBWe9c0KvTmziqifdzepinSdY/5sdC3sGWiYmpiFOa5
MI8Tb+M87KCLomw0zSRz2RxsssTQMHNF50KVTl18Ni+keh3mHCUz17ONG+hvh06Vzs3EJ9poujFb
uwN4eXhCbaJcgAf8hBlA+Fju/6A4H27ycTJKFtCQsC+/BV77qCv5M6As+74fRm2ZG5CiYNUAb4uh
G7QmfausVcKVlqvdXavo/jGr+HtVbVu7LMu/hRWyW9ETtlcYN1pRJGcmt1N3aLZL6Gn+Gw1hci6e
oF+qilXTsREHfv3iT+/3n96z2UwzCkLT8DYJt+iTG4hUKCI42MGzET9Uv7ts5OqzHQIxJDLOzy5x
Lb//0eAPM7vnr7/+iXszj2BGugoXDX2Z6/XOWjgRuqL83H1XT0z088y0sA7GApxA4jb0LPcBJPsH
gmSiG1WCIZODYgJgU+X50rGLckVCcX+L5Du5B1UE2LTLk02HUHwF9M58C8Ksvba1VN74IaXDmpMg
WgjlkaAUdePV3UdfahAXOhwTK4G/YiPCyzryuj6b2fwExGqTttz8GsSBGmw5Uawuu/uzSQotdKol
pR+7jKItyMdno07OTMinHuz0559WdMs2OLkmdezGdvrh5M6rYp6ZWk9deTbhyF2vWDIxNa5fGv5a
r8wSU1S1veyOzCYcwyqJjBm70MUkItaKXygrqJHnBussheXfdZ/ff/7prmipZOQjsm9XWJsWIgi7
Gopjx7TZ03IXkw0mAk2Q/dCmpT1EQwtyS8ePhoGZ0lysjNDAjBWuWOoHz7YebAwQB74T4NRCGa88
ME5R+T/GeJrt/AVhA3vkRaypD15brCuqk3xSbb92/Cms2r8+VjkbGHbqyczmok6WVOThSeL2o/wG
8BDYIprRix6MNpuC6EYrkRZnsVu2Gb3yfpOF6mXPfB4HGDqxb0pxGrte4V9nanWXN5fNm9psx4Nz
K4JRLaZ5k5KPDavZ75Ony27IbFpImGACzIPCNcy9p7uEYV523dmckIkkVTqzj10N/TCmNeHvUeNa
m8uuPpsWYo9sCQ6cXD0rAIY3r9TlXi679GxeSLNCxKIEXy6PMVyQJoYuiQ1gddnVZxNDYGQkGrdq
jPEXwXWVxbe6pzoXXny2Q8gz1QS22kTukPgvihngIZmAI5d989mo9MbO1rD6pO6Qp/GGrE9bs7LL
Hqc6G5WxLqN/Y1frKpFTrdsO9qJwQIxd9M3nWtKRqpNvKqGAJKLD+U/fIOeeawUqv0sQf9g5/Q6P
/zQXe34ex42Zhq5MKCYTMeFqe8N8Zq41CnsvJ+UiFPuKVBnmaMT866B+gcC2Vgd1ORBGi1Vi5Qjp
6IOH0xptW4K07Kp3LX7kCgmFYS0xrlWuYuK91MxmR+13QXjIXlOu8ZwQN8NLmr1knD5N5nYtBppa
AxkbXSbwPDV2WbMnyXaaqiurW+RyRFLofuS1kDp5z/pRkMOVmt/7LLOWZX3Df1RjnQ0CSAF7eLO9
d9l+Uggm1vU7DrvXLAbaaL+X/Z6whxWzv8TDsnFQF1EwLQtZM+US6Fs+vbCIaIOk3fNDwvw+EvuY
3yMFH96Q83x/Vg34Iz6HSyrUgqfs6za64a8RBrvmexhwa21BCVf8dRsrsACltq119i/A/rAsiRbS
8SbyPpo233BDWM1aOT94ib5qQhmKpIezrDjU8sbxfP7nZlrjBvT+ok3uMgUQV1+8eA5Ky/xFNfYk
L183HGsUMbmIzBe+g099xceSrypEKGO5TY1vGCWvvBTYAqFhpoyvwccjUN+o5rVFAykAumRSQW1I
LPcB3PWjOhH1d9MtVEgJ4VDWyJumNPGJbur6G7S7hdwNV5izVkmAfDBfxTkmBOJ3mlc7NoHnk1VM
OHlxYVHh9yHp0wsbdLR7HQCKbhX55Nt4xncMjsuvh9q0Iv1pMMxmfR+aJp5wjhFW3T2CWe7oQAGP
14DsLsIyqGFoYH3/+rNObBPU2RpgZ9AHWjQhbhz41/BonnTfPJN4e+rSszWgINs7Tpsqds0m0PeY
LWGZ9lZ34RefrQE5cb0m/DTO0VL2KjqoGbU4U4NVpm/4pwcwWwIKmtaG0Wmhm/LuB32wJFLgwAAL
GgOL+mba8VTxEaZa3Qa7YFRulfr568dx6tHP1oekr9Okj7zItbXkFz0vyfWcKn8Uph3/0kLDubXx
hpxZi079zLmeuRw8srpHM3Rt3SmuOgdHYVoRAJ5iXFk0jdTfpHYULn3sknhJYT4yJhVnn5MRAepB
afaYapUzy8uJHz6XOlumliRlIlJXxs98gx8iuQVNmLyGsg7lSh98ciqS6rJ3Zy59xuQMV2mIUvBC
3Q9s6K9i8H98/QDtP786v5W9n+aFpNZGUSJicRUfDqFwLB8wBY62ydC0l+PS2UlOMqxgNmaXHcGU
2WyBhXPw7D5OXDWN2iUCF7qNyYWNxnnELSnWKkSqIXHjLvuW4p0lgPf713fqxPTw+638dKe0oKwk
W28Sd8pBUMz2O/XOMy/TqUvP5oahkeI60tXIrS352asiYEXGuTLYqWvP5oYsqspazpQEDpj8ApB/
kxT1mQ2cemLeUWajX/HsrEkcPXRLSxWHfpCxTRvk+lVwJtZBpIb+QsKZ3sMLK9QJBHy0dAsDrWOI
aBWQNrclNV0l6kASK2ko2jVUfNjRvlOsKCoouxLi9kJvfXMT8yNWnaqkMSDr4lwI+Kkj9VxPW1YD
SVjEQbsNfPbYwLjJTAIDAPi/vejTI/uZAUEF/5IJLoxb+glstTrzxYCWEBnutKMaMRKxqlejq8bw
rQ8RoXxJBD1B3nCork2xji1BNA/JBPp62jq0trecdluh9l3E901FipdOT77Sd3X7LjevbXNmXTjx
6OdZ6qaw5NyI+HVsfMNhq5wbZKr1W7X0hxVnLugtnazsqI5GbqLkwcMQ5s2G4un4pJudvWvBUqyJ
vSzXsSJgrEFJ3qYSiIuJ5aNtFVvGcggYlh0OYVwO2GN1icxCPMdqQL1CqnQyTCpFrMKqK2+7MqTo
nZnmorUi/L1NQACY07W3fWbEUGqQhhW5QZBQq2Y42c1a2cAAi6+6Oq2WJAirB7nM2YkAMmk3AZpD
npAuPdmZcy8n8srolbugJqZB68F4QrswFvU4JPBR8nJhBfnET02tbJGmLUjWMNSupcDR2MkPOLgb
oT3pnU54rJpC/E2k8JfUdNEPG3LHR5u1+UeQR9XdiHcdKKQTrx2Y3hsk3KBYG6V5Ic7PXzNCrAXx
kynFZXjxYdTL1x4i/o2Z98leiyR7lWlQ1xTjLQq0Ye1h0V9C/ilxnQb9AZ2dVUA6iIi7cfxtXBQ/
QrskjLhr9RtbFx+6pvrPwRh8c0ioeSGAxrgioNDbdiDnN4ZMHLcsiDhZpFrX3qVyUm+7um92g9mY
qwSBynJK5jnoGDlXaCvYqXbAOUUWPhMwm99GElAMiQjdZ85EFikHdm7+0KEd30V1eWS5XtYEwO+G
gjhzrp0uFJlMsHhoFP4CXWkAsR2xMVm8TizLv/PiKrwLCYzgEF5LeKij710PcG2ImUYGATOzFYO6
KiWlXcZyVT1IkcU4zfVfCIfI5lL99I7LovQopacmQVAd+z0qwRb4yCFsw2E/jKGHxT4ypTfYQepK
SxsCU6qw3mlKIS38UWs2obDUVeUH7c6PU2Uf6QpPB7M09Lp68PdymlhbUxP9Nxm25MopdHJJ0l7e
1g4aLLLdALCRO7OWoYa7kt2kbxPfHjsvgqANrI3o4JmRv0Dfza7MGobHJE3ALJMTT30f+AnG/8S0
q0XJ3Ip8DFpPUzsokIBDAXlQMLIvwAN2yRIg7HjtsIYey1r3P2rTy3CzJ9qb7uul4FzokX0GRXPj
SMDZyd6Tt5mn2qvBkYC72z2IwVHWXoRRaXjJSdf+Qb69tU+73F9XQzIsI8KtQw4lbfVL1g3e0EyO
DzZ+ux9QtNulPnC6bCYSw6BI8bYpIEy0ph9BJgC7QgUXM7ORE+DXNn29GwGt7Ev48z88A1hv3lmQ
BzLSjhkRtX7oLOhNZcuBt+FIpRUkgamvBkQbRw32ZQkCVvSQ6orQGrHKOA4EpSA9pM6ofavkULtR
xmaKCxyc8NAwMNl6JgCcYJQcgyonl5vVZCt3dlWso9oSz0qbgjqRdAjEACPpmBEBsHCsRPswYluY
y0iTmw0Ck+qqbCjXUDgNlduA0HZv1ypT5kou9/HVqBkQIPDyKHuQ2emdXcixs1YdFe2oYYjnLjWi
rcBR81RXE6nV0IoMY3hg9yQNiBhaSREqgPIyDFRjoHI2A1g+PsCdMpd90Y3vlTHiWLGTfDBXtdHL
wwa+CSYE2xYK4ldbYvlR9QwGlZn7DTrwvv4ZSQCRuJDRPDdOTFErLrtfOZgZ2JPNlHzSqlpztMfK
XLeqKsZ14iTVqtGLDnxxATG7Jw6SoMkR66DX5LeFKtrtWGfa2sgb3FW6VYnV6KvpISIgl54FvyYN
iPotK40sEXIg1yW5RdeCRNurolKktchKipiZTRjMCNOaiKjeXztp1xxlCoSrPjLldVWjaovbzlmG
qUbCHwQjGDdW9hHV9fijQhu3MIbRAw4dLpuiWHoZPvYxvc4JvMlI2UFUlvLC9+RNSdYuqhp1ZUkQ
MwfTAQAQGp2+8FpCqoAtycGb3RY4mTrZcDVfMccFU4W+wluAly6viTgzYEFB9IMQrpLC1RgN3C+T
jKFECcYlIT3sXys4inlQE08J6aBc6VFVm7dKlf0fjs5ru1EkiqJfxFrkgleBsizn+MJyu9tQZAoo
wtfP1jxO6rElqHDvuXvbNzjD8DVMw/g+4am6pERxD50YZ+RbSVA8gyNKHrNBaqomChi7h6AmHu0w
A72SMJW1cWtzRgZFzwazAjzAsIT2JX3r21m84c8CdiwCTt9dB8gsHNXT6uTOuDucbKaCYNUINxre
o97rWuAbjn/vL7KfN4XfcLxZ6MvXCSD4TGk0kbZ2t2ZY1a+Q8utD5nry2gJR/M0znzG9eb4P+oRz
i+yde34rB/jCPP1LkmV51IScowG34J8qd4Pdumjj3YXGcZzG1vkckcDydAEbhJ/J2gZhf5Pm5pcl
8x+zEvdZjpw37y3nsWzcdeMuGu2GNU5oTpLnyWYDqFzIoUFf43sIvTxGbI01XswjmmXve3UXd2MD
qokCey7xkNDDCDJjRX0AjIWY3HDfV1O/6VeOlVo7QA4dxITSAvdeOjb8GEYnNm2W4TdxONt1hQHT
piSiCYnci0aBC5RT62ap+Pup893WOYiJKkIfW0XY1tpHzjM/Zo2mKfdu1NwqNO6YnFfHinRsXLZe
wKF1Juti78KuPC6ZkvtK3X6jdEh3KrPQZKZYwEwzqBFmDuKqjETvwqI1nya/tLY07opt4SYOqV6z
cPYSHBv/fwVar4bD/YLV0XF2TW+VnLNGA3qnI+wsRs5pHpPVrAlyLmo3jv4Uoerxd4sTfCo9/jSY
3mDh2sm2BDS69zm7b51KGnEJFpeHH/U8LHveCN7RZGvb87ATxQhRP2ncYdvYXrjTdfoP4yC0RiFL
F4JZrWUkK5CzTE5K9eIvAWRzbgJxZiEehRdY7PuwWfYsRtTwsDTuVY1gM7/NZkqweyfH0jDI24mp
0Val4VGXnXMhu/bkStxNrvS6zeoaOLQZYCbp0P27nWyvDOqOG6D8kEYRbqQeKkBuEo2dgnvMFIJE
E3ee9FpvbzhgTNs6gw0L2mRbjTkAEXaSU9XYIMAh+J9LI/zI1tw/1tI1LlU7vaamhvdP2veoO8v5
9ENsC7lb/KoFZXAxNG+iRcLscpCjdFqQD1GrZ7y6QBa/qYCakWq9eldznMMOA6zJUyFM3WWXecH4
2fMDRr1r1VdpeNYhaLrk1R+Bq65sn/FtvhPn4TOLyRQPxqxfu9XMfgI4xujO5vVod2m3g03Zx7yx
zQauy8zL0Ydy75R9uK+B+kUM2RuA0GfHvtSTbnZdLaAAOZpJ4VANGNusZ3hWHBRDZmPbXvgX7Enp
uc39gvpj7ZxyziZ4EFUdwCFS878QW6WIpn5Bh5zUQAM2hgvgxGKB2LRuOQlONCF3KCNYonHyymuH
oefidzOn39TSI+a/OXhplIKFm9rS+UGYYe18rdIzqLl7zoz2S671G6KYJJqI/YNwS80Y11P1lBcN
Jw3yIiDenfBeJWr8Z6LDPKWh/PXD1tw6rbQRUcMY3DDajngrta1DBv6VZH8u7soG3iv2ESrvMKWW
S9JxpYjqMutue3a3aUa9bFgrEz4YiMLm1JkGeGhRfxY1jqHIB/WO2VsWrIXwarM8xC0v++vSpeIM
P11+gQUErTa2/matqjIWMlsOc1D9UsPnfjP22blg3T2PTJjs5gGeeZLU/0pPDGDJ8PXxgWXXxUHx
kFic+FpbK1Kn1rJTubciKHNCBiAKtXERFR4sx2FZdDOXru2EinYcV8Bx6wISK8jnaDFkKLcFPiMW
7NBWu1CZ7hBlLi4aGt4gnLL2ozKT4AIIltMhhxhGc4ufptMQjZcGSQfSV54oE0rwRrsrk+W1yelC
hfZ5ytJqkwcIxNLbbG8jlnlryOKfC/nl0XHUsh0p0O5mRCwDWkGjeoEkVjECUVFZ5+f+O7aVBlSX
oue2c7GbVevvIUVUx64UIefdsd6BJiXmPkztZ+dD+G4lBllHrHjsqI4D3JKQh4qujw09jXucK/1l
Aj5zANJf342z1RzUoOHmJgtmLTLxUe6j+x61474qFLQXb1Dg2ogCbMKBRyploAK9JMsb8MCSywA+
sKZhu8mNBfOSbjCDQy5nn0+CiK6DOPpOW78FeKc4N/jmxeRHAHUjfeLnnIj9BdbcXJfqamXpwA2W
3lnngs925yaLAfVgoRNj8Zwv/ARUzsWREZpM8t0ZIRBiWHQbhK2fVT+4zjZo0uCtG8SQb+YFnneA
Ue9OJdN6X3L4iMpWuL8rdYUVwBLMYe6xSf+iFxQGgTn7f1MExRBYhYoKH4xfMAtot2k276TnfzTj
FETahD/hhsav65jmDiCMAxgqAebFVBjEOaamX8KUXQ+kenVO3dE/L41pxW0TghcrQfjz6607eLi3
JtHgn8zaItbS1vafBoybqhn5UtwYuN7k1v20YtbZeG4NLlH2N8bot1d4uoEPXWZbgFN/pyST2wrL
9aa0rfHQ9+zYQwsz0hx788pNeCUGz0hloTpvtxSsUMHYL/d6ZHVbWkC2U54uT1ylwqfFNjDL5Nm8
HY1JxrXJF8TUA4xZaKB0oVbMGYlgAsMNmrv6difx7DHcYuI0j4YZ+FsHBPSpCcS6QRXpPZcBV3pW
IS55i6HrKODpe2r7JtsmDDiQ+NGCN8F3nmunA+PGlRMYlmqYWLMrIwoI5e0GCwKuxlIYIeLs3vJ5
JrfBQo6VWv6m6TJEekBPnU2BFTOlVO6s0K73eT3qfaN9azvlTAbX9ozLWM/tVdtKAoHv29+sSeQH
SuT0zEYpXptuKI6GZ9+u650LXhXj2ZomCYhZxe1xHZsjuK/l2oQlEuVydfcObsBrwp+6n02NIboQ
XWwFxCCTG4ysHRGdMWo0PdKj5cNvMuPQa3v9u3SOH4NQpHnbhuuDXGj/6Lr6qUppPPqlNratavzX
YK2SQ8vx+9xR/d0EK5eJuQINGcwrpw4nkDs3Z0aKYVnvpWqh/66lmzxqVatYe8w/VBxPOOWXmUSc
ZjlPSISg8pNvOqbdqhgH9PQrM83cKrhpHLWr1dbvpo/J9Rmrg1BIF1EENCpFfxjYoJB5yfGc0FLY
yEUIDLp0WMeuDu56c6wvw4x+YvDDBc9hlerDYhE5qCu357mo672FJxbbppYfdsXHVAsPw0whXNgG
41ciYSCyDVSfSEH7Xa2qJ6Xde1sv4X5esjIGBJZfe8bxNqKZ7Ae87A/Ix0wfGvbsnswmG3tAjyai
m1kY2W7ogje/ERasRvkRQIK0zXzA8LP+4wb2UWbJZ9GX1S9obhmpUcRSzGY8ziMWOB9GHfaU+ctM
8MwHjIFvCxiGkQMXE+8r3j660SikKOTsetkW2yabNUNBWl4Wz2AMyeBVTv2h2/Kyfy92VmyoWXi8
U+G/BBIYpTKMjNbAPXZ0enmi0PVYkMK7EffqLTYT/FngZOdNyaloO2agLMqx9F6UrexTU7NaufV0
WOZufLLW2diV8g9o35U1D71n4S4PXI/EgYu3jsQNTzSWzXuepfdupXmSVT9xO/Pn96E3xV88yjZv
xdgGTwWd57OdG/ZT5krmK52xesOQ4j4kg8JiCTJ1oyEybvG/k3Iv0G1SOLGQv3FBbkzYmL0ZfvTj
enUy95y49PEBoTZoom28R42/nJOskPEEpuW1otxwZ3I0/ZuPOJswTuQHPSzhZkCQWzT5K58ZFDW3
/VsOVkc5KRy3U4X2eWmGt2UInjmQPcAS4Nps2d8yLF+Gqs6PhHlFhFulRqfqYdBYE7aaeaIKsThX
7irDhpflDj1qlEx5japwLY+wwxuEJKbI70Zp9BeDmR7qDTVkwjJYvnC13Q4ZyooGzEkI2lTcNR6u
lvASjrm7KWpDYLlJRv4bMJDruCAm8EHNg96m2B2O2ZsVZqDjg8tQ2s52GPwP3/NeXdeb3xwe14O0
GnXxq8x/odQvYUhnw94f4PmqKgn4Or04Gcd90wfV3zEdcR4rMcE1dczmlPklTPF6MA9u4/gRlwF8
rosPEHiqiZ9svIpI9tQ6jzfDklkHwdapJQR4ACknw+khDnCfj5tKoqQE4hibWegeKtwAWJEqbwec
FAFwV2XbknNQ7BuGAJTpLpHVzdV7l4X+abTp944Z2om8zq+r3S8bAT7vSIzkZLY3fVqfsY9a0w7m
6nIBfGk8gs3PX52cT51vOjwHNkrCMRw4BRj2vQgsboqex+sVQKHta26QnAZ+vAEStmzcPrpZzVm3
kPmyed51q3sek+YiLGnhx+gIV9RaYXECNJg4yzdcySyqWg4pnsD63cxVuTfcQnMCWH/8WxWKtN+z
UGMYIbsRGxGApaavJMFtqB9LdR9GdoslmvKqZ6J+tDtWqqTW41xWZ9tJ4BOkzttaCbAtbYi+RVy6
iWEhux8vSinUNDwmG4DXl76B2Y8KGuWTtn4ctrZubiGbV6hHTG1wNxi/NNUUhzOoNSePrhdyaV+r
5WBWSr5j7DBuKp7svuVCcZyWxj4DlfOiQQR+5IfhDc+encRqn/yenq5t7TscixZVT2F1r1lnBw/Y
WhqWFjM4YeYB/mhzz5vx5NJl0GzLgRkXvj8iSQyPMmvmbYbVZCOKmzjBg9dOwDT/sUb8Rq35yhPB
FmhIiT1oEBvLNg/TACULZg1nvYOvy8tqpt+9g8GxbK5oufJNZczQgB/71Qe5OO9lJjvaExNpD89I
48Dz1c517UNnI0kRRrhZu/p27vsgHgwhuA5jvbDSL9WTXpNTEBgoYjMo/h3HzMeyWLedE54HNrhh
CHYL2eC0XjWo1hpbVKXucyDNyqiBQVbjK83TB9g6ZyuZH/ueb792MThZhedGVblOB62nh5QoFFxk
OcaLJ+uHogib3TSv+jlIfSricv1Ia7vdSeNbtfn36lDXd6EdRD5kXH4o4Kl09OQuEApxQ7WemkXr
QwapeiNzHpWMYxrWtrBs38YxfynpealBvJZuHXc9DP/ZqD9F0f1L+5IkNZtFUpfWbSrzItno0XxZ
d0adPtFiidZqfbSVWR1tG9XAYNNMWzsQ9kGVvc3G+Jtr5+D4pF/bcOYCpJ4oFxT73J+COFjrbJPO
+sKd7lJO5oBBzzrM5GCjokiySPRhcZfNpnEVGT++Na1bNzfPHUlmlp6qwPqahc/rYGbkiPjMwCdT
CIXbsQ5uGXWdtwVt9OyNSx2NMgEbFVZxqKgkTVl7kEVKOtausNsWdbmpy3F475DBbN0sgW7QZ5ei
Mw/g4D+YqjK3k8UxiTPeCBCzDyNdJlSflvmubQnvWvMf5Q4HDpIGePQKI03+46tQn9YhG6mDqUMw
1/u6lZ95Jy/cz8/ewt6fDFn7kljOuRN/Pc9+b0x1csw0VvM9R4O4kBRD/LCQ5zwfSAVTmudeM5kT
kpG6l++1X//0OCs56hY75ciPKRnE2Z0DfQoGan522jl3ld08Ucv1NkTWXwoq7Bs1rad+UAMJVcag
DWsyIltMn9Jmdemc4a5oaYd6w4O7NKe+ST+pfTa45b7DuqEABoua2Hy3AbF6MTuu1Epa1jFT9s2o
iY9PpbGWDLfo0b4HEAqdV1nqtjblx25kViNc36vQxAgwtfuFYEsN1yoa6aVFwm07njPbPa3YX7E9
AzXB4fIA073dzMEXy/1d4vybeuzXxKo57Y3rcDcLWM9uOf9L3XBEYckSsbjGb+EYB8v2uyMzKkeu
PPWRpFdOq2Us/0xJUxonbS2Bt2c8JqeQvaZCxeTCSjra2MY5yDvjhmv6a2uEC/tK4KQsmWIOybIJ
9dXbSN0NWlN0OZ3HzNav2Kb5osEs00QQXN+s1uWwYmiSPW1IgVbjOygYYDe68booruhVxwmC637x
Qn3/n1Ea7cFgqrSDaR+XRYtHm+sv/sBNIRnTzEzT2zra/6Q07sd2a/32ZfjkEx+0auBwaVYOEUXN
buskTbXvkj8SnPFijE1szKqn/Fi8L5YMIres8MJcyI+bkYmQsuh5ZxFSpRuBZQtx2kaX7b+R859p
wzgTidVxkq3JyC0mnR/T3RlE1tHLoKnz/HOJWr1JuVzhTisZ0anOmo9IL2jZTAlr2sS4xL/KdC+6
ztJ8vm1ndjefR1PV97M/PzEqs82cYS/c8V2EUmxqMYR/IX3uTZ8NL+EiRE/8J60sGOvT8i8v+o2J
QOPHDJCbqJ6BtQUUmlE+BCp9Mjuu3K1TC5qSqLT8ZKeDJt8uSX6APYxIuaqzO0/a+T60h7epVyJa
/PqOHie29Zk2iaMBmyQcqKnO/GlKwnAje+t600mlOGillX9S6qI25mcFZDwabePYxb2B76FB5+77
2cLaUz0bc/Fieg6fT391PAISSfs18HxGfTe8BBgLtlk9rkybrl+dFf7B3fNlh/0feozr1gjsNrLq
uY7ZYHxkds3zuNqX3PxruUpQJvXyg0uq+jJORblZ0wHBUh26rzOH9a3TZycLOl5cBzQ1csPpniDA
e3E7NIdKDlydMlyAtU1dPMF4sDGsrvwrZ+VFbWm+t9oYYiOn6NAtVRV5K+G0zmGDEnbdPo0ZF6cU
mDd3yUW9cwt8SqBI7REQEPEUc8GqtLiHIDFUJIVuI9O1ioM/6jevMfqrmchkuwYWUVSvxjg4F/Nz
6XbFG9pOCsNu1j8HglJclqXTHZ0/f2vMgf8sRi0e22b87DJ34fwRwPvngLA+zM2Q3HG1cZ8rQ5ov
7ATOk0hRA4f4i9CrzhB/FMRse+SI4mfiw1x1txdVX/NZs5Yn5uQ8dW09bf8/qoIqR2jOpM94adkC
L9h6SRP2S/PiLI279bz8qQmwMBoAaTfcSup4tcbwcfLX4Gx3NSsJJKqNdOU3o6z1vuKQDKF+AmVg
0cYigWDv6SygdO6Q/K5d9YKudWDldvRjqTzk7HNdbMIRXl/WUPzGC2wMRn+nORqc/VZIvD8IIRsj
KeLCGnEdYZg/rFOzWy2e3iXLja2vnPSDFRuT5dh/ISP3UD8gu2E8zIAa7jUoEP20O1tF6x6N2ba3
uJGWCBDDuazsPoKXHV7LNLSpBCYjQyeMzr1klltfbHuV8EmgUopieUTnQwqgMBm4c6wcSqOXs1Em
MPPK3LknmDA/Zp1xS9+Yv87A91XUnvPiOnUZe8ZA41GNazxXxns30xuYhlJxm6BJP4XJs/Bdynaa
hbONeD2cjlcwX2LqC8Yr1AwKSzMzzjxAqK9F7+GYtsfuYGlqBlQXfS+WQbCe54wPUS+eOqYJEo2I
mExqx6jAblYpV77URb+cGs9o43LypodJ3EoO7iRQPZc1BylDvk0jZMx16UMkXNML1QVA27TRXdbz
ZDwgaAqv8xqkF3tAp5LMJXmCaVJ7LTuUoXiqsR54cLJaRyZ38zDnR3+Wzncn3TVegbxfJGZnhXqW
Tha+AzYFL8v2g+QqUtBj29P1dfjO2so9SzeRlGGTYNNNfvU36V3QQLqyOCCSI7FJiK9m8geJVXH0
Q88+Dl2/Hid7dC/gpNHlZH5e/Uy8Vvf8y60bZZ25vvl6gN5UDpjO/N58Es1QfrmF7ZyQrXM7zZL2
3Q0m5w9NMp8MDL7hnE5eRLyLvYKKqRvLdcnuqHym0Zym9rUOVLjxHLOiguxTTJVMwF7sesa7NaJ5
baVgfK7o+6MaS8p5iw72dKGdd1WZ1oPmSznaQz2cFaebl4KT/FPY5epvqu0FgSD08diszOHWbCOP
bxFxkQPRGWvqjHg1xuxhpmj26xpZtbdWyq0485pJR1jiKXyXSVjHTV6U4GI6g0r+gBtY4mu6I16N
EmwklrCx8BSfVl3kV/yP619nrQfeEQXNU7fjtzI77hdNHR6KxWRlxOCxh7bu/uOpR/KQIqEgvxg8
rXroowDVKvh++FAL9WjP+0zxW98pFdS7Qq9c8a0G3O6GDq3LmFYzzNl+ERk/w5T5fYz5Tl0mZ84e
hjq1LqJPjbiSotnmeFrx2dKyoxga7Dt+T7I5jiD/1s3B9+j61cHqKVzLcbzhBpBwGxSobfvL92fk
U0HdLP+Skmwo3UKapWmdfmtDTEfTdMSL6Mq8BzHjTrFt9zP9GhZeGtLU+KgG+CbmKzekDNgE3W/O
k2vldX/NBV8msTg3+PbotT7SFK2/belPv02og02eJxTY7MB7GJRgoe/m9Hf23eJJDpWIxejQ9kuS
6YRsVES4H+jkWE6+q1yOuSnb/aV0eyZwlulc+o46lr5LdGIu/O59bdh8wvJPloq0v1VuyoNhd1M0
dQo8a+gmhwLf6UTKHbP30lBVMpgbaKaASfcgu9IXeytadk6UbjwlZvJchnn7uqoFXWFKVaPZVn3l
/7jpRGnJ4E9Pp7k8hTbrcI5He2dbhXXB2GpGKPoGomfEeBKq3d+mEabXVmjaTAUyQtq+4n50XBAn
nULLpzqFVHOVrInZ6v3DYaAZb6POkuf4QMMAQyyWnOoOyehQbFq6Jg8NsbwdrqHsue9bIgLSICyA
roMKXc1Sfwtu73r8SjtH8+MYY9ocW+ZV4yzw7K1RdFzVReOc6yDJvvOCJqSZle9pUxubmpXAiICC
eTLurLr7EqnfvE98JlvhzewOzBcDViMCtGhiNRtp1MW+y/rvqcDC17vqSwZi3jM73T8U3dRjzA7t
gw258lq6vvMmiqE/uHKp6MI5lKbmlpN+7y3cb5S1Mxuse0KXJD28coqqtSWthoqJH4XDbNcsX7a3
3CS1U7KjixNwdQ7EVuTYC+rcKkjj0y9eETbswsCgXzyFw12/Fj4NE3pDaQKC2ZqcYdPRuPmLIl5T
ikYqNRL82ciSmZYVb8neSWYKXWZa3KXCQwQ9OE66tx2Xh1LWXuz3iIdkwJvA/lx+Zo5S980c/PiD
qS72lLIo9De3PPbLV9Z8vc18ap7DiwkE6tldWkoFqnGOyYitwc1EcV6okV1qm675UGsDQYf6rSq/
AkQ1VJdpyjuOtzlMzmkanifymfTVvenNm5OcBqdJfwNEOAPJBYUap276u9UulthKsJzCMyp2fgmG
z4ZMde+56pPHXxxRgs0xN7bqMFe9+VkEiT4t2UQ7WZBdwldhvubKIMlZtE8cx1rE2AjX0yQz7iev
R4IrAhGTULO4+JUFbUbCsDIZ5AagJffqtOfXz4l0Iin5GtNpJRDkO7wWqt6KrGm2Q6C4r7VteCX0
n+8GwWnaoLsdJX75NwvaYK9DilZZZmLURFF0YDPuzz7bUEOnbbLPupnQzyIff5L2gtq0mZO9YyQf
STLY+znDLDVno/2ddIq/7IblUgjtHTPGtPcY3LNjgR5v3zY6fSpm6gIbPXnGVXZ6ilzt6J8BFWXD
7+Y+h0hX4Q3rlXxNJtu9SFba+Er/YHkjRMxt/wFdyNLSWQ6si5eKPFo8OlKdY7knl7APWvV+VN9F
k8x8hSP3CKTAP8Vo1WfsWf4DnE6C+YXxgbS9vAwdbUnbtattl1BwMoQe0OY4056q33Jdc2OM06qu
o2Ed1g8nzUScVcKJHHfpn3GRq5duqtRuUo57BMmJm4y94VNO9Y7EG577RlM6ySJXkrIwzPGJQjpl
8N5xN1jpuvtktoqttH073dDQ5s9uGhUNVcZyaNmIp+lD0q/bulrqXZt1JIGrI43weAqWDPFRX59w
lfNpTaZ+0eXSbQ29yBe5EhoTqT3+BNSoKLqt6tQtrbcVS8JfppIOBGeIZuPN7hv/aX/y2HMxvdo/
GSlKPs9B7/1Elt8rXLzXyS2GHQtDclGjzs418U+AE0649VfGHharGL4tchVfhtsHPm9On8SVNt9G
fqs9n677lOBsfQ79oMs2rRrltmvWLk5mTMGz0W0X3DRnS4Maswd7eWZQcoEh5zqxWMr6UVktUaii
JRNvd0F+n4aBdwCHxtlbWeOJ4ML8tN6sxvm8DLG2u/Cupyn1zlWZG2aG5+XHmPGAR0nLPajNBaXt
0R4uuaWXe27Qr8Kplj0wVXTkVjp2l9SaXtuVe63drV2kneBbS88+K3jYN0PyZqHxWNCKJBXJtOET
DJ0vL29+giTNKQVI6qvAGihb+O30a9orrZ8CwSqLaj3E3FWxDWfcMaD1mX9skTj7qvHyo9uGLaNt
tAyTjZ2mDord3p4VGHj+NtpT47B4aXEIHF/gIK2/jGkhA7rCqDv4oUTBKhdyUQGTjqLFmKfqtqb/
6uGl8+WDlTR0uIRUj0u/zi9SAKlr6dYxckfHPKuKaV/kxlc5B3lEEss7eC2tk+LGjtxDTUzPZYAF
maaoEzspiwPQUd1dyS+/LgZmc+W25bGGmxlpfJNI6b1Pj+jKWVba+fAC4ih5prNdOCdvfjn/kcD7
4qKq3C2BCIYBGx4plTjJU1MEB9O7TqilM19iyfMree0CVT95ymejRHBEeMVapcHcYLbCqCf1ntK7
2Pilcb+WLQ501/nTsiBH7O6/Ob7Iwdun3aPp9MPVRp169ZlOXEc/3SaYsrZBmoV3Zrn8waVdx1ar
Kfb2ecDeNdbsttTtykpwxcFEGfyEHSQ2rOWkqbIVW+XimP1ulh1cPuoU28EjBNqHpPGYtPrQfYNw
zx6B7piJMGJCv/4zUnt1jysze+hIQHzmsll/7aWpX2yTIIYYRuuJYEfBQjTW1NsNgbdR5++e0TP2
Se4PvyUhx5jQPSlNwz4ko9GejJAbIIJuu3wcypksETXbjrZfIro/oc18LHGddtsSwjpYtGDJaUtg
2XiViAeXVkQOlu1jatz9wmwqLS6jfcgozR3n0JaHBfkjzR2rv8AF50iJkCDpp+pclpONknBMaLun
6fQ8ErzbE/Zix5rKBOn0ol86syljTvXLoU3yNLKotV8yaaYRsQkqPpoLjk8/ZfM/pDYxKEukYRFS
onX+BENCoU1YBmXEYjXC+2nmID6lebgPCdv97eixch1fCTrZutj2WtZvne825A8VtZBoRCAXe35n
75kiMINzFhS070ruFnfF0iOAYOBSkrbxvUcpBvZKGA8Dt4nfnjL+dXRziY3V18GvqAMiaiO5nYSO
6D6pVv+KBZHSj5T183ST1TMvR1VyyJc/IcnUU2MwTtgWlA+1xzhOkuv8VROcoiClp/OgWoIQSdj4
OwyJ08ZCDsQvQgLYWEJ115NcpRSfEzdIS/EkzIpIiaHtTT6T5uOkYu5bu/ug+IiQrcGKu6ZEyNdM
/4UpUv0JzXm4cgdPXivqWvuwW5tTsxYz+5nkUtLygCrpLwduRHZkOZU6hWMt45GL0dsqV/QNvR7Y
hzCehpmPIr4p+pNWE8MAIifLMdue3gc4Xq91UoffWlPVU36fbEU1q0NWcJppdDMjr6DDcVonbR8Y
2dAcXn3OMyFXtGwhQzkX6ZpTHg66T+W563ZmLdz4uZwvQjKoyInIR8LJ8QFhAt1Nx0JTiott+DfY
xiwjt2+aD8rV1dPcE/toJG7IDvzRVjj0elcL89dQj9NlHglTAhVlZqbiTnLTetEDK/0nYWXPmdkl
e7PO6cdV1idBmjGPCjbDwFHJgcRss6+nxDoOrSDB5aZOvmlS3312MMZdFhJzPPuqiDreI2o7mAEn
BH1MWPlU8g0cwhMI4Xde8vyauIRPuSRXb0MIcWBjT/5C/Sbos204OtM9ivr0K+WfR3mguRXnbJ5N
m4DxWOR4sqog3/YggrdtmGK7nbjnlx5VjRQyG0Qr1lzq9c8e0fYYfiZ9xFR2f3qUGdwH8umQEtyO
LGMZz9pCXtfJqTjWYdDv5BrOv8JLeBdCdtA9208b4fssaK5O2DSMXjOT0udrumUch3W5lyWlmnR5
x0koIurDP6s5jlvtkKw0nXTJIrjtxsH1uy9c9bQtCRhtCe6gRCCUMjEjgn+DOikjHqKb/07ef9Sd
yW7kSJqt36X2zMvJSBrQ1QufR8k1S7EhFCGJM2mcSXv6+3lmVldGNrqrE+jFvUAtKhGTS3I32n/+
c76jKQzNWH/2/hCv0jGJtzWfwBsz1aSNerN7ZWWcr6uMRKhmWN2bc+AdchWkOAnC8luW5W+DZSJ0
xpwhrk+oI6zmN8OoNNEYV+ANb42lws97n5FgIEKf81GehS8y3COU1XhRz8fBpUfw15jjXypPe6wK
/vdv1z/zo1IzYaS4+/d/++m/tp/VzXvx2f75N/30Z9p///WXoT2u3rv3n/5jXaJCzXdUlcz3n22f
//b3//47/6e/+HvH2eOsPv/+NwzMZXf926KkKv9Yf2Y75BP/z6+v//e///c/d/0C/v63xyr7zN/7
//QnfitMMyzf+oUsWYCHm/4zwfb+H41p/JL9i7BNwefJ9T1BCuA/KtOM4Bfh2A4nmeV4tJp514gh
paVd/Pe/GfIXRwS+J3FsBqY0g7/UmRb8nPKjztb2XJPFDV8myWfXuf76H/KpNvznWXvKfLCtOweE
On1Vm7S8m+0j+/Ux2jvmvYpOMzJ9iPLm3RCqatONPpBXbl5kxvF7yuWhL7eVOhDtQ+lYRF8VM8gS
vw69wUzSyyG9+NNN1C57XJLubYHLEfi0dyGyKMdtNGMvPtUSY7679zQ1uBxGOK2QlMKnuHnDdFCo
Zb2lh7kbgkfDwyReJ0srRYG9JMk3w3rzWOSYZ1JebX2b27cltnMzU4vAO1vZc8S4VZHqZi0wR6c8
emArBQdwUd+29UEAhv/Dj//yW4rxj9jRX7t5/hlu/P07atMyGvA0tjEe/PwdHU2uWkFcmA9tIl7F
wA51ilz/6GgfMw1opE6uKhTA8cWYOnH2nXngAOh/bzH8L+mnv2aWf34ZPh4a71q4F5ie/Wu10B9+
sGXZBuxEXP3A0/jZ6q3gXkTsw1BhRJK+jkH17imMSObE5jVotraJqCmcfH6oUuTMwXr6778tPyfF
+a44lsPbK7BlcH09f0aK4Yu1I7IE4wMmLpgW9FySfXVfO2feFql3sB0SIE5gWeu/fh6dkx9N1VZf
3Z9Pm5+OpFv1WT50zednd35Xf/6d/y+eS5wk//WxtPjMIxYnPx1L/IHfTiXvFxpJAk4XZDDeGpw7
v5U4ch65nCqkDe3AtASy7X+cSML6RZgu7yZB1pZybZ+w+e8Hkit/caXj0/Bo2vb1qHL/Sonjz2QE
37wmeqRw2RFgdyF68qfzyHS57OGVEYtMzOimY7kqqv6lz3HUDU23sfW/wq7Z1yj7Pz8ov/+LnhXY
vC9d4oh/+hfR4NF2Ap6ZfU19tZW948BHMk8f25Cue9nfBYpPZzg6L7IXP0ynuU+BP85FTdISs2PT
i89YiFPWgXip29fKmXPu5AxZ6AH/ooOSH8+fXqxFg7AduI6FR44f4p+Bpv0chZ4ZYvtoULmWTsF6
uPXq7Ca+ZsmwEVnlxnPjdNcFnf3YuJm+w8CxJRI3buldfWLc8uiopsRnuFq3sLu2OL+xVnvo7Te5
E78xomNgd8J52Tq18y1gvdggRjgezXaEqO2DDm6jJOjWdeZsaFpnQEBNWw99NDyV5eishF/MK1zF
O5sxZFiH0fx9srubacDeahSaJb9hNSuauzh3EE+j1pju7YaVUN849VZL4KiNPUVgs1N/ZbLGYXav
vhWaGvNB53SvtUQGV3TwBiu20NZd3Q0QkULS/liek40slbPrWYotau3TRN6ba2l0Nz4P0w034XhA
uJ2dT7rgs8+rI23TR8aEY0izqu2NtRmgDgR+8tAGTb6Ji/IlZme+R358pTLyQdD8W2HxAZaVZ4fM
Teir7c1s69dan0zC6yzgwmeyksMC78REPptvkCkjYn4ByKe+SRSac037+GAcmJafyBCYLGzUuC40
y3vLGIxzNub2d0kD9zacnS0/P7mrq6q/jcwaW+5QinNSuPsiTj/GhJ71XIbJSZCzsFalpPo6SRi7
syLG36QSFpCjk/HANMVeyBBhw8CIfQzmHFYS6eGH2i7tdRW2zbKO0zUDMOt5G9sTj1pyk6b7BC59
m86Z3Ettv5f4ItkcWXo5l3JaarvEGpg7F6ET0o6dxq7WAt1O4qa6YbOJkyMjFVIpRpOBXAkowV6d
83mYlqwCvlIvjj6iSbwzyeTLYciJjyZe3O1wQVd37PvSVRFRjm14vEORd7lM+A0Rb8uFBj3E0YZ7
0o8STOG7HRjPuD+cW+zE2Ukzsm9txZQcW9G7r6v8tWbB+JDNzbSMTd/CPCFIjZLDcs9N7xhr25c6
W1A1N3K5RzxqQnUjTQwT9RQSCr2Cg8sAglZb+PjjE1UCnkC6dBvUBHIoxBIt57FLaEqwKlHsi4Yw
paorBiBW5Jssl+K7n+h8bdSzWJr9hM+Pkb4SOdsHQW18Wki54+yLnmpzuq9MJsSB9fum6eZdXoW7
JMYYojzWdo3VtauwUfk6iuJd05BvD+oxvM9dO7sRPaE1u3SrG6z1+m2+Wqp6Hbp3+Ww167GJUYvm
IQ63NtWAC1/etWUL2IrgyaIQ83h2kT97hv1gRWQr3HY97bQLx+i/55O4pQiMlmxig2Z3TXLZ8zkZ
/Sd3dj5c7hknJid/22JPWIvMpLTHJn97NxTMco4BcAvIJXaaMViMo09HtmPZ7brFqbDK+qn+GCZD
YtJyvbcwbJ+LuUN8iRnOqQOS7P8UCQy2YNWzW/bv2i7UjZUF7g5f4Uvq2OlTzc3zrqWo44ZgY3Tm
CCIVM7TWOouCct1agjshA+iyqWb7Emh8XLNRptuE9+qdqpU6qaQkmZtii/WrmDiBJ6CuEZtboq1Y
SztU75TGt1sGze4rjMmY4/6PWG+QL3ETn2Zw7nyvtYq/zWgBi6Lv7ruZZF/M6vJYCDY3vWHedtH4
aNjuC2v8Z5H1hMXHUEXnLK/jXeY2tkficqCs3DFpOiTFshdBCuiLA/LTIhZ1tPgA75R1dUX4yqIJ
qFQkhOGgRRZwNoZ8cprJ0e/icF75VpPvHNRQ4oLFAA+grZ2dSZHWtk5x5y9Y1CdiUc21ulW1MDFR
TLXiXqr6N79rrGSThz352jqO+2xZhp35WM3VxHe2Kb9c1SMjdpi5TSv00xN4pG3nh6sAyfzDprtm
ldRBdXTVWOGjdNl+S/S478KKqg2G2ZBgroTfMuUWiZ3OaQ7R1V5e5h6L2CoS58BJqdxs8uwWsOe8
i+BuYKFwTAebvv1DJ0k9rQlDho+t31vLpI8Ha1XNarwJ6yk+dKwF7iKsC2ve1nu6p9NsmbXKWZii
mTeGWelVH0PQjTxnYMPKSLzC42Gsu1jIS9WE9fU7lh/6dFyRlQVuFONgcWQVbIbYTjEmyvCrrtzh
0oR02m+s0kaIdjEN94YeeNePI3PMnGFUyzBDLWydy1Mfxl8ASuQzdnC5NnjGv3eDXx3xR4zYdw3d
H9nOZ+pG9Z7ajnla4AO0SAPqYihuFRvs78bcmosQquJucocHzD7hIZ79/hgJx12rBM+Wkv1nXET5
DYvYau35o7Vp8/EAeD5bwzHtLq3tcukWxUvTEK2cPGZ3ngZVvJuTEvg9RZqrEhH8nJvYP+dy8Dgm
5hEXfS7Nu8qwu3U2GXjrsyDogI7U15+hMb0J+Ba5MNEdc7mhyuQ2bnVyk7E83A9ZeAp4Ap25GWCK
m0RRUubFQ7JP02wFCWt8UH6hNkaHNLOCUN3ehDK77wp3IqdhU1/SSefF4d6BllGWt4IG1N3ci10x
ZNg70m6cY1rnTSz2ox+cahaE+8y1wq/en0ZYB1Z1BHTQ7CxXNbjw06+kDZw9EbbqyIJXPmN+UFcn
hDGBiWj7uW4OZqqG6T4xm1wsg8jsDgHGgt0M2iRahk6c0z7Wuhut43SlW286uzVxb9v7svMGDh+e
MFBJxXTBd1OC47Baf9WZ0ZngNuNoDr2z9YZhQ9wDvyjxa9zMAjOM6SH8Y8Ba5WjarzqZwh3qZbVr
3TE8xlPYnAhYpS+RkehNq/AEZTz+js0wsZ+v2fFtoEmnh3Iy1Hc3T8LjSMXZpzHRK7Rgb1Ot7aIa
zyNb360j4ube9ca7buzJFJbRw9haBJ9sVE7tmjYKM3bqivXOQozCXDmZ3e0Cjp91H2Eo99MqPVaW
4dwGI677oHPckwtzBJ7G3G1pML0koSWh4FdLwv3Zp3ChLgkjw5oVl7sscBKi5Qab8S7Hcd7MfACt
uVohBc7LcajL3ZCCy7Cm/CUbRHKK3fBel43/OBaiBcaQlwd3sD/KasQVDFvdE4XzrIahuyIxdzkA
/CX25Y8GS0dFRgFwAyXH2VUKCOP0zjeAFgCJ6e96sn882HQQ3PAkpTS35+HZOlHF6VjXx85PF6kJ
4LGUqfcZOq06t1NjPycwpl5Q50NuCrNEfh6DCTtP6V1iuxwvI2VKCciYKV5pzyfaVo3kpMskVUch
8bVUzN1+w9Kgtcd8ReMgiBTnmvacIy6ERp5ydsO0t4pHF7vHEiKDuZjqVAAvEgfbmJOHTHnnOocW
KexmzS4mPznO/Jq2sXdNneX71OqHDazDainxygjlP3DSIZ9Q/UH8gyfZEKdf7CD1iinvI+u99yLs
HudK3dGXR9g5C34oz3mfRy9+rGRMSDuyz2BNHhWX7EORxK+5SwYZZ6gJ1Mci2TwGyVIaObfJgjff
2LZEndhq79MkvIIZkFXzXPQ7dvViU8y4MKrUhpBB8uMWz/5DU5XBBvmQQoR28pYmGzFy9Bd+kvki
nZszhlB1rwDYLyEqmLduT+ugW4UfhpckC9VOdDRz3Zzx3cIGitu1MKHI1DzAFmk3IzY5IduyslWP
aKh46b3Q2AoPIi1uZrL2wx4UUHHO6RjZR6qC/kOUb+G0ICYG8qsX84opSIlLb8aO4nBbd7vI8sdN
qsZgQ6xV3AMZ+kDGYw8ydy1jk7/szHRYTELiRPecw5B35g19ayNLNO2s/QgNSBntbmqSiThaQlg+
7zZRil2wVJi1FqXRxKcZ4HY5sqAmoiQwyBmraPYtiBeckZXnrnzXcE+K4qIL1cmwazr252mad4d2
8vtgY2Tk3brWMJdlok/42IIP2VUvOi+/m7UeV07NgLNwWFssRtscvkfZ9e7rO/mD3UV9RTbZ5o06
iWZXqibo93NfucsKvy7FzB1xd+LFZC9F1O/6WrJOZjtbqoolHUvVHv7IqHjrMWICkf+KMlZZhFE5
jpMKN7XuBM/EgT0enTRvdfs1RtO0x9lDllUl09s4DvJ2im35w8g0a6mmGpcVNySAJNdCQiuaNlOG
uzwR7n1beN3SJd3VZPJ72ZgPeRdHB7fi05Boxshu9h+SOO12tnCs16n0km3NSD4V3lMnr6lQkXwr
8nq+Ma8nnS/znHx+OG0lAeY1G9qgWLqSafa6469OsoDVM6t8mdpQnaRdfRD1Kx6yCPNjWwpz60bZ
bc6Hb8WThbBxI7L9WPQhSydeWd3LA6/pzZufc+w3m9KqbhnW7fsG8xLgjhJjwjTfi8ovNkHqt2+V
nTElE7TZ9iGtuGY3g9WlmnjLD4YvTVo44jTzEq9v2JiUAOCy4wOrVJOubKxtfPD4AtZNlB4UkOoN
b6C1FwOYw2ByIeJ9Gu083bTM4SxL7+WcZeexxFWcy4gAqO09Udi3c6OOH3ro6VOCXWyjTYmDj3NR
DwbbIMK8z9y5sR4SrdkX+Bh++BPzuhfkPRESsdIqa1+arD/4ME0WqsKY7svKgaSgAxbqozqkXors
6DrKfGrxOG7D3DTOGn1j3w1Wu/GvKeicWfZTO7P6QcIohWtQz79Jtv/bS4v/mY74/9FqA4n6v9MQ
T+9V+0cB8dff/puCaJn+L57jCM8Eu+exQfD+oSFapvmLGQjLRUqzMbVcdeeyaq6bCxt9ERsnopaU
lm1dhcJ/aIiW84skwm6iIwamsHwR/BUN8arY/VPR+63qwHf9X5X5P0jeqoJfgQFV7l19G7mr1vwX
xErLM3/W3/75V19FxD/81WCDy7HpjXyvprJdKLIL/kKjdO8wvOl148T2PZl4AcfJlGcrTalmS0pu
KnjWI0IPOoGlaPkUntacuNnCYeldr3TjzBvfr670mpLGB3MSLra4MP90ZDdfYPQQ+2nxir50oQzW
piOHW9116kJoe3xyaj19K0avuea5qufaiuOHoA66TzLzGLGUr0g4Bo66S7lFPwTgCe9bsxhfOwbg
29nF2BFgYXirx6HfY16ETjLN+FtIjyfZFzaB+j7xDGfJRO08CNHjpyhyBq3kauavMEwvgYWYnBVt
C5UB22F54Dyy520aY3kvRqtkHztM+VoLFvq5JZpsVWR+/tIRNV6YbZp6K/B8cjNZI95cX/vfmbd6
1LoQBGbfJ/WeSTWhlm8ublEjEDqxbX5MuiAZFU7JcS67+ehKdqTgmoSL59P2drXR1hePamHqpxuX
4FmaHqEnEqfNJyciStiM726kWUExhDbrMmMxJTwBOjLXaXgDvzZcZsXgrSqCkmvZ1eG5rV3wKYnv
3Hp1CN7L9ubpx4jv8q1P3Ol16FJ94ezL1jjjBA8lsvT8+GB/Q5Z5wD9D4qa2RbCT8xDeZlrBcZfd
QD6v9qM9ugDrrwSSK5l2jCvKCoo9L0gsABT9auzscMOjQSW5U2C+R/354iqo4kXTttajr4vgybSS
kRkkbwvy4ZETPUC6CrehnXm7IbMhCxI035s+ZZdUxEj30elLbogz/qSLco3+nKgJs40mkbwJQAA9
ZFiksJoGyY4vIT02wEtPPSAaxlFuSgi1Khlv4NqZoL2IEi9nhStiYRhj+BWAotgElcXTcGBi2zBv
YawL4nnNG3O8awKvWcFVFyRTAScgB7VQzlUePmmkCABZ03x26IXfeSFuhIQE56Xq7eRbamkyU60b
3NqMLQDdhjbbTXkPMGQeA70I6YF+wmAeXG+gPfAh7nwrFurqHBF//mKUcEliU0m1mNiJFxtoev5l
xkm4n7syJl8ekZRILDoQwtz7KFo3vuubMrlVCGbbSpRyGwUFzgKfYH9KAHWp+UAsmiav7wbJCy8M
jAoVPkFMfNIAVYuHodn4srXIi84dWRi+vo/Abdo9OaGRSBdIO+KLtg8QpSMnvvDLmgorY/ZVshYa
2wyASQbIvsgJ0eJZ+oaTMXo1e8KvikzJ0a2t6ikxa2zfoVHcpkFn8JYt2pcO+e9JtnN0kya6fx+E
A8hlIF+x8fjOHAbQSA+C9+Oltgfn3Rn8wkDMSso9qSO15kRzDpWDs6yWpvkQqcHlpcE6defCqY8q
7zUvKujqe6NT1UYwr577ICKDPJjFILlrD+xxZ9hmcNVyZV/GsvKPvBWCJUjT8MabnenORscOFm0m
nTcLYmaxbIPS5l8YinaNdbjf8zfykZLS4LpkTE+hYfRbaninxx61YOMo/KHZkE8eVkM9rcM6r7c4
vAMoOmZ/M3DxZTmROa8mNsHXyM2sbdJMRFyGphEkMH29mYjOrfjSW4KqkM6FGnFip3F+8FMcmbDm
xldZy4TeXWVtkAUYFwZtjMe5qXBJGWk/3Hc6vBqCO3QNnkTmg55M85EeLKddBROzDz97ckWVP/l7
SpQDuQhMf7qg76kTigSvJiLy/YkjKP0iVTN1sN/adG2EXkZlwzRZ26hABQO8BAbT1EFzH5RE6OoE
U+kQAYdNLaO9y6Q/7Ds6r3c4nsoPfhrJ7VQM4jx46BCeMQxsztBcAWKp+c6xInofyZS0aqknu0Lz
CYhGDSvZhqQUOUMbAK1ElHOGIeQKfDXvwrLBF1tZOKxGgtS3SeMGzHqktJA5ufZ9Glzrt8iYs9rq
JFPxZsrT5g5/TbOvJ1c8TNRK7wbXCE4NVsOLWbv2i1tj08VwVOBXJ5V5gu3IG9zI9SZCzMH7Ozu3
5mRipRrxs50kB8FdB6GMXHXSbPjRslcZs3suH9+SBLLFTCBsV6fXiCQ+M/HlGem0mYmMbyyE9Uc4
bVeQUoqCzv87mp7ZxCt2eSVkmSb9oVQ87rvIHYizpcVbPOfyCZ9Se4j61JzWaVzqxzjLxktM7GA/
tLP+7rTsyHtYwFCjymQXlaa48oQiQnY88sajVUmxdR1n4gBOJB/WCCk1QvWXTZC8ACyT66Fu6odR
+PJ7bNscJryd4qeC9NPKQg8kLTiR6+pmKsDMutCfg9sCuTJJFJyjxperHhwC03c4vFWTY2xTnLJv
RtDNpMPNaz9Too2jkabuVjkpEl4jTIZLMD/FTRCW461My5BrzIghns05Aq03mKfGKp39EDPwZKgk
a7sdHBb1qXXjmGN6NDDFvVk5w0cmdeQtZQ2GxzPnCmq+I8cOE4dmdqqL4A7/bMJDLMseEtXH+2Bs
7L1jNPnDqCbnjFPRPbDq95eiQH9euDx4tjBCOntBmaJmSC6tcFkxup9KkCev7YBtxxlZ4yxm2ksr
DpkyO1rsGkMGdiXvReekdy501UfO5nrbhVVnQ0GFcGQlc6NWKFL0qcd4vP2VqCrzGDaFPAvTdw5t
KI2TPxfdfWi485r7UFmuwq6T59DFIewnhjMsfFGFtzYBw4PAovijsU29S4JkXQ8WnAPyCPDxZO+9
xFM6/JgRUM7E49yT5pb7zWkZmRfFYDmaO1A47SxvbvepXXwWM4ETVPaWfEwWrwL+yL2ki4soGzjS
B9MI5H1pFenGuPYxZFjx9pXBUQ/o1T/MbcASohEIDohS3jc3CtSpnzprp0ZiiovMCyI2UG3zksGd
2FTQxo58cPW2jNKEG9qMTp5K6wskEhBUUUkEAQuRfjmhDp0G1v80k4jRfCsnN32rXNTvFB/2uorm
6IzaE+783J3JdbfOebJku+/igcoV9xpHQO0YwQJj9KsXdRPmh1wIg8/btarY4Rpz6N3Gep6lDE5O
Y033OPWcfaZa90U0sX07Vba6a0IhdpI9Y7sVyjRepHY7rhwGvk5v7OQ25uy4xu2i+0Lm2cZMR7JI
vKfrB4F1c1WxAl/yWHWitVAgpJfgdPNVqFwkzMkb3rsRObamEabhirHlBAv3er7uVShndFkTGxZY
nCJ8mSxzfMYkGgByl9HjGI7JqVRB9y33db0eaXjZh2Ff1BuEuc8wIEQwuS0Ah3Gtr93hVWgS94NM
KiDD+/49pnaxHXijHoKk6/BGQ125GVOTuPfcGzeB4ONAmczAEd8K4CJR3z+lWsKYaONifIRKgGMX
xu0PkdnRO2x5kuloN8jkka3vAN0V67GYghuIMvKLEjD2bJluQbjOeUGfufC6YGE7mNbBIvG0X1Rx
4R2QMxE+MKVi8/XKcd4IYBjPNuuJZxNOP+efnSVLRjqJohOk6kdjeOEZ2YQIeoMznYU8u8Cd3cXe
RZc1QAa0HBxew4T5GnpxicSLNQJLaLkrkxkUdVjMzhruXo0XHYpvX6bBjRWl4zFCWyR/7EfGNrZD
K1xQBaY2oT/0LBEdAEEE/4ajKkVwVM31K4LN4y8phrBXoZgiHMBxc3GvYyAYFu8jzXsXATREbitG
wjCZE1fGusUzf0evDSsKVxMjD7FVE1OLnuc5utYmjaX/yL0Ky2WuwcjEth5oaxXtCY+WuwYXb/PW
4rm7nbycuEKKnxvUKlfitU24keCA05of7CCCZW0MNdwo+p4286iLkxKFsTWsMj4ksiuhSIbau9pg
9aMlKYZsfTVexOw7C5nY1V1TjC7SYQByFNpGsXLCpttaQ63VauhxrjnM6DsD0/WxSugmXfg2MQlC
IdVjrg0gBYxpS7IV0UkaRKSQ3OwvH/LkFlhE/ZooMRwrVmUrlYX2h5Idn0O3ZAsRAW/iQtjMeg0p
rjj52TRuzTrqXwguTDyqm+gwKtu/NH2rHhoiHydXdERbRkdMq8xN3QvnYvRhV6nzbGsrBdM824hX
uTnFm5oUG3NSPlrEoUFJlXXpdchnoVwjdRpnq51tYDWZPRyD1HbOfdrKrZt3AAvTAoJKq2W0AXDH
COqYVrr0jM55tSx2dqUrigY7cIVxJQKpBt4ie2sqq3qWLe9smeKmWVguzN3Kw5mw5FIHmWUwg6UE
XvQZZd60DZSZLZMqLm/oadLsV3yTn/Kk1ojWY7EAJpU/asQtyLkFD3gdDPJL4bvvFpNuKECNAvfF
HuEYsVZrZvLFonxsBjnuexnKpxCcIlMpwvSyDhKfNF8ID7s12cdT2CX6L9tDL0Rs9KwLyz7/R12T
nikzK0ed5aZ7Y3u8Y67JGjwfrb/PIoMkVM23bCF4J3HhnoruGSZv8B1zb9ocYc4j/pMJYgRGSHxn
v50fI2STSxDzJie+DoknjOdglfEqMPlPHOmtRtADw5KdU5CS29SYYLvEnY7ONnDEPaOjOIne5yLN
s3yVpXBFNPnbt6wf0ncLXMWmzoR3b14ZLGMhG3slokjsnTbIL3BCzW0WGuVHYOHtV7gQABuXA1E0
UmuOZluSNR3iclwSuC7xoTzJCmCZp13/3BuVeaMm0K/tqP1bmxR/xx5Murezw25uboBzaQiTTzoo
GzqXU289seZ58FLDPMkwnl46t0rrpZFM8jwSfjzYfrFTLjvbnC1RbqRA9m3ep+leVMpaiGaSn77X
Zt9mGNAFTRsAYRqGpke6itq9GRXZQzACK64F7pRGWAP6aJU943bQX2CG2m0X+aBZR2g1ng/TdCQL
9G10BUthEhx0nLSqOHo84VmcgwviPpCfaC5Nb4sxHuHpaCmO/Fg0VQTSf58YAgZG71kiwNO6c7R5
KVt3gjYvE+k8ozHh/0oiY8fF+XGcDf0QlGxL4UEDExxKOIScf9eHer8By0Uyxmx8tR+knnGShHo9
a2fAWmMnNz2x65FfnqPvQdq8+aIW3tpt7P4tNi0Oh9owX1EbGFfL7vreJy+0mmu/fO3b8KHC0b72
a2s+F0nF1MczD+ytLllmegaUH6NkH730OtKf0H0N/d33s6fWzIgOOFAVNp3XG3dWnxnnqmrVy+BY
7WdqlO4HJeG86HrA0cDoEm5MnlWQO41yCQsbHLHSVI+qGR29lIfJgt6iK44MbgXXr9stAEwU3lzy
LJD5bp49AzMDS5ZFVMqQx6SNImJX3rdGW+EtWJCaIDzTUjE0xZb9cLOJJqO66eD9b1OC82dcFfnN
IOueXOtoXg0xOAs2ugbYSgnd6Fw5qrW6kLh0a7SWoN1xM7EOzONcuLw8Lh46J4ve4qxC4MHDtuJD
Vd7ngy8/fM/y0qUdq/jk2fGA0K/iBP9Q5kxYPKCJAmhk/PLDwb91IFFvueOpM5GReg0V9iUyCUeK
5upRGrrh6FTU2i3Sqp2izYQEZfE4me2DNbtcmbJqmCouyFV975C125LLjbgFcekTS0qqqWOfjKDY
1ETybOJlNhxqphzOQtvlcbjqRj/dtanZfAfJPJEo8TmYUwZ0KgYioM9WZ3V3E5sU9t7m0IbsgNzg
wuQqj7KJyx8m9AC1sQik3zid4Z260XRMrl7OuJ6DtF9xacrZxRkOgKxAJX2+gUvoFQc9FdaXSrL8
xdVdVG+TKDM6Fi1h+wl+PEJcyFV9Ji0fXKCQJNZqirtCf5ClnS9D6ntgzOzGoj4lBOOzGJKxYdfm
e7yX0kRE971voeHYWiTbdkgVngVduc9ursZ9qXwiwVPbT2vP67qXKExZwPmGfxRWVhxU7cQwbeMA
twP5+BtMEuVWQgYfYF4mYtiUPD9s9lhm8ZJQgDEv8F0X9TIS0GjKOhQWi67Se3JcjohLKAa9LaxU
nFAcaAPq8E+vCp2Nd9lgT0sY7e2Hq9vx2DrkLym/aeAj+R34cM8bxqcJQ+OSMdJ9Gg3P+AiSIdx6
SjVnr6BDgt1u3T3ChfK3vltUhEHD8Q0kRiSZ6qDXU+et75TlDnfCGIAZzsyM3N+Dcl8AscafUbrD
fR1VyWdhEyjJtJ/ZGCG0tZHUt6yajK6NfWIJ7z2IufmsKz8B3VOUVbRB8Gg4aijkiFXbbZopiSEJ
lIbxVXPAAQerZXkQk59hJ+GTX2SuuetmLrRENpkC7STWx8qsjJtsokBjjLtqA6DVzCnJFPpbMMV8
7nzEvoAnGJfQMov4NMk+wdAY6P/L3XktuY6eWfZV5gEaCnhzOXAEPZlMf4NIC+89nr4X20jVGkk9
mrvpiBMVp6rOSSaZwI/P7L02kEwhvM1CXr0Nqpz8MKI0XnV1jII+L9vvdRDUo5ily/sarext9Trc
GOL0qkkrAq0xVZpDiarrndDe5YGVgLR4xlAou7wV8pduXYZNaBI3VbNYJ5NHwRNIaxN1sLkaHOll
3lQE2Kjtl6pnPHJneLTnvrNyFzcTIRIgXVRfyXGsA1Uxn025yglWM9TjJBAiMYqZsI+XJMg6Im/k
gfkIPJEyjAOJzQS6r1e5T5LvtDJVH/DpeAt1Qd5g+QcNXI0iQ67ayAFBdexNRcIjXu7+IuItxCLG
dWE2WInmsTJfKxjHv+MkzU8LVrqdPuMmYn5a9pvIqrh8kQpGOxmCOIlXPEA+SB26+7ELgEYovQiA
AAyaH5mTal8JN+YIJX0K3Y4g3i2+iXDPntwCvjevzUaCCLY4Be/Dy6FOVk5UTINHtzeBkRAxtNrG
Oue1hyTQ3AtRzvmSWACHmlGN3rqhKt5aI1pvMmOYB4urjeFEGR2T2KqQK6CenXpB2NR0PrhJJHoC
OieamQaCGcbOOYZdpRvD42CIKfwcQd91dyzaAs2FcWE5NLslHItHbeX0A4ZIBlNdlZtEHReIoJ2O
gWTur4sCYFwW4RMaI76Usi1lv+eU8XLkWledagH/3ioEU6QqftFK9D7hOOyKrKxOMADTl1TE++oY
g1BusxTuFkVq/FziljgXJQRuHz5r6+tDNXeEBFXqx5AmTdDPy0LOQ1+/WbFiulrcIczM7jAOwpTj
0kY+3Lh8YDgf13GkMA+tWzIl+UnMw8mdomG2e1nVTwCA2iDqMITyQFAPcwI8NBMX8RlJV8I0KSpa
O2zn0m9ZnezzuSjQIQBcneIMfUytzKR1wTdDaiGYn/lCN+ogte6w60Rtuhki9lGVIZpHGISoY+US
hYFrcsZ9INcdoaKC0XhF1W0+li3Awl1ZzdWyjXCsQ67KMW07mmjqz7CWp0ORjeNWiqfxQNZXLjiq
1i3qa1dOQLqbcbZKX5KrqdwyVhqfWFGLxzTUgZqL6KbgG2UQJbDxs+caQxmmK9W9Ptot9+hHAqXu
mUkl0OhkCQ8p6rIXyG3asQWWzySa7DgPFjIaHmNdTXYzitlJDrwrw/R7U4CaQ8eEr0fQkjyQu4aS
mceOgJE0WpYbWsRQd1SpD0mw6Qg7TUJLOiF/Ed5LVSFsoelXBo16o05YgxKlCjiVh4HzfW1f2rnQ
kLJJMn+iGxcJFe3M8MMTtDp7rNQ2lGBzA3jowwV2eD/r2V0Y1lVagK1zAXsHuGBx4IamnCRWBeVj
1uG42DGjryvcwyr3l6pVxoCzLNxUeWZFe/5sPX0sqlSE7xrKljHo8GMmdhoLKx0uV5bVjU6yZuhG
81xvYWYX99NanbTiI5lY059i4Y6SitGM5w993LPnWEvd6HhUEk4BBCWdf4SW7HaguoyjkXMSuWar
1qpY26rQkgrSmIA5caqxGGz7xCwUaCycL4ZEQIJvRkL3UJiUqaigKF42NSY6ppwmnMdNtcqo+kX2
SE5UCtJGFLlJVoSLPLGLJQ5SIIyzPyUQjrADKHnAvLB4gMQLmzOPhackkYWzROwaijhzrF5Kw0zX
/VT09cNdLPa9tkO1IUGrvTRpVLPKjBDIJwoZLYpB/w2S3pj3miCjlC+rdP0tUoF0oSw0EDVHuMnf
OoWcJtQuFXWZqHc0Sjmg7ictKgvDa+fVEO2SG5djaH0yCJUr7SatgW509ZAGxtQChQ0HMOS5PI+P
iVIC1hZbfSuWa6r5XYSJWSHi6msRST+I477fmFU/HFdSJMhGSYeXtSfhJZVXkUCHDho/iWXNS9En
65b7tgQchLC8as38ysKVvB+rYSiTa7r6WOel+juIRfHWw06JIBBqMbstRlLOkFkdeADYJUeAlzgn
yHdF1EWd+tNzSua2Zln5vlmk7pZIcupZmPMBaGoTOyStvxUGcW4om1VwxIY+3NplSB76FNQyY9/q
QY4xDHJbjV6Ns+4Y6U3hKGE/PuZGPd4WAsMOnSIv21mDhszCQQbduuZAhmoFKHCt/WqJpp2sqAR9
x4iP/VsSsapIV7N5XvQx8xVABrtRVKBNzgvznR7siJNk5fTcJ4XZ28nYpNt0idiCEOL1kbJ6UNFz
dpI/C31zSZSu0T3uFOGlz8KSVroZ4uae7zz6cBImf8RpwtxjUp+jvh0yt1v09Byy2T+acs9+ELGh
wgJRb06wy+ggGtiKXmnkFuOJJo7I11a0O1zFnM9Nkg6HZShDxyjHwTOLju2BmUmiN5Ia5SBFiN2Z
8fRbljVWAWAiH9/TcMlM8hs6cyfx5cA/FQNyqlmTFv089CEc01xopO8WWZIrKfH6aER3Bv8/78X7
n+UNxk/1jwQ0x4+vj+p/3f73w39R0dz/zn+oaJC96KKikIuEOxIT8F9UNPwfTaHlMAxRxHSn8Hf+
oqKRUcqwMhQVxn+wef6sokFgI4m6qYqSoug6Pr5/yhos/e18VsW6W/T+oHXBl27SvDTj3kAvG1qn
rFKe2NtMEazIiabEY8b1gtAUoEN5uG9x//AZ/Q0DrcIb+D/kO6aiWHwaf3xdMSbrRO6qcT8u/jrs
cumGru1URk9SjAW/kZ0zASwfITJ1PdLdzpgDo9qx7B3Uh6YPOGscMTfhXf6IYgrzv/QsMEmVfp5g
9U5IddCewW94w9BAnbS/2xuW+fMff+/4JP/ON4/s6Y/fvGENY5FG8bjPku0s/qQaQNV3aj2VUNC0
BAnjN/VXKf2iNxm/JD2II3ediIFebGs+Wctl4vFj5CfhLfnk3+6Di2oNQK5K8gHA4a4pbsxJoKfb
beHLCEtDe2Kt0bF62lXvzS+pB+59ULdlzhKUx/IdSB2baZ8seL/dLEHowV91O2/wZnd1iVI5MMix
Iy/yTBesp5O6mVeeBfuT5a6Ni5sskUN6kBenV3GHvWiWCn+VnIpHeTrNPEObbYjtGsZa/lTOOwh3
hvKUIWGagFTnL9bMHLzjWLpTQTVU7U43nsWa57Y/KqhId+8dc9hd1tjaXWRhIydQAG0HxCOyFqGd
09BuheGpXywXhiqDika5ZsuZlB34fIYe5O0jLzjeY6YkV+rIPcK13u7U5jAVJ7V/bsodK2FFA/sR
gNOQ1GAeL81wNiMOwI04bpXxWwe0RKLbMAZFBVUBATEs5OUB/AvTYkSndhGIWCs+4Xo/dcpGyx7i
9aihFvbhAatebrmofSYnquzau4Psn2kc9Y5Gf3HV9gwvj1/SjuQeCaF3w0ApeZv0OwLDHj/UL/Fr
4FSngQI0oRNtwkYZHorLV+OCkR5mw8E6xhDB0b/YPpqfapy/lZuOD7bTYUIG0y15neXebyzpZdJ5
gkQnwlmX7pGtENGr5BJP8FfU2Mn4sQtHwNCYIQqq8yX5AA8nRU4Ld9rlc4q92aBytVNsLiC47rah
PVtQoP78w/IopgDNaNtkeR4WZMPZSWdpZD13o9/45HZ63VbxWPI9WYG803zL13wsly6JWKK6yT7L
5L/xwEr3Y+Cv1X334+GvfLozo9K4N61hL9zyC1D9HTldZ+WkHZVdeZpPZHoepUux/8c39L8lsv+t
V7sfjn84BOkFFBCnvFp5GJ6bU3uZb9V7fIs2mpee2lPxttxKrz2ap+r/9RXvx+IfXhHGKNz92Bz2
0lnchTv9ed02m/icHfWDedZ2dG4HPZBfzJPy+N+8R4yof+cz/StZ45hPgzRL2rBXzk3jwNNDQkFg
pvRinZLdvAU58jizcGeD/bzspG0T6N7qZwG3wA4e5I7/5qNS3na78mB9Kf54aC/9mUSA/Z3MQM6s
n3dBHB57i0mHLSQogu3IZXOtTj42gEj2ooyJsJMAFaPUg7hYeLCDWIgw95CPyIqGTwTK0zWZcSRC
s7ObxWXqkHqImW22d6PoHE6VfzU6uDoodbYaCPLX+iBvIpF77tCPV7Gl3/frHuF/ICHqOFkTBLpD
zsaMSDuiGn8XJqW87WeEhMvvjDCPWQEz1l9Ecsylik1xFZkI2XeJx0fz0Jys/WO3geRCl61hDgRh
e+wDupqRQLXXFiTcZSHNwr8Lq0Ay8ZJbXuDM4IrhnscGwnSZtGJhFWjdOErIfOuDIfJNedMUu6H5
sTh9q/rXes26r7x+69mjlb8Rc1EjMNNg/pKP0154y0hzxm6qugTF6rs6CgbgwD/iZ3rE4fTbwX7N
3fYr+lzfJgOPoEskQvE5X8QrujoOrf2cvY8D4xYXR62gB/zmjuVnFZ0HZArxm7r3uCA6tob2+pWc
Fo/2JWieleZqqffnCNJQWsqg2y8k1NnTC0ufB/FKVMOj8goI2U78mFsyP1bB4LTcRL37zejeJZXd
jc7WhU9fmjgefawSJDiNXCuyW3P2Jna/JQrTzzZlQAfurbbqrL58nRh3OSS42I2XnarGEZ36MPqQ
N8/ib3zZE7Jow/x2+UHZEy+PNH6L79ezzgPgNS4+W3JTxYa7duShtzU8iJ62ueMt1luEaw6Zb0ri
8uSG0veynKVT9N5lm966Rgpn8nPHfRAB+MbXB19fJKwFN8WPtW8e6rf2jYug4ReO4JQ4R7ftAkJO
VQZ2DkGhhU0n+isy6/CSJ0DaguCb49YsN/2jBsM0Pkso2qsnzUDRD8Zyo9+RZLb0IC43k4n3VbyY
TADgwJm+8kDE2LX9SE/atXmVrsvZPAgeJ7SnHGQPX5gDIM3GmmY/4pgNqgfhFXnb4f5hCg6b9917
v7X406lP9rcLpdHPjuhE7DfJ0f3hEWLcJvbQUvlvs/OFs9gHZPnN2CN56z+SS34KbwTNtw6rfQ2B
yCXbNcBf+WpEhe3WHc8sN3YY0akfJI/2iZuWgJ5dRtVELkmfUm+TkOiRxKfq+xE+ZL2QjkuYdOOo
K+WFrS8PXHfYIIhyK1WqOZvMY7/0WWIwHPhO8d6/ihaCxL1JPCmVIkakFUuyrfvdrT7qOEuXDXM4
0gQ21YE7ken5gUlPHdN/HzRPOEXXRHiu3g2/P4wMOwenKNzpdwIIaG0XLnz5KIybTvHFmSxqf7Z8
2fRwnmXvqhcFqJb8lGpJ30ov0osSqF6/BRthbvJui0zwxGj51Jz0XfEs7NfLdB2/5HviRdDFTgug
X0PKzSbMl9lBjnb6Re5TcZWJt2UVSFA8BCjTjfJtQgIoDvoRg9XBzPYDi6jB7earpgRtt1/7C5Zs
Bo6NDHKYSVTuyuslXE4z6qXNTNLbvKtfylu2j/b9oct2Vf0sS2+18Wll77rwYrxGa/bGdjlgIxkm
YgyPzu4eo+WXGJwy9dKn/JrP/WNX5p9sOjxScipEI4iI+T6C9EiCHAUqAGTd9NheMPSYcM18C6/j
43ixXghuKJyqae7j8YOBBLGWXYHBG2+GHzxmxZ/ix3wzHvBWXZZzAXQBvxFRyOFX/xG99Q/jNXpt
pks+9ZjFkaDNDYok4mCpCWWPANcAKm+YvEf5RitZZFHm14h9oaA9qe02zrZ5CWmystuHUoBKdzN/
+m+V3LrRZpCYjYfh1J/VN/1GkTMsr6qgb3FLs+6St3clF/GXiN/t5SNJzuO4icYtJOE88tWH6jsN
9yOyZNY6N/MZz1TWfS/SVngtnvtX9Sre8ys0u8FCRnGr07R/4pYiPbji8+EWrwoSn516fF4HP0QV
TWwXiomZ6rMOXWOcDzWlcKRHR6v7VizI3q4KvA0mROc0yjZ+qokEqRD79C+Yv47a5K6AkDm2OWQ1
p0k2uvVQSH4Z7pX+0kh+rZwHlCai1+6pntli6gc1yM7NDWook79nDQRy6+bolgenJKRvcVlF9DWl
nrdMdp0yInQj+CXjXiSXFVGR6pEli7po3TA8f+PpxlsLD6prXcOv6PsuyG75snV5WYo3nR1UPPik
wAsLgXq+tlDjulSZEznqCmNQXG1o/mwUcDQZ6Lukh9W6av3eAFo+3X+m6S8ms+wiH5itc+3VQdx+
KORYkOanwsWwCYrTtS2zDHo7qX1K7lgCGHrWRLou1lO7qKGhwkNzNWmvpPs5/5TiFE8Tj2cdh53u
xNlzwTBdn7+T8JHHpkEBQyLEeXnmbLxi0ui464W9MgBUOGVXTKMP2Yd2rl+V6j1/vQunXpJbdVae
4DvbUv/MCrDadu78IL1fOJO83qmfEsz0Xt3QaeEZjsnEroIy81jEaBERFfbSuaoVmHdmIGStkrhx
6YV04X0kSbY4jo64BUS7blYvu7T3sX+wfEbVVb5pllcQURrTnkzl43CL+Wp4sl6ko/jYXNDO1CuB
AQTysfJ0aC7n6/SlkB2T21x0TeKN+RatQesM8HQdklu9+27RUV+MR9PvLnie000VwkN3FtiTt/7d
ZGcr+myRrHpvqI9tTRKAgxKMbSTr2S4g1MRtPtXCzp8Mns774VZe8x+hcuYjVzibWEJC+U31mfym
h5l1t12yG37Ci/kCrKG0SS2ZNYcMVhau63fzYlGTIeao74WNLJN+jvbKaXh8Y3jwxQd+zOZ92eL8
C3rvJq3CbNwnYTqhnF9I+lSAF6ZX4ZVp+xMSc54A2Y+eoj10JPGUdkdBJ0Rq19Iudd2zPLsaVY4/
kf0VI1MTGlcUp01NNpMqvEnNx5Dn3jTgD0UZSjttSa8To+65+v238vufcp/931nLTrB2y9/q/wM4
lXSnKP19OtWxKqMqTz7+61yMv/KfczHrT5Yiy1Dp/jz9+ndClWn8yVAVyeD/Sv8Or/rzXExj+AU2
yoLkY/yH7+w/AVXSnzRThGnFRI1MYk01/hlzGRvJ+yznLz2hwauLuqWoMPuQv5uy+FcDspDACext
RnGM1VgmzVztuSgxiBfkfYlZNx27rGAj4Op1wzbzeSbqhalLkhEpx9FCINVTWlmT+KPHkmme9Vof
Sb7Wl+mTRXphfGRWWIkBchdV/2B5PEl21SgkLKdRt5KaVS71cMlTLSPJwVJbt5Nb9phCn4P0bFJx
wgSE2iG6W0EllGSZUqOTUla9Q5MpJI95pylOqsHtfuy6HsmhjmWkIPZRzR/Qi+ji1ohXtsQR+STX
vsjVZ5LJUmG3WHCe0VukSkFU3Tx0gSCEJDN4mVBQ8g0FgDDc21NXJEcpAqOs66wn2are01Ab3BpE
1rbzkEa3tVNZMdhT35jfeo0zQIZGPTuEAjMSYTU6ctTfQ5rCUYLF2ZZlXx6JKh3oWUatUggsQcGS
kTvD/HTP6lrEgJdWRf/KGlk2TlCNAa7LrVZ12LVruftmRllH21hIwU8Iw5S/RyuGdlTuwnSWKoWK
y6xiI3laDUDahahpxBea9fKlq1O3GeDPbyRAqqWzprL6OIm90fg48NDfwyfZMk9nz2JGQGp48M1Z
SeRROAlAnjWyqn8SNG7USaVazm6Z3fVSUdGtJQ7lSUZZoiemZnJRIHnw8QevJxy3d0g5M2PlgIgj
HdGyxlIiejXut/tYbYFwC/yeBUJI6Eo7tn5VrpzZaFK07oonA96/il2dnW8jC4Exp/RMU0XNxZVH
857fZR8ySUnkfiylJAy3AmHjshkwhVOT6wQrthfNrCPUTlqh3i+Wfqwx0MVKMfD0Bta6UmJ1Zjf1
p9wspOylUZCOOmYTWr1rqlDnwJJCpxYDRPSm+T0SJg0e3gJRrtH5ZGBHxmlRCClOWflgUwHCAhNm
6SfOd7M/rNI4qW8SV4LyMiHJZFVLGi5mr3FGa82USkq0EiUuSTFPyJBEityuL3TXCg2KWW0sQ+z8
szDFFwOZITztLGuFyavGQsNuQJ7J/K4qqFnZBs/TcOuHgofzUpokU1o6JDE3xK+SOJO4zkYAXIuN
MTJ4qG6zJidU3WKZJNCnu5rESST/yDaUtRWkV7zyeEPDobLoZyXe+eLOeYe2ltj6XE2PotEiXPLY
RJqAEGRdIq5SR7ouQG+oUUzErqqpM/FaUVmna+Xk2dCBXlP1maMAtEinWS/WKJI2YWN/SZYfA+CF
9tkb6sTasargLsE9aLM0gqXejFrvQQKrtefaZK1qUo5ZJul6KhQE4xjjvxBMB3aYXPkE/CCx3SVQ
MKpqNwiGXrDlZdev3fQ1MYl2XqZWea8VkiICxUIYRrQaofePYSE1tCJSrxMEX1hj/jSijyJ2oITD
5eVo4HvHBOr+EIoatYAqh2qBdUJEqhgqiI72FtlZ9IjES9JKKoJhXaKK7BnCuM0aMhh1GMZ3VUDw
EgsF6kf8hk5XrhmhraGqPhYCma7Ih5OUojoRNZTuRpcor7pJOBgdV9I2mwFKvPE6WTrxU4RBqfQx
Yb286okwwAOY8dA9kvOxUKKiE5zsBtjBa1GNudvM0rwFG2G1exJ8hkM3d+lxUboMxC58B5QDDb1P
GZFtsNGrkThjW5VEaDCWlIwPazJChIoi0oArqPcSfrK9lqvjubMq1Gb35fkZAMRK/89owUnKBP7F
IFFYxzXOOvbswlu0Cj0pzbQASSIpFpOH1lCCadLNb7EAZoaAH3E/aOCUYpIwBH2SmCvUSPJNAqLO
xKKjVUCoGD2bixFRruUsHgi3b7xkXjNCXqbihySN9TWUElS3hUZYiI/Odkbdu7YszEMuYgWViwzH
Q41ntELLwhKSvqHVjjiIq08weuJrNqOjY9LVIBImUm25yehnjjr7Rhub41JvlxLJADpbVVzwxgxZ
mDtZMpo91qAuZgRdh4J+DAVxqM4k/w63CmJEvq0mmG2yoCkPi9LEfigj+BxiUAIeubxFuVmqgo5F
FHL9Iq75Y5YNfCSLgHw/6iWTjTthTY6Jc3u2U00mlzRuhe4pApbNqIE1av+yNBN8WA2GCGijkFRk
K08MJ4rU+tjU0vJWlEuzncgghb1nci5ESKgg0sUPc094Y54M0QFVAuePOkIUUss2vKnqKBCwsnJH
6gIfCGwrGHF4TXICMoCebbAP0uwRzrTuxUUR3hDtMB0bVAvyy4AAiVil4zTFy67N2PwTKoQgWOKa
NBHooUGHUbTHNbvyDrruacTEauvtIhzNVYgdedLkva72N3JxZC4yORvdYiETfskBV6MzmRhBDa3I
tcwSmIiV5Fsn8zEBe4++OcqurdGlN4JbxaCqU6YbisA4bmjv8BoxNF9RDeVv8sKuWzRVrp2uSnbh
UkdvAN/oMoZ1OslzTsLHNJKcJkz5ViXb0pkIedmZBlq8hJQS1m4yvhjRgEiP67ZltpWMxoO+rgOZ
f3rDjt1YdRs2GzsgAwURWQxz+kG+C2GVatWguChaskrwlnGF5qJ1Q3mbYhhEi9HMirmf0rUJhnJh
MNqv2VMi3HNeipDBo5FaRLZjJBQHWfogLpPDwJLpiy1dnOxszKxXOUrRhcaRdDLQy2/JooEx0q+K
C7iC9Bicqx8Rtscsz5krEXV6xTmoboilHvZ1IbOSMESImSIUqzChz15VjTHWKENMGpWqOOVJE7s1
sDlC2LDPUWrS+YWJi8eVXkTCRD+UhoVtMC73HMYCkRNLvEE+IPr4U2q8NvGyTyXyudnhN+YefFcS
zMZoPAK+K5wMVdphVgvjKqRh8SIjRthZXJYcl4zBoeFf1FIiD6HQVl+vVPUlWnt8+mIRkaXEfMUR
ZemxqtbTMhNnamOpZONWmuVRtyhJyTrdpFINu6hR37R+/II0J24iXQl9I09RAkvMKBo0kSjIoq8e
Z/yj2aKLT3isBmmR5py3i+wBY+Mmi5td3ifioSbJarBg2SzrlGCCodPCdX4ylKLHzc9GajXDetOR
+X3AkneXn8f3WW7TRMmFa0JhWZgoVk5QjqQrlyrN2pM6hNGPSlDBu1IN1YMBHO8ecVYFI9mYBxAv
NW05T4uZw87EsVZghPom9bd9blS8xKKmWnz44qUEt8o7nrubKSeCU3LSuH2p+rq5xgFRkgRoFUyc
ipXkMFTnxbuyKtMdHYAwiWw4Nb1EBF5BSevV/lpTEx6UUNf21TrgsuIjYmW5tp7WkL3oYK4YTaZE
rbVHvbNuS1SOtPj6E3Vveum7hGzqccjjQJmBH9hACZZ9UQ+yJ/djdVTRCqHP4oqFtojYAAHKqJz6
fg7tcU5CO6rIto2m+FcQdDhdisRzJ5qIh+qBR9WONgrCx4CuYB/m3XBqlcpgmr3Wg8/zldGsnlVf
8cLiHIRu4eRN2zxxWZtOO5s6FSm6gHKRLLdAgko71LEGng351Olp560zA/V+jqpjpVG7aZRDYBTV
6EcmxcROMuse7SazLVToWjYx+h44lyNVoXa3scaYvNp4QFMdJ+a+q7PkZeymiQrbCn2cTOVx5p5r
Z5m5WKl2WyEWQh/RXYe7QmEsI66YkpDcESGa01jYgqxr79EIlGySs2EPt0/053GU31Bl32lQJc8O
vSxcxOvlbwy7KUODhPYSFFVB4J0bG+2ylwE1QVzr5r20NudelaSHWkOapeaZcY9TNV/1uHsi2Mz0
kagh9YrhWeGdE0O3EcpDRem1jQii9IEhw00nqRMfU4hVbSULzGKFfJPU5nXICkzpMpX90IG9EQpy
Tuq5TLkfyf3s4lmx6bXahyhK80BrYixQHUY97NfdqcGFy4c0AYJsLex+E+LIrQzNxZMjAqG7mt1U
Hxbz6zD1740V53vCB/RdHBU6N3n51qPIpipcxQ1hwixPTLiDcKNmQ3R7Za39lHSQQ48Ifx8n6LRG
iX1zXYUMxjMuYjmVb5ll1o+gvEhcQXn5yvH7XmIk2URJgXRcp7YRJNNtmpa08N7EZ6x3H1xgSyBS
HXr6olYPYMkMt8r5rFuFoemsh9lFsiB3DGNZHNUhVl2KgdYR5vqm4rVFgqouO60vmJ4R3WpT1aq/
ucIicJWwni0rA0ZxYfxUQAa1B4HHuDEzuKYethWTA8yOGgLRyzwXgj5V1mBZGap3C+phW5GLiU16
EZ6mqQQFhmsn9M1VI6MiH4G1titOJiCrOqRPo4XP1uPPNOb6aNb3zIlOnzwlt5obXb7kRJQZ98t6
KmiNWC7N8XJV0jq6RpUp3PpKUTekvpDkLkJ6A3x595NxlmIWbp86Qlw/rGGqr0lFn0iHSouMg61y
TCKc3tC7Zzh1yaXqoLTeaiPMWNbkw03tlq9OtTB3yDUckDRqqgEgnV64WjSRpVS3IvQquJBX/tD8
kK+1EXC4ptsVBvITze74tpiLeAnDRttnaq14TNiLM+S5dIcFfLZzghRdTodi05XzcDIAPzB8nV9U
+oIXq0rid1PGyMa22fC4NVnd8ojxIr3Ld6uyqlcAx48VbhGpzVRs/+m8J8+l+cj0cd3xmBkCSazV
t2RgiZYnVn2OiFp5rrlZXupRAdNptVR10EqHPcXBc1NBkk+0Lj+ivowPLX30B/SrDQmCSJXRuh1H
Qx031aJHe32dmc2KNNqlGWc7xTDwFRXatZhTlRVQn/lzIS9+FKL86JRKf6VDmY/zKOl3QJvSboBt
DbuatD1Ezu3jarEzWTWZszOCbpLMiNqtPt7POtC2Hlvcdshqph3VQJoQ/m+3hlLnWqV0gngVerGx
PtVK2XgEb8qcUowTkrY/c2BPP2ur97QSUY0GPVLMLa7TwalVCBGqqklbYyYvPR+kDVT18ZmQZdjM
9f2hohN6n4Z95yXm0BDjU1bQ/fRrqvT3PD052soLNTJUCtNRTKVgPwGgAGOodLTw5tgVqYauIIrD
pTWMhs1qqrHcn4i0cWKp1ZF9Rk27NRmXbhZLORmVdr9la25jSfxoxDAKIjNZ7JCfBHzUUQ/SNmkD
/CJseRt0WQjxyy3P82GPxH25rpjRryGZRXtACPSektJSaMTajjdf7gr4l7am1ATTLPIjxgTFIwJq
l0iZgdZRHB6x1uYsEhLhEetz8SCKuNPMDEkBwD/1fcqW1Slr4EtJGYJIUOXOYKSsJ0FjRtG5y8Nx
gy/uGxtYvMepuHgSGEUWYJ3ykxmKcvdKZfg1GRDu8qKdkIZStLmVEUceQ0toRtyL+7sph2pzUF9l
c60/8rVhF2YyaXSZ23SbJdWbS3sPW+LYHUFEGtl9+5aoUWBEOCEIM9c/RWPV2GYIGulWpU55g0dM
J1kPD9zSjjs8XKIDiJlIRswMDq1rucOTMLwUKUGGCnXIpYsbaZNLuCFFsm6eeSSHrFv17AO8OxKv
FRtXhf6QWh6oJ9JSODFEsLkCdHe7MUl2pExGAEEFTMOolfk9v2rcq5MO3QcmDDqJVdhNUnpkjzt6
Za+HqJ5WUIfynSEvRvn6AwSC+I4k5PPt1hmv5BDdkQIR2Q+IeXOJiR06A6u4JDO55lgyQB2kHd5Z
XdE+2riWDuZkJT64SHroalUQsVrct0nalK9LislQrIcskFsiRMe06S8aPpDjspTcqXOJfrtcSjwb
2NE6vFTvixovli1VBlul3lzOs7HKL72SYEOQ4+oRmrsGWF/M22OOng81eKKdm4WECh4gSKZQ+H3r
uSKHdl8UikvCcfZW/it7Z7YbN7Jm61c52PcskMGIIHnRN8kcpZRSKcmS7BtCg815nvn058vajYbt
7baxD9AXDRzAKKBQcOVEBiPWv9a3XPD1beJ+BI5Yjvm0jAdIvngFKlf0OycP3W2czYzW3JiCAY73
N7phzgv9AApskY8U8Rhug54zQp6UQeFuEtswzmim6GAEgs+QRuOHaEDzQXVWcADlAggBlqGf5Oay
hjYB1KgNzfPYLN21IUz3PoKKc/RSuqQyB6/zSDRzVXkDSVcjTBl9FzwNPSiNMEaoVJ6qwfNzXV5c
bwn5xw4WTZsQOxGgBfw+qG2efMJmlqILK+V8Sq0r6ny/S91u/GRhksYIbtskxgKYzHTURcGZpOe8
MboIrmTpXWTOVF2AhS0ZkY/SYP27aLtoEwg6+NaxfUfrMUB1hTTZNz6kZ3M90MxCQxqPLmT4qd63
7oQJiNs327iJme1EyLEWFHh3CBNI8PMcNWBuewC5szO0bzrXl/3z1FuvRttFj3ommr7iSTN+ilqO
s1KU7g6QF550CzugqaoSuyTme6x6GvGH8kyTnULOMDSs59cxzMRtP7LfFLNkR2m404Pbm9kml0v2
tSTj9GHGluRtONYXfLLG5a4ZzlJX3hFSkWFxcCea4OpIPYUlJ/WEasaTWTsDE/UpPGhtII/3EsHY
MmluSoPFplkgInba6oaW0/bsZqWzlVydnFPVtLJ1SZo3EF9ymir9KmbTMYRm8dwOE/Z2klF+TiGz
39UQQHET+znoDWRGqK9JMu7Z2n514/5oJLCAUI3e3aa/jfnBCUQ5jXW32BXkU22BFUvHZQs30sTu
tKRrVGdxlRJM2WquxxX7AsxSM+32oC6QFtwnObGgTzxc2bNUZxmXV1S98KDIjLMgfbZi8/o4aLwn
eG/D0PjcljY7p2VRn/Ok/ggB7SBWuBY7kKTaYn7OT7NVMRaWfONsI2pqP200idnuHoiRMs72Speu
wSDFFWUk4dYoO468OuVcpfPqW5dZ2fOSxDBAWTQ1KY11BNDpMOQRttcyjjn2F3bD1F9Zr3PNcsHB
HIa+uzxMEj3C1vA0EdNulq5mH2i2pnGY2vQcD4QiUkJpXMnmS1OE01Md2d26MbW+COaRr+mipSBk
ie+aMaqOoVLBjabBclNb8h4NHWi9xajeMD6pmXBC4NYM9oHDcT/Fay+e3Dsjca/JQU23yDYuVxpn
0akfblKnzd47yYLYO9W0cRIUBbIjHINIhRyqkBOpmA0TitQ40FSf5fdukrpfLIsqilF47NxIVh+m
dGq/2IPAGx0IGM81VbKk9IsHO2309TKn7cFs6nErOeztg6U0LtgOsWVk4t3p0MLG5OTwgaPUORXK
I1GWDO29SeKU8Xwy3peSm3JcXJDYQESfggTzB0eh7HlML4usTEHE5DSnH4gMWTaeDoAcq9jgJq5p
Itmbcw6OsApoLakALq1oF6HxPZJfXAuBtZyxQIwdcN6aGpG3FkngDA+pATjABdzD4rkqzaq9C2W+
7NpwTm7cQI2PoeVRwUEwCKesHaOizdrewjn8ez2P9mHtJXejG8F+7apmn3A8fmQQVe4qBLurznbi
fedpkhKtUofcQgwOyvQ46jbcTS6KtCwJqFpmTk9sNi5XdMWmVwUf6+viOvjxSEhSAu+0KyZNoBet
0NtMhpHcT2XEupb0egsZju5Cmk3BKtRYfeYIt4u1NOOjgzkUk5ShvOs2szvOEgN3AmkwnFUUAsAG
keqGkmbKWdtgxDKUL5T8ppNFiK6lCRlybKXZ24GYEwxrbhiCIbrkhXubpUqE8OOxUIdlC/vfhjxC
ptomOEyrustTZSMnVCRzmJC52965M22XxYEYQrEKQpomi6K6KRqc6AH0NVooHgJ4SXeqDaxrBInA
QTnr8n2alvEtum4E/LmPH7sKUGADRodFzIjTje3SW00ZO2YVu6DCd+ge+iDLTyWoFGK+Fvuj1grY
a2cT8LdQoW4CTCh56s/lboh7ufK6rLy5hH32+I04wTOnunGHvLjzOle+ishA8UTymO4TGdNG0rk1
RrJx2Bt94ByZuuTsAHsbZdaL3qgMfC3SGiijsKPmCWGKCk/P1tGp0zizFGisq6riUbjyKtAraQlX
gHhyw0JWeevFpCq2EQrfBuIvEPgxAWg0YNkI2Qnt3VqcAUyM73VejLfz4BmoZ82LJziMrExV15cS
97clcsYDx7sZMZJNEnTic62Z+1aqvBGK3f6SOjiuqB7tfQ6r87ShbHfEdMYLId40Td7EmyUZF6zY
RS6wCi12UFVnhsr5fVKH7P+9VNqPHOy1BLRV6uc5Ib8W+3U4FKUPgZzTQR1PKvaFgDr6nnc9iooh
RmYwrkoceBcOnMuXou6BPZMpk/U+ibOKAxaAJ1jcfSzeCZp7DGk7EQx3EvJRtYoCoMe04QD+yZ0R
JkFpAYyeFLwg34tVZ14S8GNC1qBHTBqFfd92dVZuW6MrP5X0Jy8olSUcp2ku7pjEFdtyoq3TYAwW
HuK6iOnPnaBPrecocr+QKMsJtM8j/04tJheMZjN9+aGf+y7EXroY7hXqWH9myURfoCZKrwwS7Th2
6uyB1oXo3VHeGYSh8zYzHNqICHhNU7h3DRfSyipiN1u3zDru41zDLQjMYD5a5VIxC7da+9EQomi3
S8Cwg+4U2R9VFpRfy0KOZ3NQ3PUDJ7bxYASOgmMdyheqXmzz0CdVck44wOIZmkaMtjpzI3ezeOVw
K4FdLVcmApP3mEq3QdWJWBtebQlG1B/7oG030iuW3tcJYwXWX46v4E/5EnsUtIhHt6Rroo06A0WK
KNgD9UVKbxNHmsOnyGsb45B1MozeO0P2HNIMrh4FTIMjCjVr8KlksteS73WxxXAa5jCG6sLWbG8N
bfF55uG1Bf6GmSzvFE69siCZUox9TC1RHA8opwa5RW2oLV8YoFzDbPCHwSXRmfiQIwv6ZUlUjTdu
OffVeyqZ1K3iqHCYurF/Y8tL7aDdXKbMbbaWY9qtQQJgl1JpAxwGtbhcRnMP/WS5gbkv/UbI3DcH
e/7m8SB4yAVYGh9bgf7kKkeeUzbV7yaQmcdlHN1nulFLKLSxQ5FpyiQ3KGR07AXYCVh4wXupKkAj
SUEoRfcUpc80NfiM3hVJ/zarjxSkuaheNcrvykVqvnGG0f4Y2jrfDzXDqXRsn+XQs5ja1A+WNdDW
Nm/rx26CbU/UffqG6mmu2/ayvRqF+FyW02tYteU15e4WNk3V4XR0h7s5iNB54pDdLiu06acRm02R
dEjCzaivzGBwd3XBLTsO7HpzriLfbYbyPM+T2EeGLm9AEnIJG9NswWXoirW2sC0IdgY3MXclnTLW
czZF4kuthfWWaK6f1Cijxwmc6K3X4F+rPGYpVJHo9SBnmHBLkj466bAcmM08sO0WmOEzZ4Q6EfAT
x4t7Q1aZKVY/zO41uVF3z9XvPPRFZ37SGFPPbglHryxmHrNxYZdr6jAIV1MD7W7iGpwMS5R5i2vG
JgZVDs9u1aaPYRNNNyZZ2DW2h/IGBOcnViTx2NWQtnrq3vGTdZxZRVo7zAxt6se9BGT/ILoRwwby
9KJVSbaqvzJHx3kwsl5R0LzcB7X5ARJ5DFddjOhgobZeFebSc0RTHuPF2Nqocg7WCxKFz71b4ApB
iKuZuq1My7z+u1Y7dR1335o6OqQk6jlx27XeLixe/sSi+5SOwbLtnPJ9CQVLBotjuKIsW9zHnVX6
WiLVQARzoM8MxBLY2lxuujS7rUvMAFpHFSAim9srtNnsh6Otmb9E0U1j1WKDsPTW2CE8L+wxFEC7
zeSH3cBwdyYbQMy63XN7iT2jagV+iE18xoV46sXi3s8uSC7oHOdQaqJXdt8/RVkWf+vKyYJsZg/N
hzdM4qaj5eptqhf7YWQJwM7nWY9D0Q3f8ClM32qvdPa5kYjLiO9e2j0IWTOYjobgNvNCcR8K6y5x
evUp9oINTwXIrVRiHNLAw+6It9EVNY5D3kO8oxmhOjGKgmqg8J/Yhp1SyreI+4SiiLspm95B/b4O
Dvg1n6KVYr9k6SM9lCWRs7a+Q7cENwBnO34MWusYusS4N7LSwbU3TbiIa1na24sKuzIcRqwxz899
IwoS1IPTMg2emAVME1XQpoSTlAK/v07D5MWNoggSdpp0TylJWzJPqXrk0sCOWMsU6qvW+zRkxagH
2k2WYXEoA4LVW7GFgba8YIDP8XSacE3o5MuhHa1qD6Ck4FR+49G7eFfnyc7t2mY92+b4ylVPOyc7
tIekpPu783CcRCN/F/j/uFcl2w+r7+TrxMxgr+2W/dUwWcSaGZk/hEYaPTAqGh8VGv0hbgMM993A
DqFOSbwo+FiE0+CWP5eMEvZJ5r2YbaCvnMCT100JC9hIw+gr6gd6bJQbKa1NEbc/xudRRR+lzIlG
BHG+FLT+SPrD0uZQWtyzx4Uv4zQZ4dIeceHoLSW8c7oF+X8BnMWJbzBnXXOVMa5ql/qBqyX4DCHR
4MN1kX1qet0h50kKx0GS0+/QMzzeAxdwDtaFrZoaUu8NvSQ+uNPuqHXcx085jKkrcwnJ17iN2qUV
LSstHb03dtc1N4U1AMluGLfM1FWZhXWVOmkkYzbUYwgvKZVELBmYJnI9CNOYrpYa58aWCQk2cO0s
x0wkOJ0t0FDDtqM+Jf6cmKjZpAWp6R53XRFb3bfc7Yn8BRbuptU4Z3Vy1kMoOnKCtXp0Slx5axkt
vcWvxKHGfJKjG7hnywHjfTRAOXBSZ7g7xBsvN0E0Ilt5M4HPcFLG42jHyr3pU1xH1zK3IfTaRkZe
oUmjvHujhksaJ7xkWXhmlDtCSqil7N5n6Q0pNrAYlujLYtQBqQrLhc6Isxtd3qRPrClWTvTqVaaV
fouM0Qg2DH2Zw2bpslfsYK96VS/gCSpkDTnUOQyHdrktBG0spovzOkZcfkCPWfBCYy28zppivgUp
5O4jt22iwxzkdMN3FFyvJq8KN1YNgznocb0Psemte1MGDx3m3wLUJ5mOmph6ekwYlX9DS2q+OECk
X5WhMgfxTOj0Uug4fUWhmD+WarSuOuLWr4Nld87VmJcV2LmZw9a2MIZEXk1lzTU3twroYRxRkV0S
THBwRjGyCcDGYlUzzF2uxvmbjjguTVIGLNdz3thgQwZPbeArE+WYXGVtO5czUR721V7xLJk2edko
HoU944b7zgzENxfY6KEBDLVPJ6oPVknczAESBUbMcrVIZLazqpapuw61AHvgM5RQ80nFVRmuu5wW
AXGMpjEWLz11VQS+Jiud4g9Mn/QawlpKmn54NFJdZicIs2aIKc6mE6y+qyBAGsTkMpnh5Mrcundu
uxhExxUVlam3DasxZotNj1d/L0Vl2gn2QlPh2ccnEiL5R9R6XEK9UVzu5nDKnp1GULjZVf3Urh1I
UbdI2mNrcITKK/I6dtP5mip3BgnD56JcQL2MYYCzwPZQkeY1bFkGzZtylnn4zOKYpc9ty+HLNGWb
7b1pBpbRcWws9/S/AP7kWO9QqGNmZcgz07DtsNsMbtkMJwpzmvQRD5FNaRCIocG4+8fFifw/YMf+
39cYTKT0vzdlP2Tl8LX40ZSNy/q/TNkaFzUHS89h+iBpH8eu/U9TNqwC21GSfnNbegJ7Nond/4QV
SP2X67Ac4vr8F1e2+ksKS4FZ5o+NkvfvwQpoK//Rlc2hGou3KXl9j/dHozr//bv87MRxXE89x1Uw
yelTD6T4vTdLFplkUYjrmS0xYrHuMk+wkqi+Bxa7jDs1WSShPGtCYGKxo+iTyXLESqU6axOCaj81
kZMz+Yd8+daGRRT5hrMYt5UVDUyrsyAU677CIrdzGRKT/7FiAj+y4+Cf22F01SaAtnsBqrHyWrEr
ojT+BBTJKjeQQzuMDXkd2JhWY/fe0ZivRJUQrxoaTmurvjaxeuSTjvUFue7CcJmAbsbagQ8Y1KUk
qZLZROZAqY8tz88gPfVha2RUZtp0D0SaZAmCRmzdlhWuzrW41OkGdA/kVyJS4fUo6R3AheSKVysZ
3BkYYpIVJHJx+xzQKePCD8J6cS+lZkbjMz/xjpIZ5tHWbk6zlCUI6vApZz8WdMmhJI6gF6alLdst
UqUtTirkSO9nRobZNKidtNtOTdG9JGFo4cERPA33tVc5w7pekulFLLK+B/EHSrrumdxhN0yHl6DH
K7ppXa95yUMlPztWqJ6ccBq/QDipTwyXhm4N3GvMfdXYkbGtShiufj0lt3bl+fHQ00ZKEiugIL6i
DL6raH/yKWl/8sL2uiQbxGaSYBCtlx66aV0ZJyd4ocSvkdl1QD9RMON+9uSed1HU2q8lPiVmmBtP
4l9DE80mGHfF2bSO5YAs5y7PS0T5hiiX7hbtGQoUOroy/E4A+DHt/G0xxCfaMilcJ4FVWfVJzblf
z/2NpbqdzpfT1PePZuBdRYb1lAHAxKZfh0+Zjr9KKh+S0HxhEn7MyTACFITgcvmKJ9JgwcGCe+WP
0t4FUftSp0hURXJbj/MOeeZsEUi8lG6wLBeEjWeez+VmdK7K6ZI/Y4o/aQGiDDwUp1e2b9VxcXO6
4WkQtjqv3mC7iWku6MSjp7T9oOEividme7DB6aEVThMGGUCqHHKsR+iUsOmkBZbGdB5SHmq0mzAg
X1aGq4jGWjM5HQl3XNagb1OohG6C79ytrgsw6/4wtuMj3Td+A1iKpxHmlKG5ZS90gYxzIqwPnXds
RLxux4ZnmLmJ7WW9SO/Zs17N+XaWrp+yF5aMN8xnBtEbK5ifs1Ru8oYf0lErEdzNRMIWODhUFi2b
WHQPmsAd1tWVZ9KBjZe8W75oOZwDtts2vW9GAmgCGbGu7LWRX1Tb20xjaffwzVEH23qGzzqJF3fa
pl29jV197UYYjEYIP0ZyTWE77QvGlkq/o9sSSyIYmpmEnO2UowjvRSI7Y1N76I1PUfYuevJ8uNPC
+YVH/bLy6nfaZHwzJvGUQRTKfG/ag9F+jzQR3jBiG9MZBAva4XNEIAsnu+9EDyMHsnoqyl0kvTfD
8F651K4HtBxREutXNdlMAyuwJ3t8BvWjg0/KN0fGnS3ILcdFMJzYnOkCBIceWaiKF90RnpXpyr3M
nSEwbpHL6evScKmLZSeNboI/xJ6xVac+NnY6GL+qfo5KFlYhznGDdi9sSlPKML2LJQOUMTtmQ3Sz
mDatNQqiIZdjvsXkn5Ld66f7if81vPLPjlGCKUyGG+bnt/aSPgutduVg92SHjV2b9ge1uA/5Au6M
8Tuhm9WynMw4vvJoligBxpWSqxdOPQy8S4gV57jFoRpJDA3XrrMCu+0we9va0Vfp0HBMD7hd2xd7
sL7UObSZIk8eipGyEbAk7LjPlROfzPyocDGGqburhgstwbl1ioZYcMocsvKruqEDaLgXxniQtKZb
7R2a4uLH4f2owSWAnSq614EjM7Jn3zygiN+ELPpGGD7NdnMvxisPrX5onE9ddcFKEm8M/EJ0OyIA
Nh7YcbqmIsNhetkYmJ6sJD4tSX1cEvPIPGAvmXrio97O9TmqJtjXxlHly8bLbjOxz+3mCHECCHpJ
YXKLtQAMpkPJp1iZSeeA7DSZ4M6j57VkaBuxTerKXdvVzKKS5R15GIxbIvjWYhhPKPqJRycAHeI1
r5zxKIccYO5U9cm5zMoWg2kyAD8SGwiHeONs3G0qTDdlCpOuHXdT0uyWrjoy1tmpGDOWWC/dKe7U
sQ3em8w8WmPjQ1iHrZgTJWatT6ZN0+d+HIndkvZvdayOeCHuLE7Dwl62cpy2inC4UG+LoL28ODnT
yQW8vLR3Zn6haV1Ld1hxSGbAF+29kg4njpcyeiUzgrhgQIWFa9aeUrqn+gw8z8wBPK7ao3Tky9JS
CrX0L3lsXfczmXZbUuykcch38bbuOtZWoMFOfqjxXPehfhxlBrxjBLwinKOBRyVOqxNGehbb0s4/
4aj/jCZBM7N+r+n2AAr5hkSxZZNdvjXQfVrnaTBHNiwwI7CSMOhxXdxpF1yox5O3KV84r4xrjKI4
aeEjzcudh4aHYNSaCTdZuUa7o56y3bjMOux8YRWMX2PdvJLK4AdvT4sLvK2bcN1mKwsJe91p2MVO
eAw92k7C0duHuEUM7AKgIV/gbfN7pccQBPkZmuramJ9Ms2N4PTmeul0aDpYmhjp8AFu0XJ8H6LQv
XMWdqlLqdIAw2y9tELrXpGIOelQ3k9N8UzzWUotB8wRykyGnD2t0X16epSloKZe877MEA83z8clz
Lso9TEd39s5dcEfjxfN0sWx7pHgDzpbTm2uR15HldF2b1SZRvW+E0a62qd30wscE98EK2dBnWLbt
ZRf7bPzggRQjcTLz2fPs96as1nFS7Zumve07Wr8N7qSyO6Sze5mnqK3t9R+hJvCtVHzTuv3VWKV3
GoWiRivv1uNsPSqNY70JxvlgAyCn50MdMXwdgOzghYRW1ezZbkW3CZ9NY69MvV1vDeZdyIkqIZSB
yLgkHyW9VDysiWUDJZFJzpo7veZIC9nAB5wfMibfcNchUHyxE5dXKT5XIRKnN9+7usZb+8UGdBGT
t9fLcI5pGkpkSSnFZ0VYZFrEKpni29otKIg9Zh2PAhgUprvXyvro8W4LFvh0sI5ZyYaW+F+cQNdQ
RL4ESSBwCYopDHNc7GZ6BTGesZTaMFzwbWAMnat5LpdPmrRvEn9equcoaWfKr+L8FINAcSKxYgS1
hZRJUIv20Qz37gJrGxi+4/qD7OCi2PqKIMeFMduG+1hQDSfM9TzwQefrGH5vU6sHukwBVVU8j6Nk
z65kD5OdHSnCpzY20QVzzoEAHyRa97Ctwo8B0zC83lXD7tHMWv/ycJ0o5Bt5I9NSbgpIsEzzuTwJ
Hc/m8snCurjYody6zZmwYnOOk5njfjyssEoDHalgYnS1fVOl4mmovxoyRG4+DSY+7W7jBZSGopaP
mAqz6s2dAH5GR2d4ncoN8sM6QFTg69jlemMXX3ErHVLslSTEVFdet2YWvgwgInB3rLMZAIqEcjEz
gG8MsemkfMhACMNWPeiu3VlQfb5K5bLudNW6zroNPRDkrJdMYQQPNzYNbKuU88yqGGJcc9mLDZLH
NmD2oP8VteieKJSrD4qkjweis+EtrKLZlOvCAtfAjPiBYh52TgQa6/0ItiefoIsgt+PsVq8Omf5L
PAO2FSq3NzofWFjWjNceVc9Tbqk4ctRRx1M8I2fpdJXfFxycsOe+xXRHT8L+6PphPBfwAWzshnOA
ryYk1Oh8le78pW6u7Jk9OY6UfLhOQCjOltrHc6/OGE99c7mODfGVXjHsgMZ6aiLq4dgKYc/ftCbw
3547KAiWvbgwR8x6Q3M20AyBnMIgRi/bPsJ2WSeP8cQPpfJDNL2N2bTPEvsmiZqdU3m7NqPGpfmK
3WZD9gDU1Tt51VNnj9sQsxSqi5/0OHdL4vxOttWNBzkVOO1w36KG5/e8Vw/eIrkD3EC4mnm4OGfh
EQnsLb8UxU2Si1XvOnsaZbfL8A04JcOK+bFp9Q0en6PLYnkr836nbM6eY3NnYTElXlHj0042WYRL
sbWM86yjVws/Rm2ONtM0Czy3PTAdbYgHzB7a1hIYD/ZygUKrozOpL9Dh8z3xl/1UV8Eh1bRo24tx
og2XrQ+UBCt5yZz7zB3WWWTSCabWjoEbA90IPgOT3dpx7zCv+Hl6Re0HVmHT2SB4UymZ5SF4rqxZ
u2FxY1eX4BqVDZaeOYk33yjbIL8PU95e52qmLSA1bwO2P3T4gSWObSwqsD9vSMP5NvnJGsT+bog4
aMbCIfDYj18il/VcFJhK2SrmHItD85UBJMuAnUHBEBoHdc/2xy4eKS7wCbptsGN5wDxNdxXFw1Um
OAVyujkKgpyQa6g+VCScPdUC3FPZQz4nQb3RBjewyyHVlxPms7whwnp5bpje/OGkWBcutX9X1ogR
T+BloEetNL4antvQdmMc4XG+1zDabCJt/Px0ZY12tNFuNOODD4FiB7SHUZQGkCNloXHBVxluvcFO
XuwIRFh6HFb9ZF+rxTzIHjBei/orm+dinvfApGnBhs27EF3iKWf4wmtf83DYwRE3iBjV3ga+MvMz
n3Es3eFhkt7VdgKOTrBbH1eOswfdsi4avZux9gf4ty6CpGCfKgtTM9A7V2Sho0pvhqDEdHXQc/9t
iQ+X367fLtD5xxUDcTYwokn+duzo6SnyvKD1u8xtP8d1PTDUY/jxLRAyEPt5HCHESs9sSGxYys3R
3Bc80SKo4E8ZEzlEv188/tI8oo2vUhoLTgC/OUtlAlM5RikrX+dRVnq3Zt/BpGAVm2564eKCytmz
vgSBNeE9VgxHCWhqK8YNV1enISf/Qz98Zh2Doubp03G3xqvRsipjM1mzc+d5LucCQQSahvY6917G
hZPFrukg4ftNSQM8H3XBghlVZnPZ+fXQaVpN5Y1PPkwAjDYx7dmGk5p8zLT/+P8KZTcfPv7jH9ZF
tPvvFcqb1+wjHr7+WEp8+Sv/xEY49l9aOTQOm5znbfyh6JD/VCgd8Rc0VA0DAvmSU6FG1fxPhdL5
iyQ9uiX/0IiQSGf/hVM1zL+gryqqrSiA5S/S4+79O+QIypW/x0ZIwBF0/mnPNdmaup78SaCM52mO
dduZa2ahnr4vmRhDGgZuYmVATpymia8t7/jdF8SOd+Yp8n+KPr8jRNy1//EPRNkfX9O1bBgVGHJd
/ElCXnCl34migTdFBXl0NpY1rQQ0k/eAy0S3+f2rOL98GYmYazl4AfTfKNnvXsYKqtzOx8hc0+C3
Eo69sYM9B6QJ4OhMd+7nMn1OM8Q3n7hHvWxqVLnKN1NSBTTWHupP7AMN50pnt9yZAdpc57Pb5o/J
CFhiKPdpvcKS0/ZrXAzM2DN2ddaGFJN7tG5hZTrIWMP1BSzQrDR7mQiwnZ+8ph/2K9BXtfiGsTEF
5UbbBJjl+/xej1Ak1uyaJSqIFut4uXa8YxE+LBwQp5HJMM1YG2fA1rUO/N9/W/9yHfCbMM4xgURr
BjqCK+7732RsmDdaA9dBLXDLm/RHRyPU9QSZIFUZK/QSTv686PPvX/ZXv5F0LI/sNJK8tH962ayo
1FyGvCxtNdMWHwMOJa+t/oDntH9ESTrS4dM5QvDBYBBz6f2EsRxaMU+1JEcQOYehWdfOWha7qL0Z
vRIc1js4ropGII6defGEFGOpU84hrmIaxeU/oyn406qRB1Qr/CposN5zClmoME+OuLIcBvOneMDU
vgSHafw82590jpFv+Bz2t1P6NhR/uH9++XFc09WSr05c7qIff6xmjhwqYhNzHbpsWE7k0XyiYtso
PI6zCXgM+mNyYUtmvsPefCq9lRrvEsW/ciUTo3Z3Pcd8cxvV19nyquJvRnQYarnOHMp8Wlwvx6xp
N9V4SOtN1KO93KIqK8QRcu7Y3c+6Jz7LnK0//P5quDBqvmPY/P0zudoxWQu5CGlx//FzgZIJUJD0
ss5gqvDoXLZYjilwcy+dYP3A3VLLP1z31oUm+vNrevj6PcUiTbnET9+lrejdLoRaMAgC94xfszgN
biMl4SlUTPlqUqBx2u9Lj+Wwr+xo5y7O+vcf+3KR//QWUGe01kppj8/9E9aVVtHKaQo9rWlbwjEm
jja9GflUvFPTbO7+/ddyHdPmTr/c7t5PH1caTm+SyVzWbkwQc+pXpus4REJLgpyjOWx//2qX/9vP
n8xjY8GDyhLYiy63/3dL8FzZFB/Q1rAWnX2k6IxNNtnVVS4UmkbWPKWO4ycp6g9ti79/5V8sLDw/
HUrVteIhq356rk3TVKd1p/iIHHNw6nfJbh50+IdnzC9ehQc7oz3Hskz2gz9dsCR1abbmM66jDgm+
L2oMx9Ke/3B9WJf/zU9fI/NIz+NZBmfK/PtJ993XmFK/Udg9yRpoJhsXGzzJxmhj9xbcSUzD1MOd
CgOlBd8Hon43/mGR/sWzQYGOkpKFU7Jdufz3715+8Uacl2Qe17hoLkGX17ojvGfOA9CLdp6vQhWv
uYL/8Kq/WAyUxe7Agh3Pq/68M0GXYCKShQvZ4indRcLCY+uB1gAVTVAHG2lQrX5/zfzyFVlVHVMQ
STLNy1Lx3edMrToNR8rY10mJd1uSBMBzEkAVXHLLrwzCAAsa3R9+3F/c/CDAmAzblwvJ05c39d2L
VkEOKGiYUICsk2oA8oYaOvngld9m1/7D5frL14IxcLnvuRkvaP/vXyuQY0SvL6+F6RpJKTY25YSM
wiCnglFi/eEW/NWr8UoMxdnjstr89HUGXZyFnLLw/PefhlmMSNMlvm3avAg/yz98jb+6E/kO2elp
/rCQ/vjRbDOcyCPg6hAxUXwBaQnSMxm7318h//qRhGk7lg2uTVK84f20UvfhMoamx6vA+JMblX0Z
hvRtVsQghB3/4cn0L2snBQzo5p5k8qhRxn66MOLas/uxJd3uSR5/wIfGfd+HoGxT82lu6d1urOXQ
UiPW6ujq9x/zYqj4ccHhtTXORuE4bJdY2X78NqN5rrARI2cSkn1fmuJTm8CRmwh2r9uS6J1JaRrQ
jJ64+HYI8QE2S/uJkNKfbo5/uSN5H56pHKEcz72YNn58H8EE+IBZqrlGvvgQ3B2bypS7OUh3qUCF
iw385P8PH53tKBsB/X85O7PluJElTb/K2NyjDTsCYz19kYncuFMkJUo3MImSsO87nn6+oM45rURq
MlvHrExVqlIxgECEh4f7v3AbsszFJ44rMWdj36keDVB/JdmDQ+U+2sjUAIKkwulE9Au7Yli5ViUA
v5o/sRsDxzYll55EjnQU9TlXmHpufy7mihQdjl8es22Kuw4aG3Dguk2UtVKzS7lS4wouubDuJQYK
HJUhtq5Kk28clA3WsVcWhXvFpGZ+fmJODgEunFwSdYtAZRKPF4cAphCwHLSYfhLwOHDdoYzG6wr3
mmqg3jDp4VVWhj/PD2qebGsX7Cr4Hb49hu0n+Bk9sEc9jcTkqRrQk+xnzwUhCF6L8gd7BnVVa4XO
i49OZkitY+vOHzP7zkzu1OZL2n/suoOufAmRjZeO7uXqMZKS9cOerpGHf7WT76S5q/WDmjuavib6
2+mTH1KY2tBaKIKP8fS5D4FLPg7J7djcn3817T3+HX9fMl2Z+KEqSfJsLVbarNhajD4Qx029N9Ur
hdunY32fxEMGA6VuPlc5ggQ2jjzPBZAPwa31Ge1leClZyBXGuquHjxraCUH1aHYYObSvdrdrnVdR
7nOutcUOYUHZOK52MMPQHe29Ml0jWFYq62BT2Q8BLaX2ACgGvyM/PqQGDruPefeo4JOc3vb6tVF+
LfJbVPE/j8neAHhne539aEjjSs94HT+n+rZrP/XhU5reQdazuhv0Um0LXVUrfB2j135GQgTiwNNs
HgzkuKM1Wvnohwz+ZvogJSfmlTrscxyfJuuhra91nD2rl8IFMcy6eh7eaOhk0Yfc30TBLknXPlZt
L2AzcvUhnO9Ix1E7Arfe0DkuPbjsXLMt4xrJCoFPaI6yOZ3n4cXxn6puLRzaGjvSF0UcZCoKEqpy
riE5C3Xff0Z8bEQzBt5mi9mFhxfKDVbndnevgjxJUL1d0UrJFDp0dzEKjNpD6CfbqD3M/bcs/Dbm
m8lZQThTaV/K9ipavCgGa9j5CeOrat9WhwRyN12pfuPT9mv3moULxmGU4g4XTvjTgMmactjzlJZU
lSvvccwQnE5ZjvmgFxYG7AANpeE6iDeBkn3q4xT/V+L6hTPxT1vUJv+1aKwZptAWNwoUGYq6HmWO
zz+ss76nFZyiyHNhu7xXhZbbhcxMRduUk0lTF2eSZH1VCKlN3tDfU32nD2Trj4YvtXvnN6xbhPql
rJ+n7sNofjfMH1TngVXsheynqoeQfnqOnvnKRlSs9zqxQWKsjTaWuxukNkW41hrPFq9xp2/zbtP3
r+GjxPJ/UK5pA+EAUGzCRy4tJk0Q0kBkzIMr55aWSGhvw+v2trXoklJqp9a9dndQuO6qJx3t/HRt
IzUdebSmikdKCoW7Rv8guOvTm7ID64CZ6OogcV5gAd/69llETzlyw9PPeRuoALtov9Ai99j0gIJX
UwVxJkrXqvWpnN/QjrL86wal4p6W413UHOgEu8FrXd8BHdA1tB+8sX+iIiCcVQsuf9x1s9cPtwZa
/NiWgyyptqa4aprPcEtaEEWfivQlM8eVRECBLxEoPLbZcNVisNzjF2MrX1HGMMt7o6EcBl+6rh76
7KqgFQMdY/p+/ouf5FrcGYHaUuMgRMq/Hy/ltmhTh7YK39vGNdKK+jerppmpWOb17MNw+fvRNI0z
BgsrwZ1jsbqwMTf7Bmajlw+Ii5pU8YYK9JMDY9TL0TI8P9rpjY6SL7Uo4KkqahYIDRy/XJ00Ej88
TQiJCahAGXIdgeHUW9juqAix8uzEGdFzStYQQ57gNVkXjh85e4vdRJpMLmtp2MJB0jp+gNgpaXcl
vO84uxznaQRnlvbMhV37p1FAb1NfJlkmZV6MUqvNLBKaRp5ViO8RRNcVgpyXLuF/WCj8cEO3Qe3K
L7c4R/XU7Q0TRrWXOdY2nWtnjRgTAjAa9sOOmPUL3+40EZJjUSxCJU8ijxdpWVwVbtb1eL7UhQ25
VLlyVcpo3HawPsAEMUcywhFheSGwL19SaCRBTCI5IdVS/un4e4nSnysLVTDPyIfPZQHsCP9Sff5W
Yel54QWXFw+GYhidvNsg7Uan6HiouB/zAKEKytqa291yvJYJ3Da7cl8ky0X3r/qo9hwjmrbnN8Xy
7JJdAcGr0RuQqOn3S8lvN2FNgbkJvb5BFohIi9tgvELI1wbOj0ymM3jqrDgXhjzZh0LjtJS4UKDg
Nlf/xQI1QhVN3N6hsG6VcEiU+hbNJc8ZJmQ/lGQzw2TC/lbfdV2Fg9qsXdgfp18VbXAGpq5DdstF
73iqo1ShG5u4BSiMijIrHcWuIG2qJ2oN7ex+OD/By5XLy7IXOaQpVpFLL5MDyku2T4u/9NTxvhkQ
cVOhy4sKok/ZOuEWXdUvbf7z/JgnH1XnEivB9HxPnbbV4g2RzWtnElk8VsRYrysdbxYHLr5XocSy
rsvuZ5IV0YUF/F4a+j24CV1W+yk6cAlwKAAuNgsaW4pWdH7mFeJhBkCdQGbzb0T94lS4UNTKSi3J
GOFQ1tAjXXrbMBazG34DcWMGwQ3CQcHgAUuTL2H/AtEIesw2gllllTddccuvUwFAw+XKS0saZxT+
rFs+dNoLPwNhG36AJU2+m22ayP9VAR2m+Tdz8XJ+ck+WD+/pCAoRJHyydL14T4xgoeaIJPemsn7y
h1pZVyWY2XIEWG7Z+IyeH+4kMFDDYeXINorrUpmQ3/q3DToO5WSPYRZBk+IaCIuVBMKFmF7qmzRN
f85GCEVfjR763Hz4N0bWGJ7k1pDlsuORZw2acVtUkTfFyY9w1PDcHYB6VX2o7LCk3GKguoanqc/u
hYFPZ5hXpiBIxZzkAG7I8cCdHiWNgXUyXUp1N6nSJzpyuGxNrbsus0sn2UkzQjC3zKtmytoLNdfF
bkktbCGtdh6RGGxoVDVeXcPVzJrxYA32dFc04zZ3+/yORlng2WkD1iy4VHN5L40f7x4aZvRDqTbz
LDRjjt/ZAHozZjW4eQNCV4aYvKqAbX/RerJRHW9CM9qocLf3qhY89wrdUzqs0cHENiVPDyz4ucBQ
Rk3g0G+mBHIoMv7YsweI7wADYYPkTyGdKdFuVfvBrQ5c7LmHIhGIIzXUN0h42J5XX2m+4CbEZuJX
NqGGXm5NgQPN/Dn9OETbFrEqMp6VUTLYjc+PxmAA0eMLa/5Pn8SSX584QpOSXsLxbPSxJoIM6Btl
6LsI7MZKWFl7nXIRgbOhrQdASOi5Wl4dWI9F20hSBWa355f/SeCWzXJgBBRSDXI1say9+FaEZhJX
Aa1PldWM8P4osOnpPzqjEwCRx2YpULbnxzxd+ZzEkKv0974wcfT4vVMBMbStqw7A8+x1HRg7WCMI
tJqURUx1dX4wmhj8uKNFZ1DqolgMRIJhOaWOhxvyDuKTMoB6fDTeig/EFvUjKs02fvLBI3ot/rTh
t8pbjpwN7czaK7qbnqJPsxqTtZ6sGnOlvszXwWHMPQnBQWnc+s6v3fipc+8hEcbVTmiYxrQEbHTL
jK9SEJIlBCrJosR6wPETNbS03uT6h2L6PGJOFMI9cimRs/DWmQq+asWvEOJRUwJLG3crkMhN5sWh
B3W0sqg+bCx97VQgXT3waVKzDESQsVeiHeSRLNwi4llZOz9eGwiyk3X7qMas8gfjfn5oEYbDm/rZ
+aS1KxAIIa5pyl7L93ivuebODL7nAlm0HbXn+c7lStev6X9Q1NKf7MADjIzAXuregTSt620dr1v8
lNVD2WxbbZeD+JnvMOFpIYCDFAx2/EskZOHbzPpuAjoMUhbPnmEbf2nieyO4wpwrWuHDFd7od+Pr
8DO7tr/oO+Um/4ElRJ9Ym8C6DwTs4ZvCaFfY7ib4Dk1vdfVSJm9R9pghfYf92gNE2kC7gj+LzaKt
rt3vMCouROiTQ0kuHOls4qqkrXThjheOkgLByiDDeGozsQzcEr1Ih6KOAV9LG43wasYuZB05euCh
g28fLizcP65buhssXlktXxZpI6sYBRDJ1rMAXhZ1DOKNG+vU7xQE+PhaFr2cHlgoQgQABPos+9t7
Aa9vAwWg5uOYgmL98etrvHBs16Ai0ca5ynBWhzffPSHuSFUkHy8MdhKHyMsp9FicTaoMR4uYIKLQ
aYFWt15s1sG+mfxbKvTbcrJAt0zp16BlMcRT1V+IDrq8wS2CA+MCFhKci4JWwPFLZklU1fVgt14W
w4/Xel3iN3Qdwkds7oja2XVkScYNCBzwA+N9CwMKTkCkremRzl5GmrYp0vAaK9PGyzuQuHMursjb
dIw1rT7ctpFCfTFq/XUrfa/Or5HTWSOFYHHKDN9UAVkdPz3KS3qvuDjf9kp1XVsdslPw0Qdyxq5J
pcxi8WmIL1zv5Zc4njHG1DEQkFAKyxWLUwuVOdHgiVGRplU4dlnjzra7q77Sr2nkKITV7BLc6uS8
MMBQUMt2dc3RuaUu3rL3kX0weyBRFD7aq1T5lqLfL4ZOuRum6vlvZ/QXgZdNB9rfVRfrMCqKvnGi
GnoHZ9GuUqnGoZpMnMF20um8PHDdK9Li/MKReDqprD1V4wTWhU2pc3ExdiMptZYXSNnpfQVPq9kA
t1F3qa9PyIZiORFD0zv/pqfph8GCkTVPWuG0HoXcGr/l3NAONXS0kwIuaY8/XUuVceipadpz5x9y
HYWE1k4H3CoyTJ47vUIcfQjXvZb8dZjFpUqitLiruqa+vMeh0YRIa2Vkngpke2wtnUpOinELdBG/
GnAnYAmPduiN1vx4fgpOF9bxyItZRy2sc1DjZmRYYKPwN70buUjIWc4miC9M9+lhcjzWYtuU1J8d
wlnmNZXyZRLc98POAAYZrAxYs+2NqcfVFp+x8MK4Mq8/3q6MS1glFFAlA/F5/JWzCLnCsgspAgYa
1IOpQT9NyYMLueyfZpK0nisGBwWoyMUWDWYrDpRQzz1oMdLfGD6WMeBpATxeWOElsMEflq5rgjJi
4cLEZ5/qxy8VI2jhzgXKj/GYvkV28hPpFDSMNP924OQowK4X5NRh6jgHOo8BXZFLp7N+ejrLR7AI
gAY2bCAbjx8hqGlWcjiihdx/KUNZTs+dkL59nN+gCImWcN1H1wWeIKvW1L6ak4JSJI0AvA7gryMG
clNT2FgzRL3pOgtaTkzOKcKsXIcKQhL4xPz1CcsDI4XNQuPqxbQdP3BnQIrRgMV6Yazclz2WTYFZ
wtZIvBRiAuWqAXd67OX/couZ9JcpCQHGpeRu2YscSig+GlFNnECui/otLitflGFcu6bzycgS8e8M
hlwuPnrc5KnRHL9i4QsksZowQU+0Dji9E3oaifa5KzHUoG/7t28GPhIDPi5vLMATqDG4JXWoQxoe
eMt8q6sm35cCMlvmQBvCMebvB5OIM3JR2Nm0qY7fzG861OuQxPOoX+4RWdpZkrKAOC/cwMj+eX6w
k8MIcQqHLgL5GOetudxdkzICakPpz8PGh6JTjIto5YqvUgJOy5z+kIWDfSFKaZfGXBxGCuYFTh9R
DRE+2AcYtLuixOkzyTv1tWu0DZUL2tiYvSaaPa61sN4Hoe5eJaTu6xzJ25nLmT0q5rXjC1R3DecC
buUk02JOAAtQp6FhZKtLoNo4IZtJORJxg1LADk2N9F5vv1WFD9Wimzw3CR9EOpSH819Cftaj4A24
x5R1eYaVd9hldjraCJrpKSYYbKRDqszfUBS9VP9/b6P+9yiCapBho+UuyQRyIS/RVALsUaDruPIk
aVhu1agA2BtSnlaz4RGFp/Ib0oGPqHRp+0nBT6Bzte+wz18nc74OQ/TllWEupQz4VwJveRhUKQeu
GU9NDT3r/HwcH6K/nhRFSpIEynUs80U0wausHnwljKlK2reGm921lY8ucBPEh5I7rmt8DqPgJrIn
88Lnl2ovv30JRtYpoVNRl6aaSNgty+lhHkDnT132RNTuYxQ4V9Ab9nWVpjBka30HgXzXWCCKfS2I
NtMYbiIMa4pDbtX1l2CYP56fiEV34f15bJf6iTzWwU5aiwN3jNFuUfG+85Bvtj2jwmlYeErg1Bu3
wcE4KArYyu4ryBt4gwn15fPjH2/XfwxP0ciE3UGWvERQRn6Ha2/M8H0DqgGJxWcF26BZUR+QDYNY
2CvjhRGPN+A/R+SWZtG0NU4uauWIlwhNBekHE4NQs2bnAUvouRBYeoSTsa969JxRFf214v5KHum+
/JE/tfWPH+3t13LpRvs2/p+3opzqKAjb//r/+trK8f71x5p/yTN5X9uvR7/BNiBqp8fuRz19+NF0
aftf/8n/Gfwo5J/8n/7H//Xj/ac8T+WP//u/34oub+VPQ2MuPzKglSnLWfLRV6wHv578L//tWUur
kl4lIeO9hv1P8pHr/gcnPjmRQdkCCpGEvf+LfCTTALDT1P+IOvyRf5GP1P94/7AuXDOQ6qaQvdZ/
vvvDr2DFtP2ai3/8/ncekHW0XSFF2TaWoTLd4e9s10Wyk5gzwrc9FD6zm8u9sCgvIhIQ4Snjx/vf
puV/OBQzANwKfL0OPOb4aMZAE34JwOndEIAmHA0Y7PifdF495uGFLPs4/P16K5peJDgWqk+GIXPS
325sYZIWI3G42anm7FKWaaed6KNy4yhOsy0oXnwAtVihLlKXr2lnJi/n33SZdr/Pqgw3tFFNU55H
x+PPWWPpQPkbWJbK+DS7XbNFlDveYm3iv0CKj3ezX8VvuT4l13Fa+/tKnQwol3PhXXiS42jwj5kg
R6F6TssaBazjJ6n6ruwUne/LsQkRtZ3L9lHgdoajmJ0BVslAO092GV6HvlbfudiI3OZ+GH7wB7VD
d24KgawhgPec2LlMiOGNq+1QfJysxNn3Q+Henn9e+Tj/fcK+P67j0O4mqeKBT4BM1hilSTzO7c6d
amQC9B43IqxfEZGLR+SInGR6Pj/gH9a/43BU0Y+l3aIvb31RortjGzAglFIfuw9BtdQ3bSxe2ksZ
vn58NP56OYr5roBjJWTB8PhbTC7oDrWrWRVonTYUEvL4UKgqMgOoq2evjuPkGxs3Q6mOp2XYd9TI
1iDrjlZFNhv5faKLHgtgN2tritZ28GnOYXMomq+5Gyvskb3XkJK4smPUtGh2z8ZGncYu36Dh4FNH
hkaL8gMIl+zCIjudQ+pJuF4TQ3g5srDj98rTqA+myG92SYOlHJpZPVIUVEX8ufEvHG7Hx6mcQoay
KR7TohPCtBZ5TYPICJCZgvUR9cpdZ46c2iTgaHg1wrkPbSuEAdJbF8LJ6YdjiZgo1xNJYAgt8/wQ
6RYrFCQupBLmIVBbZ21qXbQ9vxRPRpHYWlVGYVozgAQW75bX6CC3bV/vplEdrprRcj0N8dkLH+tP
o9BFo4amO9QflvXjMm/MbsxFtctxc3p2fUvsfVxF2wsfapEH8qUAVbB/5U0WXAVFq+NFUeMhG8eV
SsengTp2MGol+U41VMc+R7UxmtYisKFjCGPAQ9cc+TkjwT1uRZ6CTtgEECe5jbuAKg9Oofh54qoH
gPj8hL9D6I+ijTxDHWhRgnWLhqGcq9+OCXdCpHQuNDDISlVugP/nh3JozG9xUFj7ee6d1RyOJI22
EnhZT7eRaXX2idAHz+467SrDOuNqzovqui3Qqzn/dMtQCPkFaUQBMM2UBaMle0rLkBlScG/aIZsD
jNL0lZWBglEbB9hCz7pyYY2fnFlyPGQSWXfc4HRrWeV0u1bLatXKd0MRbRyttNa90b2YffaxTiYg
Gl2A3yo4lUynuTVrgFqtx/NvvIwj709AAQT9EIpFXLCOP4eNe5haVTaqBm2BKIc7ZbskRAmXAKjt
zg/1h8nlhGGXUSkHprtsGaHHHpXcZLJdZFtrmB/KKsTxBElAINBV5VyY2+UhTOoPzNAVTCtwvxNi
DPKkOdpZU7rTnBgoq6mMGYVija46WXn10IpJ7DFoNYxNrKOGd/5V/zQ4PV2+qKXjSKAuTh0hYFK0
okx3hpkoXjh0hBT0yIcrPcN0BkBYg+J4WyOzYHfGpVW1jNe8OSggyS9ncXE3XESBAI2WXtWqdDdX
wrrV7DDZ9kLp78sA0C1UpOljFOv1hXV0Mih9HspNyI5K3xza9cfrCAVnEVQGbdV40Pp9z6rezqwr
LMMQ0EkaeMHBaE2bv5xmBnVojJlsWnhJUn3g91jip62rJaGq78Y2Fjd1LSJ0hjrkLCwn3k+Z0HYo
aCZvQ65kF1ghJ9uGkeU6JpA5JHlLMCSaNGjnNIIuMoJRt20RbUvXyNHzqMSFpbQ8OwiTJlVDhoAb
jJCxcfyOc9QEJa06g7S2DDecIlDt27G6sDfff8zvYVkOQ83CZmMCzD0BPzYCyU94GQb9W7/aDgKN
QwV3Ys8JMDpfm1ajXnXpNO7xcysPDoad1w2mICj8wNTF2ju9Q4i4Sy8cFicRA3ayDhuMRAeSINv4
+N07yyrQS7CRlAMjs2oGetmp4mOeMwebKKmiC8vpZKplCkzcJw+QvXVH7urfjqY5wQfWaFCw64ME
Q04sifZIenV/e8bAyiX3NeQConC25JjBJe0xPGcUo0Lkr3EjZ4cuYrCrO93ctz1g6POb5OStbA1T
AprknDCUnpfVEHKfKppnM92VjpbssRFzKFCBgz8/yknEYxTJ2jLYh+DklnTyuM+DDhBRumvnYvxe
zJp9UzVZoa5iYUdX+DLVV2agq5hra2iLnx97efOkqwOW9B0NKHHly1SR7LofBuzpdlbT+9Wqa3EL
92IN5JVfGJD5EapNVqEE70d6GgCEQSHjQpvwZKXKR3iPgARvhFEXS6c1m5noo6W7hKTkUbS1scaQ
PFvXAmujoRv0CyW/k3DLeMDleFsEVFhQ8qP/tlSj0hZKJop0l0U4KSCshqG8FtpPItHSbRon7h6x
rXZ/fp5Pgt77oJKRJusWkOGOBzWdep4MpcVZFOE8TzXK3qLi2KXW2iiU6sKMLoqIiLIsRluk5hIO
aRtFg0+57xYVKnAN+nc40q5bpSw/FraTaVcAS8RnMzLQbxhsJAQPiREmF9769NPqXELgYdiAs+HW
y//+21T3IYZNJA/DrpQM/kSguIhXGTwRNNSVpPjbGIQABNcEm0YKty5OtsVohjpNQ1sOOz/qnC1m
pA5dG9yZz3/J03AvdSZkSQh2AgUTVT8eJsecXIlNpd+1sDV6rGM1d2uiJfptFOTlaLk7CZUIC7nF
tMsFMNAW1ZjSJYOj9T0EML2M2ZG4sIRbxPlnO41X3Gc5W6EaQERF7ef40WrUPfHxaLKdnjLNAibF
to8H5cLRcrKBuDUidC7Z7lQF4KQcj2JWWOSqJaO0gnJ5VwCDi2fuReaEuVtb2x81BcrlX74ZmFrq
UqBpTUkxkNLsv6+ksWrzIccmeCfI518j38rv4DlfugWezJ8cBSCrRG7KcvRi/pJG5Q6jT93OLzv3
YDm+v4XkY19IgE7nDxIuV03ob/SXNXMR8IgCIZbQardDh21YK0ZacaGb9LvaItyTXrT3c4Uu7F9P
oK5C7+O9KPLRXj+eQJ+zpVQQ8gbHRwEnSyHhugVAp78ehduzDhxTo33K3eF4FIS9FYW/2l2JD1W1
AuQP1FaLnQ/nhzmJpqSO9Iro2HFggmNfRNOhDxDgLvqcPICm3RQDYK9cq/OyIqi254c6XRI0ZXXe
COd16A/LTp0YuzHVfafaAU0Amx9a9sYulLd/YxAMCainaZgSLOu/PZJ2KAra1W7osQYWU+jfuIHf
X8ie/vQqhAfyfgx3SCgWe2iwEP2fFXSfM3yjcAag3ouXsnHhNnP6beijodgI/gIJFXbR8RIIY6uv
0DzPwTh14prCOua7sdPfdX1dXVgGpy/0jnSStHvgv3Trj4fSFGMKA6SUd5FWT9izJOPzpKAqeP7j
yGk5Su/pz8u7Gbd8vCHAqx2PEtKZp5YGFTgNxmxPcUZ5S7rMv6IhOHyIRD5dCA9y+x+Px7YgtqJi
YEDiX6aDTuA7nY5MAnuoz3a1XzsfcBQxEQQrtOZKGYV7lUnjhCHMugup0em3Oxr65GqmT1aOnOmA
zhUXpinF7aydkL4PmzG9EClOZxWuAuwiFN2onJ8sRttKcisLZKRw7OJGbzL8hhFJ/6HhJbVHRqy/
hBc/jbqWhiACUkk0+aGEyMX0Wy6iDIU+oSHbUkKZ7Su71mKBG6XrICMbtddxBJsHmdRL96IlnAgk
nuyiwhejTQDTcBnsK7/2sYnBhAv10z7nIpalr2mS99d10rs1FghJ+DpjPi3Q6CWugQA3knFLM2Z8
7gxkHdejG8wfsAmqOjwS1Nze+JEogr2RwRB6mCplElszLepmjZGW9TUPJ9Ac5zfASW1UvgMlXrp7
pgCwgHrg0dThbIxb3xhX+1axaoy3pEi/geNqT8DN9CtY3qDq8BulBzAkgJi3Ieo0H6249xXP7kHo
rxHH0e2rdo5hQmMEBkXgwiMuvi6wAWo2UvSDxI+Ecwl18POGJy9841DhJYco8xRG5kqP0+nZr4Pi
B6Wi4LsRIEaO/XOsgz3WXWTo5w41zhWu7OiJtlo8YDgrCkVDNEz3HzvVmT4VQNIwXlRTNPnOPzJY
19ONDolQxmKqB+jEL1Zk5KNIqud6vgOwY6NMkdQiwz8hab9XYEeA9JdFmWA6D2Nrgxq1/lpFwfjD
LI3oGzaHBjQy+sPmJlcHaWGbx3m1MSs8NdYxQSyGrN1Pd5mKJQsSy43TbtQ0RKTdt/EuxGLPSpO1
ZePNUBpktAg4mmCfayBOyJWKpDgko5Vskk4zg1WZKc7HuMNhUA+sT6rfOOghY1OzzRqhbIFkBdlK
mCklDytCEAwPQVVJNzi1G8+JKOcU080Z0Gfg6+B7o5IS9grrA0rrBepl/sq25sG8mSyos/uqIH9e
T6UePZiN2n3oTGPAy0Kd87cmr4aD21OfWs9u3SBTgO9o9lgFuTpu8NgCLJ+TGT8UXOk7ryis4MHU
sijbKJ3aGdcYu867KEkwpdP6MnsdJgr9q7qfXA16f1+P2yIuwrsUdJm74rWNbOunkb/rm8SAyB5q
IwyFHCq94uWqmUL9d2Y9vpG10toDgTeF+7SZwvK2pvZtrQktieSeVeJrV9ZqtsqctAW63VOSCjdm
UyEeGNRY+q4HM0g/d2beXldioCBnoqs47wP8y+9neD3NthssI9i66PU+IzLeoF8ixuSjEXfKV6VK
jR/GNFIZ1ri0Y0nWtsFuTo2x29R0TBHEDfLyJe0zJHLNysrTjR61cNN9xwHhghOw/ar42IL9dPrc
MH2EcudO3TlRYGEkVgzVV7V0Z7VaGZ0i3mxoja/pCAZoi3FdVu1azJXVG3vqBXjMLHBb5B6Rh1pn
de9KDcA+wcZsjlwc09C/qb/701xNuC7ix7oLxtxsV/Vgp4YXjG17X2eNBiskwwGdchICGklsgKJt
tArigDqHGFL37YDxeRGVSG5q2PjiEE93XMDbBv+6SlU1wtEMW7UnNbYwKcEkU3tUA3iAhIIsGlco
EmBCMiVYoqAdPt6Zna8+TRrYTWxTYEWz/rP+KeAIQfUhS0YfCcG2HXCBTaN6rZeRnNyIPGrdYzVn
QjUL6u+B7ypfSrVQvodp7ugr33/h6ojGxCjidU1VcmObPVaazRDOj53IWV7YCQh8RNTCvsnrOd9C
pUpwE8mKztj7qVW9aPUw50y61WQQByP7QwdP16bipfk703LGeauogyv1uAU3a9IR1EQMGqlPdaLV
0g9kwvLGiN1kM+ALNG3IJsFTjTkYOrSoO6iPmpqOWHnqPt0ZNZhKyMtToNDTL+YZfZgwvW5iI35m
pcUPSaAUzZozrsNlpC+oRBXcL78mdYwYvNGwqnDZ1rQvYzE47qrGKvEBtLelrScsG9D7d4aI0BRY
4TVIzn7CNTENA89MCKurURMhlo0A1YAViyout26YWC+hrreGp5aagreCXr41s17A1lBR1DSDrKvW
g4VNIxqrGcovHYeo5Ghh1egIH+urFKE5afSiT/ftqMfRTuFOOXqgMJN9hYBs/pTa84Aijh6ZLJO+
hbOlAxG3d71dA9zVcIa0N3GBWO0TdkxI4SSOgUKKk3cVKg9zrb0UTsSJrAxGaawCPIQ3aW7p/RZT
QqyqZnAyDU4XlA+Z3XFWuYt3cw2idOyx8i0hoySGOqAHrqe+dcV+nYbrkUb5J71Q2jeDIw49+9By
vjlR4qIbNdrzEwIpaHm4cV9/MmfTwsC9Aq0HYWkcFYCVRvZDRUlAZ0sEcb11+ZrKOrVgOSWYSWZ0
3K36LeItnJU6xynmtTggoMQ9TVa6SdxKSdZVFDfVajT6+XmKImk5wtLLPTTKq9lrjKxGizbs1BKK
aZ4hA2nO6mva9oMhWY5JgHPGEJjopfa2s+Hw15H96Roe1NdwYKXRbaQPZdhn+rofMVFvZ6W0vRG1
lVZa9hTwvyhbXQ+4idpXua9whOkiruzbMUKuHyviuNW34RzavICIKmNfB6Hv30uTnXyjD7mDYolP
IF4b5UAJ3sEDli3UGvqVtID8YKOI/TanroEmb6zDiVDJYJLtgH00npa55jQvmZ0Z07OR2f20EdiB
QVPTGvEzM9zgI5HdUNeIfCP4Pkdj/6GhCEP+1jY+kkKNb/ReDNnMQBQm1G7MBovi9ZCFQbKuR0LL
OggEB24SjMQ4Z4oEJL4KE1oPE4MESTZONXTKylRDQ3xu6lXk9rDBg6DJzE0y0rleu3ZYfG9Sikub
plR07RoDM47KcQQ3iXFDaH4rLdycV1pCqHtQW1X9RF8kd7ZumiJLPOKNY1wXIGbiPQofebctOeaR
tekbQ701EC3rVyJQOvMmzA1MVUAmqvqFm5SuH2c871kapUlDowhKA3vZMe0mp81VH22nifVzS3jL
HNp6dTisysqEyptU1GRxbKpal30DCJPUo0CRKx+GZ3rxBhyusSTZyKnHTysMM2xtA9FD3E5lFLge
mpemhqdt6nyrFWHn2yx2x/t8Kstsrccux9j5FE4maL/d1H69jmz6uHSiAREv8mJ3jIHmYV93aC0f
FwO7BsrcDsb2/CiLNPF9FJqxJOCg71D9XpTbrNy1QrMq7YOakiOYA8rRTp+EB+EOl9qffxiKW5lF
K5v7NPIWi7s74M7BGaPAPvgDjQ/8VA0HxoIQ5PiYfP79e1El0nExRYIF8O3iXt1XvVaVSYYmv0AY
G/sDbadMNdHCglXw11P4C8pPJRq877JvNKm0dfG7sQ9CR1FiMEfVSy24HMSXS1C+xb1Wfi2opRTg
WeYUvZdQurIyah1PUfMArjx5mZHi2WuRrkALxrNnq0hewfl3W5QLfg1ogB6EtsdfS81HzsHEATlt
HcZ0eiV72rRJ86LQ023a+OcwcjNzJ2yo/p1BkXqR8iBAqRaVl6F2RQo+zzr4qgivq7npN2FruJsY
BgEuUQrJbaSi1Nb55l+Cm97fl0VKXQQmHzC4RfXUnbVmQjDHOgwJ68Rum3qXWs584QVPd4KsYaJn
CSKcYsyJ+nevoMGS4wCf+zLdcSr1s6zJrEMOkAv74DSKwGvhykpOAMqOj3h8u4askydDpIygG7k1
mfBkt6LtP53/YH94H7QYqcg6qKFRlJOR+bfqxzRHaak3ZnvADBECVenq1DJL975pjeoCJnLZIOEL
QTqkRQuigTYbQx6P5eMdXk6l6A593IZXflBoeKZU5pe6aJWrscFXCV9oB8ucvthgeOLuU9Ptnt0M
47t2tNs9zT/rrzcJcysA84LugIi5LBgHOugobfLrQ2YnEPMNRXvNbaW7La1UX6WzM191dptep4mw
/noh0ZOi2o9dAg9gLFvIgZYHRjuV/YHMclzNU9VdkSUhwjGr5e78Nz5dSIB3GeS9vwgedRFQy7yw
Ek105kEddRJ/kAqw0oJLsXTJrObz4k1L2xQEtoSQLCta/4+5M+mtG1m37H954+IFyWA7qBqQPJ1k
9ZJleULIksy+74Lx62vRDyikZT0LOStcJJDIvGkeksFovm/vtQd/jIuWkK6TX6KRSZI2Cx1HI1sq
H+WeYpd5omxPSmrrmi9OP8dERo2/MuaaM92finAx8HBxcifyRqYofOwle5CLgPy4runeFkTLqNZo
g9rJulBzbG1n6BgbP3kv2yD8x9q9Cdw3gRHzJS1ZbJTvPghDdPjz5dwdTEWQku0lxl03jGyq6T0f
LEsRW5uWy/IJ3/jdK6IaiFiELjdtbgwPznsdlz4vM6c8pOoVZuRIVBnHKqIzPxntH1zll36fKYVO
KFzH3z9A106lLEx3OOr1YiBI5qhzRLJh1p88w3fX+TUSAOBjFKBAjgTm3VQ8EpCOfz+1Tqk+dm+t
QSyWV6b+29+H9fvy46/LICrEa0guByXUdxugpSsHJIW2OKWI9bOD3cX6EKpemONZbM7p85xNm/PW
JSsvFmSIC443RmiplXdYu/OUhyvFSQqsLMw/6RABBf37L/zgOVCo3/qFFLM5174bSzLx8pzwJ3Gy
JrCDrYAzWq9Wffz3V/E28x5jB53le+l3W1Gf9LaFr0iHJKI4TxpWNX2mNPzzXmyAA9gRNwvkpkr5
fexAl/V6xMLi1M/ed9QDdHjrWiAC+bc3w6YPXzzqYSq36E9+v4zqfWN2VCJOTT7o9yYhe3d+Hn82
V310M3R0+R8hCYhM3s2IllZKSp6cY5AFzCc7N9a9orLwyev/c2212S8jVjS3wB7v14T5j7W1b2cv
m6vZPFVGZV/mRiyv7RWUCFql6RNlx/ZY/jFr8Smg52KzjGiPTgaX+/2xjZlZLasfGwhzCDyNeq9x
95YUknzUdLws2nhtqRq1HSjDoR7//X1iT2GYo55n6/V+w448ZzTThuMOUIPuSz3Dn8P5v545iM0+
6VZ/8EjZpHjbOZFSxx+7aL0YLGwuFvepKKIJg2zwmTDgg1E0xu5fj8SNFM7Vtr/oWf7+SN3OXHpF
yOQJFXp+NGZSz1uN0Na/X+WDGwJ4i1OfDwvy2vuJv4w7S8TSEqeknso9NxeHctZn0PNgwf9+qQ8G
PZeC/82OA3XB+zavqU2eO7FHO60kybHL8qCwNrH8ZNf60Q3RreY8yi1xfnv32KwqaXu/Lhn0OBwu
qUEpgoja6ZZp/LNW4bulehv0rJS/gh22vvL7I1Wd+jIbitE8Tc6S32SUiQlT1O1FnKRTJUff6uVD
1mx54X9/kB9ed9ODbLI82Ifbg/7Hd62XqqAd1Junuk2femrigTZDVpL+D8taCYWdvfu/X/DDZ7pR
u7YpkWPVuwtK25p8N85N1hF/OFCQpDeFmJ2UleLfX4nRuB2gtnEPJfT3W5uXqRzyMhO4eyfjprN9
2CSNO11RC/yXqiyfEz6GVpqHqIUIzP1lEP/HU3SXGHMyA+hkLolEVKyGi8FX2icT4x/varsKIl++
La6D8Or3G/J6rRvXkkFPMI8kg2Pt2uuRWMedbdWCeFlaHISGamn59PdX9t6GwGaOj4CS+3bi5xys
v3uShlm65LCmzWmcZxc0PJrxe4802geNFPRpV9gD2czTbOTHUbcTJ6p08FfnXkpAdTDWPcaBv/+g
bYz8tkJQdcAkiVmGswblonffZcMkp/tqqglnKlXYdHV2v0ihfyIU2B7n+6ugV8EJikCEzuX2Ov7x
UjUZ205CniEIeD/eaRXe6VU28d5I8ocyl/onk80HN8Uy4G7L+OY7fS+581Y5K9tS1WkcU/yRrZj2
ZRd/Rlb9YwyhzGQPhxjB4uwvxO+v8u+vAXTSH2s1NU42UdAvN9kV6+bvz8hzKiOPpzg9dggFvw5x
RW8k1fXpbZqL7o0SuoJZ7zsYGumPDGNQWf5MpidtgOshWbRvCzubhwUv6E9bOkYV6rksesDgi4x3
LFXE06ZCs6O2roFFpLVlgMewZ7o/bWpMIH/Iob8Y1matoyKrh1t/pj0VdkuZ1qGKdcBnele3Z6Jx
CDRvW3JYodmvJqmUWdrzn0uM/2AKCyrvfpJW+oHI5ibe9aozY5Jf5PosXbheYTZoub5r6inuwn4p
e9qT9Byf27FdY6ANKhY737BmyHdViuDB12Lj1Qa5VOxgX7RfkxJvS5jndPeDOS7Ft2ZcDnOWrXpQ
92L09lnpgYBYltW+bdFdliHWqhE6RqHbSBEMrYRmASJtyYVabyUCDySYnkeMy7SWSRGYU0LbYnat
+Q5LrZeCQXDh7iE2rES4ojY8KYsyxWFN+/S2nlArRGz00kvpZE25K5eBvZRJ6+KlItMuKGaPfz3h
h0mKgcS9uIyxNY5Uo0NVrN2dMkYB2jVrAazSrHdpTE+duCAIHfy8gayvI5G+b++GocbDoxHm8KjS
ZryxU81yd1qeQxfrk9X2g9Zy2tcmsdRNGsOLA5maTdgXXEm3pLdrALiUWVBW0HKkIK5WVcbBOBfr
UUuNZQ7S0fLD0U6IZ081Cb5dZUmUkwKfRh67+56Tku0++YlLAsKMzUdC3KhmWPw9CoKIrUX5RStW
+INtG7t30tXMB9F61GWKYZweCdFY8503LuZTYeXlWzyibyCy3U6+J5YsHVr6+TLwjGKHATq72uZ2
aPi1M1Zjrs2MSTzuMronjGyGxmNNi6/JrAxiJBYOd+jTPGuHymO+4pCyJaU6DOmwHXN2n1iCm9em
IaSLcPks5yVwyDsCsPBebKGm89R05jaSYlKQpzlJ+aGZ+tZC0MlSxMFSGlN1cHqvlEHRkkFAJ1hL
qEX4umJUWd0KZzTvzR92rcls19NrJuy6JN4yzFZjNmjctd3ZGCtHkUHRVudS9I0ZNobwnj01dDej
T/ulmUtyZMlnK2yqHLiUd8OK6jyqRZ0+6omvvhhmTcMj1ZJxCzjuHlERIGBcygyJRjJNkl9US1iN
iTLWNzdXfnq+ts1g0TFPihOtsBmsD+UgmmmzkH4I0yMBkqHbLxzKPVqNpr78NJq0Akw10pKjd5wC
k6gcbUCQx4r1TfN99cMkD/i1HrL+JjPz+aFiHQfpqOX1U9EU44XsMD0HftYRdpJk0n30cYQ7UTqj
NQpLra96oKxp/uYWSWIdGkuvzHOw4+oxKVMto6FkIS1pZI3+IRl976UC2FntHNV6J6ehOXxUELJf
srKnhax3siEpW2TWNaGR8nWpBQ1+BEXdy1SMlO7SxSoCy8i6y6a2VbGzRK9frXBd0h2tUHVnZx3Y
Wd2kh7Qzlt4ogy5R9euApSENXVsr2oO9YOoP6hFlUNg61BrRhGEl0/sltQNtQJpEoIuHWbFJnF5E
1li5/PJ4HQnXnMEmBqM1tDQQp6w2A9gALk0+DJ+Sv1+9K5MR3TN/2kMf0jUZFYIUa71aa6M5CuWP
5WZQL+1IYpO9oaVrpDj4uswGHc39ELKdeS9mo7MW0JOjkrBaXgVFXS8ZKabdudVuTqau2qlZNSd/
WQmRK7SiM46NY3EXitDk10Rgrw6sGGNuaNjsOfCvel0belWKndoUtfnVbDv+8Hi0vRvbbyym8KlP
tliTmO87TWsFmrNjqrY7mT4Di9dfFq9ozUD5WXJBBqtNLp6mbe9GW9ZNwmYNIupU4suwGYYupvWa
k8DSIt40vyZtMTB7ETP82C3IEo70Yjo98PXZedQ8Po3Ap0hF11l59c9+KGO5s1nSUrRBvZ3tV2Wg
R6B/XT95QnbnXQXPNgKey2bAWlUxQHV0FIEXRlvWx77pm5fSdDOGHiCJp2apSyCl04CaMDf80T64
VWnYAZoOdZk7q/u8zn2THWZpWPCo/SmLZlvRjkxpdhMrn2vDc4/QhMTPwbYBldra9xzrYBbIxHaO
TpJkabiS//w26hofIS2CpI4svejcI3qc5E1OWfdNDqq2ARJrxJu7hUmEPUoj+p9FUUKJXfV6fkJH
wE2MqNSSiEqbYYRZZ2rz+exKm4UjnYf2vuxSxzxSZBVaZLVaNUfDyg8MTVhkZWjVfe8eNDlj9kUJ
otDceVZ3RcmsNPDgO6R/JTBG9dMWvFJmYTNbhXni9AOV2nE7T4TNakz6vbMY2Xwk7bEoosJKvFdp
IOQNsjrlxeqJmDmJj5r2SE77IA56OQM7gN9ZUKr1QKgzlpr4NrMRLaxyJOl+ruVbbCcJQh7CCCA4
le5Apgyd4DhQSHXIPuF9kYqFqPCRooZ5Y7au/MaPWL9Zg7XeFlZX/ERG4L/NS8lAG2nPn4PF5Ido
jdfsJkcSaDSV6ZOGTOKnsXiE0Y7D1kheskxzI03m8dsSD8VD0Qj7BuGid6MmmbC7yRsd7mRrLUd3
6hFXUIGk0uD3kC2iDbJPFysVJBUitkRiN2o9MetUR8T3rp7W7ALQd3/HLEU+fDM7E2qklu7sjtiZ
sYiGeVKvIOKm4YBUem7w/fe1H1RDjQYntoouPkwOqSFhvqQtseidXzsHay3MSz7heIloKuT5jk7v
+gq+20kPi4HrJFTYaR70Lfcc0IQi1DC33Pa6s8vsex4n/MrSEDHyPLLO+qCl2zLhF14y0rZY/L9q
PuK/yJPU3Jyp8OtQJuQdY9pAuEMq21Te5kO1fCGgcnrpRySA3MbqEype9TzPPhsqGQpfSsDHlRfr
rPOwc5fFVCKMl3rI2QduXwvdO7aKNXVoQgKzAeSUVw7JTdfZM6ISUKvXHmM/JRsWdgChe0SDcZxG
WRaxJQQnZ07Cn6PVnXKG0bBpeTbNzd24LAXuIYdkkADtUPZz4shAiHw1Ledel3by6M3Diy6Tlyy3
kixgk8LZbyKH7DCw4bwfKgfYbWwj1QmkZzeXhchQJDLM3IvOtjCqr7mZuRG1N32KLG90utCsZhGH
ypDZJaQIQQFxmlTC73HbKbTMLl6+pqabftf7Ur9Qet78mDVtvtTYtr4aBMAax1kClojKBmFQ2JSG
hPu/KsKhHT7bPMwNjbeaVVXZRyKHNnwcSpPf7vqt9erEyrxPkIn3+85q57M8X53LmXVu3bmq8y5l
PBmoF4t8TQIkriP7e/Q58X7K0qlC+JH735RRVtlZXzS8LeGxgkbzpIFlpw5lLOe+AjUb9ebAJLto
qfa6JksS+i71XrupSnHWcfCdoy6v2+VBcxJ1J6ZkRJZhmWRzpYayPNiiDpuOYnSxSSYDrOtBmLxD
UFrDVaaL+SUmqBmua+sPNHXU2F5YI1nmoTV3rhOOnY1EcyKrsAll17PXG/O8RYGZW3m3a8tceeg6
/PQojTj/gmDRRO6XIVgOK1fPXwrb1J4sZFRsednXMSoJIDPuptp3w3I1z7VyfOrEcuzyFTQDsuAg
aWWUrBrDPY2HwHb769ZWe9vydg5K+3XU9ivmpoe4E6uJQHhNwZt0PWtyVy7P+FEuen+Znoqp73cp
ilo2gfxdOfh3NjuBq1zPzSeEqQSpqYRm737KG+9GQ5YUNF3iXYIKsHf9POwKt4lUMd6IhSUQ+amN
QGrOjR3VCnRqeXfWLu5dZpVOBFl/v/hww6uYby5EBM4hSrO/oPY5kz1g/XpE/htXl8Id0N7GxJ7Z
SHEtVOGhsWR+ELvWlTl0SD8LZ/5uxKbaueS13Fda6nJkc5ezOuv16xwE7rUxucSVe2Z2tvrNWe6O
w07LLPd60qaJeEPRBFlf+Y+ehQqqje8FhYAo62L1xffj4nYlpD3Su2fQ3dkol5vFdC5zpF+dyo4z
8+PmN6fxCQNFf16YEu1kulpU8RybSEHxvuzQtIado4Vu1++QHwZe6pzAjx6narlyXRXB5LvVkwuU
o1GeJz8STolFcdKNqcPEudyX8F5nVbaooGay1t37nm2iZkKyK0CkwklYqI8nax2mQgTIMygpR7mT
fVOkppOTw0mFQC6tTPYaYoaA40eUSrUr0y8E6frRKLJ6R0+UJHUfa2rLK6A2OrMXkOO150qqkkbi
7lcivoSqi3NNVMNuNNpXd+VoodE3+uJCv3lkxedLQIYNetfIW87NjpGuB7uUkXIc0E/xeKxTFVms
aYS6sgh05XVetD96Uey8eCIUbx6t66yzv1Tp+pqVFdEaGklxDq6ugz92t5WXZPd6m5nn8zToP6YO
YDvSOC9yVDqGBVmGtTSaXeZ6Y2gv9o2DyymqNIwleXmbOkI77/O2DkUlngw2rGGKHjtoG3AeHAIu
jKoervSu919ct3kWFPMiwyntneJMHtp9eQFe8uCxzpJtr9Zg6rPvGw71POlkFVZef3T05s4U+e3K
zIBEcQkkkHVAQj9WM7sX3dfK6F69Se1HYZy1no6Qc4z8Ff585t0i6jyUevKgeypGvIcFYnY4xTAr
+BA+olbz6a3yr1rEAG0wrt73IhVPRJN8T0vxKKh6giHewsGdNJlDOXF+RIr5sEqceJmFirl9MK3k
xR3a5C3J9yVTr+kUrF9FHJULkH9V1jf0FBG8N98SrV0vEWnLO6tO3XOjsOvAGYyQ7/dQOC6lafKA
Zns49UbLNq4a1iCe2+5WNIiRTbcaz1q3PjJBIzsoC12FdmJpHBi9N450zC+2GUExhtWfj3ubjU9g
tYDHx3bfpOP3PPPbcFPK2Zwc4y/slJtXK3P81zn28ju+fAKRdDSqGP6+xRzB99IXF6VI7goT7JFG
+u1l7DRbEK0q9DKkOLrLciT/bPPPpeZeStMKBfpB6Tbfa2sgPiOtOuI7PXXNsrYXlXeJn/XYs6Wf
UOoBW5CBXdfmyU1lF/meNH5KX2UkbvqYXbp9uixXjJUfa0PkDXWQTrtvk5Kdf289AGu+SrTYRTDV
Sp0f155b8iRzK2a11GkwTMbknBmiEWe+9Z1xriLE8lAj8BnOrNSUcfBM3HRlXhUBIbeEv/mjcWZ2
g+NHbZb7YewJFFFdk0Rxlaxz5FdiOvhlkwh6MHkn9yag17zqa5eVxvDZAesj9RadmkNolRPVsWRm
C7VnqS1PLlw8J+w6TddPXswcDOgqzW99XZbVhT7kpnZngUkjCwUBrKM/Ma0Nbmj0rtBOfUlQy1Va
duNjgwCXByrbwbmkXJhr+6WqzeF+rdOG+ohqu9NEBaPc4RXCSIy9JZ8OtOcSFLj8gwYDqZsuLz3N
E8wEg87ALH0bZXXdtiDk2rj06oeFN9H/EF67ChZYkKPWtGQ/LLNdtT3/ORM55bJ4z/mrAoVeoMbY
pfmAWtyr5wVh5iSX9DCkoq33RdE3bzhjYUAijjKPCHgMqigo69/qxWHJG0foDYe5bsevJgT9H34t
skdR55Mb5N28UH2hOv1NJYt7yzKAS2KZreaZuoopoOgrSaAm5f37UUeuT0xKl8xfeFAt6wVcViu0
LLu+XlLBO0NLZa2n0sRZFelTkydXFEPjkrmt6O/S1BvhmqTpjpP/Up7MwZ8433YN+DFJuXQOQcgV
y95k7nmJ3aHjj1ZSw9JhSHIJrHZo78ylyi4nh1CARMf7M1W5vOwoZxCc23ZPJh6m9mgtWBz26aAh
CkfLT11fG9lnBrPiCwyFvarzPkUERWlXzct1M6XZC/prfCRrphecMj0jHVjxs4HN7jTVT9qQsGtX
1vYNrMprv/EeHRDL4+RjNhDZjCxWie6H28e6CIfCcwteTcUe1u9KnXLyoCGGpdlA2YnxzypZGFP7
lSWhfEN0jFC4J03L3xmlWVwoF8QfKfRwO94s2TsUzmyAOqmJcQWT3CRfyrFIjaBYS0opCfkAZKjG
5DXlfd1OrF+1zwru9/F92ZfLk7HWcRyZs2O+VhZlijCPxdqFa1MuVVTWoHePmT56C86csrgdlHuR
UHJ9zqd6ma4E6RNnZK7FknXSW5m5BregTp1RSmX2yzIK0rHQ3kZy5Z9EsYovRiqkttOlzv7M64vW
2PVt7Ay4IBx1m1Wrdjf3mV+F02K1VNgNWCFB62bGozMp986P667em0Y535Qxguegyo3hyUyd9qHt
VXVnx042BtTp2ZyJMWm3SCG1SSnjEmOFjm/rQLTUUn7SVvmzz+FZqKM3j51JX+V961bxIQ9dEY8n
S2ox9NV6ulKWM3xylT97VpyKEOeBSMDZRwLJ742O/1VmK4Hqeq+fVq015gNbdzDAefOtR7pAMG5h
wLl14qMJl+cOgV95tlCJ24vajj/p6/zR8EQAjDxJ0ENDrkYf7fcWSV57DTvjEl1unxZOMOeSomGt
tcsXZaefkZ7/7FlBdd/wwugffdN730aWaWkUBey9U0s57zByjHtYWEJ2q2Pz5be2c/9JC2hzof/e
JONt8jIRym1Yz/ciWWNifHGcnU5e4cfDizFYzjPMPDRvdVuOlCEngxi/KrNWCsNzbi8Hny8nSBpg
iYe//5Y/Bhb9LDB9m+ANtiYN198f9NQts9uRkXgyZ6vlMnI4NGb9Gez7g6sQaUNFmMgXj0ba9gb+
0RU0eqJtVpuI+XYd5oNfF+UXv6Yt9fd7+aNNh54H9RNHPPBVDgSO36+ykDIl8ixWp7hzjEuXY9+x
c8T84KAk4riVTHtB+FX494t+MFLxH6LShRQILuc98wJNF2D22lWnISORmtQOTIoGnA+kI+qTj+Kj
p4gEi9BFlCKbdun3+ysyre/F5KmTNCv1ZoytuEw8a/hkRHz0FEG9Qnjj09skZb9fxYsplvVKVyfH
KsQVTkpSjsuZXJtp7Jt9JThK6gRNfvIYf2lQf/smuKENHoKUj2Aymse/X9ZOu7XXeked6FilVrTE
KztMZyzMV6qxCyco+BfT1s6SD7ZY1seVqqmzHYv8gtLZICQtiWXbRuuF9cXsE41ibqfToxyMzWz1
95f+wTNCQIMYAygkx4X3Kgnpub3uywUR+ELFy9oiFkgYjnqlER2VSRSiLbrXv1/zj1mKJvdGRUOc
yuvX37s9shL/X0NX+JTSYRvIEowqkdOXS/NvNe3fv1/soxtko7SRm5mhHO/dUOu8bsnYcemnWqwA
7ppkTpOg07Jxt7ipflvjt7tXa2Y8//2yH3xMKPcBWOJ9hgDwXtCZWr7EQ+xSuRvL4jy2UU/UFaeD
BljbJ4/zg0shdIE4B69nUzVuT+AfU5Kzlug1O1OeLL/ud50/44YWiTudqrouPtGCfHQtvlkSm7B1
o3fZ/v0/ruVBK/ew96qTP1rtk2mvNFIFxaSgLFf/EyHxB8ME/C+IH1T98JXex3iyh0+twZ6YBBvH
SThol9Bzvao4S3idHps4ynh/f2kfTEsYpwEzsqBtYNl30+7AMi31bQYs4obIIIsIR7q54vbvV/lo
goCShZTSZOZDX/JOGDprDdpygxsjQ7d/UYzeK6xRtNrHtDEfNWfWL6oMczBi2PrGZzE9p7nrPMsK
FWJgikx+ieNM7qYsRkxByTA50HdeP3nTHz0LcHfs/u1f8pd3P3LI6qbtLU2dLIRp0aAI1Ryncfpk
7H50lY2ty0PYFLLvqTBLsvpy7v31FCvPPFQZXZLOSD6TFX80aokPZdLhdmDBvROLp5UxxnPcq9Pq
kmBrVtayX+nIcOxHXPLr5f4r5v7/SNL/J0j///yVzP//I3N/Ax7+z8z9y7f2ufwNuL/9//8buO95
/2GwC3bhG/n9v2Msl7dh/N//5en/Yf7/b54SIfOYJv4fcF/o/2EvgpUHS+AvITXzw9BMY/q//8t0
/gOmA+2R7eAK42s1/w1vn5/y+yKBk9RC/Qjt7N1SnWvVmoxL3h/d0u5vMGVOV2kaVyek22pne5p2
o5tNSX1nnPFyZBpOsYPZD9ohZ369bQooE6zM3S7uq/iYpWu2I/F9+llVmRMV9lr8WMQ0H73C3U6X
eT6/lWlm7/SxKsNmmcwNn7nsEU2RweFY6R2y/eEybWYkAKQyFRCtRUPDdZEXXhUnd5Tl1A6xhP5W
gHknbXDte5pEhXuk2Fbc+DpdkGZe9HtFiBPiiiz2bpF3GifHH71vM6bIEzF35Q8F6OQJXzXAm07r
ur3TUJBfxso71wwj14NELwhR72IKp0NdRAgP67NFkkdl0XU+dVXq3m4FpkuRLt1jB5Jk08XC9qd4
YdQu1AJL7GXXNW8Z+o6bzkwt/OtTqj25CwqNYO7j9hJKQXfh6DPYj6yyr0fPDb1GT86HrDAuMUfJ
I22n9XbO2/JbZdrJA0BPh9kv92l0+DowEysV6vvcjON5VWlAkEtqjBQBi07uSMHxDkVpjV+mzGy/
S5siD1S+4afA235JQ3J6LSCTfskHXw4hIAi695JORzAVs3Hq6Mc8Sqcwon5Q4mzFjpuhj0qTMlhh
BltRl1r9Y0zjmMY0hrSXtlurl8as6pMah/a1sLFRB7lGMB0lkRxvgb5GAzrw/SCsfuuM3Bk1NAsx
Uhz06ZQjgQq6onmUpXF06C8AU0j8ICuomqt2ym8Tql6t5dPJvq9btooco9wdHMDq4OItDTRswQ7Z
2l2SWsfUGC+FkQeTomSdcFS6hehrHON8EZHW/EyImT9kIitD+vBdoIlpV+fqh7MOR8OvDppRkGFv
k9c5k61nEgA2T9btUFsb0qZUx7jQdqmf7Gi5PCMJAMPiXZscLn/mNX1xl2BRGaCE1V8Xc4ojYLQ/
23ZevgIiHnYdlo+wK/HjW/xF6fRZyCU7+mX6uPj0PgbRF+cAMSM5/HBMaqIW9vJR8w/u4mohbV5k
L99tg59VFGoXp9opK/KDq/n1d3OV9t6rbtHgtftaowtOFanU7yecqE2VXmADd4hgJrwsc2HG0Nhw
6/kGnwM73mq5XkRMRXWcDslQHs20fkFR6uEMrnYVrQynlifyx6D1Z8rZTC+s0x4aA727sthHnqW4
nJLGfvKy5JV+NkHqPdB0037LXOe6yOIlqBZy1Q13pC5JUS6wZAqWifoZUiiNclrypVI0hwewFhSS
r93U36XuQryaiYavJ9nYqrJblbo3Vez2D52vEUI7ZsWhn/LDQCf8EvxNKI06qpw2j0agGuDJl6iE
t7tgcgtG18uPrcFIdCyrBt1dPep6FQI76PbNhMaAcG3rVFnlndnVP6fyAXmBHoIEI9iNPXMg+D6B
LULpoNy202E9nsEjMANtFSffGPWg56u7d2fTu0aQyQCRbw476jPcSg+AAOvrSWrcuieDlm7M3kcj
NjLHFsQMg/fC4z6Ju7pDj9QnN55L5R+jqH6z9on7sx5JnEvXeDfNlYzsvhCXrqWeIbTqOe47OqGQ
mlBKpo3fo7BMiRPCgVDdOH0/PUuLl2bIur9aLDs5aGObX+oUfDL6o2o8bzkWRXNrxGdFQ/s80JQC
eTGDfkiZYs+Rkl1BoGhf1kWJZ61ZsheV+vWbqHRxnfQDFpGug63qE3JdehYlvGX5ao8aVQcnto+2
ZnwtG3oGvtEy3HIOcZ49LYHjL/2ZopbHOVA2tMUKy/npSXEOwgkI05BYofL0BuHo+L1E4zYCVI7Y
hslzgy7JWU3PZ1dKBE3GOFwCcGjDsZqt+5acxBvTkud1jVQik/PzlBvFdS1oObuzPqSB28RXsetU
L3ETuy8ljdY1EFNtXfo5n2rxi1sEcdCrQyNb5c5DyXMj1zrfFq51IszhXlvmFTGFcVMlxouy1LhP
7czY20h27met3UhZBmFNeAok01khv5Qmxuk4Ve43iNR3XaUvRtAginne+lZhixIgBN15wL/9BSwR
pXOWD6bUpLL3YD1Zc3yjPIKoWYONr8pxXkRGMlhLlMnBNqIV4Y8TxqnT/2gdehro+pfzcbY4y5be
cuk2WxYhi7vF4FOL0e6YxsrIymicB8UyiSYqGGd9f2Fk48gfNJ8ss6S8MvtJ5OedHVCbDGfO4KIa
nctp/Fa2ffWj6VsR5gXEOMR88Y7zgr0bIYgYtLqQpBL0zquoWIyRQuSaixEm1468RF49NocmNbWr
XnKjgY56M0CWGiBMqr/HRqFq9K46SmW5+I95Wggv8JTL0uBvOktP8/qw90n2FkjqQ2uc/Ui1PZHT
6XViJwJ2zdY0Jqo3KWvgdtoUzaMNPCNHMeEMe+X13/pijBZp/fR0CWCkk1DvnCHm6cwPSwNzYcLV
f5ERFtIFfEoenUGCH6v+rBVaQQy4I84xSM7BCr+IpFG1otJl4aDFHyF5RE3ZxfvGfNXccd5BSkI8
ze90avvUWA7vcFp+VEX3BT+Xu9mTy0iWy9ssF5rnvbbYTC8LjBNmv9nSs0CVs3lE/N0EhcR9665n
XrHQFU7CyTVQh3VOODgmcJO49UMhEPdptg5mxo/SrMTOMn/VV+27dLqa7qVrk+u55ufrDEErVeIn
VZsrhRYItepyJjTr6Bf5RV7Q3pHgiFqFv4Jy/otb0EXNVgV5xyctG9JMYCyi27li+LnqDp6gq//L
3Jksx41s2fZXrtUcaYADjsasqgaBQPQkg30zgVEUhb7v8fW1IjPrZSpSEuty9MzuRJdSJIgA3I+f
s/fapqyf+0w/jkYwrQtdqXbQ9Re+jRDeqrJ31PxINO0laxGCtKB6ochp911LzjnhsdHasUttOevD
RdfL5Dro9upEqkRWjQLwUbm3gLslJ36YRvapWV2QSNA/RX230ccbRL6q2/lvqNbEIdBMD1TVsmWg
sSSF0zWa9jJXwlWvWm4Ax6xp88cw71BC5tmDJkl4pjkxiSNm6ou0nbYqQ7xdXCGs5Gshlix8BRfI
+NMw3aJlPpvo8zWGiMMUFZcgWo59C+ovzIxNzxq9kYIcQ9RkK3tstzJpLuzIBPQPTMraGX2/qIwu
3PYZokIqgJ2Vhw9Nqhi3+Wx/E8VEvvxtaIeVm7fJUzkyUAV78+ZY8+yBLEyGMXbHtP9izhFaEp/2
TcbDqjBd6ozsxR6i+IDsyk1U+hBoKVGTy0srTbRFH+mAzMYnWP/RVdkZ9fJ0myTK2JWZyerCMBTj
MjFvGRk+oMDfSmXwqipKb/Ru/MZ4gDlZUaiLvuEYPNhG/VWJ5J7APn3R+fl9H6l3A7hmsgabA89s
QtGVPdlOxACtHGx3Su2ZtyxZGUkxsOXNmQsG7gi0RUN5JFEBEbi6cJTEdussfbZS6FAoWgPTaFaa
HMRCm3jTFlmu+GuZhYYLaa30kjy+JG35kKHDWxAbc9MF5qZsgSgq9p3eDVQa+HNuO2DuqO5Gaowc
1XrBG11Mbhd9jW157HSVxC80zifh5TCQM1FNzkErZ1zhFRPC7mgG6T5x5AUDWhzHPeJxJ8r7TZm0
drEEcscoHlQexniYRQKcnoKgZSolmXqDYnhyTGDy9G/AueKVtMp5IQgUW4Pi29Z2GXKumd5Z+JUs
2E/UolsATTsRaNRU8yajNo3YVhqB1pZZR3lLkwm1TKKa90qi7yAkyoNaFnvHquZFGt9gvJqWmpFu
UqdCRGfvY0W9qyl5RKV/qfqak0Irr/qGRbTsdVfM2pUvEyrcuDiwJx1Uv3hQxrlyQZ3sAhZx2y7W
BaO8ME1DdPLtlapdRbbYNuZ0fZLL8o2YyKo6wcsqSG605nKP+ODWUFvHa5rwhQivi3jG6zEErBvt
QioR63Rd3pnNkFUosZ38kkmx+eyjHZSxyjGsH77wwLIPT3W4JnBroYQElLGBfpMSTwHb4yGeGNcF
IrhURshZtvpEMeWHXK1cxlFH4eOog2fV+a0VWajHhcayWiQPPRhS3hM0dAxseRxmMqnMAsMfkLIi
V6qtU3+tTcSYE/JitKDzrcXe4vr+g6L1O8tMjU2WIoJC3GGkCnIrlZ3FLBsXERa+hESEyyGQs5vb
wn7Lk2h86UznMlJ2kdKCfjIDjw7aQahcTtv2aCWBy3LurSiAWiMlvwwxvtXWaycp7pXR3AwMV5MO
UlfegibRE8NVKmOdl8F93pzKEKdakVnUbu1CArTUobM1dXubDXrIK0b8qow7sYpN8zpPEFdBArwq
mujNapVrS5s3vSVxRggdTZuz02oRrKtOBQ4P7hvQmRauwqh3e50bkfWXItaegHZVri6KA/qU99Ga
o0s0fvHCEPmXib/S+iJd9vSWVoki1oqjPfUC1gEPc3NDmCb6DjXjbzecEaLUjBcskS8w2IRXjEF/
zOxsvqa/1yy0SHXNWjIBj+d6YZX5sajam0gzDNfJcPeXfX7QS7Pe9mVXL5Vc+ZJ14VfE8K+WkQCP
JJiI8TxCLXSUTxadu6d8sK4ye4yWnCPKJc4Efo0yWZtaelCtIWYpOg3tM8O+kY5yVynptIn9UsLt
s/eDU76TDzBgPqnHva5bpJnrzQn7pwXrk55FluNOH9QbvnmsDlJG3imlMG3AjNHBsZdqgyifxzO7
aFtaH4kYPPoZgduG9AfMSGxTcBl5X6H9yfzbxhhXQ13CRlLaBNxYv6/8bGPGwZ1WZ+V6JLZ03YhM
XQLFv2akv4t7462JkKs4V3Fgu0FnvwUxS5zTxu85Uo+FqA1PEzQFVHqJgyOOmTOQH05JbVF5TQZs
EgctZlDc9wVqTlza6yCM9lWcBos6hG7HrNzGvawh/CU3XgAHXAwTAr42VnlRheWV8YRIoFpMoTMv
I/xSy1mttc2s1PymFsfOCgW0OaEl7NvamxQDUW8faYdSMZH0qvtMzr2n9MEVhMTV3AwztjWyV/lW
F3X1WLNKbwcN+mxomvEyKP1nltpLw/FvU6iuiyqmd5SwYYh6APxYh1eFL56whR4ZgyaeOQzNIfTt
XVmqX6LBfu+K6GSg0mK3U5UMkct4reWacK3YpthgiL5gX10pfdtd53r1qPX6vR2y65pjS75C54Wd
XKsatVULrbVN0d2Oxl3Wdp4ohRsNTctLGm6VCKKpaL60WXIfo5Y34uJIt6xzg8RuFjM2zXRKr5Fn
fPP94PSkIOLGM1WwyEauAstvpcj8UIXJtwRgshvoyo2uxEe1nHnSM82tZAGz8sRondn7Ep4eIwSI
oSC4wqYR8AvGMPHmFBNbNzRvjTb4y0waq0CE1KPSWamzcVFMsOyCeuUb4bdYi1ZDKxeqNvb3QY1M
QKEYLWmvgPzndFJO1YMeiS8pyA+3Lxv+ZpPGXqyKq4wUs3VZMVdKR1+cQIFKeG2mOBwmh/qBg9MS
s9cTV+zqfXaTZRXQKsNTqqy+8sMy35EhWD32ukTH2dg0gdromYHocZqKxqt187YIuImzGJdTRBEg
QvlQjiMHj8lCo0fTp0uq2zhMvdCP4PzE4xo3x12tWRf5PFzEUc/hILtI5b3B0G8JPvAxwuWdKNM7
NoNDo9RXYZt4eLGrlW4ruHjsrvUUxXjOcmOpYCfyIu4H82aCShJMgjyKVlbiASi2QiobJ9ZVHnTd
y6QeUl8S+TAE/s5ksIEy3kbPg3L5sT4tLmB/fSkfI0glGky3laWU2yafD405rwhFueltZJiTHz4k
XbjK0AWvwCLsq6q/1DpthW/mugs6FGchWvaAAZo9c+IYfLc0guRAX4D7mu9rI21WTmLh0RlWauoc
+5Ogh73TtYSCIqrEyiPV4hLE65UDl5b6ObnyDVAriN02fp6vUoNmLftTooY36Zw/GiMWX7M/AX+t
mIYL3Jwp0RLXztVrkIX4derWxfk9rMkcqHi5A/V2bB47M99E+upErHE7GTDVpPfDkEPFX/B2Smdq
YrX1ulCzjoNMJgK35FoL/HUsfHtl1xQqPOrbXkdGGO8Vwz5YTnHFwXOXtfIrkQ2LMNHuxj5tQB0r
D2FBCwtXO0X99NgFEUhDQQ1Q3pqWUi2t4pFs74cGB+GiqSd9M4y3KoaPvubs3/kRnFdoIbHaNS8p
aFNFbfYKgjJEZvWO7mnjFqqJdLHTl/zh2CK7c+dwukMieoUlZscrddDn5L7vwbYisX4gvpCcwDpC
TlXsZW5fFrO9Ns2TdHsuteup6ATnq8mVfbvnpVhCFHE1TX/wORMsDEXZ6HF5jIf6KS6p2jSr7tZo
JBjX6n65F3W1T0LafNK4iiT4W5Fu7c6+Is0VxVeyHPFoWmjsiU6ViavRI0srjnbidFauX8oSg3xn
0pYVwzoL1qqYLuWUswo0+Q4lHlpL9Hl2LSjtA1mf5MjVUqXQN0yKz3mILi2ds18GE4ERvRtWaL+G
ZGfnBnN6PQUDpr2pofKAP0F1K9yb5N8471gUikXt8HyrPWtdn6TTTdd0kacUbflIb1GPC5/8N04y
AdU5qr9lNclnq2+fwRlHyxQ758E/2WHVuQ4ubafeyGTYmdUcr8CkLKe6oMzqZ9fIGn1TwC2X7U6L
0m8DOrx7U0XYa0irJjeRL6VPnP46n/FeThHO6LpBf24iVkMqw2HVjrs940CI3GlywF+3ya0nzLGJ
NzVNwWEcu0nnzQbNs4xB5Tj2a+aUbl+X97b0n9PM0Zb0XyDivTppcKf248Hu/VU236SCwrEiD6i3
vwVU6gaTCdvSX0Rav+VqCe008kaJWUAqj7K2tqYwvXlIN2TkPcwgIOc8/gqv/32SlCtteKuIa6Sz
1I7WXjXTawHjd9Ga+qGzg4Mfl14JEypWzRBNsBJ7jjCLRRPTTo3MftqrUWBcRGY0uHXIt+DQmJoe
YlEJl4b1wM7rHIs5vpvr9Mh8hPLWZijg0zqqOd6RM4MmehyCO7OmDW07rCl0jFjviKyqDLHu8vC1
VRPKWH9l4YtZmbpxb/r1wBxFOyajAkzXKHVEkc2wQlk3Y7nritVES9OrpguBNXIsb+rOCC2aonCt
p/yN3ZsjIV4oCAs8uiIMLtsWN7G0XttBw6Y5yJWlgkLTaI5YDXVJi1suC9fohXU3LNTLhierMcdb
DnBX5BxP/Ng0D9LGXikqz4moXSV62wO+JWtZj8pLVycXfUSrW4m+UlI+2AykvKTkmUmo37bKpFkL
gK++lwh1F2anHihGwuhkmg0Qti00BgSR8y5wqC+sMN6MYXRS33eu6DWJ50wF1DX7tInrby29DrxB
4bI3onyfM3IZ024ZZYW4BqcebTjxl3snokSjEU2Fy36JI84pvV44hGc5kdtAEFozsyuwluArwvxe
qMqx7FS6LUTVUcGom9AX5iquMJVH4kXveHFm/IVhGe9lBdZnVKOMsUXL25eKgrplMhX1opey2WQY
dHZ9PJt3eeW0BIQhWD2OeiGhkNvOCySr6aL28+JVNjTRWNwCJCaNpnWrzsxw6TsNAqAmGW1yQoG5
G8H1MA2OuuyYUo80+0fzLi1VwmoUPysvhi7G5Vioft+ucNVWW9YdmgeiW4kIHv6kYiSUzdHpihA3
QvymTumh0FCvx9kJFjBf4LNqToSBZWOb5eVMu+BLVfr5cUwxvMs0tq8Do6dx30200lK7AqrQB2m8
LtuU7yoQ9Wus9jmvODWwAAScNSTbRGJJHuu8A5AfWxxgRgqQkhyXniRYwLOdihYZRbRZTeoK3oOG
mTjWna+lFiuMbmhc16Qv7gsiKLyUg5dH9Ee1OhGrT2WG5s0YjQ8JRKHLEJ7ushw6XJOGhKHu52X9
PgG8dfEftZ7VcY1J3gE2H+eh3ZAkJHYD/AOyBSP1BpmyBXjPluhFZgyLCyp7P3KTrhEmlo6u3faz
2X0JzCrdmlbCodmpZvRfjefLksO/QklZYuJxi2waDtzRdmWzH4uVEs/56I58t5uWOke4vqix9tOu
z8bVbGGQdfO0HtcqJq+rSR/tg6+cTCdBqdXfRjDjeC5LXhkHJfX93DdZ5BpdT7dI1RTrEZra4DVJ
WWxqMXG8nhNH32aIePZNTW21in2FnUiGeYTbqjG0QxUM1E19BofeD1JshHb0ksyZ8lXBeTwvwroz
V3qtBVtfy8qV5D+XU2kDv9F5Yl+DEd8C3Y/5UpbhvGJSa+V4xRMMXSTnXhtzKZZ+79SrllckWcQ+
EdKT2Zb7gEbQJhmzZ/RU852mKcVadzhlsF/5B5CP46VNPXOkhzFt4wI7lw4CERG2QZdBlsbW1Lvw
Bli0cRV2Y+KpGFLWfcohfoERwBiuOOswlrPBxVC849Wft6D2AjrqvP1f6jC2LpupAzpWKM6NrXNg
d8kJUS50ejteOUZTv1BiJ3punbC+MEI7vRq0wthrg1M/Y9uqp13SSLz4BVXxgR47KdiqFSnNMwlq
rTv3I1VloZbZN+wuOh4/AgNWAfrpaGMHgTYya4p7miLBxPgx36d5x8wp7fGAZUmL8WkeOizzUozy
yAJi0qNJsC6KU5Aj1pe2DJZWyTR76AvscoL+xXo2FP9GLZUbVH58BYrNsuhrebabW2d8mJW+ebTp
5XoVLAc3tfpgC0h4vICGpq+F/ZLZlVxjwwkdrMqacxvNegYPQS+9mVBAgpPbKLxukr5iDSpaGAtF
nSXrjiWeGPlQPxKfbRZr3nY/OBj9wFFwiEZ67fYwmCUGgt4Be+PP+0oPTdqMOIc117TpyKzspj0K
M8WkF3fhhc0xEkyUokxen2E+0/3YSb/y/5X6G+QKPNtwg+p1neWEF7AxtCOqphSBgzq0d4EuLJ2Z
7CAfOg5Xj5VpAaxXrGnYdUY3HuiyAXMtpHooptF/wWAiaYnQP3eLfJ6Wdqj5FzUEH69I6OLTqaaK
UOPgNTO65MYxIZKeqm97Hzip8VSN+LN7I8PGkOfddWVVxka3Z7lK8nF8aKrwFlVZeB0HfbDSyPvA
cxpX1jOCgWBYDYZpMBFEx2n0Zq4elXrulFtIztalNVjPRlqp7x29YhxCA5M+ie8Tf3bJea0mGsUd
rMzZJqNZ+kcNm8DdrIfzfcamZBI6RM9tumde6dz2kYFvEDVoviin05gP658SjawKYx4P4OlHxBDk
oBpYOAvlEVG14Q1pgcPTbk9dqphAikw3p0dud3YYDIeGnqL4yV7l4ItVlDYOAVy12+N5OEw4yFDC
Gob+rIa28zgzZlhLI1uFxJZ4QW8FCLYt+dg5mQWQTKrW1gm5pwsVjYSH/Xu4g9Yodz2KFy8xC84y
nZxT/ANGfKcXHZ3tipltpOMwtEBBrYge91dN1sbIDqyR6AwC4JYoXtjDiZ6+SkXf7Kck9a8bMeAP
CgO6oWmbXfjhpDLHEwln2pFgFXpHSGNM0oY5UyWMCGLiMS7LRGBUHfNCTxYl/tHendPOGRcBz8tF
bdRtvZmYMSagJrL+OE8mrVPfKo2LadZ9qt58GuBWWTPu1LLktIH8seGwMBoHznmtF6DEo7XtpIvU
ofvqdAIXpe7TCWwmX2ftY4Ji1dXwxVcoDXGH9VfFZMiF6ZvllSTGzVVyKdMlK/OE2Vcrrbu+SJnS
E0AfqWhXgvLVxHBdeLpBbVRkDf1WJUjbiHICxv+gsh/pMIMiHD1F8jjZtRNgB076i6nu+1eZaOIa
JChzK/i4BpF+8fCE35hRmw741QvshBM/o9/sShid2WyEU6tLnUcMEC0aAaE44aXVKORQx2O+m9qh
/mYyoFoMhTUfhVSbAwzGYKtSnXpYAcCB/Pu6ubsi43//+Z327b//8zvR3Pq9uHzN3pvzv/Tdv2n+
+/cfB+/F8rV9/e4PXt5G7XTdvdfTzXvTpe3vn//n3/y//vBf779/yt1Uvv/Xf7zxKLenTwsA4X+n
fzulvP5cL3d8rV/f3tN/bZv0FUDLP/7lH8o54PG/kQ/uCEdFvgh5lc/8QzmnadpvGgmYJ9gZCABe
+/+nnNOs3zRWeRCM6Oup3U+K4D+Vc5r87QQVh5mLLNmQEu3p/96B4x8adm4ed5w78uef/8VediQE
pG3+6z+0H+rmDOv3cNa/yYAVn5uRoD7dIRW6jAlyFH62S1r1MimM5TxaNDCUJ/a1yxGlu6hptzuE
M5PMsdF8s1uQKPKWj77LXrv52z38wRVJ7sffDCl/KvkM+G/fC5NH2QqSWaZmF5fqzlaqAB17yYjN
yXJIdNTjBdQwZHoegXrtwZYko1VGoy6yuftKN/Whslvhjsa8g3/0alhVsNAU21oC8mB0DCFnpeXp
HcMca8WwlAV5BvpjFkyfkPChO6Lx4WfqLu2iZ0Ofd/Nc3M1ZfMktf5jmJmD+VQ+bHEDEJqsVbMR2
0XqU5wGTmfld2v42yIolgN2jWhR3KNHuqqy7tLLE4qwYQqGR8ZMO6sOtFO1tqNUHrRvNdZ6qt5Ms
ggVdOT6pNa9mKAy/vqH69yrsv27o6Ub/7SvGkwHwuhr7nRMjQeoJLu/w3LlBaCNyRMiBcWpppuGy
ixBG+uVhKuPnIre29C0NJE7Bsm+QwjDGJCSx2GSB+Q7rZpH1L4zv8T+NxzaWyhJGRrCy8yHbkhpL
11Ag7HNi0Xv1lJ0IFH0HoWVMXTKVWHoN847+PXNdqwe0YW1//auK72XCf/2q5wL6sVV7pJz9bvKH
I0O/fZ3HSIj0C27yhjE3e7LRp24ofevR13l+sXEQK0wnuJ8pUWVbMbWiI1MGtxQ3azi6b53dgvhu
QM1ZQfqkF4L6tNTz63AKjl3A4PKDSz8JVf/ynPx16adv72/fUsL5HECOWu1qP9hMM70tuYvAXWCI
XSKuX6uGf2MznApomtOSeO5N9cFMWoZK4TKphyXdktRNEx5frWJiMfDQQtLRDo4OocwqboJxuP31
pZ6p3/+61DPrQAhhVCZWWO86WgFalC9zXJpJjwewZ3rJ8eqtljw+dnGX6vHtXOPO8cNA3VBxuXVR
HjJelcVYf2SZ+9mXflKm/+3OmVQNmpSIW2y9W3SYL2XHm/XntvbTFfJ3xvqPvpjTF/a3jwfoyvxK
rYk1J6aKZiLG7GlYVCZZRfLUvOitvHVDFdt9bWhr1mB28xDPeiqy2yCjvxyr4ZV/koo00OSCNFnr
EhuolUbPhPrcaqLZFLH1/uvv5ifLuSq+v1gL0/M4gT7YjTkCqeDdyWr8Xzn9c4Z6lvXBknIW3f3X
E3BmxSFDq4lA/FU7rRi2p8acWWXcn2CNdHBhnOqmurzsmLI5cnJ//ZuJ02f/6Hs4i9H186DJxzSv
EJPNsBRRByQomBwjTBfNYH4DG+kvIfQo90nQQb+LN7Ep6U4o81Kh7uPBaGn59fQe00B9iisagE3d
f3GQA4JYgAwGNfWjGOMfq9EN3H/ffw2mnBTTn+xy1w79cxlNgvH1adhnIBSzDdBmUZWuzcC5F6JB
ezePrm1kj7XAwGwHKOrYXrxJbZ+yTln6AY1CjZrW8ZfIH90kJHZqjN6qSNxACJkRIgp1CZjQazL1
g3QM8ePViDiI73+B2W4qPDt6tZsjKuMEsWmDAVPo5p06i0eEDHTZu3VmJG4f1MupNFeEI3JsUK4Y
ql9MILswDF8rSH1n0d0MBWPSxgKdF2/8DDQxiuWPElN/B57+87kAnf79peY5A+/Md6pd3ChIDDph
H+YWkd7MMePSGWbTCzhzuuGIQBXRGEgVLbkpzFK9klpgLrKTtgdhJQ2mgFjLjCa39JF65X6mM5Bq
mg2xc/fKED/QS78npO/FIeCL80q6prvxqnJypxKJdDca1QLt4LS3MxIdTWnc6flHJhvtZ9/H2e7g
Vye5jqGVTDhC18yjvWn6u8wEM0YMJTjTy6R+4uvay1lfcUTa01JZ5WmufPDC/45s/9FNPlvyc7ut
O+I0SxS2qeqm8wSlNKPoQc0WHktKCuAhUMByZrtk/X1JdOOtBHIMYM3Cz+7o9drkDKXauMzSiUmp
030dM444EAxgfjQxjoNMI6yshOi5gMiRLRH2XpdlYmzGwLUyc6mX9T5L+71xStcAYDIs89CWHmwb
Z5V34mCXQ7IGjrlJffE6C8WmNOuBDGSIxTWFaoqj8/1sp1sdX+aCTYlxQKXeQMwegCvVLxLkDJIJ
Hxp+yBC9UC77vL1PUusx1JPnnkUc1QxirUDflGHgjcMJcxUazx+sbt/bsP93RSVn9fun2FKbAXaV
6HbqSEHbBNVd06PgKnFALxB50ckJBefGGqaR0rX6Ih1y4Zksikt24mRlU4q4jKVfnZAWVVSeTv8+
wbckbO7qYSS6cqQQ/vW1njGD/7rWsx0Rp0ZQ9XrX75i8X9b9BXnZADeOhk4MY43Dwujkjsm7WI4W
oAPqAsgRNBEwATgUDE2QrkdIkUU4Yzaor5LxeQ7SC0ux1xV9ntKuNuUI/AgKXGMZm3rW16kR8LsS
Yg3nMU3MZV3Bqi5eaINuMl1o7mTVNxBsaE0z6GYUOfkaIKXr1Dyw9tI4OWT911FYqwAAacSk/df3
QfzsOzvbbH0yO6Jw6OudhFS3pvud3iU5k+sWb/lWs2sLjgv2g4JMRbegz8mTqS6V2Vl3mpxfcU4H
GyOeKxRKJJ02amUt9QqrgiZ6htIGFpBmAuj0wcWeLupHb/DZlk3yMv0TRHE7oDMSBCyRi9vIjKcL
Pw99amX7CjkQvIvTC4ig2XINdFJu4BQHw9QCnCOg7NESh9HRZoB4O2Q209TZqC/g/YFIzIv2BPvC
3lEmsWc2H9Qz5s8WvrNdf0LZczJrFTuavu1yNohkTtrE3CQNysLeKWdPD8sWnUWM7s1AndlnpFNj
r0RuGVQHSMI3VuUjGZ02UkOwWEpqZkBtoTd2puH2cF0WEZZV8FFxC1UTmbeJlW0hRGyC4MjgOSXW
yHAKUYcTHFsoOIiIhLHBnJJsdAaOWJDBd6UhP6g0zBTIk6dF2eJlqKf4RvoUfaeq0W/SYhkmzaaf
0mcIEseICLnSAMHDW7StfIbCSu7FPsK0hQVY0At0FagVEtKtPyUJ79Gpqlfzcd305mObnJR9VhF4
PbpGV6QpisHB/ijt6ydF7z98llqVmB2H13LnKyAziSSkWmoG2CRD5o+ntmNARiTNO6vo3kcDj0+r
lMS0jk3pOXk3eAVBq15VaI9aI3fJrF/3sY7EIKw4nejyahT9wcgRi+S69sEW9ZNTiXnq2fy9Ti+G
MjesuEx3SWI/hn370p7I21IdIFKJ8Egs4qMQ1mMmwqsRfduaGHJWSlNhGpOjLyNd9dhk2usURze/
fuV+ekVnlYnOkhuOVk4no9KiK21CbQRCV7S3vp5vQsXEZSKcagncSHqhZmhLXHbDJq2UXW0UobVm
gUHWO9Mzugj8OcIm5AcfvFc/6fuY5/Eooodp2rRquQvCeeCFryBz6U2w1lMgQhRRxO0CmrEU86ol
shqabgs/kywIz8o0SGQYVxj/FOpKGTpBPwGcT8mD+MEO85PzhWnL779LDYWZXXaoVnMj2aLzXQ+g
sFTFvrAYdpu86ifgmpS2m2nh9Se/rbMdOEOWSD4CEws/0tZt4q/VTEIOjew9+jsYqOq6cZxlJUnD
HdETxP59Q/iXwP1IBwUJ9qyjCA/b/QeX8+M2GETy728BX7ocKk0bd7D+7vU4NV297ZHaJePRj8Fy
Jg19FJnk70xz9xDPtnpY3JI6AKTTmKWnt2gmIPy9FZGBWKGOX01b+cDW/3umyA/2EvufG59adsrY
7boQeQY9nODFp2b+pk2as6v7gqY0smBAivoqivp9QjcsbZoXVRaHGnyU2+Ol3/Q2Fj86BtGO6nK4
bgMTdK2W3kjIirMZP1ukraP5nxCntVe/vqk/27HPERJ+qkDbae1up1X9vYTxjYhrXIytQg5BnT1r
SfsCsLx1mccwhWqR5BI9jGYzpKcQXoIjv2iigCzsztJXwczzzk0QaIii9yCnqv31VWqnU+KPbu/Z
nmeWyhxio+l2QkPR76jxhVaNCb6X/KtedZyeiuCKChJ96YwJxygOGll6C0g6XFnG5bHC3s02G1bl
P1o1xVk3LJVStOvfr+/fMsj/Hxr9P/XQ///Y6T9FHf2q059ETfv6/XDg9E/+aPFb1m9kzBLdxVyG
ZC1Vp8b6o8Vvqr8BrRGqbZ6iykia5KuGundywOvWbyr/BPUkw4GTpZ51588Wv9B/OyEsaB+AzeDn
/Oispf+rFv9p/frH0yTgVn2/kGjxDK1qzk2vwBbhpk4I2G5OV3+7D8c/Pubv84OfffjZudQ0UzQA
Ph+uKdmDcIx7YdR/PGY/bbz97KPP9oC20I0kdjLpwdHrFmCxlYWDfueTn376r/6tq5eghkFaV5ie
bY5XWLL3cO3SD17gn1352dI9TXjrmJOSLdsrL9ko3UDFLP+5G3629IZD3CR+x+ChEMZtOiavzdB9
8rs8OyEEBvYMgN0mtGY8DAhz5XKQrH+fu/CzRU3HejXgtTA9H42SG1jFFhmUufzUh5/PjPRSWlNf
+BLFLGX40Mlvld6V7uc+/KywdJxh6BJ2Dg/HKmeeTBmXXa587qarZ2+nJeqOgZVveGjBlOu+Ve0T
IRz3xeeu/ez9bILQ7O2xk57MumefFA6z1O8/99Fn72cB5LzJSj7ayqb4NDo5ZAjdPvfZZ28niMY8
nQVHiLJEjz4LDml13b5/7sPPXk8/7ka/9iFbE3f7NeZoFmXV8XMfffZ28pQ4gFNYs4IJlEhqL4fG
/6AgPN3WHyzj6tnbCWbTbIQaQ9mgtFsQZDpfBVFQ71l+P2j6/mTZUs/e0FAPFTInoZoIMPWWquyD
4etnbgtole8XW7oEzjyooSToxNzVsn8tgz+LkX9zl5DnjWoYcBW5QQGNQEzpW1jJyb7TxAf14o/v
iDxvLZvYNP1UBTPZ68bBnLNNVrXe527J2YuJ7QUTw+m9N5DkkvK5Swgg/9xHn72YGsxtlf4n52/F
xAdpKc03opHj+899+tmrCQwLsAKmJk/406PR1Zd0uj95T85eTGHCkCDAfPIUVXydB2QxsBeeP3fZ
Z29mmBDDPnbB5A32OK1kXzpLoRvVp5ZZBEvfP+C5jYw26JsRd4159B2JH6O6+9yFn72VCuCMSp9G
w4tKcT9I4yssoH8vEvjPRi6Am7P3MjUSPeiibvSgs+9JBrrsk/4DfOtPXp3zbkyGQlchVWqCbZbq
C7+NL9PB+fqpW2Kf7ZmTnjn/w9m39cZtQ+v+IgGUSFHSq2Y0vjux4zhNX4QkbSiJokjdRf36801w
9obNxDU2UaAPRcpwqLV4Weu7LJqsrOhq+KKky3IR0/mb39hOXkbgG/S83qAsq0Cb6ZPsZ6B2zzVx
EnMcVm00HvHFQNZ/TTA+C/q336ydpFRsC/eswWoPobqf9XxPRPBuuf+PB89vupJhQ5nJ0FYu0INS
Nx20lp/mSAuve3jslhL4YINIGrMVK01/tDH7pNrsnRPzrRB0knKAWjzQ8bMtIm6BFa3C666sUq9L
ITxxXmf8sodnPKTeinJeL8IxQoF8O3p9zMTJSlluaTBnxoK+FT1QQOWBcPSL7rOu28tXT1vGez/A
2aBYkrNcT1zfVlDD8py3k5aNGGCgZwY4wNYSRMb2JlS138mQOFkpoIjSpucokej2HjOgDNBxiAe/
3Ttx8rJMTTmWiMQiFeBUzBXoPFB480vNxElNWJipVPYIlGWGzlVH/xLoM/gFinNeikAuLAgR4JIR
4Ky6DQzVVnpdZePEOTAhyg4lJzrhSDPTX9CLj2FNRG79Ju5kZtvv1cASbCl6QHe3S+hxr6XnoZY4
mdnrhIS9waEGiPPjJKq/Zsn9Fpw7mdmEaGZWWOeC4jL7GIz18qVpB7/tiju52VMoJKSTsuABd0/x
xiEU1vptVtzJzK3RyQjjzfM5L1Vul/RfFvt9Su5kJus2Po1ju6H7RK9Vxs7mB09eUcKdtKwoTwnQ
2VsxxmcLLKOeKrl7ju1kpYCyXxCCLFbotIZnzhQe2lark9/EnbzETZClcQaNqHlIfjYbLIpaYA89
B3fycp1AjhJQji1otAB/AfPavrMPfhN38rKKeuhAEqw4tAfvKJT147H2u39zJyuzmdC2AiK9qPfg
X8hi/YA+ll/ixE5WVjoeE+gL26IBjOdYJmD+Qs3v0WtJfqGUX9QJF1CxphivhyLt4O6XoYICjN07
fZRzsP3+pI9jJy2HFmCjOsTRwGDNdtpiDiydWt9TMX9rdCczEzJBe6JEiE8VyQqxQiLLBl3tdzzE
TnImsgmoafq9AC+QfG3DKfsGH8D1ym/VnfRs+BaqdIy3AqT6z4Q3j8nklz6uNP5Ew7nZRIyqcjCB
uVtTKCMGftW2OHZycxzAHkJPZoeYBnvoLDhlQ/fO2+H81f4UK05qBvC7Bb0EVnoEpHOzkIJM6/cV
frlhXR/9Ft1JUcCg0VOc9V5sfXUKY3GCNYPfAcScFOVxmc0iwOxFBJ2pwMyfV1RUvKb9C6X0IkPF
FgnoUmmYDM4mKJjct3yJg3/9BndSVJLBcqmHHYCG6bkZ1r97c+E3spOeZdJW0RJR7ONr+08L81G8
ZZvcb2wnOUG/BZtj2yGfq/RXHZUfSfXdb2QnMaEVtpFsL3G0NdPHsYEQ3f5/k27/32IEc07Nlgx1
3+3Yr0aBFvGWjTFUETxrYszJTLrT1kKEfS/22n4SnfkEc5/Cb0mczEyqPl0SA9pkZ9Ql/H0hgmT8
NivmZqQyPMWOEhX9FOCGVXLIKvrOmzo5ucAXt4wX5GTfR9ekJE+Z9byCn6XAXz4zqx1E1iFG6z7e
ly+4NF/zifntJNRJSKBPU9DuAfvaVfKpEfzbrhPPXeoXgebFTsJr1NmSmm/FgLY+9EKSAYxO9tkr
TKiTk0ALMCmJiWAYvd1sKXnYs9mrcA/W6OvltvVgaqgW2UJR8xT0oywENCg9F9xJywZKl8xskS2s
rkESji5hAv/otyROUkKypNbwYLdF2EV/1Wz7BBD8e7Dw82//w3l5bsW/DMEaPgsyipE6W1RDrRH1
xySdv/jN20lLiPAClmchrQtB7h+t2b+mZ2a/19iRk5VZxutxk6hTZ1Z+0EJBoxUPH7+xnbRsSci6
qNTQFZrbU1dCBJJW7+xU5/T7w3L/IkK8TJ1UdruBVnRBmpZ+rxeQyqGhBkZdniD14VfrmUaRc2xG
g22DUaPSmdD2K6Reju1U/uO3PE6GllMEU8sd4Ujw8OYb+7zz9C+/oc9R+mJ5gO7eztowuP9U06Pc
wCHWmefQTn4KPi9gj6JaKMj8QcBAEhQZz6Gd/GxYDcmgGrM2tYEb9Fk5nWq/stgvls+LFRmmBPqa
UK+AiycsjpvWbledDuw7t+Xzuv4pHJ0MBX1mSdtkwI4Y2Okr4HLjnSrr8Z1gf2P0X7itF3PfbBqH
icCDs+PhDzE14CMs/JtXpIROjjIFofLpfFM2Sj3MG3C365D57VsuEmhjWbLxDO1M1DnhsiD7JSfw
gPWbuJOYI/CGYLyieZcsyV0EIL+g1O98C53EpCDgcLhooHfXwjl2gazFMMonv2k7mbm2HIofWYUL
bfsJdgLf1JR99RvZSUyc92OZULEX09qlF2rumpuST/s7a3L+7X+IcNdXLmJrRyjYDQXkQWDoI6p2
+9DG+/Q4VllVHX1+AnP79s2Zhr3E+Alx2t8Ym34JTXrhN7QT55Wh8EMYK6yODb8FA7w8bORXVgmd
o98akJenFM3YsodE6EL0j9nWfluiS5efCFdgSaAqHpHpAsqip4i+V9h744u6GKauikm4a5z86djo
KyixHhbwxRMelH6bomtWBd48h5lmgwKzlp+qKPi82/Qfn68JBRHnfEvkFsLoBi2rbo6vGIW2e1CL
zStWYuJsLTOBQ4tpURlvq/HfrI5BAtrhyew3dWdzYWs7BiVMgnHqw94BglOfBQC3fmM7m8vYpNS2
9hyJdfawtsNFuXHPphVxtpctEJ22kOoqsiBQeVjxHyuHIJXfxJ2THw7lLTz/MHFYtkMUdGtO6uz3
4ze4k5/TPOtQWJTdwbgDJxBQoH5UzHNw5+SvAhg8VRKx0oF6exgVfJ6hYOEViDguX4f5OMIxZeHI
/pXYS9HBVWZYPvosym9upCtM2K1K8DkjAp/0bL5eZPPsN7QT4Rz2C0Dh46oFJ8jqAO+H5gjtSK/i
O3N5ixP0mjaKlnUxlPIDKCX3Q+y3XzHX0ku0Vdx2HVa75833EBcV2OU++C2JE99A0qV11mPWpiov
NnzMNg2u/IZ2ojuUHfj3yboVoQUa2s43QDh4beDsDDx/+YrgfNmSpgsR22w/laO8n5vM60rLXCSQ
LiHCnVqYkiUB7XJUQm6W5P/mF/0/hT3mQoGCQQMUWccWdWXIeG1QCQdTxWuxXSRQqcaQkRC3iBLA
2cuk3Csoya5emyBzKVLawv7EZBk2wTi4MDa7hIBY4TdvJyV7o7cMuqXonrDNwEHgrKPeb35bSeqc
OjBFaUIGkGsxW3ioj8qCzN5pv3z/jZa0ceiDJymu+X14R4buptSD56I4SQnbtjnqB4oLEAVhGfj5
n0nn9zphLvEnbShvph4xaNb4fqrHmwyAhv/+ln8mFUXMhQLB3LCCriLKhjGXYge1/Zdddlhn14Sx
8dMC89G7ZN/SB+g6HuDxut6FoK99qVi03oDOM0KEv+VQE1w2yuaLbemgHwrhtA+UcGiwDhMpr1Ac
rx7sSgLthWyFUfTrrQRee+MGkSqsdUK/sKi8ic17Vp3nMPv9ZcJcrE5ULvDsWvUCNbf2ORqmq1JO
fswKCJ6/nraF3LppqVqKPftuev4w7X7vQJhIvh55DdHfnWDnCuF+aOJBQi6C78h/B8hbC+Lc1FoI
Rs0y3EyRdPLWQGk9NtzvaHdBOsFSw8BkQ+V3Dbg6Rn0NdnTyns7PW/N2TrIqmRBv426g8zrCAqBM
W5hbrH4EHOh8vV5wEOcFSMxYlZ4oddpL8DtTGb1zUTu/DP4Qgy5QJ2pLEpYKX3MDgvsx0wskOO0B
bg8n1Q6ZV+MRRpSvf8GYlL0GdBFCnetUk2Itp+weBcQh9tsPXRxgBodxs1fox/K1vIVs/7XIwneG
PufLH9bHxQEC5WH6iWA7TIOxeR4CXFnysU8htB/BLPidv+SN+HFRR6WFTvUYwejImMnCTggGl5AD
8kMbMhd4pLNmZDIeTDGWEgrxyXQBe9cnr4x1kUcWvOswkpg5mYMLSaJT1/RedU+Ijb4OGtiIhvXW
gya/Q4FSz+N10BuvugdsvV8PrQJRg7efYeNtRxhnJMOZIroBVuu3KM7xXA4x3BFGwwA0TBicgqrp
oILoPcWBt4LF2Wz6WvBJcWC6qV2/RCDlVgO8T/1m7mw1O/z42hGV1QLGLrdhBfnAnTC/7+mCj6ww
cdqlEkwlOUNFrqrHQ7vFnoM7OwyU6ns7DbAlhIff2Sl0vxti7fdOccFHImHbAsWruFiH/ce4dFdJ
nX7yWu/4vCu/qI/3ECKCBgNI6DCCGaFUM675Olo/IiGUL1+PnijagkSO0etIFoFtrmu6vnNsvBGE
sZOcui73pJmhxgAC5xf49dymmx9RFor9r2cdjkmysRJ80yqboaMisn9LKCn47bQu7qgBmw1yM5g3
mcVVMiV3C/XMy9jJy6EMR0klaJt0iIKib9ShSlR69AsUJzEhtjzNajG8GPc9vSR19Gll9j15njc+
pos5knDcASyjweDGPM9L+GWH7Z3XvF3IEdyuGrMagMgg6//U8xAyOX69Dtimv46TGuYWhNaIE97B
NsQu7MRi+Lz5zdtJTAaN+0iN4G6BQ7wf6Cg/R5oPfh+TOXkZ70IKXiYIQkHu4a1z2gPiF9/MycsV
h0Mc91By21DGupqGCcaEYxX57bIu8AgfkyxMYOJbuTyjRv7FDPyz34I7Z2a1xDaKeYSh12SBce9w
qIfE7zxmTmamaWs2y1pe1NrAa7S/afvEc72dvFxt2jRjs4LAnoRQGBrkw9RGoV8QurgjIWEMsmis
idyDmzpZYNPFiN+z9jfgEYkBRZ8xcZLu8khQu7Y68OOBw0/hdWomtVBsh7Z+YTc4uEISOVb6o1ec
uMijaY65EvUC5Z1V35Z7UMjED8DMXNxRFciS78AwwyqNlxfnDUVAuNwvUFzkEQyKW/iiYEnidXgu
Z3IRDerBb0mcA5NDscsyusYF6Dkw8w3g4Qf5Kb+xnbRMZhLJFZ7KRWoB1FUNeV4qZf7yG9zJy3KF
dQ1sHuJigEoSFHpa2Kqb9xRs3jjUqJOZaRh0yyZBug/69E7Z7Gn1VCKA1vjr8CYg4GmlFl6oGX4S
Tf2xTtOT15Kcpc9fXgiDOiEBUNZnqQADmdA45Bnoprq69hveSUwhqnlqziEOX8dTvJG2CATsLf0G
d87MLQgT+C5h7ix4jqYO+ufB7NfDY79krF9clEMA6OupRcHAluzbJlFeXmBv6XfB/yXe9GJwOEmQ
NTuHyhzA56WG6fcFIcL4nfa/hGNfjI4zbSMxbDwKSFTdU9be7Z4NlF+SdC9GDjfgMZBEvAiG+Xq3
62U5Gb97mws6GnuiR9rMvGBtdLdEogAuzXM9nMSEgdlSp+faT8K4vozoWJ8guekXgy7gSG/RFI17
xWG7JG7KuXmStvVbEhdvpERXhwksZGAFEXygEt4fjRTjwSt3XMBReCY+lh2uKEkN+bpsFFd2GN4T
oX5jK/yluvciThadbEFksOIdh6y80lv93dZB5ne7cjFHsLrBNs4g+mJMlRwgjac+ovdWen7Q8296
MXejw60SBKseNjY+lShXfpiljr/7LbtzdJbzwtYZiABIBtDoMKYSvn129NtWXOBRabdqG6H7BgHW
8gcEXudcwfLWb+LO0Wki9KlqgScbHCBglUBkB1ph/N6rLcbi/qHo6WJ3NhYkaKNgQ1SMVnd73QiQ
fRWlMEHki/G7ybkont6wHr8BjFNZVvdVD2FMeHF6rY6L3+Fw58Bhcd4Fhjg8qEEsh5Xb9wRi30gn
F8ITRRq1a4OQbCtcDyWcPA/ztjO/G4AL4TEdBp9CSEvKAbYGE3/auuSr37KcP/eLXJJKJHaIsSx0
4ey+4so8T3KtPvmN7mQqLF7XrJUISZrGX5duvzDd6FevdRE8TdDi0tJBJgza2vrQ1hFui0Z7Fj1/
cwLYTCIQ57wAeRauZ5OEWQvfPdfcSdRBt8u0gRNezOUcH020AQKb7pXf7ugKEQVDF8HRDeWVqolh
bzldwuHcC5FFXURju9bB+kviFBZO4CpDjxedfbiC+gQLdcWI1k0MY2ZQU+WcQVUYOv/gGpZejxb4
/ryOc9bupewELqKZYOJYRuG3Vvv1EWnmXHKbjVc73/AmL+1yE0KbrbTvERf/vK/QzEnPKojn/x8q
mTptC/1JluXRb7md3Gy3DO5+EWYtealOSVX/6FKoNvsN7hyivaBmiVuKp+20X2U1oJgh0z//e+w/
n0Q0i15/yjiwSgHSDA2lraqezd6Vtzid6pNeFj99EuoqEm0Rnvtph7UZGcjzEbwRr7Ozddp//4C3
Pqpz202zjdddR7Dyc3kvIfu28dTrfgHnq9drU/UyosGOoVOSgPeWfm/U4pf8LhApTACDqxOsSTzC
FRaFvqQ00uvqQl0kEmEGhqYJuhLBaOX1uu3pCeK8fvon1IUiVVDigA0NFqUN0uetQyEkI4mfwA/O
sdcr3olYxaDuoKHS2vZKR0CR4i0z+oWKi0bKmpKp6Ly1ZDX9JuQ6gMIY9Z6DO0m6wh9U1xMGr9Lp
WE/0JpXvQcveyFFXmMjUsxCQZmWFkJQmecei8cfWBdDYpdMUem7qLi4JxiR9GY34W1bRNLdDFywH
mGT5CcRQF5mkdQM1/whBuVFrD7BVXo8iit+56b6xQC48AYaEkqgBG+QaLN2jrX4kDT+2I2fvjP/G
HuNiFNoEdsqsPE9ezJ+46a9I6EfNgGTv64hnrAyUWM61RQPpet1HV02ajX4Hh4t/gt9oaadQxMVk
urtM75cVTb1qotSFPwEurczGMe+6g1nJ2MOXGnVAr9o5dRFQvQbU0Xao5ZYArBWqI9ddsPuBwmji
JGoT9tO0anzMWeu7Kew+8Dbzo3pSFwRFIrYEmgWQg8vqe87EZeInNEcT55q7t+NOJnLe1FP2OMfq
Lu0S6RkmzhEahSIdGUOZeKtMkjdz/2Wz8KTyOp9d/NMWDAOo+liSZbWfqqm6yrTxK1pChOd18sQs
ML0NMPFx288+jJ8CLf3i20UMhSHcBuMVu2HSRWds7H4KICPod0K7gCHKYJazJJwVaQrRKU6CYjbj
7rngzhkaVv2Wlh0iZSirh0XNH0wVfvb7ls4tFy9npuMBeQkwwqMlZCwakG2O/z34G5u4ixmSUgGO
AMAKisTRlzKqcnDhLtSw+53PPHodK0BnV8swQCCUV5OF5kI3PRq6Sr+r4i+zqhcv/6nvF1NO+KIT
7CiOi8gA2Koi5VVuoa5iUcBJJ8l5aZTsH2NKrzjxa1hA8/31sgTduPYwXcX1WZoyb6r4o1iy1C8U
XcWiTOACDSPuuIBhzHXTtc9wXfHqlFMXMxRswCzLDJ9zVnCzq/fVHDYYeP53KL5x3ruooQ7GnEM4
4C5n1uDYT/oG5jB+n9KFDPFA4zWX4KpC9d7ldIT7aRPbf/3m7eRnC8seAudsPOYyeSf6vzpGP/mN
7ByakpNlb85vuLSejomOd8AcVz9EPHUxQySlQRKiTlGYMLhT3fPGzJPftJ1TE3ss4UlCMXLGvzdD
8i/csL/7De0cmkvYsnWAIGkBmleWU5ggFYunRBl1AUMt7EOp0Ox8F08e0YU6jfXgx3mjLmJoXhZe
6THCRggTWmB7ZJQD3OuXli5mqMqWZeMzVkXE5MC66UM3c78NnDmFoSmqBxHZkMGRBb5Uchoexm3y
attSFzBEqmqgKcV6w5kTjlmG5pbq9yw439hNXMgQS2cJ6+/zySP74aGRtH1K7VT6Du+kZrDIcCoN
1qVRcH6U0Z3K/Arx1JUqGhYxqxDYB+wnVod5AEuDm3QFbNDvfHBxQ2MGy6aWEVbAZPiejdUxq1K/
fdbVKwoHtsuUDmjJzYHO9V79qKh99kp9Fza0xxn6qRQrDgOv+4VwcpOGmvuFoosbWvqQZGTDxGee
3MMN6BPExwu/eTtvzfhs+jfMADbDNG0hOawT56sm2Zr36EdvBLoLHYq5FTEvAf1KxuUZnsMVOtDK
M1Zc8NDOAZ1WFdCIW5kWPRX35eon20Zd6BCEX4OO9egNm36JrvlckkPI1HtuwW/ca3+Zxb68Ggaw
xl7NAJxgVDH4kBv6r4hqXefZVFWeX9a53FbzAEEneIKAT7/Cgz5Z8yVItN9rxdUvIpXd8dYECoK0
PbvTATSJQZjxo3tSF0akUwudkRnLg/LZjZX0e9arzm/mLo5oDHlT1yM6oH08pAci06uh0cvRK5tc
JBFB/1NlLS63duTHpSqbA5P8PeOtN1LJFTGKYaeRVuTMcJBhbfJmrMGnmsXqtzu60kVqHBfVRz0s
H+b6RIT6tO9+VCRcNl8/KMwSBivUdNBKLFOZi1rpvLR++qrUBRJJ1Qr4WqKTGGR2OqQtvHTHtPb9
os5JyjeyLWsCIwyeiEM2ZB8I92uY09+QRD3Kw1KGKJfxVuQIzH/W9xwK3woV546r+lVKsQIeopqs
z/e2kUUrAr8GKP3FNH2xe1nB+2xLE+wsbK1ySuqbYJr9BC9gR/M6VrpWJlaEhBfwfe3uWSfmYuBi
8Mt+F08EN/uZxluI0aNpyAksuHU/PHolvwsn2rsN9p4TEIqLsvBF3Kc0r7d68LsDuHiiPq5oQ9X5
ij78iJrsrzb18x6hLpao3zou+v6MSrblt5ZXI0pnlZ8YFS5Arz8n3p6q33WLmpnYAZRNajvcBnzL
PvutuZOemQmUHNAfAr0RYBYyxZdQBTJ+V1EXS2Q4/N26sj+3EOgFBEuL+V0G6BsJ6ooAlSbtYKR6
foTOcXm3q+l7Skvp9ypykUQTLhcynHEXpXMfFETPP0c97V7oB/obgmgZxVQOEkWWOauLhvcN0BuZ
n7ILuOmvw0XCSHLIUozeqfEoG2bzVXvSs+lvGKKp0hb/oPS0h1PehPQrrRYvtAy4768nrvUsM9g6
44NO5Eb20bdUSM8Vd07PEJZAWXyuI4Zl+fE8NI/Xk1f6ECc7M5F1ZOqxk09bdkxNcyeY8at+uvCh
lnY8iNcUT/NymQ4brkJZS3q/bdxFD+lRzf3eg2fTyeZj2fV363vvuPOi/o7Co66PmRBjxvdmx828
pqSAPV38fR4DVHP2as2e/FbdKRNZXZIgwBOrAOThqhypzGvUQX3GjlwEUUBWZaSq8EUrOT20EubE
gEN1x/8e/ZyGv69O5CKIOtXHtOzwOG/LrbntzFA+xcMCgCWIFkGbZ22U3LYJC39uhlO/4lTkIosm
VS5Nvwg8rUd1u59rMCVUzt7Z48/Xij/9IidvB07h0VbjWAV5mDypIVZR0WTpAE7oBl22ol+3OMi7
YR/1oSwTBsFDGoxegRC54CNtVTbWaQBDYaAEDzBZfe6nmL7zrdgbv+z831/c0kgNSvGi8K1MxL/A
7FUewrD0k36OXPEjOg8ty0RJi21cJTzAWXRssznxSu/IBSChsR7U1iKI44Z8YGaPLrntmdfGFLnQ
I6gzb2U2Yeq9Ha4WA7xnGXodvJGrgLRtHeuCsDl3fFBgQriuD8ALt+8IOryRfC70iMOGNzPNmBYb
iA1dUadh+plIjZbvMtWw5MSRSfpT0rUWfY9ZpYPX0Ra5uCQy6g1ekSjhZDOLYRbCguy2DLuR+AXq
b9gk9CNh5IEs4M1i8s6Eax6E0m8/dKFJewYX+aRsk4IaFT0tbG4+1MvQNH6R6oKTaE2EDGoEU8Kr
wyjSPR9N6Ncqi1xsUmSmaBUCC9Oua3O0Fb02ovKrJkSuUhLnQdamFoOHWdOfSKC+Tbv1ww1FLjoJ
b6xgWILzxlal5UXbPY9Ud17XocjFJC2AlZjK4jgos/FBS6U+hJKEXhi8yIUkjefNvRYtbEwJ3OxX
nv595uH89+H556tF5CKSNh3aVpIM+L6qn7/DiKghOS7mPT1OprWf/vsveWPXd2FJozSVJAFWRwbb
My7QUx52odcDN3JxSWQEjcgu2JYJH+RB1QAmd23sGe0uMIkTleltxObJYypyDQXJ0xCp5p3Ff2td
zh/lxWm4UVXzCRZWuLms36NS3kIl3W//cqWCoChFgxTyCcWyhQeoL99rwbwe/cDzvZ51EqLnrCnW
ZN8JisO1iCBFNPpRlCIXKjOxUSe6RW2r3emap3iZh9bPrTdysTJ6J0SRBliZYBqfoGf4QSdB/c6d
7Y1v6UJlFNzih35W5/KwDMAFTYu6nN8rWPyqTPzhRuiq6+z1NDX1woB+UEOqLmdB1iQPsipgF6od
248dKZXNdYYd9JBWdfI5AIJ0OYYxlBDyXslqPs4AwZ3/fzgonVZTRu9pGIThrzLYH2bnwuBElu5E
LGh5gIOUlrdi5OOU12kTBfk8zSLJ60Hxx1rMsjqEXMf6stN00+YiWqZ52XNjd6jhAhjV2BD/bQOr
o2FhdVXPif1p6y7JcqCn5VGIbL5a9BTZUxUHcjoa2wGNbGFxP0NmfYZcXLwGHTR25jrJS27Us94b
nhbZWm/q2OxLKQ/R3JXf48Wa7lhLuX7eiJHiDvDDZM7LtK/6g7XL/LjaZU9+RlKVFQSwGjlcd1qt
Hyxs/dh9U8mU30KMaxe3ewxThhsZdJWAje0+dM/oPibrjV0brVW+hvFU7nk6DGaDETqBIWCyTQqy
kTCASrcTrLV3CXysDgEgpG05XcKmVdYXekUB7MtoI5tdWJu20WEYh1J8ho9j/1FpPPw+7Gnctrmk
vKuvM8Iact81Q0gPmUE1+zbQlVo/xkPfbTSvIIsTYwMLdYaiaAu3VnVoZUuX23nItvrvNYxCcyWs
5HMIEhkf6oeAwmXntor2GapL4UwS/TCzWRi0bUPAtPNoXpfwYZhJN17hRi/SXG06HeH409r9BHdZ
mG4f46Fsx4JVQsd/T12w9kk+NHPU2uNIkjFNoXguxxWOB7OS2Y/V9GX4E04LQ/9EEyCfbk0br92H
gCVBdjOsQaY+zOm+4AOkiyznHK7NSxcfQNe3+3mSaOOpQwJWQ/W0NHOsP4gmTht2YD0st0yuplBP
t/AS4OmzjAY0nuZR7mV12RCsMjgitTil1V5qk3OgvB7FHIfrh0kpFCGSrlqaw6rWbvwn02s5zMXU
d9D2p0M/3gDpnE4Ut+s45QR052351JUN+goQaWrDp7asaHQ0WqTHYTSkOQa7CvHVY0bg0tcxXR3I
vjY72jNquu+TqL8XS8103gmVfS1ZasQ1T5MBL72xFMOOHxQ0Ld5+PdMHnqrz4pgLjVUIjzRch/E4
ybj+QnatxwuaqeAaFckhQJm2UqSwg2Efw16FV1O60P7QKd1EeWjVnJw0FTLNMwY76TztW3hkZiwu
db4sLWrTLewdvqq6W22eilSEuQrQr5IjGS5SmGScICGXfAX1Gz1bM+z60FVT3R5ZuQ42D1NlLgaz
0r/Wgds4H2NjJIDKdboe4XUs5gsTM/pPPS0BnFAb/ikZMq3hCt3s5TFOmNCXujfo0izDLnKyxNkT
tfF47DK+bqcRcifV/Say4BTA2aG7Arxw/Nr3obiu56r6FskQs5IScoWHduUrvZqystaPJoCF16EK
oalz3FvVZ3loVDY89DaVD60GTz4f1jL8uJUyrY5jQ0h65G3awLlN6Sud7eahNAEeazYOyuU4deNj
O/b80iZw2DpuNFmHU6A6a07TENq1wO05ljmkNuZ/B9FRckcqqascCJS+uRFqRg9NgyC2XnWN1Ieh
DNruku5lNxY4c+14B1TwVZeuw7/hLrA6SjTHMViEwD7T0yupw+m5qxj+ODoW/XRo0Cd6qMDGT/OI
2PjjtvSJvIb/UgwsgGjG+ETZln6SfSjnGzYaUIEqbVZ5mue9Dm5128zjJfxmtpuuhV1ynhqoMh0W
QaP1Y0QbaBzSfm9ParDbBudnYvfPpku3iwQ9ktuaVU13DCkIxjFDUeM223lLDhu3GmxJLcfblq+8
+zmsbZecRDwnW57JdIjyQHf19tBnFXohgu4K/2ZgLKMDKNOwCNe4lEerugWIoC2r90cdVys9QkYY
zDoyD/sji7FlwGIiM/LrnE2QyoYj3kKPdVetdyXQvWhwp9PWFquNqD2kNaSgcjlzOV/UbQtv2zym
S5tTML1vQlrR06Ka4Tmz8DJc7ZAOl70Eovd6sNYOH1fVmRI9J4B8+YPRtpnvcBaV8d04ZfazzUxY
n4IdxOuLJg2guXCQPYUtGkxq+E+R8BH88YzQEnTAWmbX7QxxvqsO6rxS5o3oqTnOE1Sw7qalzmrY
QoWkuUFE9XdVWtegta9KoPsKq57C9lW4PnRnl7QPNG40PczShH+zBMpzKOcpAYn5s27K59QkfdXe
UJEm8REymKSsoboxhccaUq3FpMXPxgTTMwr2+xFkFAR6lWX9IUigZYfnAUseWvSsvvBRLz+yvd36
PGzmJDuUWRlfmZoaaPCv2x0byfxYN5AJPugBkoBGNvRmXJaly9mq1Q0qNuIwgUZ3CE1LrtjYZTeb
3idyXFMOJ8MUf6j5asbK/M3A3/0otam2Jmel4fr4/zj7ruW6kSzbX+mod/SkQbqJqX4AQPIYik4S
ZV4QkoqC90i4r78LnL53iiCH55IRFVGlonjypNu5zVpruxXO/R0AYp27a/lCSm9SHYnP0zwzqZ+O
+SCChln5jYZGIrPu9NPi41a7jlcx29B7XCobBpPJnOYyypcYEnrpUp1nXZi4F4BZpbWHo9cdc7eD
IjpZaLqPORoI+462buNBek/tqjhdeh9SFG2805lRH9BFrrFelTj5dCHiNHEPPBlobf12aud+9Foy
d/y6zmLl+mOJhkWByfLoNm9q2QR1R5JPEWu73CPhyHu/S/PeKy1tB6+VMhuvnNQo6yedyfZVmRfF
cVJqyS96lTndHWN0sT7gOCj38QguSKTnhJ9rXTvVLklThcyPdQsPOj9/FXQoy/NWiLQLjIjoIZuq
NLnQ6F/TnFUjSYJc6s7n7gB3qstE9WVAd+PB6zu8Ad5M82+5bs0xASPcgxbuTZo1aGSb8JTB0oNC
kwXxRHV3zuBxeBMuY+jxmeKRHohOr6Y8LryEZCNBL/Bh12eIIdRIlccryj2MVAWtCa8nm3yda7QN
5pPguykZNLIwtUTNm/d4x6ybQt3TmYBLv+2JLcQhtLGI/GGqO/uhX9pw8GUXoaFS3cSOPOd1A3pp
BIofsx6cmGjcU1Kqxs/7Is28iS1Tdl5r2TdXfIit9fu+4NGuWjJoCk+JidWhV/BHvKapB/t7Zrkw
nrvkaO03wAkfgy4cdR40TcSIn1D4DtBfn0j7Rceh0wUN1aENqgiNOvGFpu4T8mR14i8Qn76EUw/O
Phfh8NdoNfRpKjckiT9mOE1HqRpzhYzsEl44As7VRV51Yv5k2jYXOMtsJH4Z9XNx08QD/1qLmuGO
zE4FD8WETuNrSNAWqIuzKgm6DhJvF9yBCsE5D41L9+gFmZsARKgouovAfSJXhRGL8uAORLuipA7D
ChSsv9IMQUYQj2No/Do39ItVzpQh95bIrNw5Fl02vTKB3+obkRT8KgdCIfazpAPvZpi67HpgPcqg
sQsRB08ugOrthImz/NjEmn5Cbn5QPuxmeaEY1dfpNJM+SGWddHcLbcc7fG/yk+sQoogVRA+SPVnQ
C8WDSK0efi3DrNkZunkjTzcV/TgHqUo6dQ9ysWx3ErufKb9V1EQ/bdGjM+qSoErrRVNpPgldTSlE
nWNJzhw0xU382elJeR6VUNcNbNvb+QiNKdv6blSyJsgtlOx8OP3kMonKaYD32+XlsYDO1RcopWji
VbWF9mRT9xOERVU9/TCsnGgMkMk4lrtugIHedXlfVmddm4Edh+86GPSXT0UMcCSe3jPLGye/hh3P
po+VBcfouMwxYlU2zVmxnyZhWNAq9GwKwokuOqA9c11/obJxd8nINOzNwGJIdvf93O/oIhEGjim6
H99jz7k4opN40T7UJZ7QCyHdpfmRMdCLfC5pNN3MIp7pLR8cG59BJijUQZmS4ly6in6tGO2vYo63
P2C0sQLRQtGD/wAoiQhytwmXwJSVtbu6m1IeaDctnb2Jgba7hSPKrY9Gm0n7WRdLXX/IoPYGj2so
J6Q+4r49J/jkqzJc4GAWRczzzykThb1MS6HMVycXbvV1YAWR13TqR72bqeafBi54jXOW19fV0Ipk
16K/jwjgVtPMb6D3X55N1pTMB/mBmAcgu6Ad4CV0GQH7m61z6SgZ9ge3RtnDX/Imr3Fj6mrxmlQY
IHgVIHfqgFNvsP4Q8HGuExKGzg36QsEdSEMHNwibncYyB50K+3TOZzKPKJ1A/MyjsrcEfAW3/eT2
ucShA298qr7VlU3HXwYilOGvPgvp8pcZcHK734zhopK1V2PeIkQ1Woa+zRmx3qyqiZ91zdoiLknM
eLRZ16ZBPuH18rI2QnAbJX3ywy2k/Dqhgdeala8jItEuXuEGoEo0Rue2wJs5B9zBv0M0AcjsOB1D
d2yq+Yaiw2U8+2bg2VAHsAVxiU21GpIoKYKmKmBph+ilj2cGWT7UIM0ZZH67LOBJNnc++iAw4gGJ
E9WwChNUQgYE2/dDBtI5ktCgJhYqgNtI+sqTKgQY2NNDPrtfKUu5gqdRUcd34zyJrgc68ugBZrYp
g9HgLJ3HtlF6r8VQo9uCMFNrvpm4Zd2djZEhuCsrVed+J2QZIcqILBoJ5xzGT8GOhmeC0igxAHj1
fPmAbZXJcUHfk4+slEl6QQc+NNdOxykLBliY9FBVzfgRDVDRsbUubeze1kk2wDtFroA8WLSTpGeK
gFq4A6hpWPwWLvfwsZs7MnhiKYr8MHdjOFzEHeUocy3sN5A9I/HGKpp+EJAIPmobWdBBnLproWxq
eRnklXXroxrH5KEs57CrvY5BWwwufJXhFFK0OMzOx5yoFLPU0Prv6qui1tUOl9B+jUkeao8PVu+Y
XPTvlCiEq5LkSvgziiXdGc8SlX/osSt16mWNRZbam/uiyr0lHTl2wi7iBt2vQXqbF3fyCLY3GLve
HQImGnYjTc/KI0e5jsP3wfPmRXkpWgA4c8sgPdzh0UPnS8PPWQNN1TNTM579mmhU2jPoinYu2hvG
1OBuwcH267pFXaV3CMglk8jFNTNob3cj0DGr8jnS0KW/IEjOg2Tpu/i4TInoYN/ymHsAS4MkniD+
7PccAvQfZmuj1ENXqVFfdu7cIoZyKp50HrrKyi8i7/RffHJI/43QrpuuYwUm3jmSuhCVZZUIMYWp
FOgEBnRa7Es0or/FRzTictCO7mGHKLVYcqjIQU+4aNJsR+RYoGG61ZXkPrQr6D0lyDx5E6QmPmZU
ISuDli4hIs1JVnqP9wZ0QhdgqT0y65VEY7OMG+RzIMHgE6dpE0AFYOYg9DJMCANkTdygCSvg2GwR
NeGxpeWCTuRUhcxHiKfvxrgxyiNm1KVf6y75KiGKtu+rsGV+xAr9ObQaaOmmNvGnJmrkl8yqTPiU
ZMkP0L+WjxptIvAlRzzoiHxc4w0xNzdyCJPviticBs6YlXsMMt/wmTtnMKzZbRalPYOzNI2Fb0Pd
XYho6sm+SGcgqF2No+HXmUDDknRAI6TzBW5AdA4x7TrCO2fRfWoMYTIPTjtW8cdoBf5+r7Mabg5D
Jcb9DVpuFH8sAK9HiYbilUK+RiN0SEIk2q4y0+eX3SzIWWodyPgkWI7mrG3TTN9BFJeMvnIYrG6I
V6u0AcrnIgxaC+e+wQFzKFJpTt56YkIWyV+muIDoNLIjnkims8xUV0yo+fPIMruLck3mYx9VZfur
m0iIx6Lo++jgzF0BFiTRCTeDl4JSczMRznPfZE3ReK7ijnPDmzn+0PNYEz/qa7Vf9OSE+66coP9d
ZWGUfC4idM+7CXXiMviodJh8m0TRLVEMHZhMZ4sr0Q0cDUjysJo/TAiq97wZm+McMtf6iJ2gMiRC
PKQ9QrLspnRd/ZMWeZ4EmYJn4lUiMR9BQc0OKIXXkLGyQwsvc0ime+RoSnjQDoiuCG3Sqj86rZIo
zLbj/IVU47gPnXbhXm7C9KoequJ3TpVqSuQhKKxFOOdLcSwGBHzHodUm9exC7eTP2YQ4X5S5A3Eo
gT270Gk+dLEHGZ0k/KhEVOujkzrJIa+zfPRbN5ucAwutrbGaqn9AE8Es8oTtY+XRxZ2bCxciU9+s
nqbBhx8XXidsZJduaG6tjQEeheCdngKYzeVDx5OaXeYocj+ASK9uNQoW32aN4OJQxjQPdy3Nibgg
rpztBdq8tL3XN2NyJ0BPvHX7MG68NlTzN9AW1VdWjuUh63l5RsrhfI6RaxHlr5HjSnhu141fUT9w
PaBj4K2hWg/LWZGrCPHlNUf+G72zOkAEzga4T/cxXaZ9g7fzFhyaztkXckKKNJfheOsathyGTonE
m0OTH6L64le9jF4/o9PZ5JIxUBe9gbSEL9dMcEzT6CPLo/gr1ThciU5KYJdcYS/QOxK0vBbwxdrv
iwxbkaIN0dUc5exKRsv8I0SS73Mhwu56rk1Pd6ak94bM3jy2v0U0fFrynCKx3EfRIRVLViPlJ+Kj
aOJ4j41xvLpDkxXgaMZiDvquHQsPyy8+h84yDYGE89z61skTYIWQY/vNFwjM4TZw5KDRydHcGQTN
14mx+trhadHh1ZmjzqM4trin3ZzfpmSchvOl5m52Ficz8q4DcZtvQLIRhpebc2TnC+eWGqffU056
tHYJx/KXK5b5Qc9DTZCAnEWDJ6HQv0soof3liiHFr8pmyPwQdjdE3gOpeWQiY/aRRUhQg2I32m8N
KwvmjSWHmEHetn0YVEalrcciEU5wDufp0k5TkvoC+flPQMHwCUo8ThkhKO3G70gR1uX5IBv9gIvF
dlIuV6XDiyuT0uwDX9oh82TN7XUjTfQB5lr9zAo0Iz+Buvhfik1baQDoOvddLRLA4tXA9uCuzj6H
tNL78AOKPS3w5QSpDZaVQIzgiDsD3K2cOd/eVwregMCjpE6aIV2LhzTdpQPMEWXj+1rdsG2jiGZw
k6pD0+CzaVrPT43O4clinXdxEdiW9015NcchntEzaG1SvUskWQ6sQyX0XbhHtiV+A62eIuENSOU4
yjsSXjKTfn3Xom9J3/OcItUSL0BduZ23RPLGkex9J3HL+EZxCYSPEmclisKf9Vh8o60+Bez7X075
lvJtS5WHPMZniyj80unFT9X7WvCxLeE76ZJcpBOqtbFTfhcF6ljR8P1di70lfHPYVw5lAAialejk
IEbJUQR9eN9nb4CBvG9ig6gQpOyCPSwosJiGTu8rYG8J3ygdgRDTrPRM5fxEk7g+oFHuvg+Etu0S
gchmKrgAQRPqN2mQIoC+RwmteR8iQfCnBou7MxKI3XoILQ0vKVIVNV/e++EbaxjDio9FVgGMabsr
Oac+q7t3ycewbaMIaEUi8S5BnnL76R6pRV9O8Zf3nZQNnFf3qJU5FMSpsJ35TZLFrjcukX2fQdnS
vlEWlWaJY7DsHZRyxsbZqzR+nwITmsM93U0xEmIkqSHcxZGbRe0C0AXE1e9aly3ve4imUC2Q7wL0
ztwPDWpSSNC987M3t7OYoMyPTDfgJS3b5cqe5SV939uz5X0PcmlCpfG1kcs9H8v0u8mqH+9bkdX6
/g2E1EI+U4pVWE9xu/gjz+Zd0nVL8L5P31xNPQNYEIWQd0yt6dAwvA0omlKceDEVvuILuJMt7Vsg
jwPJXnBh8tHCd4x4iEaqLZkAu+A16sJIa6VZvSsknf7dQus/fk3/GT1UN//96d2//gt//lXVyBmg
N9Pmj//6VBX457/W3/l/f+fpb/zr4qG6+lE8dNu/9OR38Ln/Hjf40f948ge03AVK9hbF4PnuoUMX
xMfPxzdc/+b/7w//8fD4KZ/m+uHPP35VtuzXT4uSqvzj3z/a//XnH2ylFfzH3z//3z9cJ/DnHzdx
kid1nZQP3bPfevjR9X/+QZn8pzCIyKHcAbUqst6t8eHxJ1T+E6UEI4SAOgaB0Pkf/yiB7o4xKv0n
TgClGkgkgRzxSiDtKkR6f/7h/lNSSYHnVwJpXDSqFX/832/3ZH/+Z7/+UdripkL40+G3n5wRpVc5
ETAnXGUUahl0y7PJBOvmFkISl22cOedMDRbSD6Z9E357HcV1GTR5qQCJTJgtSJymRb0+dculGQQ/
m5Om8TvAcC7+tvL/ntvrc3HR5QYDQXEMEixbPOU89Do3g5kvS0T0/tI7i687KNa+PsqK4/ufW/U4
F3y0VEKodeW2HFZtINwnUb245GMFXLUTxowHPCID94zuoh9VIgHEkGGkRSBkTtMgcTJ2igPxfN9c
obkGDwFyQjg+G4ykdbtITCzGXMnQBQRt+A5zyKuz1+f6yG3bTFaifwNQwQDoSLKlqMimmJw4qsfL
pHeyPFiyxCLNsCAd4/N4qdGuaOQsXDOF+eCTThf3y2KtDNC2q4qDygEe4vVvtM7r6RcSkMAhLsoh
2AMiNg84UiJtiKarw2WyVD9V6WbntK3+GpylOWE811dpMxAlVIJ5hisi2VaAAv5NXyesGS7nKK5+
RcAdAXopC/Q+4dNVpatT/PkXlhrZdu1iUhJ96XEr8YX+9uBEue3gAGJmgxpqv4pBBEqzcfomkI77
4pRhnnpOMajfAHV1f1Fax79RYVQ+mNRIiL6+yM8OlwsLQ6HbA7uD+W/B7MiLA5kz1eqIsjoPChRR
/R4X78RFej4KbipBkIHGsNqgDvZ0wjStDRwwI46OS9hFVMvftCJvU5vBbXWxeZiBcaWRBh7S00E0
LymOZV1fNgItk3pFm8+JquiX1xcM1vjpYXGZYhiIKMmB/d9anhYpuwr9CfJLjnrKch4XKP+g41E7
6LOlScdvSEZ3ibeEQp/qv/VIbH1yTjE0jqfSRBhl3K3CNQnjmi5DV10quCy170RpVgZto/mxH6Z4
RN1FoVKc1/C9BLotp56Uo7BeyyVHSTKb41tk853+7s0LoqUrkGvQDG0qts5qPhQtG0rVXqaAdKFy
0dQz9+qWlL/zNG30OSsW93eT9qjFvT7ws2vrckaRo8S7StGbeYtMjxVnzZgn+aUJY/ciUaIMCoCO
gKsk/WWTudEJM/H8EK/jSc2BcNMSab+n56uQXRshaZZfFtHI/HFi45lR1Sm4+urbP91kjmVUmA9u
Cw7Jxuq5Bk1pUCnILyugBthVRtQSe2pBfHSeh8jeHQfTTJ+k66YPHQCib5PzXS8RhxeCl1tCzxv/
bKDtgNRMeVtU1WXVGrypmQN9Emidn7AHGxT3fw8jJRWM48JTnOWnawmpryKqGl1essUpABF28kwC
SFI630vgipfrQZLE8aKuaj4PRhVfjGwy60ez6u4LWQNVKjunmjzo4bWjn6VAA7/jG2q8CmQ91rjp
W8+aqkknTknLS9uY6tfYz/EFa5ciUGOcXChTDvd1NALrBz3+AHHgA0+XbG8EAea0L0MgFmvcOSLc
EzHKI0v8yflQDMlfbJJrNAUYYbNB8zikoynT+QjV8uQDG5PKJ5yVtbeC7A4FFu8YATeyGwEg3bkL
9APiOcn+ev3qPbsKj19CGlhZIeAzbL5E00aAS0Nt4hjFyn5SIiwOJM1PnpL1Rm3nKjDJ1QOD6v7W
A5hQQ8potxbn12Z+Xg5GBzrUcl5G/uiC95vGef4N8Gv+sc5mNwzqJVGtz0iqz1ExToGOniZoeLw+
92duiYLZR+9zBk8fDtmW5tC3WTWzaZqODiBZftyZbj8LNp4Dr0JOHMIXhjJw+yk2G6J6qL0/vSWs
4PVoe+CfUsHjYIKk2jGZF5SedCJ/vz6rF3bUcIX32YUHz/V2KOinlnXkFPZo7MIPXLRuABLsqSZ4
z0w2giIBaV0otCEEed4tbAGIBnDbHriN3u7yASRJWTvzOZSu6tum5eGJdNiL43HOJaMEXLqtoBNK
WDlbOMYjzOmDaQLcGvXy1HdCVwSWLqe0AJ45B0ogUwCZQnisMJ5bb6ofUdxqItUco4ksQJTVt6gP
3vdcf5ycEYx4Jk+ckOcTlJTgiEih8WQ8I6/RNishbFS1uCHo0ZcBk3QLJlL4DTDq6jyZsvLu9WPy
eLOfXkmDu28wQaoIxcP/9EhG7RyFoSgX1E3hdHhuQivluUWV0WBsGzL71bgSEQZD02SvpgnACNlQ
jSyWhk6KV41L/4kBBur4MXBJQBVULAciqi/L+DwuOyfyMxFSdAfJgQ7ziSglvWxJVLZ+DVA52BI9
JK68dJiAQk0dvczBPKzZDiHmBoBKywCOg9keI19Dk+nb67N/fkkweYknyyAkJ2yb6h/NMnVA/JBj
yjokVSLgTruqe7OfsQboqMbizuPfyBY8XWLID41lGbn0aKpmeigW6/qx4OLz63N5blswCgUEE5eD
KL71nty5Kp3aXeixa4vxQx6atZpcDGch0A0nDulLywahRvj+EK2lCASeTgjllrwCOYscJdpA+TxJ
WqDsklOk1hdeRswIUdyaREG0vDVhBaI1sC8cckw4EOZoqNShA6REyh1onjW5N875N3wVC6k+EGL6
OqwC1dnyTXRseDbYPZe6gB9qXBLkQp5OlrYygydQ0aPKRkCpl2r0skqPJ5b0eSywDuMyohE/gnm5
rVWwGNTDvEJ2leu+3gMLYAE60d18HcoWRdymZ6CvjKFbftYGbel9F311qeemTQ66DEB28hbQLnvq
bXxpp5HF0gzxANV6y7RnNd7ysQ/psY6X0jejkV5pwvnEC/zSKDB7rgv9P9AYtsz0WbQcik6Mgr/R
dl5vVHg9Lvxtsr+PGwmLiswL4ko8Hmtu8O9BemhNZMEM6Y8K4N4vDrIEh7EuT92NZwZcw45ICgcT
3j5BOuvpKEBD6g7Z1/noVln8g0C39zuSusbPcNDueiR1L16/9s9eKI3nwmVwHIGFV7iST8cDhXIc
kGsZjwAtOPBQQ9V+Spa8/JpY3l6CYBP6fZs0Jy7F8+OqKUbDsy/WnJ3YClMQNWs1RD09FtB/PpZ1
2ZDAtB25BVXOnpOOAl8O0HZyy0w0HVrK7T0FNRJQt6iod2Thxf71dXhuLeA9wwFBHIdzunr4Txdi
YDloXXnOj2YE3MwrB7cLiqJxb1XXqkNDZPFBpk30oYc3vV+atjDA+Trq/PWv8SzaW7+FC0cBLi4W
Z+tId0Wa4iJV/OgUMVDTwIsDmlUP9XkYhfFZQ9niOTEXP4nzRhkqnO91aGD8qetSXNhtW0tuysyE
0cCPqpTZ93Ca4p+F87b+wY+DIFGLiNZQhRu7rTJPRidzKXt2XIoS2LMoJMSv+Bt7Fj4Og0SahinE
24xGN5sXpkKMsCBNxo5DmIKXAfLJHo+Rc/b6Zj2zO2tQrnBe8HDC99nWtUGu6eIhKdlRgpUClmdT
nBNEWNVbzduayyBw55CiR6ptezKZk9VQIavZMQ0zNxgjnvjagkT49slIiqOHvBwTZFt5TXQJKGiZ
smOjV5IIYcmZk1dv68n4uDFrymoNFF3U/bfuYqaaCpSHBqOAA3VAtNgH7aLJicv83KjBuOAtXN9d
eGVbiT9Zgk5cFJYfbRrWdwA3z98L4NQDkiJ9wYYi+pDHbnL7+gI+t9ywHyjzYgWhewxD8tSAtGpa
EubkxZHGSXO0NpP3MFbODgTI+SICFPMUpucFI8qR11RSIWMr4XtvbDfPRByBOVEeFdqsA+jWVB9y
Nxq9nA5sZ3QN2mo/J+LQL657NLrprovWGXbAYzX7IjLFKRnLx3V9EgwgADbIgyIJYBhCn80STHmJ
ro9lUxwbORS5p8e6upNtKS8rS4YHzUZ5rW2Rl2cQ6o1yVE5AGfGgZ9z9aIHKjwInmZrkrNM8ri8y
Y+vCX123jyN4E5CwdsvyVNuUF6w+3iCDQp+E9dNwIjabFkLgtAtlcQRjr7tIAM68ZNDO/oi6jThG
dTJkZ103jb81ncHlKwaHBnbs41N+0pof2SwcouzHJDUFL30rf5MhzyuBPq+PYgyT2COFVue9qct9
KIdUe6nkeelXhrQfqnBJGi+2S2xPWLNnAQDMpECdh4FwDy7hVjTMQs3TNqjRHRqp7D5MRhMYuAae
nUl44n4+N5yrPcNtgbFRBkWWp6s+zSbHY1Ozg5OH3Z6FOQUPn7N3jILilUFiRsLXeFbf7Aon7mrI
8eC8qwswwZp9mEantNtfWrb1BeAKyUss4GYuY0ySKp0JPyStukJzqV/O4ILkFjbTCdfghYHAWFoz
JVJRyraLxjgcQtoW4WEVWz2MZS+8XjvFIRmi369bshe2h+NlQ9WEoHyCfMLT7TE5MFWum5uDdpL2
Anjm0k9iHZ0IWV4exWBfAeSmeKWfjjLDuWAiwisQDyCkic5E4BKgdvL6XF5YNXg1gq0JM1ilrT9d
iaZB+0WuD0lHGWiKSb1LSuP4IBnpExN6eSiUJlcLiJd0s2yoa0BQYDb6UAFl/itpup8KS4wkhDud
koJ5aSh47Hg/FfYJXtvTtesrlE+cONUHi6r9L7dx1TmXbnpJIWBxwvt4/pY+4hOAake/CYjPrKbr
b7VJd6mibnRmHLsMqmLdVGRXFXjdReB0vbPPbWsD4NgiesodeXFchTAIL7hZZ/l0XNBVMi3iKjyM
TZJFPuxvlfkTOJI/sn4Ykz0tEveH6asCrHHXhbwCiA0PVWXqfZJqkoIRPE73DdIzXyEGQXcOCtch
iOt8BkGty5qfsmXJ5LuY0HhBwAOHAtNctpe9YgMUaiHUkiJZwBf874iNf7VQXxk8+HZh7kGkA7xD
fKr53C/FIoJ50ShKg6ipfbwQ8UUGbkkMigV8waBuTHfXMOLW/hCq6Ap/P7a+q2Ek0JeyJnf9VLMZ
/cEz8QPfln9J467JjhXoYWAdNXVo3rGfCCvhtiJljchuc3Sauo1ANAz1gVfmc15XnwzA8p4tnZsi
DW+cuL94/QK+cM2BcwHsCJmY9RBt9pFPKPSSfNEHWcOvBCl1PBRhm5xI7L40CgJJ5N+pUXD81p//
7ZQKQmaVr9cc9IAsKEMt/BSaMycgvS9cO4TKSOfAYUD9YavqwyYBVvGAuYRGqL3j8vHGLXH2XPau
awdzj6TR49I9Fsz+NqEa4jhyHEZ9KPqlD6Q7lVfIcYDySGWX7JATFedVV79rGeE5K7yYSMhvW9Xp
NFr1NWDCoO1RXWRJ3HltMg0nNuu5t7MCS9Z3GdE/lnFd5r/NDbqtMV8s0QcNzQVopRh7Ps+13ddj
O9xES0Vxa/h4YJFmu96mp7o5vOD0oRyKEB/lNoVQZBuEAC08Vi2oGod+KLtgQGr5AjpCzKfDGvks
c32ojAsIBijite2Sa8ND/baGSWsghO8gkLNC8pwiwFvN39/WoLcV6FUE4hZw+9CfhYFK8j0TY/x2
pwFsp7Vkhko1ihCb25eDAGcHsNkO1QIhF2eoC/BiVcIvAco0J5CYL22roOYxFNECi/t0SiJnYZks
3BxY5YTfoOU03g4oGj/YKZt2nPfhh9ran3Gds2snWuSvN9sZVEGR7EXosZZBNxagTktgs0fHOUxD
lzMQznt2FkG991SF5QVLI7mGFwaDhuB/mzDjEWsEz5RzaOt2viJQgQKjm4q7t88GlXCyFjpXNMPm
1U1Ajq1bY8IDS+v6KPvcBpMVb1MefzyEuIl4X1fYHEVR7OmOTXFZmBH03oOlhQ4sW9qgHNCr7vW5
rGfsaXCDkBhwIiBxCLRPt4EFoOikENDgOJQJnPFFlfQhAVfupim7+FPH65NVxRfMNIqWyABgbpjc
FhpckkLZKOvhWU5rRQaZrcNo6zSIpHOqJP3CaQBEAheMPabNto0KBhrGccoafRh47+5QVdF7hLOn
krQvTMiQtay3Vpmf36w4YjOokEIfSrHoPbQ25FXTx9Aaqars85s3C8o6ABQJpDLg7m2uEXTeImsV
1k4vovJZnNcfCTyFi7lFld3joT3VdPmx+8/meBhA+gTygfDz2LZMkw+o0iPbqQ5mdsvDVDLnw4pe
+g1OPr3MIGg77geouXxUlirHF1k3mKCk4XQkqOhwr52Y/IrqPmCWDhQvlAdS4vJt6itoBaE2G1K/
tzm5564iIPPVto+CPAt7vKlICfQexIemFlIykZAXiAv0pZlpn3mg2UOSg2al/MbRKftGx+V073CZ
fWUwodBOGqLiAtoLzQwAZETm4PVdeJ4GlngeUVZF5R1x2LbXQ4wmrmHLZ33oHVtcaK2rvXVZsS/j
1rlgmYE4TdoDAVFUiXiTpOqjTcDQ8NMM/luAsf/UJlTFlDcNGNWHuVwI+hFl+jDlY//2dwkoERwx
gSIHspubY5YpPKngPsILRTNin1lw7tMpgfSRO54KYF66PKt5QwHOGGQdt0auqaCIWNYwP2CX7CLI
ep1RCDL5olXihH/4gjVAHAvUqFQIOc0zEkhREV2GVh10HqrroWGQsmtU/XaPGtPAmq2ACfi7mzjT
hRRYmiHIOUR2anfgextQzbvvr5/Al1YNIHMcAFS6CMLZp8cATlmixjRSh0pBSTakqdhD8qC4yCZG
b18f6jn8FQB5gN0NzjnKAs8g4jDNcAenCRYAMho+2ppCHcc0l4mMaj+eOggUzVXktW65K5gNlmU+
TnV1/44vIVcejaIACiKUeDrhuoj+D2fn1dw2k6XhX9RVyOEWAEmJtIIt2f7sG5QjGqGR86/fB969
sCiWWN6bqZrxlJoAuk+f8IZO1BMJN6B4Kogmy3YWunOR5sRF5CJZcqIJZITNPGo3fFlxa8dYR8Te
2F1zoL706gEBM1GgTc4BPOsoeRZYJrGmFPeQMA42OoM3g5igQpnONQ7KhauZ9JfuC8NGYLivHhoh
sLUGDXxEZtMNSViTJzkp/0YjFThZiGLevv2WLx2QLc7DXiBPY9GXL7nsR+XgOu6RBdj9HnpxHfk6
eMb/zyoAFy2Ai+Qb21P/lVvbWuuinmi7RypP96Yebf1oKKO9EsIuPcsWI8kyOOwMbV+uktooYuHz
aR1RG9RCRjMpBYR9bcZ0oQ3CE5DRMhbe6pWzLplAPSxJNWEdXa9BCdaIrbCzvCxMVuqi1p5WLFjK
a+y71zsQLA+FNEeRWRB30MtHAyWsp1B7naPbIfQxuq2MXJV3KNTo16Lznwzp5fXPWoQynYEdbJhz
arXoJ1d4Rm4fJfIKcWB4ib+pJ7fuGBgFzYOgrvz8uc1H1HoQpAXWrMy4e2dj9efCTS/oyxuaVIfE
mjQT7kVTNzsPqjaqmF3Zr8GqoW3Cxd9cI569Pjvo2RB+yWkBdnjnEVKYnpCA9q2jbSTMS9VS302W
Wm+m3LHRHrLFtSHB6w23CejQnf8DaNfOBayLdKjB5jfWcdkggD02s7cYnXtXtvWF6thlMOvQMqVg
BGh4FgizaUVDhVh37L0E4HiCAV/gO4MROQvqS5mRy9sZVfqd7Sn3WCT59NtP2+LKr7j0rHRQaX6A
qIQNtf37X0cYtY0y9tETOZrK0w5zY/9APuhalnVpkY1ItamnuYSjs2g0alrjD5SIx7FwvbCyvTXq
rVVGb0ejS/uEZIrLmuyTqffZKjGQH2QZdeeY4BIQgrSx90TIOlTk33tqyWvj4kuH19NgJ9FU5Pie
jz2k3usdNvX2ccU+g4Zt3hwnJbwHYA/FzduPduEFMpSmR0tfDwTceQi0GmeYk5okgcnSgBLiJsrS
Q/fS/zmgM/GgJqH3RiuD5OflbkCZu5HLGDtHxQzmrrOAhGQiv1Jyv460/HHoA8wBaUrZ56aQ5VKg
llT2ztGsO3dXlQNDiVhz3vVQ7qMeB9DjsrbWlVzudc+EDUHBxaiF8waJ4+WTubXw0ZZu/CNwixXq
z6gNn9a2oU0yj6jJGPzzg5i6RUboafpfi8Uw2sd//4gbQYaZEo/OwOzlT3C8OG39bvWP6HtbT+il
+g/2cPUeu7Art6BCTkxyzMR1e/t/HegsaytfH3waUZP15AnDfNCaOdlp/VJdOW8XNqXFNeLxNNwp
kDNersQYxu6UVcZHBOjMEGKmHiWlK658uMur8No2hhg32NmWrI1qE76S8TGjHn1UcMQCJkzqSmp8
aRVgfSAyNZqx+nlBUaTWSinB9nD8Kr43F18FXZFVV8qW19UmKG/ApS5JOPiSc1h9I/KxmRbHO+br
4uwVGuoHom1+cvyMxt3YzO8clIwQE5/+zZd2KzZZGUalAU8L6ts593xavZWGYU6bq/b0+8Gs2xQJ
LtzCrwSQC2ebAOxA1NqYNJT9L/dEyrQZPai1PqEPXJ1MGVsGusqNge404OAol3m3a+LB+T9O9AtK
9Ju01G3IAsIOKBKTVFhCL9e1c6eMrSSuTvDeDZQ1NECZ0FSvhOE/1lpnOZRLKQgQ5M9OOVczcax+
EeikZadiXVZxaEtsesKtv49klqfXh15NpoZyumn8boVnfdBmMxuDYZrWU43WpxMuY4lalhTIUAcM
twwzdLSmTgNysj5H/muVqEtny/pVWHmfhGlTawhAD8U0h3nueM9gJLBh02GWxOHsDZhg9Gbc6/se
hXPMdblD5G4apPFpjddZC2LpVGiAEA5/I00OuZTmIfZdKnVTjS8i8+mxYdptRlmRVPktpZKG+YpG
9y4TYk2QKduEj5q2GJLPHfJQN1qmmQ9WYfiPwu4FHVmhtOFGE3Ve3fbLVKVoAGs2CHxHjv0OTLdy
cQCEehCaczMsO3fuYvT71zT9mtiDXkSV1zcYNsTJ/HVBtGzkMa1RD915qp7i0a76yItd7cGubfTB
i7kzb9J8BYieOh0Bu9dGP0hKPfvcpUh5hxmtaTriyijGHTezMz1Ybmn/l7lqtO6SOJFFAPVVS99Z
RZeboShV/Vvq3nsXbJlXmrDocl/oC5c5Utw3lVNg2tbrte+EPYWav/e0UT/USeszJ03AcwZ2XBS/
TaXEaUV2b45AjagY1lgaf3778viTiJ1tvQ3LBe7B2wAd5907b0KhXWbOcBrHtvyAGrW8r7EUfMqG
TkNNVg79LUZ9040rxLh3sMTaIwXj3Jt964nALhJEkOvMf9K14prb+MWfhggqOTM8e+6dsxCtD1XP
2y/nU6fs/HFZB+OkNeMqQhTvK9TpsiHufrcgBJZbLee/BJ3K++ohLoacvewW5ffKcvSfsdKrNkDg
rhPh2y/vdXTfSBPbvU9xB7Bj+/e/7kRz4g6rIJCesNTQ0A2jwX9v2zXi92+v8/ruZR2UaE3QfTBi
z5vU2lAn/pSZwwnpUBflPaG/12vD2NNFcj69vdQf7P7L/bChFemyAfu2aRicZbu1J7uK09idXKnn
ZqQ76fjsj0mBylJV1MXOX/w23Y2yRxDAMBiFT91ovzPZux8Nr5IIsVl+J8MWsYRfczlUTtCVQ4xg
IVVwGS3e0jwjY+7PWHd78rgmGXpZwLbTB1OvdYupvPKhAeqqtMKZb5aHeZnPX6cB8fSQQVvSHr1u
HX0U3MbWvvKeX98y3obCY/a7zU9h37z8ns46Dxma/MNpIiBEhsrL3zXqs4dpXcr9BF0ldMtp3r39
xi99XO7RDbDDzf2KoGkabYoFgztgwF4aR9dWKXI/SLNlafJvMl/bbU2XCJIfhSHTL0rel89nlSnR
UkdDmS3dht1qxLf1aIz/3CNiFfBU3oZCJQ0/OxUrFD2I7XoL3UWvoqnW6wjRkmu02guvDZIy18qW
+UB6Oct6B0tHKVBP21OdEJQX4N1hIpUeVqm8VmZeXAoCLY9jeC475OVrK9ykQEC9bE+icrDpyDUt
mDV4iU0prvllX2ilUsluAiGkU3TYzsfKSFY02JST6EAeNIO5wHTJnhMkWcUoP8y13b9nptG9g6+Z
ZgGAlM1qCMz5LqnLa56Tr0sbpqTG1hoBVkk1evaGuW5Fj615C7RSNEcb25l7AS9V0r8p4IglS9Pu
a7UkNwXxYqcNvbhyN136ARDQt14uMe9Vc9NAenFMfL3BCUaf9mXnOnPU5cZSRrEqh29CuDy83vn7
knO1lwD+r+AcXsf3rTm0jVFIABkwnV1A6PLPawUr7OTVVoHvIyrmWFSr/dsB4MIq25ATHRd0uqGm
nG2vbM5E1xoAtw1/0MFs2O1N6Wj9P5/KDdHL9JFhE4H9HDPhe/5oLJSfp0obcM2h6x1q/tUIeuFZ
wKkxBQC8zbjzfFQM8yKX2eKYJxzxqg2DOuy4R8SVfPniKkQyRqkMpSnhXh5IUnba3jK3TnLTCF5T
ffqQkdldu3YvLbNJ0jCh4ei7563bovd7G88G1BjKvHtoR5ncrXPm/pNS2haUfbb3tsP5+CaZxNnD
VLWbD7hPnpZCMG6yi/JhELP+9PYm+3N3vbzXWWaDIfM0F8C0ReM3VIKpdaq1Mht2SLKK94Yt/Sh1
ey0UTuc/LrMaIm9S865DiPSnJSYfneAmrXZJXqj9MCh9Z2b1SD0xLDiNZe6uRaF0R3qJxvk4VbvC
suR+auN6Rx9ugszeTEG94YF0rUFQv1dJpMA/X0nDXsdnht1U8CZDOws00lnDYHRNsnQ3N07MEha4
q7i2oHvfoQ1/1eT3wlKoqiCFRGsdZNc5MWGoUkRuHR3G0+R7X/0MIfuaMP7RSFIRvf3FXicjPAqd
abr3NANfEQJXgJrdTO3D7pPljpRXf6jhqz3nzSwDp/ScX6tq1itR4tLzAYagqCfcwb3YQvJfGW1c
TO5SYV9FF3Apbtaxse9sKGzIqo+6dqVr8Qfw/GJLMvwEq7YRfP5oAp3tfLM2hCpaZzopWTs/eaJ1
vR3y2Oh4p2Wp4VXSmE5QlY3f72JnIpbknnB3abNaaYQb9noCHGZ+NXrdyU6dj5CH3654kHU+vf3A
5JY9abkF2wY4Sfwbo+5Gj0gAm5OPaZYW1HbVNbtJK6gA69KAFZYtlHXBYAyGH6Ys3kcKIeE0LKeu
9UNhj6axH9tp+fD2l34VZyhxaA2BFGBn0Ww427+9Rrcct5v5ZLpx+ggkZPP5vtqRf/Vp4SVAP4ZQ
68AxfZXFxELLuhIeAlrIlr5H1iu5ayAt7JFnvcrF2xLJsy9L546eKLga4vR5C0+6GkrewkpPVqkh
A6IZXaQXenpIG8tIQ2eop0etncbbTGXmTthDidh+XYUVyglXrvDXHBuucKDjjHY3VbFXs2mZYl9o
oHp8anDne095b+iBC/T3pFw9zwIpvKQ8VGVn/2g9ff7oVQi2IA48QjhH7MZ6FDV6Xf8asPhNf9AT
ZK8MSM7rjF4OYGo9N0cFf0l2RT8a+2Ius11Ok+MKpu/C3gIKxHeArcX04tzUPR2XAadqj6XGFYV3
rNbRsTbTK7HqwirAGSDS86a3enj797/CBvw2l4zMzpFJKNA7H/Cf61y17t4+J6+TY1pkyE1xkYG7
1KiGXy4DsIWqtVkyPGDsLN0Zo4knUtdjxoOuOvkwyuPrH3/35Is/rXYW5oknfiz5Uj/BG1isf03c
+Dng4ZiwAnE3nXMF2FxNXOtC5KcFmeNdPfXqMPfNtQnDpXe7fbgNT0QqbJ0VbZpSncDCIj/FazPu
qLGn2wbrnivBeHt1ZyeWksP0KW8AExAlXr5a2lOxNRtxcwJUn0Y+9Tz2yVV3i0JLGZZ2ZVzZMRei
EWRlgN5A6sjxzxvHmHhp7eogrKHhy3MbIz2xa+e1vLfwlPvXbBGK3VZgM03YiOznXZppFYM3rRqU
PsOtUFv3q2OBasWVIH5pc0KK3RCfFmYpBL2Xb9CYZkogJPZORAwfyldnqY9J7iyATxY/+Wn4VYG7
RDvAbDA6/75vaUgFgz/XmDBNuX7NtPdV+kBXj43J/BdYCLfa2U1eVb2D78+sTj0InN0IJc/D1aDq
D43uqzQYWBPgg2ldq2AvrcsNs6klgK+Fj/byNXheDyjaF8VJ6/CK8PDejMQ0aGGNJyyNZ31t3umC
WuTKfvpzDM42MLx+IsMmH7bN5F6uG6951xgDplWJ0Wp5QGUMKruIdf2JXY01W+Z1/SMOqp34lGAU
+AO1iBoDKWk5P4RqymKHAWx50ktnhfDTAjMMzVwWX41CiWeb2cOnfFjrQ2zI2Q17hs7AGNCsdFG6
SvUvoPvTb9jFoA3BgK+IRKXl6gYFRthDPb5LalcZc7ZgQlpOa0SSlf/olEdPDcJweQe3EkEqvdOO
YyPsj7jYxdgr4ZyYYBa9eA9gjeJbrZ708co9dCG0UNoyeQCYSrl2rg1W6AmmR/h3oVVgx6FLh3VX
uda1nbi9+ZdfBokQ7h+g3UwPrfMdUYwzQ3qjzE74DQ0/UohBH4GMpE9dpaxm389aIQPR5OvPXFlO
ADmz+fT2vbE1Ks5/AFsDGpRLka2dJ7XIEuA2I7wMlZeEK9/AzEli8j2VP5mU9fjISv8ou35JgtUR
16LP6/NA2CGx06FCgcU755gjsQ/naS2yTduiCGaZ3VhGp+9XWJmBHCEzKVTo/vm7sv9Ziz4hYjDg
YF+ehUJvuH1t7sk8751HM6ugOykZXxPifg39oQBCxoqJPoIaxNdtf/117VdYRNQYYLenpk/9nZe1
fomI4Tj8rGnVrFEzO4Pa20LDNshD71kFWreYKszW0UsOolpikh+EBJNgRJD0hyd9Oey5LMoBfqyD
usDIJfFttEBJXYkWr28fhP/gXIMZASmAWsfLHx77lLZGzdAjZUvsYx//49T8QF5kXEkRLi5EmuBx
yBhcnncpzR77PuG3NHfh4g9BqeGgi65lfMLmyvvXRgKZCB8CwQT2Glj9syvcrmtL4pDen+Toaaep
kNqtnmJ8Ebx9mrY/8/I0Qf8nrwcEQD+ZRPblu5vaNPbNzlcnmYkBqjo0uQDDuGxXK4CWaSbMaxj9
Cy9xm/6Ab4GIAVrv7Epps2Ko29lWpzxD4WT0bRycl9nYrbY2X3m41xGRh/trqbNka1pHu14q6OSa
3bTRatUiWIZ/F54Ec/j3KsbLV7jIvsSB18V4iEIUm2xviFy8za9EgYsfipjnoKXA/jtvi6Cpo/Ux
JlwnferMfZPrVoS5oxlCc/3dVVe1lS++OvrxSCuDPYT68vKhQNOS7FksZ2hmc+sK1e4gTXpXTu7r
WM6r+2uVsw+EuSH+QwxJTu7ganvcRZx9VTdJ1NBjeJ/jLxIBLeluYRP9M5SDdGrDOIAPt2lummf7
Ps2gfKnRr06u3yHPrhdOZCzyy9uH68JW53NtsrBUz6RRZ48nVZubNJh4vNHXwqVos5sOe8yo0oxs
9/ZSF74XUkWkaahJIofknW1CZbdirgFsnCYj6b4XZPynyaMJ8e+ruHxxWtvsCXgJL3cFFoxd3Cas
spQDtxAwji3Jqtznf1+GaMTJ3UT6XhksuAomoIwTUJWapweT7eJcm9bF7durXPg6ALppbaOoDQP3
XMhN2dKrPYv5YNEO8pM++utO+cvyhKT0v1fUSBmRRW9cdHpD53W72dgCfz6qiSr2jMPQe+0uRvDj
yml6nZxwLfH16Q/QTYfi9fLr1KRDEnZ9fZqq0v48eEO9V12fR6uhKuask7pz1dBfYSZc2HhUmKQl
FmwqQGtnGw+btVpbfKc+jclgvXOUsYSuqrIrBe3FVdh0/zvyQBPn5aPJUmR9YSz1SZhGvZfY8QWe
Ng3/jxe4jVW3LW5DAt12zF8ZEIbSRNOZDMjrVPo+n1ZG3HJYwqxw+4eOd3vYvPuuiW9tUeDsCt7I
y1vDZRsRns/oF0wKK2f1QUOxgY6OMWVNEKs6ifTBHh8SJ0ludTDtd/qoNYeEedCdOzXdc9bE1xAQ
F+4YsgDSe5uLZoslL5/fXWL0+bq4PnXY6T25lSUPTTakX9VgtXtwF9617ONCP49vCVqFNZE9o3/8
ckVYb1vqO1cnrcBaVPT2znCXNFpmp97lAgfvAI038SAHz9+p3JwDc6qzg+bNxhDO2Mq/HRH+ZIp/
fQoaUShpeKRc/CpG6+c9IEdvhDG3iX1qENANsESMNwdOkE+dsJJ3zVr0Ib7E/lOWzNaTM5kqwqd0
DGXqzc8Az5xArr74t0Twz2/iDmZYve1L+mQvXxH+whOff7RPukahk6eQvzpjEPu3H/0sGP5ZBZU1
BIPByIHSOVulVkbmtK7unAqajJt6g7cv0EmM4t7Ur8TdP4TPs7fMcJRgCCSUicg5cl5lmt6vWNKf
4LfLh2kosSdeSYHbUDZW+pz2HRUzOo3e99HsAIA3Fp5MqO6MTRLOw4q/jNfLNBRixm69dVXzoyq1
UmJwaWFMbwnpPi6jgSZpGfe+jOjjdEdht8WvxRDac9LqdhEuvQTAni8lduxgcRd337mVYkrB1TeF
TW34t547I/o2mcacQ4nz4jWAGKym0EKOAoP0Ad/VXdmZeDgzgKm+qtVrcaKI5/U4FWs5RXmOfKc9
yva9YQ2ds+t7kwFaCkDkWoV4ThKgAU3Mp89n8ZZ4secSMUp5mbUoNMmscq5AUarCv2sLA9NZqohp
N7plcuvUSxPOC6drU4Wq9mvhX4MbbUnTiw/LzwBrxEyaIdc2C3q5Vel2Jsim+vqpbA3gZrWV4kgx
6VWNXTydFBTCFSa9TBAwTQ9sq9O/w/E3/xHl+edlgHGgPcidDuDgbCsjUyCrFAjESS6T9Zibsnkc
UG+4MorY/sr5s1JqAr+hDQGX8awqB6XR95nQmMDPXr13DZigs1Zlh7eP5XmA/PMwfE92Hf+BYcvZ
lVQCIx3xUjMweF/m9OBnk24fxsnsfoAraT97Xqd/XPgsLeanrfwG4xEv1WGZ0s8EzvKJ0rjJgrd/
E8OW82cnTDKW36Q9GMcwgH75nSXKhB5o0/XUjWP3VfARfsJdzp4mwA8+va64Q3rYj+cd3pKzCorK
SxRGmHZZHuISy+hAc5I02cXSrVdabp057rHBxY0bj3WQqEVC1zE08lFUgdasGnM+YWF66VjNSoww
3dk96G0xZZFmz+BRF3f9tA4KydrR6IsbN5+n984ggRa2OcrVoQ3j46FWWpPTrNXgt+fs0gHf1nnK
w0n6qdy1UxbfA7PCO6U1u+5BtnL96rRzou9HK0vB7nQNOmTQmQTU/3UdsmgZkgYF26oRT8vKnw3y
wmL0NZlYbsY2HZtd2yYga7pO935U/oRAlIqV8b7lsa2diZBHFQCuiDM8Gfx6itptABfxJbPPWDbY
/2HlS4TSKqdEl3muMZx3AF7953nNsCH23F5QqHvdndJA+YFkceh41bY/PIuS3mlA5dHvFZiLOvTx
EDR36dAWHV7FSj2ZkyunSOktL7jprXYITcJhG8AKGKuoQotnCL20p5Nla1hp+IWv33fGHH/Tq+rX
1BnGRylT5qzYJMt7zZywUl60Zo+/2AzuHh+cJytzy/smb8fnmHn358bpPfOAuKl+C+6gZXc4cXrT
Ot3wG+ses9o79tpbge8XcgVc27cPSTLg3VBmJtrUhedROVki7/SjN2cVMke2kR1KJek1TlOzzAdp
G+MPb7HaNpybtfmsjat/I92u/YnN7GwELbR2sK192X6zvaVmN8ZD+VS0Y38bG2b3U2LT3IeOX3jA
Fe1V+1GuurjDpr0wwmpul7ueUeKXXs+aAyNSYhsd+MqONvS4DKXWVN+ZqNNeEGnjnmgrT/0BJLD2
iMM7QofK9vsvWtVk35tkWR+yoV6/TQgIfFgwM8F3PrNAN2NBHgf2Ikt0OFU67tLUKW9rK9efm7TD
j17AuPnocQ7WoO+0vmA7GPbJWJbJC6dpLO5U4lRPfo9VbSgVHqZBY9k1vrvzWj9MeaZlQTdY7lMB
0WnYCZHGghy6SqybvrDlJ18vp+dGafE3dNq8JzVBsdmPvpuvUeYZ4nPfD/jylnVbTaGB52qF57I0
pvcLI54PynbcJKziNK/DlUfKD15nDvNdIgEuRmU1DXcqb63Pa2UA9Z1xQiSTAb/ya3YSUCk1vKvu
JslbXT0VltL7u8mojO/YCozPNhi1NNKXBkUBV0+0JNCVlO3j2FvaEwrP/QZyEf5/HVM0O2Rq5+mh
Mc4tHg/ptMpwcSu/vM/xi8Rp2puKMsBXc2nuFmn1jzJT/L5hVESpOe9dIkpZ4ddeaCWq5wgQkGVM
qXKC3q7hlnCvtiEkoWmn2Zm/IopYrA0yVGv7EZ0c2oJtbj8tjnB+ICica9z1pvucj0n1M28s9kE6
D9hm6EU9MLWeaLMe+ypNf+ZjPCUfkq7Wn7XZs1LsRGFWBbmO5sNR72aH5Ltv1B0CRQ0pZpthNrj0
Xi5DJo19Gk7ot3w3wC8vAaHP+AaucU3ep7au8l08Vr0fLMLqwG6lqng362ALHzclYe2gqy4ewrbr
3DSosyTHobjz40Aqe5a7vMq8X1zzU8OuHJebbqC0DDWnXOMQwzzjtz5Ow7x3x0EAJII0Vf2YYxuR
YjuevuS6yNJoyOymCnwejIrGiOtvPXxzoKowACPI+f6vvMsZgygzVVUY1/M0BXFvd3bgNxJeQ49a
twrcpfOdSNSlHIN6rrgHzFSgDGQiJHBjuU3fBmxK9qMaNPPGtNu6B8leev/JtZtDA75HG05aIo6F
V47/QeB1P3batH4CmSK8+8XwxRdNK/JsP89GL/dgVXCvFlnjr0FptMMKq7Uh0CdzHn9eV+DQwTQo
InMf5+CZF5i5H2OaDF+zpl/vimTlTummjAtCIgVI7Tj3cf3sLIsqbho56eVdmYJGiYwsn++HdoYU
MlQi+w+2S/wpBZt+shK7g/+SoJIfgDDWvxip8o91K7iGcD9PP+D6IpJdCoiHZmCjmUDV+9mK0N1D
vjkcm7JOT9hd19ONgKXc3nG+sacZdTnb7/JuWPwAIm+GBxM6G36AjYr3ZS1Gbw4ra23Il9fYuylT
L3nfl2bbPqwo+Fc7JwfOAv+/Tka+qHJk2IvEMYIa+g4nOGlLLwJQULKzc7K8gzdkm6dDyvW0E13Z
pfeeLsHCJH45ZLueZzL4kHU+h96SrR8SG9IEyXxnZaHMNAMZ9LRf3hXSVIDGgdBm0SbzkwUq07Pf
g0EiG2SiTGGTNatOxu71js/ZjOvPq5u3zWGZYlHuwZty06sW14cQY5L1xo+Z7N6XkLuKoPIy3Xyy
4lI0ZBtFk976daPdKBrT+8ZzpIz4X2MEXHsm9odudhsN8FE3/qz0JrtL+iHOAzuBwxIOJMM9BWrC
fh3zKe9CvbLRsMPAz55C0VrG59aaG5/OX73eWQBuSy4jf3UOSJxW96ob2+qD7GhGIShsII+vx62Q
wchn6oJ4xTY6Yh6QP0h/wjDFHU3xvIxj+rWRSfYAJ9h0Qg2pGNwZlHSKcJRW+1RaZqtFzFukz6/U
VwFYb9Q9ODHGeIPEt9WETLbN33BWe2s3uJg2HOZqqb0gca3qprMrXnFNhvKu1Ifys0/3HB+H0lo5
b4nr3Pm5lfGXawriqPUa+d0UjvXbcgUDHyKa0D6MfKqZ95GKZWeSiZFsrdhxhfWSx0kQE5j8oBq3
t1jFlW+GEHnGX2Wqxt+xbbVdUG8T+gCYILbumePNUaq13fsZY508UP5afK0tkcw7lWYuFO/Kn5cb
hfPep4UicQ6nIbbl19jpyunOXZjrBrNfcNrQzKlpnlAFBomXW89rnMboSkyuJgNksOt2Z/k4JEZM
seT7Kffz7wvoHzgRcnxXAbT8lidwuJAVbdugX9PsQ7zaNf7t6WQyOonnoQrisbb/k1YOziK2e2EE
ouj1d0M6JG0gOsTVoq5PNwOAfBluaYu0I+pmaWXuV7kpHzakLF1glWPeBL2mJ3bkYBv2qej8vL9d
ynL5QW6UZ7sRZ79jmSU6xfEGzMBjqM8eUFoY+mCuCzMP4OlOOmSmavm1IlyQBoKhbhWlw1KQqDFs
6IOyc5InXCElrsdZIg6DM5vejkaifbLLjisVBaq5Duesn28LrcVCRHNy3D2GRra7ERujMoR01FaR
FsfTfZ74S77jr02fJgilzXs/UyR2VY8CVDhlgu1s9QqBWa+aY5K3YkzQTRV2BRjdi79IyzdSZI0Q
2QviNLHed4M/vkvmOu0C2Hp0Y7hSOyuQlZ4zix9V9gtivmqjrDX0oxzALUVxYcYcl6UnYRCiRicS
3vD4FfhKb1HHa+WjYY38fcYoNYo6Zc5BK1Ocmp5MxUAzxGBjEgHIkBalk2Se1E1deBKfNj/1vjpm
arsBmukLSg/Tkn7THVF14AEaHxsQCz+kwGrRpQ9dc1TdyVbW+JjPC4V4zlVCYyVp/aeiWdd2X1D2
tTvk/Mqf5cy4OzKn1K9uUT5qPy96VtVRIbEY+r70a2UdzE5yiSaNV9RhK1EgC/zZU1NQCgdzKRQp
GECXM4V5wJVrG4TfrvylzHJ4jyzSEu8KWctnm/ynPqhiFPNTr+f+t7L3k1+U4/kX3VacuGVe0LpP
EvejzKb4h9OO/iHzYQ7tpPTwk1EzH+RuHvMF3yqJPnTUNY61BIVMiXMAnmItnPNuhV5U8pKj1Rwn
e5fA1QKLQJuv2dVIQiTRWCxO/TAY9DBD6sHxjnbnJhQ5OMtHCz+s+jZGM3x6t07j+DBO7ob0aUyO
sMNN92h7nTsF8yL0BKhBK+Nflpfz5Jm2zveJyJueqg5dvMDMECTBuMCWH4ngTKw5DTjhjHph9oEz
687PIdbVgaw/nqJkWcQndzK97B0iLRgtFE03PBjxRBgU9Ks+GLJz/UMHslze1FZlfMQLzro3W9/u
frlAuowoFx36c2WWlh+xVmd3SSiC5m6ScRaTIsX1L1FW9DSntoIQVYFI5icB3HUwZHbt9hbhA6eK
+haV5MfCVc4XGPzLGNZkw3FA+eN9Xgpee5DQxfzkVp37bGdJpgV+6S2fZeKteihzxgqTP+cDm2Il
5xdN3CqkOrTmG1Aa7V3taX0arYuufXO7svlRT3mLQLKx2Pd260A19Y1lI2qTz8Vh4zrld4/S4R6o
D0kiFJ4RR9WyiZObFfLGTdcbXhdWxtr/njfvM+xjVJzdip62zs7EuEKLbEQ5eqijZW9eadeeTQ+3
3ggAMOiEYBQ3RMbWzv6rXS/wM4iHtjZPK/+/Y1mP9dY4X2jHTGrN551vFY1Nttb7KRsnXa4p6b3q
mTI+pKuLaCQ9bB0A8sv1acAgpFcBXHactg4zZIZDlWj9z2mti3+UkdielR4QsME/wGLkMV6ulXSq
xCyu0k5aa5sf0Euw0VmxnRvO1DWRyrMpwLYUkuc8FVhfvBtfgQe3rkwBxvnU1+Zja8zlO3oX6Q4M
p/518Msr7e2Lq0GH3Mb0Nh3Cs56hBQK7qxNbP8W18VDMmxXVQoO0pvdyaOvl89u9K/31cmgDgYrU
aD8z9jv3/+mb3mnmPp1P2OkaeWQPKhH7uRnzPcxpLYtEnyQMoUVXkEy4ztCGgpj7WRaW+Z9OGjsF
Q+wU2l3ryQQw3v9wdh69bStrGP5FBDjs3JKSbEluSZw4yYaIcxL23ob89fehVxElWPAFDpLFATIa
TvvKW+p5/C4sfJq8qAiDa6SB8w0GBmTZY4vlL5jR1bfJnUliSjbMLDo8+YmkzZeBpPY8KNrHGmws
OnLp1Pcp54EtoNGw2l+OokdLJ+qItp/YSkWWG9Pp9af3P/+qQ/k2Cg4QFruYKQGHOx0lCuyknJRm
OlqwTw9T7eiPg1GWnqlozTM2TGLTteM1ieXzSi3q7Bi4QE8A3ATa4HRQ6ASizatqOraTKvxADL3v
UvbYvD+1S6MAiqMoatLGg5d1OooTFM5MqXk6DrZTEkK6xm0ezT/eH+TChuAWQO1nufUAYKym0i+i
bUbcTkceA/WIVkO0HSBQvGAz0e/+j6HQIIHLBmGKXtjpfOpJbZOcLOuIYGh0a5bz+OxYuOz0Om3B
KxXlS9Na5IXYg3T7ETg7HWvuaztGXmg+dmScG7wAKXFVc7FlqOTKtN428mndHuoA/S32Aj1XaKCn
YzVObOt51IvjOAQ7tU/uZFP+6JzqPsyUTROkWxkoFFmsYaPM0a63tTury58GEkVz0D5Vevw0mckn
irX0m1q0mOxm/KI27pWFPj8onEYVeDzrDNJy7aElBzOBlhlPR+oT7pM6t9lzCNr0GzhS40ekqtZz
5QzkG++v+cVRaWpgB4E0Eo/96bcRcxFhn26PxwxtOwTXZ7X91iO/89NsivxnYlfF7TwlIHHfH/b8
6IBWBapOp5cJA8k5HRYXrchsx6HnTsaFWHQVjK+8udawOb/56UzxMC6w+wVBvjQ1/okWRmdEezro
oMIDnN7WZIDkFORKzxScjM9jEHxQNOutpUorFQALTE0+6OrJ1tKAyCPE60XEeXuTdRQj3aYWV67U
s4+39GJg9oK/B4QBtfd0Wq0hI5DSLs3ULI92Ih9qn/A8vYI+uzQKelngfbFlQTh4NQoeOkWZLqOM
EfY5kagaL2+S/v8ZxXDAA/Dugehc9uc/S+SETmdXpWkcWyHrbZZVKvYuVrn/4HajEAYbGw8DYBdg
f1ZzMYnSU30W9jEGur2x0jT3h8zNrsxlzSBYlh+oMMgi0JsqaILVi2rkjnRpCdnHoTC1z3qT45pZ
zS6ht1HemA5i8dEMJaMYDW3rZrFzUzdBcDMlYM/fn+/5qQYtTWEV1DIsdMyxT79qQ/xf2AWCe4Tt
Ey5pEiFZ+ALBQ6UmtOi4W1CAkcOVG+xsx3DS/h11tftVJ7Gp9+UYLSJZ91xo9bPbhvXr+1O79HDQ
4OUlXHwrz8BHdNyDjjoCXpzONN5qZp3fBK0S/Jzk3P99f6iL81k041BHhuPy1hP9Z29ObawXlHXF
UVPEQK5umn4QDPOVMOz8kuKrIR6xyC/CfVivFdyStJhsjISbQc23c2eG+4T2W+wv3j2DV2sTjhf/
x8SIJ0wBfoCm+WqfjnnSdC2yo0dh4Vpfd8M3zW6Dzf8xyJInEfm9EVhO92Aa5GUdYnF5rDFt8KmF
K15kp8WVUS5uB/YdOqPMha94OspUlBk9MCGOSq1SPqGrtCHlCLdWbJZX4ohLC8ULyYbAYppYbDVU
ipu0ps8cqkGxsy9qoE+HFCLkI5N0Ii+MbXxN3/+EyzFdBy5APJZ+O1MkeTmdnFZy2toRa18nFRZa
eM14Q1XcJbVusqD3zDHOvhXaXGh+IUiNr4x+4RIBrU2A6+qI+RMcnI6OIWQUB1B6jyJM2p8hWt/G
TpN9uFOBzcR+0+Rq5leGVV8Z9y3OXE0bcwguU46eBjNvtT2rRmC9IdrhiKdq9hw3ESqKcRXE8VYK
vVZvir6tf+TI1kgy8CiFfOL25SfDLNDRUqaF8ZxYIYzMyC3yWyQmTRAbulEhymS603c0dxBxGxzR
RZvWMNovGSDkn0msWa+IZdBDnYqpTLwmGcLgvi4jJMpCh7byxujVDAmnepq+aUqdHfqE8tZmhsc8
+XoeGK9qOJrjPWiYCp127PUmTx/U5oXSvRJvMnUYf0CeoDBBX0AzNk04UQ6dwwiVwSAFjeyrzdTd
5aWcJJByO/qBvhUlQdOJ0MouBh01RKOmhJxRl5AbepnhD1tkXbYLsD1CIbRN9K/RUPZ0Npiu5Q3j
iGinbrQ/28GIbp184UshkVcctEoG9mYG/HCfsXGU4+T0WnpfD4r7WyqBfl8hFGT7baAMXxEraaxd
PJM9wWI0qwOJEF5wE3rI8X3VV8Z3t46pAWp9Kl50Lc+7vUZzNvDHQlSf8tTJE0/FROc1bXU7vxGl
QfHSUXGk8apKjF+JYZzPOOJ0yb0zFZWgjZKPj+OUVmLbK0gdbEFG6LrX0Rq+5kNy4YLnGTGpRMDj
xS9qlRjEXUZ7XIcsn7AldnE7Ns/j1LIF3j/Glw4S39Jd7CS4P9ZAOydUELbr8+lYyYGyLPyPG4TC
sqe8HJp7tbABsSC6f+VZuVT2YD/bkAhB+IG5Xx1fPRN01aNBHjPo2ftpdLNdlTT1b33Uqm3bt6kP
pUrdOo0+3dPldnboYIa3rl6Yn4o2HxFVq1CKcFRRIW4+lxvDGpT/3v8wb8qrq5PO7UL4D8WKDvBa
F8tWwyoz0loegeNVP1Rl0h6mKQxfFa1r/HmIfye6VPyAZteRrRdu5Wj0D24euPseByrae45Fb1Ut
/DAstZv3f9yF6x52EZVGYijC7bWqSxvbhHMxhQtAQ+IxHSvtc6hqixyG2n2PdLf6/uHxFggbNk2E
wmjWrG69UQJVVCqN6KnKsJzVClcHrzMGdyAnhhLAYRhegfZfeDspohJLIRi2iIqsRuRGMVuKJOJo
BN1/aeoU4BWzepPbRfLhip/GRoQXsRD4Fsr86VOiannLMgvjqPXCgSGWBp5RSnnI57LzbNBRV8Y7
R/WSflHwW6qaVDKAJ54OaPYhxQzaRkdTA95Sofnzq6pUKv4K1T6yeEXsKhEaNu2/xL7DlDA7qGhW
vEa1bF5ASZZ0pJSrqgpLMr3a7gBgoTGieEylf82ZHlWgQuZgG0QQGh876tKthRvYXzdp5Q+3d/TP
yiDqXRuOzh7jsw5vhtYEJlTqxd4Z9eahDuYk/XgExeqDJV1MQ4GkrD5VOdQNFn2ReUwHsoSmoH1i
i1h6QAeu8f8vbLhF6RkJLkiAON0v9/E/ATUz13veOONYB/pv1cys2941X4xWtlfyvQtnF6XRpbzJ
1KgwrObkytBJUjRoj3M8a9+TairuNS3dxsCpt3MmgitH98K83lgYS8l2Sc1X86rQatcHeJNHR1Kv
jXK6rkjlzHSw1Q8qTyzlVCYECpM7UyU0WwWhYWDk0IqL8dhPYC3yVpr0Kodo24rgWt1s+dWnu1Un
0CVLQDzJWMgep6sV98t3C7F5QeTTPDa0oTZx3TdXrtnzb6ejCcv+ozTHeq0VrMNBTFxCcjjaoK5u
yk66t9BK2p0r8/JKfnppKBaIYjeOJ+c7vYsB/jBed8xnZGCNFMlOExsbPwAPegUqfL4BF7Q7Y4Hf
fTPzPv12sgRi2RTpfJyjVnw2DenukCSJbxID/9p5rgC3v/96XJjbm3zSwuGgArFWC5hKOCxJ6UxH
fJWjxqOqot7kej79qCJQFO+PdWFjYLBMbZ2sePlvueb+OcboTQklRqr2WOVj+CySYToMceVcOcMX
EO7LjBgFWgYVyjXzTJZmT9NYn2hKjRrYjDr5pPawz9yoEL6kb0QypJq7xUr3EGpwxVo1+KB56VKI
XQDlZMr03zAZX10kA1qSVqbI+ThQQd1Ptq1uphwp6wig+8e/KrGmix8egHpA5quTrbuhsEeQrMeg
K5XPxTB8IahprtxUb4Ziq0MN3WVREiPmhXm0eondMQ4J863pGLZDeTOpVfwlA3BxaB0nfTIbgH6z
RE/AdqQCQjowN7KsNH/hzN1KOtaDF6H1eahA46Kpq7vftSodb0ddbT4FFd3/KckQbVl8r7NSC6/w
zi686uhyQEEkTkJmGVbs6cbLq3hGCzgd4cVIOv7416OHDdA4+Q/iObx0CEcgOMokUMfHoQG3dgOH
TPwVTRg6eyoFQXusxgS4ieaM1vDl/VNx4cibFsV7IiqCYuTmTn/cYOEekszGBH3WQt3KiusbfQAo
FdvILCaBrV2J3i4Ez0uTZhEDZHMy5GpAVIlhM+oZ7ZqurFC9siyAawn8m1tIGH3u972Dj9bcpG79
NNEDCWEujeWNHqRjeddGgXhVwKf8oW8PCHOSo/u9s0cSyY9/Ft5iKPTchiikri4LAFgGhX53Qvk3
dj1tCGNPyOl56tNmq0Ximp75hVVYSpAOTkbULhBBO10FvIpUKwIvddRmo0bqHjHuOgzie91N1M+i
0Eb//elduHfhXaKfgIr6Ioa2/P9/7sJwbHpAVcl0FFLmvmbLaVOEcQmKfrhm3XNhqIWlCOOSWiGh
0mpqdqIYso0m44izYkUYY9fArJthrxTjNeb5hRseIABXOzwoeLJrVuSoBlrVBJpxdOr0VzujsUC/
1tVe3/92F0d540pTOUfearWBoXxZQWQQpItK6291EuH7rmn05/dHOf9s/NPO0n5ekLPG2zH6Z4Ug
EuQJ4Fn9iItQCsglhLK1IJz1IHOu5NznE8JtCIQKFJk3KcPVhNSqM3s81LRjUcZwH2jdomje1FfY
o0sZ/fQKp4e5HP1FAWPh7p1uOWtSB6OXjjjmSfXiRNE9BNwHvG5aKkuog2WTXXmddo3YfmFuhBWU
lnjvl6bd6nkyi1mRGQrPxyILyk0j22kzDpa6eX+xlt++mpuF5jap28Jr4x08nZsBhisuBI3uQBoJ
mWh1iC19RJpLy6gHiG3iOB8thtM/4/YEjsKjyNW9htmMCWGDlqbuvord8Z6aIXbaCBJeuSfWi7aM
4pL9AkUBbcHCnU4sBNieCA3vyFymMyhNK2l+afAYHwtNa6lMKrP1WGpJsTcAbVLy6q5RMM8eT34B
2x9lcBhcyxu1+gV4eBtFoWTB3i6tpAfRpUNjDafc2CPhDl62DeWNA9vqvuvH4llg3JlSgBPWNxDC
I3ST3n5sYAldWXCC4tWSv/0u4rtFB9YiX19FJKWlxGhWimAfVL3yxYQl1nkDjfLAS8Tc676NBEtz
sHMD9aYM0z3YIG2K3brT9zVEs0LACM3aEFdJAMNGtOk6I0YkS/ZVyjvfmZ0fKlpubQqET36lbuR+
UZJRujczWr4HkZl0T3tQ5ZWXRNSVYTS5yn20YGZ8E5Bm7cEJUWF09NavzBRWhsB57Fg+gsJ9cEtE
oe6hsxjuTg3tRIPCCtzhNtBt5V62YQAo1yaAAoM7lV/xIXA1r0/mAOiwGkGNGZC02qhSERGQyGTO
/DRw7I3Qk7bc6IprwmZTp0rs88TMbuNajz43dS8+VUbVP2iZBaNIGqnjt2WV/qkE9Q5qvnOTeHGG
YNA2qJTM2GQuUiFUPBoTWkbcuzQCqzj9UhkBgMi57krXy7WY2xG+Tb9UCLvxYKNhnOJAIpDkhzpi
q89WnsTDnTPHiHFqrTF+jeLaTP28MrTJi8Mq/qG0cR97dqaJX47ZFvd6CD8GYoCGNdvg5I2gwV9b
Ep79NP8xw0y/L6K0Qm8GN5W/NXQDkOalOdzX2iwyv7Sq4thmSpECzsV+xe+SDmMvXMoc3y2m5DuA
y+rrbE7BzyroIwh/oZLtNGgawS6ryEj8oNWLCI+I0NG91IEuVxmh6BG9pne4QQ16+mHPuvkfblMT
12UwSMO3shFMc2xrcucORTB40DJgGFCKzz5lEZDJtNPdpzbFTH0rTU15LdXAHTzYMTr0kSHKvrYd
3HBP77up9WUZitZzANKlGwFl6rHpquQ/Sf/yu+H2MPz0YGzMTSlVPL47V+mDXTcbqC86fVcPvujV
+Se6OShvggpvXgWESsR8q1h+zYGPIZC29E82gbTnnxOadonnZm2WE2ERPOO25lLnqqNBG3dkm3oG
skMJn4gWZxpkAgfLbVPmWeT3elre905aPktDmjAkg2mGWhEo8eArUdH+CnsJZbBNh+ypnpoZrmcj
ov/MshfmFky5Hvh6Mzb/ZUiuiI09Gvof0OmlvBFCKY4R7nnFNnbb5k+a5+HfNkwXDwEch0tPJIp4
SYyg/GlWbv6l4HWO/LbItAeZF+N3+GXdczfQOoDzmKQLyQ/kEjdDmlSE+KaELtdwJjg5Mm+8uBzH
L53haHcJwIzGM6cWFmw12cq8tVmJwXfyMNF3oq2V2dNlCVxTgVvwzYjj7O+YGrLfAghXH2o3nwq/
dYzyexjURe1RXnGaPV7UzqtT286DYWTBF3pIUHUomuiwRaXs242u1yls50qOCdbXdRpSMAccdofZ
IrYVIfjlB1UdpbJRK1d7xOGFay6OGvuHHSjTsM0VkT72jQjmbTnoQ4oHVlTJDasJI19xC+s+oMPw
Yx703yO484pPVnhzai4SeOyrXwB1ZOJPWhG2XotHwFOs5uFXEvQBYLpaaoqHN0IZ7hRA98WdWYfx
EzyFEJ5CH+S1B8SZmmeNhuv3JlO1P8PgJs22CcrwyxQvDKFOz/sQRtQUvkBpIKOZykjAGzMUxfD6
3mW75MJJHpVIQQkxtrrwq1nFZgUpNUZ+tcya8CU0ovZJpGyaTRG7WCjmbp9974PY3XdcwN12yLnU
PGFB1iwtaUNfUeKq9DIzq7++H2esg8Ll0QGpYbJlCKA4EafPcR5AFZFqgiof5jmgyG3XiwaIX2qS
XMtI1oHTeqhVuEZPI89TgEh7q5ynTbb0pYWeXbMsPcOeLMMgqrGws8m16COcziisUpHHmOjsrYye
rKcCdLmX6RT3HkuyyMdRK4n9ciJz9jKjYfdOrdmCoBcdBEuwr1V+JeS5MHEbCKuG5BLBD2iF01/E
3aOWjhu6+xg+6t6ZHPEpKwvlSn75lub+GzIycZoldMcXJ0gwfstS/xPfU84QlWJ39t6dO7q0ASr5
8S6bYtxujCZVN0XRGJ+brgBmb+YWgtG8bvqjroKKIV9Lw9cS2Ergq4aJ9S2muzpyDzXcatrrYPv3
IjPklQB+naMuS0WxHZ1oWiLU3JcP988vjiJUIhc1kr3VmNPNqET9zy7Oi9819eKHJkqTv+9v9nVQ
vYy3qFPzNyRUmj2n44250cO4FshbQHV9ze2uvYEZUd6bMHl0b+oaFCNHgM5Xpnlh/TlgwDKWqhYq
EdrpsK42zgh3du7eTLh+dCWRPyM25AeTSCa1mLMSWb9Vtd7Cy38+JvxTPcLcxtkrdW5sxDjZm6mD
HPb+JzyfC10rYnckJkhLuDRO5xJT9eKGrcz9XMajj5lZ7MeVFlw5Mecbg9oFiMW3CgbNhNUZbqCs
5jiPQ3l35rvJzaxvrRWVu0jX+n0hIvv2/Umd7wsGArHFfLCeO0P4yX7U9DCAYS9gLzxiZR/cZY0R
PKdUDjcoWRueTR57raR6/ikZFV0Dd5EuYV+uzmsippFKoS4O9iy6Qw1dddcjWvDhBaPrx5YgYV1y
i3WrSdZl2apKJg5KFSCVkBS8UiLNriT8588Io4BVWQp/KJS/SXn8s/mSzHCQoZEsGFSNY+Rqs0+U
Bxa8A+H3/mKdlcN5pLjg+BMNRQG2cJW/oV4QmE6TaocMrveDrirxESKw8TWtbHLjOAwPoWvC1yL4
vtXCod4MKOZe6atemC89VZAMqJOAClrDdlNEQZulAnroC4g3iTsF/7VxHvqjqeRXKtUX8lUa4exK
suWl27BWP0zVBC3XaVIPZqryWmFHOz3gtmx4ox0AvumG4Fap4mSnCTs/pCiH30lLK3zkUYpHt07L
B1svnT/vL8KFA0ozzBV8A9gFZ7lqgUUJUkONetDqXu7VOgOjYjfuxg0qytEatNb3x7vwvWFnUvQj
SuGiM1dPqIVkYa9AAEfdNkeB380Nr5vmZEtIca1Oe+EdpTSwQMCplZns6dUrUfRjqghcWA6VqVav
bl0juhZo7o0m2WlAdGN/mpJ8S39/urfQ8LkPcGtHraIdn0O8JjbNbJJUj2HyXPatgZiIq5NZjtfU
1C8EOtQlSWgo2dAzpLJ8ehV3SaRkcEm6A1knPFdpbIcq+6L04q+C1oiD0YvZyK9lBF9S6cS9gsng
laN44QYj2NDpjdL9WuR5T39BEQE16yJzPFQZogC2DVtQBqDy3l/7C3vtrWKJJCyl0TMML1BJmcx6
LQ+zEfRPhj5Xn4iRhd/IMt6l0yyv3GWXZrXUh7AVM5agbbX+gLNCsHK6PJRJqjxrsBZh6aYflTZb
7i+eTwDStEMoQi07/p8bcxZJVZnSoMZgzf2+M+th11Rt/+X9b3dhLsiz0k4mBQb9tF6hHvUhTbqz
PJhuYW7gZdp+CW/54/uAUZYOOSj5pXx4OhdVx/sxCVihvLR630q7ateK8qP4DKS9qdfRD7SXgwkk
8nSUEhXJBOei/lCjzLNBv0e9sWOj8HsqJ1eum/PPBjxl4Rgt3TX+WG3sPCuTRXJCOwR9WBwmmKte
3pvRlY12fqkBAgLdSTODarmxhh2hPDPGqd3rh4qg8R7AS3gjjbq/qbHruvnoPmAorMWpvdIDgCJ7
+u0wf21dpE30gzZE1mbQysJHPPwameX8pDKKplGOX2AMKOqdjqIbMnCGiVGyRlgS4SEZP8a2KHyM
4Gqvb8r4/v1pnUmEsSc4qsh2oxG4tBtXO8/Q6qkNJhbKphb3WI9tdnS6vn7CtFHeIw2j4KqRxo81
IuV/hnyiZIhWwE917NOjOWbJ5/d/zhnBavk5PPu0wABin5dwk4nLcJpa7dAWkflU0Nq7i9Smwy1h
qY/ZlWNtm7qWG54DvN5EZ1OAqc09BkCVbxRaEm0yXUdcSu3E+FApTfU9HCLtIS709IuuS9tDsbfd
NGp2jc67hO2nuSM/HHyYubTE+ZyrsN5WUldKxB4PqRmGm77Tmx+8e84TBE3rRktMy2+VBeSslNew
d5f2DMAE+vBQvYi+VzuzNcyx7FA2PZCS2o5H3JcckkxrPCQ9jPusHspP7y/S5QEXd3Eao3SMV1um
cmbQy7GjHcZwVPeZoiieqgX9S0oRbaejOff1/fEu3SX0isgriJQwKFhNsJ5wvO/1QTtMaC8+DoEr
doYbXzsJF+4SrioiUZIyHuR1HacxCvSWrFw/JBHvVd410Q4uGVXl0f3wk7LcV+AOlr8Ae6zCbwtb
jBydX+2AiFF2yBRq6HkyXAMuXvhqCxWEYWBiwzJYbUizyqsuUBG2MGsr30VxmRxcpKpu31+bC3uB
dB/gAN1kbpEzZL9bRkFBO+1AjmccKRtliJZU1m2BfB3Sa3V3BQ11YZVOxls9YWNdzKHZkdeWeddt
k9CYfKEghND3WG28P7VLH3Ch0WCLQdUJrefTuxiN9AS/u0gcqDVKP3K0wQdVfs0T4tKECJRVhCBh
y2JLdTqKpH5KXJmLg8zzGEDyMBCgdcNNkVQf7btyt+KJAhOcUhqBxjosT9D2mGLIL4ex65qNivKJ
l5RIlb3/2d5wCqubkDO0sMCXigA1m9MZNZDkU6dV1YOKz7a1UZGz/0V23bY+V369szq8vv0GbZQf
eV2lJsm0pSDdhYWo5lPnVh9Is6HGKu0YTp4msgl1SqDl0kfDz9n3YVbXmy528t/GnCu/F34NeiVB
tWBNR51/CHdSZUNqQ2MAk+65/3hks4ROhFKQ88jgVrfRWPURHGvTOaRG72y6aYCwgyv5lVEunCtO
zLLtlvSEYuzpRzSMSp/VVHcPijIhC0lLiuvdrf2pMhFmrILkShxwYRtCNiQV50agq7GGjFmlYlSg
iO2D5FLZqa0y3IxWpPpja+lXroxLQy3AMYJ30KeE1KdTi2n1j6YRO4eowYtgpLPhGTT8doGZ/31/
K14YiXWCbQdOGGTNGkwL+FwOY+fqB4S84KD0yPnyJit3s3D6/ceHQvN76YhTpiTHOp2UHSZT5dIG
PKhj0f0sWtX1Ahg2P5Mytq9sjUuzWpQ8wKMvYghrdH9taUpjRpl9aFDv2EZtkexlQftlkvoHzVWp
ToBAJrYg8iUoJXs8nRVWSHNVW7V6gDjY+X2L8qAJhPHKjXFhQotEhb3Eu7Tt1yIeXTtas6FieZQC
8ToYQkm3WVwZN2E1d9sPLxOu6TQ2lhqIAybzdEJuBrsKOrR66LI8vXXpMW4HN3d3RjD9eH+k5SE6
vQUdUrnFAIMrglO1iuQ7LdeU0m5LagvFsAN+kO5HTQ23paLSB+aSluh6URN5f9TzTwkDA0QNiCvg
NRBATueXLp4RCa3GQ2FY5TZQjfpbAXb3xUbr7MpQ58/j4lxC7sUsaYauk3x31Fo6hFV+6MhcCXgr
+qItSr3vT+hsFAIYpB0WPWheRzbh6YRMbTbbfrLmQxXMPbyirDuabXOtOHY+CiEf5V3EN5iTsz69
Mq0LOp11cAhsGHNQdAtk1CbjyuZb7oCTLbHI4YAdI7jE84BJnc5F1xJMb5PGPdQlXLTYnZrYcxLL
3EDazbYNIqGZp6tFfm/FunUlUz57TxgbBB7JMnAyspRVzB4skodmmQeHKUbwLQ/dxrNE86Jp5rPs
xOf3F+1sF74NBAPERiyDia4WbZJt3U+6dA42MlSPKspkT+i0JzskGJsr79aFlUPijiAD4Q9qu5p2
+k2xjcVFFBLUIQBG7TWx0vkG3KorK3dpQgSCVOXpwy8iI6ejoBzNVRyY7iFNA7lvuOnv0ORsNqNZ
DFcC3LeXfbVLoEkYwIKWBTtrpYxzYo0D8vUHMUXytg5REu0nkd11mhX+RardukUMIkOwQbPu0DZb
dGJd97MdYSboaGn+GHSuuS/MFHG/xVwDlmkd/glQyI7AOhTN7sNLTdeRSs9SVaYvuNpXwIcKHJ9t
+6A4ynRriro66Pye704zzv/HULRGTHawtTToVk+sbBvk/pqaRYAKvgnz0b4Fv4NvohNdoyVgpXl2
Vhf/rKUOQQVbd9b7Ck+SCLiEERw6dbTLpxSpJmQo1QWA0Blp8oqDrqnveTvhpI5V09ho/pXab5k2
44slh0z3KmsqkpskCKLC73A8dL1Zic3PQdLmdIshA4+eAnboJUJg7g5mtl4QTE5BcBCRkoIrD6Kg
2yDabc6+2fFEI0sb2V8lpKpPlsTRa6G9lY9caBPS4LLOv2idQ/28KKPYk8DoH5QoFACZ1MoCNqXl
DXEqkiJ/AeNV34OqiZsNpR8ToJcMtQcRDcWjMSvdnZG76Y+uFyL1BDoFCC4XtRlulDgcvlkjuT+K
iN34Qgup+mQpdvGzchoj5zoL7b9xmNfJdqS1oz1XriiLDexUtfSzZOpu6ay1fwrX6Vxwza6CSRjg
lozYZTK6w9IKeRxLs7U3GUIAoZfjnlH5bV31DGgMherBHIjCWwk2BnEZDBn+2rGuQCDIEglAtoyp
j01QH7xyHJxhZ6lTc2tYaashrNzquh/HUvk0a6D2Pc1QzA3Y1njc6XVvvuhq1j9HdKrAiob6i44W
WwzKqenynZXEot6EjYnGs5No3QT52VXvc8AvIDAKt9M8F6+E1nO7cnY2YWIiVGoVYfoZ0dig3Ro9
JxEZPb1F8FxtMZDua3xifOxogvnOrvX0h9XNYAGVdC6frcSIvyZEZX9GAxEbUGOF9p+NQFi9iRQ8
BSHSWvbO1uvuocRJcMEs1pZz6PSqBgg46G69DQurcrcgd3X1k2Jmi1TCGKm/paaw4VwzQKg8JTjQ
b+oCOW3fLgxogWamQ83QI1EMV25Oktizk7Rwv9B9gYjKa7B+DACogMye0CBunNS0Nj3duGnTB471
WrpWWvqOVJWj0mewYKbUUoI9RU9bvTNCpAdRDBf64Gn5UMgtLTLSQrvN0IBQeV6Sne7E2q9Y4gIM
076IfjVYrDQ3WuT038BU9q9pNupwfqcyjbZa3GSv9dAliBqGbfiEEidKVGjOp87nokRAvJ3RgeYF
mUV+GEBWvtSkWsExCwM1IXcw6z+54daANoH5KDexWurJFuVNNd0OowMSJm1yaPq1kpbOQU/S5MnG
22/wKKNZN/nQtskmC0L3t0qlJ/T62S6/15bIeyiZiAxvUtOun2JR1D+zaEI3SYdCfaNO8fBLs6YR
CGCi8SF4cDN3O+uotHpTlrWppxeqEtxYTsrHGhO3kbdo/htwTms0Nz3h5M7dZOJQ5Wm9CYAH5VZg
XlEZJGhipoTaPnFVl+xRvy2+Vb3ErJkwBI3UPspi3SuwSrYBvbZ96aNWj0gzlU/lqRG5FW4qZyzl
ppxKJ8IeOzZ+D1TQQvTZJaR+ZqEUt6HkfvVaM2tcrw6SurwnE8PmOm8U0JdW4sr0xkWN4UkuJlC+
FE4BmVWvla9SYvu4cTvFeelYz5+4A0SRH1rx3LL4SfMcTjY3GGlCf6By2Nf3YdgMtHHDsMbfQFdf
U3cYp4MbB2F3UzhF1S8so67YD0KZAYSm1GWvJLbnb8Yb7HuB5FhLt3mVLeEzFyuSFOYo7MLBLUKf
gYfG5CFX8qW3l+40RKB66BJ0L9EceIFVEUykuB0quJIf9b7Sf4mhC+dbI6j70Q+FGYUbM40T48to
aeH3YGxD3XMQ9kDzdG76b6WZDS8h9hdIjPfjfI+IbuP48RhKwyuQVJhuXYFZMEvvVM9dNgUu0uYU
E71+sPDNQDbW69V8gdXNUv5GZayPfCyVnR8ImerfE96GwdciY/xCXTK5t6Ax/CmFTUDdowTwjDka
VqSC6rH0ulTpgEa5+PZ5Iq3G6i6M2rnbFF2Y/JzDwWo3Jm/VwP6Rbv4QVmY8bsq6R+3dKBwr9K2A
ZMeXdthlm6RMh9eyz2drgzK09tBotfNliurW2ahTPz1LNYXLINmJCB1LEea+AU8N4fogxflDB+3b
bWtQVsUmp2jg3vd2ncWcW1d8KkMlfhnNXDypsI+sHZrJya1qFPFdWoWVe+uiDG97XRebsTeofaZv
C7eY8Qx2S2bTGyL7rbYY+QKFdczmGE9Y2nicw2LE8KcPH3kny9d+KhVQnG6sCQ+JaOxhJyOzdE8r
4jnyrLLp+wUaMT1ZMgsfTNkZD/ykFluPyoWqqFpj/aerQwQx+hEd8m8RCzH5VlepL+8HfMveOtl7
5GBLzxXYPAqpZypbld6Fau/8j7PzWI4b18LwE7GKOWzZSc2WLEuO4w3L9vgy58ynvx+0crNZzdJs
ZhaaGjRA4ODgnD+UgZdFrXoaUlsV+sGQeqwMff/UaV+DNLY2dvzNoNTlGZbXC+KI2DIsXk5tlNTk
IkVxadpAB5UdNF95CugPNaBxQmNCSYx/5O9+ezIqvtU27mo05Jat37Ftyj5xjAL3nKg/5oTeV6Su
y40bcuV+ZBRRISDPtECFXb8taHFpfm40BUx+oWRClUp+HiOrOwJz7B87MJUb07p9zNDkQC2RMh84
IGvZBTbQG5f5Q37BhALdeZNMNHWT0sb8ljtm2hjtFmQBUpAKHJ8DWRTqLmL+f7XpR9D9suVk9WVu
S/Wzxns+PRAbOrS80SX4h2hM+V6deZHu7ZkkyI1JVuOD0ScSr/AiQ2Hn/g5emT/GsTxaqGppsqEv
flCad2NlymF1QWJsugC4zy6BNjvPTdLJGzfC6lBCLo6Ck7gR1Ou5a/KIugfHEblIw6K4jX/HHMsA
PVoMgP/DrABCOI4oFxvGYqg6K1HeMefqAmMWqzKj2M1ygbX1BNrm/kgr1xyQHoIAHWO6xtri9pk1
mO/pGJWXyjD6c2bOFpZlpvTegirbRrT7RAWNzHaJD0Nje7TgpHIsYtSoa/oCroJR0j6BEL+xdGsT
Eu1mdCQ0E1LN4mGpqHLt975dXqZOkbwx0u2nQja/31+1t299FTh5ZPKaF/c1z0Jqc9d7QU5VZKCS
JrzIc6K+5HB8jB1SP/MnM8TABCoNBVKuaCO+VEnjI6qt1eHnRGuVkl54PsgPo+PkaOcUei8f8DaE
q6TiWgUGeShTr8K3Hjl+HNx4eVq1fYZbXlxS3xx+VHBYsg3G8ErQMgCGi54f8IEbRZsa6ZFGHabw
gntU+1uTQ8215jR71WANnKcIaPT91Vv5RCjMCVs2pKNpLC129zg7zWz2RogKR9y67dAp3ynbOj/f
Pwrauw4VRypkFBmuP5GNgaBgXUWXPJbCwzSk+NzJ6MbfH2XlMkNNCQYzYR9vv2VrR2lbuU/CllEw
9PFmhfeGaiY6qvdTXx5V4B5f6dJtqdvdriC9CYEQEOIYGkJJ13Obw9me4zKIL0gNd8e4r+ZHovUW
2/c24FGNQxhToPXRjFyWayODdoRSVKrnlE5waHzMh1pfH3hUWObGMt5uQYI44i+cJvidt8IscRCg
J9ZoXhMG+u/MmuQPrUG2CPc3w2LdHL7e/2xvMIPrA4yoOTsQoQpkh6xlPzguMKqQ0Jr2NC7sB4rs
lEagt57lkpNnZE5xVBulOlXYa3yQInN6dYzc32eYoDwrvs5bLcmKz3FXbMItRfZz/cNEmxVMOQEZ
BNnyQvN5vQt6YXwZoex/nX3fVNi8ZCpuqulauusGxOMO0RzjchmbnX6wrN4u3FGRuo8bayROyOKn
kFYALyOKAmW2Frsso5A/W1XOyySNTGYc+tNXmtL2/4x2zH5nma5+gyORP2E3qPfwtgb8jiwZMw3X
kjvtV6MNpLQOIP8Hv7fm32mMhNs+cWJT2xVtqhPhZKW10Xmae+v3/d9+e0BAScgUFgX8CFnQxbWG
1+BMJWz2vSSP2UWyWe1BfWvvvjwJ4ySwokfDI3GZUyKOnxGZc9+z/QwBt8z/LQfmO514KRuDjKSl
BqaAIO0sT6ENYyXCOMX27BADv1Lzn2ndRe4cOd/SvNi4Cm4RZOA/aEcyDM8Bav6L6zPh58hxA11o
yoqUgoBfx7uizrLnOOji/6FXm7o0GP1DQd3k3EJs3zedIT+rzlQEbopzTXJ855ekwUeUY6EhtbPE
i5sWPrQ/OlNnnMN0hJyoz9alHnJ/I/7c7BfmS8uS60JwhRBbuQ6onRT6ptOBH/fVVD7NoQrvoZe2
hIDXRgG2LbQrhfLFMnseqjKYW1bT03x7Ql3MD3b+oHQb3aG3HXF1bsWrjvRElOkIp/JiMmNIedBQ
68CLwGqr7fglHJ2dPpQfobh6raOfqJs+FvFwSsfy3x4hfCvAGVxrPoTd/KE29N2sJee2M46of51r
VMcORYKfYWlt5AE394v4nRaIYmSxaQcue9/Yx4u9zz4it3eO5RwlB12i4loXqv9yfxfd3C8M5RDE
VPobKu+ERTxoDHhwc+cHXh+i6GjhEgU/IM5AmerR10jHK29jbjd5gRiQrIPbmcQKpP71hvJ9lcaS
T9+mQzUOyIvuuPIkH6ESJy5mIV5W+e+V6X/r6v815OKzmwUKsAOyp14UZd/rTFEPUwIVKbGDrdv6
dh+jVok+I4UrEjiw4deTm5xOk6t8ZDVnZT6nvv+jb8pug1Ny+9ZEqQ18oFBrIchyAV2P0lX1INtG
lXjxQMhxKz2k+TCEdkW0Ubo/vuKkw0EdyZ53tuVbNdT3XjsPvEG+yimYm/39LbSyW9GVFtBkaiVc
hovlbRWS/iDuY4/SUECNxnKeKNDR4WnN9M/9oVbWl6RVXFvgcwSg93rmkw6JJ9Xm2MvzDFkwyN+H
toq3Sgero5iwVmj7kwAtby86Yto4plbsGU0y7fVhzHGYb5X3sv2Q20NBhaeYzuuSYur1XIbSVPzM
yGOP+hpet1aDwlowGBs38cr5ps0KOZI7gutYXtaU9Ajzx8ROvCDSuRzlMZAeJr2peFYVdXkehEPw
/W+0NqJIim2A/gy8pHjR94PiJSeZB9gKadteNoiQyPqBg+7Azcb98f54K1+LigutWW5lyGvLzkuD
aKUTFWroFW0U76IZ9bYpTvT3ryOQCcGM4JiIRs/11yqLpsqmSBQEByU6So16TnQ1PPhF9dLHtDDv
z+kNPbi4qQyBnwCLbxJKlkyJsJd6U0Pp1wtLNQ0fgnqonjGu878G4dx7cye4+uBslN9GLaU0POpm
+BfPdHQdnDwowp3kpLl6FKXj7JLPE7ofeJc2ygMjNS/CDg1qemPK0Y6Wb4UBe19VOz8pO9p3hiCP
FbjQgO+e2vHUyaOcXjo9ko0d7dPR3MOxqfYa3o3moZkUq3PD2M9+9CiMvhpqmk4bN8bKhhJvcHAr
Jsr8PE6ul75iX8eDOcaepDvxKQq10h1ylbiXT/6pT7f4sbe8QWirb4BiSFOqoHhdjxcWVSE3qGd7
dkxOpZdO/Q3Afv/br5CxyLRUPWh1kWCf50tS4lIXD36Cgco2EBIin1zsAH4FIFbSFNKVJUvbyTA7
M2qiKkKZUUgHrDd+lKOZ/iI0KUeumfRHS9EdB0hssjfgJrcrLrouYEBAvSOHvAyA9KujNrZ8xRuS
ztpJVgPqNAcBykMUAW6kvTeO8G33lK9KeZRUnloQCJRFXJ+jsMVs05m9qJBKfdf2ZvYjqvyq2JWB
Noyuag2l4TZS0Sv7SNNLHQ/iRNWOXds5AYDb0BIdVrX6qJax5h8TGWNWS41pdychTZz7h/M24PBj
xQsK+ArFLnNRP4mSruRFzI+tkVR87Oz4qcn9cePzrw5CnkSRRoDrlu80VW1bBGGk2aMLFu9NDUN4
pbPGjah2e3ULaK8gsXG6uCMWR8tXCyRrKkP1krjT9xijlg9IwfbPAoDzXospQaLg/qGlQkWDVH+R
aUZKgbbI1OnegJGRGxlmtlcRDHr/jAicKIIj2E59eLl1uy7OqG6VjVc7g3lIgiR1qU4b6NrEW2YD
t4RbmLYUBeHkwTUDq7pYvRAGoA5OAtW8LPxYNTEu03nESz8Y8aLo/cfGQoZHLy6xmX5FjF3ZxVoW
HZCLxAYcLaR370rYleK24E0oyuPXUYtXSqJMnVrDTTftbzV5524M4neTVJgyIYGLkOYKeDT1ehQE
viezTszai6dRfjAzJKZ4amX/YS6QBByHR5CJ0NgiHNDNCWtN8isvg+fpjjFt5qZptuwpVgI9GurU
w8HiAqrjLF9PxlHD1sikvPbawPDPqOgXT7hbm6cQQMkHKWuikzJ2ZuwitxMcZ97iT9Iwbn23lSNo
UbAEQsE9Rkq/2ERWX08VfgeVh8OAsTPVMDtLCFM+KmofbzQbVh4OBuk59H6eYGxba3GzVZpaqHZo
VV5gTMho5dme/pm+0/z4Ay6uEpTxGISmpNDQr/QU+vRYgoQe2i/3t+rKlNEAIN7ANoU16SwDaGp3
yNbItdeMgLmB/0TGzm4H/8BFt6lWd3uPciyEZL5gPJHTLwabNbs3dAC1nhz5/UcAEgo+MYjEm0WV
eUbfap9LvwL/5dS2+fH+PFdiOPB17m4hYWfekA793EJeKKw63ta9hgVzkb1kuWmc7o+ytppCtQFo
L4efOH69iwcuz6hIzc5zWqd9Kkd93uv2BJ3C0qut18Qb2/g6KzFIxHTuaXoicHgXO4jKSqobfdaD
TizVfYrfxKVLaNOhXitbT0Ja/EzV0kZoqQeNg0Ybsl2AwKUvAXIcf/JkxOHYSDhTLaWz/KjjlPb+
C+ANUIoNF7cnr9Lr5YAewGIlfe/V7UjfU0+yU28Cd8Z0Jn29v/Ir3xfWFDABQM7kActShl50xaiO
cuchVJgfytkuXQtE6OH+KLfJ2FuTBkFxjRYrFZ/rCXU4YM1qoNUeQpovPpbAcd747lxrxzRDzev+
YGtTopxKmk2EICIuBtNLu7NRUKk9HLj051by7VMZZvV/GQWhecD74j5ZisPgIo9+oarUnj1P0+ts
FphF6V27kVWuHAxg+5x6C5lBKh8iMvzVko/0eW6BHDBK5Yy7xBq/oaQX72tr+nR/0W4HMollGjgR
qBakUouBILxhm43ElwcwOT3H09yfEPaVj3h7b7FibjcDW5q0BhFjuNPofl7PSaLvJYDAtReMQX5E
w290TS0BIabM6cHpwi1wyNrU/h5vcd+jllaPM1qIHsaj9VcduQO3q2L/c2+aW83Wt9zhOraYgm5G
aV3sdFpP13OL50me1DFu4MYUcv0jAT31wdTSyjmj8ubkIGvxrQaB2nArJWE6/5tDPdURspv95JTw
gg3x1Y6xju50SZ4pOvhhCxpJSeJHq0DN+NCiGScE+/T6owE+8dQOuRPuwlafvgaUMoT1dee8KKhY
gWLOjOm7WuWhl0LyS93ZNId//CiXIxy4y/wbrsDqKJyFQuXdh4N3n8DGi76JBRLoehlgFVRZMXHe
a1sLTmndVXtJkbaO4O21+KZtKoAx9OmJldejWFWU4S1AgcGoAwl0mYmdDTq5T60dfuyGDgf7vuvP
wdxEG6fyNsKQlws3ARq0DLskIGvRIMlBP4A+DSPWEvWu/djr1v7+kVwZhdcMDh1CNQlupPj7X2cf
jAudIUnKvC5L/Z09lyiDtiCL74+ycjpUVkbkw0IgdlmZUPA1y5RUzT1wPvlzNEfqITax0A5xNN8o
+q5NCGSxCkGcqhCqE9cTqsImnekzZh5hwT7laTjsQ661jWW7Lc7DtKPuRNWTbs8NQ6ga1CDNwzL3
MmXSPk0UQT8KU/DA9XtTPnW2nP4uQX1/vb+MK0EN7jEmk9AY6UUs5dawYWi0OZJyj1Y3Ru094pAz
0O2edNVtCmerkydi5CLOEGRggb4JGnLIrpcySNXSqQoz59EbpI+8JPE6BtD60XCk9NSlfQHXBEVQ
KYY217Zh5yU4v9OcKNJ846ivTpw3DiLYFo+QJXOT7CFveefntEkrNAUTPdJeE0CUhy4NCwsAsyRv
bCNxrJdzF7cuDT2BbFre71KPx4bhawmFFhY3SvJ/0nZ8qXMDhHT3T4P4h6s6+nHQ5vcXUAXehKMi
OueCLni96r6Mm4gxh6lnGn14ymcMz5BPyvcdonoHBGKDjbO5EuCEVaPIiwWUYWlly2uN1hLuCih+
KHm8q2k3oRw4mT98qvrFTsmTEPVhLG9eR2VKN3b0ymkVlSG6apgXicv6erLjGPvQILXU0xBr+RZA
AHhUsvTdkm28KwzqDzzDeffzFL4eJZesOdTrOPOkXo32dV2UT7U+TBtd07W5EHd0bDYgC92AXUq7
SO0Bro/XgOM/tL6iPUahXj28PwbAm4Acy1sJ7NNixQKzt8e+iRMPmIt1kvUxOyt1qBxj6rMPTps4
G5FuJXSzMQTelZKUivLB9dq1WjOHOHhRVH6TnDH7tHQzCxz15Afm5/fPDUQozVwh4cRo12MNhU+y
AxXIqyoJ6HIJauUYZH4+Et2M6YyWGyKu94dc+WiCl8jlRH2SZHOxnA4FjXaGnesB+nP2ttY4+xB9
3PePwoOEQg0tarEVFzWnPgphmgBE8PQulz72Wmh4epn+vD+VlTvpLX+nFs88ID9er15gzfIQ1zxJ
ZK3JnkNNkc6d3E5PM37bH9RKjh5lpD/O9wdd2R7sDdF00NlglCmuB8X1mFuwLyoP1Ef/wNOOCuJY
1vvc17du9rWhIHYC42BDIk6weD3kDX3aIDEKL3FqGip6/tssh2YfReUWSHl1JKYljD64+5ZRKaYl
jKZ7UHpok2eHHt2AUwrd7JTF7RYhanUoRCtJ52lu4n5wvX7oidqD3Wold2fl/7BQqoKFlBRJ4PZl
K29EqLUdApMU4yhWkftlMZjiBCo8urbwxEHfS3Ua7CKr/tgOsQScVJ6OslK8mxeO4BvXC/NjZHSE
xQL8lWAWI8rOcjIVXqEmLynaybuwm+yNILWSH3CDAUKm5ir8HRaBw5ha9PISvfSkoc7OdTTRh7Ml
+RHnr/RPErXhRkt6pSJKk024HFHMRhjZXhxo+NwkuvSFPXPIU0i1hOoXLerlZyhOQbqXykmKHpIa
plZOFFPPvR2NhZt0zhZkYyV+vUG6oCLT/boBBMGNM8ZoMEuvqzTlEfl36xHd+XcT4oUQqTDxE2oJ
An59/RHVIp6kHo8OTnnjPFRalz+YdVsc7seSte359yhirn9tlakotcgp1dKzpsCcXFg5zcGUYwpj
eaqfwwlK8wDteeuFt3YESbSg+sPwFWHsetge9IWvAub0AvGeQOoJMlLegzIo9THc6omt7VSL4rIw
jKHYukxFZASz5Uim+xDFEO9H+A880YfSDSs8JCuy+Y3MeWV/cBzoj4GPIm4un0M1vEkMC4vBy0dH
Z25TtbelaKsNvzIrCrg8TVhF9Ke1xS2garVVh33Ze2RH9UMcgiyNzCw9xE2EMvi8iWhc+WR0VoTg
GMV5sHCL42e0et7GZd0DMiA777EQeGj0KDvarWkc72/KmwUU1xtGgsLtXqBpF1vftvu41TJJP6dI
/qWcdM04hjK86vemCItxFps/pT3eTLXNPq+q5GJmADP8uPU3jpiI8FfPGkYRvCKexvTLb0Qycy3H
lZPM8SxbeWY8lokpv7Tm2GCcrOTNY6+3GuDloK6/TEYTb+zFtcGForYQ+UEiYFkTh/+Y9XOf6Gc7
kPPvRjfizVjVZqrsu7h3nIc+VpWHsR+d7iGrs6789P4vyY5B8UroKfAcuD7nMkrtPRpK2jnsQuQu
5UlyDS34L98RSgeNKh4btBoWW7Oyoa8TRrUzj7xwp0eJcUCsVNvYLTehknMGY0ngAuFQAx5azsXw
Lae0/LNRyuFpCmLrWbNHSN9Z/eZfE+76NO5e7y/gzakTg0KIENZwsKWWSAs1UDWf7oB/doxw/CQV
UrajghWeIWtv9Wpu0fWEYxIVKisA2EmYFxNsai2ttTG3zr0JpxVzwf4EVir5ouSGhA5lkH3w6yR8
QpW+OKVlLZ3i0DRPqZOVx8SRpa99r0TdaYjMZuME3cYDfhg7iN9H5RIxqeuV97spsvoIU4ASz3Kc
4OPy4zyZW8KXK0sNokkAAASimKr59SiDqjed3UfWOaQM9E84K+1jR0/oz5x06kYuc6tt8XbzofGF
nrUgMix2rNZbtuDiMVaIHTXPS9imWLAP7W4oMWl1BylXW1cGcfKjCOT62cAre9whmuUbOzosqsV/
EQdPGMBU/R7D4/Arw2TP8ChLmOCTE/3GZKSpdq1qoS43SzVKbE6ujqjdFH7YvcyT5RyklmLWFFBG
Oo6GlsQuO1n3dzmXh4FAg+p/o9ITaG6YZV3tYhBCLSiG6OC2oD22mge36R1LIvCT4Jp4GgJaWCy/
4bBxEs08z1KH2rNFfeRL105l7HaG1h5tJ8keuOT0JyUcxl+zolbzflDVYH//wK3tNV4FAJwFOYDE
6/pnxFoHhzzDQCzEJEjobMQQyIdwY5RbxD6zFXVmtKJUxJtubtOq6aiQ6M7ZGpzpUNQoBVCW0jq3
yKoa85UoP4ZpM3724eMDOSqdZ/Sjk4lCcT/8mZCq/vb+aQtFJNSCRRhd1h3TNJaVIcX2VY0A0AO/
VA/18P6ODbO2hSIxVzbyMUuMe5+mYeQYE/adAJF32lyhq1fZ7S7unK30eXU/cemhHUNDmN7uoqY3
GTOUnxyr0DqFKedmBfSuaZgMr+1lbL6awNgp/ZRDFrIdt0tslCOszmoe7q/rSlAREvpkn/AzqPQt
foVUS2ZZ+TltIqvSv+M60b9ak4P0AzixaOMb3mSEgnsk5J4ZEWOL5VhT6mMYRieQtKlu0TuzlQOa
yXrihq1m7PQ57ceNK3FtdsItAUIWUm6Abq4Pi6YOQeMgEumVNmo4gVF1D23if8fC6N2KhcwNth4g
IkQtQaMsRkJRI7CxN5POw9gWios0hgSzttckzIdm5T98NFH4pkfDg53jeT0t8iJrmlNVOqPupj23
fj4ccq3XXxIkXDautrUVFHcNVzyUA3UJN9EzM5Qq3Qm8ER/IiyXp0WngOXvw/bbZiDkrQ5EGElqp
Q3DJLyt9rQBEZFkaeLGgmI8Skk0qKqH7uuiq9+8LUSnF6QAsIhUq8VP+elVqwwCR0plDT56U8mGy
Z/3RDmfnyQbMu5HgigN0nV2LQrNIjlDxJ6AuNkZkG6Uam0HkdT3GznYdWidkVyrVLWVp+NTKRfET
oGjY7/yx67+EobNVbLnNsPkBkI8MOt9CmHzxWOmEmcLsm5E3za1/tIQ2RqgjGIYo136SGI5cY0dq
Y27sHHEfLidORi24kOxV1AKu15hXQwC1DPqq0tizs9e11qkeZsfJUNBJNfVz4dRzh23InPxzP6S9
3cQ3IwNKQ4hNpC5Lp9ewbi1/INfzRjNR9wMY78OsdAjnFb2/T2P1d9r5L0Q5tJWmZ+jVB8uWDggt
Am5Swvw4G1GOYWXQHwMV1WInd6KN9GptT1BCVIRKBh/k7Wr4a/vx3Cp0bdAIS06teGkQ6j/zQUu/
mV0vn4LeqVwbnZwLmhn+SxkhAHR/gVbiMLgxejiAfES3YJFIZmwWTa4K/9w0crlj76Sv2NU1j+jd
JN8KIwu/vns8iyYBp4DCGDqrizsmszGE4nHknzMZJ7Ic8ewDUjPJc2wP+en+UCLyLT7930MtAYEN
hqoJ9HAfbgaOXHY5ob2FCt77IxWj8GzlJULleQmOcYqRMBUziqW0wcuYyfZ+lqTi4zRiGnt/Qreg
MWqYWFdAVeKbcU2LY/bXXskbK8pbNffP8SyVeHOC/XLJp50zvy/lmZU7fyKDgocc1dVDkdnzCSP3
FivQzgrPUaKqF79MdDdG/emrFdTOy/3ftxJdgJ2gnkjBRVwQi70kh+ZQy9Lon9MuPuoFOJChKF6s
cfBkDIHoh/rPRRtu4LtXbgqA0NxKJMHI9i4TiY5lCiqNl+4U4t7Zabn5GgEmebTiWv8vQ1GaABhM
ss2XuF7+hoqSA+9GOtOT/GIaCQ5mQCGPrepvxem1hJBoJVBqSGJSHl/c6vMg9y2Oef4Z0df5EA3Z
/KTkQDpzK4O9qAfts2wX7YMfVuPRHuLpoRkgHN7/nGvnR4goCMoTphxLLunoBGVZoRR2rixU4Li3
/D1k+S0T5JUABAENCpcg4YFeWFxJcpHCz0hs55xaE3AhusHlQ0MT8FBoHKE9ipnFxmdcHZFVxTHj
7VpYXEZGTnWpkwh5ZdrEP+Og1h+VPhi+THMonXw7qT/fX8e1HQo9DcwJtj3gyhYz7JS+k/y2k/iW
2g81qiLss9uQ0kgs/YeIh8o4KAiRDTLY9Qbt/D4GWF5BdwUNvccfDGuoUNpi/66tH6qw4vmLwhVE
setRYE/l0wze+zz4cLHpNyePstUn5zGrok+x2W+pSq+tHxAn7lxuKKpmi/VD13KMSyCDZ5QNh+9B
QqmnyGf1ZUDaZGMB14aCNS0ko4B0sI7XU4uqorYl05LOlT4Vj2aZ5N8t/EX2mEhsDbV2urgCIXpy
HfK6XMyqQbgUNdAkQD8gMr0ujBrPSPMtHNLqKOQWJLaw7XjIXk8ID6JSy5Gi8AaMfCBLaOFPKDbJ
xg4X987ipoXjyRAySTtyK4u8Vs6RJ8QrwjzruTU/NpLjHCxEBBHXL/ThBSEGdUeSk22FjpuvxUOV
Sxf+rhj7hl3lV22Y6NmIRhogxP1YBdpDLJX2IYdOsbExbtZRvInZF4QfaBRE5et15IUS+0Uo1Rc7
Ha0nzUEWriqHYaP/epMLCgcEWha8igHAguu7HsUc0CNO+qC++KmiUGRD1a7cTaFaRThJZelIJ6PU
PpRKLKdHUtlYgegq1VsV6puvya8gFxXMLC6gm9pxS2newUmZX2EaQ7cnqx8xsVIS6zme6nA8abHl
gDWMTBQW70fKlfkj/MW7j69KlrOkGDhFqY7+LDcXcH9oYUaxrCJ4aQ3KwZ5U9aGxG/9oyJn5Pz1p
JOvYZLa+gWm7/c40Lx2wolxE5OLLok8ZdbVf60V+UfLS+Q0EUf+UwOjYeLPfJnKU00TpitotohNo
sVx/6IiMpQyqMb9oRVt/dApfO9TyUH0DZ6O5ZhbGDpnb1JMzUcP/OZk2T0JHwUhq6qz2aHYFSMlE
qh8hB2TnqEqtjWW4JbjwAyG2iDydCIVex/UP1IZUaWQjKC4hbFTkG3CR30PFTz6VIb8i0Sbj0pe6
tO/pZX4YJct8nNRwOAHhencWb3FRC/CDUMMiPxC30V85b2JjK2+HZXFpm3Z+NpLO9ro6MjZO3sp3
Z5Q3t7s3luDyTkNSvZjaFoqZZFX7upGypzrUthjda8tK1mHQIyfsC8GR68lEHUpUQzgUl8RQplc7
jMPd1EeSVxaDfdTmoj+lfRM8Gw4E2UrXh89Z0A0PPU/nd8czIbzEU5wrHGqYuYg0bamo2dQbyYUK
voliMqpzPxSjbL/dP9Ary4rEAsgOkGjAm26JYTybUFdJL1baUto3KweRnE3z2tt7gPzxDYkJKpIO
8uL6icnZSjvK00uSY8frwsRUntNxMmBf5+n44/6U1gZDoo9dKTwYiRLXnzBN5NaYZmRx8km1voBo
lZ7IxpyHoZz7jVO4tnqEB7oh5Mbw1xeH0AfFP5SDU1wcJLi1qa12kl1vWVzcZHNCG4X2ASwSUSJZ
wjt7O0+swszKS0Nh+LcemMqxHfPxf/E8B3tZZ0turN9tkEfsifoXXE8ONCNfL+AU2BbOMWF68TEi
k2B5OMoIBZ0sZZdMWpK76L+i3qdHufVY+qqDp3s64waUDUODhFYYNhbGSplyCXS00Nx5ohEI6w0R
8F09JMa/U9x34CXayvleUWz3qnowHvp6aKO9olS1Dm7EtxJXr0bfo4FSyW7YDPFzZ3f0R9NQp2I7
FbP2My56eEj4fPlUBVO5QvyDDiNaGYljuSDio2Bfo3UXu0lvxPo+aLviXA1VW4HxjkqYf+3cTfti
qMZPZqOpwUkb+uaHJoRW3RBYWe3K3WAneJSH8nBGhhVYa4rUZInsdj10rt3LpeKOVRhBCvOHKiAA
Z/mvbOh96G8Yhx+sTC0PiU7z7LjxjfgEV/mcxYmldA2rU1j+LuXz9BqJ9zBC4bAkZqIWj46BZSUZ
bbVsC1+5cpzeJHOArMOQBEJ0vRsknhnhACn9InexdXBKiClGK8Mh1bf4Em/vhJtZ0WVBWZy8+wYf
WKE2NswNQxk8vfcNtNiHfkzNg193ONZope1V0hz8trtQeTUcvz6oha6/BqgV/CjtRtllRa82yELE
wQOClskzymLZLo8zy+0QGyPNncNHaC2dNyPaedCtRPsX5Qn94/1vsxIU6OdTu8USnEazKf7+133o
F5Gth75TXuzI9HdBoCR7sK9brPm1zwKyny9Ca91iG1yPUqeSAkFZJsqpSK6NWtq7RWXLR8kvtujs
tyVaC2Qaom6wWAlBEMGvx9J4ts5GXTcoRJAAuHZgTcm+aXPnNZhnpTnYRdkWZ5tA2LmlM9on2Qmn
weV5Ku/Vqgipd6V+Yu1aq/NfHfSPfjeojJdndVbqQ2fEVbe//wlWQiaCpvDvhRIM9/niCij8zAJ8
WdeXuLDH/9Gw00xX7dEQJHTJ81OQW5uJw1tUXGxeYjPUBriidESWDzlEEes8N1P5EoYp1gxVG4Ew
IgKq82OQhlq1L03cWk8Jq3Ky8tDnowW24SPoqmHellUtt/wMlJkN3IyD4fagvByoGEb0L5pwyTnL
q2l0dTP0P0hmPMYnOTenb7OKJZrrj5TSKhNDCWoKKA24k5zlL8S3+TVIsu4VbfUOOlsDSV4zopJ+
AqZqLMlgST1h224+60Y2gcMaxU9P1aF/MXun/7fUglnZpdCYPhkhhUW3movhe6qm8Q8r9sP5dTCl
OCEE+8mnHHj292nQww+I89ifq0Ztf5mBXsa7Mhnip1wJYulQd77za05KM9ppfRCgjpyP/Z86sJrB
zdBxeZ2SDGCKqfufYMU3uAMYs/4rgJjEfSMr0kWOI/9nKHd55/bhBHBT8YMMOf946DN3TClJubSA
jS+lE5XZvqyD/rMWdojog1lI3S4KWRzA+eAA6gjij6tULBXS5zW+D7NiNSgUZ44duDYtZXUX1fX8
3GZW94dXn1W5eZ23z5YsBf7BNIqhOyWDHzbHLh/tblcnWcNnKxpncHuIfe3eCn3lxCWDLkc2WshL
xrFGx7hqhnkX84MGNHwGnAb8ph/+lbKerg6RPKufjCBLxmcMCYr65Hf4Auw6OU65iXzdnne8NGWV
C65z8lPYA7J0TSxh2FXo3mY7qIXpD3tAPdjVEsX6kCYDWjegsZi/MpoNiv2zHR1iI1F+cFdn0z7X
Y7PdcaW1xa6ryqjcKXaZKIest+NqP2q9ke0gEGaPTaqZxd7HrwGxd7WV/tfGPZNtIl8yIdYVarQL
/VH/DYEyy1zJV2X/MZwHyd71/Ktz88Zsfgk+TOiWXax2B7BAqer6UZybLgUq6ckakyk6Il7W+8dY
UoJfhtqarSAoTfKOj4dYvaz5/M+RTWnj02RPVYSZnt5/jZEJG3YdqR8bVumxlIgK1L5dv5z8+AwS
pH1FBDb9kdhW8m8/D0bvkmV06eF+5FkJ/ryNqQygnggFYtm/qwTsR1Y6+VJD9NpVThg/+sVmtFkJ
/jARMJon5aTQt5RFQ+4SnEevzxcqIcWBl+C8TxGh3JeW8h8yDcFUA1dLAk+vfHH9F5o2T82cyReb
OP6UFQhAOUkzPQQO6u33107klYsISlGDhwjNNrQ9lpJyyIiGDensfFHVrPJSOgV735b7g5+n/S8r
saEyTUb18/6gK0sJhoS6JZ0uU2CFru+2sqCMPxPcLrEsly+5BAjWpaBTfAsmejf3x1pJrIEvkq0x
SVrnSxLlTO7RTFUuX4KxVg7IA+IkM/RT/0cZQUbtM9gyjykkk3M0WYOnmH5TbeSNa0tMg5unEXc5
PebFxeij3dBnHZeU0f6fvTNbjhu51vWrOPoe3piHE9u+AFBVJEviqPkGQVES5ikzMT79+aC2vcUi
Q7X7XJ/oCDlkipUFIJGZ61//4MWWJfW9n8nbwi5/OE1V7iGLncOqfvKTT54qcBGuFCAEbI2npg0e
+6Kqpb4cyfxJ8Ihnl2RZJ4HEC9e1FksEX027WQ0nJ3fCX9M1zBFi/dBc01jCkfv1oFj2ftiVbLQz
d+PlywofcqMOQU/8mfTx/NmPPYGwaKDXYw1L7StFWHJBfgwrw+8f+8vTCFqe7eJ5izYy5AmWtPhe
laapPxwlifCRbdNfb9u6wda79OMuY+P6/XivXBbjcXzGX2rrep48ZL1E/ysA5o56wrbaZ1a2w47n
HBEZZP/F+8p14UUHSobbCDPq+e0jaSNb6BSLY0d3fIlMc9KuwOJJ1DK0omp3CwcZ+vhTUMi3pZml
V8rD4AZ9eeIMsSOSvI6gClddHDhqnvfObJhH25nHYg891XvX2LX5XmKV6sV61ck1dIoigY4glSnj
FI6oCK3Rze4JHRG8PF1Oc2oujVmPU71PuigP7PbJTftOD8dp8Mtd32rZ1yQZweqk5XfvTG9JzEjT
u2DZ956nGWGnhrmLXMI+ZVTOmj/vFMHYX4Yy1TOOT7VJNzd3oS/OzYjFuzIcce9VxnTfUONSZy6D
Ze0bMcuCqyyt65rjxUw2EPTs2CQS6dFPc/mlMjNZ7oaVoIZwLGyfhCQ7KKtY0alZIsXJrAmd2Xfv
exKuykjVMDmP6aIB8yVV7pfhyDfLUXSST3pTBqswH7jpyB200lXf5iwwtYPMsv5pqVX+mHZiaENX
pAKiwlwrzp1Jj9cQvAv8pL2tcEdCnk5x2VttGyFQb+6mDnZPRE9kqKKSMAt05UOnHTPDXt5rsGC+
ToYzXdjdkqYhO/DweeaMaO6zgXTAoVFatQ9yh0eQiRUHNW3S9QFX7QBXRmNVgb7LmFDeIZ9GhQ9Q
qhnrcS7LrXhQuETHE6zFp6Qyc4mJ9FpM4K2VvNCtYRAxnM32W+OIfAwrV1GMDLld3XOWGMROH9vl
XZe71iOzqjdjHFw0M0JaXDaRa63UyAY23vxZjgEOPNrIKfD3b96L/voWZgd2goRiww/tk81ysGdD
GUE2HUWWz3EGbnJJNVX0YTqmbZxVyXo7JSIn+/L/AYWFpAfH1EAHw4M5degSXjUZ5DFNx6npjRCm
axrpvTonAHhlKcPugfpmW8peAl5jWa9Bafrq2FhJ/gaBgrizNhCkqJcqhu2szhwJXlnKgPCgUnDK
gS1/ChwOrrasNmfX4zpNGq4VpTIuRq075wL4yjAAhaQXU75uyNdJMa2V6Th2VsEw5OIeV2tjZNhY
Tf9+dvx0snu+FQJcMC1MHHPBJk952r3vCby9suGIfxFBjnWijA/ki5HRhbuhJ0LExvPR1wbxRW8b
wUl7Njn08AbUaah5lftZVl7yifa4PYS21gs0AktmfzBqjvHR6uA5FK5UYU1k662XI6pfiyczEZm8
tIlZ/NKYfZHvyLJaq3hSGtWwTBZqsFrTMUkdmqWYo0TC8QYfG8Swq7yJUCZV9Pi2a2N6k9q1fzPp
pXoaqjX5YQ99uWci9jJEWJwv+2wkuCJM8zyoYl/Hqzc0h5XIEra4ISCYCTgg4tg8kEuFFu2cQvfl
0WZj90DF+Klg4iT3fDfqCSCTVaarY9YH2M/7gybJ1siLS5mZ5g7jjPpHYwv/4ffP9OXxkVEhd3O+
2ahhp+aFgkTlfhQWL4RdJu+yxZNvyJR33qKnnM+cVl69wE17TDeVlsBp741EltIN1lkdKa3dYm9y
aruzyWwCanQCMM6g3Sq5c6DcaxeIqg6+MfcVjsQJxF2U1lQmiaaOHTDNHCZ6l7xdTat6r6WOefj9
zXztRMHhGOQP7TM1vX36Hqaioo/LbudbnTNHs5/Y4QjQHw1urUWkYS1dqFmDDAs97fdsH/qtWuby
7UDVEJmFHuyTfuwvyiHXvwBnaeAvVX0zpU31mAQVdOI06K97AgvvPDer3/BuGFd9Z9dnntQr94zj
/WaZibkNPgInBzDLHXN/WNV4tAlkO1KLlxeUoTP53ml28ftb9sqk2Bi4G7GYAzZ44PNZrwtCIidz
GI/SNGjIOnpe+yE1MJCIDmDnlokW17aBuftfHxeOMfMBPi6Com2j+AXkdHoA8yRgXMNgXVZL6+0d
AQjiJ7I+uq0+vm+1pjwzP34ywE8W0CAI/lyk4did4nqKJkTuV/Z4TFupfzULZ2XF01q3iIx2st8I
mP+Pua3kfdWtKxaVxWFcSv9pg1qAd1oMxsISROFbNlnyIPI5X94Kd+yuyXkngrqH+PuhzpKh282J
219Nq9HeqFzT3gklk2tlZOpDbZXVU+56wgwNoX1wc+ARynyjbvdLg6wy+v1tfrkxsShurTP46lQq
p06ivjdnlb2W07HVAo9I1iajzWyei5J5uatvVG54TxtlHGbNycNM3UHpVu2Xx6oe97T4O1QNk/yQ
Kse8bGk/nLmol3MWjzJaTDC6IQ1h3PB87vA2dg5k++I4JNnM/jLvCz3pIPxWVVgkxnv4A+eIKC8V
Mh7nCMz/N3AWsdFpwyQtyeNpXa86drh0VxGu8s33Zl5XMtUbfRwupmHMdTLCUzpYNgbQn1BUYTVv
NhMqKsI/tWFHf2T4y0lVSIPgzqP9pg2/eTE/vxV+CY8Q8FyRSDeC4SDL2iDWv/6yPh/lpKltVOQW
6gvLKhu4fxhqbSmov9LyaFIrQHobxv0UDPWZt/WVyp9dikY6tACeN8vE84ur16Xu+qFQRzlaH8ve
EOQyDlDMXTtrCPgtpktLecZF7+fLR30w3GgcdXWQ+uAcq6AMbpeK7OHfv08vV+btK1GJw4H6KQB5
/pUCrnL2vEwdS6hJ0OtNB69hfdgFlTgXkPDqUFCeIMlQ+JMw9HyozPLdoqladcw7ZJYt5yHA7k6h
4Bb6mRfqldnNZdEa/knq3V6r52M1jWXKtOFYblNvxgCvyceGDif5JXOLQUSBQW4SqB3NEJM+2ljs
NDnN74V0Szxt3f7Mg3/tys3N8IxvsuED289/2RtkqmGV0hjUrNmqHRGfjbckv4n9jFn1mZ325fpI
Zxw6M1xR8lQ4Gj0fSgiK/nSpeH+kpUL+lYy8dj43a14uWMgioMDSltyOeae4nekXok4M9vNs1KuD
6sVuckc7XBVltOyzcd/LVZ4pJV+uyc/HPHlnNyOiouzZYLHGUF/R1wwYR9Y3ZJ8Wb8s5N87s568Q
X5g+qAyAdNgLaP0/v5Mjkcqy84LhiAoHxxRSZ9vQy8z6opNd9iFp5Azqkc3eQU5u82aYveaILbmI
dDUM59R2r0wgiOLgpNC8NqOFkwnkCYEcZXWG4ywIQNeq9Q0eu83OXbLl3GW/MoE2TrqDfSYQHd5P
zy9biWBslZ+oY6L13rsSOX0eSSnIa/eEcoFnh3l6kO5sF5E2LPUHzfPHD9iTYEdaWgBK0dxpbb1b
qHbItaW1cS4M7CVmzHNhuQJkA/JHVfD8Cza1N1vDCnjopg50i9zWryaZezfdhJd5bfUjtaMhDoYR
iMgZjfXh9wvma/dnG5YVDCgRP8Pnw3MsaMhE6kYKcGeM06S2DkuH0Pf3o7z2wDdpJXJOurWIDU9G
WeGXjXUwHt2VGIau7CYSgSsjHJBsnHmvXhkKRjQg/EaSRDpz8sBJUqiahHL/6FTYsFpp8dlehBc7
dLzOrMqv3DpGoorBNQqd3KkxY+KlxmTTNzxOK+EKzdSNsSLF+8woL9cJH+SCApQ/IKydLrY9oTdE
xrPJZs3a7ZpaS3Zitg26dCq/shpNnHlUL9dCrmgz7cC+DD3AKc6kAOiLrqAK1SA/7eWwZNBN2y7O
52W6sqbavRelpp8RBLx8aCiR8LyAGMLS9MLCE45dXyDPIuFVmx9Uh0Nbb7afSOjIzwz04m1j/WMQ
fDS5Okz1T1bBtluWpapNhzgIMX5OVGfhGwWVJzQrqb3Lqz4p911dedcFdilvMqn1Z27viytF1rvB
CDAQoS286BX0GvApqvH+KPvSD0VprbEwpRUVnKbPzJwX85OhzI0kYUEkYsyTa010LUA1nvZHFUxV
lM6eEa0TyfV/8dWmRUk/lIwN/sCO62SUiRbtFGhNfvR05e6Ry9175MzvVJa++/1AL1kqjMQzAzvY
+q94LT9fRMaaaKbELtKjWUIVIrM88zpyxGasD9p5aZuIsO4K8HxdynTvi7y8E0vrvCtT234I0sl2
N/5A4cE7q72aBI4h/ea047KJL1vPRsWOScZfrd63aU2PFloNry+6rOdfuSRzMrdTX7ta4GA84kMl
NaLB3fyY2Wq6IVovd6NO78czoScvJxnwNGxa3l+Gpkv9fFg3mLAmadP8WFlOg1OSGKIubwgdb7Pq
DBmKXYIP+7Vm31qdqKQAdVh20aKcPJY5SedsslcLk9+iesxRWtytzUwlbqYO2dtBZVTFxbIu6VWC
YGqMoNeu9Sc5rv29IYWp3Vn46ti3Q57ml2Wu1V2om4vbxI5dOxMuOFpvAZQGWhAVGH0q/FR1T4VJ
qcvvWF4mN5NTwH/Qa8SGYaEtCwzFGlMxyBGSwF5N91I/ysu60OO1Gzv3jQpaY2NqCGoxDJS78ko5
aXmXCs9ronJsE/JX3MISe4ndMn7F7TrGczr1zjFY5PIh4FBtxFrvJj/kaC73toSlHBmKkkeqhWS7
IDFmbI9IMfzSdKOmX2Y1Fii8EIUtIi9PnSocjSEfosx0KycixLq9mBI9IcAo7WPeG+trbRf15u1R
ijdkFaZmlFZ1l0QogpwZz0UyyvYj0ixSbNYc1ko9j/4VkaHpVxoxgbNP3anLKWoRrkWVXJzkolw1
2Ck5ONF14+W02jhz9DLundW9cZJ+VRcB2d5r5NhwKHZuPhQf/ZbokQto2K6+X4yqI5ZSDqq5t4ei
kzsNX54Pmj5ASRS4L3NJpT7osW7RCeOeC5nzsmXO1ySYEl4w1Fb4JVR2YYS+bNuefdnMnirUBGQ/
kaWCp5e2ki+a1Gr6XNW1zOIxkCT0LLOjfbTq0t+bqzQ+9fiJTPulQmevC63W9lVeVw8E1Mn9kjv+
vlxqPYsnHGhvudP2FyOX5lU/9N6lGUzBbhwMcRdMU/OeOtneB7Ko7xo1Q6z3PMRnXcPXwznmw+Ka
o4ww32PqoKrB8n+xv2N4xEKjr+qzh/XYl86DgSyILSr3xDwDRbZmM3xuTDdb9xqOgROweJ59rDNV
PAGbz0FoFixwcdN5AuH10FWRi706tKjMt+ZoMUVmE6RaQ9DuMahoY7ORfk18o+XKsJxM8b3f8Ck0
wupHxws+xOBG7efVz7KPNGBbfrlEa7Sz2iTJQ40Q7lsZiHE3y7X/TEfVfLTJKvzMDUtLGvOr82AV
ud/sSrOdoMNWtVXHsJIKN8p6wz6Oa5EGUZ6Y5sFYUqPF20TMDQ9rWpLQlgFNbeIaVHHXTaj2wr60
dRV2PnKtXi7dhet1erWrySx4rINue+xtW86oGMTgh26h9TzrFgZ+VPl+s1wmiORgOQ26eNTcvvoo
1kC1MXUfRcqigXYeLLSXtxx5KhH2C5yhqBeJpKG7FvUcFca83e9ZDcVlA9XCjPzGT5/yMjfUbiVJ
OY0474zvDRaTmqTYZLxONbv57Ay9aPbIotKHPF8bP0rhKgbXHeTg6yDtl6NZW8YUZjC0TGKrgtkN
m4Ak6NB3CI3ZOVltHakoMcqQSVq+nTgZrSicJ7rio93CYurtsfyQzThTRjWebuUVxazMixBaNKYK
zmLZu46XcIiUUQ2XpSndAgHVbN4LH2v6SFWmeiKJ0RlwNcuw8UkFZ6K95JKCQ6Cpft5RN1UqNjov
e+BFHPSLlUb1tXTzmjUxxcogbId6uLWXZJnimosKQikXaUf9kvjk0WTTuO+okLLQ6Qu/382Fg1N7
h/AkbMkpn3eestY+VFSruDgnfmqGPjxtd7ewOuKjraRvh7OTGSNkr6LjNRhYfUM/EFAfEWCn76au
KM2wGCAERevMAhvpa+23u7S2oBpnBYZqdVYadhRorvM1tQv/oWcXSN6OYzE+TUyhO3vVVtyPHTqg
UWIV4rrsFqOh6ZXP17rwWp6pstyHshtVH2P9UYJTu1q1HEwBZzb2Fi8Z3nYVdjNvVbHAKdcSg50X
Dnx3HTRG82kyutWNi7zrPivNhIUOHIAdgoArKENFSAjiGgTf6CcSWcVgmEsdWXXRKbr5gmC10kqy
nWJ9jlNzTbNoMAMo8R6pd59G34C/q83OgJpx65+5NXr1Q13l+r3Lsnq0iChrYgVUeg293q4JQABy
uWoXUy9Zb+z+k5us7WXO2057nQCPKtSydiF3pMJpK4Imx/s+mGlyY/uZqYc6qMVBXzh2RNm0GLxo
crLu2qblsWRVl6mY2NjKDWEXqvu+K61hzznblCFvn/Od7bu7BcBd7QuDtUeE3JrpGwSrQuyHBLD0
xh6Czg7doFBpHFQJ77PwvbWNhS7lD1rvLj/UZr/b0mYhBOTDWk1stzCe3viDR6/ccVSpxXDxW/9Q
FB65b94yaz+8ZOH/Ngv+24OJGH3crGIYaJpWeXabFXho7qeELKHD0hhrsaXcDN+xxNOLfT8ErRPh
faicC/RjbEfp2OvejtzBRuwEZ/svwtHL+3ywpx+GJmlmrPAylsjKNfgInsItoE/n7nEwq/YJ3UVB
7naDh0CoerPc1ybbHfcutdyd4WRLszPrtsjjwugo94Le1qxQx4ELrm83zze2nubLDiwiMS4simuK
z6oXB5I7FpZIehR9OIJ/2GHXdphpG2t5o7nWUMWOVXtPci2CTwUGW1/aae3d2KAJ1ewVqoR3fR5A
mao7rDEyOrooIXF93wXEWuw7awTSKLUUfmxVLATQDmudaBHJEZaKadzWt6gzCzNac5jFpuwXOxpI
ppLRBEcyi9zOwkWrcoTlYHvUeZ8ss7GvYegUxZ2AHVPGPadA3D1tbZ3j2ukT6ABu0cFHxtDgGkUI
WxuxTyyFXWf0MD0yGrnRmvR4EOQ967oz+WOD0KMPbnVMRD8pFWjvnUo6fdhp0pjhBNlmEWqG2/0Y
8EH6qEu/siABu9Ob3DG4ubNU2nU/6PirV8GiPRqlqd8YVm1MsTUPSxJZJkQTV6zlg7mY2HbIwYIB
HKhuNWMakumPchTGu3XQy6+anvvBzhJE+YXKF+0PF2TVClsKwioUXkn3HkIzUQsZebPfcyg6hK+N
+ZKHTTL0aUTebkcYmlrqHcEyvhU3DpVJNA0WE9xqje2QV7EUx7LOkxm/gAoQbVzM8lMzGu2Dtogh
jbxq86tMW0P7WqcVVJxqTNwLmXjya1243ueFTYb5Lwe6pHYumz4ahGMkvBGL6ELcqlxEiqBfAKP+
MH3PRtHWFxOtsx8oRyomb6JG80LkAREizhIoERqQeh+0elp2RB/wGaueN13k1Sk8gGBqWvSttYUB
u9G1NoedSuQ3AYIDemcT8XPtrpjH9Qr1C5YsGP7Vb8bMMj752mKmHClG51JfeuVFTqW0d40+92Qe
qKl6qpOJbOlWD+r2IKiE7h0ldSvqqoZNMFEeJKGpINziosLn7M4ezMGKBllmnxzVTiokZaETYYmF
4BV90uKpGdbMi3PsSj4XmT8ehVOUYGMr0F7oIUh1bptxIuBgTjqnDFPMXL/40qrvZqjLWjjPNBAj
aaa9FkmP43mxLBrpYYQFGheAr1pUOOZsx7YvC/PgEi32tfVwLtkNqCS+lEPFsYjtNznWY+uWd31i
swZkclUy0pEJfpnBH94tWT34Xyo3lz/aplF5ZCQYM0LfhV4TLRUeY6HH7MyxHcqdD2IMvM+m8qr+
IksmSlEUA866s6tSXsvCX3w8dtk5YVKt8iuCCAwoPBVkqLXglt16i69B9Bo7pyVMtMzemWleaPCi
i+K+GsiTDe2x6EaetW68A2u3vg2Ym3T73vRSZ+dlC6pwcPHgnC3LC4PIrTDE0sbYvMVocp56WZca
SL3O/nKVZ1N20JNUfQAJNd7aQlS3U02OTTjZXk/SVJ6uWxTNfAGo1T16djFuac/OnaBlSsuwcZYz
tKOfXIrTohWyAzxdamRwrpOita3Hcc3d0boCSkijdHQGYmVndvhElZzlHSN19iLxiUsv7f7QK2QB
VWek+3JdgkifC+NuGMbhvvfUdFXYuTikOl6ivk6ZG669mPc9qMDuJwDyX0/z/0m/t7d/fj35z//m
708AUSJPM3Xy13/edN+bByW+f1dvH7v/3n71P//0+S/+823+JFrZ/lCn/+rZL/H5/xo/flSPz/6y
Y16q5W74Lpb773Ko1M8B+Kbbv/zf/vBv339+yrul+/6PP55awK3t09K8bf74148uv/3jD+xNfsGC
ts//1w+vH2t+7yEnd7ZrxfcXv/P9Uap//AG29Xea2htvDV8e5hx4x/T9z59Yfwc1Jbpiy4UH9ACA
aVqhMn7p70ihET0RqgEvbMMe//ibbIc/f4QNOtAnWQBQH9CYmn/8+9qfPaX/eWp/a4b6tsX6R/7j
j1NWGLgmzcjN7AvnAj5PPwGB5jy3l0VoeAc2SfmUsR/XYrTZiSE3FOCUH0x3qR8VYrAiLAILXcec
jODiNRBl6EipCMb1EtLnEn9JL51JZDsJK5SenzfMIqoWjyq1Hw1vj97hZjY7B/FLqhewagvmsui0
dIyY1c2NqMR6G/TwQDdNRfpQLhxRpCXbeCpK7XbuIKSHa1qlVaQH642OGACPbSzhqyhJ1oOhU+WH
hZu7H6vB9oFooD1aIacvLSonryxDVaNcCvFo6qKq7NdLwpjPOeT/xMx+eXW5nXSM4AoCocJmeEFx
Z4/0FMzP9jCvzoWboJATwskvfUm2G5mECVvYUu8FoD0H8IUks1leN1r5VcDJD+HBPs5KSy8w/Wmu
hW0d3URViFiq723qBDsZWHfWmlCHtKNg4ezWtytMhtgr8mEJ7UrgCBAgCgoTez0DTW/T4MV1gW4i
NN6SbE+nCf3fVs761B6aSfsawIGCEWi9RYvTREamvSsajllJ2Z/D714bdZvsBk6q4ApbO+CXXq6T
ZUVVQIU8aNYIpoqAaZ/DKQqDmgYoThDGmd7xSXvh59PzNn8Xutl4eZy2M0Q9WrOmOe1hsc3lFtah
/sZ0+j42pjSjsFoFEiHzL2opXwx6utrjcueK2W8PAUrfEOqPD+yWGDsy9Lz9LyvTv97+X9/20/zn
P8fayC8b7rtZaT+/oZBNutQXQcdjXNY97HnqD+tKYi+3BoWBgW6axgsWjvs1qK5LpdIoa8biyetk
GdeZZoZDXbdvmxXdk8th90x3bLvS00kGhZIm8Nb0g2H1/NsJJHlD6nEOG/yPLijdUYl1BRwrpgtC
d/5aA+LnrcADntb91nEBtX8+WJfSqe8QChz8ZM0umYHpfqqqc+6Rr80o/ELQSftEMb9IYRNLIm0x
yBYqWGJfiiJVlOndcqjqcoycGRL8ahTzn3vxs63418d80lv589Iwy+LKUAAz7vNLc928LZXFpU1T
UURzg19/qxfnoiOck3YVw9Cth5gAp5j/6Mo9H0ZNbQkJ320PmXeZDve+uEyEDk4R7NrWOFai2031
/dRcaNrHoV9iu0OD2xVxoP3Qtb0hgj3Rv5FK3iMUCJvW2pOsOBvfABM3X6AQxWGUUwcuxV6fOtIk
D4nlXghrV6Xy2Ovf7MHeLTS8U/lYJ+sl6g+/8g62/UX1Oyzvkupt5zihA9JUNcahTe6sFLfncXmD
ihL94BTVtROVKxn3KQCWmnZOm+9ThfIf+5AzE/untd3zmb3loEELRsROO+KUjCQCGWhrXvaHAkLf
noomo1h1nLumIJSr6Lwl6q1+3bcWiz+IvRE2/gRh1AcmcJxaXOpTlV/nAEiHRFv0Q194cLLT/rEn
yBfUz86OZH3nbyanyo/j5J9bh3/6qZ5+f5JsiItEX8gh4WSNIox2XHJDiMPio3APbYy5m7B68t5b
P2oSfsNuhwTzI+W9BIFLQ/fg3t+5fzph/v8T5h/mJl76r3+f4l6cMN9lj3n12Hx7dsDcfuXfB0zn
71sDj80ZwhfSCB7OnwfMwPv7dqokOgmjps1L+T/nS1PngMkauxU/mGzQiPvP+ZIPY0nkNMj+QCIO
xKa/cr7clppfJw5cSwxzaJtjf8kh87T/5khYdITcy4ux1tRbAhpqMyw3T/bCyuq/yEYgXAatKFwp
/mfji5/qC/NGy03TsPoLJAlqI6L1F1o+pzHNo/QCcAjA75fn8Mp+erphbQPiRbUdxWkwEor0fAUs
jKG16OWKCzOgFQcDLNeuifZBkqBXze3sTudyG06PYQzI4Qta22bsz4u4rfy/HIhao81Ik6IUR1Bd
UMyVrnfUM7+5lSMaOOzw0z0ARfctddhefn+tp5uKi8XMdqZFU8EBF33R86GDTEsaQ++5pQUtRewe
zX2FXvXMKC/mC6NwYdxNqLko+07uaE0eIidnRunnUV3RP3Q+1Klm7gU5queSC7fPejY3t7EgCrJ3
oREFDHh+RQlux82qpv5imlqSIOcNTJcPAyntYVYm7FzJmVDI1y4OIzrYUJw6qO1Oai1rEhquOXV/
4QXaECZZll3o86QdFs95+v3DwiN9ex7Prg64wvERgvHEyCo9JQDRMlJAcPjzlP40vjXLSvuMhUqz
RrSI1ru+LoB5qFasXWvPPjYJWRqrgmqRNp+tfcOjT/vSLKP4JoqV3TioSvpUmgg8bU8XPaeaydZh
2jtYBSShBhUz2+Sy40NmyhxemlFlYERGbzykvZyvzdXU23BAp/MJfxpUiXprVQpSvGXclb0shhCm
u/Wgq9x2QojSFv72KRgQDk0GPXcAzqaPiX+ox7gMsNx5U2aGTC+qwmIjHJVcOS9MeD4aGa1bur6e
i9qBHlGl+F7EANjkUORj7WdXK93Q3AsDvmsT1fB6Ppl90k4XqJC8ec8GrsqPZmaWaD0W0+N8hpI+
G6t4ELBpm6iQq8huek8LaLJktDSnj8Pk9pw0VqtMpuPI8Qfdv0r8rI5H261p0pdBkMcWbIvPvpfn
9PxoE1AwWz0CfVjXoHafmwKTYJCdsetpFjdimKl2as97M+m21G70YtHHN60VYPdAM8fDIdw0tXd9
RUpe6Hb1sOL8YHj2Hn3icGtyL/MYd8BU7Xyf7tnOKbouu3K6QnzpE92h75biJtY23BPa8PscC8aF
pols6qNmLvW0t/RizeEDILvZL05nyCMoaT1FuPypMRQzVVmsYwHS0XIwe5e+V63TkNVToT/ojeUV
YQ4yCLBLZJwVFuTmDJ/M2cjft4H0hg8p/pzd3sss7CfSbkHDJbAMgeGKCY//dqgRWh3KrG+23GJN
bfXe1Ogh/vKp2Htpqi9f7azsKyR5jYZbOR9s345amuVxrdcmrkp1TicPgfu83tGtTpz3SypgwDVZ
Xo00lbElORrOung7f4ABgolEMHnBF6yGTE2FvbDG4E020QmI/TSD27A6dj8cxt7Lgis9CdBoZ3OQ
pNeytny6CYnlDISKQFD1acQkoomLzJhpHWVmYxZRY3V5UcVB6nO01Xu0wpGpQQQKOajL4K7MWn94
g1fIpH9oHGPQ+DdmcE1wyMLcRYIo7iuINPKWfoFnwsNwmveig5AS1X1tdfshnyYCdKtu+GiVKPBi
ozFHooOaUmQf/cwu33az7IuwqxKvubB7XAbuRy/V13jm9aBViM+UfWnXlvV2ywmhSV8LpP85igOU
dDPqunfM9uB9qmgEhR0GZ+/bHERxp2Ur3txtQKAL0qwmlahbC0hSHjk6evatxzpsiPSSBfFawl/B
0cv2cPGCyzGt+K30TnPn0tqZQlTS0ojVbKDDgNdn07I3rM6YL6yxnjyu0ytpYiG1krE51na1t0G7
zXhM7eVaybLo4sLE5SUioWmqQ6xFtOIiobFpxsXqlGDmdY0AvXGwUqExKqfh2qoW3UbSPdXfF4Vn
JU1UDeE4JKGvjd6nK8aZnkhwJakTAFZPG24xc+nafS5z9dRYbvJVR5Thx5TtC3CUWYM0wdDJi1h6
vmJhK2aMl2iZD3edVkjiORJD++60ydQdMFldP3ZZUQ9XePKsA25fKaKa1Fjw3S8nGh+wfCb0mGsB
c4RupH/n13NmRgmLUhlVdjPcSm3z9i7pfXk7S18n9MhZ2vkhxrvlBK0msS4xCcqTcKKN3UQz9i5Z
lFsJGs0tlsh66zU9oe0KJ6D3+qDmh05kiXnAw1RU+2HMGu26yUsN+ecYiJssUPhzu3lAsokzzMEU
dRB1PlpDm7oRvivGkzuk4nFcxZTu9XbxxJ6yt38YODJtErrs/3J2HruNI+0aviICLJLFsBUlUXJo
p3bb7g3RkTkVM6/+POzFwVg2LPgHZlaDcamKFb7whrUDg7ZOuV27QvV11HbxbjKKDEqGhkCA7ww0
/TeNa9XHROZ6H8RLi4ZoOy/4+Dm42h0dJJxKH7mMHh5551g/Gt3F0ZyL1Ih9s8W5dJOiHYMcaA3E
1y+BHl4rYyxBdBkguMvFLh3IWtr0mGhp8WdJq/wnXKN0X1rd9OLZUx3w9hXPsmqXZ9F6kIFaD3dh
cEG0q/hmI49WAWZrOpoV6ZDfmf3ocDwFXxsFlHg/IA8wHJpu1P5OdAdviL2jFvrDlLxItNZfclOp
r52AZL/JqiZVfqUlIQj+EEuxwEjm7tcIfDb2o8KOap/OXHqHfU2YspSVCYwK+uwfQ5S0Gms36lm5
qq2/JWEkkcSKXfmwSpd9n/VoZyagU/q6c3fLEEZoFAEX+5knZnYFfhF3KxhVWVihzTAWtftYl032
VaOQd1mME2ju8qVup73R5ck2LJAISDvDfCmSRnvSlWc/dYu8Qg2wv9bqtAWtOGbtVddKJHHcdNr2
RtYqX5ULAkko08VXnVaPO6X1xX0D+uSysJZrw6j6bdEa1TVCMp6kU24st0ljdwdJTxLQG1i6OqT0
5UnNfDIKsRvN+L52a+e2cGfP3Zn5JP8Cs0lxMxEY71Zikn7hYdpCp7/b9otXbEG3Vn6hZ49sCkE+
Cr/sq5kLtBxmeVd4Y39hicGy/FYrUemyL5lCdGGCrOfGXZwXbYFEW1kFf7MrSutCQ5Kw3qSQp1H8
y3vQTpNr/NK0zPpj9FAf9848uLxn01MyOn9RBhwuLG8xb9sy1w+ogZVbjFmaP3KOcWkcWzQNfXtS
UeEbjiJdrnt0r2RpI+rXzcLbDFonnuqw1r+kNaJaUsnuQnOXPtok44KhSt8J7ZB7TrtbTFCMm0Tq
81ezG5Y4iDmJf5K8r7LAzTz7zmFdvlRIj9/rU/wLnKHkYkEf/hK54Oi6psu23KpaeVcWLK29kbuU
/ZMGE4FNns/mF5pFOExyIyYXnp5h5ZLgnHUAP2YKKuvF4oK+M6pwo5AeqrA+6mCxQ/9GTKG3kL4I
sIbNCT9qWXOCXVqRY9wbu3Epl7sawr7l52jXi31OM1KQps1zjIH4bA+IWxiR8rOqy8SGuo+00f1x
blBeyAqfEEs+1wZWRzNd4eHKKqf+uc7S1n0hCFKAA6uxfMiKTPwsOjo3hzabxnEPXmmqv8QiAkJJ
r324i+wGcahiWfL0xmkctQQL4o3JUbOGfngRCkWA39Q8W/M41+b0rDJKk88ViKeLqRFwfcpJEzR1
Mx2JOSBhy+TXQ4SwGcok3b5Oje4BQUNgUVqaqM2AYYYTrG1HfKL0Inl2RT1MdD4k+Gppat60DTsm
5WNsVryEtakW6B94GxZ0Tzq/qYzmb9FFw3Uam+YFsU59b4KREPea9HjcE9PK/9IkRprLNWOz3Hlc
kg7+Z2lxq7ez92xkHrVdsy7rpzAsql3b2DGN7MzqH5UkF/cNqyHxQXwErnM2TMgW0t7Gys0OPQ9F
MjYXzH6Iahz1ME1+Qczs75q2HA5etj4uc9Ul8J+L4hISP/hWcjy/DMOM4180w7fMSudf7eg6CAXm
Tn6la314s9QGLZuWerPyEf0Kp8vCDQkJAaCG6Q/8tutum0hlZ8jUifTGTVPtq63mCNqmi6bdZprB
MN/kYZF1gTaY0TMnlmgXKGT/RB/FRfPCyH40IThz9FNUeFuF9KEAHKAnhyI5Imy9edV4g4DSrTXe
PQw1VFwyJ6wfZ7dvELIoh3KfhVZ/icqL5wurq1vfysbxMFdiDBIznlDG84q7haydI21HF0UnJ0Rs
AS4kCDBCgU6fkP8igTLS+VuT0Lfh9syueqS8N5VmxDTD1kxsBIf7qCERtpltogsHzBJBUE+APcXA
MAZjtL+pwrtDpg15k9FodyA1m79TqWzWgfzngI9AxZasm00PFBNoZx0/mkselF7ZHBdVvegivDSx
vb5xC+MILAvJG6fgHi+zjeZ1VzXJ4da2s8soFNZfdGyPoNCIZ9EKgYG/R2R12GhuGshI3KDhwLXj
8aQ6ZfSErC7a8Z0hgEF0ah+H+t4D6Czjyvmide0+nKB+bSxonyuSY6ExGNhG8Y1I3doOmqA7bcb7
yJ1bP3LDvZ7qt0vPBSQjqyIIGtMfMJyzjXCKS5lZX/Hrix/jAcqbqCP6UIBcg8gj+ifoao6J4d7O
Ovc12oUVaj+uVm6EVXrf+mGWmzIiug6X+iZW2SXvRLtpknY6NAaaN4CynOuSItrOoKW/6Uez83MW
h/77NN5nnYCJ28QHFTryqCk5BlqfPTSEXZuijC8wa+K79GnvD+NoHKx2BDlkNt/M0ti7Kf9vmCM/
NUKX2XfgbdESMR9aXN25M4nykP0Ty4vnNF+EhZj7mI/RL/78vEOZA6RpDOzHUvUfoaeXUxv2t8jm
eB2o0exKOd6+MDvhQ0kBhJG3HvbmjIlhHZikKv5pL4NxdGQjN4mOuF2Zj6HBR012SHbLrV63d3o5
PkSJBkPSca5nV3TXHYqRD10+Ta2veWjwWrUR7nqV6V9zqhrmNs3BE7GPYb3vtN486n3Uoz2uNMCn
qB8QjYIMrIM46canpFiamAFb0MZqzrlhAC5vQs/8ko1d/tUsnQE5EDEk/L3lpyuyP7pVCEoNbRsd
S/iddDRxdkRmaeOG4b4dLJLF1m2+957MrifS6u2SDKggmtkubVZLzc7LUj/TaDh432A4P3NHIViS
TN7OShDE7XBzutAhcPiFam4WOEubHuuvayfXiisQfMZWUWHYNdqo/TF5HDYjgPUvi1P85ahdVcV8
n6LK7hPTYblCGCuaY2c7R4qDD2TfXxs9d668qnjMMKXd9GY97LMOKc2ol4IUhKpgrT11bbzDX7X/
VvR6le7CLKmPuTaSRtfmU9qjzslt9jda/R4q19uTY9B5m1zvBp5g9SBGI7/ICq/aFDPnJOpBotGm
w2sDT1OYBerebgy+gRjRZBDFWP1eoQm3Tj8QyUXa04BA7GVOM+Grk0l930fRIclaLsZGDfTSI6u8
g7ZigehxjY106MS31UMTZ+Y3zYsfPTtxt+DEzAunmS5lz2ONiy2wABDhd04McJmKUfkLrM8xClX9
JW/oqWiCXVeFaM9p0T0ope/VguRULiokEruQJ9fpxXcRFt5zZaQQnjRzyr8zxlGVGcLGba//ajEa
2I8EveNGiXo+sGPbIAOmQIoksj0vMpIvgx6OjxkCjsdS9OXPTJeFeW2jq6V2bNfQoz4Qus42j0F1
mfYi9hkFLPSTjQZ/QX0FhJI/odybtXcW7IBsW9sK2I3rFt9lyp+a+kYeskhldz1eKtfE/a7fdflD
Dw6Zj4Ds5k+R6PYX4XU2i5qWX/PK621/rFUeYH5LkXgm4Ic/2dKFUtTGY7IKgzlNIEx31OTFPvLG
9tDZ5vQLb5GBoBqxQ4x97IvSUOoQ12YVJLm+ICOWdu3FnA/6vMWpZnwaGmVMG+I0edvIDlPKvo+L
W0BBDxFFuM042wUusAQSPup20UK7UwOAC4kiCeaeBjfYUS/xOZ5Io82zZzg7XVVq25RFjPh8gtNz
NVFcs6O0eKTOJl8K0fVfomLRGx/yzvxXzOOybZe5f6DEMiKuZZcYgApP9shp5k2543VCpQO5AMwV
o87Q0Sipm+5HQzbwUujdXPoDUgV3pjV1gv27gCXrMvY39IUw1baL12LcVEW98hGC7hBhnRv9fkAU
KvQtqrnLhVzLrui1gKvb4fyeP7TIFaEu5Jitw+M2eZWv0X8FBbi0lsGF7cLrgJzmUUAjeAV7XQJa
Bc1cWptuwZt2L2uq+oDsW3gpJGK05mgEpFdLiNrubrHiztuiC1V6l4hz5euZKIrj2LbWsMdpEo6I
VSfq79R5SM9NydjaQSkH0oo2Gg1y2El4vmZX4qaeSrCmczWMpQ8do302WhV/byJBPCnSucw3RlhM
FGdJvtBdn43iPqmGqiQDHjMUX80IlfTOpVAFmB3U5abRGw3Aah0iiGfD0De2Um+9l6pIFTrixjg9
aaHd5werS5Y7SNa1yYPrgcts5dAhWW1ITR2HUqbeJtYwR95nbi7pLoxE/Xsz6TN7a8NHR/lJ5UQp
bR9Xt1DEl1+ituvBn+vYzY/JWFv6XpdxFuTOBIR1crP0ekbSR+y6JpbfZZyOmg+7acmPlHHBUyax
MpC6bRBi2LCf9NyXbuoMO1cfTJP/6tQ/51bW1xaU8MqPWGmA++DGufiQBKw2eVt3P7MkpBblZjJ5
XOYa8K9l90Q3kz6U62pIi2tnoYqDcDp3xWaqEWrfAvpbDBKPcMZruGmGO1kU7kjk3VCj4Ueki++M
uXNTCeqku7LBdnXDrFcsDCI42iOlRHU3mr3Q2BFUrNm6ST3vnSVNgpAiek0NmAIEiFGzf2oGZU9s
aH3q1vCjovfbIavuJ0VTDkj6am1ycOkNPNpzCQDfy7J02VRtsTxXDXtlQxZvrvyzTP5aMO7Od7nq
jJuaesAfDh1IUvTlADMslRFfZL1S89aBvLD4bmF17rYbVfdVCy3rojIGcVU4rcvLrZlxDlK2dp8a
BW8A3htAYa+txmNtF9V3j/qfH9bt0zgnILGyxgmVP1IXcTahUc8v9ijrQ2R39ISA2cdiq8IKJP/M
l6u3BNzUm9Ih6b8slgFUGh00eu/TuJakyj6y5Y6ojRKtzKvE2uhDYhtbFGiXn7TV42vqYeFvtAAM
OC4AN/qN0USe2OQw27irppnyvjHk84t0zeEn7LERlPBUQiBCG6Hhoy5rXyFbpkT3J3T71QbC2wLm
WddcIFk8rfp+GCchdrWXO7+IEG0cqzunuAPem4Fla5u62mSlN94jei6hRVnNYHPV2sN+MJ2hOgDp
btmU0Ely4NdQnjYisnT71l7vrCDM0jz34yQjVW7iAvKMOY0wbQZvKihCiErw0OJA6e5aXUufepUa
xYVNjfA5p6x739gIWW+tRho3OKe7kCYiuHt+pCMzTVl3UUSqoRd7+yTudYD2vbMCwueu/YUfHWL5
YbqOm7O+G8ftOYbh7EDRMGotqQ7oF5Vi55nDUvkt3p9XPOlEkT36ahYJNu/LRkN4708rnQ7SiSFy
8sPErurDOKTiuIjW+OvUnQX9Sox9/weVdVseVTzJ6SL0EuegZaO3bNn1klQ+nfq/Km+bfj+UNVSW
aUZfaJObenOrVKM/Uwnuf3KyAXa4M24N8EdolfWO6lMyozmJbkirkut0csG5ezxAXFuZKL+6pVY9
x9wjYoN+M2oRUa0Xvylnh7MvEVaAzY8j92VWAHX0oz4jUKL2AjgENXY2CD451U2Vu2a+NbSa4kbY
YzcHGaueftrOJMttkdTDsunotNd+ZInlHqlzmjtGPiG03iym01Dj1cFFCZLSv5mZdt/iMFKPmDEX
CbdxDDmyMGL7a5WEPIoJx/xJpYmo/Gq0k2QTGRo2WN1AKW/j1HX0khsO75yppZQQmqm2jKCDs3oj
04idV6sU5UyUKXsdJajFfUFtwPoFGbUEX2OWy+hXJeWoDa84zCi1zAh45N7QmgHi+Xaxl1Y4kqRZ
0Q/4GFLtS7B0V3izqjBAr8U9MiFE62tpDn/w+mkeomxkw430t/8Q0w26b8xw9TbV7Lo/qO17Vzal
GDRly8qDUDJMs75BuUsvDwQiEUX9OgLH7TZes0daRATO6BL+jEJD1B3xqoaeS6VrTwssELGl8QEy
Xq79n8DIJdlEKSqbTsLQz6v3hpslW5uKvrnVup6DC0mgXVk6+Up7QrYedI+JscvjMlrqebAi+Yvd
Vc7+LDr1VJLL3Jdhw0szJtXC4XPr8XLSkwl1T4ee4g4G4mRfyAa+xr5A3v1GdS4XTiY7sVCTdCk4
TVHHDvNGPEpvE3da6ypDF/2qu7h5HkYovJBejXHZ26IhaVZxBVVDmlP3ZKWOTt1CkPTdRnSDxx9Z
3UTfKAuyEHYfz/MOOp73K8pJCx5aq3VTXtaKkvGoDH3cDR4W6tu0FcrYV/B32yBKHQspIbTRzX0z
hE3ioyNPrK2sgYe1Ks3IhG3eWi+khxMG09k82Ndxk4hy2HhIkLU7RXuz3heZA768FPlMpGFToSTo
Tpmkypsxv5wxTUGtfiA7uvEa0f4cRJzLvQfL9Jl2QlPtVQfHZRfROWsoPfGWHXkkZod9jqXqBXlx
KanGMCzJAm8I3Q5zKXYdu+N7Exv1su2gdpCztBEtysZoCZ+SxhivnVjiM0NIHInNElNsJVzGwvR2
tntmkIwi7ODqTfnXsRHOc9EhGrkfCxQk134w3QlWsykP4IG7J6/IxuoqM1Dj3ZXGSrOe66qEVyrh
LW4oaQ5yu6RcpEcyUSPEyQWl8C0gXcGmGN2puglhdfzuzGEY7wtbW7x9C9k22UOZ115sI3anvWWg
HEKzPMaXgMLNrO1tttbPOK+sJ8FDqBFDKju6pwHAOW/TyvG+QsxzifIngzgh0ePlptBn2NOuGzpQ
V9kZPapNoUQcV1KS3lodHB/f1pV1BOSZXKDSD+/KYHdfhLG3/IwMozO3NEfko4KnWe/LupgVLGdF
aYjkUMeIoMOlZNPIMYfmRQjNcxTJ+FLVcZvesLxS+GZHYXis6IpuRleI70UTu5kPdZ56RDUp8wfB
p057tOjWpY60CoIJ2sm3zSipEIaRR+IM7Smip+1ac+2nuRFyodBnPRIDtIuPXZkLqSxrw3JjRnZu
+ERExmWa69q0ZUb1VZlrjctmTLOHiDfEQeZ1pDBDt1i4GFzMQuyVJ8KA1MCzN/Gc2PemB7wVYm+u
HgdU+8Nts7TGryim+EK2v5T7j1EWb+A/wCpIg8An48UHN+UErCKFJm08s8nW+lG+2Ho/IzTWTU/K
JZ8oEh3O1ccDniIuKXnaiPGhhu8gFkQX/DVipaBhpRxN6w5WKHqMKLoupneNhnFN05eG4heDUgEH
W5D6BElpUqUp+xwm+sc/4w2OhZ+xioAaCPeB6TqVHTVXJgXN9v6g12L4yi7XtnUPPZc6XnlGLOIN
6uifrqnHUCDqgbOuP+U/gKdCmfZMdNEdnNXHaBN1YXpH7S8/fHZGpli5QNTHScuAgL8exm6qQhuF
3h0GqHl7V9fwX7XbIhiSJD5j6P128RgKuSdweqvW76n+IDdsRw816Q56V5Zbuq7GY5sgSm9D1vr2
8azE+rNfYYBYPYO4Cp8GQE7G6bQy2ThOYszdIfMyGSQL0NFxatt9A5aLEUeEqCmelZfOLGcq8HLZ
GmJoL5RROw8f/5S3R4VfYuEzavJ7CHxPvmNegxKgAdwfiiI96rL6E1fjC3ri0b7W/4ctY9oeAl4m
uC7k2V5/S1qmS4SsRneAdZweVp7dQSuk+JwjILgxSB6rJ5qwpdDlqWizsgjGulR11KFATnHI+kun
FOrMXN5bNucf6E5CgMDw+fVc4jQl5unj7jBPcPQClXlae7tkEqyQqAlzLjU50uj9+Fud7lAAm6C6
V2EY25SSvfp6ULvWST/rSQ9IZ7q/jrRBK1NOirNdPWvhy8eDneo0UotY4XdAVBHHxBPiVGLM7eF6
um47BTT8ih9l2yKuDvYk3YF+1o+eDh10Aur+aLSt/FVHI4FcYZuHsMzSXWlO9ZVB6Hh/5kedHpx/
P4oIlXsWZRyYJ6+XwNWBOlKKmYJodm2/zZV6gMNMhd9YZp8kot5BIR5urAoMCBL8ct+VTbjv5+Tc
EX7nW5joqXPLctnScDx9YmB7OxJNlEBObRSIJKz+wnoe75Azsm8/nvTpVcucV5cMQL9w0QRTfz3n
aXbKEXjbErh0N/yq7Y1jDkfxDJHovQnxodEc4gLUHfdkc40d3Rlr8aYgsXUqkQNixYRdhTdHYMtH
EZ9B6L433DrYyiCyQF6eDJcZC1BEMczBEoLqhwAJhs1crjERO6c7+c7yQe9zud9AygJ6Xo/yf14q
NIBKzVmQEDXcASyLqVMCEMU5Ge535oPsMYeSZ8oD831yuRWCsJ9MtAusLh//Kjt1D16kT7/titbh
p/eDjS4vMGpuAcc5JV+Z40iDzKK1qlv6grvd8mwW1VlVelblvy8Umw5l3FV2mytUylMMLu43JdGL
1wbNUv9Jk9LbzVb3STfT9YrBj40/zoaDwHCqOCU7YwYK6LTBolHgLC0rvihzT52JId7ZAEDZHIcg
BXQ25/X1BnCpDkFxxHMcXFy6XVCbueCOtvYff5V3NoALtAH/HBNRUNror0dBvqWtNRXPQTtXxl0i
CoVkpGFrVym4gU96x6wL56IUCz8a6vWqX/x6MLPsdHjgagoI5AdKSOAP8dTD2XS6iPp5eMhQqBnP
PHnvLONKToOXsFpps9Vfj8nuzhSwkwn1DXv+IuJiDNLZcj9pU/NvavCyBIK8K/n11MF4SaqCoi9t
3GE1EbiraT7Z+6HVS/2ToO91DfnXgFXI8wY/4/V8qsKjcOGFY+DY0/B91GX3W5AZ/koGZzlDHH+7
NwTkORNCByLlUIdPPhfFbYqAFEODwpVmYJq4lg1lVwdVTXXq42349iuRhKwMMPhMSNLKk8ei8cJp
oBmG0M9op/lGBz2bQ/r/8/Eobydk6MRWq1icbhEtnxypxANg0jizwIZOT4OiKqdLo7FtpAWK9ul/
GYpLgisPacJTLd9u6jEGDKUILK3ut15S0B8es2HrmJk8s3brEX195zErVOlcKDnoJuvm6x1B4aKP
ddTGggrJuk0/iH7aek5u/FAxGPQdkrBfywXcQkif4szt8fazkQRwmhF3XBODU6lmsPN2ij6zCBTW
ow/eEs6UrnTj0zch8EoeQuiVK5Pjn77Bf55COp46dkqRExQUgQ7l4oRXBgpiZ5bxnbmsF/pKifmX
Gp7sdmuyQU3kMaPIcNgaWdbtdEgEn46KeP6AaVkEgkSo+snxBVrK55p0hxVLQqC+o40u2BCn82eZ
L440sTMAykbowJN4KoMPnjdv6cjqQdx66VYh1re1JhNZqywrP/19eDioWRhoD6zP4ukVO1aDU1qz
XNu+uBRjpbzXe0RlPj5Rb7+Ptarp8rKbJC/G6Ymi814j9KxkYK1dyWiGTAzY1/j0LoAJtVoPrTYF
PBkn30foBUg7r5NBL9IRZfH6dxijpvjxVN7eQxRbVqFbVBxWbtnJo4tJDsRor5QBgNXuJkLu7crE
bpZMJMew7+Ox3lk26LQrZ49rjyN68nFQu6ppxjhWgNdJDaiMyCXZKtMcPr2x0TiCmsxbS2mAV/71
LZQM6GWlaP4HOL3Pm8WRYLjAmJ75POtfeX3XEdgBL0EFw6FTZ5+8E2ZU9JRDamYzu/KytbSIMnWs
+/TyykOlT5+UleWlXc3kUay213CSzO31rEylLDgquhVovJIQdNzlQAM/PPON3s4KtW4JPw3TK2Ke
0ySGa433z0vBc6qySo4jUhSlD/gm1H2Q9vOwA3WKnt7HG2P96a+Xkkob2rLsMe4IZvp6aoXRDy7N
dxkYE0qR91m79JT6+t4pDhYeEZSwIwXRPA9N6Gwu9XTrtliq4Zw0/PrFTn8GAZqBBoRcmYgnX7TP
bRe0Ti2DAor+BVAtcSO1KtzP2TTdWWKYbhoTa6aP5/72UFCIgHDCIcdxmorW67mjRkxLNctlkMJA
9CVQdF+UY7/7eJRTtVjW1EXKmnPBySAVttaf8Z+HaylbLW0SvQ0SNYLZVI6sETTMppXdU7rhF+RB
M9fXEiu0tklC/ygA35D9mpWriWPsABfcUHXWZsQX5aAg3Vfw3uvOmazjXEzdt65LpslfMsuOdtJc
+TJI/5aGr1DwoA+N4OlwFNRe+zP79e03gwzI48U/lFLJhF/PK+vaRqaD1cEFbNUWWsFlVBBRT86s
H0m9Xb+P5uRMMPr2jDAmvpNE8itX1TJejzknq1c9JM7AK9Llnlhe80t99n6Iwh1+u6o3z+QN74xH
kMhno05CRe7NeNiNxcastUFPzr/tYYbtkcvVdrMu5YULfPLh483ydkvyEDBDJkdljt7o6/l5Tlj0
3NRt0JIaP9G8Vsfaqc/ZmLydFeRinp5VUkZAwD3Z+ETzkEO1nB3ZqO5vXkY6MnBl9CUkNNomkW19
OjSgrklAxRsnbItSxutZ9c5A6zfUVZBUun0B0wUqv4yic2WZt4vnofttEtGj4U4r42RaORX8JUlG
Fchuyp8mqDR+5kbpmRvzzSi2QeaA2j4FNJcg4WQLIic5ZQZw7UBvq+iSaIViiRL28eON8CY4YBSi
XSoMiDlZ9EVeLxk8nLXl2w4BvdP8ADUuPnhuAn4mH+zg46HemxBNCq4A8lYb1sProfIlUraIjSGY
Qmk8ZoWjH9GMrbafHwX/MEDZ2DERxp/ugRZwLNzOIQh1kF1uP1jfpqZQ57wQ3psMTR3qmsjbUmA4
idzAsfROrbl9APjH2k0RYh/5FJafrNOTH6ChRgmDpgPSAOJkD+As0k/lkA+BHVWUaXFo27od2IbP
L5lDfmAxjoHa+MmHsasS2W9E2wNBxeQms9vm4BL5nAmm3lsxtrEkYuPjcPm8/vyzNYORBDVOHThu
gGqp1riJkinffzyZdzb0+rjLNbhZw6n1Z/znFQwXbEasKUHKFNnR6gI8jQE/Ws1gFhKnqM+M9s6k
1vIc5hFsa0oxJ8en6sJFAErsg8V0o2sN7M4+nZzpTLS7Ruivohaq+LTdqM6BLl2tN17PydThCLlF
1QeIpYp0H5mxSHdxUdbl9RRVxm0e6YNzPbaDbvtGJuvo8yd3zfapM8EEwYX5ZE3LASLSCIM86FVd
fUEXeaDCftbj8185+3SaoM5swYv07919PU3o09Nkz0yzys30wois5FtWaqLfL7GK72ID7edIuvFz
hXDETqnQ28ks8c6s9bqWJz+C2r1NcYgyE9H9ycEeBuzOCjsZA4k0MOqrbbUHMxcejQkOEriGZrx1
4LuMZ07HO9t2LUkRk1K/4aU8OR3MO+R4ekNQlkN0lcGv2upy0K47WEv/w1BImpDe8lGBgZxkGbJA
0rRV+hDEkv4VIJex/TVDYb1qkUo9F/u+t5yrbRjfk52DQd7rb1rOWU2LSQxB47npYeE1virVjD6B
0Yl6XycNH7rV898fXwLvHEu2EaWwtUwkeERfj+oC6aQHOgyULQtxl4b9uCtx1P787bwm1Z4gsdap
TJ0spJNFk4kX3Bh02QjkqNbbyxh+9JnPtX750w3JceCdIUJc787Xc+Es9EmmFG/A1MwHwgUX+UFN
GYiP1gDEtyUOIX8/v3wAdzCzosePQ9jJxCZzbqARLUOAGXiGwhVoVkgG9vP/MgpRNgOQW5/qz3S0
G5A64KWeoRkfvcVqtlGeR2fSove2As2m/x/lpPqRFAq/ZUFjow5xQK+Idfx+NLztx3N5e3xNHQ0j
uV5dNB1OtwLs8qmrZYLMQojrCYw0LNxTB/V4E6bep4cC60ENliQeJvBp0ylf/QpVYw6BQukO3K67
nUuUDLIo+3Qxh16gRfMWQTuDpucp7KHOiq7Rs4kP1MUZlNq+O+qAI84E7W8fN1QZOULG2kzjwJ7c
ELmaZeuEGVIv02JbQDwVJWwIsajXQnEsn91Qvw2LIYSgkVfjmcV8uztMglFiLKQhgbOcInTcAoPX
MCZacFrY05GGUkOPSPeZPfgGyoIa0KthTm73dDboECLpGSChbNGNTGdIZZR4sFSstlGUyl2ReQjC
q67YxFgQwKABWLygnvHy8eZ5b74r/olbC8tl4qTXl0miInZwEvZBhojxBt65dedhAvv48ShvL33S
MGhnZEiElXRAXo/i1pOn9GzuA4o6YwauS0PhYG7c8YUnZrpMZ21wd0oCXj7zeL8zPSAAeDOtaee6
p14P3Kqy6Fyz74JhjJobu8PB1zQz58yOfeew/1MdY3YAk7iUX4+i2YDzPYz2AlVHNZRmeDlNYbUB
6P9zqeZ7Q9HWAKNH+Ywu0slQXb5Y45Bx+aNgBV9B6xBFb8H+q0G4ny15UDyiaQnkiCUEn3dyDkNP
DT2FtyHAJ+c6yQDaa5P4UxFvIj1m7D7eIe98KCr4AA6Id1ZP9/W//ydKH4FMUr8x+mDKqnqfhzV8
qKaP228fD/PO3ULTknBqzTioFZ+cO8hcyPhbZGnzYqAEkMbtDgStvbUGzXqK54gEsXaGC5zDkjON
03cmKG0UjikbU2GhV/t6gpTb7dKDUhAg1lHvhqKcX8w0Rdbp4wm+sz/IDgFvsoz0206TqjxfAMOh
5BbA8Z+To6GBqN4ZMK+bbQWv5/vHo63L9ToUMWn4AU7j6vh3tl9PCi1Hb8ihyARtZBZ+qxbV+I7T
zGjY/0PKI+MfOmdm+HZMKuFrM447i6bwKSCuNNpU8+hqBoMCLkrZR6Ei6f6upna8sKbsnMHy2+9G
UAwKAh03IH/gR15PERcPVzUNxcZY1tStFqfCLmR2th8v5DupjrR5WqkNEO7T7z4ZBhX5SekOqY7n
ZgFqZz/0SaU+Igd/osjeWWPy0/JwNW7J+1Yq+qfzuXV0yqnrzgGIczK61LRoBBbG/QwH8q/yjPYK
Fab56eNJvreUdKSxsyWxoT+4vhL/OeOIOUG5GDgCKV1b38asetdaIN4/Pwoem1xZ1OSo6Z+8NWXb
VS02f8xFM6NLRCW8Qz6KM3fjuiCvNz6HmTgImT1qmfROXk9lVF6SdmWhAmADsd+klfzdpvm0D1Mr
vft4Pu/sd4YidSGI5POcFpaSTs+lk/YqwKIlaf06m4qvWADr5kEag3NfNKr+8fGI704Oc7lVsdCk
/HyyG5JWnyr6wgjt10764CWodUAu6GeMKbEz6s5s/XdG4/qgueVSyqdOezKagMK7FHrbBsqSajfp
s9raaYVZRWumn36nad0S1dHD5R8CntdfrUawwkV8TgVp11tA9kT6CDD0/9g7k+bIlXOx/hWH9lBg
HhZvAxRqLhaHItnNDYLd7MaMRGJM4Ne/U5ZsS1eyFNp54YXuRtGsCUh84znqMCTY4P71d/iPEQ8T
bTyhQRbf76s/NnJHlFmNpqjfT94UoE6sofU/YlEZ8y0bR7K4NsrUv2Y9qdZ/M5H9T44SCoR0QnXi
fq6bP2K/pTQKmdoEW4bXdo+6LsfzjKNce8unMo1YgnI3sJraSPbThj3k9D9Ognl5cOP3l74HlvdH
8N/c5WZmmF21Qr0CJ5rFS5/ouzwr/s2D5x8vmvuLuD7LJJzwROt//yIDDfqsd0fQGxmtQqSbYISK
gJ1q+e+ao/94aPFKFEcgv/JfWLJ//0qGP7Oi7q5AvMBlbdOeqrtEKPFvHmr/7PMQOJLDca9TN/yH
oxFpStkS/iymcV+kvK8pFn0QBcVU/Juj6598IMaA6YpQQIYM/8fyQWdpvSk9np9MV5UfeT46h2mu
6vh/Xv//Ed74/6rF+DuVxr/UbNxf739bN/4fEWjcL4F/gTf+LHDd9cPn31s37v/oL4Bjz/kzYlUe
HJShSBeo5P4vwLEL4JjwkILNPQLAo81P91eDhm38mckTnUlJKoE8oX3+3F8NGpb7Z4jHVIO5G8it
+Iv/CeH4D2xv4ql784dxTDrzdJuIff7+ehcgNL1FrsFucbOePS7bj5bEq75Vy2S/em4/1/vE18yn
TibymDidWmKr0BnXRW1Rwx3NgyxG1pY1Ya+bOui6OTkaGeqoSKTZV2oOas92YRW27GvcWO9ZN/pA
l3r7N9/541+exH/LjP/rQM7/eUTzQagZk0cAjDeJTv8hUwKXrLOsroydiS5jj52yfeUL9BCheyzs
bxN9beKE0YRl4ybuMG2rNjnhQgXrsC7Vz75jNVGMuvU0+uu881XgvQXIDV/0wO9ZYWtmiy66k/ks
yeXpUyYCcz+b1vQEp6xuwtFxOmOTDXYGxXRV06MBevJHknAQFxUTzyiCk3Prr3U4gl7AFdXj48y6
Hy6siL2Cv7i97598KqpsVI+Gme2wCVNf2IE1Bwqn6rk4BgCuNAVHEjQAO/TTnVuX9Xb+Mg2JdeKH
y38TClXDYUhrA9b5nHZi05tj/WQPgl1IYGrndk7Si6F1zBEPE9gg8CHt1SoUC+PV2Mqfwby2L6Wg
0rUZDZn9FGyNf5NF2sQemz8bvzeCNLIH7LNU4u0xjRWFG2PT8nR41eap/2ZXM1jCslrvqCmOtDpM
Ex01mvKK8m6iqt+Q8wDZY+OcjWJvLmNvqf2LL1Rz8FCWxhOn8z4FArVBwTtEbbdo+1KUxePil4JJ
yjTf1rpe/GbxVYubMWOsISk6K7RTc2T52zMvLBBqGwqb6mIESXurvFzbzqve7cukLNkKhA1Y9pCx
pMA+Es6z+j44IEkgdE71lypV9W1NUuO06KONJzGdtkthyTd7hPRmOVP6yhIXG2P5mhIlMTwbKqNg
jZc6exmWbCl+EfY618TucMOt2GFQxLQ5258i3VQaFc+w0LujxlzOQ3s3KyxVojb+aA7bvM37z8EP
NgD1HgK9ixEDr1EDAWfPpkh/IGCUT0NrWtfGkIjiUh7uVYto2Qq0Y+WJMpIrGqWs0YdTo9X2FiqG
dihwwb+Rp/ahI6xhJ3JjYp1Rrz9Ke/Ceem9Zfte5Be/BLpf8pYWTtkZ9voxsydvDpjWW6byCvB6P
jdCX7145rKEOxc8Lc0hF4EScYY0tK6m3dZO2B/ApBwgJP1kzTYDCtmLDjfFDch/jZlyKyLKgl9gT
u92Gtjw6rub/svzhkgGUHIxAxM6E3slh7sHpqd+kE0s7K19ZIlk5ZpOz3FB6cU5SGbGRut0uy5Lj
kBrPbW9DLKtXFgnsw6gSJpja8VwEfb1t6iZaWeQMShPU5SKn99k0WO03f3YofDaWnv7SjBfZakCS
WL68D8Gwv/qkqvxNDMutc7tjkls3kHUvkHmezUzuixHuI0pXv5h37phfLBBvSaIA5haMGtQDN1PZ
QDZNu1vTYF0t5rfOAwwHW4CxWOjxZWow6PS6BA4rpNOPzLJvWWl+LNkyXFyAKldI1UmUO4P12JvF
15KleRoOSj20g3YuF/c4YSUzemNvzxl91F8MSxVhZWvHliokGPD0vjnaRW7V3/QAmB5fgZU0XIQj
MCu79c+4XsFeF93NXqqzCOzQ0lWczWwo4v3RJYyiHP9rb2d51GWDFYMb+Vm5boHz0B0utDiyQyXq
cg+j4maXiXPsFPQMqBTyp5Vp7Hizhr5VhrMpywUekfgGg8X/pQWWtnc751jM8212cjtmnBwglDMB
LavSd1OBAuynIIL3AvAhO071GtrF+yyGYecaYywgakQl5yd8N7ApH87UANa1kIyVxa/GlM9Ajtpo
CDjtB/dhmauOBcEUpm79yuzULfMf0AbfCgskTl02XwlgCECfAFsghF1oR4T2YMDbHednrwa35tZs
NI+RIXkm+k5+rKD2Mvv8sQr9qpR+IdyGDzKdIYFpl8mdp3jJ2yd+3I3q/H02QTfWlZexbNU/w1fc
FLoHOkdQgnKzWMCWCxE4w2vML7JzEHgYkZP7FFQClYWjXB9MTqq5EE/mCqZZE2AATeqZnpt/S3P3
m9lC7Aj4rfIO6hZrdHnQPIFMupad8WSMTOHqfnHsXNyTuhacC62/q1cncA8tDNdU5ZTD8mthaVdu
6hdGT9lb46+lrgv3NTgYJWBpMAwAa1UT9avJvvvkXCcfnh8u1+s8TedWG7+3c/OQ+A4mlPRzsPII
ooqKWOX2douen1YfK7tkQYbU/WIsHmzhzn1Ox/FEye+hWZndKrQ3x2rOxqyFRWavYVZPTyUPC9cQ
1Ub3lrjPBh2To3WYU2gKwxqEegtdBRNpRTGhUWo/OK9AWUAPaR5sCjXSF+4kArA0SPaD0Z1V7VxU
6xY7u/3F/ZXhHM+taLWUd0qGsYmctCjjjAP+bKSVjIpFN9gTUbesne0NMnTcosLUm8dGDOq2or89
Nq79XLHbD9vb1gEt8mprYS2bAN8xF/3M1aPVAde3zmPQ42JNB39frDrAKuEmkSLQOOZ6s1BPyIyw
H5d4sD5blhE2i82qioOvNwoCCAQyT8pT7msXL100Lhy0tUiOm+1UyvRFyzljKBGo9XPyxudE1G/G
4F5Xq7belFcp/4yI+NWn4wX+CESMFzK8zTQZ31Tl4OMqtnT2grAu1MW3zoN881tMp5PNz9Rr+WOt
3+9pZvzF8mCn1WZujDdP815tEEPrxChhYBffzZqqXJJkJTB9OgqeaurrcK+Dz1b/4bnd46qSLGxY
ol8695iuPJFWY+8Zw5svE3CVafE5diunlulvB+afMXE3oeeVdzxCI8POmTg4W/trarxX1sNZ+Xfg
7PRt9cOrqwiqD5DNupBRP6jDqnUpF5Qk3EqhmqXmodXcfSPzx75sX7Iie63QMiUaFkgvQ5MAzs5z
qoemexn1fl+pYqNqWHfgeKqsuS3IzUODhiFXSrCD/XosnUzyHJPHgroNQDjnlXf8PQC8NiXiYHb6
Fipgxnejf4OmvilzARJ7+F0k7SUY5LGz613QBd9VkT+3msbH8mOjcBzQasOzJaoWwKy0o6zNP6AL
9KGwWcVzNe+YesvJAN7b13cu48CVj1Yz2Qld38sscaNuNaIWOfuqFJ7xfAPAz8Fg15x7lXQbT0vW
qOVCDe35kKtMxrKQ58IfAW9xgrkSD6QLbyKUWvcIAeJHpw/8WnaTUxDqxg1DpbAPFgWlXb2kHQOf
xPgo63V364/tqdT0KB9d8y11vLuLOn8upmG6O0TbPWJK3rWAjgA8NTTnaT/piGj1XNpbm4UYTLr6
ECEaSHf0GV6VAw/RrbAhj3CTnTE2mAzYQcCHmmsakKr8FBtwb5j7vEaDZxJ7x/WSfWOSYJdV1VGr
mic7IySbOVHCcfA+gq5G2KeyjbtAoUxbCHEa4QV+3VxuaRnzJefpD3pheBsqTkomsGIkfnpEL/4N
ceNTsq6Qnp15IzxJep64fPcy+aVaZ6PVy5NgChCcjaftKg0a92LyBSvOROovnE0g6b7VfZ4fZ4sA
nGsLbP/Sv9WEbvs09Q9JDtFp6rqt3mL6zoSI0K/+NoICjnbTvZV3cLtnvlFz2acJI9qAZhWQ6mi4
X5QuFgCZQYwvAu+qKj8SIisPoCZlSKf1AtzBR7/efjA1g7jaRHCgdxTqBVOY2KnAXIjaHqNUQHCG
V/S0DvlbMaD04KDGMRk5roxw83Loeu9YFyRH22TtmMEpN5XQ970qX9kXzSMLjzkIXZvYanhzq+Vi
04uW7rqvvOkdq+pdVPVojsE+l+p1RjFgF9pODM7X4p7StC/YWlugrM/raZ3UKbf0X7L3p83dhkBs
djKT4bvVE+YEa32CUzRHzPdhTJbT3uqd/rMdk9jreA+TNGmndstHI+ERzsX6yXv99Gewur3+gGkK
1BAAktC0NMBpzfTDr6sna8nOXQ/yVuPI3BSu0wI+cbCcGZ3Fd+OZ+VFbjQ1q9sNgG+dc18OmkMzM
qjNybIjCMr017pLtaP2rsEQNnXWdDGd7uQA6gm4VGHGKsphgeoR3xOGa2pveeqYteuw8XAduvm7B
y2R27JYcO3rnctAXNws8YMRU/GZ1rN/MnYAZmliRzGLXXG6a7i4xdtSdJfK3zsKvUErieo7ccSg3
Yy+n0NaG7Xxv3I9Qv2+VlerNpq8c9Jj0a8V+DrivwzIbSRhr/1vg1f3ByEYwd/4wbwUUiQOcP/dJ
EnbHnfI6uJpwyg/6kjQHPfPqrZnn6Q5xifWrHRwTZnW20JuZvXXfiHTvZZgiUENj+lbKCA2lJ9eC
ZVxJFEP5GuKvrh0zO0h+OpVrfWPOCewRYQbwmbZN8kcyKhiqjZJksQwMplHVgNGI7nuBNxcV03ae
KjLLQBnWr5JMgzMjN6qQqKH7PbvjPZ/IZoCWTmYchK3JeG5bLNiO7LSrghL6JeZEnCaRa3sN12Bc
TsV8mId13MsVuJs3uvDAVFP22EJV9UzhxML/qQgbhWzcb1B6sd+VLtBeBNli42a6v2W8yNsuni+/
HM76s9BR6zIHYiavbiennybLakd/KNtvwEJcGLlgH0O9WtQR8MVURpnnicibjWZv5k3yUgzC3+aB
Zu1HnTKKqaCLQ+PvcD1b2lz7+xwINwdagG6REVr1eygz7Qo6xgQMlhyVWuZYBM0dAeKsPEAD+P/+
tBCU94NOfDba6pHIYgyiTmT2Q3rXu4WkMM5RlTheMpc4eShdK5IGaPvBDOy3WWrGp7D4HVjV/bU2
gfcCCH2Izb5kuFaq9GGwrEOVlW9+rrcgbnJ9B60DeJT0hRlbIhMXLZjVrpOjT7KF2wcK2L3OoAX7
mSlxrl/hai8DUKggSiQmCIM8c4FxFjjHpB1NSHSe1b3mgZ/9mtdp+ihcBWPVqadtVy9Ez7bULutY
axc9gVraJfNwzAJDwCRd8zAg39+pKcs+Kw53SSK2ELqtU+XtJ98rH2HIFgdDOP0pGFO1XeYMDhxt
zXAysCfP4HuB/zriXab1/On2w3uvuAXEfEpJq3ZNZ92xy6mb/9CtgiO2ZZu1JHEaAY3ZWFeipezQ
QaiJASdlj8VPOxPFyRb2PN9Ry9z7jGhjAvEgBVlF8ujq4xpRg2iPUz/Ji7TdckPn/srbVrfCbdxd
ZwxyCyqki3rXeZAWaZ3odbwIpnoYmtHlDtdmb9+n03AS7iy2KxTQH5qtVRsmJ5iinAy142FTPckp
Tb4XTBsd3JRgn/+Zzz12gouEO03qXMCsDjhJ9h2rQ0U4uLLQI+qFWFuX3iMN85wHVc71ElqJXW9p
B4KGgXYfCUwxoQDi8qvOneI72YT/NaZgJZdkTs6itWUo0wzuEJbzWzJ7AINLx7vaw+zHmQ8FtbWG
PrancolWugwah4TBkBjZ5RFpb36FIMkBrpx+23WqeLeDoXnEXF9f0W8z2GgXOpALb34q+3k6Z966
fpQGDz03G52nzPCXnVkay8megvEaiGX94FFhEyT7jbsphT3GcwYclcdplV/aiYZW6K6i+Rr7lmiS
8PXcgud6dIIWZUdvma/SIKrLzKE90U1bbrrX88Ah6QN2FwAKiKYVShktYXO75kkfCb2fTiQuzL55
rXsN3KyFyKetm9pBUeivunlrm6xCXC6KrdSdPgYBW+xH6O6bqZCjiAbdaD817usNT1U97tnv36Qe
fxqGWXJX3ifIvvX6fcESeoK+YMWGoyUnzxxg+NYvrvTyXZAA8vd84gszp6DTjbX9snr9FJlORq2U
dS6SZJHyEuk6fGM4aQyDKchPnWiGezvNPhoJTDLNKXxSSJ9YjKrlYtwSTQ8kgbQy9sbsj48aW9Zv
qeqcM2Ba1mnp+Rn7VfT+ZmImxY0acGKMnTiUUFj8U98bkMxyO6Xpd6vOa2J/o9bOq1FirGkaRHK7
nPv3BSlRHeszzLBhrhtzz6gf8xzlmKID0XFl3upOlK/svmJoWYKgukpnafD95Pe0EDpTOCtJZcBo
5RMADp/KAv8/fPO7GD7IupM3Ow6MXtV+VFQA30x42SYw3LXQnJCV2n7PcxK3U1VenABRBgghxHaj
NrOEXbU1jxLNPFPvNp5YuGy3Ng+5TZ/L5bqOd9blJDSSUqcfgeLDgPU1MUeD2dn9vpauFleesXXH
hKwxEPhJKxBEF1uqmUoCcY1j5vSlpqyatP3kaoc6s+4pgp48GliftuW0NgzT+QV3xKDfJqv7xWQ/
GNahzX9mJtP+AjiBQGpE7RSFc6dZMbj1huqaRgVj5UqMRxwFw7H1c+2ImXrQI05SKKu+FtwBTNR+
Ud1XuXrzApRVmyTliKee0nHLzAYmLHskX2W8GFbo4mJk86tUfPZFVv1IDEqlcQHqbD8FKd3fJR8S
8sg5yPdZWQU3sF/rdlBenz82ugooW3kpU6idJzk/p2UkK6xQ3B1sKB+Et2mPrtXJ0zEmv7a4KtS8
m7XFecwK0wcUzp+H/zCO54ZRpu3sEZSymhzAmKVUXuy7KQ3eXFl6iKgsY7tSi3dZTpSKE6htp+Pq
NDUBs51JSbIuEjNmJ8M8oTPp9gr3HqLwZt7h2rA/7pL777Y2jUhyjeZor4VjRi3SCaqYuMi/UmPs
D6oxkiu0VftNI/i5Oj17iGHO32c0MPcPvSh4ahhta72y+pYD7pFrfrvLwndzRnse60fhRtX9GqwK
4Pkg1HZGY9gH2Lk8P5bW6WD74wqjI6UDUYPMeO3WVrvkjat+sj1gUhNbxUuuWuFvUKmYD2PbzI/p
UpubZvZ6tAF1KdCTV50Z3dkwAdzoMrtJJnEYAa3GV7Bc2mFhs7wPfUq13/xi/EqnBXjkKJhiiZYi
bueNe9Y0MzIKtlam5jFJ03avoe6KAwDqh8VgwOaO0laM8RCcayXl/UR/KN3WO9kKByUVnLw7y84w
T8nYQ//S6DWHXBMi0qXC4VZQXeJI/ErHlnK3MKyL5aju1reyfRWpTlkq0+b1uA6U+iJPy7XYKKmU
sYjqoccY7fU6ewmaOkaazG0zsxHZmTOhgk3s1jCfCA68zDYThedXEsbkNLmTOJG8dlsTMsXLjDfz
iM8Sd8TEzvoTpTlxtFqLFfvSVqcuwDtdDfY9V8xAeBp9zVVhUffMWum9pCJhHw7r53hrheW+F6nf
7/Bdidcu0LJsZ1FN/sTurGkAhB1kF05We2s0N3B1u6VBEyyhflY0uULbzoN7oOLLcOr60okZnDV3
FkV09QYK172StRjNZTGZtNokjJWW8YqwZFvPnZBXO+/E1dfb0YOw2EA05hzqvvfCKX5K6eOScpss
O+VtP7yZBT4vCPiUm1mB/rkWbfO7Nvt2S0gzvqJk4laoAvs7zHtAWF4pYJhnrtgrq/YO4FEp7hpF
qV0aM62ufTWOD4mNoqF3UE9UuZ1dBejSsxxBj7OggGy10tsrhSsuqCEwP3O/MJtdNSwEi2w2DHGZ
TtMrlbYeaWGe9nHalFbkL+I+AxfU21Qbs0POYXQqiZ1euSy++sYlwKBgBdU6GJ61IRhua4/fJlSw
M55qTphsY6wWV0BVZ82TH9DJ0CmGwigkBp9EN8X0FZovGhNyNzdsxtKGMRZUEhq3TC/HQA/tbq7P
VUMjAKbOUzdSUDPgVd6GrNVjfB7mkcZjv4TMqlax1/OTZ2CPt5xx3Y61NrnJ7QVvBDN16Q9n9s0q
NnOByB086ehSiII52/3kd7XI8trhl4dSYTMMmv7oBmp9GHTP3LJoZ248QKOXZtbJx2yvH6i8VA4x
nxQEZXP3iOBGeyz09Rbkwa0rEvVcswMaO5o7qJC36qSkaq3csnu2vlb3gUDylHke8QwwCRgls+13
kKt97bCu9Fy13kg2hvDb587vqEd0Xrep/LT5qHO//+Bsmc+2u6wXHdfYKSNVOueNvb6mJs+twXPb
jxJ6Oo81lpgAa08/qkIYtybpv+ogpfArsmTbUqU5mzZtuVCXVoVFoKZfNSLAOxl2Ul+nQlmfcCH2
rGOpo9nxXqtSsACdTr08UORWj27j2xCne4qKEaXBsiJnL3BnkLStrqoeC8C/7EHX7anWvXam39AM
xAJa+1NjqxDaITOcNLydHdkaUZq5nhbDFxv9LujOGuurZJHSDydoyTRcSqurI3rm+d7iEbR11xy0
aiMq8aax6v/L9ahNmoLmn0qqZUvGPF+Qxk9xcXeDD3XfHFVnniqv6LhM3HfL7iBSW5O1XUojecxn
CRVVstC9kxZgzQiST/0wMu8RMnL9UOEl+5m6+mfpZ9lbICildcldKg7my6mpDJK6uee2DLwLN9w7
u4b9fQ1/sZG7YU8JXX5syukLJaaVUM5vLZZ2pf+WopbbpOXqRWooIm8aD5Yu0F3NzWVG+URLQXue
+s46TSUlPjLqOcySe0lgxBTQt8t7U9CiwUGWAvTmY3v0YTe4kPiqGXvzutl9UWZ6aNl1D+n5ryS3
ayQycNVe/YqV41VWq38o2Cc8EFscF0t9aOD3ee/VoD2lhX+tivZhLpqYMvDZEvpH0jQnX+qhMqsD
0oLnQjVPxdxdcBTWfBVWtfeD5CkdO+8Nvhqs82ZK0PmAu9c691AQz7qhPiv9PaipmI6aTQVpeJ5d
VhQmR9O3naZuJC1UCtDWuzOROVsa9c+VCvZxLRYLXLfbTTMqUc/+kSsMZMRcgRdpKhe73nbAS4sC
pPiW8tpyVJrFmvvct+8zR99uZRI1WnPfeg/ycojSbE0i2nr36lU7P9/HBeuoHB0aq8x1Ux/vSysN
+6UAbeoHwN6LpDgrd4a6r+b6MAim7ph+rT/om5ObV323lZZDX4mh4ZBn8YNOjrpD39nuA/K/MUS/
8LtoFR9CF0z3ipXQETEjp2SfVU8lj7oHUlvqx12wNDvDTdaHibNwh5/pyANrei9GgX2C7v5mLQe6
A2T4bNNlyZsuXQLcOaAZOdg2yUepU8kJTcyMALj9eYurgIeUNvXtUwqyd96zjZ2GLKuXfEmCfh36
tV3hFyuQxSAYGSTkaI6MdMa30+pD98p89hqhlitPi9UvZ7JOGwwkhdaGlLsKtWwevwW0JL9KkVFy
Y2V0+ECyJ57hUCjaUAbKzbVeTlSXG33jOMI51GuVO9wWwGJ1TTOwLTj9mUf1/FppfXdmX3D8dLUR
JSgJLXm/Ywz9l2wHdVSFm73noulP0AoFPeQldw4B/etdo9sQqnumPdJoyluLyEtPcw6KUdQomdgt
D9ec/ZtIJ9igULPMxgvlvOkVGhNmhaCAKclsbdCcF2VoIk4HZSZHmVqaxBhid/WW0QCgyQX93ZfK
n4qjv3r2xfNxxJBMawdtQXZqewohm51LyhLNCrAqT06Za2ouBc20PiZ63lbRFGj+BRuUT9tlMfOY
bUn/DT8CWRN9TsEdg0forVrdEoABB/EkZfNkKMNwwvku5jPXwLgQJ9oHauFaBj1ZMJkfCJ24LGMY
FCFUNbsxBWHBGLTNXEIVmIyIDr531FvvVlU+NS8nS4uHjvz2lDsMEyWaQWuLLBkRpc0DVtd3blJ6
v82uzB9XKOy0jbvWulojN2A0WUD5e8+t7sxThAPpIK9FywlIH2/awpfQNm6ZmxFPbD4fvUomCvh4
+WxPT1PS0JzOUqnFvjcvt8YZxaubJOke8bAI/cAftqvrJA/4ytp9ct9aFR9Wk787EmOGwHUZBo4+
vWDMEnvUe8Y3G8vFI6a3YUPsNX30OPvYJyy0c9v0CI1KXbhRi9jhcR2y/GXpx/ZpQixh5hQCYyqI
LUUsREhYJ9iPYmcjL2igwZouCZHWojw1Tek+Srv0Nh56Di9KmQj/OSMqPRSLmOip2waNCw4xTera
b4MfMdKdInurXbVsOQ+sQ9qhhyvT2spQHawZLVfDvWDWyBhrCKZjO9akLG1n/Gi1xNvQJXbOOn2I
IyLJ5mGppX+g/ZhuU6/5kSXtS5Xoog5b8kQqtryGBAhLFVDwBYyWw/mFadHu/DrujOB3X67rrTDx
x45+/stqZX/SvKqKSeWXi49mFKNC6t9ox+vPmT+OTwudoktelZRUk3WgX0K3Lcz0MnixNE/a4egV
wWe11qRNsFLI8obafVJmQ/FqXbsuMs2ChNLzl2afzSgtHMg/v7j+mSJpB/utT5t0P65WRs1KC7bk
ofugyNf96ADkC33hettJw6dqBQ0NuwowH8oMWkzOgKIWKUSdPTTBkGwovrtPCF3oi5LQrTuvzsHN
I15AJyEdtnKN0aSKWBmpc6AaZjzWjS8exyIbH5BaiEsxZ9bMzcjgAJhS45BXNV2LmYHfvJL971rP
s/dRc5Y85BssaJ/Mmh+Lqn7Ft2K8U9ajBieFfcZ/RIK4tjIWMyNHVVpDO5eTd84xnF/R20zbtsMh
4g/O+DORdrvpchQeq1k2Z5wbyaHCunNczI5jNvCG59FZmwdrKfKNBBcT6XVjTGHZ8/y09Jrmh0kk
N6/SuOsUnqzMXjZ5UFnPoi2Xu8zPi+bWl2/eHEvmHfC1DI9ugp95ZAJCbwFKtcxLxWJkjSmq3Cmg
NhfwlRGfJKdmtb3NuOjoDgbLy0+VPVUndxqWDRTIgvGIe6qcwvFKMDQdO+B87xQpGbtJC7p7gjuF
gs+VIeqc9RZZvq6rNVwXBzMzQoj6u0F2t0vFKr8lfea/Q813v+y6uwcUGOaZelORrxwDS7dRYbgW
r3NfU0axmqu/9PKo15P3MOorVZ1U2hfTHhTu61Gell5oO9r8uAGqSTzSR+CzGpYyxo3H6MCBAnXy
5hW62pWl3mYbwjCNx7Nsr+PK8dgZFiVaZ27Gay+94DNLM29vWHJIQ4vaEWLnsnixOn4vHO+ee6FH
Mu+DwahHLvJuPpupibhHcHagVg1y64st7nFDA+ESIKum4oJLmgGLOzPYvHfltXJxjuNEnDn0M72c
2WnHEJaSczOQira21sST1iU/ylrdz1b8AV+CkaDHkQTe3xiVjkQPlbuMGywbDF3+GmrCkGxdbhMm
MNUZ05HXsU4lJbs4yYCfhqUr5EfPaAyLP+lKLdU2MwBSQxSQNsd44tqLaqghbrqavQwnz5gScAjt
HjpgCQ8TM2Ux658ytoDcyApZU5gS/9B/t23mKMvUZhZA84054obR/h1w6g/j+fe5VAr30NcCG86z
b/4RrDrUuso5mPL9mGQpG3wwtw55YXLUDDTatsy9dLHN9EIsSNvOvj/iZBw7hv3+szlw1m/AGdjw
oFnwYLjd+cMKS45JWAl9dndIeKyozLIhzq2+2P3/OfBhOXz9158AsfzNTPLmc/j8H7+aIR+Wh8/6
13/96faZz3+YAb//g7/MgBum+WcWtnXYJ38Z2mYTZf7VD//1J+KeP7OPyyQ3qBoPWDb/5q8z4Kb7
Z0Zc2cIn4TUJd+8j5X+dATf/m7Pr2HFcia5fRIM5AIYXzKSorFaHDdHdM82cM7/eh7Lhp+ETRWM2
A0wvVCyy6tate08g/wN6rGDYMqJIicyEHP+v/wR03vud/S9YGtj5P/5/D56esZMJCHsgkkwk0z+x
361HiQRE7Cgnd6h974iHxKRRLZb5Tf2y5rqAedwxqP4ZA5O4p4ewXgnrZmDiHP7Y7Pyr3OnECqV5
tsP++elpyDvmiSBFAUGM+GnGEU6u075mTqaTX94Pu0qxmTbHP+Dyf4aYyFp3Q3Sou9UjXZFO6bfR
AeabQBt4uIyDn1VqtQD4oppIZW/HHQETraqymiFwzQ6MKj2mG2CnwoI1kqYXZDCgAQOIp/s66O4q
dBUC3L8ZEbiKhDOHouSR1BYUCqV5rNehKGodS1fqSIe51nRUidJ7SBoS6XfqJJam8bkrIk5UBSCJ
KBZSiBivIgVbG7oWvW+KrLOfTop4Rcg5FhCoJgEJCIEegTtRpQF1+SFMgQYV47w0eBQXU+CGcXM6
4R5t1lKbQ+ENJqNh3PhAeUaiHLVEYU08JM3rk/hAxuR3LQJSDNBeE57poOCABpJEAIQY1mhR+pfr
oqt/kXCY01yUUwwIv3u4t9IZ8OQis6nKMjdoqIFBw0WMdm6FrDsTElyHI/oTjtc442oxUHGvp7at
zwOOBVFRjfCCbgPx69yJ0L6XCddjFG+oJAyBklUNy7tvIWqAOmZjUoH3dKd0PuFZESmgX8RwxYb2
3U6h3W4Agtf1lCRE4T1jcLrFLvw6AfR+T6gANtU00qWUStZk1qfV/mgdTXygu3UE2LfQwE+Gctht
YPIq2cmMQQNauEIrupEDH/3+RAK6+31hELximLZCOcl6yjjmG60/wGxRJhpbatXw5KcbVg5kIJCB
D/FUCmyGwE4JNMBPd2Hvf6PLH9FkYow8eobZARMSTeuWfUE5AuUQmKewKUdz6pj0uCwSwobnj11g
iZLlATD3fMyl1zo9yt20JTcFN5aIGSeB3jsqIy08yAb455YNZs7TBY2OQt9qhE9V/8N3WoyZM7HF
fyLCjFMIVk4BdKY0OmIRaJJXXToh0cZKUv0i3KIOr6WJtEszBk2pMFIjQXjn2EmsqRwzu4RjFwpO
ATzROurVn+4GACwCOQbMoJC9d0S+QURZeTdTEH/0OWZ0fqGu+ZhNq9HBfQA27Ee0x2RWFWDZGlQb
7lezJptMTzN/MNBct5sHKI/3aW90wtYoywvKXC5cuNAmfhMmex+dAagXF6nM3wh2FysBoUC6pngR
iEPdmGVyzqMVEYiF1TAnCVY1MulxIAaHNdDWajo1ZRw+/wICRINx0/MVd9N4eDTb2aFDUTBroOJo
cBgZF9bNvtUJZ1CA99tF29bi9EoOlMRq1EzB7VzzZNzL9V7ZAT9nSMdCPydyag3auVTEnY2yvtxs
1k7aG4P20aPNDiuRbNIGOqODQ4kGSeKKLOOengDf3FVq9sNk8ogue2ejdyMD3l98PX8jS1nEnEze
D1najlw4Ol4APRO5qOQKbtVZAm/Dape9oJs+bngxXNFXuEl5PJrlLNRVDZHUKIJgAxqeCaMjGcA7
RUI0ZWxPX3uXSwF1TvhuPS72RQmj8IZrNNfUQmVPQUfUdM/SS2q2tqjDWVnzt64GRLOy8ir/5ID/
X3CZk/FA0wO1ja9HB9Iq8sh9orwRMlop6h1yAn/X4S4qcBcfDIkAZWgSaD8OsC6ZpVdWtzSdR49e
7iy68QLKk+AIjA78F5W6ia9Q+t7hWqGLXCiDS62EgtVKwH58VJ6kZpDxSyNWB2HdKHzA2iC2oQX4
LhzMXcP6My4ZUa45AeI2myh9l1DWFqUBpIjRyYePUQwUpL4qLiu6X7Y609ZaUVliYxGhU2UncEto
oQURZANRT6XJbCK/VuSpCbGFmGPAvYZDA8LKFXULmRSPNJ4QpuFaFJCaS3snatgzHS52wE0NwTcM
FuEParnjWyMacURvqDg7QI7DHupw4xMuMAE1LohGPYqqiEIX4x88trYgMqEGqaBTgeVV2zrlzZ6D
4253QrrT9VuADZXcJS0um5gULMw6+TOP+kotNR99i2Ou6sCOqrkd0/nfPtVsC3gFPl8rS2GXm6UU
EOmM62ZE2BWNYMPRMrmNN5QZbZpASQ+UWWvjp/hNOv0L/1pvuzPtVObzkZfiDDfbgQG8M5rEx8ge
caBR9+lgShLIpeXGGn/NaE+BD+WY2NObGootyXz09PH50DefkAfrc36JpYQaBVZ44Tl93GwBy1dG
ktUkNGrhZdwZpdgegLewJFRi2faaAoEgESiPi6jligbbXLyqeKuk09hv0rL68KNBRu1O64ULKvvw
GHR1kir0MPLkEXrykJQoSC1OgOUrsSABM+0nFbEiAswYnA/QfUTP17Mu3CLm2mEBUR7AuyjUjIVo
N3oO5dpeWcpu9F72Dsnv3QZwtrPfxXICx1220ABDcxoaCSst51G0cuwvfZ25YweJrpXY1oghTQVZ
Igjv9SCmgjnXpSTQQVsqea8jE28KZty2iAKOwIHnA/QskawIAyzEkLmIudslQVnF2OOAJSpJD0CJ
w1DEyvRuZZNHK2A6/O9SvgjnL6CVBe0EZUF+9KE/miUw/Frdpq4cQp8G7USX0zMK2PQy7Glb8BnK
jqlIwmwBCo7YMVLoGItWHKNAp1weEEkXWuQ5K8GY3UPHGGRAiNtAe1WHhAlAgDVVnWj0k7GEoH7z
HbUdKC/PF/RCwOdm2cSYELxYe3hXSFiGFqqrQC2Pghz1389//yZ09Oh1zXKCXoyblC2xYQa720k6
cP0aoRBKifhAaT/Er0CHm9Da8TUFgEeD0X9+G7DfKBa6MoPjezA0cD9EltfI5Ii7F7y20R4FkFdu
axVlW7bcZOEetN3n01x6jbNjK/A7Ko8B2nNgupui7I7+Tkbsy34tl74ZVD2a2SyZlro2i71UHJxE
Kz5ITXz/rqxOtSiZv+qJLWxCHdB1uddEM5UPqGsqtPpNKbWBgvRX9IVT+9fzid4Mfh48CDtl+3fL
n2/zWiJdYXAiCn7d30OmU5kJgHfwkVyrYxvovAHwFABJolwahA1odHAJt/DlKFGHINWJN/qTvLee
WaGLZTcrNcabuO6jx5rtytYrPaJlw8EBcB/tyI9IvNZgl0FBcvyJIgiXeb0igRy6K6Crmttjowa+
QcO5ARQwwrWqXuUqG62lARBQFMK5tWRx+j6Pnmu2vwoPYOwmxHcbdcQD4hPG3Vqi0q88sraVL7Kw
6NnZDqMlfhyTlseidyqtdrpTtQUuCE2VTaimprTl34pDaKZarsD33UiunMrInk6t3Hlu/naPZjhL
A1BAJFPQCLDB41fJN2q6l7OolKEyCEYKTxtjSuBMUhmfR71f9fPv2AzdK9ioaH/DgxegdiBfg3cU
jNWSl6svEe68g9Os5ArM0tuZ/n63Xjl+9JNe5NB6d0kAi7b1vubq3ThswFts2xcgZQBKZkpB8Vu9
bm3P4Eu03AA+MshgB8mF3tdFsBbSa5qZHGNX0LIB5xfNeCtut6ArdEkEmtKhSnd+CYIbSPDPP+vS
jmeZPx88FVKwL6YHL3Xw87VQQehSYW6uCjLsnlVQEGVeIWRXreVE8SyA5CxeNSILFtZKbuNuIANk
ZDx/mMWPPAusLVVxQ0ylSHsCf1PyvSGI7wmow8IxIM2hI5WG2ZWZJMMCUcsBbR2AmqwCOaxpALDB
Uu1r3Qs/xganC/qaHHg2aMSiY44bRauOzLEjBAX2zmsqNzc3jUeLchaPI0KY8GXTtkPuoSDlp3BN
9tTxq9ih1ZvJJKOipJjuSOEF0IZCUql+RTx/qSg81xuuCRcKFA2BovDefcnV5pMyh3cIWqW7UHv+
NZiFBIeZxWC3BN5OijAE3Ma9XXCFd/kpVys7NQYT/VFr1JPP+EBtQGq9Elv+kBnBS6+0V8l2ZX/n
KcjFdG+LK5OVncW19TpFtAevnJlFYB/ITaLn8VBZb/LgoxR25iqUpKNmnMPEQ86Q5moD8UMfSJ2L
FAIMTRi/yiIMjiit3IatLrU/JH0AIoRn0Sw9ir1cJHaeg0SI/FDuoEDgmx54Wok8vj9/kzdLrUcP
PQvPTIICHgBUlNMonA5svkHpuMBpzYunveIUNXqD1UmdsqtN/Pv5kEsXe2YWrgVAtbyyxZChxcZy
72Sb2Oj11mLUahsA16XXMu7X4Nxaw4HSAO1Ovp6PPK2OR3OdBWpINsRjOg3M25yDiojaa9DD3gor
WffSwr9F4LtIC9O2ybAFvw+CPgHAjCKd8itUKigt3Abq8znc5DkfTWIWFetUGqQxxiDSmchkAZem
HfzsFAlsgDdSzSzvEO3Xzo6lwtItNN/NCIBrv4UKDgYDWPvSn0HUeiV+8yhrbSMC9bOVOS0kj8ws
WPmAXHf5iGG8a/bZnUar++kdweTP5Hd2IYxKH6/NeW39LR2Ic5VVvwlGnsoxGm0QuIZuRwizfMfN
pva1EcgSKlS6A7FrrT4E5VUt4fpqtqdWYRMlIGX6SllR/M6AcxipUEXGjU5PU+zNndgdGmzyNZeL
mxH0gw89N5hMAMQnGPi0O509QJUjo/Vq5KFU/AbbInTVcWp/N+0h4FIr4zcxRCoL5tBYeSJ3iZ6t
ZJVLq+1fWmxd1lcBjXcFxVFSgqHckcbpdeZA5W441JX3gdMXGwHEpwBRdWWfcgvr4XYI3y27PA58
MSw92iGlXROhLKC4olrgu4C9R8gpKCHJNs9AH9BpxMq9VG6J7NDxcoFs9kp3Z0/S0F0BTjG9gvJD
H3tKQaILhI1Q6B3M5qtIDxKdDd8Bw/YqkBggonMYUciTzL4y+4k9LYMYQIa/G8hmCgiHHRQy1KQ5
eDV6Z3vvlBWayID1v3J7ur3PRx97FhNFiiX4BKwfp1UjLbElndbgxKXnOghNxqjyKi/7p8GqN6xa
OLXib+Gqu+EOg/ERa/nL823ITCHk0UPM4iPf0iBnJnjtXKHmwJW8DYQF4OJgND90rjCUhrqb1nNy
cQb7Vnr/RGlF3JcvyHBCJaHl9gqM5C6H2Alu8QECOysolQhlmMvz51uqq8x9RQI05AVg7hAmAlC5
oV2lduUVmgTbHngwjbZAvas3KEbwAC1rz8dc/DCzcJuMjQ8nTozZQ49QH6DKlGhtpYeCyk13TiDY
C0Lmz6P4EhkYl+tfUQ7Ple631yi02VkZuBTVMeP3BEiPu3StTLyUHNOzfHTqpwkRiecCTcbKZN+4
UjqClwYjS8XHeeDr6InJvym0PCoVGstybhRarb70Wm5QSmX58vn5G7qlN49WzSx4J3lcgCiLJ8kS
tTEBKeSV0aYTFcBzCVgpK0PfVwZV4Vq9RjvWDA0UHwBpTrC/9p7GDGYy6uEbtfFqrT8PGn9OjsmP
u+OJQx6+MhWlrSVoixF1VkLw4h4gxOk0892vXAQZd4uCFdyPVbqGSKfN+Gps18TZN4BeAgja3xKj
seZSsBRJ556mJJOD5TklWpncackusjPF4o4abB20s7B2E56+/oNvcZv5XeAc46iM2Gm1llgMrdNo
EL82cy0ySHTCXFXalrvgwL6VSrz1Dd4QlTUVwKW9OXf1SxhQn6BSSKEWzqijCgUCHdgzhbGxHvaR
mtq+xq2kQEsN4Ful7W6WLEAOYTpdMIJdbbE2p8aX3BHtBFU1QkkuwAkbrIz88RBZ3iVXiI2krqlH
L6SQt+nfDU13JHRWwDlzxCOlXnqZ3UPKYn2FLhRL5prsNOy52hIcO4fRI5PUfgsGqE4GYa29uqVr
ITULZx1NNnE1LZBaB50EJ0tl8Kp4CZRcJlVK8XG7JvRf/lr0XDjI52YAngsCRMliOFoRDd6+nKCm
h27hicU/o0rpe4hM7T0FwjRqolba1VNBl14ZfOE6dstp7z5VCF+8USoxdiSzWqLgKqitJay3q8qj
fTaLJPVQhSI/fadah5Aja4y6iHojKRdaaSVacorVSvF0sMUVzoSwpAy4Ek7yAy+Xn7Sa6S5CH/Sw
NuhLo1akrrnN3q6/Dx5rboHCMsEIiW88VquSWqr3TnNt5damZHT7rMAEi0hjjQYyHVp1BWFS7n8y
x903euL0Wm2YKPtZYKwZtD5gUXemb3n6WmhaCr5zC1woQYNuPh3e1H50Oo03WCXfFwp4zjJtVSpw
mZZwLA4wc1jxdVwqvJOzq20EMejEnUbMPSgmCvuQsEf5wLjQFQYcSfWqTwrpJdgdSqSJLBBLK/Fp
caqzZE5oPYih9CLljN/E23hBYwtVoPIXsoVPsObYfZ5Al1IeLObcWexX8fr8IF4cdpa+wUczr8tp
vqWanIafUc0R+v1p1QF1rTbYYSEKoPBrXnvB0w8/Wm4s/n6/w5IaFT9gb50Rd7XfLnNuiiM4D1hg
R65RkXag3SDXpcr6qvSXOSA5C2A0ZGfCGBLVznCU9shTk0r3f7VgGcgN+KO1zHzA2kqOhNPAb4M1
R4mlic6SrQ5ssEmZBdix/oPirtBnR8q7Zne9dMkmZwlUTYSRULZ4jRwlJ7xMb71Trkdb9ky+wdyB
uj5fHlMV6tHHmoWsvgfRGG6cyD+GWMBFjohAiyDf8hr6eJII9a/cxRWpD1eGW+gScnMDK1cAYZ8M
MR64BKCr7sAzvhbbcA8JIiCDLqVZOaMdWIC8/1QmbeY2raNlpdYvPm42z6e8EAE4aVaRA+dgBFUO
i6X74VR3i2oT8xYeIF8+Gj1Ew34YOz+VO//In/5ywFnIkXqoKUEcBzeUnfQtuRcIvGEgnpE7SeZ+
06/0OWhUP1T4X56bq9RKEW8hIQIq+c+N6KcC3FBFrKB9e85O9fSOq5d436mJNf5ItndOjRYLa5Np
0SjzqJIWe7DzVxoMjzcHrO7/HLyGs1fjxtDmEkhf6dqTX1ybipOfv9GFYuFNoPs+xhSdVNSTNwJQ
QLRdW4EGgrc8Ff5HFP39z89P0hy1UZuOq3wlft8K1f/eKrCU/HNGYI17Q9tjRniXjh86LECUrpyg
zgw1tEPyUbAyMkul25Ov7qtg16KS5tfA4k5dZ7apDMTNiGZ2gIcMtv0Pc4WQYG6LXxAh6F5BSKc3
/jFZWeJLL38WmbJw9MBkxKMCgKJFl2DlLHmc5nLSLCQRTQMuZ4Wf5bk3F+ZAwkdfn7x30lXFSKEG
Y+XjLg0zi0mgoyWQrJ4i33dwoneUxeg0J4cW+GKull4YWuYv3Fbcs7L3wquxjCMFteEd4LPIV7aZ
TqC/uub5u5Aa/8uTcYTiA1tUWGmDBoAw1pevkEqsQxtS5tXfjFLtfS3Qi5VdswAe4iZ5+fuFTQxB
JUIRFdtGDrQA17NR93XwPHVePeQyo4CBLksqhIZVvIqtt7K2F4qfcIH/c9gYJpOEMODLNvZUQaNl
mjSDQIl2PuQ+N9Kp3cBGYkO/0xdolRwIlT2W39XG/4Aug0XjTszrHKeTb7WdbMt9r7kbds1PaXqC
B7tOnAUxtmr5Og1qLIb6LYb4Sw3YDw24XUiS6IytuXrxS8PMwlUDvp4XkhTlxDwgcn7UKiO0XSG2
qkXCt8uPshCKWziUcECu1xCuC4HXFmtUC7L3sj3XNCRgAbGE3AAfNSYZYLECQFxHXzC2lf0Wyjwx
WID1LqjVGl4nKIdAeeFIAMzEQK519L9YUk/AMU5R13T7tFGLgdOhTGGGoj6pdkRal0KWkqQ/YzRh
ISDDMWboXSVB5gHiBfSwHz7K8FJCQJsnr2lHGX7Ey2PT5jI0LSBJYITxa1TsIzCdoAmgu3ypEmyL
bhMXKM+37e2y+OhLzfK+HGp7VNNVSOW/WbDdc5X4gsRzea5t2Gkk36SrjNC+e10ZbemDzaJx0sSw
8YAGpFMSXz3kLIheA8wF+qslFFC0Pj3wvVltY14m0GcsrAbGCChMxsBZhLT+/BmmJfhowrMoS9al
wGWwGXaaSYwnwpmgCzQ4eUW6MsBCG44TZwG377IkhtPPVLhp1UGLTCj4b2uz/SI01voOT1PBLjbo
DXEBbOr5pBZKNnBs/zMUsEnnlyl0/gHWhsTzrt9Qm/Ds2VAVsHm9NsAVGTap8XywpXA3JzrFfgxf
AwHUhI4eLtzgWozXX4Yx0LuBU6VwqqyHu8JnDUqE1MLAaL0bgIP5axBHmakZM+8aJUDLpS4/WIBD
Ax6tW9BXnj/dRA979IHnvRaerqHjnyIqhqI1ShZH/9CpEqQaG2kZp5AQT4ihRtNBFAEiGXLB2vRo
kpGV+zLsMEvI3uJmn6hR6QTow3EROOCUnXU+lAtkN4Q1Pa0WAEQ1xaD5hAOsR1i/s8xngteOzk6R
vz2fxuRn8mgawuxMSVK2YJuBQckDOdKWeRdM5tzuQ5SoVSb54DNHQO0a0uAOntrltOYMZDEFdQdl
fHGBmgcgEWIVr88fZgoGD/aMML3qu8thkdZh1LhYXeLwWYqXBrq/z394IWmY++0FYpaFvZvjYjEo
LmWXKKxT6bXlrEp64YJMS0rt+UDTW3s0g9lJkYSoptY9ZlAFoOpAvRaSG1oobKB9ZMT+tup/no+z
FE+FWTyFPAsfuhn2Blq6++yzsLsX7yho8af4Nl7bj2jli9x6A48mNIukAJJXMPjGm2ONalc6seUr
sSqqoyIh2+ABp8HNqJWhs7LJX2IT7c3XtbRjKdYIswjaAhiRQBMP8e3AQP4BWGnUp7wP4ZSaEAn6
Zj5FCDWx6zD+pW83i6dUGfQhN021U4g9brraqPamr8eoNkHkxwjUd8gwKL221pZfGm8WSyFAPnTu
gPEYtGMk+QKtO2eNWraAK+Dm9B5WJBoOKlyoNqKyPuygSSCHZg/mylpzYiH8zWk7PnRIQdfCAozj
D6b7xR0LqyNVv13BAC4F/1sudhcLAjarO286aVo9s3uz3Cc2FNxV2Jru2k27qbVM7fZQ59d8G3Kd
3SYsVs64W0//wZLnpxP9bmQOqud1yCAi4qu8QYCflIHTH10j4iAHZo4Qw6MgUirHJmRDOdSrYq2C
BM+7BxeGRhs2kHQpIKMAVNEwOSEoghrsmcPKtl/IKuasHaGDv7Lb4a0XwKzrvIK07xc0gIkT2Gsb
6Uir7bY1EhUuNisDLn3mWZyB7nMpFhSJe+11dKIPCHYGQNsI29Fwz2jbShaaXvyuNoL3ZC2vmdb/
o/c/CzkD7hsRNQ1ZaO4xMqevDcFyG7yNvwxqc8JOEUGwyaUxQmyh8NgdayuxmVd0hNXIAUHYzM1B
LRXOjj9T1AhIQ7islrSXJjcLMkIAJbZiSgs5BnqKl8yYBIMgn7LpQ9vf+Ct4uoWD9F9sgmhwCanA
JTnqaWWAMlHcmc8XxFKhY84TCEeCrsMAaQ98PsJ3KMVHJ4ZSyr3LvCeDAYHyMFObFhLKClejkHv2
2JNEHXFTEV7a7kKbUPyId80eLMuGUcIjVRsjq3k/1W9Ix8P9JHB1tMLtECUbk5uk1c/Pn3spIN64
KXe7mvVcbximaAsjBRSDPCPUaQt4X0M8/eUI0xa6GyEJmTwvpHQqan27icoyOQR9CshBqS00A6sG
CLXrKjV5qfRww8HcjRYXXRyJWYfvAB6r1r4Je1zlTrWV6pE1Hv2re653AJPmn9nKvlw4rubMpYGD
njN0SadaR2FTqQzvGyDxfq/WQacd8GDbz/lJEF8dKUgbTZIDWFKvPjpe+ZZUEdTkXytfaCGYzXlI
oRuwKUsgsk/mZ9jqoVa1iRzzRop7c45KoeTQZ6hx0p2N01lnD7BeAP7HLFe25dL4s4wGivEsWUA0
1kHFqvuJz63tQpprrbWycDZws9BCeeQAhVKCdMZ9v3c/W6uDoN2Bf+lOnt1B5x+m3RAYhOqOwn89
f6ELaTU3y2Bc6I6TIpxEnLaBqgsMddA4zCwICEHz6O+KlXPmRAhxBJ/I8cpwbf+KNz67csovvKy5
/6k4cCW0FPG7LiTw6raSW2LnF/AbWzs4lwaYRYOclHIp70VoUMC2apdexKOH6o0jHVvFdSibMFIt
2RMXdw0PuRDy54SGCr45wRBJpAO1exhQHwumUKHIBketwId0gjoCp0aB87nLLj53SZvj8yWwsKTn
NrYUPcKrYHqPQB+8YMNsi9X7/0KTi2Onqd6FOELk6KR38Qq93XAND9mVQXsSMr3jZ7Rfu8YvxdE5
YyAuof0NaD0APhargd++Ed56K7LpHBY7KB/Dos3fFHucn6IH452V1bcQS9lZIIAYydiQJN5abaHv
kr3AWM5svoS1n1/6KLNIMLgQVCU75DeChBIbySng67BfjbDy9EuXz1tucPdhKkg79nw0TA3VoZSh
tth2kLqUAZqBGtvJhbq43lBqU6/EgAUcFCRM/lwI0LEtYCyBo0cgttQXt+1AwA9lz/KPbgIsLaqg
DgDMK6MtFETmkPyhToUWEv/oUOP6ByDxSuK08E1uZaS7dyaSfVVShIvozFdyPVwJ2G5xV46DYdgK
lvwGfX5wgs5B8lnSllIXCThe7BxQPg4ct8CuL+lB2ACjb3PHVM33UNrkMzlXSLBdeD1QfWBdgGi/
iptKg7iYtQalWWrm3ngYdxNGl0nspHDqGgDSkuqkTRsRCpPuJd80DloyCgpbOqw+drzZmY1JqMj/
VBb4Mu79eWhaiMBzaH3gcrA16HCDLAf4cihgWHctBJ+xJ57//sImvkFi7yYIu6gqKIgMJRiZcYgd
RFJk4uCenv/4gmACTK3+XPNN1tY4QPDrY/wROH696V1D+GiLq0ursPCIAU9pfHmtrbZUbJnD6QeC
h3sl0eNKBJ7PqInHMIQjBGWNvoIeZID0MhJVEhwqJb76a53apUAyh9UTNU9G1dQ1LbqvT6bUO1pv
eb2wQlhqQCDBbMpX9wPX++fvdIHvyM2R6TUhuEwmYJKhMwKG1UtydhJ0yBCp5abTezm/oCmKyhZ/
6H+89/4z2FdQpblWa7f3hXxpjlHvPfjpepCFcnqdvDbXZufZzA6tSpXTMie0UXH95oG1TU+kGv9l
VnjbnnerlK9gMS5MdZQJ68ttMlvQo2O+CdCirBXindzUx9pwV8qfS6iCW5X5bjQadmti3iJ4Uvq1
1ZHLb+tLYYSnYMt99Y5rZY5vZhZw9Oj9GJ4S7v4fUN2Fq/Uc6i1VHTOyAU5ywEpNChLIjTXCnjiW
x0zxBy2BfFIx/F0mf5v/3Twp6MlKVIxsy2dgrKS1Zzd+76Ur/fp8pS4cFnOkdl40rlBVWChuB98c
WKBA1eMEzt2w1jhdis63stvdBKAxBYW0ksOHUtmX0aJfyEhODPfAvE7ZKSpIQJAOQHcCfI19YYfT
xzI+UlwdmpXduJCw3tAbd08Ap7uihWEWC2H4sJUhm7rNqnblKFyqUtx6Znc/nrhcyHIcpgePM+i+
W+mFpHXciViLkdRa0lvxxS0OfHHtUnUEBDjXipM4QFn+NYOfJgy/0wTmGFYv2I0L28wO0tEtBFft
FvUO3KY4p+XkgLV6o4PzJGHS6CEKySYv4eMMy6p2ZZUtnDBzaHbGpwHuP8izxn3tvTD1aRKGDXT4
XxPhyldYSrJvefHdm+JzomMoyEw65NW/MGaNIliPa7Ecb5EXrLRflpLsG9jqbpCs4huhamok2Y1w
bBj2m/JfaLTrOTORoNP6w0oRhOhhr1tQ7xX8mqFHCxss2CiD1sxl+1xaO1ZvEg0PcqTb+Xf3JE0q
clAnRWpMRhtuAKOShOD1pWhOcPfhoeZK+LBVemX3NEhRQQipNaMcRj3b8bnBAMDgQwZrrNQ0noRq
auxM8CdIM9wn7O88jHVI9YWwW4bxLaQEJRhTZyTM3p2ReG0kuBMYAQWoY61KmFaseLAPpH+TIDVQ
sNph420ooG7WBTLD2mmwLYtebTwVHDeNButBrB2S/XgeXhbOoTlkPK5GictzdI5JpTzz9u/WTm34
uhnPf31hY98O+7tXPLBwDaLcEnGY+ybrd9db2dQL+dwcGA4lQa9IPHy6MdmjEA9jM7h/yd6qRNXC
+XHbIXfPPfLwUktZXDe70OJcNXlpbcamNGTskEdfSwGmIvaj9TcNfjdI08P/R2hRJGx1aJ7IkZxb
lJlYoe7qqNZJh3hlyy3cYuawbh4+aFQJcX5nZICXj9/h3SXD8uH5F17qCs6B2VLmVSRWERYQrn97
CqqRUKlDGpWYpQVU0gblcw0rvjTTK3DLdn0tjeiyirpaCItzkDYtlrXPZj5KnzB7UZDFsVcYRTgB
ePxTY0JSAmPUfA2wYuldWLlMLOFCyWlV3n24LIJAu8hhVcdWq7tGZcDa8xJsEk1UOUPUIcUjfg+O
8JfrhJw1koeBRFUlxRbt7H4v2tEWkCL2QJxgdqvA0OIwnJ5/yoXNSs5qLH6ZtWEiYtGzMaSnAZkK
ucvzX14K+nPYdV9XNSN6CPpU02wjpkIl1Qf+xd0LDNTEuF5jKkHJ3Jee5LViRAvZZVSOAGUyqXBF
rZ2cZWAi+LPyNAsbj6T//H4uNFehLo37VK12WnVqtsn2N/x9QMEQzXbrr6TbS0tzVnmJ/CLPKhqf
raQih6ThdNNnWlvAxg8OvHCSttKqX9mESzdEchZKOhbC1WjPT/Qp1gZ/zwbuR3Zg0wu2CLcyyAI8
hJ1DsuFyQ0nChLBLLVqrjGkQT4u2MEtTgTg0QIMtN2BRGt45NsIX4UBYviQPuFJIK0+w0LiBj9Kf
Hw4IIAAdpmkCswGKDPyNATgAZ11Zi8kSfujfIZmVpiT8bmcPYtiSJbxrnQieKgmObhMGYJVOgQFZ
242/ciouFLHYOeC6HKGYK/R4k4RZye7tk4FHYoNZA+2RQY32a7ippfnMQsdIjLHE0AjOMOEEbiMH
wTawgkN5XIPpPL6dsJCx/uOFca4L9xEBA/B2JSM7PvbbNWD40k9Pu/fuW9QtLHHCDD/NCC8Me21d
nYmgArLP/ZV69eMNykqzMFAwQiMQPQYYKKM5udBUkYDIKkDNVnh35exdQOaxcyh0P6YhgfsVXn6i
QVivyT79WBFRI7UZKNcPOwoXjApyQx5cckE7Ln5oSYUacgBd+bVu3UKtg5Vm0QG2sMzYUXgGuDBB
VggOPkLsAPYoQO8ukjvyKqoZcYUTuhr2RlO/iYPJQ1gk2Yp6i3Y77j75lnAgPvVrJQBPb/jBNhOn
5Xr3aQc3gEtFhwcaz63635yd127s2LJlv4gAvXmlTZ8pKWVfCFl67/n1PXS6H27rlErAfSqgULVz
J5MrVsSMiDmEfXWSveQmkAJNs9mn+EOA+O3R/xyRbmNdSMSJkqlfHrVq2y57EbpNj5/gqr805mKr
wyaJK+o7N6V/Gcu7ytwswt6Yr+JrOdlJ9tes5C9rCOrPsWmhNIxIttAItEm+DFHrJ88JPEHL0Dej
5ifKdEyVY6LAPoFivx3TB9z9Cmkr9pQSx0LEWmAflvEf7+QvB+vnpPRQV7EVNvxlhKV0hp51Jxmb
c4OFaqw44z+Gdv45Q1fNH5GHahVcRkyIq43NutLu0m6bGK3nj6vg+4/5pzfoR9wZ1gy775rvUA5s
I0lwyXHHjbW/Omj/nCGo5o/YA0UIrOD3RcMOZlAfVnvcK6fRYeHSY8wF+ePfD8Iv4dn8EYEEi8nR
wuRjRn94xVna/l5PEA9/NbR+yc3Vn2PBzI6OKoxOugAYcl2iu8XJz9lOd42n4nV8lJ8MHBiwd4qO
kpPDdQTn40Y4c/zVHPrtHfgRdxKpzsth/P56jIVk8xZbdisu3Dr9oz3zSwD/r6FgOHXQVL+/HsvB
zYl0wDFpPf9xTH5JWtWf47DdGoFRFEjzzYzgYE8PpW/eYf3umZM9uOsOWt91QcLUbvLNv78Pv+xg
svz4/wfGYY3Xqvqul+XJNQkMG2lTCXaOb0xqz/Ro5E2bujoAtSC7wI5tT8sfn/zLjJ36cywWGqqY
VDKfPL+zb5e3LuwXnW6xFwXqOfcFJ33AN4Rvah2za8ZuPqmX91ea8ospomr8iBZWEllLxmY57aro
BQDfbvVVJyRA3kWb0F2es2A5DkeGS12Wd8pb4WZtbVywj+le96vNAPDIjj//+A2+8/N/CC0/x2mj
2FJjWSFyTU7plv64X286H6Bb0O3+cpL69Xf+EV9aSYXoqDG7V5yspxK+UuKMB47iQ+g2DnbJh9DX
PNXHHkhj+umP4/JLzPw5RCuXayem8IwOZiJ/CT1De+aC1TAU2H9/cr8cd+NHwbOg+MeVzoOzzjHL
mN3hr1HH3xIY40cgySZ8YFOVgq08yK+I4JyMx/5d8dHL6sN4aY7JPa+olwTAVQ5yu8kTJ99pz/Jh
+ePR/VJgqT9naI0Gl+D/DAS3mPe84hYMtoLtA+jFUGWc+dOEKPeXIP+LvqD+nKddurWJW43OycgQ
LchJp2bq/kO8gGoGhYzO9Y5Tdvc47aad/qcu+31z/sNr/3PIdjYEMVy+X8n+qXhoWOMgHX3XXWjD
294T95n/51rt96/2T5/0/f78j+xvrBVpbWYmHoZbAb8G2wggvfvlsSHM/VF7//ZlfsSTwVxGaU16
erFmMWxMGXxglzXtH9f2b3Wo/iP7MBugUanE+xi9YjwneKODrVHk3Et/TW38Fo5/utdDe1niYWjE
A5TpW9qv6XX6Uh8Y5QFTkCSsXrNLKF2WHcBWF77z4sKV/yv5+SU7/zkSm6np/5uHWikCdq2/Guci
sLwSI4LMN1KvdZs/jtUvEUP/ETE6aU7zVR0YVEIMX8UOyPzJHCQIlH/ZoP2SYf2cfjVSo40W+bt1
HvqYdreCu8T42xaM8gil0+ITlP5RTf72Uvychl2ACa29Qfgzprs5ccP2FcidY2CAP0TPwpMwPyV/
eZv+kvj81wBraGm5GjHAWiauwqZpve2Lj8HyZ8Ofu9z9X4Xzn87WaiGZmhgC8w6lWHrV07pw8jnF
lqSd4sGuC2u0//2Dfot3P+dXx1gOI6ke1kPspBPzuFkK4eQpD92BWcLCxfrbVXB2qhq7Krfq6o7j
c9nGrvLXafvtOv45z2qYZpcb6bgexnA3VXsQhHaJ5VXpiSwKYvoLynnFS36XzNsi3C7vhP0h+izy
Q12If7w+v2BJ1J8zr2FvFBa+/NjVtlf2BG2pTt1pfRYNL1YO6eytIT6N5noa6lPWvyxNSNKgOlL1
VEBPbSpnzJv7aS4dVWRzExRzvRi3ab5RcGa25shrh8YrlMYpwg1KB+atOSVZoGM2LBV7ua69In2d
6ESVMk6hIrTya2d8LIP/v/yJfyQ8iagkzZzxhIV9uJO/yivTFTvDWfz81G6km+paZvZdev/Hp/1y
6rUfdVViTaVUjrA/BifaiDg4TR59Xz/69vHB4zJ+RevF4htXa/uPw/KLoZr6c+K2kkJTAkCFTTLb
3/K161CSyvIsRxg85fedzo5GdFE1PH7Wa5lqAVheWy8zL0/Kg26s56a5YksCqIAjgCGxrnuRwrRC
DP15dvB/Gxa3Vit7lEqICLNtxJ46nBYoyf/+yP4Tpf7hUv45v2saWb8aygQDKOyxm6Cdsqr+qm2y
1ECJuJqsvnQd5xKJZpCXQI4/MuFUV+0H5uB2lL+v2etQScESfZr5YykhaG0nVbBbddOnj0J6HnAH
xzPauguzIEPVT3Cy0NJpX3DKdby9OyanwtxtpEedRo6olWe1CupasAURyugnLicOYFtXjgW7KJ/m
Nj+OQpBbXgcoY+GPwxHHUsqjYZmO0Xo6K7xT9UeL9JfRJPXn4LGQGE3Wa5ghi2gBkivcSpvSRbB9
aLYxA2vCH03NX6L6zznkFEb50GjqcjCZRFcxorYjMBhRxWr2crXG53//pX9ZVlXVHzVmwguVTxq+
2KM7HeGmWH721QYMb2obOeDu7Wz6g6tkOkOQHoynUfIgWmmGLTvVVNvyIUO89G+Fb/RRtxljZ+gQ
M/HRGE89jiHmHy/kb5fCzyHmQZJU2BAcKAJyVr5hxb5Xz6snflsRZU+G0/cswrNk4kip+1eh8cu+
l/pzhFkL9V6M5lREEq4ZlO9u1JXmArt++jl5rE03qs+rdJ3q96HzxZsmdBbTns0nVZrtrq8eZXYT
Wf16H8LVVehaiYk/TsdlceLcLRD9tGMa639U7L+VJD9HolOZfWhBIUWUOkDhq2+lPBOM0rBZkLwu
erbY2mdSun0Wm78kkd/e0B9RHH5yPWciH4k12G3uR1t9013+Kk9/q/J+TkKnS9ll5fd8/8hmQkD1
LZ+0mie8Hd/UKzI5Jvh4Ku6XvXa1bsqv8bbNnfUiYT0eVPu/uly/qcb/uZ//R3Wy6IpV5d33Yb/R
d+kzrKEgPUpbyc124z4/F0eUDwFbzOJD5a/y72dSk//zWv9D/P2vOWpTZawDVu4hLtKrKlo34vJU
C9lbOQ43QHJ7g6mQWLKljKmiFY8CaXhSpNtEi3Zt0rltVx6rJnJlomB5s4QXM/Gr9mas7lINjl6Z
OQ1tB9CJ0NotN5rnS4j1KPz3jzgcdn20nFqt2JgV3fm0hv6TYtgrY9OcdSRALcWmFTpFA4Yyafdr
2KPCTF6UR96E52Uee0rIjqzY3wqStditpWM/UvmWLLnNrLrwA2xT3pbFIR+a42TdNWxJKuKWmTav
L82YnbezFHr9bDqC/MqV5/bh5A9m9TokW1EbHYmvq5nPaaoykgNzQrTD4a2ooMDk+fNi1U5pfEWd
tTHnzslWuXG5brLer+dHsfCFHk29MtvUySNsEbIxseXlEqt5YStSfYoKKLrmMjHnlEy1v/aZ1w/z
jmTJbLfgsnaqpr+EUb6H2/k4prlrZeU9/N2gVtXn2MqduSve4nk693O8laxgqHEC7Utx0/eWzaaA
3KWHOmkxUlI5hYucljgoqUkJvr4Cmq6APy5XeA5YXMnPWRYU8i6NPqpucFUcgERTtePUJPqWtjGy
46qOrHIMtdjfNJP+0pnKyWqtNGiNQS88o9DT97GQm7ehagpsWRoIEaU18wRx0wLqJMylG0FX3AoR
RI+i6Qybp7jYY2vwX46y7i3qaGsKwYsNea+0cIUW2qdYb6MnrSof0+Klz/vxoGVaIM2aW42ZucnV
5UXqlnxTKVr3FMdY01tq+bVWTbBOHcbJXtrfhfF5Gu5b/RwDpwcwjSn9ghNFM25gCZDRG2V8iVsn
Cy1PiYJMctJwt5QFiIgCxKJpDXRotm0MsPUmaxZ2tD5C1ZaTi8IebrxPo22Rbvp6N7fnjlQ4zkJH
GWo3xO5ptvHMiydb7F3cWnl1Y+Kw7hZCMMMW6JODOsC6dwb1BkPqXN1QiGIAZwq343yIO0ZawC23
DgK24UHyVZwwexDXI4yNYmJKshXdVrJDYdnnYnMMMQ0p6KNghXYx1/jWAti4sMlR1acpu6t5b42n
RQQx1kDxvNPM4VC1n0XzOXPm1BaoiPxaz7wkynjb9XFgZuoj7TpWqwxKEmF2EzVl3E+M8a8eHKp0
J+aMS/W1VC9reK0mudoapXjGbOSct9KxlVuvgfK1XfrocZBMP9LRE9fbTDoVbITN08uaVXu+xjLR
mxQw7ukewmZ1RqvfL2KE14S1m5TQ2valfKcs6i1MW+VqhlO3KUDhCrErKHO+11JECQ5vXZQAm0qM
rHg1VBpYLV5PqV1XoqPmj0oTu/OSXnHfnhZ+8xg0bWP4VXMa17VxTDjphuIVY+HNwOqH1i/m9XFs
2OwG9TZaArmoPUen4TlfdB5qcR4nGLoCflLxiFSeYKUBGkaIaGT1nsCrouWJT3nGtiUgnek6S6nf
GqtbaYpTGR0/kthspcYtZU/8XpLC9aU6lEIZYcx9FAx3RFURMdX2oEa533+OChVyPpQaJtGyFaSJ
ZvmN2FUbJca9w9Lr56ZWL7W8hIciupum89B89mlrQx7ulyBrria/up6gFvUuA/ucjkKvHGMQnU7Z
68ImMcvQLYfTije5mTQHIc63BWJ/JGaF0ybWNQQu7I7choqg38l9h4W2kO14wFPQ5EeUJyvyht5u
DwaR7SwiXRuXscfemZWfOL8RAb/nL6wXm9YdxBVxfNOtULMFxjVecisQlw3kEdZ0U93pc0d64/9s
1m3aOzVAEtOGrS4xykhDQLFHnNz15DTBL6oO4mpHxW0lXRI8r0qvp4CJGt+U9n14I6xfccFuW/ku
FfhewAwxcGHPhuh+bOONkOZbPc7v+7TBaT2r5KArdjGNjqYrAnOMDV9hfU2zIADPetBxXw2KDPMi
c7qhnZ0MG1psOTWuNI0o+G3luI+UK5E8WcApLVgWvWi0EiJtb1FfqeWEd4NRO5q2icW1d8qq5hOi
vj82pZG8SXdt4s+aF+YsyemO/N2eZd6yCBTDCNiiwuB2NhxJT2xeHi/qVEeomEBJWOCJLpMmu6vR
w6AHpWgcOwBFZkQQXbfFV75iisK+xG0N8SDD3Hvb65nTVzDq0nJ6VrvhPPe4pWNIjvSxeGV+ACWX
ydiVQbIbvUHa1YonxF6j0DPG1abnc03Liaekx06Gp/aaZKcOp+6MsmhiefFYrlslo5ZUPxWRFX3V
XapTKt4Xq2BXKAH9ztA9qaPF0t5jHRVo3SFS3Shmoa4ZbrTqVI9eh2WXihAAGLUAi9XfrTcjAz5p
f8sOYxm2kPNKD5du0/CGBMiIer8sxKNy9nV2tjt5cPplBljtDuKLmX4Y8B96yhg/+RxMggQrqBVx
ioEXhmYxiJe2laU4suxLkme11za616qd8h0qbH08VuWeblRUnPTFa/H9RaFW7cpw6po49yzMd8V6
rSha1MEdw63MMtgQlP3GgvyJxve0Rnv6jyqHY41foW/5pmwdLL05kuXB7Z1Q8g2p94amIA6ly229
aNuIX7SOxLNKFZrXSX9IwR2VbUs7ivacozarZ63zLsW1w4vEjitmyc66iW4kxV6q66/mS9x6Sbny
0qaOosubqMv3WFHtxu+Hj6JrTpk/QAhtVpzeK38k0Nf8Fig3/TzvMLxwpGZwy+WU06UfG+PS9o7V
7/K4d+W5CZZhLJ2mbQ4aOoAOSVtVmnPTH2ThLlTyfSe/ApAul5C19n68KIlwYeXEaTAIxWXyOhho
SsJOF8CfNlhMzpNkq7OTmulxmhuF8FTqMDqrdj/IRuVY60JmJW3k6GkwkIwG1SCpEjuSPZKyWDb8
pZiLt3Xkwk8NxU0Ln+FlfOKtKlAj3V+AiSt95w6rYg+o/4iW4tGoOb/ZlkvAUNm+rtadupi+XFJW
ynoQN9N5np7oF9uN2jki3oFtMbkyDMalUp1YO1i5xlx2ueyttQFPjBcHF1ui39VT57ORCD8Smixa
gCUU4JPF+KkMjUAIX0UkA9Q2e7V2lnED5TSwIhnw6ffLzCJQWKq2edO2gVaEu9oyvxYlUtwxFS5F
uQ1r8VVK4Vcl/NTa2ARyPfHEUObve9pOa2DeMUiuaaZtGXsGvhuykLV9WZY5sFr8kcaHwnqRxYd+
fVAX0jqvzm9WcABS7y/we7CaDrcxnpWkAo6sp7eTrHyOLEY5IgANfN8GptKKc5PUx2q0ZFspha1e
88YK7cYYfbkKxCJ9V43Gi60eC93vtmK1Ao8HztqWujflemqzdj7DmYr2TVlMh0nvgAmWfbyNl3k3
AvSx2YK9HSvpqPdLvFHE8bniDt+wtGgFVfsqralXptbnPMNYrVJn1B9SnfSdkX109uQC2h0op1S8
ZSmFyVgADZywShkbt8sZ31qGHdnstgmFfSmlm7gOAzCjD9j37VVVCJaJFGcsky/FAoYSwejTgNob
5ou4GCRpvHY6FHaiJVMSVXnict4rTBd37WFNXxLrWdQIFScjs2I748CXI1BPTPszr0Zk6rTOExpC
yTjjT0O7e9+tM3hnVrHsxBriw9ybmzZUzrXRHjSablFd7NfZwq6LYqAN/TxK3UoqeXy1uFH7ikb5
uhzmqPCTNXG05VFU9Zd6pkyTyn0hcaBQXFPtM+2eYzKkvqjBqbMJ4DWa5q1Dd5aT3hEVP5bfOnq9
plLeCdJtjetIO93DRD0Uan6Z+4hNA5M/CZzOaeAT5G4BY5IvJG3KY9dWz4tibaoueyjj6UFGn5nl
SzMc5jL+hAwCMxRiHGyxcQm5F+nfFAK+NHZYXyOIohJv4F0P14qzkHlZfSLCVpUnd/uMJrTkL1ZQ
5HcW5QC5xvfZVetdb8kbqYT5xu3fTLwlEMSvxtBsm4Sw22juIjAZKr1O4lVf3CFlc0iVPuV8eNKm
D15Cl3qM+OGEReG1ceqG2eyGzbtugBtXPqvRW43msJDIdVNykBTRFvpP3RRsCSp1ea+YN0XiFgYu
3EjdFf4NM1qqUj4rWnqxQgmkh5BtF9ZJGn0hxtFCnSpX1p/WON8tZnXfJEwPdMVGFp1CxNCaJZpc
cw1rZ5AnKu9p5BJb++xFNXhITsIaRsqTGzZ14qnJNWQttXyKFdfE+UIUDqa4Kd5oMLaaEwH7KZ8n
5Ukzt2QJ6xxkHUqGtEsm2B5dvDMsX2u4qSlT9to8XNbJPEY4TbBvJHalK9Du7XtSWgxTR90ZsYHq
MzxTyYn6j3mFnATuQnkKlyDFN75lzzopIk9OT2rzqrO+ZI4pQElKu9EX9WOGcosJJpy2PvMbY6dX
J6Jnyw0zpgcFXzrxRsZYcub81L1rioBIYDyqpmuZLxFeNC1kbHmr0YMMX5f7mMGE5tt/uJB9Y32Y
WenrcqdHdIICIG1rDlRzChVfC4+mBafModKpyfh6wR2MU68UxKJ93uN2u1onkyxYzRpPwkgJQXho
M1fKBgBmhGyy7K6IthEVl2JlXkS1IGcca5Ge2u1SIvr2br1ERxzigq6nopj7ndDHviXhmZl8CwkJ
cKHGi/rPEBprki9+M1bEuMpO2mCMglbLcYK8b1XMaYJC8ow85Eu0+zSP3CpVyI0TVxfn81QZWy2i
364qH2KEi1PRbrjaL8Kk+kLuhzgszk8h+xttmW8X0VP0XVV8GYSeuaTs8CTk0jDdykxW2ib7znRy
tkPzYqjbkeH6annt6ovK1kdp01/qoc4RAXKb7DsbvXyxy08QRnZT6Q9Ft5XjUy88QfcOhAlIhcl2
PS5sPH2zd+HfmtZRysmMwr3FVTtWLKmldYVOVmnJx7c1JNWyYQw3cTVNz1ojzs9q2HRIleag7gSh
8pVpDtKy99AnGieOM1+HDh32VL4yu9Jp9WVy1qKyxZB9Und5O++mKAlkCyaSvl5WSWZjKvP7ZdyW
Uvux6npyJAW+WmJUbhg1cbA6uvZKfdsU01cUUbip+BCEYWwEfVze1ib7U6Fp3YqLpduzHlO9LCH0
X+GmkhenA0fN93LFZXgz8zEOolD6EkzJq4bwY5lus+a0dk79ojTv9AgHVj+oeQZXyZ38XceZKx1b
bxm+Ezij31ePggynAhs3vN3M4LvZYlKRqcc6YcHPMwSgea402UvpSbPfV69Vwt/eVqWr2tl57cTq
93rClhOrVl6S70zJ17rICVsfphASw1I84U9JIlgy8uv24l5CsasbYPBbSGGWdSkqrCG/9DfprD4o
z8LiA/eWAmlwJd2tOz9P7ob0OGidQ+dYu/Rc1lrkIlawyYovdhwHWXVq+bc5X29GbbO7/Dik2xLr
zdEp06DB8dI6K2mgA89mqLg0vAbMEFVwtBNIdKp7HTem8HZsZG8o7DF7T3Q/ZOpc2qpHhUnEasWm
8M1IMzsPaXk+NGytdZtU2RdFvU31AAg8q65T/xYPrpxsw/RTiF/D9Rr172O2bmvJb7Fxql1KvxKZ
MGoxCbYh+XaNZ9XnylgJp4yzRWhg2Y5Ebq0rPzVfrTE95Rqewjr/GcdDA3RQwxlWS2dOeTWybXan
1BEV6G2TetwlS+rKJd5RaXxkmjhouvigmgf9rNUHHDNNHGgYm6ld610YG6psLzIeCpSJ8tyNW2mF
CJ/Rqsdvq9Gpw/dtuiNNENh3F+EcsFRp3RfWttaeYokFxHy61dV3A4PeFIEJSP1EMCuf1BYmpqB7
anMoSjcWPzoZu9/yzWJ+rviqx4tG919ht7zycMiUNASOo1w8ozP18Tmst412V2bHVjtUOIUyAl7g
FMpwkyh4XHpLu5XkLQnBWn2UoZfDLc8L10C06z3sUG0ZrSqd++81RBzh41F34y+upBA04azel51K
mPUHAaEFdvNwJB2p2TJ7J8dzm3oj4WX2WFS2+cal0j1Un1rjR80117cq/qNw7iF89Gx2YGncK9Z4
DovqBvKrrdQ8TED14q0VBoA/Y/Oe72JUN+WdGj9E8xmvYWG9bxUymzhx0qQ81T11PEW1HheMMg2B
LvLl1mP4WAorK9PAW7StislaVqPc7HMrD4wy5cTjrWe5UnwRdioe0iXO4YeiqR50bsmcJEyOKWbz
B626RItdFTdhzyt/1ClnSpVfgJFAUcX+GV7p4kTmZcnurHUl7TvSWR/bM+NqtmEclupSKvdNeNJI
aCu6YLmvhO4ob4p8n7BnPSiIh5mPbpWW2+62Ig5iztzJvLLUNXd16Rv6y7DuCgGNN2heumwzsfhr
vCqw30QuTdYG5xe+lxEHkwjmTHov1Q3ipp1XOy3xcS8BHmgZ/vDJKRMsr1c3dEAnMpD1khj3dfk5
5K96092gtzOFoHSHunfUjN/uib9rmT7PSms3LS1D45ZhUYufr7PETYwWUVc3c/G8JKcVa43oqSsj
u1Bu0jAoqccj27Du1dlFdrNOaYsOpgRKuWU6yzGIVCOFGCJQDrnQeJSavc7YURbvR1JZ4ojutB3v
+yHl3h90ynmJmLIKLtIQKUVbbsmAKJYTziNUPd6FcGaj2saZHdXLYpHN8kPuuuhVrd6n/KlrHZWd
ItxbrHNZlQ4WvTpaibTvKnQU/cwQw1hC6wuM9ELtVMpcm3puG8qDSVoROtXqiEzEdjcNJowFl8dX
pl2U6lLkjh4FkfKhWbmr6dcscvJ0G7fBoG5ocnANj4YzgXOo7/ENTnP8voTjUt51MMjr05Be4u5R
KxFw950weSM7A2n+MltbRfwio2uEyNHJUmTymHifraywZa4wM4PjNA1UDLvknSd7EclH7Lg1t1Oo
3vVVRP+E74fDCXwzze4+pmrDSaljN20DM920LcnLtQMM10Wfob7Xw93KEGzsGnkwfjQpqRrWR6zp
a178MMMvnl25O7M3TC7YUeDJVwvF/aCAjzYpURCXRM5ywhUY6KgkQrptotzN24dMhyJf0PDYpwNJ
o7EVutfVNBw92RUYBXaVIxqbkhFnSBsy12lgnLLZU+WH9VNJHmVQ9ALF72PImjxxWS8dseDXB4zo
RqVrELGKI6MkgvbRIbdeF9VE27aLb5gNcTQHKNz7AguTUGLpCMwfs+r1e9zIF4kRIOTFKzeQEWL9
Jm9k/T2bn9pLxcUSbxIMT0jTwk89f5yYBEbKygm1qqP0ocuMzqiTniM7on/YU7ddmJbUjOdIOXYq
VjOZP8U8pPlenva8CXmDRugorOM1rtWdxJ7RTsReV1YfE8QH4zLOLrZJCnWk9CDQ71ZRkoVGd8cZ
SYxhDMM2ms8qPE3YSltb9VlHz4lJmzeLea4ARg62buI78DAJlcvco70uH9964DNjv4Z4EOebmZEi
Sv+6CpbOq1NfnJxKcMPO6/otttVi8mKO2ywt3XmiEyYON8oY2qthBlGEz3x3U86cMMpPDbIBU3rn
tL6NRq+tN820a+8bWMA4zH9Re4aMQqqPEdOKphfeDQyUPxtfQ+bGklOJONRvZMtmy8ecNuOup38w
eDJ39KeS7qTPQsW5Hxe+KFS9IXox+6dZulGvCjYE8njTPSlLUPE3Urx1WZEqb8tI2pCDgOJ0qOLD
5GVVREdhZAvzBK00tlzJ6DJUCzyHIPuW7Ai950h7lRIipdcXe8R6S/6MIzfv3pI8QGmFLG7O95Kw
71o3mzehGFDw6V9qZjjtc6p+1MMrIi+obTt9wTm/v8tKk5es/p5pUKqgQHnPT+HcbFv9SB/bzpeD
yq0rDKiwfq2gD86gSV8HHADMG/Grqm4pJXJ9o0aV3cx7reKanqlbt0b23kgfinb7rf/joERkk4vL
f4Sl71dOtdNDEm+wjrEcrdrQH2CKS0QYitc3Pd2KIA3F+5yffOJ/XlmQzu7Qm216rUZ4J97RN+mA
HOpz0Mz3Wn6X8k7FNS7ceLxOt+q2r0+1EhiLG84+agkDYcAAcK8umG6kluF0YQwUtOK2kXzeN2N+
GbgWokOveUboDFEQ1qULGbqa7tYYy4O91dwhFU/vQ9Q41ZOq3vGzi52bY/GtB2PrI1VPrDy8rfo+
DcEa6GgJg9OQ1AgNv9ryoNGeSR464XNtHZkXx1joe+y/QQTq9xybY0WFo9SeJVXuUHzg9mBEXnpZ
20dFRV+RuAmx3n/CZE3INmTR9eKNzEsJXP9BqzICAKivfYNibWn7XAvSbJNLjkXuCiLHxJarD0yT
GO3nlL5EIXDzQrHJhoCjqRc+CrcAxRA5KfdF6yF+XXoq9YLelOyM8UYzThJjfvKxbzaW/D7xL9ft
aGzrzC6Fx7C+r19LOdyF6T2dk++ixxoY0m/xx+qeuqOKpN/OiqPkN62+l0Yuc4m15XsrfJxjhkIq
hx+BXE0i0V41N6UlRiTuyJx1OuSjLY7fZu+Jm1XMdvNPayWjqq/qXOxnnaJN9SferYw1VFu46iw7
FJ+qIj1XEru3OVreTCOD7apWVrg59kvp9np9NP7v9Q6xoYIAtUyTE0NpqqpXFf4Bmyv6jdHITwIC
hC1ow3cPuyqcrqVrzzVkojxrRYZKBK0m6q6t0uy6Jd7KZeXoQ71p6/BLTOsXazTfBDkJGlrLdqYn
jtpt9Czzi0n1DNOT9ZGLxS4jX6WavTDIxACpbUpuFX/I8ZvMNIK8D82AEhyKbqtspXr/LcPFrqh/
0bIvPixB+T+EnceS60iSrp8IZtAIbAkQVEmVTL2BpYTWCKinn499N3PbuqdWVZYnBSEiwv1Xvk0M
0qrx7FXn5iabaC3nPzkYPgqUjoMLzHlr8ptVY60thtxMfRN75J4Fg7VutWARQQnVYsnkb7L3OtTJ
JOR7aa5pxpvOM8V4zBrCi/vhMPcs4gJMTMdeA0itJ6fq0e3eI0sN0pE8tCYLIie7AgEEmbyP79If
h+He2APUTgzSrtt7naySi88RNLXTOmrYXuvlCKYWLsO7Jm6JkV6rcJfy3ZalPJrKjVDONuOYICH+
EsdHzs1xDhaXGuvB+ovG3xGldQQCsKLAJ4LC8TXzMCJdNJgMEDE9wGOrvRe9MMP9HX2YAb77yxht
y2E/g8RCVkElGNHVLeEv4Hl2lnZYbCB3fV1n7ILLvpqBiXbLAht35BROpCfswJxuJUHV7Sq01xUG
zZApJptB7XbVfKp+HDRXmTNcAJdBKYbhosi98rj0D4yzwEM5OO+WiLi7fq5vCmfr1hHahl+bqJTq
rN8mY1dkhN7tGHK3yhgLz643yICG22yfTPcRtQs5zMgJFP2m8+pTJ/OMRtOfokNKlaFSIJDXIsgg
gzCKCJJievbANwJed1+58y7HraPvZpKKGNc1/QxoAgsIvPPAXm5KqrVinUEThxNB3Ua87YZzkb64
9nEeTxksK0CvtTd79HaAu819fPfUBLlMQPvfiMaBPblR5FGiaAQbPg/zudFu/Z/7kyf2SiZrO/yu
JwCsJLlNtnzXOBlmfljGr1X9maMEc8fD8K+5v2MSQIoava9g7+oHTzw0g0Yp8Z5RPVJG5gH4nTGt
3K3LpKrwnGebvLy5w0M7rJX8rMIty+zA4GJhiNf5rQH1/FXptcE9N/VPFf5awstcmn60ypnqcd9V
67RMvsX9njwiZ21vNilcvfIlGZmWpBXrOHmvm6P6Jfgema2n4iesXiRRqGZ2oQWEhIQ9Ms3jUqV+
b3J+4hjstH1UdQezhQMkkQiKsVB3y0AnAXIM1Bewlntqp6Odv2QLdDpyFok4IO8Ck9ubvxJ9M5nz
oaGO023f7R8W7Zw33jSSlrwhaCMwD6Fzn91trufmfVLh+T3T+J3vcgoUNe6a7sNAttJQbNz7m0yn
sEBFknsViB8lA0ofF6Nv+t49abQmtdcb22lZG4/uZWhfmtfU9XgfAEEBK7QIckv5y8sPUsnqInDf
SwpN7a0FZonSrVq6/lyuIhSyhW84qzpWff2SlNDh/r12e5/nIAy3OIFU8dUwSPwMeo7FGqbo7HIc
VBo3fdyY/b6WdDQuQzP0QyO/sOQ+OIRlm0ugQGMuX+GAWqJ8Gt+VexJM/6Cg0mhrBmr2QcKmoe4m
WqVqISHvGBmoYu/nDKyCXq9DeVyiUza/N8lbFK9d9UOFokvMVztzN9bDpK4nG+7xkIPAu9A/TLxQ
E/vZ1dQvWSiHqOGkCUlIfBFg+0r9Zqdss34sPzXSw4dPsubjzKfXKFEZiofZIuLK5uEg1Dd/p3Bf
pMpGhb+Ow506coPSmxyawC2yTePA4UDcLecaLV0EAYoQe3ioQ/aJyLdZ2nX1ncanBGQ6irwWEUnU
bkVbeDPT2WgY4vbLUp6MYkQcNKLJx+7JCokcinekj2UcpEtJDQGubXNKNfbaycb1bKHHySOAByM7
9/m4qjXnKGH0CUZWPEO/yujGiEm47shFILWi3h6clvY+e4xrEgGG3GrRQIGY6PU2sxluI+jCizyI
6RVhnkFM+ldRfwptw3tJMw6kqIzHtvrMXd6JBMCF6lTE1UkTuleKq9L591s9XM3+XPAHo/yT3+ak
yBjFNTd/wpqY6ddURZ6v0YDrTwrz42MrmJaemCOaXerkEFU4W0Wx1f50QHs3DkBGmnlBDhnqpl/a
rwrz1t1DzVa4fFbuVxdF9x858P6nqGLsiDbhaDrU3Ymnm4/jFKP8Kt45soUGnOjYqwGJduFkH50N
hJpPZNq8goNg00FABjHwpnYPZfzXwcPPdLvD32J2/r+EKufFOkmo9YgerWFPVIV4qyiJkvZtyLO9
IdBkxele54NHwjkwFvNQTNpNkkkw7kvzKcwuJlrGKHxRu7HzF1c7y34I161+rzar9zhPN8VBmd5d
DfwaoZsnuRT5kriPuj4EU77vFniq8FpGIErGtY/2lQ5z+KgpW0usFzf07eG3rdYx7Irt7MzCo9q1
yl2iPCf6QKX9bVdfJhBT0u8sE7pllbZMnCxB3jOiVIvHfuxPaaE/5uR6rBhfFhd7ixjF4ttskUv0
swrrzDj7cvkcOw7S2L2R/8yam9ove0qeFReuvV6soNQG+CeUj0Zb7RrJCu+lxb7mfMsepIQTWBsV
sZWZ+Azjec+cvqdI7if92UFWXGEhSJpXS4muHaB2S4OROMpwTGD3gdOE6pUJxG5G0RJYhhoHtW49
OnaU3AwTgVATUdOXS7Uz3ehWOUy9MRGOVt96lK11y9gpDWrGYnld1DsExJYTqUxd1095DJOLEMoM
78pA+kbTbV8Ll1F6ihj25jjgBSBXbWWW+la6ceg1qZN5Um2GTdybX1HrRAFMKKqFOT6KEAGJaQzM
DtWo7stzqAR9vjU1F3+bj+9gNMYXhfM9tC7z8ET72aYHV+CdaBK/RJFUflm26TtMEFhWVks7lZFC
L3DCeG30lyiPBtN9aEKxyrjGeGW2ESSchrAh0/CYTb3BmMCmesyFcmg0ZfSEYqwtcjl0Fqrri/4m
rcTXyu1sfFoC/kvf5D1vg/7ZTrT4BWqKuoQrgbMUd4KO+N7K8ByCjJa6ObVx/Wrb2i3i3Ix6fY2Y
3dynmnUeCN4EJpipYgUQFjPdKYO3iQ1XYLybMRmVcTzs2q54GEZpwmqFsF0k88Zi0zQqDxPDnOeI
IvRCpTNXbWNq6zjifjsuNInU09mH4Dl2ZXspdNcT7CLKVJ+M7sNNGXJO0EgzyIrRR5Y/uehQLaP+
sZQHpyp2SSTxxskEfL/YqOHZGoKU8SEutiyDkdSzcjYESbAkBZSn1KBw9qgiHW3L9AaD02KKjviU
EqrOuXie7b3SBrq7r6xNNN0GcTDlXQi1YrX1dX/ltY6CnkkX0FnmAlafKuCRBhowDWmWtk4nA9xf
c54xyXPMl4Q0JctHN7V78BW60ar3ivapZtxERHdzht5WnIMZP9rWuiNqovPdBJwJojfhZJF0Fvmy
pQNwMUhhaRViLXE0GGvkD0HFsC45O74Rcbn1LmrETs5xIFEgSJ3GsnmJx3Uj5bbJjV1j9ibcGyVT
iuYQ0TP770vzWAGnSvHtsG9T/PbDZ967BNYY73X7A3AWtuWpj5KTVm1zfXxY3F9TAHYXdCitvp+t
Lpht7kOt7ET8ZZhMO1F87GekRe1zras9t1Q/VXfDyEe/rZG/uG342ZYNk2fSEBEJarxJM32lsj8T
R1uofBgM2MnXXlO3ehrf5jDzwkYw7c70rDBBCVEp6HCHbt50rUPc51RJ92doa3Ut1Vn4ihYla80K
f7UKPSqL2pAdAyXrHtlwqjKooLCMin+APohrTvKlUJF0dozSciL3gATb8GEAWR2dLIIsTbeycQ/x
NMHkMTUGFdMIIV9NEdhYbU1e3FUBUFtVmUjOBuAbMZTpIZ0acKn40mBqa4BHZFYeFcg4Y9C2C0rE
SVbvo+YGicjOyHNPWZJew7tB0QB3kpT3C76VAtWNbdvqWpWlDOz6rhA7TdZBNVPxuCDtrEbbDcq7
aBeduzfG5MuH8c4eVosoti5Sf4uCyqQ7SfEmVagUjFvPkm+gl8KipWTr1bU9fA7Lh9lsdfpOAzlZ
i9ImpjzBo6f4kf3Y6afJcal1ap/J1qFurfSej/jX1UT/hfZDhgKhpVAuHap0+zNTGjoYxfan4rWs
s2dNzPZ5huYGS8hpze/qbS0z/Hw4O/XFjl+UFpR6r5bVfcGVCbmThf1V27xoxhualkBm2NFUFMSx
0fzVSPkzbxBvSRRtjASyogGFy1TT9eZe7Ji3w8iiv45MmG6ixnFvSDja4TyUP1n4FQ/AnSxhMf8i
MhipsIsUP34PSjGr2rq1g0UGHe4I9TKYGye8htrJCPv4kuHcNFAh3qxp+UnqYdyn3YvIN31u/1pF
wnySYWMhF2OWX4BSvjLO9kjg/pBDrPh97WX9U2Lrnk0+rDN6OWrczOi3/V15R1A02pDJRfMr1kmf
AzFcquY4xwieUK8KvYDlL3w7brd2jBJ7TbydMzMCgbdrNRIudS9qS/gJFWZP2bq5gnnyjcMX2QkS
rhYViErXXX8kJPsVGturuW7L8bSMuyQ86OLcWakXscVkw8vQPkI6QS2PBURq4JYgb4hOXWy5nqJZ
waByrMHQxEP2MSjxOaMaN9vDpHzI0Q3YtK+J2QTK+GwaJtGrI94Ewy8zxbpa1HpFjpxh6Nhp82tk
C2vbtwsZIJT/6yqU8Kbald8/6LGHiIkCmUVbZf1DQidWFMsx0phKCE5hAAL1QwqtOp9Fbt9VTNqm
ULd59bnMJH5Mptcuuqdp731Y7d0p5zpwwWafjoN2ih/s7nAgPKT2V0gEsHq3csDke7walZEnPmD4
MttYTkE68mXvMr9aX/yijiFIGFpYiGhEV0Dbmyq/hbBRkKJuRGifpJs4CmryYSoA7CzZDvUs6O92
jRgukzrjbhm6pCZUFUK7zCGuzZ72syEQxe5mMAcjGIa/uHHEI8qAZjXEpbzIGESfbX+C14pibfZV
FZ+HC1CVPqgybbyhNl8cZCgYPCrbutSlsUnwuexbXMkYV5RyKwrmICoU3nIWLNgFEeWkh7F/T3R6
q2tyf+flNVsGBfHGVuvVkgMQdKRN+o0eHSdGINWOKVaNnp5LZZ0jEJEVAXOGQbvoKDALqsD1mLdb
fVCQtE5ggBRiV6lEt2jI/XkyxEM/zZ+TAm5oWGrrCx31cOW4j43GzDF3egRxzdrX9t4pd3r0V7nE
syfaxaAQNesx8yrXuegdrHJ+1sMnVOr5Oks/GiZ1TK+y5dCsm1sorgYB1ugJpUoEv3iZsu+Q5qtt
XuPxXWNzi8VTb79OFqiu9qwCGqZ3RdBrakIWG/wdn9fm5I54B8K4aR6cGZIptHJt6ySx/hniVi0g
TqMFTq4KQ9+luFKHwLg3dxLiPFwaFyTV2Y1tZn72S7Me9QZDc/g0JcPWCB2/yCbtSRU/oVQ8jgWr
SZIXJFIMNLARZLRG7aAIHpWvVo1woKSfXVf8RksMSvZaL92uScMXBXhBlU/JBCQb2whuOivPtrEz
6SwfVL2V6he8fiv2IWE5GkaA6MG0t7n6PcdM5xMGumLju0jEEfBCLkKFTqY2wZaD9I193KrYMJ1N
Wf4ZpQ3B2BNJNGnyoE6xRljwdzW+2hKfEJg8TlPOu2zTzcXWBsWL5GdFSrqMn3BiIXdHhThwu9ke
xmc5Ig011ZJuJfUtEBV9gR1yzGTbU0aDoINNjferSdugbK7QsjmdvCveO0d9jEr3o6gLCmjwS3su
FLQF93AHRI+bomhfepvyDsAttYcjgcSpEqAbj/pp42CIQsFsQogIv23pdtr0LlNntsQqVqA3ILQL
A9WLZSP/rlMrfAP4ZQNrfm29/hp4sug4tBjpKGF72YUgY2AS5VGRJ8E8F6+jv/Dn5pVcR9QsRuQV
IygnackSW5cm2Sdp5orKuhb8V8uWdT/0O6kiAlnEgfGgK2zFk4aopRVe3iebJJyZYww8o7zOEU+s
0Y618wAEeWwHgG9hX7So2iKfLqKxfZuYI1vKCv8QajUSnp2e/y9hP2iW52VDItSua1lYFtGG9d8Y
AuRVk/smsxbqOabrVnA4F7YJLmPWAeaEiYzTE7L2ZtflrtgubgP8GpsPZQraRy2k+lHlNkdDojQT
WovYWN2HOsVw2vlpatHVRbyFnTpQl+JE6Sy06bELW2iGV3u0AZAc66Q44uZkjaeFp2puH2wqekPE
QScAi4XHNnbIXOoVCLCoe20yxCnjtK1M48w0Pai7Z3jIGY/FZhx/9cY5FKm7NgVPGP6Lv/cEutsW
4zYaml3Cx9I6NPzDc6WNgZV+sPFv56o4JK6zDbsNzXEsj9ZziGanrpntjWqlqzQvBNtdnMFDhr2P
w/ewZXfkRUFcEyfLQx1ZQQ+7bU4TUKx4romIq0bGudgXG6k3dmuoZ9Vrll8TpVYfyl1TfrgMMSL+
4V45jWjjyh9XvirmTTo/6MDi5DNSIVLQsUk/UT5HcrpN2+VSQTRaxuRmsz/WAyayFPU4nBsQf2Ze
jPQ9HC+Up1UPhlWzihFdKE6g9spNr9qtGxtBS3y8N9+5GGOKdnTpG0OggJ+r7aC8jk22sUmydZOD
Pr3UmJH0gYFopuqJpLvTHLaWt14+KICR90U/srGnBLbIb9ca462ph7vMcj5iBsMOTb6ZHJOx4hje
Sow3BYI8PbNRmSFMsLVDQh1kYt4Mu+jYDbdxTDb1jPXPrvcGFgJMgWsCFe8+eGlyp5QBshPZlWOu
6JEH7PMVaBltUmRN+wy1hwVKV8S31v5Skptq+/iLkK+9z/qXXn878PJaQ6qrfK/KBQ9oOn7PU4W3
vi7ftSq91Akhtp3RX7TJeY4XlfyCYvFqdz4o+aF2iZjrGAsndhqoWEpXeb8PUczHdLAgtjwnDC1q
FP8gSuI8PoAds7bYPSsn20QV8vMMKvMo60sc3mhm4gpS+FBEd9tk0Mh03VvptwVwOt5m5Zl6P2nC
y2BBXU0EAKjRiNg67Ok3gOTp//d9hg7cGseriiR1QWnrzsO2pzkRIslXuihPejP7i1Xs59jSHxk0
hSbW6PFMJv20FhIFrqZF7N25tqmt+VsXzlepfzr5ZRHSy1sFgYveIckq3OgkrOkTBXuVueshREQe
TiqocnWvjqqweNZa0HxaYD9Ke8l7Ud6Z8Hu6A5XNVM/0usRuGCVU1kxPXEfOVhWB1jKdMEFdWp4Y
NBP0eus5rGay8QkvPGQF5HIvwv2UGTczjYPMMvzInTBibOp0oykoS5G2S9PX202ZnhQRPmKG6JPv
cXSu0fxmRT9YfaHy6UJtS/H1+FGzrqliXDpw9tapT8qkerYpgspW7UdnylBCxY4R0MQR4FSMAVbE
j2TEdTWS0FaI1Px0woy02aFhimY+/r9yXckRlWoZ7YloFIizBiuwlDwnawqWGM0RhsmpfBXiE+Xf
YnzXkAUGkofBnxRqGDaU+kXYyxM9087m1Ck1uBE3Uk8DJiil/5qW7OTkh7mB6YgqPylzrBUOoqF5
m03zJhbRSUFr0Ezp0UrrvR5ZeGQmK5C1rvv4f9a51YA6qfsmBDVI6vilzdQ1McHcAnwnCYrhqgv6
YjxFXehF0CvVMqPLX1LfEI6fVyMauq7RPuvFtWOgFSJeldfOaT3psqNumeAAcL3TEbeNTAOwcav5
eQRIezbGdzZeqb2KeWeGPDQPmyXF/uMSE9+Cav2RAruObrwfpntFzy26nUvLHIqnurRhY26LHUzV
Q08loTWABma/GUV4Y32VKnF6ym+FSN6YMq81JaskrxEmujVSqbRWfM0QvZdEHTdYK4t93o1k0QHy
pqnf0rlHid/A1zTjuHdq+5GpVbXfWdW1625zvDEM30yMQw1CrBnPfVNRQkc0AusqD41V02BJqwIV
1tUQk5ff05foVozynE4S4/grlradq5abSMv0zaIt35P9OFKb1cvFVX6K6RU6nBb97ghlKA7BvJZY
vLBKA+jafLbQbYp9g/JBdFs11r6GrkZkXOwngBi93IvhJzIW5OfJt6PnYOEKZ59LLthLXyXHiRBw
JrmJr3ihWQuN5WDC4C/UEnI643cBRZnXMwf5fFZY2INqYUXQVomc3rAM9e5PYvxp9nbpukthnWEy
oYln/MZKc4rb0jdw5KdWe8yXS2vmG4alrlu4I6O4tuW7k77MLecgXnNxyEe07C1ycePUkk2VtQKQ
8s5XBJWDdSrx87sKEX7WomhFhdYtzrFV/gwic3N8w3aLDeYuUpJJjTdfrHEQxeTSdf2WOUNekcRr
KN6ZUYM6jtsA8bNuCy8aBr9aTqZd8s0wciGESMLZqjRAiwhRsSSW+XauHwr9Qae+UTf9siczFmB/
tZCD5EwYWpeXO/EVrat6h0M3AZW0dgBGprnph3MjvQKYK7qZ0bopKbJRZ5u/zX2oFMCIyJ4V1B3o
JFAqxQ+IyVeZ8SXon2ET0FcpA8Rri0NXOckYKQpzYzPEeC5NuW7wjGAHkjOMpmJxvKKsaMLCS7oy
GOfxoe4gN46JPHTz+2z6qW15enbo02s3HW0Eo3pyrlWFVzPO3uvC3DlCcPe+3frSKuXedmB5WxdV
JtZI5YuyY0dbDtyHURscad3lsb/0Yl+5LvP0MG7R4lY9vPZkvajmn1WU6LrsfRItz2nz6WqywLeC
1aEZNR93qj/rPfKHbKOkCGTFIbpfkfyiTefJo5cCncb6J81wXfb1szrIhwQ6RjoER7cHZYiwiSnr
uI2eovT+ViRXy032DXdaD7UA1sUzWrnrjaNQZ4tEVErYNOoYk5dt1b47YTamuHsSUfWGUQMBAIRA
wPyydarvwoyg5MFCVDIvpT8PX5ZlABdJ4IGo3pCLBZ7a0vmPkqRyx9Pdeaep8+w3o0kkZ/lQpTnJ
LDFVWDn0oCv2EE1BKHqGlDW0vc0kN0sFAJG1uDtBnuTUPSdtxWrvIpXRcBYZK2av65dI0ezne26f
6tv09340WHLnagAHkQuWYLroNsWETBQLFJYUZX5tljPSzkx7y9rKWzqSCtDDN3DP7w5H+xTdGkgg
C+OE2wZh2n6a/aW1MUvM+MHGqfgtO8zOcxdSo0qU/Vrz4jCrty0k5dfYf8eG/tA22l7csyDq4lKT
XWRXItlWw7UFOIZTW7RsFQGCCYhjR+NYxDIzWVbQ2D8MNyLnKJ124fgbYVF2Yxq4OLy6A2VSKeb6
XLaI1PDXD3SeDG618PaN2jm8d481VIihvuea9Ub0kVLJXZGn70aEH7cs5keHWQI3UNMtpWdvgnkN
lzFH+KThalh3rLVWPgriepDtJ/H33O/0RFmr+lo4cge7sqkJeqrz4haTl0XdtCBVI1uQEp3JDKj7
ZvMjys5F4UfIs1GFJjPqhvmSkGq+os4mPwDpb6w4l2JZPGMMvbRbx133rff1hrXkD118kHRORqZ4
Fuyjk0NdN+FGBxmKp5s5U5jZNwHq6nfhvHhOkVNik46lFMNfcX/hkoCxZRvDfkCw04S30WSaoWg2
9b28AHVr6g8sv3IMRIKbjflUNhg514r1oNEDRESigqUmz6hyzioavpT+QssIc7bxH4ftNFFKYHnD
vxgnub+UJef40p2cUbl7Iq+gO1X61DQBxlu8+JcEMnSme3tGL0p+gMpVT5GObwyQIYiKJyHX4fyo
kcmi7FiWWFprN2iVj7FHWJMG0vKm9gPdd8RgXPWxC/fx+DRruyHcZpHiT8klTB9ytKeuP+m3vAnm
8acs1m75mcDK2x+JBTn10sOiJu8xe8X4ouZrhyFU41EH4FRK4mlK+tmlo78vLlMBYi60u8gzeYgc
CptzxqbhDlfb8svppA8vpXkTg31WIuuj5uzMxYka2FeHE9Rkp8rnJt5L99WgWK7BwfMhrNada4dn
IUdP73hoCR4PqWMCo1lpGE0ySufsNoQddqjsq9wxD8bdVNs0gshPaHGvJeO80Doq0e7kWkh7lpQt
ainAGAvj3LeosYxq3kpFwERV3T50KrYFOeubAQGW12C70orXRv3O03nT4CWZa8bbtstCAM6Q8E3W
YTbCnZa2u7ZutrmCWypXNhomAEEiTPEQ3+fBTOt4+YmFJ8L0rFa9C8Rs72tNpfPQUE+Dau5cSP8O
WK8e3+OMCfClTgFjw21oG8N1bkNFFY8c+NBaFEQzdrym+CB37iFWaaIrPMFpfB2cku133ggycqZi
09tnQz/rxk4ACcFAqs5DTqvezUdhaSuradq96cShn8bWG9wEgSPQ3G1MhBTEYswTHzTzO9LFNsXj
lS0w2hkKfFiOeDBY4sbK1vFkEZClpl+FQPUaQ83MurkBvq1Nilqx7FsjOxZGd0tMJL9K/qxEySFE
m2Ep0cnqEmMlakxofbp1RbzVFwwRJKxN1ewTtTFAAJZXsn9WRvtSp/gZxnWlPISSyOi5sLz6bj/K
YImvkld1YHM17k5lO2OjaxobdbdtGFxn/wi6DTVfrUK6xVifMAskXbGSjfqmNOG7kkILw0zZNmkH
sfVjc1i3+VpDmO92uykJ7IRyJZ7/ojQ9lC4KdowKVFBWBUg335Wd5Ua6cu0gY4u1ch3a1zhKjj3a
HEsFpbjX5zkO3NJ291pLqNOT7hAj56AFygB2Ydb6xk/xxDP828Jd2Ckvkd76LsxAn8cINq4RnwhZ
d2o1/rLA7ZbzT+MiA1GgZAh9GWYMUaJ4cEANWwSmMkFShCpwZcAHFnm57szmMazKs53HF+Ym76ZC
XGp5TEdClaT8RUiTKluhnKPM8onceNPC+BAWtuplMeYEqnxoSHcFhnXMQjRO6YSg+P+Oo9LueV7/
IYzq34fsZlG5FI47YrdZqd7X8orheXWPTLyOKzyD/xCZ+F/iqP99uG6dpYOl6hYKPjOIlae6f+zD
l3+4gHuA7H+6gH/LuGvMWJ1zQ9cOqjrWd4Go3h5nPU6RIlqwQ9pcN+8yG7HGWq1FRR/Duf7KSEAr
mUuM+uAfPsd/Cbg17l//X2FiWa+X7eCizlmm0z0+N8fPDgUYLD76LnxK+rrJPQaNw3mGyjEFb1D/
4U87/+0W/FsEctsb9mI7nAyTSbAu2V12FKoY8qY1WB5q6VvGeE64G+y1hcwPg7EbtZ0tP6eeoIOO
F0xpNr2LVxE3SNK/Nbm+ThX3h1Osi7esX4C5krtprxqwB7O76tbs6TOVmstFNY/x/FqyDXefRqNt
E/QfqovJPI3sz3h85gzF/IQl0xM4zMJ6YvSE3KaWss/NDnk9ye+LpKLFOM+LbeDFL1Z29MREEqcl
4axhZX+qA7bKctvIdqtl/b6MFbRIJkNaqQp/cvoDvdnrfG3Kcd4ZsLj/9yP9L9MyzX99/X890jEu
uiGKG+MQj52CEjzvQ4NEy1J5TyoVR3kC8vAz6qhFzMGhzbR1FazVIobH7HMMho45fbdZfgfv83pn
k/pIRk/ZlYd+RJbbZHp7nRwqFr0Ku6fRtVMY+FEDw3MRZmFFSiAE8wV/qRRd+A8L3rivi/+0Xsz/
/z0d6iyvilJdmC4ZP5z9Yh9eqk2y+vJfum3Wr9QNehl19ap4+AURAK/24+omfbECcfeizV/kfWOs
OqoIvNf/dJv/29L5t6zBWCh6pziR8RDpw5bgLRXhitK8kZv/1jr6qnYNMNdoDR55Z/aQ6iKFTdIR
25VBs0EmJZRM3lNy7iUc3EA9vW1I8f9Ku9eEhqMgptW6NPHF1fKtg3xdRkTJz1BnI6msqqWf0O5e
xm+1fs6tw/Rnzfc/4JBCtmyL8jE1XhSiH+s1Ep3orMZEcd01Dyd9FLi2XgdEh6W9x8RryjUazivz
p9fODah9iZ9nK1DJ/MjIQD0qVGnSd6hrodVZJ/vovdeQuaNxwnG5XkyM5EE5guNvSF18vHtEAZ//
RgcBD35Kj3E16tH4Jlevvozy0+Cw4UDmjS+yQw6LtdRniOSpJrxA2aMybcW0GklmG1YhAVcloA5Q
2fjivMJJW8aDwdlMESyHLXwMLr5u3NmEIcnsdI8eK4yniYRgtHH6T1ezsmnsQzQSDFNbEIH8D3Vn
thw3kmbpV2nLe2QD7oADaOuqi1gY3IKLKGq7gZFMCptj3/H080GZNU1FKhjTdTdmaWkmSgwEAF9/
P+c7w7NjI7KOurM4m2/wXTJtRpFYmaai94Z3ug4xOtmftLDv4mQfFgh9/NsMTSWUhYS6V7Ntp4tG
2IhTHzxx0wWvJPS0460cq61TPc/5FT4pjt8/1RjLFGklJaMOdCisPhblOfGQMk5Y1UNtxx04ce9B
lP1d3eXPInU3Phs5i3VMlrNxBb4H8GK6Sh1/zfYorrcj+AN20CxLV17yLALy0cfyLOLgmOTrMjzP
gqfGvMnZHVCLKG0PIC88LwGiBa3WeaoZSuUNE/PMkYNET5zzrdJhh2QWreGcAGcpWflKkt/k5wmH
Aza0pHmsp8suvxLIJmoE3AgDqwQve5wwKTjddw8SXWDi4bSHtSO+q5kSB+l/GDPc8a6z91l2D9rG
Ci98Bfcn3rL+Hch3bzDXpdj9wq+NiL94UfQpzc9zc+2Xj2l7X+ZiY/XhB4PFbNb3+LjJN8u9ddRh
l2lktBuLdIWiu0TX2WXFw/v9WR6B/v8IlXszbHaWSBITvtpedQrmkMu6sjgrQEchBl8TcUyRkVKU
WX4zUPA4XrGfYkgF020o46XmxNlUE7/mXfZQ6mlnI7vKOOCPSNTyyEUK0c7UdXc+1JSkcNsMdUkB
AkCVG5P1rE5E8P6aKi2d5edvbqE16jx045hx7ru9NW4UJo1yjyD8RKrAMtb+fQyWf4O6o3wLLUrW
3LlAkfGsm1OroV8v56RzsBoK/KZQuin03hGr4oZNB3s/KAQdS/nv00ebzYazCT6HJ5Kfjj2mgzWP
UUAWjCfuI2Vb86n+aHzgdGhhphb/5gUOVjajVw+5DXNjj/poRqt3o76Kj2ji5yfnBCP5yAJYOgfz
YVoZlicTLhE+jS/5S/rd/t7cGx/Y0bTWzntp99apK4kjb/1gmsusxBUSpfl++E46G/McR4nolz8I
GzT4ur6MXrsTwOBj6+3lG7xpvh1UV00ilLgOUorcscEkyriNMqgAFvh+L/d+3YZxov18jdxcFina
GK85JsKtBAiwBhCHNBZcrRMmKw/FahbqM9Qu+xwNR5leG/FLAB3dCGbkZOMm629mlMrGa1pRB4/T
i7Dh8Kk2zrz8MkoZZS2q0yUa+IaqY9ZvnMzfSMS78eI2qPJdwBEk+0A4f2njfYj0i2U9REm/oW63
Zk6trX0Drkw2FGvT+GuX3xRIyOF5+Jopw/pWk9PZjWe+8amMXqzUvK9njh6TbNNHaAQtaNB+wpGB
0ZGl96my73sSv9vsBsHHWBLEMH4rY9DpZDJ0HN9M/qXhozVixX095C/j/Chqjo2i7KYeMdGwE+Wk
NuHQLNalu37/FfyITPr7MGL/GIDfvGbm4t7zpxJDACwvTI5wf43+KW6okqB177FBKPQiEdv9WVv3
hn1LE9xVcIdRUQ1RvUIiOUp86ykVcx3sh8r9bti4Y7J2sfI9lbQdk6IkVaCesI7oHtsKeJ2rCDsM
zry0Q/6u6jUugMplL8w6JL2wmobD/v1gXLZ6b3iXfXbpKwtx3keNXkMjrdTNfTmdT0lz13OcoH0O
esuu3WmO/VZOFN07sf9SBM668P5ogqsAsaiJOSxrHzhR3JbteJ+Ow7MM+nN7nNYS+sqogc2L8Mae
v435hWz37jyfWCxbR3ZW4mAeMFtKLo5qOERqd5EBwhDX9RfDDh/tEKvSZZBBFAZ30J/Ycfx6PLXF
AuN+80JZcgwT4hnzqg1L9eDWaXPLSSSGkawofDj7eQ4kRrsb5HUpgDzPde7eb0rHEOziYN4wjdlk
aJrkldHUnOLOQX6WTurB6FgY5qgCc3cMsUreOmZLDfQ1q8xtbzToeQfKJh1V7oLiqW/G3qnh5dgi
4mBYHm0/MEXqFxCmBs7CEO6szafgCax1wlkDrBVPYjH0zh1JdWqD9rJEEP7qPJT3cf80PBrsBTg0
fB5ueHtQgXbzlYEmih6PgJ0VBdkm0HieVQ3b49xNniiKQrEVK/9z+z3V16jYud1XTQI81RtmtM81
WSEsBV5YOxrIOqaVekW3ZDTb9LKBVICFmtC7HVL1NofEtqq+4ZyuzVV2BwzTs7dpcw8NZY5ChIhX
1OzzE4EFP1KpfjEGiINJRUxWVczQo66hwp/J8/SSc5BrpJuriLhqY/XRI2vMXqtLQlvX0ZmP6nJl
EHZWnilynxT7unQTrFhZnlPIW35rk61xWW7gsaxtSkFPcouLbqfX2Blv8U3c6B2L3Wvwyqhxd5w+
Xuhdd95dRVvvDO/WiX53dAl5MIEpLwxqVXBXxDav8fjvxM68x/sKYJp48WEDp2mrLnjMq3Flb4Cj
rl+/Poab9Ix1yBW28urERGod2S2Lg1kunrt0ZPgWJMRxzLnBrrJeHpFaIc9dQxJYxWfR44k+uNzc
r17l0hXe9P6aCkCaLtcK9sZDfkEOwt30AtF7nW//zULcDxL+m0v4LcqTWkzudeCjSq/SG08g/8vH
VJx4c0e28j9id95coDX7yhvTwb22jMVr2RGtUyUFQHbjzNfVyYyZI6PDj9f15jK59Gv47jNFDI5X
y6Hb2NMj0w86B/dsUMQkNFcey2r/1GrnyMD8Y9h8c72uGPoq0Kjs+w5mPShMo7rMqPRCsYPWMmxK
QcRJfqIhHFm9WcvP31xMcpRra80RHbWh3Ww+SYzl6tSjO7Jssw7G1dBW5ZTaknSe0L3vKzyA0Bjf
b8DHSks/lthvvrjrZl6hoo4SaF2ASEprjvDTyFftGsMGXO1Rzc7WdPHnlsh5bq2Ro+XYgWpFWkC0
zZyIxSMBslC1JZCCrmqpXBR+uBpns0OQLKCQTKgvCceBxW4a8ZVqhHmhvci86kBUbMYWv0yPdRy6
Ve59tQVQSKJ9A1Rt8ey7115mARQNAphb2vT/6KDarnU54hXQdgEoAfbd+0/iyLqBNJ+fX2GuhsDp
bCvbT/cJakiCAF6z8kxwirDI+tdIrzi5fv9av24t0jsYNdwgKrvc4FJFElkXXl6fod2Vm3GRsr5/
hWN9+mAw5vC4npFnEpPRQBACTc6IuAbCsBLOiVnsyCbM/vEc37ScuHYUviQuEck03tUIDIGZR862
d9HrOZZrbofRbfaiL4PbOKq7S51hzINLm+AIK+dNwjB9Yuv/6+dp/8h8e/NVoinjtN5VI62wYpka
X3rowKa4OvG6jjxM82BFaSipEnMMp2uj2hMCIcYzzwd4cypd5NdTiHmwgGz6wC5GSZ5BrGsK7SBs
m30vzO2/1RDMw0ViG2e6Qsp7rTzAN7bpf2uguopmeNZ9cqrrHBnazeXBvXn+OGSjWcwmF5lY93cJ
Qves6C+TzKZAFF15/nw7y8ldAWrfCBsNzfv3dmRcNA8G3QogTlUFYsSw99hlX4vkRAVjefK/mNTN
g/HWczkwris+N7Qu03wh/yEktzCGRls1b/697y5/fmQqbrsqL5bvbnCc7p3FaX6i6x97Kgddvwaf
4dYZn7yg3dr0YTBPBGAd6wYHA2RH5GkWGBYfrDdQkSdrgxga0N/7D+RIHzYPxsS6GcLQEHy640Yr
EjoCAct+9/5n//qFSv+gA6MjGsNk+eY+tlQTc9NipM8/ePYanef7l/j1w5H+QS+OsiCce436xhZ4
0yUn3Qo6xAsb7fc//9erGeQLP7eXOB/mEEpvsVeo2UNzDlaW64oLu4cASHyfR0Nl7PU1AoBCgCp9
/6q/XkpL/6BjRxpt2Gznxb6Lu+cilQ51epntUg0Bokg7bBlgf9+/1JGATukf9GbVdQXmoDnZYxVK
b8zHOcM9vTbux0e5OlXEPfaWlj7zZqAq49grCUpN9q0s2HLkVQzmtvKeExe5aonB/1RI8LEWd9C9
9Rj7lgwaSLHo7rEC6fiTO14ZE7655ksflSeKD7/u69I/6OtVZmjbRpK6700vfqx48VeBXwTn77+S
X3dJ6R90+ChMQj8s62Rvh2d9/DHpb83yRI889tEHvZ3D7tYIbJ3sDTCimTuC9N1W9YkZ9Uhf8Q66
++CyPrV6nkr2CZB7jukLGJsF9XA9w5I9Nc4eu8pBj3dk0qMgXZ49h279rv6DE5mEQIlgNcIBeX3/
FRzrFd5Bv588q+0nzVUSMFz1JulJbQDwsMKs1xmXAe6G6sQIdux+Dvp6GrcpyclcCe0x4n3qqBh8
vWYLlr4mReLEDR158d7y8zc90CcYN0gL0JOT/7nXX7VuIHS8vP+wjn32Qe9uM8cPxjjLoCvc9Rhy
QXdHbXzi8Rzp0d5Bj8Yj1kiB8n1v7+HId3jgKIDfmdXWLk6MgEc6s3fQme226/s+5wpd+wlUGhbC
E1/9yHNxD/rDlJdeGQ0Grop5BP770mAqbU+MQEdajXvQC3KjHhIkOek+ERsgGSbYCnhzi5dhUwHh
O5UBfOTZuAfdwNbllHvunO4LoG6GuJX64v02c2RGcA9aPdozu1Zxl2JEzGguFB5dm0MBFKZOLj69
f40jWyX54zDgTaOXFhUcL4nT/RAmsMZV3k+3lpF3iIMZjqyI6uQcLpxnv0i2SPWGrT/n8pwVy3Pa
esa5FfbDibHx2INcfv7mq/hOEHW5KvW+GW8N+5oQpBON7Nj+2T3oIE00aa/Smd6XcCZ8zg2wDuCu
X3UvwZcGky3JZafkJ8du4qCnlLPVRV5W6X2CKr1yP7XNiRHkWGs4mPE6K5/nSPnp3puNnQ1DpqZW
HpMC4J6aU4+sqNyDia/Tdm2UOVfoDCIFWuAsd4Hxva3Bscpk8357O3IXP+rOb97xFMZIkhxOwhP8
2Z39kAYIGNBeFPOp3PYjL0Ad9PpUFZOyxojjIpF90k2LxNj4+v6XP/KA1EFPjxJp+PWc6v380n+0
nsvvwRf8su9/9rGvfdDZW9n2GhO43reTcoDEic+1bZyoQRz73gcTWwtD5k/5QYf8gMzIT+osun//
ax/76OV23rzP0USnWCUhPYvMC44tUUQKG5TNnCgy4cAjB9r/N5/QQSd2y0x1YcsTwp5DolcHUeL9
ezgyfaqDLptXhLWByaPFtMh7rvIz887Pr8qnU/PQsc8/6Ll+1zi5F9LmCf20PnJGv6Rw11iSVxx3
vn8LP+qtf68LSHXQd/uyiCNzUZh0ziq7aZ7KO+MDE4b8JtfhV+98HWzREL9/rSMt1Tl4XIlhKtML
zHRv5IjU3K0vjROffOwunIMnFQ2BmPQylUYGBJwiJKmtcdjVQZZDBdmYeLdjsinyjMLvgHduY7Ru
ufVU0920TWHvCt0WlwyUwfb9Wz3y5pyDp2qrpmhlaaX7ihxZ9GlfwkdnEY+t8Bm8f4Vji+jDhPDG
HHCuE2a4z1/weqM21N5KfxYv7n3whS3B+1c58soO88H9qnBNIhX03o0os1LFLur6xA0c++jDMbE0
BzTvfH+TInvmEmmaBCe+9ZG1oX0wJJqZnGr8P/SbmWaWGzj7ZV+OkCKHavP+gzl2iYORsTBd8BBz
n+57aF745EF6KCr6p/Zhxz5+eWhvRsesyyfydFl3ZBnHY1dTvBuiE0WXIwOvfTAaZqZsiZTko4d7
kN0E6tSb8Sl7eP+xHFsw2Qd9fKxix/AGpDZkNo4f+zs0L0sa9G37rbntvzXPJy6z9KNfjFr2QX/X
VQz+IuUmyHcjO2ZasiNWYMysXcxhGKHN8kQrPdKR7YOOPMaBH8ToVvdoD2BwOS2wwd0QrOKX8tQE
fqwnH1oflvBqG9odq4OIeFsCV3D8MNRv3foMuTWMf+/U8eGRPnfof6i6rCF2mcdWEUYYGOcdg/77
b+RIg/1xFPemwSamNc5BRcG/N0C5EatsfC0AZb3/4ce+9kF/loPRzT4O6Ou2JFiCGTCwPvz45P98
Gf8rfC3u/mwyzT//mz+/FGDV4jBqD/74z49Fxn//vfzO//03P//GP/fxS100xff28F/99Et88F8X
3jy1Tz/9Afds3E733Ws9fXhtOt3+uABfcfmX/69/+R+vPz7l41S+/uO3l6LLsad9eA3jIv/tr7+6
+OMfv+FHfvN0l8//6y9vnjJ+7yMBZzhM46Z9+vuvvT417T9+U+p35flKeMq0TNcWyyn98Lr8jSN+
tx3TtVxfKPwyP6poeVG30T9+s8Xvru8r5aImpWJsL9+iKbrlr6TzuyV80/Ol49gKUdBv/7r7n17Q
/7yw/0Bce1fEedvwZX7q+Xy6dD1p+9KywZJRd1w67JsG1wehzLUD70KUdXM22BAqI8u3FvS8sxuq
qDtxQPBz2/vzep5jcmfKgm9xuDsQqvFzH8rpNksrakgEjM0bzwiDU4KFg1Hgrwt5luebEvike3gA
JJLKKwxPeBwNj0Cakqpr9K6yYwLtQkiL1MwMVN0K6mEBnkgF1qVOfVliPuDM7USH+7k3811sS3Gc
zeO1PYdHvRRI3jxk2449YTtEbRJfnJ57lRV+VIlHzuQ0M7C/aX5/veC3L/TnEfbHtTxepIux1sUc
dVh0GcFdVMDO/G03jgbDeWXetQ5A3Lb3s89WW0dXeTTHd4boT22MD0oYf16aFmtyhxJql30wmSdm
lDqW6n2YadZwjXs0umeOrPdqKJhLYOZyIORZCtx70De3Ec95p7FwfmxGB5mmWaoATnyRPb7/QCxx
2MRtyyO/F8OUlJYpDiUSVpknvWE7/tYpqvLMSyP3PJcT7tFJgCAB8YLviFAjWQPLMKB7w0ow8ivC
stRmsgOylN7/Pn/rcXwdSAg2z8nzaQsHC4ecLNjBaRf//jyxjE3SSqGBTWr0vEM2DBdFGM76xDX/
1uuWa9LXCd6iw5uHldU2yyYlZhKqipGgYa0RFKgcktX7d/a3pqc8abrLUGe6wqUN/tzMgQk3nhGT
xO1GZS1vOqtvI3BmaZdjgzWyl9HIUv+iF7lbnhdpRpDm+9dnzXzwqhlUfIgNND/flq48lNokBr7x
mhjRs3I0lSRfL4XdvZKuMAV5DU331AvP/DbOKB0q0jwe7dS06mt/8isCJJqyeEIyqV91uDhsdJQ5
hBuZcTefkchlwW+KG5BDgZKssrPYiMRtLpS+HRIYGJA97emjDjOzepy8Vt0LsPekeNqh+G7n/tje
Gk3WmZhikXM8JnjXS4L0xooisZd3kwMrYqrZ4ritxqZkRGlTA+MQHpbmqqdEZteWKNfguP3rmHJk
uzW6FA6dcmaAXaIlPCJJ45hHPEHlr5RDXFIuTDnsCtFE0NaMooI63lSOUrcVJdNPsnBjMH/j4tQd
m6zynzMYirBwybghvHNdl4aLPDXKCcQrzBSDS9MASNyUloAjiX/Psr+zCbWnh74GO3E+m41u7qLK
mr9nUykK2B5Z9FKZ4WicycixTTLCNEer3hCjrybJrrVW9EqOeIapFd8G22X1mQfR/C0WbWPgTOrI
42IgQV1eD2X7NbV9v2XUyNhCjaOZfB1mY7Q3hW0uNF/hSqRb1mJYFpAfPULP2K6uhrIKWyK9GAxX
WSVj/8qMZd0Sj+IniP4MH5BLMgswP7NhNvamAbOa7VTQ28Z56QgDarjopn3rDjbpfw3R7mVU4mfD
9uJgFA9Kfa5dqVgFQqBCgd20EN6lrAiOJAgAlP5UNJQJg0L13+vCj8AGMCyqSzNzitFFGaMBFblp
Lb8KSbwRd62G6C5yzIJQUl1n5BRZQYJGLeoj83n2a59N6lAX+cNUxoF15biN5e8LV/ixu+P1jAkI
QOyxnzue3rgLnVbj3zSHxoOXWjA2kCMfV1RX5oH0AQvUG4MQ5zjSdsotxbreZpTM2mFdjQGtrrVb
NgRe4uI0KpyB86QutQPCFI04vUz1CCUHdubCHGC2JwvD8PGjjE2PyMP1RMmNz5MP9NDHQrQtmrKN
drOjCbGsG03iaTNKon5Ba8NIqe0k/mi5izdqmoph0/m2k24qR4agR2Nfgc/1VLILqpEkGvDbLVY/
rAo1SUNjqjdWq6sbQF0c5MV51F0wlBrci+1XwFAqbbdgnmb9FMtGTTtSpevkbB7BrGEriJCfCSsh
UlrBhFwps51eE/73lAYSvy1LBEt8obmq9nqK8ty6agk/LNDL+4RWzIM7a1JNddN/i2UuaOC9O4TP
Yx6SqO4kY0CCtgUqbNcTG//Vd61Ub1kFjcbOH+cooSxUKjIV7bLBnx0WpDzMcjBHpMfQRpZxjKQH
/NYBkWFSzhszGzh0G91wFOd4UQH3OZqQyNTNiTVOurZU0O8XvHReuYQUNRgoEPx2OKW3OuDJrvMU
WBOkDoDnqvdIOaj0QDQWeA2isnRsel/mMI5vtOhwV5RlTDCOhlvUb8DPBhgGADP+oQNbXAwxZztM
X7Z1XcxR/S1KUil3evYIfXFka3w3ij7E/FtP5LNUYeK3q8aoQwBcoYWPckhkf61T1gfYS9zKPJ8r
QmU3cRY6KuFYPHSweE8xPLI1Lw0apXCq9CFXofHUZMq7BfRKGIoxW2CN06IQoMVjP2k3dWHHnzxr
JjA8EN4ykAVpWTxo8FCIiaMgADI2ey10QstKJrI7dIunAar1x5nACOdazHKJlGiNPtjAccHJU8Yl
HkEZlKU+a9Aujjsv7/3uurcdb9wZJPt2Kz+FlbBtcq0/570W0yab6p6dRzi4Oz1J45Vh2QeTHoQG
gsdIyD/8lOXxmqUyhQ8rbkkqDU3ZE1nqVwDiclvmW4Zhq72Kcyid5/U4Q8RHb9HIi9nNouIS00Dt
cN4lGG5W7hzZ6W4wnNrFm5oTlSI6YQjSncp8JuCjkNG1LMnihnKTlx9miWV54SW497Xysb/kYLa6
a9VUal96gwdDwQ6Qltf87wGkREceEGj6FkJnnnw3nBJ7LjRDolHc0vGu2N3X3t6MbXc24FNVtQU0
oddteTWSdE1UXDz20GZKSH5ZWyJkbPoJEKs5o+HvdAcVK2b0Q/atA0iZiQdVsh/KWJIRgw9ylaic
W0yDxL/IZxNKSos66rpgvQFEoSlik2TcqJluXbcszaspqJz4c2vouriubFQQN8WcRrAJtW/UmwEZ
zAw7gID6XNzidxqWWHTGScwvsZWlZMPLwSfJq26TnhgVGcGXazO7BjERjJjDeZph4np4WdvO+sJM
0fYkIfiuuqKmVyJM0aZux8t6iKPui3SEg8U+7WVLRWUU3i5NrewC8GhNOMtQtdPL5DZufmupEA9C
Wxq4HGy3KgZckV1uAkOzyri7LRNtBpuBZvu5Lpn31tUgc6j/bqzJzBmT4aGu53B6bCMnH/d9WgXG
XS7i5s6F4oQ7tbLwYhaZ4eyNOtAEBlOpJi05yuLwwTeMEBj0nFXXdaFI6BZjjWFo7kudXGIKCpuX
QAwV+cp6jJovdYmBBFajnQ93qrKbu8Al7v5rZ8XB59g2dHKuIcU2m4AzTAfflsI4KyO6/OcCHAag
mtQM4zMPXBxLw1h9aK2R5zx2AJDPzNQKoYSR/Xc71T6pK81chgxfpR9ytlG1UJitetJfojIgO8ax
GsaUIAigLzrEYoACZ02EaVl5AcnRs4k+t+h9SGaTW/ovdpz0j2Pa52rbGL53R88Xz7BWIgKMjCYi
kVlNf2A7nu/9MiGqyghk/ZBUEbqNOZ6rmyRQbnkVjsmoX+2+CD+0vppDkj809vOhW8ITzJ4JibP5
yHgGWcGar0tdzSqEO7e+DnmrEH7HWVs/NE5k7hPlYXlqDZszD6sWdQugq4WUFwlNwqiWacCCwoyy
+9jsF5iC47I3j0L3swkP3gDN6JFg58rUIWrc9h3sMZ5ZVxfOxNy+7ScXakWS+QAs65ixAIl7jSAb
GQTZH25okqRLPo3hbXqGuoFYU4YZksYJDibrJoj1eZrALN6EVCLIuhPoJxjrZfRJpzlvFxHT8NHo
JHFp+NTS75YXWgQZTRkAhd6bvySdgkbsMOWBHWgjRGe8Ib5QaCbmo4rd+qkoJgkLoBXWF3DPRAS7
0Rw9s1Ur2304szrrSXEa3Predwp4VH0epAS8VaNqP9MeGu+P1EaK+dU0K9FdsHYE1bGtgz5koZpA
dUo2WWMnzoUaA38gSMD1nek81k5UPLE0Km7yhMM+LIsSdmVma+k/wJNT0ZUk3cKCPTD5JmbrLA+C
3ewhw2VA08Kp0bazzvaZI/PQfHVE6WnIUW7Ao241RGWHw5PrqOuHb8acxtjph657NOJqyG58lqsA
W0UNJT+TxO1F0whWuDam9JGs1FGCiZBkoMjJ1t7aYf1abBUljGjrWlphmZta4lJMC76WCoC3nzlw
hSv+eVbinzTsEa5zWQevpsNxICGbjX898QB9mH+j2a1qxwUxZOZBdj45aZLugNrAteuyTBLvEzvu
Zq5t+S2sG+Mrk43dgtcMNJyoiG3IOi3j/ptrJz22LWdBSHtN7E+LKx8SVxaOzCbSziPAAdqt2zNX
TU20yYsEBGLlkeUWVgbiyrBYUMk+fIj7vEXhtZt00tjQY6eexJ9AMyunRHFaAAH8NtyUZuW+mLQT
yMIlvRxUbMuZmvD1yAQVzq5aCWazP5y48K/twPWDdV47klCxYu5YV5axAO5UNu49jPu0PJ/81oMY
51rtZzmFrntWDAtS2EljV61lRmsqhrift2FXWK9tkXO2X+QmiSsFKebJuQDZP6HdbGfzsjUM+yvV
PmmfB/Tjm6iN3O+OSLgD4LsTbMDEt+46p1xobWlM+5jtUl13XpkuvNQwiS4mlB7frWZJxWsI/OWy
YeXHO2mP4nPru+NAjo3REVYyLSEAcxa713NhkZBJLk8GNt2XHbv4wRrUPm4j0OtZ6428gNRuBKQY
s8EK6jE89Nverkr2TO3cE6EyREtim4kZY/QFTMoZhagNvtU1yOXg4jvLtYz4TIAMNbYxG2NzFZKR
/JlSSORtjdFhE6uLkBZV1XFvbwLq008ysRai9wytYdfmXf+1T1JyfvOhn5/zMen9DU0V5uo0JWAm
qkbM3oJfi+Ruak0qgLLOu+Zc5KLSf2SOCvMXU3ujvlBObTrnEVAg4zxKlCCYOGR1fZY7sLlvGZ9U
v3b4ARjVNu3/smD8r6rZR0vVP5W3b8vX/KGtX1/b/VP5/0NR26Y285//Khv/raj9OD+/pn8vaS+/
9GdJ25W/U0dzlUvV0lyK0JSC/ippO7/7BDk5JpUmU/rmcpj/r5K287vDDygMUbQ2Lcvlr/5V0nZ/
tzzL8T0FQkyaFJH+NzXtn4/klO+5LLhMLrVUtynsHVTY2iZSXiQJvMqCmB2K0Va70aiGXehO6TZv
hPjI5re7e/OEflF3XWq4/3OEtlxUcdPU8ln1Wza49J+LX8hHfDexXdg0XYYToIIdBV2sVQwZhZWS
pqvB1exTKUKWFjpqCGqL9Gj9r0pwf34LIRVVPssW5CsdfothHKpCm8k5a7uLGKBaILC1hbNYsn+z
b5mYP/pE5b5/65b6ISb++e5hHbiC4q9nWo51WG2P68mYDKcpdgaBMo+d01xPxJ9MH3p88lB3Ajne
q7Zj7xWo2vkjLkpqLRWD79q1CGxapck4vdTtONjfiDISn1lhk4AXJ7NUj2OUJ6jX4UCVG0s5eX0e
OYnQD06qOnHN6pEkmgrkqSyz/Kb36y7eMZ2zmTU6dUfR+qZqUrJoA8scxaYQTjFcBXHaro2pk59z
uCVrh6wSDgE0lS7eXZVc5Jkv9ToZB4+wlJCRe5nKltnAbEPYPVqkj0T35a8pZ6egGAyboGx1MRPr
QijBEL76ygzAeEqiUAcQcDjY/J2Y07vS7+78IfqcTi3hZ7o17gkICZbs6PaBimB1MVHku+WMABag
ys3v2shAEfT5A9wM9RDa2jgPygVAa1pLGhIXSdxEoEjM051bTT+2p7eqmiGVRURjW1X9zKb6i6El
co1MiZ1fSpNlX8gidVrCDdmls/tvNYF+BpS/XmSAZBS8Bkdq9dxO3mWYgbOsIHSt1Wzlr6WnnBev
L0tYr2NvfuhD+3PmJvWWyN+r0Sm75GwwlK+2cTUy3uesis87zV5l33V5cWu75FRPWV/trMqYXueq
bJsLfLL2CHuot0hn9ctQ33Wj0aTkxbbiFjig873QDixMpauUFDllD7eDbB2yCqKp5aVMyv4yRhPw
qMjrEvfSd7vBvY2ox/nrNk2JSi6LnOm6Hi0spYQSZNUHEc9D/eDwosZznfbhc+cbTb+vKrdhis99
cakobeKZ9qHhbls6mkdqyYTqbx4HkEwIQN29MZL6sHY4Ue2uQjLHPqKv7z5EaZJBzTeoQIDG6Ejj
K8DRbyNh+jXhM3EW8T0Tke/cKIZlBPnC/SDSSMlzF5RlfjH2hFqcpRBrX/zR7R71nBNMGGYG/nSI
wJ6FQbZ3TNKoO81Cv0gIkgHLY6lbe/AmEkOlHbMv8rJodja2nYICph0PyG2tmpl8lbObOAtE2tYA
LKjpbaeoKD+krV06G6GS/JvL0LokDJXaIMysTKydHUckyyh0+Re6yK3yY98C6YMzNDH/ZjolZ4mj
S3JFqx6+5dqtOYtY940BqSLxIpWfjW1ShFurQ89DfmQafRx8I/fZOxmsLbOMQWWjbRXiWUniBXFH
5YN4GjwG05nkKIF0DVUV66jVC8Y00153CQ2StFoT2wv3hR351iX5BVIpOyXQWZn0gq1nJqLdUvEn
CKX2lD19TbpINddDX/iPo0qlfiCvx9dkogrvY5UHA2RxJR98xxzZ7uXdqKGWVynPOIodsRnyOk6/
0qGBgYepcGCFyYqM9XgyomTV1JHnn2epzPfQZ+ClhwlaKgb5pFEPXWlU6iUV/4e981iSHEmT9Lvs
edFiBo6rcxIenF8gkRkZoAZqBvb083l2j0jPiMzIPsAe6lSZVRHugBH9VfUTMzgzNU/Bid3R6bYu
Mps6R8LtGYsEnGqToIJPa+bFLrFMR3IAa2zPv5HMm/QMxQX1F29rtayYedrgJmbdjZiEo2WXl+N4
dvoqffQmNXpUeYRQfVwU7nRHZK36vSC2zZtKcK3lk8zo9WUebl7m3OuYxua2eeqrIqStCVFbHBGE
YP7ySebVmZfWieHNoqRtUTSXR3fSI90krcfdVldTVN/ak7qWakX2eGol5JeNa8/dnwiZGxA2tEmQ
Vp437C239JbNzAL0WwyuKfZD5jfPc0e09ruxPf/WK4YWfkipO+BUvjMG28ANhi97AhNz6vJKc5Wj
/roFAA17ogjUlQ8wUgy2kSWDtDWoTfU7cMrooZZB3yPmAu9dN0xB6ewPpi9QTY1ezbSAby1SDYCm
GGWtgiC0nj252PdWJSbIeG4KiiVUKqUMHyGBEsKZAnSQRT7su5G6+qGPGu49TPBPQ1943b5LKMV/
ACcx1RfZFONy6eK4pk29SdKMuUsGWMz2++wumMeq3FttAPG+mtHR173v5AWOttx1b4uO8pSVRyPp
feGVzZ2la9JHddNgameGQlk5EIcChu7Eg7Ohx5CP2qptymJJYTFo0N7Ugs51oGanueggTtddcq/n
jHJsGH1kcflBPlk3kzu7hDy0srKyPHlKpPAodf/u1guMBYXzu07Yvyg119U7dJSJ0Fqk27M/dLTK
eUNWP+eJ01BnT/x1V5ve/qiCqP1qDfIXl0DZyu0S9Eu3pxI9fNSGlvAr++y+dMSNbcvuln7oZniL
chsYlM2wKd1RmG1eChqQ71G9DdWrifbvzRgXELvTNBT70VVptWn9XriQemdSBbY1zyVXYMO8LvNm
c8t+ej34DL4dnAuGlfGubWcGAWMCAHrvFlPX04MbL9cYYfntlewUwFYWVe09VhiaNFyMoscOI0d3
FmHVp6cJaAj/Esz3GBb2phClFd62cp4eUZay7hyGXZHuxgED8c4tXKqxa1fX+3qmdX6dw9nuLjWt
1AudfF0YnyNOgf2xB0LGucB1628zieEmzK15OhgqI4bNIlvvwo49RqDuTfDVFDptYFQvPbSHUi4g
M3QW/6F8TaizyWpIiHAr4FD6HbRWmI1RMrI8yPFPDtCARmpB5e9hALRnNrbhALuaUxzgbDxJeZ0r
ktcr/PFPNbRqNfRm+K0D7y5tpHWuTdhtqbgKP5FhaQiVb9p1tpFn6ZNosA9ltgE+FXHfR2am4V5C
h2Q8d5C6l5R7t4wVfERDseYqypYorMrDXpk2+c1S9uFXaK62LK6xP3YaxadiTKsjLmb3gIBEK6hG
oarbsVlZloZEWBX6jx8oqoqpbnixorL4SDAbAFND3Dw3ZH2DdSCG4gYvpPzWqWpPloPXoIladuoM
Qqgd5dknerV4yb3mcexCm/lswXhSxZwRRjk8LhHl4dJUu7Ypb2LH+ayvOm2prm+c1TCQLXRPwW9k
H/KZDsTc7ZktZjrZo/if2n4QB5MkwWb2Bcf9Qc+HVOjsHGiZby3fUusgsvJtRqP7bRmqO45B9UZf
qV+uCB87XXAC6Ee5B/W7Du3o0iICwDstTp6s9kWaNLsZPMomLKuDUSjkrnd2DSwf447voePClMpG
DXqdSkbyQtnKVX2+daYuujAzMjsGJcOB5eHHRHWxRw367GES6SSPDyKIXkWropU/59tJDvVdEdMN
gIv/xJ+JTzOAC5qri/c6YXXGaWTvi5nstscMKu13faQeOCBTCmmJh5hSHkYd3iFRPV0kPqQkWpzz
E4NArK+aQXzSIOF7M90D/BBroLX+Ka4plM0UcCJJwjfVtXXhG4RB7Mv8MV0cAtCt7aUsVyNlKiRc
cXCMkDRLKossrE2wWCVaW9Pcc3CfwNYPo1pLWxvOfpb3pWU6nu228p+Jaflf0MbTW0TyT28ZvHsn
LTXCjIi3TR2UJ8Bg97YD47334mfpAXWPBworud2txRy8Bwi3XQdglFuQ/mqkWx095e9TRUC/9mrv
5FgBU6yRupKhWPZtWgItST9s48vNmEOw7uy9pa0rYaV51xU2YIBcEbikpdk3XeEAl9CXZcqPMp0y
ZkkpAADgSthuITwQscTEVVwi8R0yF+klZlllpYdGmuem89no+G+deszb68BVt75PmWkfyjdOLrO1
Kol5bSs1+e+6C17zEfrWBGfKo8V3D7Ns2hqq3tmGElqFecxnfSYISz2qDafEKZXz6CpVn+3QfZiX
4JGZPgS6xfZv/bEKf3kjc5IRfB5cpvbMM2qe/a64wQRz01RxdZPS+T2P+aVyXCrxi4aRJf7iFSMB
ekN14R89inm3Du2WJfAQQ7ARIuG4E5G8kmoLesoonRlPbtTtXdd9tOx5X2RDdehh4tDGjlA4zyp9
D8cBtoZDK6fTROX7XAX2LYDAstnSxOXepqmJgQN1MByULx/KK6HdisGJGggymHAyao1lX+2tZXa+
YwdEoco4SzGxCG9MxUTQikSxi6ldLQdFfVnUNCccGKda5DyhTmweGhgbpzFdnkUEAVzguviYJMq6
3yEBNEGNj3oI9I5R7MmlMZhGFCs7VYXtHBpkwW2Ai2JdjzFd5/Wcqq+lEU8ziI5n47DdjSHiQczq
T8e8/9wFMnkccly0qig59NpBuYmFBhvkZPVmLuLX3O7OLamE3axyOJl1NUIK8xkGIsRp/yOx/fiy
sICfHapUCrDFJcCaKLso02U71P39yFezFmMNvi51xDbwzaaWUFCK1OrYlBmcL04l73A5sdTXOqf6
2Ir3WVQwOTNuxshM0isiIZKc5Mw0fUXZ8vAVRIl+yJMGUGxGUpL9Ml65NK+e3Tlvd5Clz1w4s403
T9ZzvORVAcys8n4FwfQQZTr6wquwpFwuaf3Ob8e0CdsrPIaGe9Oao/TFqebl4UBOU/MUCbFmKuK9
BXzNF2qdoakFuiLg0BiqsYIQJKuTqJ2cLbMH6w2Lxkv0c5WX9P7R6Yi34NojW7gYHTgNLEtcPHbG
BzSjoAnUbchADtliNaAc3DnO4B+UQK6dPa4ECkbHOU0ZRrYTWF7D8cFmoAa8IAY4kOrxxqmZgRRt
1gOw838bBE6IS7Roa5fWV2e/NPluAkdNXfbQRds4WpoTLej2qax4XHt6/TEEVK2aEBMcpOdxwGD1
lHrD1Dc0HCO839MyGDo9tJA4Zf49CfwPj5kekghaKP4Dl7pin9Xh2kXb+cBFut5maE/RIkWaq6z1
epjfMcOlZD3iIQNwtMQZx+ftWNrp1cxDHfuvMIrNAB7AKj032UyTBt/rWovfhDvhICCymfdAOpxd
rhPk/N9ylEl07/btix4rQLeZnXnIwvnCnwovoxAG26bwhs4wisMQvSrLiAgh96SsHoJ3RnC26r4K
k1dedZiaoPf1tQSyCzkgZV2VgbvAAOVM+2XxJM6JwXdUCMLHMGdYULZ7skAnpn29kwOgWQZBoRC3
xMmxdunfSXbOvNPf1bKsP5O+oRytdW1MTIwCVmHZhTsGVpCW6QRa927Sr5u420fK/s2mq9cRdoyn
riUADrLPkVs3s0DFutOI3q7gLUf1T90MzY7qFTrjg/aFCcZ2CZmNjX591xHczlsKjXJaNWFyMIYZ
lpwG8Rr2TssasMKv6Hzggem27cSj2TIBxrzRmkOH9Z0poRzktRVvvN7GxLvyenXiVex2ScqwP3OU
dSG4w53RMKmtRzKStOyGK10LXE2jZ7WbSPtnCoIyLF2t4H3Cowp0jJ1E+/ohM73Dr9NPzVu45DU4
L90lDrhp6DVx03J3mqSV30XVXHxIK85h+fnFrnWDut12LW05NLzhT9gIW/K8JthTyo2FYklXXeKi
SMxtyv13YRoxrRAcOUvIqMFrkkbp3svsZNg0c+C8pRmuqA0WkfRk89VuGL5RxAIUlQv0WL4IBk+r
LO2mm7YffTrX59upd4ujNt2fFgRwDnd57XXDzlUYgxg1bNNpbo9O1UNtxm6FbaleHtxljA913yV3
VdzpFysVa6srOWuUS3pbSG4dK46rPxLLXbHqR7u/6fQgbyyLttkMK4wlI2/TswztQIpfxlBZu046
m06K6lSmZbmPBo62RIFogMzMFQxLAW/wKLzRY2ZHgiGh0OqpdSb/ixE9lG4fiH0/+FT1jIncV75l
Tn1mvzVO1BwlfEvmx/OLDy0aKr1Pj+kCMlDk7YMz9mzzZnFuxDL8MJ+BlamT+qgDcPV0rfZH150P
eSWnh3oERJrxqt+lWesfsyKy9w0VY/gN69qfDoHjWBfTw2/djAgZ9/EYaJyGPBVvSDTxFgNue7BU
pdapK4KNhVOCwWAQP3NWzI+Q5Xnobau+bwf70XehpZayUA91ZAcceOLpBMlM4hesM1gLvmo2VuKr
XeZkyTqAFYYT7erWsQBpJSicaXDxgdhnnLWX+GRT7b0vXdgXW/dKHbpCX2+Sorfokc4pkoRaZNai
z/n9hq6D3VSPGpvH8CG8oHldCv6Kl0cU+gR/zUPeSKDcopFTGc7DXTS0T3hAu9U404QXZSndhKmU
3Yr1gD5Pxul7NyWik49S7hQgl8Zvd12k9S8j3Hk1ItYeclNzObDUsvGmeGR46rbfOVcMCCgJ5eTC
S/eaGt5bSqzEyui43FnRwuJfzOaNG/vVEJX+0x41//VKSeAD4oCjBA9VNtEfj4ew2cZB0wMWv/pa
+fmf0TamrccN/1P7iJJrL5levaqghq0wIOystqRebZrYC9O03VoapJtEiR5G2Z1i3CTxOsJz9TqL
auHTDSAIlVDm6GR190DmQabG9FFrcgMvuufyS9+X/LaX7ifpOSSjFlceUHE1POGxeZxF0q3pYJ03
M72ol7heQFdo6+rw4ShRjdA+kznZZa5TbvPcfWfgAHljaf1VN3PIl8gCnOPYgcMMBmZbD/aN6vVy
iCcYx3alceosVX3ssPzvFAbNuylx/JUTgv5EqIteST9nt0Hn/TFTXN07GWS/wJccQzhr/25w8uxK
x+puh3KCvyl6oAEVgAu8QcnBZhryMMb6HSUKAJaFP5FTnRcmJ/dK9ROM/Ddx1SE9dNWjR1zySCgI
052k1Rf784jPlGtPzMWn4fWuQt0+asCc1NgE1XbKINH2hcIBtegPZXcThMgwvUEjDTdlkzpHRvbN
vTAx7LY2Ah0KKb3YWQrj2RzACPdIbq7GImgYzJvO+eXbnrVXnUzSVV07tMKTcui/kaKW30Xh+Sd8
cWzeim1BztiK+7QHfeX71h2piOFolRYlO8hXQCFGnT4jA1Q7m0nDekkbMAqduVFSqTM6IxZR5R5w
HIa3WTpeOvzZ6xA+bpBa81G3/XSfx1l6qOY4eQv/+h27OizTNTF9MJYTaYIH/FoVB9KS5bSeYUBN
bX9UrKPtZD8hW1drkG8v1HkFu7Ti0xnt6XY2whwK0+67qmIG4XoP2CR5olNvARSBBNVfUsgEv1qb
rAMeOInxBW9mX+z8IMp3/HXxiYKAZXP+a9/kENIc0PiDYytiq1tbkWrWM6d1KDQowie/zqvk6P01
gkJo3ix4a5A/m+Sbg8X8ZbyIPUtcp0yRZytoYv4WDOXbkCtu4nRiBWUP2932YQvkzU3teOU29FyM
J73HQXh2aiTJv2ZUUBRWsguiFOOrDLji2K1cwyohz22LX3aSVTuaPoM/s6N69uJ62iBqVre4rO3n
GMfsKTAxt6fcyXJMX5b3EPcgN4sKwniL0raahqHmCMdZgHjc0B2LkBfTa9KrZzmfn6rGbnhsFvlQ
e5Pe9oHFBpzVUFIwypT8kK7OH11rCstNko3cWnWuD/R24rmJRkZak0QlLYVb309WWb9J9reVjZp8
9V7T15SZ1NleGSxbLckZITGnz+gvZkeHdr8eLSc+ZzNXsB574xs07ODCQCk6zaVtP86V8B6vitED
+o53svO+Pc1/rcTQOgyUeiciTBK5DwO72jMAFgzPilLRA8fVBvYT4w9IndOjHdmfvV8VHwR28CeP
f73KMrx+LKqb5efy18icZhXbCj8RlxXtzZ966JY3WYQ+KZYGQJxaOvV79jNmb0MY8nxwPQ0xrKO+
9c6BO3aIQl1n7sk4iXUjm7I95dIdboocbGo8lYa+xUpscHlfSZxUnz5rE9T7KAeCgxOI9wdJZp2o
EQ9mQRQbefifRm3l41z5wvBC2Um4tqwZA1b119CNewmNiXZwvG289Y7baPTO2iz77K8hXPw1hyvU
wHjdcVX+MZPmcrPmNI32FopQnycRusNOOU0xr9rFtuSZTjeghoC9wHf8tZ4zT/OhXiSZqrZGds3T
bPrlUEYGhyom/13SOUG+8xFSbucR9rfTkJBYsf+yMk1Oa9+1BTb2sQuGjR/Wzi6aOvs2sA3Hf8w0
SOx/vfDAhdPX0eoYDDB7sfEN57LblCIYTpC89jquLbHVzaT/hNXVU49NFlmXlsnnrrA5xuZXbd3G
RDe6Yh/V7dMgMr0qfTIIc3qbX/FDQ/TYGMaWmEo36VI9Z13wGXVfCxGwix7bQ0hoArITT/hGT+6Z
tXGNsl2cNI3V3jQwUlhQgJnz7kP0UJS9/DQGsb9Kyvhmzpk++4nHndec+YVXHtaxjU8cqrPbeZeL
ud75y6jXpoaQBsJwFdTuKsqre8+qmGFQgj7r9DZp6p2ZFpZJMzmHwdiPEzgRbDfwz0hygpXroLP0
+YeKKMYtfLaKzIMFgylRolUcQjT/RKVgRxuzw/fKv+efqEHmZpR8tLGDuRZJ35QE3Gi110xLPG4d
8lFPAbfAbZ5Od8KiQSIEpQKFEYJcgdd1bG4zYW6HOIAcY/qfiBbzhZsERME0f8AXte4Gc7S9/FIO
Xri5Vm2OYbpum6k4dLMI7kF8n2Vphk1sN3ioyl9OGN55s41C6d/CQ2tp/A9+nBzjgrni7Qs84Q9q
FpdGTb/LpBvXDSspIokP6DvYqwa6Txvi2Q1x/tMkKq/wHYhqccWNF9t+ds6uMRNu7hiHyjTAG2fS
SxKlEN1ahxFGNTYbJ27LnUL2SxZ80Irlba0Th44+pPfCuhRV/qAc1Jeu4wQbM49eZRzo10ki1Nqu
odcp1b/x+RzmIcXN6bw5Udqka9dtg3PHErLnxBezpzB9yqcpu4RjN77xItCyLitSRf3AE7q4E/MN
7Y8TpCzvWpIjJ17FMkx4lWfnjvsrmeDcnZn6INOSdWn+5l6CQopbl4MNmq8Ef67qHDdFRTxBmvjL
apS9veoTK0bcn8Y1zs91/VoboYrfMROY7lQ0JDf41TmH3ac53udLzGBsQlgcfSg57sjFbmxt370L
yhmaIMng9InwVDRzuDO+IrcUsXid+qrOkhtmRJlaJ94gfgzr6er/aiWmLKRK4JCSDCo/bLsadrHX
6ub9f3ei2P81XIf/JYw8NEUP5ZPZm/jvVYiE6aKuFmlycHSUPpRuqR9H2XJ5Elwnps0UViKABz/w
iWfGoEG3OAAoftRR/FGZGke4U7kWEOWyhAvhet74iFOxIZ4yomOsiI7C7OxoZM23A+ZKsI9RlRmc
CFN748A1/6hmF13JOAPuEErP5bbh2/9XhPD/G9P+j+1RQfA/G9Nesz+6+lL/JZ99/Rv/dKVJEZGn
DkIRuS6B2n8LWkth/4NQanh1mDl2KK8Mo3+50mznH3QjcnXDfyZoCLjWh/3LlRb+w/NtQpokCQMi
2hFlSf9pmft/SFrbQmJw+zePWMBtx/fgFEu8cR5Dzv/OpgmMSvuYeMOhAaY+AbVCAV5e6sbJm0sP
+3S8MxMGp9ex6SfnVrWgeFxmJkVKCGdCGe7kytdJAMKUtSU6o8B3303oLuphWACjnmKG2/NngFXW
uo3CsQ1AwXc5rd2RnegK0KwTSUnTbln/ElkOYrOds0mQj+KGs6k80eCpabpJbUW+xMkpDKvmPowH
Rcyjt8Y94k8niaKV068WE+qT50N6whw/WOOPyXD1bYkcKUTEAA3xTmti4ESafDdGv+VXfZd1Ewwv
jUMxKBEawNjQFjBAhCeUa8rAiCRYLtV2clb9s6ABvDl2kUsghFe3fW3xz3qH2skWnwPWEDekVYK+
OKapX8NmHcb0iQFuFR8HLObZPhjtEG0+vAY2kFCZvObxwHiWNZAlaB8zOp9+GZkEmNtVu+ANnxgU
kgIkBb4leeZau6mG1eUO9hii6TjhsA90J+qtwIjqredqEuU6Tgow9OMsFvdxsP1GbvE5mw8zSrgS
sfRbB90tYuHAywT/DA+aNa/hnA7NRqVdmqxNqq+ade52kBmrECJbRe6Oy3g8RnzUAxlERKYuTW90
rgKUFjr4k3WNZ5YTfD1bUG3ybrDqk/JLg0erDkazrcMAekeDpxjgXBZ73EJKS87rUFHksgq5qFwv
hLrWb1a9NH+KUubJ6ZqDY8NVCQO43th9vM+dWfbNOgbG+V33UuQ7KYso3tgBEQM2rBomMurBOB0X
/ky8RcOdFbEgfCfroUpcUFhR0o5rKDXpVzIM8/WWYC9fU6pcKJFN4aWv9dRl+C+WKX2Frh6EJI4I
wO6EHy/qnM5ed9MObuF99LB2fklW6eLINnz1jKcqTz9dzqM8s+QT6aOSfZ7BsotNvesmv35K+9RQ
5xU1U/Xduons/+RVreoj151k2UmLsfypwuzjnsIWbPc6DTxOiilduiu7c0WO3dy19DZiifjtlUvN
ubeVU+CxF2Bvhmwk3PHVHd04PBNgZKovomj5ip1hIbdnt6ncc6COnbNToYjvsPzh5BiysJI34I7H
+Q4VSswrfrp6eMlTwn1cT8lzztYGf8VQPxCgwmiYRgq91M5cUheYquVycGwiGGLlkvVavJWPeSEK
V3WQ5PQWpHXqXwNPSPo3Dpok2oo/XKcN5ZBaLa79UtXPWFBoq1r1eiZWV2ahlooyaHdSp6rjvlW0
dR8+x66XcCSR2cJ6UExJb3AteLbcOKWVNuuqnRFjr56g+ozhLHwqcmPs9Vy0EPTU0tSYmyYyy0+I
7u5XtZQYL3S/oJI4WhjvCeefqF5nbG8XUG/eclSL1YzHIVuaQxTE5LHLBZlxb4RVcpuOiRjQbsrH
5yAZGq/7ZmRA+b4/zYLotj/i3WTooRJIwkbLzVJoFd9MnUpAS7p+oU6conC4s/CSjcwdTwVruqpw
JzklOPZdDM74amUb8vxqgJ9xr2AEAk8nyi7a50tt+c+m9edutZhBKyYZk1NuQlqAnpchDgEnu7Vy
T7ajynGThM1MMFOMLuCWNu/AXoYzHDWf6naIlXZaFwfmbM6fFpGQq91S63MsRENoSS2UJmdZrPt9
5AhG/gE5VmZ2luKGQCiDFhs4h3rZDeUcpWe/lAzVEg/a39aSi/OV+i1fkdtFc0lhE17FdW1HzScU
6JRFqFqqr6irZkKfBEjzhxnfLK3DM/2lxBYC/VLiowAmQ5JdBvHFi2Yym6T905UYqSMMcyC7hR29
KMraGNsllEzANCXMS15UD48mbY4JnsRTwUzTH1vGCt3S4yGqtyH6wq5rqy1sz1cpjHUTWjGCuwIi
NfjfEtnvzvYq+oZSyFUhJpv3dgoKBGSI967HNDAtSHB4Hj231Hy+5hbwsHzh7rSNq+qKEEIb+8lp
wttwSv+cq+XdCfUh8HCIrTKckk85Aw9gwePMhL8ut4imq8DzH7Kq+mAUgzEsp38OQwCUSsv5Jvzk
/yQiuMxcL5PSNzeu0RGZw5lMc9sOKwuQZTzxBVtT9s6pk8kpfsE1WehkXwXeU9CCE60IZbuDs5+K
MF4VUf/W+sNtEpgterm/CcjtWF48HRjw2dsUUszahMmG7bw40aWx7zkiHAjjMt+tHLGyrgaLLmSU
nIz3dhaU0DnNDYYGLoiLrn5MXfEH3G4Pl87fpqT/P+vayv6olkujxWOxXqjuzWb7NxmpM2lY+34w
bS83PWnmVadQBJ14Plqq8SBwettFk0mRJok3UdijjMXsGm3ar0tPnSWp9o3HEIH7rlOtDef+48Ko
/pyEwmoQQqeGEVOPCcOe3XNPpUDJ0KJn+NN6RJYqvmxBYndo3Q2orxMaIrk1fxn2ZJRPWJ82pAxx
YOh570y9dZmCJT8MM7Dlgf8b3stzjQv/qIy1PLY5WtfQxT16er2dcoJRhqHBqu9dUPLL9NooC2eW
IxY8J1e6J/XSxzDmMpBz7mJcNSQ4frviJ/a6bBuy4BNeGD/cMahvknjwXmAwxsdGYjAYimvGj6j1
H38gwYUNbmre8cBW335FhQlCeThsrcV+iuSi94PgKuziUXjjA85+9WRDN3gFGIlW9qM3MtMv1SgR
2bqzsvBe8aKzIVOaSXSXYdSEYjwlujhViT6TYPdWyZAUR9GkUN7QR7/isQaH6vFDwUdqhfMHUd9b
i1pW+Dfa8ry4eGu9usvPDBpIkoUw0r0w3dWkB9a4VLIdQh924KX/gxWDMgTJzJNlKGIQOfeYWGNc
SlR3tAx5kSS9aZXM2UV0zkdmSF/i0bORKmRwdFtWNLzx9vTQEkvgccwmfEjpcpyxreCEIrW8xaXl
8p1wB+7j5UtHUfBZYiizpg4YemizEQVTg0SIE4QZyGs4uBSh5L+YzZAUigOuxd1016eiPpkuOk4p
7RGoIvVmLCDSeukdlQjNJmnpWEAgiV5ISGYHTH89dFjy1MhwEZuf/zOUPlFSJ20fpsRPmBS0dxHD
+W1YooA77nzDq4wEgnASdh9VKM1KIEIBWmRI63E2WCXwMtaTNf00oXdiLTyxO4M3zmqz6V2ckYF3
WoDrDosTH5KaVHdcU1oQd6fEHW69zO8+ie+638h0X6OYl/2E3SIsnUPkZ8sGI/C2pgzks6ElaUWR
CwYonx4Ce3Jp3C5xQ1tBDF96kC0/YGGvQ+xprBfxcYHIvaOku19zQAYyUBQYje0IZpnjXCqKDNZF
CAmwrBglK/GlW+vZqhPr6Jj2izNf+G675XB28+W+KDvnxku8h36GpiY4nQZR5R/GgEXWzoN+LxzI
vU0UzVuZNGF/cSmDvDEmuKMxIqPeWeEfEL7xHmq0adILmcse1PSbIGgVr3S2amkSfE5qTDvrSvTJ
hnv8XbNMyd5HkDiwCxQb3cYH2TQ7rtBwO3HjvCkHZwDx6LUqhu45QZv5FnFpNgVC3LlvowHHO7/m
R6w9xhH9x1j2Z1pFGz77bDoJN3a2cTxM26Ukt6nsISzg9KbjwWIUhN3OtZO3vohf2E8fs46BnV4I
enLK9CeOeC0x3asHzfKKDgGtL+u1g9drwyZ5rHv1zvoUnuZGGXhH00/tiYM0GFhjrKpPc2I5z0w5
IbRnGDdXYWb7y86IcJNPfftSEzlg/JWHd04+RZfQSaMvwtnRXcKcHMajb/UYc2m52g6o6feTK6zb
gYHAJorEPV6ljlXNFQ/YEd/dXIUrfrWtj4drZ4ec92xmB4c5trGwdOGZI94vslxU42HNtw9J7mCv
Xe5aK34ugDtHXfmUZFH8hmQ7jvsIJO9vli+cula783MMGHPs0jXRse5cOMWUjBNA5E2WfC2yhPMN
R+dn2oHiH9YCMhpjKf7MzfA0xNlunG3Gq0mf8xoaQhW7AVm0zeV3NTgH39GfgQqcj1CwqhauCSh7
MMNNkwqeqCpt2zvlCsmJI5y3RTahfxJo/GwXTKfMOCNGp2F6TKYw+a1nS6xxTycHs4y/48RV5za+
6lMOZ8ZPg8tnI1z9RLUPkEHiIsxGqsfZbx5ybHTcpHC7ANNYebQscIeD69fSXRH0z1Wrb5xkuMvx
JnIOa/qXTHr2XSEDa1MnzpPCjLUy/QC6nm2aX07siyh7jnzJqaORIQN/kW/7vCKrXheB7+8LmhH2
ooQmblBwF5DkMrPbvd/iMkva66s+6V+6yJ7xuFpbphoggDkPh0GY/ukGn2F/XxELvQpxs1/MWH6z
ePo9zV6wTYvZ5pYfuzwAY1b+KnrZvBMI5lamBEgFNf5KTA6D0aYxa42ls9wPMQPVEkQPFzhaO9jm
pvzOaM1eMsTjKvN1fdEucwjd64+Jo9B/sHceS7JbZ5d9FUXPwQYODtw0kT6zvK8Joiy8O/AY/a/R
r9dP0gtXlHhJUVJo0NGDvycM6lI3KysTwPnM3mvvYsd8HuZiG3d2j07X0fFHGBEISUgtwnj18rRa
1y5TNIIoWB7C79CzF8ie/Hh31QfJDa7b67iAwcYI8tnKerxxum9ZxTpR+b3d4qlha+qtypHm1iGo
oUahfJxaHvzZlBY7mETjMTZGOLV00ndD3Zst5bqrmI2HRIbZWMCI5Rno19KhHlaVN5909OKsSUfP
L7PiKrQIG7ONg5XVVrsuxuaAab9mD+q+90WT37FW4W2nEgN+25wM4BGzkz6xU9qg6HzEz/Pd0N+u
WCWjvgj1o22FEFhTCAZ5YhT+2KCCcAyPMSLvLBnYRm2c2Onh6nI/Y1Upm+mCBdBhEWW95M2IupBB
tBW013rJsx20+F6i/bvVGovdGxCLJfU9inda5BKXiW3Ir9to/g7g+Gz5+o5k6Nl+WsORiMUE+9xk
qWKztDg31pA/y7zd5e3AI1WYV5Ot7XEpshNryKziQ9xOXkH3v3SCtQG4yLdjfbxguxRd1opRg1UY
+1AVfin7lyae1dHMEt1aZVV/rGNVrivPrpy1Mdo4nfE/fZhpeOyi6CPWqd76kHPJGRXZrzbW0FNQ
oejHAr2KHSPwoeNQSMAlW+sOKahpM1lXaVtXH56WIltq4+GtxAd3ki5mI8l3HayckKW2z5At3+IA
jpB12FZ3yidOYk76yylqapTtboZ6QHnpjiFXcsjHZjgUMmpY8uNFkliR8VXQ9qM4Sk91J8oPIctz
Yk+09tg717jHSSkN23XA8OoyD+ma4pFJcAI87j1gX8vkq7OfY0pV1CnOcBxRp51xBlyoRGWvNo8d
5EzFZYiCivWLpn90XLd7nkGPfZg1X0JOwQZXfOd7GoHJqrHH58ycYCiPeLldq3nEkkCbP5FDlCi0
lK1HFgCzwF09IQS2I925ETGFkw3BaY0xPD8zQSTQeOAfmUAbpjts73DKvXKjP2dV+F0l5UvA0QdT
FtHgfaFSHlO63LL+u3XiajrS2vJEDN8ddq7XY2Gkm1bPD6TT0pkuyWBa7Ocq+I5zlgJGW0ETCrP5
aiDOFqeJE57Rbk5ku6fhjC4ATSu+LXnPPM9b901wlomMtuzyOl+zUI7UUiHts6sHhaNnB7rDW5OL
E96BMmFIX5vpGLEAEtaqF4G2hl4KN0qPysZZF+ykySe2RHgaWjET+leWT6bqxXXJlGODHOhsMCA6
u9HcHC3WpxsUqIpw4qzcQmRSl6PVistJKqAmLBDZa2OZiEnfGdXkHEPH+er0LNl2NR2a6FMWyzBk
w2C6yVx8mKBs3fWg0JUpFA+QiviK8aZDgPAkrlHG0xjdE23m8p4owZu+AbdahaE8jAi+byO4vrci
cgLJYs9kZ5NOFQ43U0u21VThM5kze2z3LMHJQp3ivaySFqa4YAbJ2SnKQ+GiFx3TCPp3SDDjVobu
GtX6lGyTMHBf06Cs96GD1WJE+45qL9V9x02eJnv4gGyo3xdySBsSFEciE7GYWRs7T5NLS8yvUard
Fukkn/OUPDMKxAdb1NqGjWJ8HbYB3RIEm8DGeQRLQAKFeG1DUEOdspuVSGFUmAAMeqc7yEFRdHNr
APi0ho2g+AyQzyNqw4tsr7yu/jYpIK60NO0uqWnltVZE6t6t8q8Y6SGjMWck3hdYxaGOi/myHAyr
8Ak0oqOZ7YPbiO62bIfKx/rvMvIBRVF51ndbZvukQdxdjMW73ctbMjOyS9AAl6WKxgNNWgiNweIh
N5bWVyiHed+EWYoJRT/FoH6YNJvbbGYpSpN2cPk267IIN5BVk/vOSQq1wrEVyXXvOMe2SC3Xn70x
vnZslm0rE9nm3mymwlpZtew+HbsJhE/zYwOAYWxgCy7Jg9Ml6U3vjsBDsGewVI4Nb/TLREuG1TyV
+TXRR1iS464Q3zEO5RcOi8zETlezDnTz/mAVENk5pFGhOmWGmceIsXXX1gbmFjJtIeI1wqM0Wk+I
xbmtzCws96o0eJTUAffCKm1oRXxh0UKYVZStCxyeo59jr3Y5OofqZpSEI0cFE9S0xMMS65Jpb5tV
2kaNMQdTWuVUpkEiCPoykLDLUvV4kpCvrVJnyq2NUXf2fS4SAE6RPWFyKeO4H1Z9aqGCDZGUj9us
S8Lrvm0eAajUp9jUPtx8tLAfyFTze6VxSVNRadds2qT0o2o078I81B9B+HVfwjDifiWCRnGHRD3a
97Kx1LOo9AJJVgZ2CD7ZvFTvBlcpD73kPi0t+5TSQCxu0/nGNtx4ZscaUSKFAGRunUAEz7Y+XWpC
Qqez4wo7GoYptiucSaWXuKyhvQKGNM/YTcHErVw1Q5P160ZE+oG0UkpJ3Wkugduui0CvnnvhTjEr
bp0JWJyFabFmdg9bfhqT2zTomGX1db8FmXKS6L1eaTe8fVnr+SUpLJcup8fG6ytxUiVXop7q93nt
XrRZfNLQn3El5nCn61uUlc2GOxw/TCHlwzwVE//I271Gohg7a1zmFnGXFdPk0O60z0QvnxKrAYWq
MXylfv5YSiU0BmwWQGfVI34URzRsNPs0NFYp3meE6TOenWmU0Sai9dmnpp3WuIirvRhRRQimNGT5
lC6p9Ug8F8ABiVCwaTaF5x20QaOucEPXe4o970WN4bGuVL1fvJ3cEaQFRpkA2tYxEYQDhmgW6pXH
iAucDZWBgRwFbQ4YyPRyzpsN7J2jKMx+jXM78psWO6hsqT8Tb7qwA/YfQXXX4P5dppbFFges2mMp
uItG/Vk2zEh7g+I+Z6PFHSXjGwQ293WSqltpiPglcmLGGPacwSYmS8Or0oBPuQjCa00H3oDGr1D3
QTs7CLdmD29ojbkZKUkya7eyt+D0ZUN0MNXQ3kiVjvQDmd1zfVUT8CVoBVsTeQK8+/SA6DDdKLLX
Vxh7J3flYBrZ127F0mUyMqbJABCHz1S3cTyhssVmiUCzZwSA2q9gUFOIdIV+znQ2PH+aHnGQ5b6K
KWietKRt4FfGk3sh+3ZZJIU4njVUOc5q0K14y8iPH+Iob8u+K9F9mAUAQME3Qm2tMrG2onmgpRfF
iQi2gtmfLfgdLEa8BYJzHsu+3RZhv7UIHwqAxxS7ynVaDJGu8drhbBWrkSXZY2RK8VzB374QPUfp
Wmf8um9akImrtsAOh6o7fmhC5HN+0oz6m9UMH52WJKvOUxxwjNU0WsG8ydt3II2cPPZgynnH0ee2
vklRd+UmZD5taoz8m6lyYx9FGBCp0UyadNUPyrjO0iaIDqKdE7+JqcxjtzzwyTU3Sh/Gp8TwZEhd
28S4wyqxTVRFzVjjbjnZwmNQampW8Y5Sq7vmXcYDg1ge9avCAWsD5iYF9eqgIzLkbPqMAdedsIfT
1DDkRGcWmUj3PQ/5RCKidRTPOGlNlcx7m9ci1TqZ481YR+/0ccfOThdEQoOiMKVT6DY502+EHDA9
YRAUxVoTOnCKNhJ7vAbl1WBJzGEZkyQ/Al6nr/qp154DI0gvphZWwpg4zoWXjvWWklB8dRzHJy4P
H3aXca7cznUXOdVlqzqUkfrQ3Tsa5E7XcMGEGCnTwXhC1T/K5oGBcp5xrgr9xAPYn3X0qUTKBLBF
56Rbza3T3mlaHXyGeoqEvVWZttzO0Emh2Oq8HrT5STtpnYEfjTrSfdeRZgZH27QDLYdrVLXVRiuy
vvFRWqTzsR+H/lqNDesqDyjqSk+ycROnQ3kjmWa8R6k6hG7Op8zsa2VFvXUbBoV1EdnxAUqec9M4
3uBnA9oMj1URQTiNAaewLi3ey6jpEqe0tYnAU/hqsqbPAmSYtSX2Zzwn7ODBPufR4EcwKx6yIk/f
IVQpD7Zf2aISsR4yRkV8TuWdjhf52LXzLnCcRQpYcRagtdVYXvVmc+tagBB01tKXTMzhAgjCYLTk
CTOkvp0kpt2VXinyl7jHN9HE9tNzgKA6FAcbGuhnFMceljWzP6TRwNpDz+ONkeWQTqoeLrRWK2Lx
ysJ9SKvhNi0mga5bxZdpoZ+TRF9bMFM2dmMdXAMlQD9ep1oTM2IN3etgbJ5cJ9EvUhHhHirkp86K
bpU3k/M1lOLFHYuWA0m9edNwD8f42bCSckMkGK1WUzLx1XIDebmUHgdaLXc4UfRV1XGv6BxVm4z2
d1NlFtCMIdEYhlgLndKDm8GT/w4vsraZ63Sm00nb9Mwq/MWQ9FSgIR7LnLH/3M7iEt1MtFZ1I9UK
rCsl8mS0NW5GRt/oViepVRs1lwt2M3djBn1JfQXy5SVpCuuAzKNH7IqfkRlw1Tk6qlPOIJ/ZL9O/
cjQYFLaJ3lCU2OaDNhen0mxOZYijGngNeBfmvc0tjSFrz6HozIdO4ahnBPVNLGhjXqDmY1it6brG
K5tJ8lrWYmLAiXA5cSFqq1lSbidBYB/benKeJLfY3tDCArZdYFRI1kyTkVFrIRsejNlBS1am48K9
Y4rncLdRXVJhKDXcJYbusvZqMfQBEb4TKqdDjDoutKBgKsX2sn00XC3BNtMUJr9DVR40rUM9R4qS
GFTHwUJpw2FiPrfSo5mdGHq4ljNRGmnPyjC8xyjUeHbpzLxsLL2AZsxEG/xpYoCpbGuThjjYeJSF
bJHAQ/szxMzFB7QCDJlcM/RIqZfEJsSV3vOM9+2kt7YU7whtO85elvRXVlwFayhSah0HvVgrk4xv
J45fXXA/W9GFFjZIl+eAp3gmWTJ44pSxrvJ8rn1pB+GLOQr1bNrMzh3NXmEWtnzaKv0Cgoi4HcLc
uwArpzOPdIrbRljtls/BOMzKCp5x1Y/HsjccdgbBXR6IbzGS6KPJfef0DJUCkX+zzGvc1dA1wznG
93Fj0++ynJJQiYxsvkSCcVZVEKxjz80OUH5XXAVQH/W0m/ggum47Q3e6Gt0+idc1dmJuJT0oH6Qw
Y8TMqX3Vd91jJmR6pwMYwh489jn/hYZyWkWRDORN3VXqjPmcXs1FptYjDw9dc2tZbe+sm9JGrBAb
deZsJpqrjIUhHGufsUZEX5EqtDcqnNu7juGJgVdvTC8tHYruqhiwp6+asgTPpvqGAwCduVVfT1UW
inNQyFbe0+pVIQOp0REsspIOND98J41DoDDz+zqYDMQpWdvyALQhk+9GnBEwiYHd+r3uuqR/DtUw
MCYfmQkEuM5ckNHG/G5aLRJFe9bZVxczIh4mB81g+YYG+PjE3pN0Yp4z9qmKDeTxcyaQnMrZqpEC
c/ttYmWTDjiPjnZZIUXK1hLJM55zswmxZoZp/gCyPAbMUrrmZW8h0dQmnWHi4Hq4as1IPRKswIAY
VkS6HoMOMWeokAiA+jNfKrsq8rMXBvqBAJcAeDgJJ6ij0FU8sdZv5M4NuukrNAfzqiYZI/PTPKa2
qGQ319c9yvZDhaUQ+e2kYylOAHhWZ91oVbw34UnS7XZa/V4gQxtxlMFDBLatoTByK1QhiF+wbcIq
xgy5UbrBAaco5t9jB/ESXNwctY6JkehQMXyA8xF2PcoDFmGIdViFeSsaV4DLTT+ilXIrx3s2Bowm
TBbZfa9ZnJbPjUq7c+tCH+EAyme0AhwQwVYTZTes8B3XL2ktuNemdPjkXdTMJ3nGLJs0r6j98If3
yu2AFvNULmW9NmRA0Q1ytYlhICFkAr5CD7nMRI1PA8FGfVTuXPa8Qb7qVYUwGqNIONj5bkrdMTxx
VdNs6yg8sKwYtXtZ5VGd7JXhkIQ9u64GCV1HQbSpc4NKKUxwcWyqQkzWTZIpimuLMcE3wQXjfdiZ
YDeprtFel0NdX0yiFNm+qof4tjPNwt0D727oRpVQ04rFb/vBE649gwJFC+DoQYTKM3Qq1uM5fgpp
sOZd9Rhbv2tTF/JNxyET8zAe7WFbDzRnfibIizighMPxkREqSbRWVmZ+l4x27HsjDexIb/7sOaGI
eCrmgw1bEoH9Cmn3WPEhdSYmTDweOER1ldAlGThFLgfkdmeUdaW357NHPDTDlWl27FdQgwvCHyJ2
gJ3I3ph1RSlb0MJob6dBtt6GRr1ngVrmUXQXGCNukLlXufVRpDx2b5shZiKKkieq1FvtiVgwgAy0
iC2BnIsb7C48oXHtusa2Ncgc2Fiqm5QfWAMbN0uDj4tJpdXjq58Umn8Cxvs9jc/hYzSxGwmEyDa5
F8Yfo59kJHNY5uV0sE7xkYd/8Ffk3f8Xw/4PWII27MJ/Loe9alpV9n85dcUbg3/1l//593+N/3Jo
srfi82el7K8v96tWVtoLjZF1nK3bEl4hKtq/EhwNaaGIJTZHgOV3HFPKv2tlpfwF25FJs8h/dzAs
Ib/+VSsrzV9sXoSLxyTuRnpC/CdaWRI7fi+VRW1Lojw8I6m7ZNUb+h+SyerStTGg4PyyeuYlQJIv
IJxpG9tK3ktoQpsIJtkanUP1jgfJ26aFU67JJrAvbFFVb1Bkp01bF/M2djPrEt3HjHSyYGyBm/ZC
4i9cgcl7lFQYG5UW3bZTbUfqhnLXOZP+XT+a8X7G67qx9AAdiTeUZ5A/kAURWexmUco1IsQboDz2
djDSN9MppkPOYsRHYtVt8z6p/NyuonXZ8hgFOpDtcwdyBM7rhtEx1re0zyqotkCrqypADVlGp7It
3bVB0oEzUWx4YfFaNzxbvRnTIlNLdXDc7N2YzBuXQyxWyWeOrASUMmPh5VQL9EcZLcqkJt+65fzS
0NyuGjhqnZedNR3QASireGePM889rXzFtggmumSEgsmhYkPhUKBLm8CRqhWYPtJv4QZHiQP06LCC
38dW+h5NcHWbqLyj+b1gGQJ4Pm5rBFbwHwoiv1ACJe+OVP0qQiyycyPef6X05L6ujOwQ53F05baI
lfCbz9MpsBD42FMv/MUyVpjkXPC0lvgzHHe3IBhXSgbGeazsyy6tp91kj9dV/aq3/DQclq9ZX4C6
Geho9YFPYfmj0s5e8VresQE+BTP9pSB7ZcVWMce/kKB76bUPIzbKtWvovc+T9SLiMFyrPHKwCSMP
Bld33xXxp2ZTZ+Pdfq3h/W1xPYxH9Ncx3/3I3mtqwWWUOKg2zConJC3oFcdYVxc6X4/wQvU86hH2
FNXTa6bJN0X3MZ2W99hlr57HdNYLDcDJOk7ome8jTiJccEVTvVaJh8qZ7QUOLNM4o5Ar94Nryctp
uXRGs7nwADCtvLLvzj/KG4dZGV3JXBiUfE4ubrMwq94NQ69v4rl7xm26E3HnrnE2MV+M3yvorDiY
kMeyY72sxuK1CdQdi/3cN5PiruHdJnXzDHv+GqHhEnAxsrRRWrpJRP7udOnnhI+Z8VkG5kaaZBqY
zXgsSozxsqjMlRctW9BIO0a4w4hXYVCLNH3NuPxTlBa6QuPGCiZ4W3nJtCFuSEpPGd9Tk8SXpZ43
C6Iz81lJWI9dnBTnJHDou4NUg7c0ZddCWft21BaZX3GnJu4zdJDf1mQgl3VHqvmMyy4uvq0KM1wW
wcuTIucitPUCI5ycaDkoWJsEbpKXDxdJHGH5q4BihkW5zxI+2hGReoF93UCU0w4lIPspPNsz7UUf
WPamDeeLweKaGS2+T501+DYj1oHPomW+gvTpKhYQZOYGva6XBgxQrAaCoMcmCGKa5Q+Gi0or5QUs
s4a77iYzAE9IgegcnnHksU6Z7IV9HTQ4nMPosy29D6zK9THQ4u/AlTv8mgyEHNAVMsZw1tfWtcNj
0RS6ebCLXK6zZi52XsgH0KFrWouQn1h7SH90bX7kk4TO4ekXLHDlvnRTfd3T8zKyJVNeb6LPPh4u
xjz9hr/cP2YJMUUCkhQDrcBdAcALIX5FuT8kbbHrQjEenIxNrkmnlrrhuxL6m6v3QB3MOgZRUIzH
OujSrcHNvZIps8pUsu51J/b+rtXzpC16sSlhYtFD4wGvJqs+dkwLGTMX1RWhVvPeHYP6uSsjTLNu
VZzzvlDvVWl3iKlrRDZ9xxad68YCk7bcbBF9PLcUQdFEI6Rq2usIw2HPsUrT3ImFahx7O0t2fw25
/79QhvxTpPTysz7K32IVf/3Z/y/TD3FRUQLAOv63RchdFLMOeisoQv7+r/9Yg/z99X6rQpgfUjUI
R0pqQwqKv1Uh1CdwpKFEOAYuvyWY8FfHDqUGNi8KA8MwrH+oQhwdkKrrSpsQMAti9X/i2HH/YNjx
llJG8nqCAglQjbnUtj8F98HjQStQxPMD9sgnOYkjPclNoowPIKT5OrHME8EHiCPNk0gDZ4Mw7It7
6S5wy8fOtC6M5VmTNOLcaxek5dwGc4+gga1lMeysLH5MSxKGMUbimA0SFkLJyIG8nLBleOi86W5S
6Y03FI9wiQ5OPb26KFoIZ7ifeDACsELM4s1sMjwOegAxX+xsilWSVEwqWu8eJvsdwtJNjNZjUWCs
SnJZOHjtb2Nw0faY5xHqhms496Wj3VMpXpEqwL0T72tm9Z2r7XECveR58l6UGEARW6K0EYjl2I58
KSAezP64CdtBditZqISAZtzfeiCOA84Fvy+n17JAvByN6YsGm2alEoAe3IbvoTHe4cOqV8qw4Lc3
5npYIsVCs3x0B8TmVedeSf60WVrtVLQoYLR9QqrbkDuPjTGGfuTVckMA21bKYI+5m7ZYkQwwyOEu
TOk1EeEevSn4FkN5my2ZIlqfBSvP47Mde1x/hHrVwHT1LXZC3jNZL5xCTY2gRut32PZvhMPOvaZB
hgvzyN/NV/SL+8lGZTNhW85cHilWyx+70rmkysH0j4HId5O69nO3/gL8GK3QdWR+Dxpu5UhgSaRS
RAsupFnNTf2YhPPTYAabSdeuUOmcsgTpTDHXt9qgf1glj1135GA3hAEuolG3BjtV3WNbbt3LYfpq
Kvc6DuMXZlYQApriK8Q0vfLcLfXDtArc/GvOVbjWXUwhDG1wP2cJW98MyVyFCm+PUAP4polXeXy1
upD4UOcyczSPjlv77qJmB7MS4rTFmnNqKo4ULd4QirGXWKxAR2IktgKq46S+rQ1tT7bjU5/Vj6lh
gUkoHzO9vQnmjh69uDVKJihDmT+SBXZHdkO41rT5Ll7EOch41nPcZn42JSyT2Ov4dtTjM0av0rsK
zVgAnDDl50Ty7DG1JqQPmS+Wiq/U4BtW4kRS3k3vAfuFNexgnA/45rtafaFy2ZPksXGT/MIgphnG
tstme0kz69XGaZDeuL2FsAahtrPI7owzQC7ISV2AEtNrfO6xF7ZpO97earSmb2E0u15oe5YSe71C
noXxOqj014FmxB3EuRuyG1oE0tkGpjda592DbfvwKuOj9axD1eY/3tpgufeFrn2nEawGMhsqjQ9H
DsZZetH7pFMfmcZp6nNy1QZ5zPR0z1jptknHO73W9sRk7id3Kfdk9A7B7BbN9SvMrO++0K6G2jzq
As3SNL8mpX2ArPc6FPnXyBZ5sJgf//SQ/5O23vjTZyM+RrSxnBDOH9Me6dxikizH+aFYaoigrp4T
g57GLYhVqcKPYaR2c+ztDPwvbJvnJEcmONjbf/Mu/tgnLk9oi5LXozG1DOZGv39C517NLAgjFe8i
rzYmM6wVxrJ9zbYhFNkZxc9dUgG+N8JTNQXHUlGfhzEQpHzz4538Nz//Hd3FE8up/M/P/4u37G16
Y/Kg4ux//9f/atLlf+3U9Pb5Ri2wf3sv87e/jSOan+cRf3/t32oBDnVLcG7/MHH/biIBn5vW11nm
Eabzm3v3x9hBtwT+A6hIuL75/n+bSJiAVpkfAEvFdevK/6QW+H28ww/3L2UI1RCiBI95xB+CFSYv
VZkodPVgB/XOAoiRS3tdNfCgdbC6NO1pXu2Scvo3wzPD+OMFzt8l09Swuc/IinXFErr6cwniGaJu
W7N9qKJpozBntgg9ICxutIwzSAd2oC3GmmnuL/C5I/2H1IIeZmAbQbdBbbBbxnuNbI5ytBn/5a/J
PG2iuNoXor9NlL7JoOCFzJ2Huroeyncjt3ZTXvgALG5gu9+X1XvkQheu8zN06A3he/cs8y48ghLA
3cx4A0vaDhJY5nFnJvYLXkyEVNK7hziC1aImESsYkvdIVjsszMQgLXq7+M1EQ3PolXsf5tkGFdkL
7cuDlM7BRAmaxfFnxEED9fbGVuNtb3es5/qKUB/lXg6ZA69jul1ekgnZoae1Z6k9HFLlXoFQZgMi
gmgrhb1GTbUeiYrUUmxBNtmUC19PyHULy2Bjk9UED/0DkTqig6HYF1ryCSI02dKeyZ0zVM9eABbW
nF/HiXoAsGq01QEGi7knw9F8+EG6kYyVHJNkqFYyp6iZ5aOrXLOPX/PYXPYyOL2y5lhV9rqQ+Zm1
HWYcLLnxtMFX9m/yPzxuhZ8t5otLXeiOblsWlQdKheVy+ulyqZsaiAVa5QcGPmt9tDCJN1uvnjZ1
bIFaArdp2sMV2qz73g5PkZdtJLJe9veXMQcvLdRd1TrbehoXcUfzHGbjYwbZpy2rXQTUVwQttjuC
rA00OLHcM3C4YcyyIwHwMNUmLqYyuyzs+roMxsccvnMU8bUn9tlEoEVGEDLOgEiN8VSzFdUGmrXl
25m5issyYVnlZf5odDDwlgscr2ccunhXo97PMgsGsr2G/vOKBJ6oQGuB+/V+r+WvQ8/IoWP2vXTF
3VS9kOR4xMoHWcbaowi+8ez8OhfOGUHBVWiOV1Vd37EGAoiiAWiRDyQx7FkfP/Qq3JIk6k9Bfu1w
m4wRSHahto4kVS/8kI6Eyp9fh6Cp6QT8DE93bXCFGO3WzPIDSb5HLtAzgM/jT4/UPztt9T95DgjD
hEXAykOazFp//8X2qVJ5MdjNg9K9+8r27hNIFCTqQrNSz0pnEjYYzB5IX67aBIQNklNV3gb9rpQg
tKzxCmUuebPJOSZ6Wi/DLbo44EziooKrN2D0R5RxL6duHWfOuZrrQ4dFUc+Q0WnGeFJ1fbBGayeZ
++VjAY+s9wnF3TRV+xTwJGwCiH+m3BXcb4kzneKUNQ3ywyCDIkcqFeqX9yCCqbrgC3HQr+tieFRu
sq46k3dEXlWcI1vAz9O2W0rsHS7OraDSn3SBZqmnMs99bVw++uq6h/s7Wd1F5fU+w0Hu4ZRFZnko
W8CGVXMRmv1VbnbrhHFDjhBOqJlmAaeFMVzkAA2LCv0DUne/VvA0OzDjJZKL+pFN51UwLNnUn8T9
MBalbxidle5+KPLkTMEMT6lj11R71DrXyTLcpJ06VCZPfgIX//U3bnLI/sOdbCwjdY4byqsFWfHz
nUztlNts0JsHPmtIWzxSQmsXTgtztNjX9XTlDRaMn/CG8dM168CNllQ7EsPW2sjHyMVRFeULY72N
J+MKW20JYZhyzFRbJUkts6XfDOmlm2MnLLunxi0OwjQf6iD+WO4SwX1L07hViO6DyTvgH7xUCJv/
9S/5Z7+jSYdvEogu2A+xavj5d5SZqB07nduHKHFYvfMzB9FBlxmgRQH4/Nc/zPizZyNBxphaHAtO
iPnHWwgZHB5zjlJZtmQeICtcOWuTftwJT22N09NBwtVbZ3QZhL0ArO+YHAKQjWgeis2/fjPLIud3
Xy+F6/ILuwYKa53xxlJw/PSgNq00dMyhHx4GGqE5qQ8aOB9y/haji33uXZvFAFVGJnfKAYlfVfuh
xXdnWduc+wkRAvRh+zJpzcs240RlSh91zrlkiDgCZIJXd6p5ooq+OJRehwqvvLaEdx1b6knO4Ymh
oV/E4iHX+lu75dcsYEzmXXJpauOjysyzwgxK/spnnte7PoQ6P3UX6NLW8B2/Gk5tYWPHTPghlEC5
W9wx3e5X2JZAuDo1VKtgejT4/6A5rl5IkriBX4QzJ+M5L7T7RrfPoxmdKhyw/+ZLXq6Y34KomLRQ
AhKcy/ZKX6ZDxnLF/fSxVkbAYijiY7U1c684xc0s+OtX99+90scNysf201X8D7Fw93FeKu381bRf
v6vj//Y3f63jhfOLKZnNOa7luq69tGS/zvSE/EWXFOnS+zHr+4nCo7m/gBHxKONZFOuW7rhU/78W
8hpUHzbIpm6YNron8z+s5Hm9310jgP2Ilf+xk2ZXyZu0/7BbRDBRWXImP0bXZTH5oZi87YRKZD1q
LMISmIMw4rE0VImbglOV6jDjH3gCumJyKnSNty1KV38ehyD6ZC/f3HupCL57gjzlyrHJ9DYgqSMM
jjCi+FTD0XWbqOAYg0SoGTYJxS1ZzBfwpjokGqCtr0vHmfeycOwPOwlAmWigNHKymzb03hlSKeXD
4exWmZTqhmguVGkASxXZouy2uki7LzyzfAPBH3wHJdt/f6g89iW1WRJPxsieP5lw+KlNjiP+aphm
G3yGcL9+vJcmcHAFKNMi3lEf6OCxKs43sBUrXFl9fFM6mIUheeoHqrOUV3U7U26CsENeAF+jXJOf
OV84LX75GUQ7PB3VR596Z/DLwUXkFymt8Nms2CzqnCLrJtUQtGpUqsROz/VF0ieN5sskhYw31iR6
Qw9aFVksbudU2Wf8Avl9m4OKg3wevBijMcJa7MhL8Wd7LqxrEVTzhSuBx3qJAaJUhhKWo1V0BGqG
bBQQizIdihGVV+V4TOIuJ82hKOonQ5SBrzUi+D/Unddy5Naypl/lvAA08CZi4lzAoxw9m80bBNsQ
3rsCnn4+UNqSus82o5iYM3uiZdhkVRGFWiszV+ZvHserUY0IGmdiuPYJ3US8tXK48F1xr80LbmyM
kNRnYOPp7VLIqGxvvTJh26aCqGyhar3mrWiEWDSlt+l1Hh4lKRY+zejNhQby+lGBKz3i7aaCQkzF
NHW44qZCO68FP/YKUl79luHChHgKRuc3Vx2/AVm1PouKeL1csRKgwsPyzKiZcyLijKJLZ1a3qtik
38xi1SJJXOTP0GOL2+t1ij8vU4Hkvr4yw004d7gcm9djEk8B3ZMZ61EtvVyz3Dyj/NG8IDAgvnRp
uj6BkNZvRZh/dm/yELVQi+d5ows5xaiRIyhEa4w+qQcTR6CYqmTm6aYZqOXaR12+zc4q4G6MnOP8
RP65yXIY3yuFmodBDbIkM7oVZRqj+T0DAQtRxY7R3tEZZKGPODqICLefdQiMNsof61lrpeS2Kqbk
dTPRnVr6ldblyN6UEcnxxq0vzlT1xVlhInuHJQ4OJRmmBtI2ZoGaWok7arhOd5DQjwnatMFQDea5
tFIBSDGym0vJ681Iyz5AV8RVRZ7EW5Jnf5simwvhoUSLWO1frH1IlYFhPivyWr2XVn296OOanmMq
mm8xQOlAL5CCHMDdhlmRFeedmJrYq6I+lyve3DgD6rv4Nx4rTlL2M1VY0k+di/VRE6bJcAU2zzaV
4KWnkFSn3TQGTDzoxN2nzpTj85AMBrNvlYQvKcs5ozt6EK7QiUdzKh5g+OLHoWnr3oq/Fo9iKjcv
8BTTh3RK5buxWoZjrycFOhh1gv130T41fZyXdh4vIzoK2xQBm0bcUEEwV8uyaScm7sK7I3zZoVe3
WxSWu9tpK6dTa2z1fVfMUlhOhR4mxJmoikXJv7YKpCyx09800HYHPU3iJ2VFSSzR1AJyUbWEf8o5
f+coJP+Y4j/CN6nKkvDxNlRcwPcy788pPtYGqU6l4qhKSfmMDA3jTRoR6IyaU9cFoxQfAc/pzow/
aIhd3fzSAkMOjHWcXrQ8Q8dMGOcAlzP5U6F2l3aBb9ULuvyASUb+gkJ4cVSon/28brfoqnVQIYyW
841VNVbwz9+Lqv+IjjJ1GkpUpOw9Wl4qheD+Zv/0ZjDxpMhU2vY4MZj4ZNYqUTNjbPp+3bbpNd3v
YT90V5izH3d3v8/QBdl9+71P90+hhTkaZoLMJ7MJ9b1cggxQr2l/W1xz8fZKWjrP6AFTI3YSaqiJ
lg3oVfCxyytMPWwKx4OKtEmJbCQLBF3a5DDsi2balw+SvfJdui8paV9c4E+LR/p3rDg6K81x2pdh
srIgCWCo0UvjcpbBeGMrxMJts1Q4ryI25sKIB1o27tqf+AoyKy/Ub1YnE5jlloCI9A38awn0ug6P
qqvWs76NIoYCAAdAny8IsIDw9nvGYhrzcXZ0kmfRJBqId9hGfayJ+4x73Fovj6n4WmTHfHuD+6gh
B5W36Azc58pLz4x9bN/BpwvX14Rsqo+KAyLGqc5Vel/3b/X1qVMQ464iubnJr18ss7WV8gIg2G4B
s64vEsCVCVk2BFmyT9bM6Y9jCkkVGnV7qvNdPeb6RpOtT0D4WuhxGI/60ntjdqOBnBTRSe+mGRqD
l8VOrmVRUfk7/04+wiO4T760RohNtV28KFg/V/68fRbKT4DLVfG2gFQIvxpni9j6asrh+sVgySzZ
zWT55noG5415TWWXO0C8y3z0BPGPtzzmI2b6aRQbd8aocsDNW1sVOvS74o0IHkdF3bwT5ae6ni/V
fN39IA9zpxyJXV5hGE5SFw6oaLid9xq06xSgR4qYNoM7w1IjHXU08JaFLLjjsohha6bjJ7gdrVdP
3BPFlE7CjnjG20wIKE4kyoGak50m419nCLQs1Qti08iWWJMrrsjDoRv0YmnzaSo3d6DWwuRRQFhG
8s1MPVup5OcwvjWchEb1M0LIuwOZ8r4ty4tYy1/LVXSper7Jm5UBP3isrq039fVTR6sTTfHj0gPb
H5vD0k6aabfxizSFaK9dSrUn2mXijSKqiU24eYC9GRoy1iLVw5b48ARU9cs2IQm2LgcB98RSzx0J
asAkxehVbRYNTojDJ21b6sOSyQgWG7gfelh247kT08DSuj40zCoT7ThXvBES+gVluNseq7/YXC9i
cw1gmp/yzUKrYfWWmrnhtArhgkyuA58HmH1tPJRo/prxl7w6XI23Ad1BWXVW84tiPIq9K9N+NpVT
s/hz/rVBqklgZmu07PocJl4OZt7e6pGDLBIN2BQMFa4W8NiYmhVGD+jNXSrJNdugFD5tLYVZt7oj
PhFLfrerEFu+2GYoBn9m0h2Xr1qtfgJR7gvxLkt1GcTPCexS9L4qqzoa8YOGNP6VViOGN9VwwFHI
Ho29g9HN882U9HanirBJwDUrEUfITPmcrrfIrMmfUtxDk9mIUPn1xSxKROqPlVw4sUvYKTmNj/HT
ZnlXHaMsAT1W6QbPc2/qdMfovxlJpJZn5WmVbsGi2P0bfp1g27+Bmdm+0w1Db9MBmevU82nAike+
LeXt3HYXdqA2jGFjvVrFUc5u5rqxleWhR/yIcjOU83uzKk4KxoYTgmr5jurtZDuVZwcCOGhbD6NV
ChEVNogGnV/Jel9Z0JP3UAmIFARDZgOEn4zGguT3VJ9bN3iG8qktL6pWBeL0Pm4NPxSgn70mdO83
BrcYcdgLUscKci31PHjmeIcbgovxxSkRUCKAgGV2BxOxA8TkZUQ+0uRR62+tZD3m0kvfg7ZBjl6o
3tsSpeiSujeP0ATwxnlyt614VnqsILDeaa+YCqZ3KE5h2XvoviWQ7BOwiDuOUApr64LEWVM+1jgJ
VG3Y43onxZKdmu0nkRYqgIExo2VLSS7M4YLpiGKcjOtnacCJRhOiVTTDnWEuJeGSLUiAvavIjOF/
1YrRWHeenL51OYA+Dym+f9Fg4XD4wzHvI7VyzlMN2TQNHWngn9o9gAfaRJGa8nhtYhZS3i+wCUyT
hYStPVP1rKnXllHBWN/06lrBZTLE+RU5C4t65srJQ6nOI4Kdh3bMKC6auERLBOJO8QzW3gqEj6IA
vFIN05ZKwZBHxL3wwzyKFZbWK5IuDPal5maECB+O9aAe0kVE/xAmOdVVvgb9DE+qsRBeasEpuUWS
3xGjn6FXs0b2qjjNWGGjnxnWsZsY/aTrYRXv2/KYDVmEBwZHEDh5SvHdaL40rdcoXjEjKVRsLpQY
w51IEgfAFqc6RQMgQRI8BihlwxgNlWr1ZzkNMZdgGL4hDaLD6rTlaVsuYtFX/tY+GtZqJ/TLxTOa
pme98XQQKMpL3t8JC+Jr6Ye5qc3A2pWgJlf3yVodOdx+xwHBUiC+JIzu6TGj4e8VnBItgGTp48Sw
qDsWi3GR+8RTagi8A8ZdWP/omyKEQrlFusXwZq6fRj4dA7idN64HM2bMMHzbMtKxcIuiZJWOUaPF
d7XxxIkHvRLJk1EWmGY9qKo+rERUgbrxuJnGgwQypNwUe07xg80fGyQX8Yt5TZv2qFzvpe5d356N
dXDwukEyg5LfMsV/0ef8aVjOWgRHQ1dDkTDe5Cz28/gQPb2+7LVuPubGQumwoXSDxWTfT6/UQtu5
gHkUbPU185Yhacn4DBrkpsf2uaUA/Kg5/1L76rGp+Od/7s/5HXD2AZT642//EKX2w3OC783lrfo+
/PxSP7zy8J8fP06+N/8voWyWAVjM+KcNrgc08t6K6Tfs/PA/3OytWaeR8fXdVH97a/7c9fr95f7W
9QIbrzMYVuTf8Wp/63opuyq1ouholdDX+lPXS9Z+YWAnGpao8ROddtTvTS9+hDYQK02m36Wbkv6X
pteMin8IhlT/zKZMMBk04/58vqAmUY1szpVzHmXH7jBchBtUKuzW3QFGZ/mw/1W9mBfdM1p79tHp
CdeD9AC0Fc/mu+yCTrtXn9dPaxh7mOp4+Q3np4Ps9O5wyE/FWxntydKyyX1tpAbTEW9s9+rrDppE
TuHKru5hkRwV3hyqzsTXVxdHKbe4jw+y1wXXY+qsThd2x8FTHXSujoqbRkJIvnSlMAv7CBy/Lwbq
oQuKIHdXT/CbUD+0D8lBcSW3uAxBdrWns+S2Ueu3Pu3xS3KZAcj6ijuGcH7PmNQgTmaeijMk+4t8
MG70oLus59TVI2z9DuUli+YQR7YQ1JMPriycDuahuYtvhUv5UBysS3Ouwu4whr2XORLvE11YTzhr
geHEkYnylmFX5/QGcQeksnTKnqf4lpaNff1SHcZI9YBO87KKP9jfI29wY/8RgrOD0aubebIXv+PB
xiPaUP+4DNWTQl7B7QLAUSFKx9Hge+ItarYH1NYC5qIOUrrhFNQuvsN+F22eEvTHyZWCPtQ/90c4
yb7i6K5ywH/TW3wjKCIpWG7rcOZZy311l/pbYN1hETtEpp/eLa7hFEF1oAGBI7fDZCBYXYxfnNjO
D+khP5i+8i4dilsg3F+tVyolrmNwe3t6dPAFdCkrndnTDsNp8fWbJlJ9bAy9ImhD0cekOpxOUC9v
1tPqdq7oiy4Vjd25+k1+L56qb9szxRT1RkKPR7Y7iqqL6PaedlEu1nmIiof2CemB6Pou+qOjRYZb
8SLZbXqcA3x4Ay3KvdGTvMLPz+pZc8sgViI0MjmyZQ/GrRFhBcLdzgIkEP2tuK0POEu6iDu74ic1
bA+Aoz4JUeWurszFmt74NePr1RVD9b46KtEUkrhWyTEv6r10y0oMYi/zS69jn2C6cP9tOpZP0m3G
iQwioZ3fGdEacMTWD5hU+9lN8ZCf8xOWjSf93BzN+/xssAP6Ux6lh/qAOOrxn7cUIOP8g63+U1t7
aRAHwpFSOq/O4s0pu3B00WJ1hnCyDbvlGnr3/R1Em2+wK8uojTZX9UQPcUNXeFQi2Ale9UaL0ykd
6np39FHucUSnsJ/RJPaxSHboW3qITWeh5PYRO8wvQik0sLT4mnmovzuFg3ORg0a0b/gc7vm8FVb5
eFSTQxUUDsqZDpoXDiyb4Bo2d9pRCkFDuEmQBFmwS9XapXGALzd8375UT3M4HougeIJteg2zYL1B
GprVTw96Pt4LjuEIzxBc+d4Yxp9TX4/KoxoVTuw2T+bn5CxH0iXJTnhYa2f9hgUZJZH8uN1r9yB1
/flgnHFRTiI8ZU6opV5if/DVGy1QmluTR8c20uq2dL4GkFdZ3td9P/izg04f33+nGe+8fS7trzVR
AQKJTe3vDp54GF3F/vae8/zFZU/y2NhB5MJZbeRfHfReI+2wnJCzDTDjPWMlHo7+1dX8OSpbG49g
jxOfk/m7FW+IpYknHJNPrDi3dd50W4wyZ3PwgOXivhHDT2rAh3IWjvUJSWgXdzSn8aajdVs6Gn9D
NMUffdMzEYqx8RtkOciBHGgurQS3cEsPkWgHeGkk3KyH/feW5/VLcoO7CpBZOAhO7jV+6rEFoi5s
PDWgpPOubmG3DnTuy+hkLlQNr3cXR3WkY+GJjmJnfuEv9mL3/hpMpJrBQ6rLnuz3hIwwu0R9++ri
muxaLocKK8p5VBeK912YO8aj8Tlxe5Zf9oIhNBtViQQykMAyxrjVMx3Dje+NaLLpyQdCiLOTmx7a
p8SdnH++jajKfuwz/pEyf4J6LQYiRwoT63Pn6eeNVNY4QyDYo9uFFYgAPhOUAP3eNR3eAbcSUvsp
5ZMAFcHNWfiu4D4g0OJPnsaXiF/az0io+KtX2d9qB7lku7HxmAxm7qThcuY+rOF0nNiGcEz8fcty
rHKv7qsZ6MHsk5pt6BF+4g1kxcHr/RIXIJbNniT5gQu9xIF65c08Ww84Y0bmISZQ9b5JKI89aMy2
+Dodymh/wSHUWWOiU12ufsdXKUGz8wb+TAg8Hc0AIVwbNvfHN4q3fT0PISZ+/B2ufVTcg0uNOq8J
0SvyZH5NHi3OlTe7v3jnSVHOYhndX99ITqEAUohgkLr4D7kbq5KDaKCeTWdxUHl7nnh3MstH582w
tC7cNJK44hO9eOfsDb95yx95fe6rbENX9XRPDEafsYiH8aKX8QfPJBfYOYtD2NeUcFs+gQj2Oi5p
fedjcVqXDfgFuYrkIcYm7mk4dqwd2gKuzp2DreLoUcXnjGk6sfPq13ycFsvU8lP2rKsS+MyACRG1
CgvdRYzVxcfBXh2BT2b/2X7PMOPjw8RNkdwBpI3ECNGHjYC+GLuRTRcBtPL3pdx4Fs+TXBy/7Jr3
sPvCntC1dGM3jva3s5dKoz8dUd/yeRK/KA64QTxCsPelByeMm1dH2wuquIeV24HQsW/y2VNPBHHQ
ntJoOGC5yg3XA+Fm/6SxngyhBbFgTS/x+wAfG+eh4urpxLHgauedppENzdxOiQoYZH/cCyDSXDSo
5o+bjBgiRR1SbuQBkYqmpavEguVyQvk4BnqohyNZGd0rzwqFIzHoKNwu4RBC9PH336VS5e17JHFz
L/1YmBKpYuFCc6cNet0RopJwSeLxDHbeviTqE7EpLPeVTHRB/dBLCR6xhw8Yt5i6w2Fk6Qze9rK9
pNF+SnXTgHCFtBsxyCDVG6xvNUB7F9OrQCQrd1+sCB9DHygQ30kDZIDZxftKhWkZyIfZh/zgh7Gz
HK1oCNNg3w4jD4EXZqP/QzpYKUNSSl1CtCOEaTR+VQnD1mmPVWUwcUtllvT+VtHicGvuKPQEfgWC
J4RA3aHL57EXPfHOfFru1Asxjc+6cqVz5e73u+Vi6M2FlL8ur2YXLhoBRL3YoUby0f6x66Dc74eT
8Rj4c2xIQn2w8LksF4ln74Ff4TlthM+Lhz0HG3l1ZhIF+4IyWgzMs/ZVZ/siHxyYpBimxG77hswD
Ya3hOTiJPC9sR5QfeScDySXns8GzkvsN0c82fJlPqoyoXx3KtpAGvNv66Ic7Cb9bikzPchuXYs4p
ucmjz411xYPyEdvEjxV+9SUi1p559t26ojPzEWXqgJ3qKNSfLW+dMTMSpiwS3O24p50z27FL99OD
x55yGyl39qzHpcynlNoC4UMb7bL79Ftz2W91d4D27pTcBqInP289i5LcDPLHmBK7vamCjkIldRXi
E6fw46af65vqbv1+DfdCYaSyyShX+pDIwVaPA7yfA+tiVfZ85FTilezj4pxgyk2QZgrjYiviV4fi
wMwtKNcTovPpDYjH83AevsOEtFffCnQbeSsMQuzqiRFhkIVci083yAEe57PA7NRdgs652tmZU5Fd
2mB0qbpbH14yFRTFLXVOzpEisyunpyrayy6B80nnpPsfH63Mb/iTcWawnNbb6xa0e9zaX8/TBUtK
J/dNd/Q2zwpQP3ex+kIXgpeXPYVTCdYM+L5e2hAPcq+jZMcFPmqP2iV+pHk88oX4YDx1+hNtbv1E
IealwJLsKjA5SmgB3VlOAXbGbTFdy9MfZ4JJhMlF1Dxxf1kotDduEFAJ8FS5XQTkLOzsSY1kKjjl
Vf1mPiLqHnB7eGz+kHA5+ufsu3Xpj/ptFSQeTm3oH9M/ZsTvJHcMpD1aPgEpkjJzr0PRXde8JBC8
jveJyoWT8O2Y81LllDaTbDe2v+JcSSWlBXzD7pzBvqU2fYNoj6UpKtMnvIPRsXImXwkWn5EGnz+M
e7ULUYHMIusVdaOUp73IDzFzK9YJXzSPPJiab/94sfD2VcqwnnqRmQv3sIn2c5j18blZvCCAxDf1
ehReKU9ZgMJwisPBNe3kkc6tHGXATgLk+h0UkT/TcnW/ov1ix18Xd/Gv3hsdRoJCb5u2yU7kGg3H
8FQbR0BW1+DiZ+qN/G119zIUsKatflSNICr5FeAfKzS0OHNxvGRsEmC+JwV8d92b6u+YKcKed5jy
LRmXI3+toizqvfSyaf71ffV7L+bX7dUthrZXjl8dv6Hk9WW2rclv4ipsC/xgKNzJvu53/n4ZI3Vy
PtjJt/Ied8gkUP2G5LaXdRRBhDXMKZw25CB6NjxWO2E98XOvcgEt8rtEX+IxNO8Dcg4fHGvXeRsd
hUTLxTv7pkG8hn/3DwDPD38vtvfFvR025+k9D/Z6dr9d+xEEWxMuB6QhKbp1xE8CMUq35wOyADYW
z+S8j4Bio93Ne1rtnIBEdc5BAJlX/r9wy0byokH8X+2GSnqv6oRj7pDUOIwipCW7OTkVP979fXDT
OYYGtN+5WBrwXAjGSgT5vRy0KKIz8qHpd48Nwd+KyuAa9Fw+sNVgfyTp17neaLwBNbQOrKPHLuJ+
kZRA4D5vPpJyBGWT3IstXWCGkKJtEmmw91/GIN3DsLffZY4ABGXKgtPuTv8+UDEKPjZkXu4t5BYK
F5sncMEUUn4aiYfskkd7jQ0aNvNlmxOI6l55M0w/vPY7R20yzH5cFKgq/nn9Dfzz7x5jUaL4sWPF
DDWr1qaVzhSpVJoVmgo0lsjr3jfqFA/dx5UcUjMAIpMb/GKNJDvTC6JzRExDJYjyCQVe6rO9zN3c
JCxv93rrGiE7TYcD3jpZQaKXRGVqbzfxU3yOz9hl3/QRRonREkh0OCwqVtwUXImiejlo9IyG5/Jx
9ZJwjLAlIhnqRGzYE3ujJqwOw7n052Mf1vwL4n9PGufxiFYtEXHyzYd5P7ZxhfOn66erfWuQhKpg
eGLUdoPZxsPwfU8D0uOe3yqaN4WnhZLdkAKGO+N4tb/ObG7oiB+hyrKZbZP6ifNkO5XlnLpaCLFi
48dQQAjBiAs4uZuCh6bO3PMKgqpHgWjIlO8ABZTCl/6R244E7dyvuXk0lmjS7Sll42C5UKLy+x06
J87qMznnnDHsRau/JyUAaP7iEiZ4zF6jxXdXf69uNBoNVM22/Ly5e22wt+9kr/UHAtl+I8ilgRDo
fuNuH28npfiUMbmwVz6RgTSikp2xkjnUyt2gs93thlbWTERHko1Kmkh+RYA7mGgQQUl54K0TBqAq
ePOzcLex0RTv6ikHRoeRRtaeQxJzsBIvGbsGOeeszEflhuR/pf7p/b2OtNyaCnGvsTkt8B4YFjja
eGPdtmfxE66fLQq4lHr5eWF770FEtjFFdSqKMHR6a6o7w+3dfU2iIe32HLWOAK78J5gWzhT1NlwF
YkR5d9Wd9NDvASTcj7YcrtmzC58jhbnNBrzZS8SJ+mcv8RSvE33M8NpD6Ylc0F4YXrlxU0RqJZa0
RI29pGspy+jkUNS1ymk/lCDzSUglgu1x7BR/LS/JLVoFxKS95QBnmUhVUs/+890KLv0f7Naf6ElA
RrSiTE3jHH+XbtSDxbCTOpl670m83x6wKZDPoM7cvZA1CY17aSn59S10RbrM42ctyh602+ZIV+1u
+4pOyc3yDm3DV0JyvGceTEqS9Camf7xXD/FtcqgfGJcdpUA5bO8N/U3kmZ3Nk+lyrn4W6RSG44kD
NGUMR+NopiTmEOf34XpTUmvot/3ReNoO9PfcISJpesWhYYlkp+o0cMQ8fyY5Uku64qUg4G2eV9N0
kW/lz+OhOpGFKGhlclnsTzQ5O1oTejhE1h2+TcvXebW7qPPVY3e0bsqI+E4Up31O5025kS/D0Yg4
env7AT8PrF9hUf9tY51/y4nNjo0i/v9j8qELF6OBZvj4Vnwf0qx6+3FE89vzfxvRKNIvJiM4C9NI
GceUnSv424hm/wkEQ1lkRrLji2kF/SY2oBi/QLcxNKbUsAwhH7LAf8Ml7z9SgG8haiUCT+YF/wrB
8KcRocFwRttdSzVTNKBAiuZPbSdUCHCZ00qUmqv3XH26ij1KmbttDjGPwX3T4/uIwoVRElJoctTA
qv505/4OsO5nquF/uYKfGsjAMwsFE5jmrmtjJqaI7NQcBCHpLGfUuyC1mWjKTK+VPjqjjpmj8O3j
Av7SEv7fGzv+n8wv/w0X+r8YSzpT//b1x+njxzN+XdaCbv6iQ8BGvVNHzAt4/e/rGinbX2CO8m3o
EKb4K6r+t4UtybvvrSFaBj/TNJ0B498WtiT9wsspIl5fKgxaxLz+ysL+Scprf2mQ/cCM+S8bzPh5
Ya8IyAvppsuuJMvCt62b00sBrKE9zkhDhQW+qS5WUbXftipFySZ+xg8sP87D1UC7FT1LTLf0Djn7
RrK8DAe4u0zQAX9Lbb8jSoYal+126B8Sae6RIIrxc5jzxgil1EKtvOb09T7PgIkAPMca3qgNIn9o
6s4oQOvnMc2Oxa413AnZ9hlqPQqvmrUMhicOmwvRUAnVBkasU6oLyJwFJ0FyKDQXqtAZsuB1jKd/
QfX7Ebay3y6FGKRwMwykgLhnP9a/05bmsTjWsitM5aEx68VZZv1ZBKnjoKLf/l+TrbmZvyOC1n//
j/NbO/yHvw/ERyAy/x9M/iGGizqIxD+Fw//CbTm+gcLJij+njz+e9utGM8xfUDMExiH/KlUjAzz+
NX/wE1Vjp8BcQTdMUzGK/j1/yOQPXTEsiO2y9aGL97dt9pGOdKjpMHVF4r5l/pVt9jPe6dd5hSGx
m39cMLEBpgQvoThIyuU8gJy1RWGYHYwRvqAyFyQyQwTMeLt5crLMiDIMAie9OjTFA34cjHqkuyVZ
KZZmnXO9GL8lcsNQr5RpW5oFssuahJwVotPyUsnHawmjgy88ZahfCl32LetunPEoS82TIfUB/q+P
mzo9SQVWw115u40d3TgzTx2juMEMAOr5QhdNXUG23cta+g3LIGQ+jYnvDU9FXn/tKiVKLCl3r2ne
nLitF10asD+GHFCZfefmVU5jN+38RDGO+SRc7Y24w6bUQcmTtCRrNUG8lZ417rTwZPgu9O29VS5B
PNIsadH4bdrsuCzjpznh9LfqYZd+M8D6CzWCxkTRh42YM+Yvcfo+oaa/1ebLgjwWFkbZp0y66RSt
9dRpBvA+0nhonnpV/qblAEKh7t5JIoL0AIWRE80fi8qUz71WiAckRG7gGAkehiOcqmrG0+Y6vmJk
wUxvbCRvlZdnrDcvG6zAg65r7YuBFrNzrfI5GKu+f0Vm2JnlKzixse85X2bN0Nq6psPuTXQoL1dT
9vK4TwPZ6FROuttg3m4L1kWT3vFAaXisigUVgFz1M0QzjtOGZNCKVzgkQDl70hs8NqVGPJXQ690G
VXm07WL/vzfD/xvm7t+iBFH8H1ept29CmQlf0+xNGIbp78QYnv1bjLF+IV/vOhME/l3tgRrstxhj
/UIYM2Ud6b4PDtyfalQs7KGTGqRyEv2vCKO/1ajyL5StoM7IJUgKgzL6SzFmLwr+RK/8Yya6J60/
0RQseW3zFnmEsGnUDAsgmNe1gAD1Km/9qwW00L7KJF5NWKpQbDIpkBF8A/+acRiWS7mNACdsdmGa
2Zsx982hF6/Js6Y22iHZyhf8h1+vUzfAxTCYGtX4v/Uz28nscerheInYf7UiBtS2DoQgGlZpXgYY
tR/StDTuUwULQrexoKdjXH0jxNNyKq2xeNaKQn2BNa+Cf18z9OK4+HNXl6+Q10zH3JTBHuI29lVZ
UFHj0x4k7Q12V+/MErq4aTYwjsN2p5YX/LWGIcedUWzOdZyuYdPGVwdh5M5uqt2MZeXRoYYGxVct
q+OHFI0wwZ4l0LrLquuvCYeRQ1Jshtd2RodmCFDFdVir01hiMOTWSpnBrI2b7wom3mGuK0nYCEaP
ZE1df91QQcKrVU8eY0iXz8YoITTciRmw/KI/CJYETjfJlLuuWRWPrsnml2UxHVIJCKhkrIR4S+TL
Ik4GsPe65FBsWQ86ys2LHY+w8GSwqTakzeSy7Ij/Gg/XKNYwglbAyn8doASbds7aKsH9ip0ti/1y
6LiZUIpE3dOsQQlUFY8kd7yW+Xlu6/YMG6y+LeK+DuMMqoFdFqPop3oxBQpOrWdMW+SwzcX8opv9
/GnKZmwRhdi4x2bSukFFSTjVCbboa1OWh77RmFKn3Q5Tr8obvMWLi3XtGA/pGLapuFu6eivNOuj+
OIYzAFxkadL0PLXE9DGfGYLpwugiltHYV01G+9ncJOJ8twlekeZIAoq9OKAmODrmVSEaQpQcLHN9
XmYl/5KgYwk5ar5DXwggQ0/6A9Bu3hg9vPAhHxm3jnxcipxxrl8HbJ1ihtgq6hBGKv/GffpvOyH9
+8ZPQEz/OH4+vNXJ34maPOf3qKlyhgHCQfEsIq9O2Pq9MkMWCiFhgJTUYRxo/qjMpF+wDOSQg7mN
qGicm34/AFGZIRuEViFdAuosYvFfi5p7yf4HKf2PqPkTU23Z/Uf1MWNiKF9f5mxiLJuMMNT6WArw
V+jsHNy5p+kZoLQNxkIrXvEKq4F+T0nWB7ybyWmTsjyVgrK4HVZGLkbwFc3v+hWutmTPqrgdOmzT
3nq8qqNMiCtf0rYR12PVgMkJM+yqTgmHJe3K3HWAypQXGrk++4qtAECSRG4vBAtcBAsLHKy1QHYU
UadBTyDz266QO9vo9eXLuox4ntS56GDQJR7qzmqcfpopBal6Dy1ea57Ztb1PGS4z86gwX7TFJmdn
aqJkL1dTv7MKFey50ejPXYb3N6zgFqqEyDh02Rq3nhbyhRTT2rQqGuD1dqVS1WR7nltcjazxocEy
AdJFtz5n1nVFnSZdv6OwM/l4xTBg2Q9KeGPojjzsMjRFDlKtqTVHL9t3AY1+JAApg8Dicjn6ZEh2
YyD1p6KhsoqFM2kSSCfYgY9JuRsyxebEiMDACAuY+n2paphfKfV52SaLN9FJVTglSxkKWHc51rgx
0xpRGSvzxLg363gN9GbZzpq8zq4w9gDwswHnTQOzPtOchwPE0rDW5RcTFz9PGlJmFeqESvwogiHE
dwmfGJUhMsK0sl30heFP1w1wx3J9RD0/MK8wn1DPBcyh9ucPCqrWJ6lTxrMQlsn1VHG/AwVrBxsC
9OOGuoq+5HG0GlBvkKAHBmCOlZ20mHl0syGg+XhNwg4lH6wWJhuzo/4Ex65AeWnUIEgPjKjG0nod
lJHmM4Ith+R/sXcmzXHj2L7/Kjd6/dhBggPIxdtkMjM1WbIleZA3DNmWOc8j8Onfj3J3l5TWla47
4i5eREfUqqokCCBwcHDOf1goEDm6RpcCq7NPE0pJN9OEwFsSjxJBHd+jiG4PEUkoTCYceWj8LWn3
aRz78SD1DNbX8MqToBTF58e48J8AyePwlQB5cd8MyX3xQozkx37FSN/8u+AJ6rmoPDwmgk8zS3TW
EWr4h14D0e5fr1cTqVWUWQPksEgNCIV/xUjz766UaJNRF/UsYZvun8XItbh4HCOlJfyjGNlD9YW0
0hoHYUHPsvsGTqWP632enlarw0izJHcV28ZR1t1C+XQDLxWKcnPq4quJLjTWNKNd31kI/PXlcufV
8RdFr3PMz3zxNcGR65CNH0QHqX+yyp9RqW8Nob4ker4drKzaToEOtdlXG2dovG3c47Pa28llHcWn
iwHpp8uSfTAElyPEDJya8AJt4KwkEk21RqFIaqh7B6OcpKrJsJAr0A0mkdZIolr8DDIXicv0IprU
12KwThoHBUtt3Yreo7KFQtjW880Tj0NGlgIDdbqOre5L0nvfl8G5U2b6MAYJ+fOIwroQn7NJn4yo
VIyD/61oeffaq2pmtEgoZPIq84uwBz1dN8nNQije9L6HWUgLozGbw5q3SV1Yt3E80/h0u4fenq+L
OgIsXO+qZKC1F3wQSzWGvoYrVJf1OxWA2kiTYQQMSldJJN5etdOlCa2KAA/CIk3jHw1VR+gqOkQv
+9A2KcqXGJ/mWgNza+ntYVxs8ztQer12CRpbF0ehzeQNH7ANAWrmXWLyizN6jvGfKZOPeaC3QRrc
dZhS7CIBJE52l1WKGdLS5EGokdjYKaVAoHvDSaxwT1rM4VZqfI1X9yda10iKHlpUFw7pmC4XiQvx
uO3zgzmhc6SCcbrScef+WPw23mT292Rp/RPiL2KRC+wj1N5Av0x0tBvzfYDo+bYRQwqvNqa7jpfv
LpMF/aJItCdO7vMuGXLvZ5LjK4iJ0eV/IhnR479P8jb3WIul1bMY9q8MzyUQCWFJiaAMCnd+8K/o
xX9BR0lSeiNSeKhH/pXhCY93MSW7gLcvVhcICP4rekGv4S1Mzwb93FU/1LP+KHqtQeqv4CVtGkPo
wa8VPh7aFq2k589jF8NotoaC1ICn/D7LVnOpLL3PyDIvSsMDeZjhhG5Pk95XQVT+cHDn2eOCRdsz
CfRXkVBKNlWEW7M9O6dPVvH9r7/iv2BUI9FbDf3//Zuzvs2P/zjx2N6inrCqIx39cU01G4AqyB0b
PVIDzMbgLIB7vOyKeoR3saTRveFQlt/0w4QlU1O0+KdhVI82ItwFBGa+Qht33pPgffPSQIURtfCb
SCFQgBfs7HyySmVujdgx7mx8qlMczBBrRYrdwQtnQZ35E5ag47aXk4Hz5JCaCJ0YXbDJPA8m6xBH
AYIAtrxR2gVkHGXztscT0cH8IXAcRHjqd64xJM62k3J6KPxmcDaW6VAOxHJR/bRsGQNhz0sS3ClQ
3lfVDcGmNMzsLRLfo9Tm8UJC71rtUhiAt8PzhcS5osgM5HXCVo47ixqomBFtWQL6AqulhRG9m8of
VmMdsKSlPvq1KlGdSK7xBttUZryv5U0EIFXucdqGKrKctsW4GUeY/fzrtO+3UZ7iS4E6g+PTdTB+
Vfqh40Gse2kfvLANOA4oLKFpvhaXnv/1eO8N2Ej1/PX5lKJh0INkztPq8PpuW3/L8RrRhQpoYfDw
Qob9+SiWJC8v4TqGUlVQqVw+aRV9GMuLQpZftcSZqmjT+g34gXiePHD+2Aog8k2X6ZmYNK/ohCfl
qdju+qzxBsAbVYsJoVOaF3OpVrUZbOzvXZHZPBUc7EUDK8ZNsiSQIEduJt+buiwv3FTVF4XtCFhb
JjxgFJuMCzMT2eestfKPicKAuUWT7rB4ygXX5eNw+/qqCVKs58vGBIhtCLz6AobgMVeZsKJdFecd
/pnTEnb2DNUpx5VXI665EZlX7zv0GLd6ioBFY6O5T5XNmTMbua0tfzl1e6wrXQOPhAUK0GYQTY9/
jZGHJYrTB4UKo+v1yLkO07ZcdeFKqIrvrNqYr2Y01Q44YFwPuAdf5Vlc4R/Njf36BAncz+fnmqZF
5EbpjzolYfL5B3InA63ecaZ6PzndiegQDUr9Cekt5ycyceDLtH5jxN+iHiMKx0L7F3EXmo5H273A
MATBJkZsuu5WtahjqHEWYW5Qtert3evTs37bgIy26mBTZsW0gDvl+fzqPDe73qE74ZrethjcleGe
ym3lpAYNCxtonyoxF35PuufnTpguP1//A474nQzMO5qwxGxx3yNdP4pNY2R0yETFbRh7QYx4ewlL
Yyyj00LqaBv1LtAzJYB0V53cjG0b4KjXEmlc2Wz7sZvwnkV2wZwCoIISBU57uEU/Ve0c6nG4aAxm
KBKH13yOp50NwZo3YwJVqfLsMOjR+6vjThyGPF1Cq3zn+BnaKAhFvS+rvN0kiNXu5imIr/vM8G8n
HEUPBdouO5lROcVJWezcJVE4lw1+/ZGNCTacv6hb6GKkhZ2dL1RJP6VJO55ZdQO8TfL9llwvv5hz
/wtvx6vmoboZuoeHgV7o/wcN0NcxNFvVdGP/NO9a//9fr0YbVjM7GrUlMCn/KJL9qqzZNDYflbB9
y3VQHfY5YP/EzLh/92h1siNxzHBROOJs/rMf8ciSdkzMO0jMrLUe9ycGHUfHTnCa6J6aBBXa5SYy
2UfHLnAmq4+w3Son3XWbIphbC42vHBWhyS/Gm86dpg+YwFgXQeNE32auJkTpHKv7tmTo3VLb6gUa
xk7zEWu9GXUQwx/usYpvvqCKh7hFO1oSdHM2NN1WTmlS7bHe1s7+9cN7dGcyC0xLCP2sl+uTXxzd
Xl1D/9bsDGvrWgowPxaYiG9gVpVph16BjHd9CfIwG+/+fFhAHsRk07QdEtfnixcsjUvjIbC2Cj2g
2YlCpkZxv7zSiz5rpund3Hn9G1H5KFF+nOrTMcXzMZdlNuxmWMc0geNGjQtlGnfvthVfX5+cWH/T
k0TkcSRW0xGUFNiixwHR7BAxMpqMaj2JO7dejYYfb7t8rbpWk3E7qMA5L5G2Ar89tsipGJQiF40j
4m5JY+/cwCz6BHP0edpMuXBT5BxtGghzOoLir4V1b7olElOLTU6NMWRQv2/snuYCnYi8CF+fzGMt
+ng2FmkNDSYgIWvF5fm6WWPliKrO9BatOV1skwaU23aO0J4HSWItOwqU6DRF1ShxHm2mAPfKqMyh
V+pGpod5dmG4zpP1LooqPe87a0RRbEAu/iFxkAXb5MpDJsiQRoRw1OjU4wYrB2PeWI9zFOt00XnK
T4e8waVEj7g800nH0HYTrcs0rwsWxLNeAQQwDSqbblvxuLb9uszpuuBtrmL4vY/fYTZmKFloIIFD
dvzY3NiNjZ8YXinOg8pWV2RN7KjPXNuvKWks49KG/lgboaX18tNZmhijbgaxQBM45JR6COyfeZNq
Y4OOEW3+QRjQbiYROe22sadowa5rdrKLPukWfjkS1sO27Fd/WbvNPLi7DgazrIgW1g59h4QPqyhg
hrmw4uyGwsFZG+POk2EgP53NVRZtLU+jtQ1iQDT4TJfL5wrjk3SbC1Fyf8bjdcIdfKtye7pr3cY0
LxILYdz3ZhxQgRmiorwmG6tP0YtU097V/ax/uBrv4x0KaSlkHRksyD9S3oo37mykcLamXl0DX9LY
33gKrZK0H6L44BW57aIMmnX5Vg1OiTfs4EpjO46dNYV+3EN8cumBbso4zXss3+kP9umixL6vBm7e
hEfUBlhVvSIypJtjXezOtyJS3Zkw07I88FPsEE9i9rUFra8npG3c/obHW7zgfBeLn0m0BPOGWGw/
1FiQQo/KhE0Smk/jPbgXFG2seobSmPKhi7gtYRplNf3LhVw+2xqonofLNLXdeclXW7bkF4XaRUkz
R8BJTNDsfucB2hjr9ku/Bmh8vxAK9daw7a0BfH6M5dUa1uteEOH9NdhHa9jv1wtA2u5w839K5fIE
ajskQgMj2DVx4+2W2EyZW4CwP1WsxfBDrzfpY9teHtyiqAaG5a2TfByWPLnC8KTHg9zhSK+J8pOX
ygwEdE5wjEUPSl5htfzDx0wBBWXerPWYXixjx60kxM9mpPkcDH2oKSo6LppEUTxdK61OWsCgr/9R
R48P4fI3rUIj4F59jwv1KHf8a2HSXjJj8Th5P6e/iQ4Sa+I+rk8xGJgYteuyoVUV/Pob/pN8/Q3g
45PP8Rvw7HCv7/+LZDJtnmZgjz/0VwoGgvOfJaxH/Zh/pGDO34VFKUzyzKax9iwFs3B3RRwT9zYP
xAiokL9SMOvv5Eq8FGht0vqkYvYnKZh9fM96jC95aHlrkQ2rmKOXXdUPnoyamPqOW0BfHw1ZXU4r
5oBXZkQT6syI7KrYxg1MWoGqwMy/kp7bnXQUn3guJK2NNCGM+3f9JPJztw0MtbdmJMnxQND9Bnfz
7Kq3FS/gpIrRWli4csIm1+VqwGkYV73Z56dRYSzEvyp1s0PVI3YZNR6iYwMu86iTVLRKC6X7+lfi
9p9N+zfLIsP472u1p6hhPtuu6//+a7t6KxgJRPFaaCKU0Iz/Zy/eQf0btRIyThfNf89ahcH/+WII
gFbSvAnwHDbXHycF/seLgUotpV3AGQ55/uOP/cl2Pa5DuJJMcIVI8UK2Vovh5+G30phTZK0QO9SF
UR6depGeJ1lvRSeLP9mwOusaGU5RxQi/vRH6j1Jfex2aRxH658j9U5M+irJVi49v7kQm0ME0C40q
U7ezM6HbMJkYnT/5Gu9/pblPa77H06TSAuAa3LULiIGe33pon9wyU9lbLm4pMOHnct73vf2Dpu6y
10XsfbbaoblMsFq/+DfGtNYKvCdoBx5X/lwjRwawlNBLHWVvpL20D5Rt48+YHBuXedtcgzhy3hhz
/VxPknx7nSfwNguZXJT+8FJ4Pk93HKTZO5SknSZOctBMmX2VK1tA0aqW4gYHvPrD67N8aUSeu0jV
E/PoVx59xRnL565Iaoijc4tOsNlm555E29Fs7fkTuNvx8MfjraXNFSLMdsVM/fkM+yLrQSu18Edt
7HqmfOuj0X2JqnN6apti3r4+2gv7BiM15OnEaqsGCeX5aF0f9Gm6CNhReQvdZFFXllG8S8vR2HiV
e2L7yc3rA651saMPGLBHVzsA0DbO8RsUhGvso5qtwlR4H/spC85crco31vClQTxYNaCA0FnGuvz5
rISxwHPoUVjUkQXarp8Rfdvo2vdPX5/M76sn2RN0otZaXIDM3/Nx2rxpTc+2VBjPHZKKXldO6ZXt
1SLejwbeBzt6GQkPsYxGtfvGE/F4bMLq2sJf3dnhIlHMfj62KLOyapNOh9OkjO0UN8NHK5nMfdRb
7SZOK1jQFQv9Rpw5Xtl1VLz3iM1c/3y+o/2icx1JyEiagmYVlaHjRR7ASd+K9f71pf1tICIZARSJ
U4u94tOuexbQBsPr6kS6Ohwk6O85wYZVlGb7htvaS6MELu1EG6wDu//odpCIzReGm5jk45b6mmMD
SfIbJ5b3h8dM4kwCGAPYBCd6Hej5bKbWa+KsjnTojl7+wyGm7kzXKq9MrxzPK26SLT0GvLdfX8PH
G+bpYYP7Ro+SYtNaRTDBkD8f1h+jIkbdfAIKecCOYYMxAl4EB0/YJz3eXnMWILk9Hkz7rW3y2+Z0
PGw2XJc3Dy0AzsjzgZ1R9QYObOi/SRtEbG6j0O/XKAb6FcCx2KlT5EqUNbx/fcLHNy5dIThHFo0b
Fw1Fel/PhwXlOs2gSsww8juF6XVn62hE/F61y7aoaiP90w4b42EsJOhw4DtIqHk+HuYps9lGhhnG
XWuFGJzWJ1GQZ28cheMbCO8iJG1pNJANWQx0PKvJ4kxj/BU2qXLPl1SinawqDYDCoPazpPqNG++3
VWQ84OW0jqVJ0rTWeZ/mEkbn1Lh8Jn5oQ6ja6S5Y4o1MZjRq04Hr4o1N+tsRZDRSQ5MOHIkayM3n
o43OUg4pvcWwl2Z+2g0+5O5k6d4QyXtpTvjksZAujcrguOLaIIfvGmjDhjxd5PfKrOvvDgrz/aag
AhH+4S5cZ4SK53rmJGS7o++FtwiF1sKT4WRGyAbOffoOCl96pqdFvbHhX1w8ulA0eCl50uN9vnix
RHrf0yyeiLPmnEYTgmGy7P80Sq4T4lChSUpWDq7i+SiihyA3ZjkifnKqb6eqyc7KOKve+EQvbfOn
oxzNxSvpT62eNGHpCTTwMhZL2WMS6iRGq4BO58fXP9Mx+3X1BGNaPD3F+tBw/aPv1BlOhDkdi9d5
w/yxabL0ZgZNdJ6nCv/6zHuEyIu9n/fmGUZieKxNIwqdYgTcmOPZEk/5G0zAdcRn8Xr9i8jDICCv
W+ex6fgki0/yRkpVsnNkP5V7w7K6C0C/ct/PcB47c/xhzp349PoyrKf5tzFdSm68uOisrBy3p6d9
LCtdL6Ulw8UWqEvNLkqhhVEeCjkan3DovsZKZn43FIs8eX3gF48kDGiSc+pbXBjPB066SEmjdDFk
ayf7xEK2fJeO+CcVqSnfeDWscfj3Of411FGc9itdpLNmjmMygxFLrGsxoiaUVC5iGXZ54vemvmmx
1NjXNiyH1+f54hmlMbH6mHjgf44Gr2FL0ATho3bZTGUeA/eD6oPq3wk6f41yXNLDiM1L5knKUNvT
co6pCGI0+Fls3cbp3khmXpzQGrKJCBSc7KMJFXo2WjInPpwIpkMlZf1VYmx18/qyvbgvPXcVz8YD
kz778+1hUDx244xlW2C8nQW2lmdTNMefl0A697XlVme8592D3zrijaV8eeSVXW15xIhjaEbiVyZ8
R0Yu5txSiD7BjvTM1Ni7Y52cLa3ThZ6X6v3cTfn31yf90tKS8pIkciQgih5dhjo1acIYE0PbKaxE
iExnKaaYb0S+l07e01GOllbJfjbtXqP501i4Xhm1s22tHkjSEoy/QI3/cwwSEe3pUEdXx4A/BJxq
Tl4lp/40azNEV4fxrSL7S1cHTc3VUTKgcLq2n5/GMFmZfd0IJgRkM4B17uDRhOJ/aNHCzTbar/s3
tsiLK/hkwKOrw7Q7E6CpQGfQK4rvFRwj2FZF+qmfR/vfOG2Ur0Blr/ZHeOY9n1sL9mhcAq7Fqevs
77Kb1Gk3L8MbV/xLE6KaQvMe1A6my+t/f3LztL2TtLHLmc6dAB6eiaWSgJcBhM1Pdq/v8ReHEqhy
ODzMcbg92hJdYsZJU2doBVerClyJg4ukYXUyRsnwRib70nGiXI4Cv7N2PI73BT0y3fEokOGAf+HW
bNpmRwv3H/r6f7THfV6Rq5kT5KG1+v907fwgh6TZxbSSaG/vLdtvLlQ9j6evL9vLc/lrFPv5KCrv
eccYfCHVZUT5GL/7FLu/f2sU4FOUE2Gxu8f7IPLNdJmIfXWr5aZXi9hYOUZHfz4XJPA9YG8kyjyK
n88lnyLt6JK58FJ2NoGIS2K7/VZ15oWNRtGVWxeIFCILx42KXrjjmM2NFQZZFjSbDp/pBYaqiwpU
FMXBG+f099HWIhA+DTy5eXoGRyFBY9w15tHaCwVlAU1KiUkfrGw2jVOzdvvqjZTm9+2AozpFe3DO
wAP4VM+X0BIpNCb830KjK1HeVxJx9ti3N69/qBcmBZluTUdBqqwF9Oej9P4IjIWyY1gPbYHYkWzs
bgP3aALBgVRA/sf7Ak0FmzoFxTSMkI+L9VPZklLQgQ/r1HR/UODCrUhVy/xWOebx736eEHqrszYg
J4EjL/88n1cDSFw1ru+GelL5/C2qWq+VO0sapjrNAzWsNN/eiZv7PhkC5Icne4YkXArga5mIeEvw
FlDSuaboLdJ9zeO83QdWbtLTjfwA6WG2SVUC/TXmiPK4GYjDOPqZ+OPPs+IrTUmiwMX329s57gA+
DZ3Ne2HkzDKcO8WQYxwcwZa8qq9f3wzHt6yPpQTmrhQhVjwxDZ/ni8YX07x7ABZWtPxLcBdGfje2
SV2EMT8HjtDHwvkPTxVjBsJfrZOtlZV0XMEa+ziti8oJAB3qwD9vZtsGTOHbRhbmY4U69+tTPD5V
9OnXjias+tVMGKvB51N0g3Rpg5xvFneJpBBhes5d503ijSj7+0qu0K8VqcQ60q49Gsbwqy6rhyQK
jUK2WQhjUT6oku0Ru1Hz1c1H6w9dkrFeQ21k/Yc7nprEMRyXSvBMrViglD/M3UnTV8g8zr3/xvKt
x4cVenqyeM7x63ED5kakpmofpWJ9hz4PXaB6N2M+hVuI6RktVmgkL9epAPSyj1tzAVKkovELpP45
TEaRXxVd6V/Fk72Aykq0nW6kCiqkvetkuGmzPLoHKGPgjWRAYyQa1l90HoM/srCpgpNoCeibGyeL
bCT5yiC6tEoyc88r5/ckugWUAyovnxLdDjsQQ9mN8M3+2hBBW0HOgolxDsRqdddzgWMv5FbJicKc
EX8gy1KXlexcoFNeWt66wzgf7Ch1Ts2C8LdLZeYiKRIgrR216tIQ7UMjjBS21KgRTY4S60eZtUDt
rD77aqmgP296WSB/a3GtGjgM39ojDn/ShoUV8ZfA3wWO5bjqW75A8N+MjhpuYBvUwLomhUDQklUW
ThutIZcNAJsM44rYj5Egz2cv3pm69PEw1pNrbGBNIE44OPrEm0v/vB0MJMcLW4IkM1ZpGHfQl2Vf
Zzvpjh1WXj3EU9W1JkLwlQkleBoxKMOPGHG9HArdxgZhn+2cHssTOMf9O4XFd7YN8sq8k9G0fMoc
KiJAodxt7vZooDcZPF0jSewHR0xi2tK3T8pNMuIJ1tUN8gyxGE6yhHz309BI5BUNy11XqopjeZlk
M5IxgKB0uS1jKpH7yCvB8vtp4srPtl3M2OwFrflprh2JUsvsQqI2rKAMG9+q74usAqCco2X2ExJe
dQ4ELB5vDauowdx0oF9rOl01LcZ440GYhlSdjM38UGqZWO/7mB8M7U54V1JZQXTGr+0pTmr8cTfJ
4olmT/+K9lg2D4X1rrVHgTZ40TUnUYyx4K6FFwycqAZhKcrI8s5jE0EXcMzJ1Fy1BB33IEs3NX9M
Y5k2kINa+Tm3E+OsE4NOd6Mfl5/Fkl1biapDVY/9F6GELDcoTUiounXWIIA7aISGl6kOvmtryN+r
ZsQMYiwS1GotXHJnQ0TLBrC1s3XMYlAfOvzXMbI2G28OKXqCMGurNAbNVc1ljTxuqlSM6503u2Di
Mq916wkPMuvRrNdR2Pw0Oin3VRogLllDF9zk9dIjU9X2zeWAn/KyxdMe78O29tMizDwx5Nuae1e9
y5o0t8vrmmcMtZYljvLloz0uFudobup+mxXwv7Z4zqvkerI6TJiFmLW7k0HWZNceADlO9gzgM4bB
4hRTjQFoZuD4M/QGXG2WQwzbxY17NHYHH3RpkEtMuUG995/a2W/xj+gDI/5amXlln0jULqBTZLEB
KcAf+isDXN2KMeznPtg4sTITWp5NGW1TM6VnMuGUNoVBLWt/Y8hh4heDk0MK2e8zufN8VJRCQFZg
4dK8DQCqA7raO5zVMZzNKkPtWPnNe3/iJO2TpdDv40D7VRh5U0WfaVE8tew29n6UUdfbWwOBAuxP
CWPWHrcz4C1+O0MRa2KVVjsbNkUT+qYh/F3S5/qTERsurqx2gAiITLMYmnuxJFdpk1V643dVA4LT
FFfuEs1pOJqtocLa6h30joEXAU7UqR3685yfYr8tjTM/teIfccfth/+s0H6oFRRu8pm4gLlVZTNG
Al2kv81ZbtrbpvKnu0mLXB6czKLJYtR9fO9BSnHCso5N2q0JOAecWLGe3uHdm3z2OqMF99nOs7Gj
xW+kezhmy2EGu5hsceK20XZdag/xd222eBLarTpXg56qLVIHDV4LEt7wrjF7aDFNbJdiQXXZX7Iw
9ZZMnsrZmr133O3UaNkDpXVmQpTJ92aZyotcpSqA1G6McBgCCT3dcRbcJ+M2SA+DnS4aGk2UeVhm
TuqnCVgiOZ1Qjlr2UxJ7F0GecmVNboNclO0v1nvRNgpnqE73mPcOifw5WnlwSepkOydJOrp3njdo
lO+HTtP0WrIgO3EaIJfbsa6II3XmWA/NnE6I4pZuc1eUlcekZlXXG0fFMMYWaa2+lwNeoj4esc3J
wNXxAcCr4IKoESXYdrqwEZONZBBthzbyLyL6Nj+MvJbooljz7GyydujReG5RfDpYSMXgezFKDOeD
ZIjBibamtbO0xQwaG2k7+MtZj/nU4BTZIZk6+0NSZ5m7T1qjNLftXC8/6jojBvme6pNwhKg77FGB
SbKwipdZbptSOsWGBlGgtqbo8X31nYx8tGc3fLX5jQJ8QYQlLRgxe9glXW/cmZ1jf52LlCrwVJZY
DTpljk/j0Of5waLBfNK7ssOZrF3WHVVCXdqYeDtfWG4W4+rYdNFDazgLriruXEsseB23RV0YevM+
p9AhEIJJxyvfKjxkLWqDWgaVux5jG+UUPiwZe8EwJYEKHPYwjT8OqcYKvCvtHKVve27HvevMyzcd
EawvPZGMHyOdpwhQ5Mn81ZE6v8iHwsQSN11R0kMVlw/GSGxE2GFIgg+1N2uMDlIDj3BL9SWa/uUw
13Del8TH5jbhfpuMlg8YlMFsY5+eS8wYVFTCJqyyFleuWqe4sbLYyJbniinOVtyYm2wpTA3H2vW+
u0jY2OetrDGZbKpVZqyyfY1SkqmgUOZzgf4hRyxNt8VijP5GY+mNP8NkJ2i4ydjOYAFY9WWCez3a
E1QYAlKINA54TQSuOulUbe7rri6trQzmbvwiIiL96dTkCLapfnbFfTSqDOlyR/T5ZV1pGvYb1Hga
tQMFPqM5HRd2+0G3rs4R6e3rJPsmRZrWP4bF8CLKj4huFAdn9iaNHlyeF7q+nOUwGvm+Gk0dwy5v
YyerPoCYngWOTO4qp7LDgXdueNUbVkflJReFiz0l61ePO7PRrQen3TO8vggHvUzpj7RIRP5FAueG
ozr07kwoImFzOGnoE+2b0lOoXldpF4XukPd4eMTl0FxFosjObP4Abw3xmd5EvVM8EK+HeCfbrkGu
JUk04PGSMhR01LbGsiadk4c+iyPUBMTS3pglWKa942r3UNFpKPYJDU4cckf+TcgBFu9K2jpcqhMf
dGMT+OJt1ZAIvUNnLgv2qoy7O4ffbez8pDEOdjtM88Eoh6EO/Y6kdFOObu7vonKZPxTZ4Hjny5wb
X1Cj4hw4sbTQq9fQAHZzCUQ62LeZu3T0k2I0VuwyG8HUl5naloY/TvtCZ/GZGbdWdTrWzaI/dh0+
miF3RuN/Lmqjg/FQy/R+AguoIZQO3H4ag8tgn49lZ2/nkerodtbKv1kKLF+3rCDCLwlG4tE+XjCq
39oCtRVkAioLDXwxBddxq/Dpa7zMPTdSA8/MOvGWDT3H5A48vX2XZVWd3KJHlrcHJBWyqwRLU2bQ
psNZp+YZuzPcYGGfBkVGykiz604Wiyi3gnoF1jeWVWest+9Ue9Pp/PeV6oufVl4qCSegH83NBBuT
1NmG3xs6mVyuC9lU34iI4rasLAU3U0RdfNB2lskNqAuPhqv20J+pBiQDQVk4hzIX4w9l9DVOaolP
eTNqVHOiYBLhXOM7iEPU3PsbCjVY03b5ML1fVkmBjVtb0UMmvIG3S+ORurdK5w+Lz3W2q9HAujAn
eJrb0RDczPVQoFGGikN3VlUJaeHU27LZF9wIeyOnXhTaVmZjSBjYDTaEPHlWp+t8+lJr93OkFdYH
RXzvzjaCV+U6cccb+iB0FJbELUIcczTzm6NiurLQPrzq/PEH5B3M4HyVvVviigmkfefHeHpHdf8+
4azfNvOS/kT0S4yniTdWUDvHdu/hFouRQeVb1ZarsIcHPuGY4Uljn+WxIENudfltLKb2c2Y4NwsP
oQRSNdnRpgHKKTeqyp0DHAG8MFZhVtg9LULdHjbb1Lk8MyQf5y0zpeh/I596Xc6+Ca8H+u6FHxmn
OvOxU1GLdeuY6OPovMMKYlD+Oz+R7V6oIPgU0IA8D8gR4KlXyAuN5mzcNmll3JVOXt0ghIaZn+ic
207M04fJLwXGbkH6tYJSxiNUQ2jZLBmv1/WzdWGjfY0Cm+Ue0qhMNgQs+Tn2+/mmDFwE64WeLh23
xNSo7UiqDMgQnlve6qU6scamBLAy6AsxedN27jjZ+HUoPGFMaG2kPiu3LXM+p22BDx86A18Qslt2
BjbqW2duMXSLFv8d7IwU/xLOlrsxIqZV5+qml9yH8Cids1mlw2lCBXuzDOYFxPZzWWGRhOTkBozq
gLq0g/FIQqkv8GCp5ziRb0AuiM8mT+wTWS/5oa4XcadBplMBLLJPVQWFdOPFprzSiZ723eKfLyqq
Pq5ScPztcNthGXXnkROcGXRjfqqpb0/nKf0SlE5yaZtGuW0cExWkFHuzpXCNz4lptxeqc6tb33WG
a7xJlLefnKjgxToLDBoLNexMtqKtJ3tv5/Ju4rm50co8pc1Uf+5Gyrq6qLKdgNi3URMu8DxCU0Xb
1Qzu0jaTyd5B6Wqb9AHWFmXnn+g4i0M111i8gLg/L/pS//R9wz7J24KUOkcVNeAZrWfzq9d4xnUR
5NGJiAe8P9IkPUkbyhGbxEhxiF/i9/Xg9u+dwkpv09Tr8WYY83fJshin1CWWEyUbYtmkHkaQGvsy
WqyNm3njF+pRkNjHfHWH7/PvUR7rs5q240Xh1vcVuRcvC1tussZxwh5lw/O5rJCejMv6FtivOKuM
rt+10SpQpzyPNfaxLneadvp/7J3Hjt3Ilq5fpXHmLNCbQfdg+zQ7lUYpNyHkkjaCNsggn/5+pKpO
KVPVEoQ7auDUpIBSKZncm4y11r9+c8hpKctt7Bqls/FAnQ45Q/2m45W5gIp1R5R9dOUO0F63rk/O
zTxLHmBZjPY+9Qd/V7OYvTSlNHD8si6HcowvXL8qrlThvXFjx7idQ0tvcBMkKshMTZ7HWVdv/bQO
bqDI3HNgBF9F7lIb/MS5DYr4qXe7t4p7+Mj4UbVbgf/5B11G6WLSl+MtWOTdgz2L/rKcCdF2zPG2
lMrhveFQ3UxNnAOn+s4tdAzaLrcf32dDhrBoZgLWKs7QNDlMItQlx0q3ooYJvWHQr2KechG/s5yp
IJcORTWCRNXVSwJp75PJ5loz0dgNJTvTRU+HnrW6PeISiCsl/RviLln5O4ZR635IKlPv+fW9FltX
UIWdilUxbdymNEhWA3u416NH1xq2pX3lVwC3G0wznHe1J6qZKAnf/gQjWxxSN+riQ+FWiLdm5ec3
OokkoZsgFTFZ78mY7Bq+LXLSOCLIiiibXvDC1+FniyO24NXzvSNKNRtrzEETcxcUBf1W3BVI8tBc
+0QzYo9NOEQK2pNGhoiIka/dZlMYo+keXJECFHttbpH9VrY54Ra1o6yLQoaj2s4eH97GmDS+Q2M6
YFZXmOlQ7fy6DG6NOPOJSJuNwMPj05neG7k9pWgV/djelEbivK2MxKo27CbwQkEd1veb0PTGc+U2
wbTNLRF9aSuj++T3fX9bItvvEBa6SbIbOLU/4zQaFjtqm3AOfRs1PJhw7UgaygO722d+5T7K2uBo
g1OZEZRm4Cm5yegt67MCRpm2RT8W9WFgJIp23VQ2+T7v/O5BDlVGThF8DFJL3KLnUWBv97G0p5zw
KtEGWOaNvSZsM+s9ALFREjTuWUno3fWTG5/7zkJpIlk6YX+a5eNN5NWWwZmeYOZW4Lr7GPQTuLGc
u/it6xWaettOWbJzacWeVFugfqvEUH+scMASFxrVDjzvMbaDM8bMjDi4pYTE31RxBZvYJZYdq86J
llLR+mNnFDfN+3oIuQcxgZpGA8jRhpOWT89OMJvahIgtCaLTdU3CmVWE50GW4f3cDFF7EHlc+KA7
7aR3gWYW3wWYFZgXzUCPDeGgHQ85Ivtyi59KTmyMGjgiMwmtfwfZA9OpSIY+GsGyNcWxMjsym2Pv
veMJO917ZZIX+xEYlhzIAV+c7TS1i3uVSPp+X3Juv/EbJ/6a5FSe7eQ38j7Msi69tmnqkA0tmxow
nzL8UrOaHPZJ0Js8gkka32PqEJI3ZtsYRlRwP8XeyJx43rqMW4/lEINk8wDmjH1h4qd7mF5VvTEA
ipvNmBSDxufLbXk77ckpDmEcDee5ahnIoqEDQKpDgVFYZkqolDYAUrjtajNkehSBsl9XoaGSpzwv
CrKjSmF3Fxag21lOSa0eTOzw6qNR8UoxhjSL54F0+TAOYWaONQhJNYgdmnkKiOkMnrfL5tqvtlpi
Jrp14tG4Yj1UfclZ4JDtOE9opaw2lyauVWFw0xQy/2jpCMeyBuPDV7aeOAAVnhpInWYpCfhzvf5G
YUyW7VKnNHgiU2G9HlSQBMdeTYO7g9KHTXRZw9DdugkutpuhZSS7bKTFF79r0rHu/Y0Vu4rq09fa
fezZABV3bdPJ5pxD7PHdbWqX5Uz7VrIFDp0xfmqmkuEHF4cq28SiNv1NImpVLoC2mh7DvjQIx+Ks
A6/1g4I5h831baVKk8a4KbWzaSIbl44+US6ZQ/5Yxudm8vBnBBb1oNvgNdwdZV10kNeh0tsws+pu
xBKtGWciHSfcjKrboOcc3biDN4dbMRNKczsVVmudzUni5xINfcVUIlplgo07mND6kK8ZRceGzyl2
EhFc6AFPbkgVdApvJ+BBUmxGusODV8FCk5sY0ZD5RmP/4xGBplkIXEVTkOtLgMyhv+06yLh7jnx7
ePC6kLlqr2wH006wzCz3j1UWt83rvPRcwZNjjONdPDlm8tRWpjAuU0hh9WWoPbh9HCxN+zBGgw0z
rcZ941OVOjWhV/jrOkpsrcw1vKPHZkhedHS5mA9Jy6/lhjcva24yMD8MQqM6Haxqawq2SNZG12qs
zG0/VzVB1oKF9RPuP/pT4TGpbRnHNDCdOXV+6V4OdanLC+CZPnos0Q9CIS2EMWO6jHGV3wwbZkED
qLzsrM5/jHTh6FdzZwTRfVbagD9WhsY+PmGAi9v5IqtmDpgir/D2mkFavAM/L1Gap25niE1j5ZhZ
bnJj9oobX8Cqqo+sKx025Z7VFqfKBi3aJkZjMEJ64xBlzJaT9unzJNsm8km6Tnfo+7y8OdZpFUx7
M2iN4HKMY8OoMchzatylaAET8UY0elTHoNED3bZBKTfuRztLjQKlemXoR4jHeUpAeS56YWzbKarG
Yxd7VXQr8n6aruIqypIrnyGfTDw1uMXOYVOQseAf2ryktkVjcTLKtq/v2U7F9sGThTfclL5dsYiP
VFOHl0UMoXbeqE6G8lXdV0HzUVosux6m0myER7nTRl0f1y3mf1SK/2Iv/91C9wdpLSrF5plKcfnf
v6kUXTJTcDRZCIsBNEzMN/5SKTqkPLDxhWeI26WF4v1vkWLwB9v1hVD25x9Cf/hLpIg5O/wAjNvR
TfkBK9XfESn6JAc9W5tiAAUNGa3QImmD6fUyAwS4y8PN1ZQcyuSSbNsWI99EehXZs5K5Lc7KU1zF
jOoJXv8+kHI7pieP2SV9BJajypk69dK7wGpE8ZrdM3WYJJEW4JdPxcbmsmI3YnYdSkDRm1F+CChi
ydEcO50cIiqMfwkbVgSX/tw5KVmlXes0H1Qj3Ok+rmpwLg9P3vIyl4XhvnGnsus4h9CsANr7wgqP
Kdun96bGC5vBE9iOvs2gNMTr+a7Ws75dz/2kXWoABYN6oJbSELZdiYVc1kjcutbqkdRLJUnXqhLr
Get0c6027Vp5oqUIYSXnkNbt+Ko6DubUU6iGATnW2VOBW9zRX1PNMIOgsk1N01PmWFAxdu9Q+Y3j
pbdWQ7FWxtzmNMGWbamY41o9o2myXmdrTR3W+orvuroxvlVdVVCBnbUat0th7srpsSy8ir3KUrLD
WgOeLEMeDseFIzfFWt/DpdS7S9EvOzcnHn7tBay1L4jXHqFZ+wVKJs7orZdZ6aFbe4oE7QINhrV2
G0nq4mFOb9s8uo1V4t6y9CPD2poUa5tSry1LubYv/drKOGtbM6ky1vtmbXfitfUZmoA2KFg6ojFx
3OLgrY2SXpumJFE0UEUkuLQrE4eUy641SQJMujq/8Jbeq020QQTn2pIlztKe1d9aNaOL79O1gYMm
TDMXLn1dXGCJs3fWdq+rnD69buh47tO1IQyW3lCH0/RGTECr+0YZPUGwUUQj2QptITTD3QsT4bXZ
bFT4PjFN4+SsrWi8tqXR2qIyEtFa2GvrOg0aKY4sQjpOsXS37IkQrslAJyQVrw2wE9ez3ilrLnnE
1iZ5XPrlafSDs7M20dHaUDtrcw3MjU+KHDtWJrZIy1cYniwro6UrV5zpxKOuzTpMsIUn5ImmP+q1
oU/cpbnv1kZ/Wpt+aEKtuKiXWYCtEWOBs0wIYaYAI7x1cBDLDOGv4wQIf/04px5DRrwOHOXQjzd5
3kbkJVslri/dMp0wZDCogGAztBjpMsDUeE3ETM0LMUysQ07BJPcxshJ0FfE6BlXrSFQs05FJLSOW
cB2aym8D1DpM5etgNWKIO7D4XQYu8W34WuawaB3JnBB4dNuto5paxza2O4xwapnmYpuF2i5tPcaU
Rrv9rcxU/6lYZkCGUcZB0xzGc8OjAAw1FgyM9To8euwX3xbrSJkUy3jZBfX03s8ahs7EWAbQKfX9
23IdS0c/DthdzxGbb3MdXYsyZ4xlX85IK9fx1l9HXW8de+nJGIHzdRyO3JrRWC9TcqZG6FvZOjwb
6yDtRImWO89OsZeZXCSeJ/abmkUZZ/lnd53Jm3U+z+KhhBKxzu1V3Qk++HWex+SguCnXKb+EJxof
MgPSRwKW+alZEYFmAQeCFScIZ2VfTSt6MC9AghsHYArDii94OY5yOwdGdbVlEYmkXS5wBLE9/i4r
w/4eXwTQisRB+X1kkgPFIClkWUIs4IaKc5ZnE8SVYYtyCfzDw9Un3ZULLOKtCIlc0RJ7RU7cFUUp
e5dnzmGZcGGHs8MkMg97O09fSSpVZouNb8Vpthj+PrIPdS6Csga5tPMb2OvDNV9XQjKOeVd4yfgq
DfJdUtRsD8qkuNe+e1XmTXNbhBK39S57NQlI4qFxVbXpQwzdhopAwvxU38YjiRVZZ7hbPxxunWnx
4Gku/QIaIhNebYot5391EnTNjNu+tRvrprmjj7t0W/MiTWYAvE5kycbp3lDjCn6B+D6QYf5YTDjV
4Ia6N/klfDPdFq1SXxJTH/H6fIPq9yLOUliwCM3HJPZfWTH+NJH3iT3UawYQfwsZm28ktuvT4M81
i4fiPC8U96IzjhCNPlV+8dhhK7Y1VH/Z2J37tbb0YWJSP/coKC610/XzTsEQeecmmd746TBtCVdK
Lvwxfd3wEywopQkAZ5gm2ziHzATAxPO+iZVqTmnr3ADVWZuWlbgwiaHsiQtnZmKZmtivMKMPD04m
fGzZpyLZMy0lu9jW4V2EF/1pngufupIa8CfMjwHbTGiLFfFPXUXUUlZexWN12bOW3TpDtnE78jQz
cVf2xbUxTD2+S8QcfVGtdy4MkV/NidB3gaSi+I0udvwgeE76JleZei0GsDM8Y42TO+WPY5vJM1/7
sAkZMK/jorOxdtLjMYT8w4hIo1yY7l3KnHwcPH/yjlHRHm1pBCfDLR4bUZYABlReVnpAzLm6st0Y
lF5Ep8YtzjF++g8dmwPWBcK6s5QdMko4d7ptcIkNR/nBs0GLQtGEt7EBdjH75sSwRamG33nThwQi
bosINGnnsd55IIFNPnkBhqEugXRHPDqnw6RM/9wbunqFCeQXO0+ci8aQu2piPNlMRsGm17O7aIvb
9Neusl51Nt6ioAMuWTlTUj349Uj+giYmRXRSbsDwsts80UPCS1UON1WTEpCdioLq2tcJDIDxtqgj
5o80fd3q9K1Z98adRau6RdXV7rOsfhurgdD4Mflclv0HYHRamoVn+2AkZvXax674EDeF8yWw4sfc
FPNjCXtzg9ib/mUGsptwPRvdbMDlFmoOu8Ztk5bFKamdDwjB7I1W7hc2sls/gNNBI7vPosR4CKDv
kDVe+jtvYqNn5fF1baPi1P3E7x/Qs2bVddGM3g37R7Zxjj53kCYwGfei/Biw2rvo3ejCKLCdI0/t
rpJyvpgM+GFlxxYZCuEhtILyVvkJgVtOeR+P87vJTp8yZWDzZ4zTaxvE+AMZG3BQLohzAMjOPIw3
uHlZ28emcjt5gfcU0p09B6qNNr5LJV5R5lSbtzizDsXZBuoKARf7QntPDQQnrNJs/Iid3Rg3Pd+R
crvuvu1xGLm0RTsOztZNh6h8wvDchl1I6s1IzjGtwlzvdGXmUt40bZginyjHYICPURTsBT8PIaNi
tq8QPmsBmylxZHHDIkk5oNMNzluXjOsKsW1pC9hwmzBkX3uXp07fPEBRMfR7T4gkWNa49FHOpT/N
yFuOqUghs71uhWHZkI18YeqCKHswLXmLP3QZdrdDQUhH/jFuWsy4dl08xE+YXgUYnUNt4lfqIIZ9
cJFcbpq0a2cARN8C9RtcXx+VU/v3OTkhG2G2RXnwa0hD3cYfICXftEZuOI85Qo53jmPX5l7aqWW+
rbPUNf40rfrPVPsvQpx+OtV27cev5bO5dvkLf5pFeX/4IbJcDC0IEUO0wcT7t1kUyB5BOLiOeQFs
478HW+cP3KBcZBGIL3GLWQJE/x5s3YjWJcRFENb27+aHRS8UBGjZCIzAA2BR0vEK+y8Ubfied1kQ
9C3cH53nu9kr53dtLNq7UNvzu7hSMYs8BpKvU+DUb6RtTOUhGe0xuAvStCUfovKtdD8tbt+7GTbP
gQG54xyKhXdjLatpkyHlNVF5Zr1JOm+u90RSyTcmJSOAFCt3/eBA1/fw4Sk3g9N39j6ujKY6wHYg
htwNMAlGHlRp8zrJnZHweLalRBEWmWEdsjAsr1yr6nDVze3zLFslTx5MWGM3uoKIwwFrAdb7RtV8
dTuK+cYTupZXvUsA6lJO3OhoQNOwAeOFWz3Y9ArJBVlVdblHA9qfQXPj6oK5XlqwmHvVHhxH9dM2
ySJFCqq0QpJ3JfzYZc8KdFkVvqVODiQXDlmVh4ilx7z5pH1VajZX0sPBjdQHCEgJPN7dgAz9svCH
nuXm1JGDmLlmbOKWBwdqGzOxCM57r3BwYyyHu6Zt4nRLPzQec7/E8WYmW1VttVJdtthQli7yYGmd
m7iTb7paBuJYT9H0gYMmwMId8vZ2yGbQLjsU3rXT61EeInN0qnPsqI+QffvxhMF8ClItvBZGpRsG
6c7PswhLYlPSd+etQ/8xBqSj3RGIWn5hqpvvhQMnZQOvMT4lSWN75Dhk4XWFYhhGcsV+YKt0X1eA
f3F4BY4p/U1P/wMdKs4i3M+xe2LtlvmTvakqD66iLgZBXP3Ic7e1g5b7sljTsJai/YMFIvGd3M5t
Fn3FMqaq2YckNoazeVJ9GYbKC/f9VBgf2JlC3S+DajoGbY/ctgzC4iwiMMKtIy3jc9RzlkLVVGZ7
ilh5u8du9sJ39eDWl2M+4JicTgzeBK1RMG5VUuc3XW6OPJkq6+MtEgfZbMzYMp6midgz7Put6eg2
6aShsvQt5MrJiYb25AZJOZxE6FXpq7JqHO8MVhCNV3j0g64vsdETwZ0mUzMnutPElygcZg5wT0bm
sZ6D2D+y8FUa3m4KscO2ZtAeaNf6coCnnN/njq4U0MwkDV6aPp0ulSnL9GTbwK8dqUKuJEfSKOCD
t2OYYLxZwBwDZc6iewQ9UpxGaU8z3MfZruW1U2BR+QXBNWmjfeadssaWMFKaKtmZMDRsFoyNNW+L
3GpeVzwEpIHo7LrpoVlu0oDRBh+v6DCjFNpGQyR+TwfJcYWhBxk3nJumhV/Ei+NKVLirGugQtiD0
3V6PTDddNM0bXj7rP+7TWT9dfPlvUFrgzf/dS+6yar+8cJNb/sKf9SyiNFEoWGTgyYPhFpjrv+tZ
BHCKNhUjFBNLzWf1bHFAQnQXMrkiF3oG1PIfELzYNLMIU7zfAmq/ZWd8p28hPxsh/3J9QDkelZfm
HoPOImqI6rcRC5eTZwt1nc8V3T1bnCg4gXqW/XZMzPzC7eBfHYxA7KC2EC/ZtW5/lZCIcNFZzhsU
5pBhslDf2U3/XlXEQSL9vpFDNj0aInBe2yRmyC2Oh+OxdnJ9gE88X2sM4Hgi6/4Wr5jm3HnC7y6d
0YqSfamZMvY2MVvtIarZnF8GWdEv9hWOgBSKd1xWbn3mlTPDi+qJ3/VlFqOAIJboa+ktTBPIJy4G
SA4Ga9kmStLQYDPKWmdPOJxN9lKfCyzddpWbaM2qGjUIPHnJ1mV0g6uxGfzmqg7ScD/XE1kcgjd4
48Qee02zFQLaWpIwCLTjeBFW0mbhDq16Y/WzxG8MXIVpCYPfPTlQVr8waMfZv6FOpfbWZHazj1IB
Gtxje19DVCFopbpLiBu96HrtJpfjnFlmA+kc4AplcZAlF61TR6+dTsXmyEbL71woFOx7rrwCq0nD
MsR7THx1cF02Nf16o9H0JdD9X2moy9t8whIkNIWVn90o1+qmjGp+LuSAgMWbjLyPjkpa7gHBWPna
9Fk7Ap2vrfxs5YlIDhz+cR4tPAxRHzo9xEOKB2GYR7vW1vGjRYCbd1HnYdzlFCHMdS+jApEbiXUo
fmC50pp9TnwY/GhVci+4MqGgMULxEPUUKr/UaEWUDIlaxn96q7koSG2Iy9TB63J1qGXfmtuy9Gfx
cVaDxeFsxYyIHjpO5yvn9wzaUAuSAscJPvCYYfy8HQuBiqPOvJKfaMyfezvHRE1r0gS3EMTM9xBb
smQvWOuaD3ZbTrgRB278pg+H5GPpwlmDcwXfbeNlRQRElqfFA7F5Hn1ROFFmMRFhLUlamaq2qZmH
3FtdqavQ14yfhiLUynNr8tYXb6dXXRIgZGD5ycbTgslFnA0x7hfxGLpPgesIf2MvBR/pK6x5bDso
5m5VF8zZhhtcsw2kUwArjE7l2j+kxUgrMSPxhNqLtHMzaTc6F2YIqbdkYXhRtE4GN3DOXXzlq3l6
3XqETm+zsVCfwqwm7ZQvPPiSBp2KKPbafIfn2/To1JUdYzk9VRKSa07WQ2wS9bV1m0oU17aExHdW
E1biR6wm6QqR/Ul5lbQF3WKzNI5q7SGHtZ/scT9GUgJrgj7T9ayzOyTYJixtqMXK1ToY9dKdVrY7
zNTZaaBrDc1+3BG8SjdrT35dHWaol/beXTvebu1+pQ/5Z9eFrIMKW7wx2qVPnoOBp21e2mdzaaR9
+LE3vinprkGzskMmJZz0PAMY2/trL+565I7dYTCuS2jTtOtBS9i2imTkYGht6HdZK4p7DKszGILa
sU4YHcJRTatBIzjgBwWHJgj0KyhH8jRAGMOhYbJYS9gK8UV79GI3dA9zrLvi4NjXTKFAmGphEfV+
eICzKzbmELjJN9XxfwbLf7HR/FkhvlLjx6x/Nlguf+HfC1PXISaVivrXWvRbHXb9PzxMDYmYpkaT
zeEwcf7l6mr+YfFXfCxdV+PWpXj/NVeG5FKjIydckN0rLp6/l0u9Bvx8V4cdLCQ94ghxdVhSsMMl
5vV704WpCBT0TdQwFitMXIbZgzF+mEBe7dYEvatahIbkX7ExQUBOdKk/6o1Rm02zUXFrWlueyUxs
ZVLggx72VYzbU5bGlzZWkdlWDnFDJmmk25h4zLTGEkOljFUsEJL4rAq/YMsEGUGeuJL+3Cb5hH4r
NheNKupdZ0fujr5cFB4gjUNo3eHcmkB5QpUJOQGhxJadw4BMS6kQ9A19Sr2pawtVqEmyDAqZoUb1
EjTyAiRcGxurbs2zEYd+eJJdmV63mXDhqLg2ixVXu9mtsINZXox4oKTgxF077EZZhVizyrjfF+WU
vTLn/mbui/AGhMo42xHkQW6wdfM7fCWy9yzzPCBi2PTDyYBFrDcePzbVUfwGl3gTkjGrlTeyh3W0
hbvGWpj31Id10xhEg/kEbH+JVG54+zKRZcAyGVf5S9SYY3Io/dbv9oBV8a6ZqgzCcRC7oJrp1NY3
iTFV3sYbQhsU2CR34EYNKaQeH3Ir55AVnRAuWDNdf+qkdzKNFPudxOnJVmRKuu3bxlH70YEw6iRB
KE+5U9VXummk+8lHNwdJ1OrtJ8lmjDM7ym9Zwfgg9XzK6MYy/4GE7fK6a3PSpFs9T/zXoSVfoA4d
iU5D15/Toqf9l3bgvvMSezyVEHuWk7a+8RyiIH2CtiEawbNyeg+ljXsZl235NihY529pqghwSEDt
2f+Z3l7lNgncmUuLCOMg21uTfkXQKuinotsZqByNTLYR6SADQypKqmNe6fYXPmsLVvRMoo1VgEdi
Ucg7RFMMxvn81XGrNOIRmdWuTrLssGzSjraJBcKG9luM8Dn9AUEjXd6mcYhb2Wgc8jdSSv/kjU59
ha4xuKuDysVYp07PsbSgfC+fHCs6vfvuPLr99j5/b2vsvoCP+BX5XQOcHKFHAGS9dN91+yk2C/KK
dwkCxmyT505c3MZZF4Z803mhNzkzLmIdsHRk7Xb3AbqAqa+c2i6ivdN0w65o8Q9AlubO7YZ5bnzy
ez95IjseEaMRyZNBTPGDnRYUl1y0tEJBnldXqS39nUzlk5+HZ2cMqpuKF/EA+R+gYexUsUvILPwa
TV5+V9dz/0HAliQpfZDEGqHPcIJtl1rxG+EZxtcpiau7hoTkG+EjJt3EjVMr2Bj8iG3ZptCmNIYk
RyUKhvqUAUL8wkXBeqnKXz5GymuA3cqSB/vSa42sm2AYU1thXJd595Voh3eq8R+LNLNPU1L2F56Z
kAPfptO+YUuKlqQP0O6r7hYHC+I6iUp/jFkV7YpymK5C0hMOQdMXh8mwh1985f/wqwJoYnrPyY4L
pbM8Ed85EUWDTKHZo4ifW1u9ZWvISjqv50OlTBsKqt8csG5A/86r9KtUuX96MyD7WBgFBYsL0hLB
++zaUZuGYkJLnGjPv5AF8gCLLTsSsql+HRqDdeMIG8/7rBMH3OUhhVbVQLoEmE01z3ugyK+xSIxr
d7IFS8XQvtTIxn9hOro6Pj0vfSEVlg8Hnjre6eYLjCLMpRaVn6pdGRL0ijt1t1NJFz8gFKF2zBMD
RQfLLmVtqGxcSWO1jwdn3jZB8S5KuvE0ZL77zsYhmbWDbdy0sdHtrXAQJx+dz0kHpTom0mZ3lsbp
n560v9Vs/TRNC9ulz+w52ixJ+/85Z5/bqque+v8DmVsYWn13uP3ATbv9WKuP/3Xzdfyvo8rk14/P
2q7lr35ru3Ad+QNjH/jOvAR/Rjx867swF/ojwmsaE1Ne5cV77999l2H+AW+Nvot/7KUxwyvs350X
NpF/gJqsrhwAWibRXr/DVeM3+6560G2BtLAdwNh/gVvwo33+joyOxnaW+MLrjmQrVHVObzxJzBRO
3304/3DyczMvL0PWjwXhD5cwnKBfFCkRz5VRdnV4bfR1+eiY+bxz2766YfqXbxPDct9WvWFfOJYw
3zbQQH7LtHG5S05M/F98QCMOcuh9z04Co4razpNecpb0TUxNodihrrz/+T3++FFG0NTwQbMt7FJo
Yp9fJDUDcu6sJKUb8+KtMTXocu329yx0vt0KvEaoj9CJ+ffyW3x3oBoz5SeasvRs4m2CTb4Ue7Rq
YmeEwtz9/g0t7EoOJwA64jmfX6pQDY91q9JzDkv7cwR9/mCiCS03v38ZeJwIZ5g4CUB88eX0aegt
K/P0rAeBkHyE8V16Rf8Lh60XEY/rBwfax/fPt0NJMF9UomzoMBUZzPScRAhLOgfxTuUg3yUO+itD
R4lPgh/uHVr4wzileJroudq3lPjffxaDxdM6WPirTMwvqtKAvV1swE0/p12gLqlQ3k7NQfnh5x8q
B8SLF46nnOABap+3mF4uf/7dYwK8jx7NsdNzU5hfRtAn2sH6zqtDKPdM4r//pCw+6BwlywDJFPn8
aorPnAWLn54z5aqjgmIGFUI334jQ/6sz3/Pu8ds3GIH7MisudqUvE3DjNht8NvaLXlDHR3A1VDFi
+jqa8a9yFH54lV3KOcEGlhlEbsilnt/PoqtmhsvFuZcFlh1cuMMKvLN+cWL88CXhLufCO8YyjPxR
isDzy8R9CIQY0HUjkQOxSUTxxU/qfuMrEd5Vc/6rZuzH28KuEO0FXxAEfPfl9SbL6ca2S7NzPEP7
SzGtwnAkFPufP3o/XsWGZM0kQlvM57iSo7979EhFHhsEruKsbc9Cu+ssofbFb0a28jS4y2VADKAi
WGSzvHjmKlzL3DaIxbn2GZ5b7Zq73G70l0xW0QFPDPsVM+qdEzbdEwz/Cu0/3iPVXE2H371dD6tu
DF5NP1hOrxfPCujqVFmpTM9u6k77VBlfYoMc1d++COfwEnxj8l6z5n/+pJSdTchhxgsWxT39n2zx
igr85v/zKi9uBaVl3JXOBJ2NeQupkKvJewrbX1zlh9eYkrK8XEsqCmshVjgvjiYdlibC57MwbJe8
23H6UKaG2tMdh7c//9j++VJ01xDxF+fa5c+/exTNKhzDKjDFeUK5+OBgWxJvbGD/NwUUh1/Z1j4f
dZYHcrFPBhGzCNNi5/XiYnPbJej66upMfvatRiJwAT3WJtRm2lom6EHDLj2UADI/v8cfXzcuyxTI
S72cIi99/Jxi0kOf6OpMbIdBuC9bILRWv3JF/fGTXKQWNII0srzbLxu4MJV5jalXdW4iCx/qwTaU
uGogNSekFvbsZ35+U//wWUYWWAHZtEQXWC/HxiB35m7AKOccdI6FF0Yzl29K/Ajigwjn8CYJ5hB3
BuWfdW1kvwo5/fFYphlZwhLANyObMv38qUnawK0czUKu6jEc2xW6DGBxIbd+n6al8yEtzdza/vx+
f/h46XxQnnCcMady2RfvN8mtGh8v0Z0ZVUkxwNbhdsbnFC8Ay/vFTvyH54VL0YAwf7jOknTx4u7w
KsgD9gr9GQWL/eSOmXWDC5OVb377juhvOLJQbSymjy8akHFS02zJEn2msoYrjIAETAiosIkRx+9+
fqkfvi86jyV31/R4x4klfvHhVRBK2Su16tyGotuVfEmXo24gfYRGfwIwDH/Rwf3DlxVAqDKhZy12
qi+zepKqrz2yNNTZQN920cHq3MlWjltd/9JV/4f3YLk18iACmgOYDObyZX53gPHotdoslDrTDVkf
RxNKupEM4lp7AdvluUW0WUWDvw9E4v0CmHBXdsTfyAQH2nJxbJ15/0glZ2x7fnGvNtySJbz9qhkM
7d5pZMbuvgtHL7yDCk8e2TKdQiZtZmu+xjfRdi9FKyssU/I60uKQNygioFGLbtzPMe6b/YYtY8jO
UGCDAT9GOXSijjtiqsvKtHV2rJJwqRNOgg+Yp4b4Dd4TBv0x1mLlieza2t61A9KRo7CSFsS8qRvQ
Ep1ZeueaY5htI2ILvQ9tPqObrnE6fFtKOytuC5UxjdlZ3flXMu4y9H6JLurqwcpUBHG2Zq92aAeh
8o/Yq4z9wRlgId+mCt+nV0XudU9e11pQfKLSSK+B4mv3wpaR6u9UmSDOnr0Elw8X+3Dz5PTCLHY5
VPt3CQvKgDAiM0yuw5CQ4Y3WOPRsfERZLNJKGPDX2f/j7L2W20iycN0nyojy5haWRgQgSqJE3VRI
3VJ57+vp95fsE2cTBWxUcOamI4Y9k8isNMv8BqfeT4oyJC9NgzjWNiI1CL+Ckw6xKeaK+jXoY6Id
ghiK6jGok0EKMU3OTxQviu+CDkGyn1y477va6nM0bZA7bb8ncRmLT0MkldQGx/NFvh1Hz1M/R72E
ouYpktHHyehET/nNtX/pxqg6myDNnPg+z0CMb7yhdaa70i6oniNUApwnjDrNXtGYMZr7DrHKdJVV
fYSYI/5cX0Q3qMmGfkz0o2pSJBPd1k7zbW0U8DrQcDNAyLpe+KsIlBbeqGLigNGQQt+Lxo9hndaw
HaDBpSJapbFX//Z6zXpu+oGMjPPbhZ+UhkL3tigM90/XJLDq4QF14TpEcEDde4E3ppvJEoXxJLLO
7HcxwAwUON2ag4mhMgWVY6oLq1mXAtW034GJmPhK0HXyMVZIzNLZFjZCpetcuPlva3KQMkDYUluj
ypK0O6OGe/45hsKANlmQKtrPgTwo+DNB1tPuRGg6OZqhSgLEqEMsY4XIXNDuJjQJzB1soES59yjg
u7vaRIhljcK4DbKPLCmeCHqCcnjQwJdb93GjmwJhD1DYEk4BKwhMVakrmyaGzINoZV+OWG02cfNo
0f1oVl1SVe1P6G1lvXP7XqfLG+tVuNU1vegfUEosJYBdN4fs0TF7tPhK2u/xKuogUDxWdZbEWNmI
Rv239+opK7aREwVoLiDe0q/zGhTANq1LT7tvTMUK92bkFeKX1aU5qj6w+zsa10qe7KGfuc0a2Jr1
mfJN4ARrqHmqsrI8NOjv0afDPw0qSV7tp9ZrivsQQBnEhwhxSeyImtaX6JBAeXAJBqyN1SUluic8
U94W8aniBOqzt1agP037WFcVPJimKzTnh58kEvpBvafKXia1s7x/kc/M/B+jqWo9RfjEH4pNpihp
0N4XsCN0yiVwr+pfRYJg6nPMaR8/iYJnZR/bKQWHptCbxltFweAVFUY1PQhBOmLNbyTu6aBmO0SU
2kphL/aQulY4iSvpQSgUY/d1oJvJd1JuSrZmzwHoIEeht5S6j8NQ6/tkZL3uKyulY7aiyNbnXwr8
u8WmjZo2PyHY5U53TYIK0mdISaa7FmWoigdpfdc+WInfhXcVGq30+Khp50dE5frsnwEVsOE0Vplt
bhRRIdi8jpQw6/+MyLx1fzG+0bpnN879BnYZcI4/PZGMvi8qEWh/Uk1Jx4arz5ymr/hPefQvFeHX
3UMJ37T6JwFDW52UHGmajcImiICVt4n7kI4tKhW0opJnUUMM2if9pI9Io7dpSnld1dqnjrDO3DV1
4ud/sdb2WnUdcD0jopVCJaexa/SD/snzbeMfdbJD95fHufa3WDeX7dbKImCLOVJTvRTWChud1pCN
FSZ0zBzlsSLAnmE9eDYtPs0ZrB9dggwktATakDQhwahs4LcjXVcPbrUlkHSMjV137ksa4NIMAKXO
/3XRCtDw2RYTMgBpDSNVKlX2q3zoHYjupUjRfVQ7F2k5oBUoTQapzWeD+Bau0Mg1/tI4hffQp2ap
rlo9zpNtj6DCT14BBNVd10TFqRBt8BBUuLlRltfDkH6ak6S7sk+U09A2uoscaIt4D7bYwvhqNEHw
T5n28bRGIEwHIamiz7GW0n8xsp5NqxwaM0uStZOFWb1hXXKUJZzBKFBE9Yt/m77Giz1PWzAggz9S
wxrg6FsnegsTeNVwDFHugiQZNzsvCdxxj/anS+N5CJTeX+WVqg+fosb2SWBzO0UaR6tUAa2S7Gyt
VDpik1lnVfFqQjgeknCaDG4thfhVf1i1ZcSdZ6WmCeZ4iPy1j939c+ESlnGZK/F4DFJeejwIzNp4
BuTkV6eqTCKOGK6R9gac9ogwQNXU+QGoW88Br3pcHhB/tMq7UO1Vb0/Lrtce7CroxOdULwZoHKVS
/OQhsU5BQk10lWk9oq/QbtpwmxC6/bSITtOHEpEjhAY0PWr+bQOl/GQMfic1QoJEm/bcL5A1Gxot
cK51tCCbtTcBMdgPJUJC67wLPAOOEFHLGqww0pDc2WhjcJlLnNxQe8GdcKIKFSpb7S3gw12SQd8s
G0t5pIwFy8JFn9naodEaIZilReE9/3r4xTfq5qWu4H13q26Qzw++9gUKsXitgjUakOba0Npj1wCA
SMVzppelu0XdqzC/lD7MRCzYVXy81jWor/pxyJLiX4BVApnTLrOzFVpWEUWRwS/MHmQDHEK4M6gl
PanK4Oe7Ysq4szwqre1eS7uIY5FFtCkxoYzTTdVbRXyPumrwEtr0wiUay/6STQq29mVelvkeJ0L3
3zBUAWXX6Knx8RqPsnBVTP4vIO1ldjcSBma7JIq1GgnEJqo+nl0Q6FMqpa+IBZwzqyHomV5Mmsdd
0zsxOyUUP8ooqLbCG/2F8s7VYN+B0a9iY0ydaVbVtzS8OfTGbp/cIp3WuR6ym8xURx9IXaokXR2K
FBs9A0Ty8Wc4j7czRFm70bHap6nvcqI/RfkBvn96CAE7Lhj5vKECZrE99RTwuFJEnmRmlljUGqgA
P9S6J0egKLsiTIsOk7DiB0BIPkSGQcvuhsIGnhqHUPBQLU61P3ZZZceyitXPFRGUtpADX0lMEY2i
Io5vjUqBcvaTCmUoFWoZ3RPybejXer3xYHSht1BZuDYKHiV0z2lpYKEw+55TOEFGbxhl6tDlEmU7
7GIqidsPp6S0Zuhz0aGjluDMipNhMKDZo6GQpfVUS0KqGHulisp7W03KH21dRx9OSQnTQVYgb0FD
kJLy+dbpRzeoRaNMT31kauuID8W7IMr1BIls89GpsWnw0aO+S3mXf5wPNaKvmE+JoTxFSkXmieKm
hiKaTktqI0o0o9ZJNMB1vD3oZR5MoulIwBkJtwH07HxQ3069EsyV+2TgnoQOuWrWIVwciOD3E2z1
Ylt3TdadEpfH+Cmhd2Yv/IBzlI3MhSnUQ67i5eDhQBL0/Ae0gabACw/Fk+VUzkNvFyoUZ0EiWqsd
UJOaBHkT1YCBFsa93K7SV4kjQavYBoUnf9e7AoAZgKJ0tdx7mthloKkrZH5znp3by3s5iknfhqYU
Ji20See3gYIM+mDljvfkAY/ajQDR0CAnwrg9ysX95uA3aWEOKIsGYAZnOwdVu2JQ3M5+avNEWXu0
rtaEOiVKy4m2cP4uJjQbalYSUuoEve9xtJ/svoXipGTOkTLRx/xF2BQ0zk22Aw1+elLU5c8/juMX
aWlkvftURMK+L9vOBw7mNgs31uWyUfCnEskWpIOtzQu8UFMxqkoq/1B0Qb8e8xR7stooEfJLSjd6
uf2NLhcOlA7psEuXCAv6+T6H36oh/Ov6B5H4SnXM6NqnTxRajYVn9WIcWVvixlJQsVXl5jtfugmt
eWS9VR5wAupdiWHMz0wPpoVn7vLUno8y2wZWGaLl5xIm6Kny2hoZ2GQjdO8wKfO+RtiV8MpE/UKX
8mJMGlLvV3B2Yicg+m4g0uDQaJ2z6jKxVes/AktFxFnMaVejsrMw4rUNQguKyjxG3oBM5Fq/uyPi
AV15mUAcHHTQ2zXKwukDOCMtvOvNMfjnwxsEOBfHC2iVDpJP/ph3g41aH4nYV4JDmNrqwcawwibK
H4q/t4e5sooAZuQtYaJoxA45H6ZGUttRwy44ZIHlHyJpMpKOanZssZDYgtpC6NZo+48ZZL0daAnT
IfgyaCxSjT8flUJfXIEYDg52hj4byrXhNgoHfAERyl6IYOWDcRaAUdYl8KKTYvDRKO6eD0UHQ1WL
ZgoQnUSnH3Wl+Gl0DOKtdPK0daXl4QJQ9OLEMSBhj66RcBAhSLzR+w9n+yrRdK4FhyHV7R8gaNVX
WB35hy9e+YrwUCn0TZjgbPcr5dAWg24HB3XSyvpOmIXlHaHcKcFHLxCmI2vwGElQG6Y3dT6dzjK6
Ki6a8FCaenmvJfW0RTey+vjRYhTyC+53xcTE83yUoqkDEM11eABA5N+5YEJW2FNkT3ZiLYU41zYE
2wE6nMQE0Ag6HyoBq02e1ocHU6megRGTB2Yx4r5G+0qvfaFlcuXKoPvDyr2dLTKo88FQZLcrxxzD
A/hz46j4ffnPVKMir4/aUrfk2r4jbuO+V+XnmvebsiRLEIhKSC9UHRekpuq8+kW4dtB9vX1lXB2I
9IkWLNcG/ZLzOSVGiLxpY4QHz8sayo8YsLzoSu82/8MWl8ANHmMSwguuAsw8z8hEFB2Anbff7dEa
UGebiiT7aFCGiByNSJ59wgt6oXLDvLtppzJDZ7xlQ9hoRW38QNV2o+0sGfNerppk82MCZwJC4SvN
RqlhAFMuKeODUw0D7Dk4SKkVJwvoq8v9RngKGkmHAwoi9w2q+24utG8Ut6J4cqj9JHqdwq7cQQUC
jJSIqVsImZfGkrnEu7EiNDKEY03xocOi7DNwRGOT10q/pV7sL1wP1xaPT8MC0iBDrGE2VEu/woM9
GR6aVPdeUG1Vd7Tk7I8md1B2ZFWAtJgH8SL5Sa1CN6CIRIcuDmt8Da3ebZ8rgFBoP8WToy/Em1cn
xaeSwS1QhvndAEfdx0ZM587rewrU1K/XjdpaC++fvDnP3z8wQlwInCMJFlJm97cm8wuz5VrwOpQO
1gOog5Lo2ezuKsign1qnjz4h1yoOhoE71Q7VOFSab18YVzaKdFsERanLOHSOD4dYiaDMWEYHu6bp
RwVxQkq+zaP8u+orhrO5PZrcCxcTdllO3keek7mvrOEbRR+IKjoYrY53Qo1BUmEVUEfQBH+wohY2
cVZrdxVsp4V5XvmgcLtkCsl7LP9zfiCkpLqbpEF0iEbEltDuD7dtr40Lu/TaKNDFgEEBf7EuIBsY
19AOKZvoEAKX+24pUZBu+C9Df+F4X76TkJipc8hlJCmfbxyPyruH4Ul0QJ53+mI1RvElsn0PDRFi
RCTygo9ZwcqgkAEJ1iCyEzmB0jhfvtQe+8nvRXhABc6k6C5wVamF+9BQn/xye4/ILzHfI6DmyClJ
99yLGA29pKiMDC88wF1ud5wJH9jhU9FpygtmTd0mmrqlAsO1Q/D2wXgDYGrMn+eefmKChF10MDvV
2KXEvQ+2gKOGD2m9cFteOwFUT5CpgfDAq6OdL2QVIhINLiA6oIiRfLGCMnmUToYPfSPFTTCBMnFZ
LNyHOra77e2FvTpLm4GZKtX5uf38QGPPMOFJHQbVqn/qbhMBNq+nBt6w7jVL1birWxSnajTluF+4
4c4nGgQY4DmMcXBalPm8Qi82wYS9btbhX2gpk/F6e3ZXt8278WZRalpA1FVowxzSHovdyE7++Kh7
rVIkeh5ovaefVPhQC6n1tRXV+JroOlAx0mAhnL2yOpzzHis+Gm2eh7hyFDj9Cj3l7NULdGxHbk9Q
lYnX/GC8H222deiC0J9Hde2gVnVhbIasbFfAF7xT1EbDPouyAFQEfcmxcVok/vDg/A7jYCmyUGVY
fPEzIEvIwjmAu3lW6nrB5Pb4hB66HkXuDdTI7N8yDmhvNLZOA7HL/Q5zCwvYA034vP9c4TR0asPC
v0uRfbgfKmXCiiMzi4Ur/toO0HSiEFoiqoaz7vnXcJwaxcxIiQ6j2gbbOI/6epdh04eme6m18b7P
7N889sVCTnl1ExhEUPxvZSdmtvEohXpIFwLlac36MOWZ/jJFnoJrpiUW7o5rrwuZMlGWRGYDyjuf
YOmICjcC7g59mPBJwidgY8GX393eZ9duKFJxgCdvockcZtvkdZzVCMMecgr1ByWw6i8JrfxPmtGn
z5PduI+6ZzR3aun5C6i8qyuJPBffDv0vqD/n8zOqWMHGV40OsYvWOsoR5dbXOv2BGne5sFfk/9V8
E1PA1nTLlGyVOf6WB6wNCcPjwzRUf1KXrdrU5fSnRoPnlUrFuA8CZ3xFKyn9A2qjXoCVXT1DOuEP
rCMwwGiWns80QYCev3jxoSIn2AvskWBBTJEboFNXVF8wRWy+46mKGnLZq/+iLfU6Zp2xK5xW/1Ip
8DtXgdlPrx//8BAYkDbT6Ash3H3+o2L8LehkEiIpuU6pp1LVaYeacPNL60fc+8Yk+0mTu34WiOUs
LMi1PQcLROHttQANz6OzHhtMN1dov9m5h+9igIAUHXmswH2sC1Ho2ggg1MNKVWIbIcXUdduFo3Xt
7tDf7J0hg4Fenm09oXsByUAdHbQpVo/oXDjfoKZET+og/E2tBCh2Bp0+/g9hHPBvaA8UPOSZPl9x
fF8HagWoZMHnRRTTzI1cYikCceyo691Lza2Fw33tiBlUvsilCPutN6/rd3mhD585BmARHSpdxZOv
T9vc3eCiaHorO0ySpWjn2rKi0kfSJjHTRB7nE+wmT0mdxOXJClDZSYa+/F3HPshDNwiDXd/37t+A
TOvl9kaWF/38cAN2J22TLWRrzrCGaNFaIfw6ePcD8J7JT9J2pQEB2ktuXbtDPrn+dnvIa+tKZgrB
l6RIpXV9PtGhifIxgjx4aAc9O9r4byIXWvkIp9G7ij//D4OZkJpkgRbwzGzbhL6DSkvWkNzjWvZi
tnQjd/kQJr8rO/aD7e3BLrvkhP4MhpqSBWnPma/m4OKujG4GUNWcPEZEcY+5du9vAQhNa0v1111i
qJ9DBY9pFAWDzTjZFKv92sbJdwiWSsZybvNvS8eEFwLcJ8WG2Y6SXYcWlc8YKFAbv3o4Rh5irBXh
plMTO+jxUB7hDHvWSgcG9MlEif//o/v+PxlYlyQ6uSCSqCzLEHzq2bcuYZ6UpuAnIHhjrF21VrDj
68xxEyEmfSwcF8kMgHOnRm2MTyK01RWyMC049r5fygOv3ZsgMqhak5LRUZQn4d1x7jBLKHWEdw6R
gaU4fYg8wK/MLx/bwhkxWQ3cf4whTZ6KPLeW9sW1cFQSSlEi03RAIbM+QV210OxFnByylG74ilvL
+NE4UftDNGZUrbHUrfd612LxM/VFU6yTrBzw8Ssh4S5catduGUkfpwZFbk/ufb4KUZ8mcTy18UFt
RwDKYUU1fG2ENYioaaQ+uWti3/srBAazC7HftZGhIWtU+01u1LlkS8O8MsF9dpj4V2yEA1Gy3qL0
bzwnLUi5VQV+ct2azbjU271230BGlQ0a2NOOMXurjcHNR6MXvByIY35Sh7JHfiMrnzsttBfyjmtz
hP7HFiMwY6qztENYUxCCLKQ4Cphm5w1Ntpb6rPfgDMRjnQYvEYJQC+t6fXr/d8xZpFubDsBmvFEP
CpWxx370n4G2ZdjXFOn97evt2ltB1ZIOm03HAd7m+d6RogOlAvjt4OUlEgy9Fo/Tvsza1l3bWubj
XdeKaiHauTomPDao0vCkgOCcj+m5OoyWsYgPWDNEMW5eUytWnHDINrHubvMOS9Hbs7x2TxBQyuAK
8SNzXqMdMJZHKluLD0NoKrjqojSz1jKvvNO02Hrs7TBoVmhRtRvh4lVxe+yr+4eIirKKjLZ1+fd3
d1TQ2Yr/Zhgg/Ar9IO9gRQMgMqv9LEKv3ow4Q98e8GqijNTA/z/ibH0z105UZ4jiQ6bBADAIvTZ1
gagtAJbqwa6bbjPZ2Stu6+5ea7ppH2J5urDg11I1B5wC0b2Ezczb0dRsVfy02FZaKu0nXaR8Hcvr
FsqNVz8rslGEOf+RL8+XNpkCfSrTOj4EmY3ZCbX9VR1bzsYXXfCpAyKz69AfxTtuhD1we5GvntB3
Q8++qhU4JFCeSjODXpZY4bAafCudEOivYksaxO3Rri6nJKzLQ0O7c/ZF/RBvZLQZk8MoJs9Gf6oj
sirKfliqblybFrht4GouPVV73qPRGgryaigTM6fA7DGyzKHZEd6mFBQqBVbP7XldHY5oXPLDLIrT
8u/vzkah4Use+Q471aLjgDVhUn4Hxl//xUa8Tf6HPUluJxtpslOjz8LGBGtfkU2Cq65Nik0N42g9
5UOwsCevTgkRdklUoH0y51fDbapz3w2TQ0NPQ0FWHsHbvZ4FzZe+tp36f8igCAUhUYOZROJmFoSI
mp6e21bJoc31+EuDuNJrpbvBDxQ9DIwPKSEsVZlmAShRH3A/m1iYfq5CdiG36rtPVlZiqOtBMY9j
KR04RitLnt0wrdH1Aa+N/n/6L84s7Q9UxbCY830U17Yf2jRvvwDwCfrnaEIiQzL7jkaIVH+BXc2x
CAb/Cxj37inpXP876PN84R2ex7pvY7GuCLSASgXyNzt4eWWMrupp1tH31c6+86ZO4A5Q4me4UtEx
shEVDvoXwAFS7FQMSbdX3Dosn6xKdaYNwPMk29+e/bX1J+SiVaXQylGsWWhgxIhjNmNlHQ2/HtFN
Q+RK1cavRV2inG2ZKy6l37Xr79Q8iT92Wt8Wg4oNOR5SSggWzE7rFMTIR2qmdaQn7iAMrniSLVLt
Qwg8C7OcnaK3oeAc4mfB5UCEMNtlNbF+1XqBfeyyQVuxya2jaPCgHmPPeL69oPME77+xwLJK6Kwq
daLPdzQ8nHLC4sdmPzUdzc6p6/9EGMzG61Sk0+derQEa2VjrHMc+htWP4JcX75q8aZ9r5HOHvR5r
QbBwsGc3vvxR7G0VOzoYuKBcZu9Ll/kU5PLAOfZKZRzwHe2ehrrwvt6e+5VRuOUJSyg5Ed7OWc5W
6OPLZLTuEYgkkouS9vdTGrR8fONIAANNfzJpPtbslrJAmrSTSJ2jQdq4srRxfO5Ntd+pgWUszGgW
W8p1w75PLhn1Uwqcs3Wz4TjZbac4R+yTum+dGXiPndr5ezxHlJVieO3Lh1cQFwSV5QN3DYJilntl
yL1qeSScoyV9mQroW981p3F/3R7lynEw6SMh9YOWGZYQswVsu1r3XSeGh5pmSD+gMblW4ehsYZ9V
H3sl3xaQDwUnHEoFDbrZhEzTx222TNwj2i3jpm9wYMIRe1o431c2nskQdEdVVk2bI7eQsx2GVjPd
o9nU5qqBv7+JEMK9u71sV0axUHcH4wTOCUTm7K4ckOSgCh3Doy9ac5/lyAoquucsvEdXR0FgR+43
7o95zIQQrxeqDmz9osfVvA3t+D7mhlxqDsyCXQpd0EEk/ldWiWk9aefXFMJwqp0Wtn8ycHmYNiOX
1vRNjWFwrqJmEM69b3RKulF1pVDXZa0p/ja2GhvF6MEx6s/0crXhGReFTtvQm4XNNHbQTnMWf4Rx
a3LNvYZKbiarEkcZd5MmmEOuyrjNBAKZ2WA9YV6D8Xyh2Jn+WISmmX6rHAW9Tu6WcN0kFngrt+0L
CLRmNya/89a1qqfcxi17pfp+8jyRfPUYF3VNgSOEJTzouuWk149F5XnpTke20oBah870KtbM6B9Q
wXXwHEYmVmBgITVzawTgXh4Hyf9fKbC/09e+UsIJPVF1tB6FEar2EZhDXt6Hk954G6XtMZrGqsDV
HpOpnkZc5Y2OfCAfvLja+F0jjN9qI1z3zwc3HqERUTqiMKgfUDyUt9S7IKnTqz4xx0ocNS1tYEH6
mHn5WBB8cBQK9Roep6RY9LSRcZiNQqDhxMXoHFvCjI2FxvQGDNIS6+HiRpWjEDWj3SbDoHnAVwv6
HUKZnKODZ8TJan1snTsfrzd9GLZen9Q/Pjor9jbVJLIBi0WcPxauUbo5f1WPGI3lu1KDhhtUSNTe
HuVyVi6FO0JZoPvAES44FTEi8uPYa8fKt6tNbkfFzvFH8WgWg7g3tXJauFavjYe8MR0HMJA87bNA
Mo0UAPRVrR+7yjdOClVSvC+SoXrxPR0vGBjx5cK1JF+6d5VixkG2ipkBNgITfqF7I81oUFzqCBSR
6rc3pl3gaIOqWbGn94yhODXcwdwBQRmshRRIlxtvNrRNOvKfpKHJFj3fmH1V5X1auu4RAbB2PBTI
dP0T21n8o7L7GCJ4rLU/c9x4wnUSD9iLuATNaDi4XvunaNJa3CPrpWJCaCXC3cgmgLmiBCuyb4Hl
1NpeOGE1bcLQsLN1X2IU84omuY8XAGRuc13EFfRPQF15tWlDM2++YHpt/UX6yf5edq1OgXSkg7BS
os76JQXh2oVPPa+/yJUHtgn4FElsiVOaxSCqUMdWigQeaVMXK5Qx/CNuW6axiqA+/9a78SVzus0Y
BylSmV39alRWsfRazL8AJUiQ3oDm+Rng62YvXxXoMLjV3D3Srwj3fYMK7gruKoqwYxPHC7WQi5cJ
7J4O/oMCqITezmEgXq83WV3V7tH1NXwVSc1WRuT/tIbUWGWi3GeZ9tl3eGpuH+GLd5ccnj1GQCnp
YJT/z3dZVdmpYsZhdOrDvP3RizzBfsfUXm6PchF6yVEAxgJr07nI5y0GnOeaHKvy6ITZeLy3U1X5
lA1TvPOccCm/urgjYF0xkAYCAAAY+fX5hDAfp5zcTt7RSNxwVVrD6xD79toT+BMhob1wP1xODLky
9LCAOVDVBnN+PpofZEPuF4V/qnr8iTuG/FQkhX5Q0zZZuGwvvxRqQxTLWELSRjbm+VB4cgSZwEfu
FA25uQ7KKt11Sb+kvXVtFHhYaP9IKgBZ4/koogu7XMtK3qjKS9bEHcF9HvnuQuR6ZdlkxsTjIXsC
0G3OR8HHMbfjPohZtlj3N0XuFj+daaosCIBZsESXu7jEqSTxBjIjW8plzwtkphci2dHz7iqmjwdH
SpfcLcU/VdE9iqjDKDsalzgIVyYobzAkpbk6eBvl39/FLvhQqQCnm/gU+mlx75koewGpEgmnq/G6
19un68o3g0REZQhAHiiAOVUkwLnZUKDQnRD08Z/cqdG/ohr4QUIKETMZhklUQTqNUvZ8FamRBKLB
tueESBHAoVSIrQBrsPn4XBz0mUDucKzezIzeL1zgR2pGzyY9aa3j7QpCtl8YwkQ/PzoKtC1JqiFh
J0qa28oLtwBAYHqsWGE0m7HQXJwSyg+CoFgxRkF0DQIzfUV8Bc83wWQrk5ZjZHrKE1QCAAhVW3eM
Ya6NXXNvCLwEyqRTH5sytZb6y5dbXlckpJduFEELRZnzob1eLaJCCdJTrqJw/qwhvwqeuAi04VSR
SmZfR61of1uFhxbNh18UMFE8YBKfSnlrvhvrIkEDra/zEzJzvYNipauv7DiwP37EYGABByFo4Qsi
kHU+xSQcPcTr/PyE4Eq2RXcqXZtpU+zdxLI/PiWNOinFaKretC9np1mP0twOyiY/ZcXU7qiOWKc8
avKFiO+yTkoHBuAH+5KMh4hntl/COtJbGsz5qQMfcWchkb4LbOHtycXCrdYXqImkurEFMu6g26J2
287pDar+prZwPV++obg9cNShmJAkk/ifL+1YN3SFQEmdCvwc9n2Jc2DaB9kWRJe3UeN8+vChZzyE
nigbwm2CJnY+XuobJoi1qDiVVZdvzLH7nI3TEgPt2qTIaXmv4exJCvr5INgmGomTtsWpijXsnXR8
FTNwqOtYg/WeTkp9d/uOuXIENe5kHhxYucBJZy8pOcVUjZVdnDgp+prXSd+GiHvs3KSNV85EZaEv
G3+hxnX5FEAlJfwhR6IZRBHvfJJc295YZGZ5wpnMXXsa/mVrjdByiYNxZTGpbEkzAKDZZCmzyamR
YwzmqJQnrAiVv6GV5c9pbGUvKMI5W60Il3p3l+8p85JNZ8RbQT3PoVGOVvWmjgLEKctG/UEfS6gD
PdZkWLa93P5sF60BSRsk2JfiD9DB52lXVZVGG/rMjCqMvgXeiTE8aYg9rkq0XLVVmKTKN2tE1Mbt
guaeXZv/uP0Lrmwc2eOWKGBq9jxP59+wbrWym6aoPnHF5fqW6xrbKl3t2/TBxd2zvLeoVD1nNBkX
jR4ul/mNiyffDhkBzhkaQRBGaiha85SUQ9jZvE+mdJXDt6jwHya9KjFMLYA0fgqgjlR/C3uY7L2C
6Fb9JcMoHQWkOLcm6y/cgLx8FIOOQFIzaGX9iDCQkt3fXqj5JtTetgLfCPdB2oTzE932kcbdryan
zkbKCZXTBzQxT5nhf89Zog+G33IwmuQUcWSaBg7s/Ktoat6qIOezU5DXKtbjqLZZKEouvDRXpgSM
hEuK90amSrNLqk4KrUmxqDtZzWStTVO4e7baN9Mt8NCBCbHw5Mw3O5PiTVNIsGUXHvrv+aQKo0Y3
2xnrU1gIew8DCOklt1O3okdnt3eGZF+PvbOtKstfa2MZfPDeZ3jw7sRIREc843ONBMzoVSxXcW1E
Ttij3IoNXOUp3e72NpnfidiVojWCPBl9E3K0OTvNqkVR6ZPfnhBPcJ7KXonSuyEt+6UA+a0t8r5i
8zYQpQqJUpX59CxMsOpEIGXZ9qjQlQqiathTOvvanRT0tvwJFSdnil4NU5Tq5wATF6zqisYCfYmp
UKPha46vTElpQQO8nOBB9DXqdGXao8kVDWun60sTF0EFghaF8Sha4bblTHvfS63fMcrMX0OPosEq
rQIcdEvHd3+MbtEc0f8T33SrtpZkaa+sKlUD0l7JVJMl2vOto8eZoQ9lNpxyV/zUOiPYB3lkLZzw
N72U2ZKS0HARU4chnZ+TavXSxzQ5LEZKpp2qbqvBRDStHCpk7CaROdXaHQbKVWJo0KgL/cHPcLLi
9O8j03fqHfCByFqVFVW+1eCg7LOh0aT32w9uMLAD7GSOLY1diiiz716UTk81bipOnesQa6eqfRBp
S+P+9jCzd0HWw2hXU4ZizcFgmbOCoDSUwklhSg6mLWyAwWmx79zGhvqLIuc6D0bjhAX1eHd71NmT
8N+oAEPB7QJTBW12/p0b00vw/AKhaUy6168wJ0p2ZovG2soRtfb59mDzEPi/0Xh4mSA2QNRcz0cD
5uVZlQZlBHcq5Go7bFyxBUvuyzEb95ZfabtG89JPEeppxcqsFMwvjdr+kah1tnA1zm7i/34JKBep
8w82ak4at2pPJMCukkPUGUNx31a4ka+8VCk0XAwm/WuTVfVCVnrtA/O68JUp/4FFme2jKmvAIk09
QFC1qn+ruY9UbxUq2xRlzCO6VN4O3U+7W9hWs4P8NlGp6c7bBhwZla3zJa+DwsVNV+EDZ9MoNlVg
Nyiz9ZoTLxyTa4QVYFFUsegtSVuXWZiPUpot8qxKD0M1GvFWrbig1paWJ98oD4KxR8k0uou6ch11
ZrQFa5hugtJHxRuXjycvqcs7KxvE6faWu/adJdVWRrGU8OY9jKlyvRLYfXqgrKhum7ILE1xw83KP
frByT1BavN4ecF7ZfltwskgYQ3g2y5fifME1r2/wWQfcBGzSw8a+cdcTidY9+6KXYrLKOjZbvaUP
iLKjwop9VUScLUz72l6jvEJSSxUE5NgsnKGRiQKCy7G2G3f6GpbTL0ck450wOvtLYYYWPr2I1d2e
udxJ7y7zt4m/BTXUm11k2meB7RAnhuihqh+cVB+fW1+xpscCzh+3OESEDYY43xGJFSM6Vq1Pm5Hy
2vRy+ydc+9qkLBLcQJh1oQxY9OjpmgOnelCB/6yKPjPMjQmm/I9dZV3z6E7tYlR9bampHuBgRVyH
3tts21eVHpDLW8mhFkn3TYsmcZ8qkfFkj12xaRJF3AUAp3a3J3p1UGIRWYvBOHhOkh/IzvSq8dOD
rXX5Ft1qsVfGEDHERCnvVG1oXvtYNAubav5cv31hxF3IZeFQoGs329pY9HlJI8z0oEdh/h2GWLhW
aFe9VFPe7xXdL9dOOG6Rn51WwvB8iQIq8Fi2i3t1aoKtU+XGPi/QLL+9GFdvHpNWEjtGFv7mN4+X
i5A7G5HhzEEGtxMNHbFM9OEay75qLVTkrj29t1a4jGMcqtUwp7NxhUydt87LsYIzFkQL7+q1nQiW
Gfg9BWJ63LNdMUZj0WtBmR7gptv9auiIYVmdVmqvh0rFK9ONmbqwENdOoOQqSgg+/5zjUtTm/3B2
HjtyG23bPiICzGHLTjMjDUfBksOG8GvJzJnFdPTfVfMvfjXZaKINbWwIUHUVKzzhDlUc4n6J2PJc
a2erbfRnD52NZ8S8mvNkITTguYp9GIopjHwky+e9DXJrW9JNo1gNghSLl9UVkCeUkUqo6oFtYmpw
HAXkXn8wDKI6NFmXizfH1iub69AgbI9nCmw5G815n0ypPbRK1rykXTv/C2YRYsTUutWPsI/qxFf1
Mf9xf9PIvXp9W3HqJCxaUpR1WMrX1zRGNLiXhqjgiFodxQHFX+2bkbfmXlN7G2AhRyhJ0KR7lKXW
tMUsnSghS0Ju30D1mflfi0ewFtWLlmMa/PPhWVFeRAJPbjsGW227ZhEekrs2ekW5aUfHJga3dzGj
pBl3LvsbyweMh5CdW4DgcV1KMOoSK94EKr2boUxohFVxRAF2z/JMPlOrj/QO3mBHo7QPnfn6Iym6
0TFbOAmw5qsEzRgXO3qanYnwy8SIvxdKWeRHu0Phwm9ULxt26m3bAwVVnH6IxEMTHq9FHwCaWejJ
JFlARcn55KG+vZxKnSztj1ppawhMOC780ylOwtPS9113osM674FLtoeKHwF+nDNFgxAM1fUiNDE0
xkQZs8BJ5vyUA1gaYe4nVcaJ0WZkUhqXw9Lk+p/399L2CpOFCo7G+3Fm+16P60RJVBGqgAVvJ7ze
8d9aotPUYRV6sQqGP8aDWe/pHd6aLBcHG0qav1Gmux60xH6w1ie+eGvmyw9AtsvBGazhYuZG8xE0
f/JH4w170MEbM6UaDqsXqBDNqTVhUFEiGxdRmFK2OXpgHwjfES7Oy9nzjcmjh73kqnu4v7o37gUZ
jxIpajypQLWvJ5rGeVxQHYFdruJCcRTF4GRPeWM0hu8Wivjt/mi3ZkjjQUowceGBw7werYFCUIVu
QXJp426PiYGq42M8Kd/crh8DKHq9snNB3JgftGUgfyadBs6o/EW/tEgr+iB27YV5oOm9aj8vvdqM
px7OZv0dUdr24ecWcKmFEirNOIqba1mAxUyFNetGGRj5Uh1VhGCDoWiRWKfTcTGhNn57eD1h8tHG
xP5KYjpWZ2Oe3Kx03bwMwtTOn2jJGn7h6fPP0gb4f+jbedf98cbBAIWA8piUhAGQsL4K81hLk0WU
AdpxunKsp/AtRF3YL+w5f7IG4X3wcpCXO7v0xjVPD5+SORUJwr810IxaRQyMYCkDLiD9m4Lo+/+a
Jp6f76/mzVGoEYJ9Rid2496jAfcSKeKzQTVV1Sk2uuHgKuNemHjjDLB2dGxZP6nhs9qRuISWjQma
Ez0H8uGzmSBS4o+JlernRXdj/dzps/ZgxZc1o0VL2wuPIBITGirXx8DA5joRnVcGcZ9YX5x4Mb8a
eK38XOLQ+ppXwraOj64lIoxkfLQJeS9p6l8PmJbS91Q1qkDYtnIStSnOIRjOHdLHdi0ZhQCKto1B
tLGWKCoj00wBmjFK4aCur+cjwIsqxEGihV+26Mb5P8xKonrRjZABx+rbpTSDexdzlMBWRuMVkEX8
ZFTzzmu/PWLvwBteH/Iq8KKrS7JXFKi5bdYEQEXTlzJc8lMYDQPvbKGj0dUl0x9h5IbawzelHJbS
CSuK7vMaPVWHCDzRSqkDfKOGNwuIxAt8+gn7I9vLlMe3BzhHuSspaKImsVrIRJDD6VHcBK09/CPq
Qlzm6HExbkq67Dx50gB8b3ZHg73J7A1jG6SiKQ1AdVbzx9xR+Tvd3xU3diGhNQ0OhOrZFWsp0Dmk
GZRT0Ap0HcXMAeD3i+bq/+p5XQaTUu/pw22H4waG+EfzHBzOxqptrky8hrJlDOIq+nNqgE0ravfZ
tgYXaPcuxmgb+77f9+8xGHXhtfJz0TeliqXPFGiVYiNyE6r1IVTTPjvxfHsfy6GIPewGGkCxY+mN
e9z97WHgskSHXKJjJTp7dY+4JXqAZdbMnHCMhqnF/95ry/cIEZZDY41vZa025we/Jo+a7BeBkaDA
QGJ2fXMJy0CjsfGU17h1sG6ZzJOiJ/jYlC7v26I9GjG8jwY2iAyGHtWaKqCpHQrrtaa8JrmuPpGg
9QisJ/3yxINv137I/bAz4iYiAqJLwPeeCNJ8XVdik0moVd6QceI3sdjHqVKU3o9C3fnRqvFk7ZyN
zZvKaLzbMmlicsTS16sJc9tAekFKbg5z5ZuTUD6bYt5TKbo1J2IDjDU5WBx6uYl/ifKmsY0k9iMJ
xmkZj5k7a0e3cJUXJS/HR4MEJiS1ZDnv0oB9/eTkwMTgOiDA11RT/QIdMT/N2qjv8O7ltr7KOBkF
NLbM5wh86F1eT4jbPhwsLOgCmBnabxUqU3iFJinFRGghYfm/Ee6FmvudEmnRB2GEIHadrNW9PfuN
WwtLHCuxyTITWhdwY0UNo2xCiI+SY1idAA1U3RGrImt4TT1b/IfNgqYT8Sz3KGXF1ay9brCEYw1k
8yXqbLqqVsmxr8q+33l9bs2KF0Gq7hCJ0ZK4Xt2xnYuZLiAqHLmT4vIqEvdH4urLQQsTxfxPg0lo
qKz+U5+9HizsQw0ZSAZDOYpuvual0QlB9PbLUhTznhfq9rhxiXg6t6VkUqkbmSY1moo4ouA+zLV5
SjCkOhbT4j3atXpfO55u+KXyTVhFKGMSeb09KhCnoQ4gA2u1AE+7xkj/QX07edPtIn341PG1eO7o
k1EBgWx6vYhFje0X9bEioFshxUNHp1TOfVFhffjo7Y/MBSWyd5YOQuVygX+5SYa0DGOrpXbZ5v3Q
+GqtFYqPW101H52hhkXdNLLOcX/QzSPHenLGJBgH9B/KfNeD2gtZatIUURBVphIkqqKeFawFMfNp
i6el7v7UMazbiTI3UYRHsIJYP9cYlepNmyylRZImyIUFZjolp76tzT8rrxm/8HKkRyXEnmZnkttD
x44k4JPOufDM1hb3tVvRRR9pUGQTtY+jVzndP4oazb+1ygyA5/6KbmdHL4QODERZYlpyxusVbSrV
BBdKoaGYFKU66Hqr1sexnhUAEL0Tp35iFU26k6VuPyMK7ZIJRWeZPGvtEZB6Zm7bRZ8H3mKFL9ky
4YyYz2b/BbiI4ffpFOEBKRJt563YnnkTxCHnnUYfEdIaAoh5o8BZkbaDNy4IWXkpmk6Ts0c2vbGi
EE4RTyIEpGu3tvCySzR8FocOZuYsP3sjTv7Ny1J8d82yQcGKFvrX+19wtV3oEZPSwfKW0mGSqb46
8QsSSp2iV9Mrd2p40GT/zsUd8Bj3zp6b82oB5VASDUX7Cp0E2FCr50Dt6gaWlz2/lnB6v7ZJZVNR
XZKduOvWKDRiEAPgF1NuWx3yfsHrsOzn6VU1O+olvD+n1DTynY2/dgGWk5EHWnIRJJplbS1lhePU
VrE1v0oR0OxgaGmjn0qvxcE2aTgrR2/onOngNM78b9TrdeWDY7U/RiSHRjBiR/unFlXOl0rtm+nU
lYUBGNHIQ2wNky5n+fF/UfwIGZnB7wo0tJ5HFZvMFxNmdf/aDZyQg2SU5We6z+Z40Wejis9qDoDo
DaTebB9BKtUQYGN0ShrAROjdzaYTRR9T2+ni16x2u/Lk1XM7HiK1VVkpk+TtSUWrY34uvab4lgHz
XvywrY3pfH/Prfb4+9qh/0fUT4WLI7X6RIuu1RgNuuprI8ruOcxr76RBrj3j7d2c2qLRH6V+QTzV
KIdKSg+5/roqoxWZAs1+1F6NsTEPmlFbJ6mI5IvFSPf2BRfeLwGlnBo0B8IdXm2axOuQh87EYM/h
or2qWd/7IgL1sHTR3uspF2g9CkpzdBvZggDuVgtoOnGO59VkvPYUjzGWbafwPDqddoq0TAHbJ/7t
U82uzvOA7u79b3fjeLGQMsCCQU7hXl7OvzzchjIORTLl02tjlcURDlP0WdVzZ2eHrK54lpGyJrII
FO4kI2uN8uMgqPaEt8OrZ8KPTjCCnFzVb8r4Z4Rzhj+He5nNdlqmzsmjRSgBFLRwr6ellGK021LR
XlO7rJ+6tPw2m/UeheTmIO92VRRJZFh3PYhXdaJP7UZ/jXp0/6ANx2fuiz38/fZGpzYOPQqgOv5b
UJSvR+nzujfgbxuvgCDC6jzUC3oCKLJRH8eEe1eC+ManMgHRIpAkDYI2k3KcvgnncDBfp9jT/hS4
7z7DtExeQCxEr01nmOcpm9Odt/jGHBHRYlioroCs1o5EioUCCWaz5itJsfLDdNvw2zImqMLmoMkf
i8LZiyjBcdqQGKDJaq7b7NY4a0kLRP4VHyQMGBUrO5p1jCQtNrbHkKbczgnb3o6MB9fs3YCBuojc
Rb+csKywxyikIPOahtl4nEKoMM7U4YNcDQI5jWj6fP9Ebz+gjIhpNso8g5LMKoZLoB0rBbSGV2Jh
ZziEs1H3z47ilu2z5nVO86FD3BOFv7zIrJ1YdXuPWQCFeQYIItG9W8NOe5UQb1w06zVp5uoQTmr4
P9TTAEuBk7pMbTR/MZFAPkzasOeTdGORpRQVpHkqAEhLG9eLnNLRjmYXJzz6qeOxTsMeU+Q59MGY
un6JtsPDH5WqiYRG04iQr8Oq0Qm9talRz6ba5USlj+58dsmWJD4YSZ6B8B3m4d/7X3V71zAexowk
wqhukQpcT3D2ltjMk155ZfVNv+9LzETcZq/9sIZ4cjgYBt1VOTH6HhsXPtQjMiezlVdLsYLSzJZj
N9R/j5b6r9UbEcj6/msSu93RUee3UbOe3HSadjaR3J/XjyE/AVAxh5TZcu9dzxSxOQCfRDaBMG0R
g+MP7fFrVnHGsD/23D71a8wIiovwsjj8KTQN52NHxRD4eH/Ft+eI7I5GDDkXaS1d9OvfsZh6E2dJ
FgVeE3r+3Ipao0/f1X/bNarddYrcsRlPzV6RZTt9EnWZfElyKpWW1XUxOKgV2E6RBJU9208oCnbz
yayLWvW7WLfnwzCo9t+GPluWXyMB8q3UGvPn/Zlv95rk7HGQZSOKx3r14jhOqzrJCDwN8SLntcu0
9GSVzbizo7dHllqSLP1bshjCDXm9vunkhFkOXjgoFV31x3R8oXfk+t6gvIAj2KsV3JiTFEuCfUfP
l1xidWC5rPomjfoiGGfcGzKjNE+ul45P91fuPRu53rxMCvwkBEENua113T3uxshcdKUKoFottu43
rF7mty2F0YsQWvKzKk11OXrlWGOhrdRTMb5E2GiMR7fEkM+u1cE52IVZGV/hrXo/Irokmq95wI8P
aac21XHWvMh45saB6HP/x99aIqrNvL60DWTr4PqDFKlwqlJ4RZBqAgJVmCsHp8Kl/v4o26cegBO6
S5SdqdTCTrgexZvwqpy9sAwcRTcPyuzaxzHM7UMNDPp8f6jNhCjqgd4CxkvISWq3is9EuNh16YRV
0GtechiHWDm4mJ3vNFM39wSjcFbYU+RA9P9WE6rCVCAfNdYc2CI5Ny3yNHE724ofhmE6+oDhh7Ow
9QfNbKWrFOUtsm92Ndf22uvFMMbcxv6kCXrYSIdOEUh1m9p0engJya/Ih5Hkomq5LlnmxZRkc1TT
VIXSeui7Hj1Es06O90fZ7AnmIm9ZOoG8p5g7X++JwQ6tpElG5oKN/dMy2+lrTmhzpPKz13TcDoWr
0nusibg3YmOre2Ba8KsevKUOlrGzL50wneMQ2WgdK/HDDwgBEHqV0DOo3kkE3PWsqMRkBg71TSC0
Sf+db5NhndLp1Slt5gn1i1GEeOUs+qPxrRwWuphOg1kiCVczVPsUHYq6bYJUN1Dh7ef0NIzh8meI
GsvZK3LlQYlTdiIDAloglCbX2hTPk76RlYiyCVQ3r59cUNqXOMt6pNucB9t+70OxmBL7SceYquH1
kk6WJsy81Rgq0eonNcWNsEtMccqoDX1Icav8fH9jbm8QjFgIhqjckeGhf3Y9nunUKdpnRhMAT7ZP
VWGV50JTHgSZ/r9ZUSHkCAD5p4RyPYrVCBPGotcEzmyrx8jVCj8f7eVsQfDeiVtvTogy5LvMGoVC
+fe/JCOOltljv7hNsFha+DdIq/FT18/Lzh2/vRJZtl9GWX0mWl5RqODXFEATsQ6J7UD4NFK9jX1i
uuiHYo3/CHtIv/2Hj+XBy+Wu4pOtE7vGKS0NNfg2WCI3ehknsz4Y9lA8voJsd0AskhkpnT2uV9Ay
+1CJW7sNBO6lHOW0OYZxMj98IxKRSGgzGQ1vyjohDguAAa3LRu9CVDpNfRGB20TTi6MJ49P9Zbtx
I2oSlwNIFk4xIpbXEwK4GEFcW5ogQmL2a94u6vOsxR+iORl2oqObI1FTkMoXYG/XpdyEsp1V9k6D
g7Mqjm7nIpsXp+5hTugv3J/UjX1OQwqkpPTtkvDt60kRxvTGUKRt0E+RcihqvTzrkfHlPwxCJVJW
E+i+riPYQrWF3cVlG2gys++LZfT7Wds7TJs4+X0nEPpKtghFyNV93g7GmNViYMNxUp+b2h4PzYxk
HMFa8xwVpf0fth48aoSuCDEs5Keul85JqGp5YmZWSTilxIGzUM6lkvRvYrCqhwUsmR3IQdBo0nmE
gt31aAb61GGBngSa8UZ9gdtf+q01JDuH9tbO+2WUNTYs9KCmYczaBl2SILZnzeWhSUUELzP6+fie
oINAEENghhbUaj5wEPuFwmQbtEoyPKfjYh6ibgpP/2EUMkQ+EttvA3mO9LLCvdBrgxo/vGOrzf9o
RbjHR7l1hkgBIaIBW6UiKBf1l7ciaZtRicasC0I9No/R2I8X1MceD9IJnnn52AIgBDfYX+wKXU+4
VRcAmHD/0ozB8p7NKW/3ZFNuzgYCrOS48Zavk1qlj3p7CYsOe9l2WXwvm1Tbb8uyeVhihx0NFpCb
VEo8wmu/Xrbes3oIXQnLVszzkdTA8UVCS/PhHQCQw5MsXPi4vHnXo+TCQgPCxI8uN1PjFNbdfOgc
oBj/YRRuUG4BqVW0hi3nA9hoq7VxvUML6ZCmiXI0avH4DSc1X5E5l9igLa4kGlK7XnQL1kBVlZ/0
JFH/gQlnfI6WPnueuIT+vj8rGU9dJemUlZgPfT7KXVTVV0+4Ww6VM7mAsRenVsVTFfeN8nWMZ7G8
huNcNa/lFIb2OXFGt32iEd1HD4foVA6pBGOIRgoCdPr6440FSz4h0xpkbUeJNkZ6/WedI1dzgB2m
/IFmkNi7AbevCFkPI0qTZfbMOqAwvVRVi9nkmBHBiENZKmZxBsewXAwrh7bs6EWxVw7ejknKyO7k
FaGgtUFjqQKiaApMLohmdYzRwMwb+/d8MYbom2K2ivF3naXRThFDnq7rb3s9pvxNv1xaUTcOEzXf
PuiFqn/MKI4d7bjo/5izh0VHyIplz5N0FUY4uhKrr+i6S2cqGEMGMLaU49SCos6bqN4Jmm4tIlvV
A0ZGRYnVvJ5QMmj9oHaNCGYj+16YnfCXNP0oFv1ZpNVecHtr9aA9Epvhu+Xo63S/qrQlo6QrAqNN
uhc0RP8Hsnm+uEu452u1GUneXlKyDnFf6QG8ynkUg8pf3U994Fa1ckyxGIWQZHR+sszto5cY9xYv
Mmhp5B+I2FffqZibKrGVaAjCEquwLPXEMe0Rcb5/qdyYEFEgAHBgVhI9vbqQu2YatEQvB+xSkkb3
oz75MWVhUR4zC+Hsx8eSoBUSUim+sabvmX1tNaOrD4CQ7AqWeg1X9VANnlYfGr2k1nV/uM19+Y6o
Bx1HNiLvj9V9SdxktV1hjoHujjwDAqghPgX2ZLfoUtPPOpZz1yBOi/DT94aUTzwakUrzLWnhyTtE
sWuDHZ1RJOcTq4Gd58lpoNRy6LRQXMbF2tNb2GSuVIjZmBD1ONv0XVfBNuCmJW7GwgDlW8wHtPgq
shM3PbtKYwZ63jr/y40webT7ScOMu5k3idIUsi2rs+BGU0Mnt3UC4cKNuNABiqwLMqBafFQGZd6z
a9pEQuAZpNY+e4duGT3Q6xtlGsWQRX3lQm4e1EOP4riv6ru34/Y82BbEMUqUyADSjlytpGJgiuYZ
6RLkMdTyY+v27E6n79zyNArcxnb2qDxeV/c+mpT0rWjGQSmQZN3rSdVa6mCONxuBHurmMa6APNmz
2551a1LPmdXoh04k9JMpAj91jb4nQLXZNzgVvptu0wzkllmrSdoxGI5COEuAM1wbnd2xZYjOQKvv
A22u1vLjohDpcUElNj0/eDoZGtAI2BRqz6RRxvXMTS0eYzWsNKzN3bo+o0sUa2evjmP9xEkdpiPP
ruUerHjKl1OtdOaDDj0SMQWSjtUHd42G0xpC0thEUZU2mEGK1P3Byjz3k4bI72s8dtpXKzf3miyb
Tw3sDEwOuQJ/6ISubtpeFF6yLLYFR0ppn3QlzOxnC1l/2pS8kSf09XP109g4QCPMXtdT3yRTNk73
V31ziOSPoLqKCTW7jdD4etUVUBLFnGcWBQaEd7iS8peltPSd3sLmEEEBwHOafIUaK/KTq6NadPXi
DlgQBGOsVS/j7GTHmrr/UVhm+ZjTufyKErEGA5NaLlpCqwNEp4SkRXPDwPJ6cz73jp4Vh2jx4uVg
Ckxk/UfXDwVSqtT8IQymhHy9fo7ROMU09E4weXXk2xH+zE2S1Jf7o2yCJ+mIR7IHslTWGdawAKRj
aTZlrhMM1OneHLfV/3EAsjzXY1a9ekWp/nV/vO33YlOQLYO7ZCFZzutZ5YNiLL1wvSCe8S3wQ+QQ
DjR08882Xm2P3ni8ThTdZbdecvmN1blvkY+sRd6FAVx6ZACRZmmPiKnVJ7Uzrd5XO3cAKqm4hX7S
lNjOD6lj7pmc3JgvzSc6nnQNiU/XPIe0tlz6KWyaCqP4p0oT4pgUlXsaHDF/vr+079zxqxveIPqF
t8jrTNt5o/FnG7lkW4zZWxtqTe/HCr34S8qHN94ytRHtyU64cI9xak7loSVS6M9q27bmpR7mWXni
RszJBawIHX4U9PCMT404nb+h8VK2ZyVNxtDXy97OPrRoKQ7gNj3r37ZrrMrH7UObR2jkxTD4dlPj
XB1nniG+Y/xhMgou6u0xFblArThPKwSakPmscPqIWmiVsLzK8LfMNMPxSc0qN/JbLhTFH9FhvMwU
qMMDskKmccnMfnrTit4eP4eeHYbPqQAu91EblaZ91aKmbY+dV6OnMZWJaTyXulWlB7c0+wIAXW4W
v8Nvm5dza7bhdJjTZSp+E2jbmZc2UqPolOp9txxVi7zId3N7+ht9lzI9qAYH4pQUBa6CdQpx9+QW
0eT6o7sYzees0wfr2W5tS3lCDC8cDpyzMTqzrqp5WjLkej6LktYdbmGYTXhnNXG69vcY2x439XOy
MQMJkQbxjLdWGZs/Bd9r+JYOrVv8NelCIPKctNSBozrKwt+mxomt4VCEUxy+uEZSik/hpKvzF8+o
uhlMSqJFz8vYarVfI09VXwA4WcS/RJ72Z4CzbrWTfG1veaS0eVNlz5Dq5Nr9dXASLpjKqN9inORP
HZ43fq1H3en+1t6OAtMeth61ADQFCM2ub43C6oo6F/n4RiIuPteFOZzSWN/rMm1DFLpL5FwGAg1S
E2I1SmiYSFsr8oK3c/2ohlr1W6ti2XsqhZIYvtmVnkVROR3+eHR21MZZOyS1ZGVsTZxDAyJpcZFI
35QmHadDOiOLH7uNXR7vj7O96+ks4PHqchlR4Fg/YE2Vmarg1Xobs55DhlJ+/m8OIfg7ux8cUZtr
Vr3z4eSSXV9JDMmMmB6lS9Dp1x/OiPVGIXbP3pRsqfSz3jVhfiqhBA8f0YVY3Id3I2mOFK2XpDIp
SXM9XFJRpHFVxBEKPK9P+TBr57B4lPNOIECfH5SMDCn5j7X8ejmN0QLbMQwyw+wvNdjILxWOcU+Y
beC3BAZCPBwKMCAfTCqGyE6A3Li/lGx0MzXTopnDANqcfvHSMj2O+Fg+vnjQKUFp8Fq9S29dj1JQ
giptO0nfvNE034wltg+OEjk7o2w3Ic0giv8QPUAykPxcjwJYvRvwRMneyE+Nv8amWb7HRm1SNXWL
s6LW5U7q6PLvXe9Ayl10xNkXNHNxGr4er5y0BeW2oX6rsGP6oBHiD8dQU7Pf6VbFL8xUfeVSGH52
kzbtVNpuDS1bEOwViVlfV3CyPCqmdjCbtxI27vBUlzkuvAiSLOpxmA2nusyIlvQvowaR7rLQKdth
Ady4NeWlTB0EuB+QK/n3v2ybPNIXqgb2+Gbq5fyCQXboFxRmdj7orVEwKJTplRxkDWkNM4r4tpVP
b+/wzqZQkp9TXS97Uknbm4SaA1cJISNHAOuD68mUQMZgBA3TW9qWH+JQcQ5ZH6V+70CquX9Nvuv2
Xm8ZCe0mIyd1AR28ruYsidkYrZHOb5qB7i1I/Cj+0tiz6A9OvujlcdDHxf1Ud1Grnog/rObTlNm9
5o9QVca/o0KhftaMSxn5qSUwbrFCZ/xojZFi/fBicywevmNR5oPVg9MQMhwwh69XRnHySCPqmd8I
gGQlMlefJq0Xb65DNHN/abaHV3r7cJ1LMJdsRFwPFRnqIBZodW9EtEPrd/CGn8p4HH5UtF9/U+yx
7c73R7zx2Tl+IN7hX0vU9ioLMvBoGzMrXd6GTAwv0BWLw0x98egujrazjjc2MkaBMlLHfYeYRv6U
X45L2Gb4YPZZ8abOqvbUR0t8gPCa7SzhNsggwOCKpWJHJZTU63oUJ1GNRYFM+yaaQTzpqVl/hzFp
nRTqgr6HmuUxF2LeaafcmhoQbOmzjlzRJnWVNvLR5PUMWkPEr5OyOOjUSPcOzo2PBRKDihbCKbz1
60AmageRKmlZviU15QSPRsYFLBIGXaqRfTLnpf5LIARQ+JDGxkvYji+Tao5/4ROVv+TV1H2ge96e
ogqYm20We+oWmzWgWCkdmSVmBDLe2qUBP+ZZnx2hvQ1FSZHAcjtfVRz9+f5+3Y4iS+hAQ0H3ULNc
nxC6chDMotJ9i2cwu0uSaSc85dydrbpWquToUUInSpV8JIlEXe2ilJy3yvReBLlezLbvmQSuP5F4
EN3HaLEa9bUUpLRPtKRnKHmL49aXXHEX96WJykg/hCJN+1OLpd/kT/Y4UD5Z5mJP2G2zHaSqEs8o
u5yiI+jP661uazQJRduKQFf0xk8TA5wdoj6+omf6ztbbLrukGVBiA/tPrXhdLAFFQAIGjzugk9Ie
BieuLkaaecdHP648stJqjEGkmM31hHLEhg0yuSGYzA6MiafHF6qnxaPRnmQYS1wOSGPKhe/P0y/3
kGpmnQaWXg0WxdZeMB4rjqqYlZ0ttLnK30eBDUKdEPPVNZYZ4+4JnHzLKOQ4vkit/wljeaqauPXt
MLJ35rTdChSx2Aj0J2STbl2ms8aU5DM3NGrdXoirXwYdxOoaTEREbvx+/yvdHEv2yg0IUw6R8/VX
qsIOCidyl4FSpqiLt7F5qBTeDc+m4Ht/qO22Y1poulHIp7ZLcfd6qFmjpIEIgxaMPfaeGur2x2Rp
9rrEmyeDTwX2FwIxCiRc4qtXd8nysdcXFk+N7eo4inKmPiOUr70Bdac1qvqs2ckeCezm1KjcqjJR
3CbDk43ePKVDLVjmuTsbJTXBGMPMh8+tLG7yHILiI0heZwOa6KMurkwtiA27OIiubD4YIhr+y2eS
LBXEyUmw15wDu5/mqQHPGYihtw5hmjbPitLtMaxurph0MJPlN+Atq1Als2IkOmeXfdfiuGum3MtN
r+xBQW5uBvhbkvpCRr0GIxZzVtoDyUZQmMty0IvkzVbD3/IK07Sqfh3K8NGqt9x8/3+8dRk/VlNL
RVdOC9K6/6uMCoFHZ1QfrVLsocE3XQs5EoUket4khvQtrg9Th3yyMGdFC4zRiP1Bd5+SqHxyYoRA
DGyOm6X6KxTh51BD7eD+Mb51Y7CaMGEpH0if6NXIeWv1acL+QAghvGBtMYMx9sqnnJTx0XiWSUp4
FeAa0gsK4NdDZT3bYlnYJLHw9IOQJ7jycAWeRyx57s/q1n7kwgUIzjNCRLK6B1UKzh3tWj2AENP6
rVcoLzYs6sv9UW6uHZm1hMGRza/538lkClyOGz1oQ8c9ZYb3MwQecXSjbK/J/n4ZXOVlfCCTwjZ9
XSAlNC2u1w4yR1eHolqC0sgwvsonsEeY3x3yyikvo+WJN7HE06sYtOFca314pt5ZP5V9NFIGdfaU
lLbLC0icOBI5DqIxSFrXv6YojdkyF3MJJiuaD2XuIba9lMbDH5FEFAyWxOzQv10rTtP7aSNkRvWg
ZFmPUT/8ZU3NnjzBdipci+xHRHdoIGxUMGn5ZhRljDmIlFo5a9HQfBBub+7slE3EgXQJWAza3ZJw
zuN8vWBhGAst9mInSBr74+xarwP4QD9Gvov2895m2UzJotuCLDUMSTBBQDKuB/Mm5ESHtLMCJLXM
41iY8aEujD3JzVujQKuUEEO6O3yj61EA/g6pNw1WYLVW49v64J3NTOzxo2+OQtEW3ipwBBAe16O4
bgsYB55AAM09gTSsGB+FG4Vf7x/kG6NIbQr5SCILQMPsehS8KlVzgSQaRAYOeVhza6ehV6bj/VE2
14X0QAPLQYURvPYmhJ5mr+8mJXVRyOr6r01O1ygxsv4fdFHEztG5NRQcbwiafB4J0byekItf5NLy
Q4JCDKVfLfpwcUyajImXto92oZkVgCZYdNyz1IVXVy1l0xwlqYJOo5LFxyrN0B5R0SfvimUPFnbj
M+EtKlmh9NfZdquhkqrqC6WjqRmpGC2JUBOvmtvPj776ckKwh6ihk+jQqb1euzam3pcYCRPyzD8T
TcTPhvCQHXCnR6uHUrgBZBJOn8SaCBxcD1T26LhgMhu9GagNndxa/6dClG7nfd+uGc+gbN+DzCLG
WKf+ookS6hYaNeex/KLQQvumIGr35f7O3gzCAaE+pZG7OXSo1t1mOjsiGbKlfBtUmjhth4ixoyvj
zqYGQcmKXL2CJDX0HEhDKU1uyWRqSVio28INxradq2Otu9GnxtHL6SBo+5kgtvXKeWNBmvwYz5ja
fceHb3I/OxHOkS8RTZPx9zxRs/I0lw06cTaRcH2gX6oHdZsN4e/aONaLHxs9vdxKUwaM19PBNp5r
S3FbH88DWDd+b3eTfUKuySsvfVpl3bHw5jn3K1eNlKOO3c+E0RfB/Tns8872NT0dzVOlTqNxxuS6
b86e1o3FJYrHanoRg2s3F88Ji3OCMhpuhXSKJv3LXFTL+Ae4PXrFdjO5L1EWm80TerJe/Dx6WfVv
znXyk1jc0M7LmLrRR6+MzeQstfJF70/moibHsQaa82WaSEE+h5kZx5d51FrKTUoytx/10bVwbqDA
3PuYOuSTb3Sh91dVCM4usbanol6AmQU2Z2Xx1Y7Bsh6m2sTlvEL3uPxIVDK158ZMly9q3jl/ZtqY
V/zavI6P06KYf+E1GYYndy4X/as9GFb/lBRurh9gsSm6j9BFg06zE9a2frIBY9Q/ukJknwG9aBqK
JkSR57K3kvhctGXcv6Uakm0vc1uP42XqcI46ZykM96eQRBctCzTehs9jog1/KhSsgf3wrFv5wYuV
0PxJJTVSD/Yy5fO/jZs4+iHFVaU/lFNRd4fcTkPny0K06J2bwayHQ1kMy3CxtNJKn3rbmVAWKKp5
VF553aFmmq0Zffo/9s6juW5kTdN/paP2qIY3E33vAsBxdIdGJCVuECJFIYGE98Cvnwequt0iqSZb
MZuZiNlUFEWDg0Qi88v3e03JECWPnjNGcqMCAIpt7Urjs7AIWAvQKWbVxhtl7lypcs4Qrg+RuI5H
xcuCym4rBQcpta7DwUlHlYnRD3o4TkKUvoEM3VxzF6V2ko/RnHDmnb30skNwPe/NppCLz8NQYBS0
Tu0GOV4FcwBvIRXfyZzr3MCLm/wpitvi2o4d0D6LsrENqnhMr/vZmNRP2dIb57M6ZVbkM9M0D2s1
W02DubCUMkxNUS6HrlPzjgQGsJ4razGzNOyEqSRHzcyUdJdyTI53EF5ssVmU0tU3s+h6CCbrY7iv
K63Vt2AduhWoaTpW26lMK3UH3aXXA00SyuvTu/emHe2hdPZFki0P+BHaw5pewvvkm3VkZmGCZc7D
oBG8FLbQOyof/4FJD12j1qywql3F2jRdq9rPmlbnaiCMRpdQTTz9sjbUxL7U1LItpY+4rP0seW+1
wLZkrEOEy7RuW7am+vT+Uvhm57VBlFZXfKTKcEVfAxbaqI5jppTNMQbC2nZeleytRNHvmg5L3/cv
9YtVd2UwwQvFM57gwld1HskjltDbtjlaVWfvxTDmgTFoRvj+Vd6UrmtJtPa4YLSz7L7upBUdba9c
7ZtjzTnoBEZ7g+KQUw7U8y3G59/ev9rbe4K0BIbJyFGPU/G93BNrxYvUbEz7o1eOM35kdumrRLpu
3r/KWwx5RXfw2ERtuBo+vGYlIiJz+phHRchiXoy+phBO69dVjLg2SjW996VruGLTyrzPv2nevHpX
SiWCRiTHsj0rMllO26xGLHsunczqfYdA09/uXED7oCuNmpRD88pefTkWGC5ENGKG7ii9wbXCfBzV
U2vypvaDw8nbXRUNOv0B9nD604DVL6+jt8Y0VyjssOdERFpJMRASP0zpLR0cczPBg9rGdl/EH0ys
Ny1iXEeh9hsQNdcQpdfM+ywRU9SNnIlqZ4gOjvOYaiPZbXGL9FgWUCVERxJn0xMt+v7TfzPHYGYi
godVgEU0Lkiv7jdWMataKtu+KCpt2plrWB2OTzfvX+Tt3VEPAwn8OBxZ8DNfDiqxpUa+eqVdGG6k
bG3FNE5TuqChVbnmNpP6aZZgmeO1o/HbVSWVOIdy/D6pZ6gwX17Y6Gs2QqPzLsiotv0YrttpSxTd
B1X/m1UBHzqbMybnTE60bzIWOf3V9Wgr3kXTR+mVJ510q5mVct8JCFC4Myy37w/n22WVFxYYne1k
ZU681mhqFS+ZiLzxyOqrstU3aZhSP/qin347sBqkgRMtrTxkNfhFvToMxjHjJia1P+bEmYf40slb
XDON06pU+g96k7+4KwcK2cpapGOI1P/ls1JEPXujMPtjQwCqE/C6AelYcUzMeKk2tb19fxBfh6mx
U4Cj05xbg2I4fJjr5/mpvTJXWafqszMeO1a0/Ih0UyEea8ksHCFdot2CtufXDoXVOLpfGoNa37pk
arewG6vUwf5bS+J9pi50TEZNJB9hMW8WIj4epG1WI5ZkIi1fDYc7Kl0HL384OoqWBMaYUuzRRjtL
dI+Wk1Ujz5yUjzoMb1YDpu+q9sMMjZYi/e+XYyIMXD5mGq9Hlqle+CTeWJcRY/LB2L991Ou+xoxa
ZYxvT+RzpjaqzJfpqPe0hANDKZcjMaxeEvbzYn4UOPuLq/2lenFWuvEbuHDOk0UDO1uOCCTnfZL0
kFijJDlDC/T4/px6+8xWpSQw63paxpTq1TrnlQTb5nM0Hdm5lSu8GmPrAGauh0XuGvkWO5h6DjI5
NiL47QvTbAdFZhv/4Wf78rllTgzlBKbqEfihCoHUFV9oyhj2qlcetbrO9uNaBL9/0TfLHhbglEO4
VLKB8N/1+z+9QM6CKXc5xPOxyGbvOhmW+LRQLA+7vmQ4I5EbR/n3L/iLBwk4yamWJYKc19fuqZrZ
txynCi7I4J/HToqnCZ7gt1HUJbv3L/X2RWDbAKfkQYL1e6/7lHYRacbi5POxVV1xqqcSF8I8+Sgp
4VcjyL6EXhg307dQW2kascaRZj6akZjvHCtpw1izsp3ap1HY45D9ARHsFwNIfCQeYjpvAjP11XZI
FnuLjUShHrXMs8lkrXqqVsLs0mb6KDjnFwPIpbC5Wf3UQULW7/80OYjiGcqkrdWjEY/RBktzc28a
6W8joqAfvG1AlfQMWStf3ZCRZ5koMLw+WmNnHuTozecAIB/5PPziXvD4A29lIYYZ9Lq7OxZtS3u6
0Y6tA1tCZt2EsnTKw/en3I8ktBeADjezorsYwLLwv4moHp0kVlwnUo8DPUMjjCoD8lwJWoGJYDmp
j8rkQmnvICVfzY2ovS2dzjaOgVoqxdvPjarLQI+86W52pnn5qo9F5mwK1emtgHjQ0T02eqFmgWpD
mT6RUdM8OVFidydlnQzuLYBZpeItltCpNCwh0u0sBmX4YKH6xQyk9br2blYAGzz25bTocGfLhqLW
jmaeOBecbfD1l1WyshI17f79Af3F27WKHXmF1xjuN8Xf1OQsIqmqHbNSRbetWZBmfbR1xiVAcdNu
mizV7Q9KwbdThT2RxjIQ0ppB97pL6nbYl01TQW6MIvWd7ibwmBaz/WCqrNP65UwBzUZGzTCucl39
1bSXujYUEpOGo2eXw2NmtcOWiWtcFwtg0Eys/L1JrvdBm1XzAyrr2+eH8AkiKQdtfChYR14+vz4y
oAwJ5igmGtVZ1szaXS8h7I4zyN/7j+8XQ8ml6AMDpCJ/ek1nZMPplLbkUpGRjecGU+Uk0XvnA57W
2y2bimDlTVJwcrh87VvldHhWEwNvHEFLm7CwRmubT4V7PulNfCMTO/vmkR2//d1bw5EbVzU4rCg/
kTK8HEWclrOmLHTjSBfGC+xGJneuJ6zfLqhXJhRPCUt42uivE9LmKjXnkuioI6GOyRnJvLzq7mif
27XzEff37bQAdoF0yiJJUc3/v7yhfHK8SqEJevRU8dgsXndQ+2rejqL9qJ/3i1USNzoEIPSnsCtk
wXx5KWGDypq1YR1hr0uFTGMEfulGphg/HTSTvMcwMccK9RGhStqJLZalDWu7Lo+qV7vNRk+mar5P
ksnDqXQw1w7XZKrpPnaG5LKeZTyHc6PU38h8jpMrB55IvNex2Mg3dqEmAomSS+Cz1ueJ58NZqSPk
T1k7f1TqrAP28g3nBUeHh0cccwCw6eVd4s9eRKNbGsemTb6XXW0EjtkfqggBkJ60X+dBHGbZkGmm
fFDCvn3r4OTTlKOTj5MNB8iXF7azdhmBivWj4ZX22WIqytfMarQPXoAfPLxX90ennU0ATxau8xqu
G3BkaRa3sY5IotwA0Ny6yFy7D+O06640p22PKi6+u9nqy2Cax+qS2IEkLO3uo5y4tzN3jS1mT6eo
pB2prevDT3UKh7g+wYbAPTrETviglUrQTHUJ5L3Ize++9avyb30Z2QBXt62Xl+rsMs4jemlHU3GT
jUG4Ba0E+gnvX+UXNwSlmDMjABaBHa+5t/Miq0pxM4uSCOA4t5J4N+gLidiCufP+pd5uQ3gmEkBP
I4Cl800/GnM36fVVax212FHCOe67W1uTQxA3Liig5goUgZM2p+FkZNUHco6385Rr08lj4Wa2Asu+
HMwxU6tE1bl2miReuJAgwWFHTz7Yg345mOQZwE2jb4dX9curOENGYk07WMdkqfpdTGjvmeAgtiWM
/u+zwL8/Tf8rfi4v/5r87T//g6+fStIlklh0r77857F6Lm665vm5O/9a/cf6q//5oy9/8Z/nyVMD
WP+9e/1TL36Jv//39cOv3dcXX2wKQt7mq/65ma+fW9IQf1yAT7r+5P/0m//2/OOvfJqr53/88VT2
BYGv188xDbA//v7W4ds//qAJ9NO8Wv/+39+8+Jrze2fPj1+LX/zG89e2+8cfhv2nve4B4/OPr6w/
NfjDqycQEw7TBHbOoqRdwA+af0LKxSYXQIzjjbPmubRl/+Nbxp/IbiiuefGMVR+h/fGvu33xXP7r
Of1bgZ6yTIqu5eP/6OL/1+LlUHFRl9B7XU8d0Fde1wxNN7i8ylILJjvpmk2KScS3zDMGEeSOK89V
ZaJvQ4Dhl9wpZyhHMwAd4mrlAVm17W6yNC6/kY2kjcFQZdltgpfro/QQ7IUNeNVlFDnSXH2HIrK1
irx4iKXa+VhqkMGmSkWeQXiVxZYD/VL4eavhMjUry9RwjBvcgr+ZRlkQ29pYhaoXjd+z2rNu4SWl
n1LKxk9RMYjBLxbFuSmd0QRdo8d3hunC+Cmfu+RCGfq5C9Mhic/6RuvsbYaaVYSG3Uehpkxq4w8Q
vT53hhYhKPUar0Ar3McXosUkKnDs1r6le0cAU0MjYdrx4lTVqTbg7OaZE8ud6DOaUKwQFa5i8yi/
xEn1LRsbmYZ44W94hnqzqWngZf6Qq24cmLUXc7KhRfFgLjPpDvZU3mPdcJFZhSU2ipkiLZCRnLeu
0XPiqSGTbnVRdqHidrXuR5kuJx/My9J8ExjTDtpJVU8qDiLG1tBz8WBlajz6Bd1dj6w2jYzoAmCB
QDzhZkagxUXahfxr/bUwFfaGmA3FDgRWxjdD6qYXLQTZo6EqKagL0YOtn5Xe6kXZsQzQetfUaOe0
o3WdtMX84LpR7u1WD4PJj8SSdn6Nx/Umh7lJunkLhpP2DRp0tqoo5SS2SDO0zKy/NyM7LkJ9HI0v
0cTaHqDvLJWgdPJ632u9/pRBEd+pixfVW3xg5Pccg5hvxM2k9cnS0CEOZKHYzwxXDZF8UeY8MCuZ
cKU5Pxj6pBR+5fX5YzPTjt3S/1yqjUmZNOPgHnv5tklMAdBMVit6mFQ2V0m7aK3fRYlhhbHqRp9Q
tNTfSwN9VmAOVO+BtGT7yayW/CZzsjQLlVTPNd82qvqkWSz3Mzu7ZbKs9urfOdm/tZr+t2vki3X1
3TX3/8bVdCVk/fu/1q83qykL2tfi24vld/2FvxZT3fwTmiKKLY7eK+60Hhz/Wlg1vgPwgPAY2yJO
JqtA9++F1TL/BAtGxLJCfGs4B6v53wur6f256inhP0IY5IgNSP2vD/Y/WVhXltxP6+oaxcWhVqN7
i7QWJ5xXe7rqLFqjxjjtKEu1LBtjSdVum/L6RX4Rw9z0cxTzmV9J27tcamFvDCmNCZ6uTsLAT4P2
92f7eZF/ufHjsgGmREN0NVKwUNW8tqdArIlQHzFpAO4zb/CvxdjIaJ6ilrf7/+xKrwpQp6xJLap0
NcinnP498qRAyiY92omubt6/1A8J5qsBhjC21vXmGpj62hRaL6usVRChBsXSDTtZUqtFA075XjKu
LcahD2cTwwibzAQ/4hywrY1M//r+h/jVyP78GV6dbBZA3BRfNegJjkiOhlF7YVQkyvWkiY9K4fVP
vbldYFyqQ42O7usakaUewkjFfHKXuT8rHaOE8eBKRceiExFIoNUaQsn3b+8lnvDXxEGggU0j7Vys
7l7dnqWwXluC20t5iuQWsJFtdIWoqrZslQtFAkFhgrzs37/qD7b/61vFXgSeAO5OzN5Xx7aZZIRC
AoQGOaXpvYu9yFmMs1C6aYfRjralMUVG0DiFroWW23ghYauZemjmxh0e5gXL7r0VU+hvcOpt6rAs
isX0rbJwizAfhFDPYYTJxFdmUQ6XTppVvycR+2vY0EKuXpNUaW9Ip5ksygGluMYxV+qz38Ri2HlZ
nqi+YfTll/dHi2rt7cygd8FQrVri1YzpZV1Pk8kD5HE9BEHLQs4cwjWP1SVJrkq3EK5v9KKKwgFu
TxaMse6cOfhiDX5XWVjwJEtkO36slNEYVFMrJN7MXXWmKdCPw9HpnNrv4Rh1+4E+URHWTQfpOF26
6dMsGk3zGfPydpicKb9FYkwUDtY7eRKkVle4vhObw7CPoqr+rleFnfiAA8VlIXI5hRCwhgLniSQF
pDBcBQIQ8kV9rwxRU4ZuWg9UfHh3JZdN6WAmBSVoFEHR1FoWKPCkHgoShbNtntK6Om/cnjaU08XK
DQwQ87GHQFNtI6NYrLCVAMOBUY8j7hdVkvreorhPGpbDBVQkrVH81q3da21yh10DvgwNEDZaTe5K
3fWhrcB92uj6qMhw6jX5uVNr77I38qhD8WlWtxAbVed8HIbyypK1le/msi9Z3bPFufW6Kp4Ci7Dq
o4OnzBeGySJNZ9T7by7uuPO2N2OMifMlyiK/dWLreTSFl+ERM0QyGLKsfbLN2blP8t7+jA/PpPll
ldonldUtT62eLrOfaaXx2ZLFctGkY/yszfp4NZRrl3epI/kgDbekeC1QZ/htPHdXnZx0EeZlZd3N
LY7tGGbY8w3y87IPqqVUbxZFwTXGjcrhBi8j93pxBgYqG3RIzVMKgd5v9WzZV1ZJgpue5X3vj6oL
2W/GBIDQpcapPWI1aeL5DIrzZOOqmu4WqSSk2RHcCgWNqt+M6rwDoYAAEy4ziPYRhx79pMaPp/Jz
FsZr9ksn29h6ouM8UYIdL3dTFKvDzlYm0z4ROO2YJ4k76BFN7Hwc0h3t4PS2iBrdCdx4dcws0lHC
9iyd5rbFW4O8IOmZ1X4lvlsH3K2I1nOG1ha+6Yqm86MEZbvhF8gFPeGnZpvoFyPQSeybWhtHvtmg
XlqDDaerWFULrOXYZWrqTNR6ZCEb9kR6cJk9GeQHTZulScvUh3OcEoQ1D91DNSZ9vVUUZcF9b3Cs
eT+3CxKB1HRSz087p7s1lgFDXyh/iRGwqXUlWttFOhvKnPZrVkexdlaj3PDHShamPyzpmAWDpysX
cS4ia48d5IiPth3b47lcqsYOC73Sx52Jvn3auhhv2mFtREyFDit2VfNTUKTiFJjYSm/LmlIKO6mh
N8PCXmpvN+PMPJ9HzsqNhK0zz/cT2NeA0wkd+21VdNP0HLUinQ7xiBndCINvtPtg1p0pe9R5yczA
G7P2ghI67+9aG3+Uo97pUhzVZrQmn7qsPDXjWbRhEsW9elXVinFvqV3k+ouNo/+OwFslmPKkKERQ
MlmdoEubVATAX013wRTw7tUKhtMBhRVhTRE+WGmga5G3HFpy3WTQe0tyvdgRVBLDEeZNoeFp7etj
YohAqTz1fNAJBcfWSa0LguTnNiW4xVP6vR1n1rwZNJUVhEWztLR7IobFpQPT8lGzMEb5jJFp4nS+
LKKofihtu1k6sjx7Ej/PhT7UeuvrGkZQp3QZamdf2olNxs8wdHaBNxTaokrz1QIz+yO5lv1s4ZPb
ZnFG0ZSgmTgQpKAOIbCt/QnT537wvYk8WSJGLbPiKGfr47lOkG2+G+G0skbrK7szSuPeDbDe6D7B
6XPFPk+1qfKBzIcu6Plj+P04k7yfLXWJfG0mZThQut62twMCxV0ZTTI/N9tK6nuC+dryBhUUTlZF
Wth3sreHT/ZQeGeK1ohzMIul9yepRY6/WGZ8Wjb9tBXSJrorNmQwqZiuimWobtvSiG6IzBpKP64H
KyQpzu79bMqLr5HIou001po/j8V8DWW7veXQWZ4NHqd2e3SHuwjGL68zGtTIsTeN3nabUZnOM1FP
F2mafS3NKMv8OrKbDeFK5JZ1zeJ3LYahrfCGramPjq9EsR6KTnFGWFN59qlNhkH1rV5TT2dITbV0
YflWtQ/X+kuconAgaJacyl501h7GdLJVGs/7LHtP8RcnvmrA0ZN9UllnuedF58kCGoAX29YaROyP
k2qfKo0b+1O5DFsWIHkC2BAHy7zcRDNUm4IYwKBI5hH8fU219XK5MfB+Ghx8wTwnyX1z4HAPWJD5
phjabSIzse3Uah859X29iJKlqJrcr23eulunzPI9WFZ/kE2UffEmfdqPpTns8o6Fa5osd+fFYPoc
wZd5U5nTU+GV91JG2Z7g281s1GwBeiUDiflFtXWsKT1Pp6LyE/qxp7KtcHdJtejBHE1tl+P35vk9
fd1HzRsPhaFEe1noT+5YWTJQcu2hlosSdHPCbt6mctfnjSr8Ehq0X0XlPUd9+z5ql+qTwaoXUF+6
V8q8GJt8KFvfcPrvKUz0jeKJ07atn4gKa8Khzq7Kwjp4sEJ2ip7egyVcjl467bKcXVquYyWzrNvE
Em7K0sy9F0RqQy8lK4ZDRLrjNrHESZton/TMAIoqMST1irrejmnr7FMzsk5mqQu/SGhMJAo05Z7a
IPfRfamfwQO6hnjIeN5p9LguUozXSr+eF+z39RFFTDPoQDuyfsDHRdwUOonVvksasBVixwZ12omr
y4xIt21Xw4Wkiv1EbAXS6sRix9HrAk2DdtIk3p6wiiogtvdRjPpF6kUnerMoxGBr7cHtyuWkjJ1j
YpZj4GGHIPQqDiLHUwILproTjALL7ZDS96waCvGdStF9dJZFQb+wRIGwvSlQaWmdppAmyPjq9TlQ
B5za6G0DSRUKVnLlyH7Mdnom5gHmeGauVHhxqPDcvLFG49inzrPa8ztdMet7q02DoVS/Y660pUjr
jpWidsFQuODzuIFWCiR1N21Ck9AZ1NzmUYzx8HmyWuVgLuJKcuKV/prF4Os6LtpqpZRXC5C3rzUT
EBwkLaMllDsn3q8nNJvZVG96e7L8gsCraWyJWVa6DdVgdEisUQ/LzB02STFflasPq3Dyh7gd3Buj
0E6kW42Bova7XDiYkUTueWRlWOxUX01v4ACjtDfKkB46QKg2FkCB0ae5L0ncqxuYgbTgKhF/zVP2
N7AIzccB9II0JWwHq3oDsiZOK42jUUTV03faU1tTgtdj6QZOrakkIlEuGxFR0FVaqpxNTSXwWp0f
HmIz2sVpaqxjn9ify9npQnWev6tZkoQCOXzb5wuhwI9I/FCrRHj0tKg0yqrKeDnnB1MV/UbYPRx9
rzsz3Jn1di7PTQrikeiB2PWzJR5v3SlJ0LTMSrMrGmP1hbXHMRjL2h4oV4A1me4eNsD4fxL7CNGl
+RxbMQxWYYr5Ue/rpfKnbmbZqyNCW1zZJPu8V5arBEeFmzmZinsx2nrkw/iBEDbkce75OmCj9IdR
V58dnIYXP7UJQwg05lwdZNhyS47keVf4bKUMfZGNFhzEyi4Ommh11yeGcuk/e7WzJDs1sWrvUC1O
d5EOc2RutcgsL6XaVFFARKOxz9VWnOjswKbPYSZLfHL3poMqM2+vTI6QwbLgBAEKWkjHNz1hPMYa
ltKBhbIl2aSG0XxnGDOHLaJQw1bM3rdmdrXBb6LeHH1ZO3HiL7E5im07ds6D10+m7gN/WsMBq1Ht
ogXnYRgVJOupmg9xmAlHv3bnJCuhA2rphdrNrQQPN9yviLU0NgJwKJ1JbdFSpgUghc9dptGmavTa
DSFRdmO4uBGVL4TbkvhuFKhtOHiVesex94ZcyBgpyOzywdSxziQWliIdINRX/P9gDqth4aCI71Wk
IenpWzOewqpVqm4Xl7WKqBPvvwOhG+VDbBjzZrQi/W5NsEA+gfLnfvQcXCfBtxklRyd/2EeW5CxB
5cb2WZIZnRoiPGz4Z2JwmOlsXQ5nuz6/s505uUP6xkTFRdv5pLkT25jbSfp1wo6HLFyiqHloqxYA
X53zxU8ipa+DanaKSzHXnrmJ+4hYXotcEC7udNmDk9au7Q8F0V+ans39odPN+jnSneQhH4vhCh3U
+OCWZn3I6NMbzO3V99fJPOu+a2DTBbgdLjv8R0rCFM3FmYJqBC5DAObZXZAsvfY4iMQDk/ZYjzIr
BvrusE1aQmNu7FsAZJtCnok5+BnsjWvTqctvcshzlqUY67+gn+r5rC85FATmglrIR/Jv1RuZGOOw
VY2ezmHjzuaDmkfWJywhqtYvSfgog2SwqghFgtf0odMrGGyKac4q3sVi/AYx3yCouGgFuLQ9aNdm
5nRXMcbryUnLVa6zkerABxVShp1pdZL9cgRr70Tbr/pTXPyj3CqvZiWucki2cXYXlXr9NEDzPWLy
p5Xra1ZZTIa4/pTjE7oK4IQ1hnXneWloKSOGkXHfLim1jE3R0i1LbIReZJkPcArdmRvXkyelRYrB
lhvlps8Ntfjfoh75XiSTcdUbFYcgs6MHHlIjLJ/dpcQzdHSdggN2hwBt1+pVdju1keb4Gv2hb0rf
mykrcVNfD9nEAVVdirLyXZZazA+zQv1WR5W5EHC8SkVbPbbNzYiAdNlM80xJuizj3AWLNc9niTFA
G62sSfmSDW5DoOaiVCUmsVG0+IM7tZJQa4VGVC4zpFRdN3OqssiClhsx9lMTdJlrbDn6sl+IMY2d
wNAz69rIl9T1FUr822x2TP5s6/Yc1bpKaD70wbzbCxt7iY2iN9VhwHgh3s4d5EgOebZ2gHwea1sp
0m7aLnaXdjs56HD9LIxkhY9Jc3qnlF7u0HUzxZVD3ar5RKc15cYivLAKoR829LmMHCs2r0E+FyiN
XJ5do+3FzoMjQ5E/DMq1K1T8XNXWyQS7R+PIrVU14y3m2XaJOzG3SYVd1FfaksTST1bS0x4xuJPv
1NjIrppu8sxgmVo12jQoRxImlg58PMgOxZwztqznEXs457Vhu+TeFAdjZbv3UWKVAwmibFHbOIv0
fotpv/wAd33Fdwdi+yES5XiKuuUHAPwS87JL064iIxdhVkzq9WJV6WFu9cWjzI7MHS70s+N32DJR
rrhq2oYcoMuLalJiXGUq5ZPeyvq8RYPzERfkDUrL51o5UPhTYLX6xpQF8+BWShmLUDfmL0OS9hTo
ZcKCECcbCjL18n3w7xeXQ4sCIowcBR39a7sGGdeN3dO4DT0rlyFCJS3E9iDZQ8T/jl+18QEe/JIj
8WPUQaBRX2Dwj4LidUgxjouxnqhWEnaLiNqvdRk17l0eFzQ6hVDmB2dUNPm1HqZys1id/QHS+Quw
HWSG8hiYBcOR1wbwhZqT35PTXJhZxH2XfcSfO1vd0ZkdP+iYvBlXxM6410IAg64HP+tVH2Ow4Uj3
66WmBmvlOjdkCGfPoG9qj/u6yOIPmhm/uLX1ptZIcfpS9usYA6dvM9VawX3dadjSIzGd8t6zEivK
9MEzfHMpbEMBF1evCh3S0mtDQAJknUaIjEvFLl6oJPRsC4vzgUGA+1/80f/ft/yDJ7VOv/++c7lb
O5f/dtM/fktAHJKn7ucm5t+//TcnxPoT/QkLGu6CL7ghNHpWsw9AfUgaa8/uX9wQ40/UUrAhLbLz
cM9wzf9sYRr6nxBoNYiSKEet32lfwjVhBf2pCQOzngwzKk187THawaLr5QrL6UaxoNWpa429+HVu
mwGNwyaAPX4Y3Gyb6u4ZdpX3VpdfNibcmrjfzKVzTtcVSXzXnlr0YfJSBuOSHxXFxvPNvMDe+NQd
5R0uFvh+LTQO7IkTlXOS9eNuaNo9jCsf1frjrMYneI1flya1sSI9mvC59S0Xtp9jHecb2nc0yonm
t/m4y7Ks2pVp+uhIaT9XwwCKpy+6djsVXr+zrLq4AByzTgbX6YIx1YzDJPLIVwlSvuuA7H129elB
nSMdbldeBYqmuFeisB9l+zWWVXmMyRD0ASaeKjWZcJq3NGiVbX4Se9R3heWIo6E5Ym+mLf3cSjct
P+ti92AbaRY0XWNfT7O8iVWrfMLCr4OC0WmhAvfnokt7a1tmRtGHTe3UIhB1NIAoutZeLZz7OgcV
Ac9wKVs7/NHdTASz1eiBoVaXTewcDIj7yFpruXP65qaCYu0PRFM+WRl7dsnPtM54IvM2vvLy6tDV
ZU1fAqJeQ6u0lDtvyDdZOR/GAehQFSczsJYjT9tRnrppcaBHHDT5Xdt1h9I1/EgtAMJKyC7LRZKA
e88iCtJI3M3xwA+UF8J0uxBgFgP4qn20Ymdb6P0lj/7LVC2bEcRCcz9XpdwumF8lZnFYsh3MlADu
jpN7NHVgD9Nq8Lgns2sDqvMzTSiDH0/9JaYOxRdaH4ywARsD2/korp5ag/5Oaollg0SxPXDikHdG
p3dUBRzSK3lolqzZTuQ9TBho3EZzdUMTBCdZ3NKOtTxHq3ViRemzOZyCY2952bZOytlU0RcJIdaC
ESMBV5anRrbZpU6xvCdO5iQdLCg6fMS8HhSs60aJPHveEvluMjOLb8wDJeCcoYV8LLnVaTudIu44
ZpGTnzt61AVtbZ1NjQ5VxZzNIMGjBriAM5TbxUcc0AofSwi6U974ORLEHv1YiX5rWf5/jihis8r9
b/bOrTlOZGvTf2Vi7ungfLgcqCqVjj5Jsq0bwm23gIQEEkhOv34e3L33WCVv6dN3NTExER0ORbtb
FFSSuda73sN/3m7fyW9PWXrbf/73/upFMD4YeVKIbxw7a5PV/E0T8f4P3872/4BHAoWXPRciBMS0
f++pFpy9zePJxLOSkJ/NlfQNtJCfIt1ftlWG6T9dmLdodeopqpmTbXVg4CkFom82mU0m7HtOeTAy
hL27aF6s92OxGsP5OIajujbqOarjUhNaCEbEMHcL+nDa2Jid9rE10qnE7LVNSfxugOyU1AF/5n1H
0autaIixpPe+M5VDb+9kY2vu0oiR3qWHT6VioUbeJ6Mex3tzUTlxzXRqSxwgq3EZqLeTjn1TmR+G
wci/MD6EAxuC6YgYDZk5M3vKWpwcmhZTBosxRwW02OSb8Uc3f5UysrqdPYP7xWUUqCUulIJ27XmG
X+2HwWr0wW6Ed+HloUjPpCLhI5k0NJmLzuksO3GX3ir3EVwrIB2vKspDXxaFcxtB8richzIHx8kc
wc9MJIOkyBaIXUOmgILDXq/HFd8LN3bTRRkXaO3tcldOufOJpDbav2Ypt+FH0L2iUDhxcoMnQUAj
FHDE0/h5Q9rcqudf2NdVik+uFj7GXGnU1sdRG8yS00nK6einlf9BwKTbpZ4hd4ONON7sTdzxwKt8
jGSmIDzyi+u39QfgkTCPtkgaVMGuF5wWe1bVMhmconCH+YpzYxmMKBsi5I4in4cLW6Xh4Ze37jdM
o5O6ebse9GnCGOiB4OScGrtNqTlW9gqEJXGAOWgqo69pCHdRDk3/Hbec7m3FLNfjJUJWgICHdxsv
1qePHL52iSTXDXdVxq2B2UwXQOQCGXn6msyXDeTXeujvS7GN/Ixe5WGe1EN9E/V4JZEvZiwi3NfA
Bt+ZVcMsefkJPrsM2w/SE/7c+CPPbDKKaWjEmhXBLjPscJ/lqzrkGe3Oy1exf1oh/LIPbXpehP54
LSGl4W5gET9ZrOU0u1OxTm4ypGk/RnuwdWzRrGxylovRGQp1p1GKeF8rl3LorA7s4hHmqN3uKTea
ME3qvPMgfVauN7IL5eU8v5unKrfQ9E1u+lVAbGjjzG7KuQb8bcGHEaaTtcMoCP/L0muMvyLhK3kd
ZY4xHvW8+p9dZOLLfh00C6hkk+yyuKb97SEV9NJiIs54PplCCsqvueVCRkryCIfnQ1jOQNhgoF4n
Do7hVJ8mx2CPGMaurAmZtNvorMBdzP1QG2ojNk/EYIxxKnMMIggTzLpLn9yGKWUipY0KbHdkA8ZT
VTKqaRJT5t6CxtCYPbzT/aA6GjUYzqG2ZNMkFgMYeWOtsrZ2g68FkyPdl0F6qZtZshKlLM19ZlqD
OJAr00Ka8MdpSa/kaPrF3lPjWt2kk9n6d75Mx5FknwERPgUHRhkMkVt1lod9X1+aTZ1+kXZn9Lto
bQr9ZcYC4zssiQreCYSDNe6VVQzv17o0xL2MctF9ICBHj7cwrVpxDIuyKa7Xsm6hCFU1dWCSthMW
uxRQNkZTbo/1w3FYmSZfreUsCFApFld8VOCClG5Olxc3q64N+xK5qF7+pMas+ShDqKJ3o/bTZadk
2GGUhO1VE5dzW4QoGVzvz4Xp3DWR0vBH8rH1gNUN0bc/UqJ1gKwFlbI+esYSOQz9rd734lB2hnFn
aJJx70reOHDSQtNxNMUKPOx2AGx3fa4b99O4Wvl8XwksVfd9Fs7z2SQJL6bONJbxXaVIKzDiMVVV
+gUOr+NfMG5n7EYqqFU/8F0Q73PMhymwsp0KvNH+Zmc6MEg/sWapvmdhFTAqyTIK4qQO4RXCBABS
jNG9WPYuGDlAh9o3jJj4pDLblYU71pcERTLyAtHtl2MZYAl10THHOOvzyfHPWjLpdNzOuso5BPo2
POtHzah5MAwn2A98bpFA1snrg+pWbR9b3MC+LjZrcrdqXM8YMZFpvsMFdaiIWcqw4CpK+Fm8VktL
ksME3n0BR2cEKgVujfauaRQT3tfhchcuaXZl1m4V7mfHK9a44laj/RD2lh97k9udryIgsyTv5j7a
GWjtukQbECZ20nbm8myuF6OIC4Jh57jO82WJfYbD2ZXjqjk7gDmMy5G5pHcpBgJRz+pSRQ9k12Tt
Ie+6IKPjsUV7UKoI/HNfqnyIA+JBzAt7w9GYxxmU+lhc1Nd2OUbZu3HQnXeb57NtHBtHm0RQlWZ9
g34laNmP6CN2nUyzW3fkfpNMGRwuIeeMLBNLM1Vbrxe3aytj16+RI/nIKz5kAZ98iz0OtVQ4U6E5
uMG3kSkEkzC8KI4z5wY7kLtmBIhlevTtTF0ox1b2ZhHMOCQ7VGGhiBILVgKbzooJbf1rZognHkab
lx9zV4QhHsJpJOGn2iq2kKEey3Ta5bPQVIChX6buTdc5qtzrFnXi/SyNaT23/bplPmZk9sPAaxJd
QV0ahytVAjecKYDRMAGwWoilEyoa714+Qk5wJKiZJFjglYSuj+KY8KCnB0hdp1mOWUu+yydUmdFs
yh08BzIRV8t4pao4EdghbN7yZjZZ63bQU4SfHFZUky0bQ5Dv8GKrD061yrgI4fO5dgONzYuKj63D
IKUI7ewmDQ1z38wY14Jat+cv3/RJfbN9EGDPrYmAdQ7uenLTkTJ7ZwjqYmdDy/OPHDXZny774cwY
C2XeVdil7tscj386O0KCJTaRUg5059TESaS15RquO+0sNS07aJUN5JnmbXq+n2vOYgeEsQpbnB7l
pJLCKLfI29Fads00MoNrM3GGSeBrPt8n1c22svFl4slRc1CTnlJVVUPdAxF22WEBZX7oetc+n4w+
+P7yt7Shs7/WNpvDT0CrZoUEhuKPefItOb09zarC1U4rTAO8SLmJ11akoza40k3k7u5yw/1Hy/um
rvr/VZEGD/g/994f0MB1v8KbeOH8u/m2/6DtpuN12cy2NGf+5p/m2/yDBFyUbKRouJsGmqXyD8BJ
M85Mh2acbmozg92Me/7RaKD5QAW69RcY06DeoJl/QzN+shrx8WB8ROoSNq3I6fgkT7ewwGUXtdq0
3/Vd615bgRQXyDA//PIwftMSPbsIby7TIHYwMNttUvP0IjBJSgOItdshx6Xj7SzvqEg9e9vGBKzA
r8flmoe5wcg//VV/6T1F2BsNO1e3g55iXjIRus09iDDFaFA3mYb1CkWfb+DXN+zvy20UfcyVMdc+
tVZK58zA1WaGGTWU33QAuSHrohbKwsKskhFyIqyleKW/Bl//zTV5q3mtcaM4tUdphtRcKDi4ZjVW
V0Jl0flQMpC0BwcOMfxrpqTOEfnrci48CG8vf40nx93PO0Y2S8eEsQnd04mch9A9Ut2xetpFygni
aRrlDkSlT3Igu1du9PmlcEHlGj/1SdvqebpiiizV1chIeYcOArgCUsdBRX2XeMOy7F6+K+CAZ0+V
GSrOlixBG+PSU1M5SVfR9wXQUtXSESaq0RJniiD7VFi5X+8pA7sH3G+nHgzHwbtrCcH/sWyTD/CR
nbPRYzAei0p41wre2D1y07zZdUtZPIYMz8ksrYMvsyqbHZRF85DaYNl2yHHZOaaI24YeLFnbvv+y
rFX22R3T8cHAf+wWUYLjECoNOSPBEQnCiV31LpGpaW57+9ydp+YQZt2aSMs1r/LQK1IsYNPhih7T
BznVyoUBKIz1His/63u6dtrdjxHuBvxbm/N6zO3ocW4KKHS+6iHPKdVnxMvWfnoZCCtI2jEKryPh
ZN+I+4nuh95OH4MGBgsqqrb+AVylrHMohAwDhqGSd2gT12oX0g5CQNLrXbF64e3iLe5d3jVOFdep
P9NtB/aKdx8n+lcRWst3ewGU2kmiZCyqXCluCn8yULoTa14y3cyrep/RruidF445HKbUm4fYmeFr
1WvfDzumrJSzrr9CdzdHs/jWU1QD9Pk5LB9v8o1LxgcSL5B2WL7Dr8r+MgNDXY+lUPoMI7r8i+mJ
4tacCtBnB4L77To4E7WuCKofYbFlVgB4mdeTMNSNLZZ1PwRmJmO8p2t4VXn+rhsi8wLyoqtj/BWM
CvZVSM9PeTsy+/HxSo0NZ5gO46KhyiyNhRnd2C077TnGUcnKv7Gcvp9jGYnoRySr/kNhmiRCm3Yu
cAyqOnDQfM3Jiq3WWid5u4r7FLmtgIc+pNF+EjXSpF7Uxbe2LV0GRGr2Lktom+nBWsaOcXHdYs7W
Q1KC0O1KfGzJEISi4Ta7DGr2zmgWXR6HaV5/LFLUY4zhEOC+tqolh5jsz4+QR5p7zEsXOLfd+Nkw
uxVWNNRwG5pu2Ktktlr/S4isZonHrhk1ocuj/Zm2u0qc1qowgG6wLR7bLsQbuhj/JIjA+diZLcx3
WMKPw9ALZFxW7+5UXpsfbG319StmN6eIDzsYekg2bLBJRviAZk+3lVavjTOArO4WtSaij2CxhmdT
dMdMP4bStkfjHfcej0P7sa4/ter75Fz2FdShiHDwK8LdJqGQ6lwjjgWmqWzjgFXz2c8N6f9XUf+T
ifEve/Mzqeunb/pH8T/+V/ftz+Lbr8XUz//tn0mG9wc+AaQ+wA2kxKWI/lcxhV0ApQxYKJQO26ew
5m/+NS22/8AQEh8bTmkbHeimn/2nmGKygSsjvrCMnoEbUai+oZai/Xl6ktCmU7RBD8EAhUg+SvCn
6ytbAnjmbGxxpazGOEuzTP5VMMIKd2iCvIvZY6OD04z6heQ0E2teZ1juV/A763xkd4nw8pLVYyet
5VOGRNs52O4gjjq0xZmdrz1TOTOnx8OTG9ValKlj62YQxcQCgx1kOfvh1Zk6pxC6q1fAuy4060sL
EwAzcZy0+1wIXnUbceaPlJLmY9DW1gEVikh40F/B/kQCIRVxWKgnQCFVO/05OsHs22xX/tclKzvw
gqD6yKZdi5iypzwvMxcaNa8GnzvqY94+EJOutb3HbKhRcVXdCIND1y5+L+RAOUbvJpCWpg9IdBGx
lDoL8MJEaHXWo9Bx4pEczbOFcSu2Agw5aPiGVYrzVsnVvUz7OXAuyrIy4ZfnnfiEJQfZD86Ew+8u
6NNyuAaELc4aup9rYbQYiRd14H0xGTjNd7anO+atqaguA5DQv1KC4c9cWCD1Lg9z3BYqW8HCy3G5
2y0WFNlPUmQqm451jYrse0nKMscMo3ddyXuYeAuyrXRKJf72Ybi66e1I6ZdtHricivke/plW4+OE
2aptMYw3w7bvssSTJDsYf1kRfqvvbeXBEIj4wjI72tcFGTgw0iSnR2teox4OS5lkK9DeTQEU2CD6
sQOjmZxdZvu6xFPCturIuhZhCJVwHXVXIBd0EVrgC6d/TJyifGBW0DW1Sd+dT0pHfjJ6ogmvwrWH
FRv445juDWtGkuCFAIW9H6pxp9Y5g6E4hdE3rb3VIga+jC6DbvSGK1xW3TWM567u9AGWozQP4wy1
iyVvc2BoiATXg1u540eiHkeWloQM8dXz8gXuXioXeGDdGH2OojK8DSmKbvxW5Ppg5kP5IfARIH6k
ZEHrgNC36+8nI/Tv0zUSP3LyEdx3qhnbB6gEdXG2BgaI1lxUWaJwNZiSuZHe+5BTEc0T5PtiB7Re
5nf9FJTLGRDjIJMpqKfvfodJelKCCtLpV0EIXx3pANJLe8gvU3tep8RqO47owcPC9KKayhVGvEd1
l6OBu1ztCfa5ASpZxcFc2MW+q41V74w6w2Y1t8b5OLYMBlcawujgYBbyoZXavvM8QMxdCkH8a61H
ro1SIG+SvtTlYZxktPfKcLAurHBcAOqYdyapNzq3qsB2NBkxeLoT+WqLvWqW/LzDrd/cTUabAdhn
k0Jrl5FM+80Mp27a489Mgm6O82t7kYtS9cdeYkgNl3OrOOtsaN+FVmqqLcagXG/rvGVs2SysRWSX
ykKOBbg+xCZZxj/QIlR+YmClkeFV0bW3GruT4bwNC39NOi3zZZcrFDt7WfrjAVAYgBRDjEjuB8Q1
U9xafv6tLaWLcf2Uv8OceHTRNBjlV8YNgpgKvD+NHsGWzZeSWlN/mbWY3cUiKNy/VuDV96092xcR
+gucETMlHoMQ/+IDWQwVKqcIsT05mDlpELlRFc3FQh2CdZGJ8m/uAwkzXrfNbmmy+h5E3P6ygoHK
eFjD5jODLu/rbOnBBKv2C1zA6mWC1OGlvWapBPBw2gJuE4PnLMv3zuwjmasLtzwsytUZBRaa4hVL
5XeAuNFng421hSXOO4QLpyvPm6CNikOoSKxK5AbBQ1SGVYzmAwdenJSAyiXEuqHACbyoqzpZUiNz
DkDXza4e0S4Vl06P5uUcrUTTwwEq3AreBEOxeoALnrJ8zhw9pam/KwyJqR3DnnxNjBTZnLGxWS34
vhjvrN0m/jBH/6ptfNEUbB9AYDIuQfUfJE3kvrCVA11d22ZvhGgiSJwTtherDE1h+z6YbKd0kXR4
kD28Mp4Uz7TnJZlW179JXbOqLfxYauQIt6qze6jKhmvkBhMQS4fowqik5W4O3L5Kamj4c4zdm+pK
elRDIVbkWLSuarOeMUgotMXv3efZCMB/WNweMeeIdfHO9mSwQKspyd4+C13wT+hL+HMHuFhn0GP0
XueBM12iek5VF5M95M/lewQ/aejFrRtJtRe9ZXz3GHghWZqyWV25YtNA1rX14E1gFJ+WwGCe44V6
iciJ6+pPhYqCJvFzjV/PBGnZT6B4D90HgV+QvkqhaE5H4TGAO3pz3z/iX9PfGuTxzvuBUXnGB2zl
X7nMwcxTy+/hPa0VAhHU+/YDo5d8vTWmSdaY+wTlFI/kp3pnkh4veGeXTtFeZq6NglPMZhryWjDp
i8OCdpGvoIJCmWCxbA9nqufDQ0cuZO8TTBSO3pdRei3O8lD31+HdQANJEKjMMOBphZz6Q0A5jrx2
UvXqxJlgO3Zs/OjPnXXx5VVu6ux8KdhIriapTW9P5zySpGLWReXeMLCc7fcr6jAnmYkmKQ9qJibp
g5gz0hnsYrSRHTkBiktrbSNmZqHobyZMZo7htITvBu4oumfehTrI4JTAJq5KR/eiMkdOqJIcgjGP
Ieab9buBwJUFpbjpvYMJVqpk1QOCabEhJt8hVGdNEmJy9LVSRtYlUs/ZjTcayyf0BOkBpSvbZrcU
SHhiXEPlAEcdY5EHq+jydtt03OahCXTxhaiMIksIUg6xXRLMYM+lkaniQ9Tm9SccN23v3hBzsOBi
MpaVfcHOwQiuUv404MpEAt+j23BT900o62jfCPwVdj0+RWSPsPr79LKriIU9E+1UrYewL/uSeXMP
eJIUvBHFnFTKVc5FhmnhdyyM/HYfjtlKTg9rcXk/yjnPHvSwVg+C+TSaaOHzQQXsDr7TqvbafUPJ
W5wvzth7txmGza2MpecN2FNnItWMdRCltiiQ0isdpf760QrXzLotFmTZ+1U1yC3jKFL2Q23nun8v
F69+P7Rz8CAql2wKFAK2c4atK0sF6XDb7ZmTMT+dGEGWPLZ1QjzgWLIYH7QgQIvdoSdccQmJfDnm
nYHf0sgMUKGQzxb0WMKpvjA8pMCRuey8MydK1/x8CFssSkJ46T0YRiCg/lfjwC06auvFvD7qxr2T
ecjMCmNxD9Rd+bU1T/Zncn3EO9sy5C0q/2VJPIyevf2gJgctmz9ShQ8WR7DZUA+jawKu8sORqbqq
XIdWroy6zyYeBW3i5lrjlzJ5gbGv1tIv35VeOxAtZaEMitE0R8e1WIz+YokqgS3HPBeHGbbLRQod
6Fva9vWYwHYJHxTg1bSTLBofVR2+2Xgu4IIRL+WiD5Sz1aOPJ8Ix1QZgi9Bu/9iY3nzX6tE6Gxmh
5Eeyn1vE/3JaDs7Ss0SLgK3T5xbOM3us9iMhCB9SpqPvOsPqf+C7grjUMgvCZ7baEbsdw/RY9Y6L
HLt2WS/GlLPqkS6ZbBEgPlHcR5NJLpFRrxmMyZVk4ANgp3u5AiyZkvG/k/+QJbykg1eV+AvYbu5x
0krZR+dqdBDrGaW4bIbR6eMsNachKdcmHJOpNOdvXqcWeIDQOeFCUC/m6EMqX1JXI8K4wuYqvzas
FF5B03cQlnpP4mOM/UIAwVBH3+ALNAeB4s5DwJDi0L8Q3Un3IMC8dlS5422+ToE+rkO+vPdHzcaz
ZK44wsfRLP489aN9MHTzn6UpouZcjsjc4p75smL+YQXoabxJNxcDZhYSUiaM1FjNbOzxL93rb2Dv
E7SWwFGqQqBS/CGx6P5JqPuVDNXAvGxU3dbJPOMRH5erl30SdQrOWOWoaaRfe8lIpfreKYbmuHKw
T698ghPgffsEWArjOupZLv6jp/mnHJZqLQs2ylaa6U1vSPeQ9kv/+PJ9ns4mf96oQ3xOAGSLTeUp
gLpWWzMyGTLxZoDMXaB6KMTaL6IrG5DSiCOjQb2frjNPgVqK19pSvrPiGOS7t7ieEVP28id6ft9o
M2jA8SrHchgr0Kd9+CDwcqncokEK4yCWRGF0rFP0m2+/isMAJ3SJ7wAMOLlKaWGeE+TU8F5orijB
XZdCI61fcaA+gcJ5uMwJifEEvMAzOTj1ePfmkOYNzTXYAN0z2yi53/QOarkTS5Y1f4NPOKT93gzx
+ZMLGIQypMK7h2HNqRM1YSipP6RTvVGReWkWCE57uLuI7F5+didTZO6KqHsUNH5InieuJCdEQeYG
mkOHdyPFvlAcGsOjakyXDgjXaWviZofitfnQCcy/XRJw3zE3kyBM5jd67K+vY4TJEgeclEno1/1j
V/jOe2zRx0s0xP6tuU7yO5v+JhJnnb6yHk9mRRBv2WsRKOE6GsJoOJ35lq412x78qKR0kRgnJU3F
4+xtjojAA+xeA2OmmRHcQCrby8/52erhITNFJOmR8TnN1fY9/DIUa3yTjLzFBUcgbJydGoobUFGP
owOeTMJ+ePlqp4Zk240yg3P5PnEb3uaaTy9nt0UrCyukthkRX9KezRwMolqWO2+UlFlcn6g+L/fu
8RtK6zOvC9KbAtfCLy9/kGfLi8/BtmttCh+0I9tk9dfbXnpT2I7hyUQMTH3iqV5pIayOWioxVek7
sVf5r67p33zLm122Y+N3Bdn0dE0XiPHWMiSozBs87x6llpVZSSHQpUHGN8cMF4pwFXlcdlEm35Tr
yXwYbzuToSBMV+qbZzueJbqtB85lUo3w7kwPiwyawrB/zHKXFuZNTxeXeM/aBmUYbiGFQ55z+nR9
bc6ulScV/eml1iOmAuiTv1Y9np9dCDL4ygVPdqXtghxebLUAvtzh6QXbSCC81A3K/yEADxXeuKte
389PFg2wMeoQ3tENDjYxdj7ZkzyMv/M2wtptKGW77yJh7bD6R4jdTLY4+ub82sF5smD+vuB2uc3f
Fu79yQV9mY2w1tsi6TLHfiDupfw8s/mBmHg7nYEDkaHMi/ryl3eyI3BRCC50HBaMV2qT0x2B8UbH
FGejMxrTjxQIJoka/aOy/fmVL+03F8L4Cx8p/uFMcU/2gnwprNbuRJYgcS9jeGNE5VQMWIRdvnUy
vc2JfbQJDHAJonBPmTuTOS1mQRMQz2krdj9vqqI83UXb7b38+J5R3LkWhAnKCqamRMqfkhmq1PdE
7+A22DrckdUKwgUGdxrGa6G8VVykmz+O0xDku0paLewd1iFLwhmHszMM6PzqGmplNe1f/ljPHzYJ
3GResWxdkwnJycOuhzFsRY/3nL3S1mH+UhJ6pcU+2n56+6UcVg4tMkXCs4ddrFU+13m22S2Od4Ge
7kap70x+fvtlKF45uyzswOGaPd1kRCHcFoZ1lgzW5lxhVdXeJckujoau+m88PAS9iAMcViqL6Oml
Co0aZixxJp56uSS4OaY3CApmOLf89PJdPX/lSa9jBMVGjRCHs+LppQBYqrKz4UtSZYkjaDPv94w3
2bks2WOYb2TXHoqU7y9f9aQT4Z2n/OdwgDHCAglOTyZcoo1UkC2TsMNFsLnpNW8mTxNE2Q+s0zyf
Pq9FB6khZJwDnVm+Uin/ZnUS22eHtAZkc1ArP71rmuUpxNhsO//H1n4fmJX90FRbbSB9yQd6+W6f
X41bhQuEFCGKuO7J4S9l1WokN0asuuXOkAbAtz/c/Rf2gucXYtQXUFltMULIlE6+TEtApBtzsiLK
df75JjA4+2+9Cfi2bPpXynEsSE+f3tA2c+HjyJ0of8UPje/oXs16ZGzFT299dD51OZJW1gr3dbpQ
pmEIM8dqeXS9uNjebWkWF/+dd5uFsLHaIMaxY5/myFZkkPeDYk4aksV7Cd76QzpufSny4cfL9/Os
cEBHvvmPUvXTp9GHPV14Xm7Az8XKAytDSxxdbxp3r9/Nby5Csh8mVdTa4fOLDMSKFY0IU6xR6voT
brH9I2+Ue3jzreDywNZOFATT0dPqRGJXxCRoxitldLIPnC/1pRr0az3t8yUdbM+LCB3qSX7c/v6X
foH6tsAWfEhjzIRsZ+dyb+MZbiSUz1HZU8G/fFO/vRzESBiIlCLocZ5eLl36GnNFoFK7mZa7Cv7J
uVqAKiqYdfu3Xwr6MJUkzTQ5PScvq6MIwGY0YMSdLNN5V0VFc2mWNO7EZYWviYueLQngBwslBb2e
iSbrtNdEuRPBmsEsT6SmezDo//ZmzuJ7+ZaeXYWq0YUMwcbAesCi+OnTw5q4G10uExfbcutBXHft
Er75wXEVHtpGdeQ45sx6ehXditEg0iiNM5r26ag3mQNdugw+Uku66hW441kRztUgcbAJUfBTOp68
sbN2+tDHUoh5BilKjtPAXTAd9XGxRubtws/elDvCAcz1UAnBJ+GkoK47uR7x3aFipB7FPyFlw7fH
3RyF4vjmb4rrONyOzad9VjOltDYNorE0zisjXS5NOdMOhimmSa+FYz5fE5i3g3xRn4Eb4Y/w9Nta
hhUib4HKzJZKk7Iw21ioilBGXfzyLf00APmFYr6ZgphbZbYFGm2RWyfros+mqYboum177N1jVM7X
RZraf0rYCFdt76Q5FAKsA9qIYSfsfRJdLCz64Hd0psDeNC+Fj1aVWjWuCVu4xApLX8Fv6MGyyWbc
W8Gib/Qweg9e4zuED+QYqQaWXO/zaAE7APhc7nx3aNpLlWoGUYGCv8Xg1i0+MNIGcUS+TvOPIafK
zsueScOR+eVnlU6OuMCHKvvae8OcH+yty7qbEQ7dgKn3Dm4Mm3+PZ9b93bRi+HXTDzJ1yYIwnfcq
s0MsNiE0XEWzhfw4dLNU7N3G2dK8UWL+teLoIGP2cjz5ss6fj2u2NOHNUPTWg0ANxdgq0IA+L38d
v/negR1oycHuOFhP35se9yaUMgEOfBk1bF8aNYOnV9fx87cT3xTOUqaLAL1QdJ+urpTHge0Gx4Mb
NsBJDu5UNzhMUENORnqDm+p6/rbbQkdMo7VFGVCgI289uWDTTRUQkWdAGyn7xzlCcISn5Wt049OH
x1XYSMFXQchAy08BbBEaUFWhe8Td7FCKF5RZKyLlTy/fy+lhx1UiOGZgj2wEQHIn23VaFbbuczNl
do/rLwLArEWGmNIBSHi7rzQav7klOjReUEp/CuHTcqEUrcYRTBuxngw3biTHQsbg8u9N4E1cxdtG
8s9pbtGTTI7/mijk7K9mSxDqT3/V9mn+nZv0f0cEkr0JJf6zHuQTcVDfnlAYt//+bwqja0M53JAX
srHxCaDI+jeF0fuDgQ0UdNRBP4nv7N3/ojAGfzigmSHgPCZXP51t/kVhxPCGv4LZisY7cEx+8Vs4
jCwNPtmvIgOUE9QUP9E9uigud3KC9NrrZjEYdlI4hsS014FHNxAR6fxFLvBE0pAjbZG0RW/Lb5as
exz/eky+nDATzaHyiGaOGZyiF039ssF6fwjlvJfNrBkRSngDSZPxAS6n0jDtJMjb8Hs44yB9mLuS
7SXWegiNiwh3xkEkuTcW3rljpukdw4Qy2s2wmSesS9ewxd+28AmdYGswfdJbo0FZqtgv1qDq776s
OSNj2MY5UTfWEA11fWMRIKo/FcEwuyIOl2EeUE74foX5/0AA1KMju2l0kkhF5V5pZ5iPssKX6uOc
KrSm+J96Du7/OGtKUIhy9h4dS4/ABvag5/JaR3Nnvg8ZbP4pqHAsyOcLY4E51jN5Q/cKn/j6HCt4
ZZ8tA66esPCxpsRRaOxClRg6hKoSS6T1D/BZltsKp5d3SuPhAGMwQc6VHYPayr/3hn/fpM7NkI0Y
qM7elV0NZ1iZx2J2/tJF/kFVE6RKtNNIxzXE0FpZJjz6iMGHaK4NJOh3Kw4ZILZ9d7XZgey9BkqJ
jIwrPtbntHR5pngfXfelezGK7DIbhm/zdANmeMCF/LKU/q5UgU6ICFrOC+h7cefmwUd/8K6irE7A
Oa/cTUI6uMcAqxvV+9AWyvZ+WdU19nujfW3IRl1MXf9uXXJ33C0Lk5Bgyj9M6OtxzFvxGmoGfTHP
/c2a2t6hD/C/TQEs9iROlV9Wt5lvAEndG2bmV+aAQJSFQSNxzEvv08SHhHqR3ft57hy73Cg/EKIB
t3TB6jajCMimrjuT85LtZ0I/EpDnu8Ho2mQUgYilnYPTtTjgqCG9qIQgHgtbvWusOP3oCMZvXgVZ
/QmkemfjDNSWQ7ZjkoVHSadxsseKrlXkk7T53djZzYXvdxEu4yrMYVPll2b0lx+EGe7yXoDFD1ha
Uk7d1WQoiJ54K5qGvZ9SYj2Xm6z2hbdvHMe9bbLIyPatCQN3Z2Hzjz0URAjMYo+F130sMNyMgyCt
D2M33xRB6ccR336MG8nN6JhtwnePYxPZGF3eHD1/+UhEzDFoiwEf8qE+Y359R/TVQWbGEMtUTu83
EgFHhuUmCGBYC9gZbsKi7twrW1BpJRd9Tbqjyb9cLvJKr5dp7TuHXvMHNqiUhDjRvtdgTsa5qawb
si/xNFoyMSfYj/xp1QMsZFX82c2lixF1Ln4ErS7bBKbAN7K3nKthamcsYGH7FlFZXAY+2jR/Izm4
5XyEP6wq6Pqqx4l3tfGDSvGDX9upO/S1RksjnWv8qfzYF0Z63Ws3Sv43e2eyHLeSbdlfeVbjQhrg
6KcRiJbBTiRFiRMY1RB93ziAr68F3sx6ZDCKUdKszOpazpQSAoDDm3P2XlugavG4K/dGRAGccUr7
BB8YzfCcaOkvCbAIhUymXRFPmOZbo1DGA0JTbRODVsTvE/K3aeQTBiJVBfY6buO9HYg22ExWGC1p
q5u0mNod/FC5yjvKe2uhUyT2YEtuRuQHfGx51zETOAKuw+Qi1lmgd+y7A1vROLvOKuVFU7pr6O8v
lm8hpNUjhf7kWLT3zdA7Hh7w+8RGpTKHw4VtS5WpSJcOc+1BNf09Vu1v0GNT5UemV3C8LWdRO8Uu
1tCYR46asaOGifmzcTkLqDJ3cHzX7qVwtKuoYCpMIjelP18oN4YVQuIur6K8MS6YzxddmZI328f8
nxylY0ZD1K32JGAoKm8zAPZAHVx7yWO4LlYK8Fjvq9+1zPyXOrSfUldZ6b0Lz0yHWDappbMeB//R
78dLnOzKbmiz6UHkKJFV3612ca9fYY4BnR8WbKiXTZklz4Wv5NdBLpFngn31agN0Rh7fQMy4It21
RriKbnbd24q2Voh68+gTOXRwagfxJkkjoD8wWZm1VybyQounS4Tm+orviT+yBvVRw42/NNwmVG61
oDIvONSnTDVgBqBV39ktebATHPyyAdgB4J1gBGjcIRiERt3oRmlewYlADgsKy7Os0JlDWpgycDDR
4K2WzDmmNzUsGEHR0BUd7TtfD78TfvrNNgv7MOKqyqtt4VTroa/m7WBzgA68HONph1i7+5ZRQFjY
brfL64M57QYXVH1aXScVgNdEYrvRTcZ+UX0NarW9COCtL2cezioU5QXSrYHIg5/MdN0iDgPzEl6G
8UUfjOCX3v9Oy3Sl81WLhdI0yU3E5ACn4tZtJRzjYdP6yYGTBobzsiIu0yAFL7PUJ7PhLO7mhzTU
v1jOc9ma/SFQiQRt6m09+dd4yC7Vomu25NHhRyuqdE2nsPhBJs51iQdChtolYrz9GKe3idiRrYiK
KiK9YA8TbjmQITCQfROq8lKJyDwatW6Za8rDOJooxZXrqqXHGZCFnYngN5OvDHY2brelMMNrKlfp
mrbdwVFeSu22mwXaTbpmc/DYE3gDgyUmNwK/lFsm7lxf2BBankaerJKfJfNkUd4L/YeDma8nIaOO
f6EcpmNeXLM3WKuDXKr1JTD85YDDqsyDewplfGbwbtFKx0qwbBptqYSQR9urWrnLlPqx6nYRZX16
eUzJvheAqLXIoy0RcxGwCjN5ncZym+XdlTUx+TxNsLA7ZhR0+VDs7KXtXHHUu+STvWE/uUwztjy1
s60m5HQAjt2cyTiKPSIKNkHU7xuCD1qt2lj2z5QoXifSb8KsWCWVg16tYRiRK6N8N5VDpkNb0ypV
Y0vQYRx1L7NunhUfExDgVqZRHVsJ41etCuYpEd10iDLJT94P6IKX9UQIBelTqONXjlIdXGyTCz8g
6YZF24Vh3xSI6QygFmIdCvYfg3tdgstpElIarJsKzJzJ54C5L4zFJaovhMYSVgEKm/I2Jo0QlDe7
5qU00S1bIHC8meGzRXm7m/SNSeLk0OsbigGeVjJaEIOWeBL3sksTz/aHDRKMaznA1rAqzW952SXL
cDA1t1OliJ1pyHyP3CTaBiP7UgcledU0l0Xc8u3n7bdmNPQdGlNUkZYNSAZwSFTfEpfyJauv7TAu
tn2mVdjqp2vhNBda3V+IdlXDnveEXYDUSTKbKbJIvph6BqWCtBiSVHgDuEfQw8ZkNRbGiz0mN65L
agx/ZSEN15NZdocs2wBuaHbbPh+jJUGT6yypL2oISQtZjgdHDe8IcFM9k/WO72+XppuijfV2aUii
HSXQ7CT/ZuQy3EvZMLqxgiDzsNj2xPTrl44In0Nh7Ww7fiwCgjpyqZPHEa4gf2/0KlqMdrMzzPRe
cOW8juqFAloWr+pXI+o84kjCxSSujPa2EvOIp55Tdvoai82StRjBYwR2fDxokYpuL+DBLJIi3oW2
ErNiLLPS2UbEI6+noF35bI7HyCQbh8EaDdvUUj2cOO1i1nEjiPZCP1sTp/BNj9hrAhGcsYWZUVzF
JEwuFFt/aNT6cf5bVp1+VYfkLoqVJ9dMLgn4/qJo6gshPg/SrYCWsyUg8aBfthVowpad1PUksfaN
/rpK43U2VJdqqu0VPdvbxK2hikW2PYg7zWgeBrxBevGjga0Z2JhpwaRcgMxkBFhPWjN8d1EfO7V9
GXTqypqATkeDu1ZEsMmj8mEo/CujM7dA0a113LkZh5HcXAWtqj9IG3uJZSn+ynTI2LGmijkXpJyC
fXVphkm6E5GxshHzq0pHwkdQWqOXBXgtY7w35hSsORRE+F6GDeqfp7aP6otQDNXWrzWvZEcPJmOV
jtGqayuk6CnI9L2b69+pOF4kjJV2CFYZBqgFHll+LDrQtHbX+IL2AewmJSsrsHzD1uw4TsXh98mx
xoWZj802L9VnAacP6PmiwPrhMDvG8DrJMvXmtkdr7Au78LCyPduNcu/69n2QkldVaAtwS8gdreGH
mVz4CvFsRolpVWghIAz32oqJZcjcjOY9ER2uuggm09zDFIovrIHdtWGWW4x/zEI6O2WIRYmA34e3
S6obcDwrIbK1jZRzHxZybdvjl8iG7t8YNDfzg19zemCnwiyzqpriKU2sFcZZT9IqFzaCxZk5ZaYH
WIH7cLouVKJbjG802ld6+xIUyqqb8tto7AEEArYvajZ/rTfwjIz8WsVNkOVt4ZnsjH3JripQbydB
/p7Zbw1Wt4QUCiUh1yKL6XnWl4qlwBO9tvPhrjJDCNwcVoJnyX6StAF3HVjWJahxL27l16LXqyXm
gX5BdlhyT22f9UGvJw02/FXcIGbyI+XF0oeVcOoMS/GEvDMYLyxtMFMSGDhXcXip0p9J4Br4FWyT
bZ6aFJxw/LoZOQ0RF/ZodwnNFscY2ItjkPV/pmGEhxmN/jB9CQs3xWidl66xsXWfU8+UjSRaNLH4
qck2+FKHucGNa5H1HJZ19uSqTWYs9bTNXmo/Z1qv4pjlJdPd8c4YUxLI0IGP1WVIfs1Ob0sSdeFi
5US9uSZYfPGauusQxnzdc4ZTUCBqxLXEll6jYvXb+hl2Gum94jXJ1/YDmogJ+DYKhK9pvxqaSMma
RQhw6hQ4KBujVvf6a0qw2nUWq/VrejCuBIWIzmqOFrbnlGGV5Ke1bdUq0cOvMcQi1K4sa04mRkR6
2YlQfdJfg4u71xBjGH/oWAdlHAk3HvJVWLNJ9vTQaDEnkjlgLaLXXOQBfDVBvFntA8wDVnSBSyhl
d9XjCPQUpFwPwWvOMtM+/oWIwGev0+ckZjmHMhtZZ5XL7DWwWehdY62TOcd5cuTQej5RcVf8MHkf
KF15kELRUddUk32XkWnTk0SQJ/fxUCb3cKjMB4KE5YtiasRIT2rtphzu8iRaqpqaSUBa88lCDirL
q5maMfQtI2UDJwoD0tBEjXsCDzDzeYMeD6NnM2HYS6PnuMlBGb6vD2zr3oknsFu0DLGta6UplUPc
4GdftgNi03Vj5RIGiDrNaU9TPjieaUUmmWlUTK8No0z5+rvOvnaqdKDMVBbdBTtLRywnze6KZTKw
WC4NZ0zneVyaLQ58Lb7TWrpIbAlcc2LHX+CcaDBQPEdJpnzV6nQMNqmdROqdlGY0z3qG+p02o4Yb
AMfs6Ell+llEaNyxKWQRqnlNzZXlOJun/ul1/lGt9P+uEPr/GpkW8v5n1dCHPGp//3o1dv/XKovq
5/Z38744yl//t797htDOWnl0eBoNQB0H9b9hOdq/6HpT5EMBgewK2cX/Lo4Cy0HUa6L2RkpAE2SG
if0HlgMNXJ+bVCyDNvwdiOV/YPA+rqlTsZ3FnejM0GEjpz0q4FtullWpiIXHb+nXaHnzXUTl45+a
+v9Rgj3XV9/21earIJcD80+BY465fd9jcXQZ6WXdCQ9Zf72c/b5PStcVrHlqdNBsG3FGb9Ue5gd9
BjIUN2/ezQnXwnGXgsvDz+E/yPjkRNtHl0+nKCt8JMOexDG/IoKPeVcLdU+vS+fMnc7P6+hOuRRt
Xi5DX1QcXUrHByEEUZYeifZrI5vuyW4xl7gPcTPbTYQhDlJgK6Lvn9/hidfI8537ZNCYeNRHjcu6
rxUzzRTuMIx9Kl6ussYydk55fdwqm58jaKWZRaSi3ZmhA2+VFLimLOKLTNNTORMexiHNnxSuu9Ci
zDioSdL9/Pyujl0YfBEYvTSiN0wLkhNKlPcXdMuq0DppA1FuewptOMB2CnUwKvi+KKAi0XnulhbH
k3UnhPUCQvQpgqhJiqVWPpz5LfMjPHqz/BYkX5pFOwFE6Pvf0lDosLUwMEgb7ksKLbY3DtE1Znlw
I71P0MKEC9JvLk1+M5B1jbCuwnoKiG/1iCmrlp//nBND+t2vmTseb0QtTtaoES5j3TOpftPZa55V
YlT3Kq3m8MyQPjG2iASgz4c6knalc3TjrTGXJIZ6/nowSkH9uQMEL85oJE7eD09lFjaZaLBnkeGb
+0ltqiJ5jjyHqBtrj+CAmoQdh1ugzuXmLx7dm0sdDSrDb53Big3dw5fG2m+HFE668rINmj+k7/0z
fGHxzuIzjC7GUdsJjCY1JmYkr6SUhKlRrS6kTpTnn94PgDC+DuY11AvIgN4/OnCrrVHaDtt1Kvk7
km3HHa7ObMfGo/mLSyEAQoJBv482yjxU3rwlIJuoFAy79DKZtV+BSSjbycnE16Dx6z8UscwMMnY5
xqyARph8PNe0HeISygQY3yVk0LDg7M2J7pwQ6Fi7yj/Mv+8KdKssDawN729oJEJR1Qvs9aze2m+r
0eNDM1nuUrWohUqgLD9i0fvbP31h7y86zzRvnmI32FVm++xZLV9zsPBXPTUh1W7JtnStM4P948c7
vyrknAxD1N3H2T5FVQ2GWVvUMiScpnZwAZ8arX+GQvRxYUAsar6OPoJNMHa9vyNdc9hY92bjUdfU
tnpT2ltIRdglZcZj1BTzjBLgxGszQQnCzbRnr8Hx4DBTAgBBylPna6q5HDcRoOnbA/Vh6ofETROf
6GKmPjMRfpyj+IaN+SFifNQ/GMnsIgx0Nws7L3F1k1CLOtunRd2Saq7VZ27wxANFFYk6hIYFAotj
kWcYVv2AsJgbVLv+ujDr7k6dQC8XJQVWwsSd4cy9nVhqWWVNdprsWwTTyNGs2ARJM4iK2HIMpjp2
qpY8Y2FVsO5TCRoPyAepW1ZRm88lzt+MBJSuvXU1Wd1GboVJ9vNPZL7a+8WWzS3PmCkNfKlhH82c
UUuoY5aS0WrO4GWSKlMNE0nbJhhI4AF9gQ+En3ocLA3oVazF53jtJwYY8zJzNnT+mZlxNC/0eSNA
e3D9zm39tZ4rpYfXjASSRnvuYjfcVR1K78/v+cPwohrMFgJBNJMS2uije4aArk1t23QeCBwiofuI
BmzhcHAr8t+fX+njy+ZS+NlQEnNvTORHlypbnZQoHHN08zhPehnpJRuHftWutlqSgWUlkbQVaMCm
sSHRVxDduHOk0e3tVFaR9/mvOXHfaHlsgMgzHxQR2fvJQ+YpbHgBAL3FPL+wFbv6YqZaeI9iLT6z
qHz4rBD7zg4FDk7zMH+Fqb2ZeaccWjYWutYrVVKS6ygGCKgEw4MfUikJxs759vmtfZh9uR5CTDTU
SJzpfx/NixYJtHbtM2PUoev+TDijr/F6KLvPr3JMloa7wX6I9RJtFEePV4LY2wUl7n0fsZfktsrE
v9AaGsy0EIvUaxUsRHuI2fUqGbpm1lOEkF6CeGVDldrL0mlvMgVLNVXqwKAG00arz3/bqSdgGnN+
Bgq+WS/6/uVaIkVpS+KlN5v9iCDQSUcs0vDM7nEer++mCwya7H/4H5dAGzYPsTfvNeqgzKTmBOUq
IYNqGfZTcoimhHjxsurERqeze9kwpXqC1uvWBBagnBnEx9GF8ztA72kjHKV1I/C/vf8JQaUlWuH3
jReEiUDoafle5ecF/QNhXnRphQ4hDQlPh2dvPzBG3ZtGdtnKAZ7hianWtiXIxjPL8snHgk+epzLv
3Y9nFHIahJ3kHV+WX0S0U0qVs8Io1ZY2HPqYLZauYUulsV6LHGb8WGqKf2ZS+zCR8lhQcOKQMS12
jsf7D/SaBFDY89CMteq65GksrGRMdh3a7JdJcQbG6KSd+cy1j1cFU6BCrpvD1uaj+PuXYXUqmZBF
KkmX1x+N+iovWviGipejG5x1t5gSdroVLIdwJOFmTVFxBxeqB5DfkN9u0rXNgun68y/hxG+iS02N
Bdq9zTn66EsIXW0I1Zqmh1nr3YFGt7hqSq26mQy2EEo80Yob7fLH5xf9OOExJHENs5dA5Ipr+P2D
GKtcdrApVC9v7PhifEka5EZltmJpy87sIE7cH0sm3lnWTQSar9rqN99gJo0cvRdh05BH61ugp90K
70h+l9C33SIUJVdON8QZqO7HEc6ygYOf+s68fhxraTUj9HNsuiMWIp5iKPJ4T1u02aZjSXxCljvR
FreCqi9StxuvWnFWzPtx8eK6BhsmFhYq28cVCrpYJgrtaPJUwE1LUieCC98umu+yTsWZaf7jVIr3
ix0JZo/5CR8X0cq4nPdj0+gNqen/ynI/+pp3+vfPB8zH+0EEPcuFgXTruEKPvhwCokBPOVxEql19
V2nAeJQi1H8mNZ2tzy/1cWxyKU4BKuZ6YCLHhhI5EkmhhfHoaV2d7qzGKKFMaxFzdgNhJ4xG1/nj
xWheIVUUxPNagWP4/dcguS+Ele3o+VDNt3pdKZdCkvr2+X19fE/zVV6PW1DN2VQfXUUNagKSUz50
JSF7J0YzA/gmWf/FVdgfo4+nJEV2wfurTPD25BA1o5dq7F2yJrYuujgYzoy5E+8IhgRsdtTdFGXs
+c/ffNQJAR1U14BWS1wXu4J4eVBSfvXFIBnW0+A8nHl2J4afRtSlRoURZAcS+ffXG5IupmPB9TIn
UvZ6rCguSsw0t2E+DeeWx1M3hzPMnt8S2+1junqTtlSdG9RPit+GXkzfOFaDF1WNbxg9+ZnRfmJU
cK7iJDHPVPPa9P7ONOBrVjUSpVjVlcuZiXSTNqy67eej4sTzm78lDTn1bDZSj54fTBpKlIrZeSQ1
/c78yGCzo39vmZI2f3MhDmmcTynQHg9ypatrTJV654EEzb9UMsdpTLnr4E/dn89IjAYMZ/M6jsfy
qPyoOFkfOb7aeaqrlTd6YeorxVbKu6Ec9DPv6JXl8X4fOde2//ta4v1LmoyQ+FybY3dV2sGhR9VU
L3V0zfimc82/1dumt9aZomngK916ytlGlQO4utxm4wfXqnCXNsgMQsdx20y03ETbovXqHejTOdjJ
e6nk5e/a7IWAnZWNtpdNMFi9z9/NMbKEvagx+6P5fKBMqGSpvb8NpQ7jsFeK3iPPSl0hGW4uu6Ft
v415C+vMBcxp+z4alsyYlINoIn9L4Hn5F0NxfpgzOYXq2bGXqhs50I6i7tEGod8KyObm1GV1m9nK
eOZSJz7keZ/HTgfiBFuro1E/YifGaYwXsUqJ/8zRFyM3DJTyUKMMX5ShXp1Lbzl5RVoKILfJX/iQ
UGfmvAIi03vPoGyyi3Sr20JAQWYZoGy/1JMyvPn8nZ6YPgw2KvR32CTRrzuePiYshIYYCQ9yiwL1
2IiMT1jxmZFz4rZwJdFBwsTBJuAYStKmhCv2klCaKiZXMpZpt6+SuN5OalRfKw1I2M/v6tRIJc8F
wAvlVYIWj/c0WSxiSxTt4JEjRiQswWaIqQSy7zgu7pF5KM+ZDqTeo3Qrb6PadX84HZugv/ju2cNR
o2cloOxkzk//zTIHc8pKQV8QwWW12qpOknynUFMHKAJC7zAYKVnAudNfjCIUy8JCCdFCsFzSaDco
2nblDXg7lQrkSLAlEo11KBs03H1QwHThU8SvQJ9qckR3Znk+Md3P/Shsa+yk8BofD3zOL2hfSBQv
nTFSF6SWDVs3k9oN2eny5+fv6tQIZMTzSc9JmNj+3j8jVwYAV7OMZxQi/AiLsoIwZwbrv7gKH7ND
s08F/nE0zqXiOpMoCUOjg+dv0yYu9qULfvLzq5w4IFIvwFfEJpAeuu0eP7g8lCpbEGDcWWD9kmkF
HjebQiSiCaS9nZoFbrcUFHYfRj/L0eLiHbzqGzXdubr1okoovCY7kvVoJ8GNCd22X4xUObaDpvZf
P/+tH89V/NQ5oGr+wBEvz9/sm7E5RKYxpAXPnSLHtBvLKDukRFcjGfP9jUwRwXZaafz4/KInB5ZN
4xVqAlCkWZnw9qIVeJ++cAv0a23yWKPxX6oqgr7AnbLV51c6OazeXOno9hoqnLFacKW8zwm0QEN9
GU6pPFMJOX0/OL9oW+vYOI5WxK61cLTaNTmpjhOACevgQUagyRa5cONzNJmTt4TNhtIHnWLyjt4/
vDjxO1IsmdQSmWjrcdbe1Y1anrmlU1eZ66ZIieZy/fHutbIHFgyzGTxDym6ljWG3SMrhHBvo1IN7
e5Wj7zHR1KbSdKwrGee4u64AU9UOxfjVKH1Itp8PhRNlaUpoc4mWQQdh6bjrITVjVCFxS4YBuNHA
cPAFgYyV+z7InEdZu9p+0J3621Cq6QNgYeXgt110YWSjY52bIeYRcbQVpJxHvBPfAF1I62hc9gi4
XMVopDcKLWWmH6JVpoaPg2bXGyJ0Xno98vIOAXnUNtPCGqIAQGx05jh08h1TLILjw0bbto9O43Hn
h+owQQglbLLcmr3WLgpIlGdWkQ/8pzlVjb6WBkYLaACylfcD1i6xPtsFjxycv30xZUFym7B3vWKt
bRxPgE/cR01gr2Io9T+UmTrvg6r8JijpPeMG0c7tw08Nure/5+hrJV3dlnBRpef40Ka6mgdAPwMs
sLD+5ls1XBYBSvQCkcPRE04StiW0QlgIRh0gtm8gSi6T4MwkN38lx4MJqddck+S0SZzH+wdcdxLc
tAylF7Nn7xYRckGwl3Pv6dZQE8ThPY6DgwrjT8fNERd/CpubXzB9HjKTOetyOjz6iunZBvYUmNIr
sI7uqz6ul/Dr6y9nvt/5No5v00JmxV6K/3D1vr9NUYUJTleKHrU+hs+pMIPIs6dOuR+RMl5oxYBf
aIj7BotWHv4kgGEIF1DRu2o3tZryOKmBo1LPmGgaf/7LTq2hPM1ZS2BTDteP7r9KKgT1vSopY6j6
Fmz4iGestW8mx8m2VoEX0DAy8/7zi84zxIenwY7SmGtBODSONkxB0EUiyZjNxiKNVlHYYB8sYiCy
5netVb5+frFTM4XNM6cBwX4aO/XRoy86nF8jHwqtYrHXK4esg9js/mLNQcnnkAvKjMRu5P1Vei3B
4xnxHAkOQPafZzdT29d3n9/KqY8FwO3cNaPRjgX8/UUiJNVsrukMoKxuvvqtq11lZHvsc6Vun3zF
cFexrxPMokrtzO2demM2+gWYtC4d0uOKJK25Pi5QB3l6gPeJHNRwX5UEl60yCzLuIlOz5OHzez35
2mgdwd5Dtqcdx49XBRRoftHgSem6HjZBw1P6KF5/fpVT8yl3hIaOaAQ4l0fzexTWwpGRNni+jyNU
bwZ3TxOm3ak4vs+sWKdeHhwsA0krxSGkpe9fXlobFnrsBBtFoMurBHPeg2+3+XaoA2WV8dp3AdHF
33Lh63/xKCm2qnNBlAXTOPoCStVu6I2Sdp7pQ/Q1Kkp9mWVk2H7+KE+9MKoZVKI4A8G7OJrJJyzs
UZ/qTHENONLMlRkoVlG4fzNjgweZe3ez2tCdf8ebXX/J8ptbZDLjrB20lSvdcWONZeV9fjen5kXa
lWwh0e7w0I6eWRUwImtjGLBf+fKyIyY5XMlOo+aqEh9C4F9GvIuayjPqlpPH/plHyqXn6LLjUVLm
LZ4hjV2l7Az8vGZe2Td+OzYPTI7W1u+Hftcg/txMRdxfSzfMb9KpOgf2PbXDI14LLSGHqxlR8f4R
G5PWFNrAV5FKX6xTze03vaWWz3HjR5txyo1fqpj075wQGmIhGkwQQdyaN0Ea/2F+7lyv4+H/9y85
mvFiwibKJJzYyltlh2UvFOvYrc9hqE4MXdTirA1UCyjqH28CAFgYAbZ3NtZTn4SAFvQJt0daamfe
7onrsFtl30wln53zccu3zDRRZk2reVDjssMQk4QF0/8c8/XE0KW9C6RpFrbRFDtaishWqWpTDzXP
cBT8Nr01/oSxn29qlDm0/wITIxZKh83nH4zLmDha0xmuEOFtyLrksR6/KUGEWBCmmierUNziMgrX
MDGHZYLje9kB+94TG10RqRKOMx+iVM8ckU7M5AhkqDciZ5/FQkd3XYekk4RBoHmu1qk3GUeglZ3X
452NOfvzOz15JcphbBbp/TBg3n8djqtNQYpP3JONM14QDlStpqRS7lSdlMrPL3ViwKCRgTY4t3Ed
9IrvLxXJuJR+5GjeiLBsMdiWxKMT+mfmulOvjjMb0gqLKgqVn/dXcWrTr2v4YuSv2miYXKsJH19D
Y9aWU1jtUs1pAKms1MSZanhzgjxP8jN3ekKpw+bpzY+Yf+Sbad1KmtBq3Uh4XVb2Lwlxpte9gdl2
imY/Z5EZ+Yb4o2xlKHaDY8AZtA0BJ8ZXESkXQKhXRQRXJTCC5udfvAJXnSV37IA/AHJk3k9xQY3W
C4sMH+swpp49WuLM7f+jgnn//bD5fo1/njvmnITe379qd9JVGoJPyRcjaMiGn/JtwgNpaNN3fcSn
ljp1sjF7h/YYWJnwnsCpIvEaLXQRAXd+fhUo9FOWLbgYBXO+1pr3XVQrASlcTn45dBNWuQ6EoLXo
K04T+ypzsU1DEHSsXaCLuFxHdW0HnhUEUbkucJE9+UOJLxg3W0E2hzKSMuqHw7idpm7kTN82Ijhk
IcbDBb9hHKBijOSBZbUyJpvMR1DFkwpwtUT1gH5EjTlNe5oIGiQuDcSOoXYad6XJNIKbnBups4L0
FhxGs5weZDHFFNVyQLWLwanI0XJ6QwYrEs/8dp/IsWyXEQ4LzHYhuFv+lQJoj5A25TK1S2SwIH01
Ex5wn+J7DehNbHOCc/J1o1FVI1Q1Nu1V3aO1WTSiKZ1Nqo1JSEOmmE0oodStTS9jezMj3NK9U3fN
uE3QW1YID+lWXTR6kwYe8p0gWPZGad35A+4WzxhaiTnRcSMJvTwmWqBoIjN50INoMB8Sp5luhSlH
knrTgYgdDl9KtQ470rugq2g2McFEzD0Kag14gYBrXBaVUn4zzYY4NGHX+3JE9U9sW1QWy1SSWphT
uUiQt4+Vsld6Nk2gB7qJpEjf1BZxMLoj0Uy+Y5Mbp8f9RSrIYMQq2DTgHCOj9TQnoVodtPSTN2ln
JWTd+L59iC0bko3hT2LYkFqkPoogi8dFayb6VRSMIVCakAl/R90n1pd2KxqxtIYwrQ4VjiKB0bqp
Z3dvV124uo+8DpzfBFS0m019mt/b1bZ3ABNfCztXvpI40X8jQhmCoS1pGsCIza0fIyP22XJyeV1r
OCmdbMroPqtSLDjuqLM3Mpb3qgFRGN5rLfd2gWV+gcRGI3krKNrW5WvNBozuTuBcqW3jKltJjubw
vXOc1lzE8JowQbYt8WmkO2Wxl/aq/jLkpJkBPNHjTa/UyktBAKcBIwO7CvCAnBGrQsb6wowJNmHK
p+zRzGCxELRHrWRJPTB8iuPS2YFWzX6TeBPdSG3o42s/sI3HJIJaiOIG1vaCkJ5Q9WCK+jUjJkOo
m7ktFmAZwAXZkX/WkFJpjtFj3oP1Righ/eJmEIT4eTB0q3Q5uVH9yyTPplgkKabdhW+X/VMLHrTc
VnC4kpUdB+YjSXmy30D398WSLpJ+nYSDa9LnBIYYIqdRVm3qTs0iNEY+SlLqMsBLiVuqK7u2yVsU
yuReJ0Gq4Gz2+SERzqRgkfLS5mDEUftVc96BC6j3P8CSKAr0KjOKiKJLjMcIMX+wcOxyIhEnjKPE
G5Cg1CukUpqzc3FKq17kOuzqchcEzrJppuhG8C2DP4aj2C17H6fBEid7rkDQSvOda0Qkr0RlrtON
qruSkrVFlOMiHSrIMyKIyVPuFEH/eAijjnhhNclLTzpmH19aQpHmMppqFxSlEhI/ooDjIh2q0cPa
4/ySfxNSJSi467Mi3oxuzdcp1NDJUH33frKtpdVB9xGYfQllYVKg+e236LpcPb8dBse8U0JZCVgD
Ew5tmLBSm8mXEQFRXYOv3UeCOzLhUKZYINIHQmMWidwMVg0ZlE6YNe2zvsm12MuAZCD57UxSDQmC
HRRfa36gkssH5VZV5GRBaYPeq6QPxZA4JHDDZhR01v5nXmGzcxBJeX0T5VeUvtw7k6no3hS1QjWN
YPWVFVnpPgaIALhBRkwsAKnqyhYPY6jF/DHZ6w8QpkpGVFoo+ZmN4gc9qIPUg8YSZgHq8+hn9Pcr
XYC2sQcTYnixFdzxuGAQaP4IUktNPRIS2J3mdeXpfvKLVYl4z1ghlAE97sIlwm9Zds3D6wr//626
/wONw5vNzocI5sffTftfi+c8eefPnf/OP/5c3fwX7lQ0magzMaij5vuPP5f8ZZqQSHVmST6Sn1km
/x94ofgX1OU5f2buiCJ75I/+7c/VtX/NLXrqEJypEdjjl/sDfy4CFwbKmy0TGGQOOOj+0KRSS0Tr
+H4gWbCxyzDCYaG5yb73ja+tbnU3ZYTHtKNSvbUqpp1e2uRiEh964UzDjUjrYp1nqr0c8FbU7Cqg
JdFuPXRqbWxUhRaYm+jTTWEZw3YgQpk8wUEYGzqNnt6q4wU1WXUdZVYLvQlucdPS/RA0giBOJcWq
y7ESuZZiL1ASXNRj2nq6qApzrYetciUn+6vSod2jkKWs296KX3zy4a9Fq+WPiTJqN0WnK7disuqb
Tkbqnv1+djB7EkoWRT7OsEIyPx+1LGyecJqFMLGmVVxvGqe79IdiZdONiN3+dzXzt8LO/hIwHXuR
NvEhwQa1sj7DdzSCoqufRPRNdNEdSMVDaNY7kWYbcwQIE+6SZ0CF5BIMN2aRP/tW9ZRP1Y+6BqQj
ulVquxek9R4Ke1hHsryxA+tGC/IbQl7bhalPW+lr9zCoPMUqN5a/kvZN7sR3YV3e5TbKWpHbV2wm
Vrj5yWPXVvRVLpJ0uJHOtziyPT3ySbVLN85AynQzHHpZ4cToSvw1ylPVWh2zZ3bbNsGdO4KEtM34
qR1wRbTZI0mJhzCxL8be/54U06Ns0p2vQUssGvKIxCro7DVpU7djUIN+8Al3DdgL2cX3hli4AVeq
qfjXfV+MYJPihVS/6+khqH4P4+QVVXwgEvqLKICklVlwYRfueiDLdekE4gK0Pr8kci5DLXupOGOR
e7iwFPcKaOW2apxr8b/YO7PeuLF0y/6VRL30SzPBeQC6GrhkkDEqNA/WCyHbEud5ZqP/ey/KOUhh
l3VdT92Ni0o402UrGME4PMP37b12xRVxIc5kmm4CM97OseZofbJq43MrsjlpnneB5la1/8Q5/Wtu
zCuhvRTk+DwOE3eaobgkhE9uNPmiI7JUqL15/tTnW4Ks70JpXnLz6lU/QaES5aeykNmpnqsSUCEE
1GvLStfQL3JAOu2DkApeLcxeExS3mn9TKGCD0qta8nE5jOtOjtes33EYXURCsBWggNRkEFv0u5RW
O7Y9gKrc9Kribm7u/bzb4p54nA1kqZm2oTXlAr85m/p5Z2TqY1QHF6GfrEcxPZ8E9jtqwZUqvOxV
2ziBkm6F5LHppR0biY1WsvUTJ2ecGJ0k4ti9ua5k+YwSeHDkqLfLyvBRk58YQfu5bjypFz8l8qfY
vJJCvqeKwDe/Iq57eGFJvBST4TrvAfKZ4TpIKgg/ytbIH3KhYu+oa3vqIq5ZtgdlsHYcSm6jTls1
bYmt9qzBvmYmnVdLVwDW76XY8NThzAQJou0hCpP4a0xraxoPIKj3tY5FMd6JQeopi3ycRdzIlbUc
tW7TBI9WSmaxlvuXUzpcG8vDF5rWjdRvqu5KrZ4zXPdK7JH/vsq12BtbINR44Qdzq9eVZ4rNQSli
Ty+ts4IyuM3uo8idIR7tguAXICR2XRhs3WBWKdm5JtQPqaFtJtm/ZUvtNmV5EJIM7pdgXfalthf0
y560eCOX14UVbGXOUsO8zrPanfJ+02iNq4WPk6pdNG2DU6NJ18Mo3vlVfyQ84J5G8BfJJN2njAY2
vTVcutYFpqTpRcRnDtZtU4L2KDdqsIPNrfYL9Ua1O1nG1hGPAApV61a0xAvFqp2UeHModFHu1HSI
bV1KvVH6PJkTG6F5FViGN9friuHLLh83Tn8ni5yy6tp/Cf3ZscTZ55Cb7FEnbAmVNmxisfdlnn8t
8dEwofugTyExibK6q+fe08PhGlbhsEpNqXep9UZOUqbWvZmXDTN/+Wj5YX1Qw7g8q9u0chpD3HNM
P1eE+QCwnVPQIOAPEHrzvPN5WmkzhWs1IqMc+6EvpQfdAlFrNl28J6b0coGc2IUkMTiMTcaP2qWO
f7WV5E9JPl+3WvrUFf2xgYawr8KazXebixstkfpDW8p4J4lvO6qsPFda1sgXw6RIR1l8wHCmNX66
IoZtNcSiE0S3YaBHCMKDlLFbSWszMrzGOhus6CkF14LiIZuhssEsD5oN+qvLNgMcF0/FrZDNbgLl
KqUFt8/XQgJCLcbn0Y4JwcKc/u2m9jWa28PeSkVrgxGYJM2qcKsgumfOT51supYJwyb0cZ2KxV6O
zYcq7G8L1RfssDZu66iCt8SXlZDGDj2tO2T5RZTBQ5AjH16QRp2iycZdLxdfIcl9mTvlBqTOPo+H
yvED0oNz8ZygcGBJkvhQ6qX/VNYwaAn4sNuIp2Pc5WR7EDAJUCl3CvA8TshZAJIduog25wEZuhp1
DscpMaupTEi6i3r5HjpguxWUONia0ngWz08gDx+Gib8lU46I11lmwvPBqZHHwlcRt1LWk7cgzGsr
r4ZVEigTZY85IOYpPeYlgVAWXKgFY9H384PYKS/CVNX2LFnoXGOsZpoS+CggOGl0o3qg7nNIUv9G
mv3HZPCX0OFjn1sPyAqfBku+QI7lKWr7NRy3lXwVFIS+hwunl0XpZqgogMWiKKwUrRcBK3Ickwsx
Wg+FntthSZSzEAuc+ZMOItc4KEzf6bWSBiNLPtDLHpx+3c/VWm20yvOXO5ayN3dkK/W9IpW6szY0
eaan9i6vIAAQXuUfgCArNm374BCFyVmks35DQKYg4VP8ENSqf1aF1vBMelarsaMtAhbItBMrandG
G37NdZIJrGQ+4LaE+DdHAIukrN/mvpYcwkZPjpk+ietIlVqPEgtc0KY1iWUu0YrWGzmr4UNL3GXT
YLc0c7zTzRF6p9qsBz1fp4qgOGL3UI6fqkg9BIRgO5nlXygGoXwKxAe2FxrzlHkjtNZ5k9bbkWlE
EYdN3SAWGdvaJsbsGCSfrYIDIYCtzpW16WgO1TVydGK3BZiSYiJcwqsOXKXMbjhL7iZOZ2bo105f
9aFXKvl1NYaHOY8lJrY2hcRblztd68x93pLT57SCYhxLeP1ntE/TC4LGmT2XVELSCi3VK6Qpv4RB
z11TdqWoXZrBZG6HsHxoIc96SrQh3VC4mombuCVaZ5ptxSpjkTVt6NABBb47pnzjQ9Vm6ypLm3VY
KffQaw23b4SX/54VliIJvYJMWzEIKG63E3EUnH4pgFRCt60EkHuLOncspzO5lj9HTbaSe/lrx0YT
JZNDVv23899/Hbf+QSniZ8etT8/Zc/7uqLX8/T9QSCrAI+R32KSW9v7rgeobCkmVfke/Sk0YtTpH
ruXQ9OdRazl1/XG0kuTfaUfwwGI5IGwAWsMvnKy+hUy9OVlhJ1hM/IuCm1MfstalL/GmGF/ClNGo
W+p2QUKisFZi9u8Xc6KGrDhBawU9CX/jsk0OqkaIDshZMm2NAGI+N2ZqRlsd5OUSliEL1VpW8gph
Tzy3OMXljEq6keXZpwlKt+FUYTDdU/gzPplFMkNX9pPi3lRA2dgdiSNSCeKsEIzB6ajombAPlYX5
5dem2sMmrWmPAuROpokXCf2+v5X0AAh5kFahUjpRU8fCS5J2alY7ah9KuPVFykIJBTMhXuy/mIAh
D4mBJEAgVainH0w/BnNZNXl4aMVOGM7SIcrD1ZyKMqjBdIqz5ZRjNheaGOnqllpoqOT2NNfAscup
SoonsxVRu5mhrgRknXAuCF3JEJLUro1EowSH+ziU1/EAduIQdm0LLdtHRI4paui0J0rtpnjDRkND
RZ3Uygw8OtIiARR7XMdFdpcrZtU/TmMz1rcw9EfJKesxA+Q25H621GWJloNRjjMtc2hUKNNxTqFE
X1qzbz2OqJTLLWfFPjwbgfDoqT0gC41rVhVh8jWc3qjaZSfmxWAJYXcryeDAcQTy0w84+Xg151kZ
e3wxUEEDHBiXdZBxGAM0wNzkG0ZBJKEtz8Bp+heR+HYtdK156mRK/3kZhrcC0Ts6/Wviv6x+FSgZ
DhG719pRaQ9pheUDsCylsOQL2ec9VEoiF8FPZm2rZptYN+vopepUQb5m7svXc2TUoaMJVnLri2X7
hPkgBqmZgvK08pbdiOjH6b5Chx5vaRDU2ZmBvJllKDe0B5zZtbJBuKuXu3zIpGDThPLkO8WsUm7t
rPRyILJq1apWdVl2HZQ7PWTvbTeDLl2y+LTbVu4HtzJJRJTLwXpoxaz8DHf4XK5L414MYmHC0quo
l4VSZ19kytCVoyqdCj4CC+EDEFa8A2Ospg+lOIrXVYANO+9L6xNC/+AsCCiOr7SS06VTaVZBlbjL
vSESrpWyn2niFOl+ilIqEeqktY+DNpaXaTioj7JaQ+uWQ2AmZAJEoLTTWfHMAXhxK7A2ZoMc7ZNc
FLyFiqiQWb6lrYNGvoEKa45sonmaXzg7Fi7gQo5Gs3jTpy38307WD8Rr8xKqXF8FZn7Vv3YmUnV8
ARZc76epkN0iZ4/Hw5EQ4Ugv5rrJmqJwrFGL4VHK1cIPTuJMd9M8EXWO0qkSOgkBicmu0iLKC1Ek
WcrKrIfW9HrLb5JjKkpj7Cp6GWYPjIN4+LpAIiwnawYf8XmfpdUq0wJB/xTEzcTXO42EIoCE1tiZ
hTMh7PkMA+w4j34zOwJ5Hsa5xc5FJxGCdrVdzEn4klAL7ylx6+VVr/fWxThG9WdTSlpjCRUyQlI9
W7nllaLi1hLwrAHLpeUCr5HUogfLQgzv1mIviSjl27lcFZMay1jZ27B1ilji0CsGovwwSH0NsENS
2CjKQ0kEY1LHieGFahHlT1kTJvWOfPUi3gjlHEgu4WjgcVHgB0phj9YQ9veKXpkjJ9u+kB2lC+Lw
UJUmjRV/rJu5tWu/0tNnY8jl+EItq7L0WqWoa3EzE5E4X7MhaAViLyo53dc5WUf5qqGMF9hK39NL
ebPCXXxbMn7Lu+yCN9c2//zHaQMbATbNDGI9CaZG9HCqCgBTixjZ6HwA2y1Zu7mBon1VlnX7i13a
1+vgN0Z2hAgPpM/7BUujxzIbSu/bM7zmz2U4TJ+lOvyIvbK0298ui8tVqJiz10IYS4LQSTt+hjuT
6nQgFwClssHIHXEwSvMrtrKjXZVJczb5PBQ/v4XfSYKWq2Jw0FFVwaD5jmGRDrll8g0tIV9IKVph
VCB7i4CVVWOOXeL6ojWdazIsisqqQJuWSmqX6CHvfv4+lmrq6Yenz40gihQwZN8nt5hcL4NUUeIe
gjygIBAHB5ZayqXmVG9/fqXvBw2qisXaARyBwGmZbc7b3YfJvBkVEgz3NsitG232JW9upo8kjd9/
HtQqMpVtjHiYBE5VD7mRxT30cs5nFs9DY8nNKgxy/0BSTPnLTwGVeFhdKneOLIpTAsY8aTTi9Ny3
NVrpe5OeWTjIH/mDfvB5wEksXEykzIuF5/1dS3VN5AgXW+zrfTY/gQpWtvXBmMhJ2n5kSPjBV6Qv
3mqebB0S0ameGRyx3gdYFRZj2oMg9lQDgiT6YBz86BOxD0XVwxigzH/yiUqtUoRIHSx7VuIitCH6
tsk+6fOZfVUBtGT1y8NOB4CzWEYW64iyqOLebHp1kGdLuhalE73pPLmG+4Gv6KP44eVNv32MgKlh
4tBpj6hLONipj9tAsAgPQrXsUKN21vTUEfWOh7sW+m5X5OLXn3+oH1yOYwGdmNfATdU8eZaM1lSi
stENatJCdD9ytN8LqSXv684qjso0qR/wZr6fIrE8U2iDl8VsjBjr/U0MZqpTVTNRWLdC3U7b4AlZ
DeX7XjpOOmRuuc8+uOL3o4QrQjNhwWeaQ399csUoUGAfc0V4Z4U3GxUVD+4D1cPkI7TkDz/cMmko
CIYRZS1PxZsRoql506PANmx237C+k2HwiB7tbgyTrlIgxdGt0QyICn7+Ff7oAzL4eQoW/yWa+fdX
rfU0YAbpDBvVX78WyOJy5TKpvKbkuP/zS33/WMNUY3bnV3prfJHvL0XxL/fZ9Pq2RF9sHwnGss9s
+s3Pr3I6JpcFDccBZjP+xZNwojfLW5OsEiNjzKd9+DmpEwHrc5a77ZT25xltGO/fuJ4BL1HFI79M
wO8/VewH6WTGdOssA6ZGqKKj6tDSP/RMK51NeSv74DZ+P07YG9A4RS3Pwi2dKjCjbhYW7bppS8jH
aHnpbL3l0EhuVLKxd3h16edMejV8pIH84XWZVcTlc+LROvmg7dhL9dQRd1INmXqTlpPk5CkhHXmt
tV8mDJjXQoGg6ud39/sxI+sYo+FtsMDhBjsZnmpkTYbQkLpMZZYeR5OKymcZpczq55f5/imgv4Ii
GXWnhRxPPvlsFDJ7WI6yRWeNMAzs+1+Zg4p1bBGS/G9cia+EggsXw+f5frj0sVhTxUXqXYhSQ5uJ
gp6tzg3ACCD1H7mslrf9djkAhAx7iEHCg8CO5zsPqx7UnaSjOSn8dC2ns+4IjfFlCBQqeUr5ARPo
+68K0TGmVRm5PwyRU/BAbBS1Pws5ApehFx1x9CkVa4X1wf37TuCx5BLKTMp8IowOyIHe38AwLMc0
zA1Kuf48+KtOH2icdZPcTStdKHKLoCSTexr3RvhAX6UGNi8S5mUrQmiU3sTjoS1gPTUj3jQXP2JA
/PAmLFsK6AQL5O/k3WmcNP1G4VMbpV45uk8/f9L9j6iR3z+K5BkDXGC1x7zC3PP+HpjodkOzo50Q
ks56KMDrXAQiUj3JbMrryWirhwh5zAd0r+8/GjAHCH44WjAr8vneX3QQDL8D8GbaDbd1HWpTtmqs
NPxgdlum53dDFjk+FxGJJQc1ap6aeI2UvDxhbHS7nvL6ixZNiWBHaUIlKiKGuFrVhPgJx7CKQV+T
/a58hEz/7pGBgYOyhL0axqDFJvH+UxpzE2WtXnJ9ghYOXTBTtlBrCb1GPtHtndvoIyf28oonn3hB
CYGbZxONzvlk7uksv4xCpnm7MkI1v1X9wp9t1o5A3c5SPFgfrI/ffY1ojXUOPhh98eQBY3z/AeWS
FE0VJoQttaQKWz7+Cmzgv7xILVdhRmUTD84Ca9z7q6T10JsAQDQ7TZIGkGchrbVEbRypkCUHBUn5
tfK1/qO5YRn3728l8wGNLDRowKzZI76/aj63PhpkUlISK0DzJo0PkS7d5ZZxNMPmRsv6zyrSDNXo
b8ICtcfPZ3Zp2X2+vzqmC+xeuKgXGNDpA5IVcpZEU6rZeheqHvqJYJs1Bn3KWRsv9IoymlG18SXM
g2EtIAzedM6QaP2Xn7+Nk++X/SO+x+VtsKMDDH9qN4mlIkcuOWdObOQE17XwUqmF/6J34PUqOikI
y/l2iXk9mQzSJJjmMiIIVCN43ImqEJTznEgf3NKTeQ4+GZhUvkk49JKOSeFknotyGeOoPNSORbAY
kaG+bj21TWQSdRl1dSfaEHfQjOh9Y35kUzp5KpdLA1tYdjvsxBdO9fuhpMlBaYYzQnD6ucIVi0ZP
PKCij7In0Pltf+0wytVY1rCRYj0DjPUdCEWnOhbkI26INqADkXDXSV5M4i6zdWMwP8LNvG4R34xU
Lrewt3hQ0N7hPVdPJrmRHnEdSWXviIopIL+XeisfbL1ujGHdk8bY7roYjSX6/1qfbiqLN+SSuGIK
a91Kheqo1haKYcgYfa8/1SKu9JXaIxRYGXIg3fR6kYWLaMkoMbTnA3lhaD87YwXmRHycUrkW3TiR
SssDxE32hN2yaS5QIYhq/PT6MPxXO/AfmsjE/a9jo4/Fb9lT/t+a39Kn/OvbtuDrz/2lwATZSpGK
jcRS2lmOLt/agigwQYsxeSAVZ6OB+e+vtiAySw4e0MdkZNRLdYY59m8FJtUHEyklFQ5Gl2r8Sp/Q
eF3q34xSmR0A74kTI+siw/UU45/2A1prDassGQXbODpUtXIMyuJzUcokl8op8wFaMkW/7XxzR11y
h+f9rIztVE32sDN0UkLFT0YpGY6go0BXxueAVsWUBQcVPRhqoML0PSl6alr5EQn05KhREdi9qhZO
3LdPfSQ7FQ6OhADcuWkOuUb8J5gyR1arJ1SbsryJr634nHi8GhG4ak+l55uuXjjFzioxqq41c1eZ
F+ctXRTDIM3LCcMD1vtuXalupqDFd/3WkSV7QCveelNs241BShq9C8IsaZq7oroquwsruSQ0Lyqu
/HiPeaYqHM1fLR3QhLLEWk6OBK5Z6ja9Tq/jFUYD3AAv1a0iXiGhEm1yt/lVSViK50PqpZ52L/ir
CUHbI6Ko8pqyCSLwG0FyiGepiJ6MnkPpKr8m9fSmSo+FcEfHAcH9bCNwCGxBKZzZTuXyrIrXYm3S
a3MaYVyTD7jot+wwm1fbdDxAztjo3WUhYB/yqo6QbslO89SBLGRLa4j1rQwG1ukepi/Co/A4fRFf
/y2+/nv5NXxqX779Gj7JX9oX+cuf/+tf4icawmv1S/+iftGYk1BTyMxfE6ggz588a10lB5kEZtUi
AJKoO6WD77BLy+wxJezME6n6ycUnBHszJDjO0A/pk6o4Pcqx5AbU19UobpOW4NO1LTnFNpxdMsGH
YG3VkCrOgbBLmjeEKywKenFeV844n6O4ACrBaxnSml87morFuVlvDPoqM406wqD5Jde8UHChBXwa
HRPxT53aCobFXcVPL8bF69EZa7uzbOuxd9Rzu3b5e+ZTobrEcxqP66zexCW9vnMkjXY4uYq4DjrH
MBx99MhQnC74nCE5aRi62hVhz4Ot3kwX4WcfjVVzkRF/nO9GzEp7n2yMTdgR5Ngs+Q5XgfAlaM4z
/SBv084L1vx4Ed6N49WoPGr57kIXvVh4YKgGKpM8aHISVleQ35wlutecCg/uLwRmcJFLGGm/TZLV
VDiRuq9RryrjRdhtlH4tzqhtVpXg5nxgdMuG3VZn+A4cAUGMUwZrzT9T/LPyQLbc6JH/1x7My0eN
iqyF3zR0rPO63YWhGxQ8384k3zTCRdMvBCmq+fUqFi9oAg4v4U10PFt5KxNv1YtXAR9CHf10Jtha
ZFN/tZxcdebZI9+8bJAiOc0RWF9DJ9K1lEON+uBGOO9Dl1eUJ1cL3GZyR5KQlwxv+ZBkL350j6nE
TibsgofBUYk0xyTW0BJXRQSaGgd6QbM1mM+kHZGqukgRRYAcwsYK9ylR9FL0mUg8cm53NdLf9pAj
Ey+Tg8Wx1adpynuzWre8EJ/YxEZ4s+5QBlZXWfWSYO0IJidLR9dgO3I1s2MISxCN5JWZTDDnyBLj
RtzkXyOEc+x0HXSfpMQtaaoOsjh+b349R8HAW+Mbje1xS0CrQsPHkYzHxJ+c0Hi2BuG+jb1U26Tl
dlL2C7YwLW0zuAmle9XU+KTrXPSS/C4X78TULeGzHc0nOabgHBINi0dn3g3pXlmymE2XA7qde116
IU43NP/V0uuDQ3dm3A/Mh5JdXGaXlghVwgbiJrz+R37enTVnr/83/9+3PxGZXgnSze15mdCwiX77
R2uc5rk4AxTZDFsmxnk/30+klwZ2Qs+Zdt0K8ieKpItKPaISk6bPDHsIQsL4uUkzmtJHbUoZSfeC
6BIxFHU8UxWUOULkUVbZqUjCOKpR4cqoBScItkEpcBrMUaVuG7xWlmbYA01vc9phZQ/Lba3dZq4/
uIO5Sigax3NHCKevPzQi8ypbuvKKu5pTOCNJFK6Xhmsy/2zaPldeEes5WzLyUqBmtbUuSEnubNrZ
VvmQDrqXrnJcaUZJorBtPemH+HM3OFXSOCoJiMVRD+4Klkefnlm+YcdoGJiDvPlYojhXHTJCR/kh
J0yo5WQQ9ALt3NGNTJ4dBAumPLtTIl+0ROVmCCyE6okKlZvvNB7aqL1XtdEt4X9YrebJBq6AwvfS
oXwJtNQpwXjJFFPirrDJe14l8q0vJZ9Z2D/FKY2IURhtFckKgp8VO/aLDBSm3+mOqE72PF+KBc34
oHcCS7HNTnI6Vdo2ue4KablfQlm1yVwpAlEJRe0Ow8sQHMwGN8Ow1nVSfyMxxLF/ISgQ3UPEtzY9
7ZU6RZeRlquuQHj1GM0U6yFK2VJDvK51no3XErJF8i/cRFax21Ug8g1aB2WQ2UM/ewL1W2F8REV6
TGLpQPzluZGOd1mqf5VzlIDqeZj/G7vU/9eC+jCMigv4c+mMgL2lmMAJ6V/vR500Ksvnui3y37bN
d3vSH73Wtz0qAbvW73R7dMpcwA2IWWLb+22T+vpHHD8XehbVDOkVvvOHT0gSf6dIDd4Odhd6NQq7
f+1S+SPog/CeQFfRbaZb8yu7VMo07079390G8+SgaAVN1OEFjLddtg9VNM7S86LGV1mxhTC3pekI
aFaGRlQ503xbBZ6YuxaLleaaiItYUwo7hINkOK3qFsnG+IIwThW3ln5VVRe6f5ytdenbarox5nuz
O8TG16gvnHySAOl9qdRLST34wU3vb0NWYBbmhN3JUxRem8lR6I5GuavkfaNfFOZBjS/6Zp/w617w
93N03oxr08ydlOwKIirliKzxwsYb7szt0VDXAVZVMfls5GQVXA3WnRadF8JzwvTXqceaXU3Dhijv
vTI9yxCD9Ftd8np/rxWcFW9GzU4UR65A7G/kehsOT3Jf4SpAde03TtxdIfMOlZtZxKlxL82PfbI1
wjO/2WTtVp/2wbBGIaTTAis3cbrWMOzgI5nTOwvteOK0GBWS8xE4S+Sp2nloHaTBRYzVlJsx3CkD
RpGLib27vwrD3dx/EgovbXJb7D0FyrSAV3Jj9PjYH1ZasBHG3fIP7T31PhyhS9yUNE/Q5WfZWa4d
a/W6aq799IxYNEFz4sQNTZeQmBy79ozLZj3pu1rYMDPLyVkpeXK5rsJv+JtfOsfeFBn//I/lZ74U
hNlGQdj+z/e/bb79PnguFjveu9+4eRu102X3XE9Xz02X8qO80B9/8z/7h789v77KzVQ+//MfX1CE
tcurBWDD3h4xmQ6IfFx0CP96PviPz91vZ13DRPntJbdf//mPv3/uD9mq9jtsWOCwgHgQUbxxCGr8
CdhpyOg4/ajTWDx0fzz5svY79HwihJTXKia0kL+e/OWPeBko8bQoeIcoXP+8CRffzp3cv2835Y/f
vxUfvVaA3hxPl5Q5qtSU4UErUAE7pdoLBBwj4ibOsmqDnTKxYE4x443UafZjsoTlhaEyaOG1Rbqv
MOvDpkdXgxYSCwvB3J42S9NmDPRtPout02hm4bze0V8aNP9/psQugOR/PbbW3dPX57Toyue3o2v5
mT/WFF1i+NDpo0LMIsbi8Peawh9hyGRAUf9D5QIO86+RJem/EyKy1M6WkIblx/4aWRIjC1kzYwsD
KjUQyqEnI+lnI4s39qaOTGeH8anQ3F26SJiBTql5eqnq1qRAQx8z6d6vKXYUREGvBnQBlD0E+829
+cE4fn25v8fxt8vxONCP56E1iK15X+ms1dwvsgTxYe2D71i4WK1LnXt4DLKp281Dw0Y1Ask7sl01
wq9FN5X5pgRDvxWTuRVtXWIbZkdGJ3+q5TTd4FoXrvoCexOGjEm9lPOOfMlcWYKRYz4yVlClXhuB
JnqpX5myHVXRbp6CfJemsnwTalmJW44DS2T1cmuPmbidpnlsHF0DO7qaNKMi2nwKA5vIxRIOg98n
l/AOOEMqOHQuf357XiUzp7cHSzGDBBUXXwpj5a0sQ/D9kTPAcnusFLdqnZW3+qBrkquDcWCBw+qF
Cac3CkjEwiP/pQaejL+lBaHaYtVJCDhI7DnmFhgjTkkj0WMExE0R3MZlZjqERkWN06aItG2ID5Kt
a3ATkbT3VH/7uZdcqdClr00Pm9vrOkvfDVU8bdOKgAvcSPpmFFsts9Emm3sxYgHE1UVPsM9Aehug
g2xjkFPOTUiQLxVCkh7ipZ7lR2K9+vmdWgwCp+OWqZAgKLo+aHNOeULzXAO1wt+/gp1q2n2f4no1
gxYHfmBC4kfFXR4IZhfW0sARS+o0e+4Ctw05fcqRJO/p14zX7SBqa6LQKcQ1HJLERLzDahiss2b8
SCx10rB5HflM3+g5TZpFqHxO5EtpYAxlImOjznOfszAZu5t+tB6imoYt3dcGMEcfUb4Qw1UezS06
WUvD2Fb3v9RZ/eN9oF+FUGQw0paV8+0Qa4nQihLSjwhibhUXiYri5FLzUWv6BDf752XopFg8w7Qb
l53sG4FRHFeVmSYk3idBkNqNBpbZHGsKAAGNuaZVYJgTtePyQqatzIG/SxoO7OTPB46U+oX7wXD5
fppbpDoSBnu6rUjVTt6OhjbYQFTVrFJ1qg5yQbUBFbI8OKE2DLYfDtmlqPia7OZZCx2OogKWK3nf
sQE9N+R2rfTmnHsxrx5ycMv9s6Grq18T5S73jEYw4SF0oADIEqfw/p6NbWXItS82q3nQZRyA0dks
5btWH8RdZ563cyt/uy2/tGj/9Cz4bvt33nOm6urn386eyuY3r8u/PrXsxt7vCv+v3CSijQCTrSAX
WR4+ExAyT9+/XtP/15V77V7duav//ds9YInnOv/tmi3w09sV/ocv+VerA+W5qIDf49T37Tz4R6tD
+50tJIdH3s0ik1maIH/CJpTfIbBZgBr5KQ6Zixbgz1aH/DsTB0dMhI/g4BCF/8qC/024+Pci88M3
/vbR5DtW6jSrJSfIfM2uNW0TYFR3oWnOm6iNYNIMfbiGAn6mpcJlrPZ31FBWXUCxRFMxiSthYtcd
tsVaO3Z9YhuIQTqrOSZVkz6a5ug7vcDZNEOLYmObltf9qN8rNR7YKAX1P0mRZJv1pJ6L+CvdOJpf
Ui34BKso96bZHA5C6lOpgnIuptnVUHLWybBEXXbthLW+L9RtKaWlY7XUZKYhXwFVDRHgWREzeF/U
1VUto9cMRwm7UReN6wl/kp0aAPyI3PSKEVpWTs0vM1XP6qFVxGF5oUaUxNmLUNSJ6ptCVZ7COjrm
mX4lhth4NJGImIojNH/5WOCCnIvoDsTbJT7VA+35szCS17UGwyJLmg7OhYmpUlNgW8fl7GhyTDik
Ya1VsWOCacQzHJgv+HkARASYLcFyHLJuPkyzCJpDpcWd9WZnD6L43ITpU+PrxyAcG9pBMDAUVUjw
b9SaB6CLs21jbrGqwoYHUHbIS4pnUk9ltUn2Shkkjp9b14mfbgsL07cczOusLcbnuqle0Lw2zH7B
opqYtq2E+Toh3yc3n0p/3PoJXi55hS0jRv1io15xB984z6P0pZtqJCNl1zp6nmEAMuryXJ9RjXYp
hdM4TmFfhCKFyiZom608iYC7akE95jXNDBq+9VrlFtpdo1KcE8dN0UjG9SBx9J8AJ4dNtJuoKISB
PBe2mWelrYHshYHk2x0otfsomm+z0ADmRdoSoGXfrfKxuJhwnRzaehgu5sXt1wuDsJvz5lPThNY6
I3XMNNIvfa5UHj4RuGiy76pab+xMbY5XNRCCfSNNBwO8xFrox1sgCniiE9QrjlzSdJE7u8CrWsrp
xjKy8yRubmgnuxyD6QR0dly/4E/ygAA4sUJWEPxDu+kUp8tDty8jOwzKbUHTqp4e8fLaSVfRJ9Cd
Bsdsm0vrGlVZn5X7KpCdXPzUU4614tHV6swVfBIM8eURgUdgi8bDgZ/H/D/cndly5EianZ8IZdgd
uFQAsZPBfYsbGJlMYnXHvj79fOhqaaps1DJrs7mQdNuV2UlGAO7/cs53ir1o7vVk2o8rJwXvxiXv
vU3hUh1ar3bq3CpgLpGns0LTjDthU/iSWrfVgbGpAVTnyz+Ox3/rHvmXzd/fZgj/twwNuP//9fm/
7+fPdaz612kBf+GfDZ3j/mGjTzYY63nw3pkS/q8hIQ0d5R1zAi5yh9X0Sgz65/nu/bGKSyiGOA7W
IYLLf/qfjtc/+AsmYG+uJwRFyOr/nfMdw8ffS2OE/SCZmUQi/KTiBPT49zIChYnn5mogInUaJJM7
HkYVtHlpV0EzuZEP4C1jBrYY9stSJcwLlOdnrA6WGoriCL3jaUynCUKkkVvXNvHSe52ypN3UiYLy
ni/W97hUq2CDLqrWo+pxLGIG89h5RhyPWj1x9BgK7501xI9lRKBroKklf8D04NwYdiTq0OcAe51y
it9NtShWh15RIZUU9oyBu8iNlh94ifWnMdZ5Ncwoi9lq9N0lTdLUIr8TGs5O72J+IxHl7TsC2GgM
bWXJemtOuvhs7D5+qCskI9CDrPx33CZLwkAQHC6/Yd7022zEN641bYukJJlYyzQy5qB3W8/ea0qJ
c21GThxKU+visCpWTFJj849tDbOEYgoPLf4A3tPfDl0MuSQirckGtyvnh8RQqb0H1tGepO6RPCfl
oN01S2oXu1Z0GTu22kdMnYveYMHU+8RtKAvq2fq9SOdYLbp5iGNXVJcxTmxW4c4kPgzUnjFqMpZC
IUZC0qm1UdGK9WLAYYwbUsEnSYfUCdqaq3bf0ewfAHbkztEanaccHNmjRmBcvx9bi7OiKjrjUZMJ
0I0abtatzc8Xh2MnnB6kjVhe4iYSBKnCjDvqrsSAmonayzaJFkHJ1AhRy/DWdpXaYEf0v9wGSGZA
UGb3ZUzO1KEBQPJzMHXpPDldOmPH1IrhecwLrlPDbuddFffo2Kck8wKzd06pypftOKbg08rer24H
OTpOWHSUIsGkCePH0yxNbqJZwIvpa6Nt+bSLiK0fsNGMYS1CiQBMATGhYhhwDZWzpt9lvT1/W5g2
fw+Lq/9MWHrvQNQBj4iUifms06NBBtVYJPU2zwvgNCYcCL4yoC1fiTt244aRCHbggt31dZii6ioU
EfHB3DsEKqvZXg6F60oioZzxlvtbS7cIgNnfIaSC80bob3PNRrC4G5fbmqzeId0Zds74vab/Pzkd
xMJQzBH2hCVO2BHJWjLzJi+rar5mLSou0eIX/XZJBLDRNBZ8kEMh7e0Mmc7ZC6zFy0Z3e3MJzZb4
hcyS0TauqurZ1qXlsY9N0DxlhIqqYMJcopOZBkxnXzbZ8ND4s8yOkCj9mbu8sMATaov3VTEYcIPG
pk3e+AMDgcukmf0/jO/jnWHUJbEDXPbfHQrg5tz4IrmpiNZi9aZPk743QJqn285adDuoFr6LzTyU
1Y8uVfKbBjh6T9ty+dRKvnqIjK77oYpe57vT7eqjSDSWnmWcDVqojzPCFAIO8ILXECLBEGLuffbM
wcnQMprDZcCFDbB7MfqrM2XW55jbsxaSi8e2VI4qv1PLon2KHvVROGFo+xZtDNBsKaP2mXgO0R1h
S0NDT1CTPalaGg88Y6QOuGZVOewlyjzbRm021OxcfY05keWmr8QUsmTvJA/upql1zG+9SGS8VaUJ
17uzKwJser0ap8tgpxhsulGwkYymoe9Obunzcdh1A/NSOkaCJMXUChloUBbd55JoDaR4XVWTcRHa
RN4zBch6ojbyVBvP1INlfnGqNqWCTVo9DcGpifk2GxP2hGRc6V9ahvAJ1GESgYFFgW8GS6pD+XDc
bpruaqa+2aG2Kj2/KR0YTOHsVs59X2hz91AuLYoJu1Vks0Yz/emjbWiJeWoSso1OWp1O0anppUNN
v6Bz7aFgDfXsMruQ687fbwzMPO3c6y+C7rUJ52UGwKVsMeoBaZU83yteoL/gHZ+bVzTZXfE7R2rN
ftl2PVYvfK9V4NUeOqE87itOibmw0T5I777lWaQiAr/AmzmZxlfslNqX5L3PsAjzXbH9SUHMGJ7s
nkc+m4U2v1b+Lqtb4G6anbpT2MI3uDiQdk6tipb3NJPEtbmLn9FkM/7fRx5wGvzWHgjJcSyrXzHy
yF9Omzd3JSSBa1VP4pwkLlNSXuhfRjUmSzB2PgGVHDqiCcd8Ed9iHPsXLMilvuF1kx2m9KjPwHBG
kGYrPfMatFqR17K+sb03iwlQeXYbQNABu/Ju2tZdgyfKqxf4ctiVrv24AK6J3JLThpwFxv3ZvJRG
MPjMvbgv3ewmFWn/ZLrKng9jWzmv5TgWY5BN/fxiVgXP3pAXaDvaOraHjQWKgj6sw6y4IxwG/VSp
e3yAdbPE9clI4wkK1xLlCWAyM5WgTiEDAz2v+1eIQ+iWNFpV3J9Gn6J9WzywFv1oZS+pGFsvmAVm
bBhuvt5xXWT8q5kf5TeLD/F2w3nMqt1Bc7pq38yr2dtUxgCm6oHrPy+GXSZ95+rGjvwRsR+tNCS3
anYaaKwPhWz8lUbKQbwS6e5XB/XsGVU082pJdJpEJIY/IJinrv0lSs0/DoxDvz0U/fd+3ZPIMtqD
qcLGaX25rRKneJhVmpXTntvWV/qZPiN67bOI5ou2BcrH0mn+T17K+YdFiv9j2JXO6STtS2otbklH
2rR3jtLkoQJ8SDc5de/Kg1ga4kkvn1PQRMxhZxyE7C8N8wgJoBIHD36NE6jIa26KDpLypkmV1W2F
rsw+NJaiY/kpLJq5xUSyl3izpmhVLP3bHac1E7qiyTkwk46gXGRxcdRxbzOIzphke1ZvP6syi/2d
OWfliv3LIsROcUXNNWXec9dGymXMDYljIyqllYE1Sv1dV+7w7uuKWWDsNoCeVGtZ6Qb/3nLB/Wn0
Ydv37TF1U+RAaVVkl96Oi+EiZTZC/89k/MKNoufHzM+NVyFqZmrW1EY7qEgtMB5N7+xwTjwT7pDo
Z2tnTjCGt0o17ktnKb3dL1RO741ICppfRgvPS6ZX95k7pvCodU1vN1OcFzcc6oj0fHv4ln0ef1PN
zl9Fn5XXNY6cU6hbvzorXUx+SsFXDbZhgoppVBWpf64bdfcQfJMXBrteFMQ95dgGAJ4OakDL0eGR
wpXDGkFIMvfZclaEKNQ7OnjfP1WiM3BojFHHACSNqpI7KTZeazlghCGjUx7Kqpi+sRij67K4O85G
1KPYY9eBCooYOjbuSVSLY9dn6Lo7IzNO47JkINAIdKZJjYHb9allDRskTYJ2r2tzLk0ThjO2oSra
eyi2q2Bhh7RdkLHGu5hAWrWJy8l4p0aQqDxLisQQunj7lnSuBpMM+0wOT65Bttl2PqAkKM5sx4FQ
pFmg2ZEpQtUs/uOs2IYgmhHjsw0j9K0EylQFGsnjUDqUmbwpbR5/eyKDk6VySiecDk7vByRSgt6w
4cT1TNkBb4+jeJYVjoANd3x8SRuPMHFDr2jqfTVN5kYrAFBuMGr4l0UYqbXNeM2U1WvvltKEdcg0
a0EB2Y/qpI15nTBBmZ1jXrv2SzYAZwnHhtXMpoQedzeAAfUZVkSIAobZiGFQW6OVB36f0PP+Nza3
/58MSGlh/3U7/D+Kr0/19+knf/7PbthkuwlZlxRwnZklLkNm1n/OOg3/jzXREkMO3S7z0DVo6Z+9
sG3+wfCTzL0/t55/m3X6f7hMZz2862wlEUY5/1Yv/LdOGMTDasxdFedABEz3v9iP6r5Oa+A5cbAG
tOIOgIq4oV/Stsz/aSP+8qH8b3abfyZj/XWwiteYjaXNzhaK7zrL/3vjXVOp2jHw/aBrSvt98bv0
Sxd1Um+Kti9vPc3uu93oKXyrpTTHL0ScQHqLmEp2zuAbHaCv48aC4ZndTdEcF9s4aXsf1nyVPdg9
jv6QlzvlyLJ8eW7tTpaBVNV4HHqd+NLUh724mdC4v+dRDA3CBoM0bQbXbOYgjgzuBGFm8tVJWCtu
jCazHnK3Ke+JNxr4WWoklYAPBMLNrrAHoHhe+k51BWCwqiE7CXQGftDa2QgcCf2Vs9Ebxf/S5ZF5
9S1NIDmaRfLa4qZE3m0UPqe/khAzHUdbhaZaZ8kQ5w0MbFD9wyVuivKtnSJ5Lscqe4yB6maHzJrt
ISgALBFeMNZ9FOhkZ2gbrUegNAxYPrZGNxvD70xwMmw7LB3XuPRR5UTJqrdnrvAOwVKbN0NTmO7G
L8wRI+qi6lcdskp60FrJUGDBUvQgcsLNQjWbRBB4lVZ/sIiO3lKfJNYQYHQB+pj7iewGfVnvFn0c
rzZLz9UAbXhv5jxQ+lFwyC8p53TccSMxP+Y0bNG16ywhgyn2jYdRi6V1sDundZDlGv1DRiSDhiCz
X6vDPvWQEwt70KGUun0fqLHxzjy1FQDQZvafIRMkFc8Lc0pwJRVzA5jM7jUB+mzCkjLtT022mhkU
LH3jLYlfSbMjLKa+n8du+MoawpfQeC8d88u0nxx4Ry3SKAKizRdbd6D6cXsCJ6rrhZlBTMsVUD/O
L101KsXvb4MwdG13uKOApdNsB4kEPUpKJwRVJXbKJV1pb+Gp+Z1Weqm2tvkPWeYoihvO/xEqY+O5
3/CjMmMzF7P+rGI4ZWu8cIMMtBrQDxs6JS992NC/2+M6uzVnhgsbi9mquS1Iibwy/WYcFU0uvVlT
NghY4lqgVbZx4jqbCK6GPMq5tYujaxczF4cwtS+P5IckNDWtJRsC8pDDPZgS56Un0bqV9ObW2kws
EspNn2j1k9U4HA5WM7GFMCzSoGEf4XEn71mhm0WWMH15ow9Oq67zjpsVCH2+HRarBoGopa254abD
JtEbeSs3cMPHH79n5b4ZvYK3mR/j2bGmEZsCGYFiy07btpiVzRV8T53mMhCSgczO9Mf+ue0aC+N7
WiNKg7SX3woHEg6gt8m7SOIDaFgXp/6Gp9ZDxY2MngyA2i/nbSPS7rMihi7l/zSGqZt4Y3Ed567j
Uu4rqsYoTUW8tZfY+j1ajuxus2oW7W6qmrbcL4mROidfWxBfF2M1MkpTjdo5ad39KpJV/k2agG7d
kuEFj6KcBo+9SpP08JZa9vEb2y3c6+KS4Ed12phYUcT8KtJWf66KQT3GAN0gR0FKuHf8Ak3Dgh4D
QWxuCfmnOuC/Zx799yu7+q2euub3746l5v8Dm8xVMPN/uKl7no2/39TrX/jzqjbEHwaICuYcDIfB
GzA2/vOm9gE2YiPF+cQQGvWr/p9Ta9v/gyWlA7IRdSvOrL8I3Gz3D7gQGAlX8YW5Kpv+nZsaqsR6
O/7l9mTrSZuNkpoR+CrOc9b//lfFQJwC/VmmLND9ITq1vQz8AjPEKN4jzB47S9QnH58TrgcmGId0
ssFGTVeRZmRrmIW7XhrJs+/M/YwlIslfxqzcajW3EgrsMXkm1h0bS+LsI0xFvrTQGaSOiyKGJrQw
QcCnz+1swfazu+MAX7nhBXUZ9W0MTnVU40dw93Tt713rlDeW/9U0/Wk2vY0CDb6xpyYPbQ62Ms7D
VJzy5I4C9Ti52HYoS27VirvKp8eWE0XZb5oBVZehW6GJYy0xNRX6cme7eYEBlNCcyGQEsc6khbbV
mlvy0jfNooUyZ/lazB+TMdJeg/6oDQxaZAA1CglwG70DTj/gn0o2U9ZvU3xbTXwtFW608WRU1zVG
pkq9dxeaHY6e3vpgw1+xGVPT26D1ZogqH6WqL8nbwE1B+8bAR3+p4ekTz/zS5/avBZMqnpb8pQTI
jFiebtLfeZhKihbXV6bKQLOms58jUB1UAJtl19t5fBpN7hkfRas9PlrMkcZETa8CW07rPQv/TtTA
ozXHC3ppBFM53TXAehGlyH6fM6xYMpE81Jm7axL9gFFiD7XxRp+uyZD5DyT66a9EatTPhpb2t3pU
vnYdvQYpojG/aKvr70ZX4a1Yb/fq1AHMLJunLGkh7nGDkCRVbGTCiN9d0bFRUx4KuH/C/1o87TZv
l3NXTENYYY9rl/G0ajfwWljHNdtj8Or0dU1OAVEi2YjqzVb3yvtmjl5HWqmvhZC63171FiGtcqb5
s8mzMI68e/CL9w1dclE/rEZ8kmhojaLQtybWDZJaRFZUQszVlhuT8D6GX8+ER7evU69e5iKnHwY6
ekjLOdvVGYVZp2Mg6fG8Q/4PfMsKhYK/rl5IrdiOxm26FA+mW53diLZQLmWw7jSTzL9EBqNCGdPf
pweZOQ+VH72WJR8pdr08P9mFiR2xwCTjQmaWxxXJ6ca3lXuMIFNaEnBvYh8mrcSx0jMlly8eD7cj
vrNYBmV5zlmTtpLe18Kt7Zwds9/NA64Ihie+3z6bif+UFr+W+BzPGYOqM3/01rVyyMWDHbrDdZFf
fvvgIjiwEtSJ5Z6tQJggDIwBpmMOm3pmbJExn0eNnUO08lBrmMrJQ7SOQC1MIqQQBE0LxDoGa6q1
garTl3rW7xu2yPMapLTYu8UsNgy7rdk3kAww6BWnwlPFjZ8um9qvnms3fqjE0ZqKo4gGEzajcQAC
6QYxWV4bM6vZTq3BGxWCJg1M8cQ07ux42b2RN7dW3f+MaXqVTZ9sGQa9l/Ei9kmib+vBuvgmY+pe
S2sQ3c78y1jq+H2pKu9hLErEFZHqQsp6BAOW8ZzYw3CiUMM2t/gw/Wtlb1CM8GpRsAQZMTQb5Tf3
rACeGqt8zL3xNvebfVZk6icHufRaMJg0mCbYG/ZalCI5f17b8IVVafuYx+nOaZNTrLeHIdFu+1wP
GzyYjWivy4DsoZNslh3zyyiaA2LDc0NCQ9R5WSCyD1sybIwVwG0SSHaKVgeHHXEYcQ+p3mZRhM9z
G9ef0dQzsVAE4AzmnbJ+xhqbY+ZO7719hoQbFFU/wMvt4u3gxsn3GI3MLBxDwzdJHTwfJixwOpPT
wBINKki56NcR2u4NcMQoSJRXbtO2Y5aW6/6+VTymLFj6Td46WtjW68J+DrPYZjoQdQzerPpdmh4m
s0YHvKO13BSL/muoPZJJygKbHiX/lizDbV2/maJ+zwSohSh6b+RJa3zvsU6/q7bgfS5EkNcZte2D
mR0GXg6goMoNNXGX6ie7iym+9531q2xw2/NqMFqx6vNclEfWjVc3k0kYoQQsYgsBHD43HsOq5JG1
cFVwcMdqa6UIYZi95WPBYJ7yfLJXku9miqC3CyPZ6/M7c6OA7KMPHS2DqCXDXmmTsLdQAhaiFJvZ
Gx/JTmPp2dyYhItUMntMHPeJvh5Rgl7AX0UdehFVegUHhq+2n7A+kQyFZ3RonlLzhuYFqQUDqpOp
L+HiPXh2/CHTNIxHFZDrGPbtjY13gfO1Npn46/HVzlrcE3BIu3zPqCpglnbnu8Tflce2uWnj96ir
r1rLS12fgEZs1vq7l8xzDLH1ZREmzNRzLb7UQ7dnpHvrTMVHKqajW7/Ionn3KvaQnIJntuCwf2Nr
3kLYIQcnotFlH7VL/E5c3CrGmchGLRmaFahiUMuPww0DpgeTf/tor9QFGccEzTFPl+JCtb8XCXrg
OLkUtrcpB77l2f+252YX12boeXiVM4dYr6Qo9v2QnqesPvZYNuOKQsNyCKgrh+HoqxY/ZQGlq7Lz
j1Irn6NRfdk4zSboyZtRRqFE8Ch5gpHr78quHJ56ZeyS3Ps2p9wNzdj+7lz/rTPWrI64O9m8+SQg
MPFeZOPuZtPQziRlszZ2eFR85QU6Wxat+JhcxsbztFhb2WJLHot3I56n41STqlWb3spMX5Bn8cvo
w3M9wRP2fWAQGptJQe62aN4dS+LRjh6MejF2dVftkhrZwJDSBldLke5tjqqkW3YIvXd5yQxgsc4V
tuCI5BUrY4ZXBZnbv3bucCRAZYX6rxP1lDmtTvBOupTb3DPOZYn5MjsyHs/Y4qLVrgWfTo2BWeUn
WMoHmr+1uzsDbqc6IFEoPXKJmUHOeBmZ0X6RfuhOGIUac9Pr2u/BajaVL0IfU54h66fKkg+z1t+Z
7vSoJeV2siL5Ydk5Xkf3Ka+7D13/kdLa9+WPMVunsT0b8WfMApxN1XHUexbP40HUBQ7lhhPhptIb
evDbhO20d43Mkz68GrzRERZfQD1jdXLmN+Wrba0TscisdeGUNRQ8CqYp/quFfM0bPxGeIeyZdljp
U/7iMMVwd7EoCjucdOc5I4JBldNhNBKuC3nN1gKvY0Hw1hRrkoUTlBbJDiNjFY8AS3NkhESxfWZ7
gDgOArjWP7GfcrcEm0Piyn50j1epz8+xPd6kpYfnqhkuWXIklfo8FXOoXKlf6K9xhdq/mr4Gb6zb
Wy8rD8B1dzpDBSQeB3JGFEqoNKwdhZaqfHBzk/Jt+lJVfRiXngwXfJ6GZ57M1D0WSH5LfZl2pKq8
eASxdV79aLRg+XkM1kzd9EfoebjgH/PZLgKrPlmLuvcNMw0X6aHU6HLO+f6V8Grqj24bpZFBcx5t
lTPuQMG82kNzTCmdLhpeQKRmkbEqXOhBHWy984ROIx7kxNZ9TcSYwA3zXWRe6e061FqyPVnObS9x
7TqF9eNGy0s58ivg3wviNW3Kz6zo4JJ6FxSAj8uaIdYgHxxW8oj3O9QrfCfuVJ5T8gwKBYx8Jt3V
0KBlG3eoFI9j+U0AThihfKC6tMtToY/0ARiHneypX16UjXO24QMt26OV+2GymCxlSu9WL9qT0TSv
HboCaHRvTjK+5sK8LVLjzD0RjCZ1Tamfa4u0QTO5RdJ8MDUTi+nSn6e2NoPKHkgKIyhEc4XcKdPe
JUlmchCb1bbKkjO7Zey1IAMWd2brZwSy7J+zdjkQYRjS6jzPfOSwtcNWriK0Rd0MyvTCds2DcIfu
xZMTtW6vkyGeLfvMxvKrx05YZd1nS6sPXkL/RenafLiK8x+UFrkU0kUag/hgn7ZWGwy9YatQi003
xFaLF1ATJooSrT4L4FSH2Jz3dWVYB8TrzrHI4jDtoqfCXeL7YtJUMLRN9dIsiDyxMspR3GnzhDuP
SGbMIRjN7YGhno8vflkFCLLaRwhB0al7octGWPQFpX/Nh4GY6W3yyuheM2n2WCiwzuym3RxZx6Wx
qgOygedJ0y4esxUeeI8nsioZlTXaaAC5cFca4nIoibIl6q/feiLR3uCkIQBUIrpqrn+f6VoDEYKK
3TDzuzkTy84c8/ZYICvEgl9yHNhiW5XlKfejR9FYOnCs6pIgxA2UUvcNQY3BgL0e+2bRdGbo2pW1
rdOcYCupPg03y+7TLG6/DWdpD14BqQgacTCmlG61ZbGdFmSheqXW3jBhVAH7OCqDNA3qtMfi2HGR
NbG28SZdOzmD/YwUgfUlQclBQaflKBWKyfwczNbakSVbH1IGseFInCOEEhcTyNBYR+qffWVgl66q
LJh15ECtv3h8SbtKNdhLlruuzo+paB5aHT805V+SwuTMh2+xkBBlLz0koJjBqPnbUvmNWtw70dfU
mrwsZg/+RFI9doZG91embrCwvb6jjicLjmZ3j4PB3EQLe82KjKHdDNIfQyrBW53eXqsGRHljPFqV
eZhbcVPWNaoUdTfxZJ9z4Pu299Ho/WH0xQ+74DBX+e9mcDZpG32CTiK15Zfnv8aj8WoZ7VNT2M/O
JJNTNCe/mMB+Ok17LWX7IbT+MbX47TXbvANFVGybxf2sYl4FPd3OfkLJTFRPa1ahRShWmn5Lmvhz
Qt5U6BFNgHcFrhzTYZegX8jXJBcteK+srF/eGp1lH4s2qnbCmjOvumiaxhR2eTBJZz1YxbUyGL/F
OsqF1OnuSsFM3CmKInT79lZzNOdigh4IpFfufBqFpdQfW64Pu8hP5lSdZNp/JRM0JqGWikMGmURd
+Bx6TC3gMpVx/Fao5KlUyJCc9lKZBPQWFFPV8j2kUA65eIOkwStbkzhco0Zh/UDRNo/b2dNDvcj2
dOWPRTXsupzR6Szmz1EbDv3SajfCi39SyhziaM9FPdwrffj2OxdhrJ3R9As2I4t69xax090EubeA
qlKrrWq89yZb95k6+ipVkadssjMlTAop9TXN2PMm0cFZ3I21XiQIn7aFlxVbZAs0q+QqYe0AFbBv
Wocn3zgpwzrrY7/Ri/4FigapT1Lso0nsBlR+uTGGKVk/IrUCh1ISCcYMU3k+NHiCRcyEqLfMtyVj
QpzajDeMlja7YlfcHZPepZQSn0gdDtJrTz2sfa+ryPlipDFF5E34fY7G0ieajxJ1HiLjvmlQqJC3
3FnaK8YLssK1CtWvk3n6JqFsPcRt1d+Ick4oRafjUMwsIxA7dW9URP2NX5u/bO66TltCY6T0g0PH
NG2IncswjxNj2moyjok1p5dRrMWJZiFx2yyVNz0Q/8yClwSN8SGD5LxOM56sGr5RplvzO3leJ9xL
DKWwKGy6gaSqPmu/atfZ+tN3RkpljvImSdE8pdbvUtkdJ+ZYX2KrQjbl2M38EkfuCJQhlgyaam5e
e9ujDO+5gJt4J4hGYf/b6o9sms782F2Q6e2TmvkGMUoZ226E7DBZ091QdttBtQERKsWGP3xX8M1r
oOHGEjKFniJqccu93nkqZP3ohna3fuZLEXrkccVIlJIieY1wjXs2Y5kejSFq/Si5DLwagUGLbGXz
O6qZY1PN9k7ZLQPqarRPbls+kuuU3vTkpm8F8duEUJio6acT0eboZCaBZVFl+XPdsKqW86CDzE3y
UKtyj7eq5wmR0y9ZtlvHqLr7rJ93Yp1SKIFpkTjnToSoVXcGOPydTnBYvU0nHvtuiN0Lh3z+5q3Z
wBm9AOf1Rz/jdIsxjjudK3EegPvAhT1feqedXmaZzp9aocc/uWLc2V9qqR3SOv5lmV26jysQ3X3u
sPOCmzZwmMIqatguuKeheAVEixEEhUSFfIDwuSfEbYHeTYdcuASJW8d2sn8sAuoh0mhb6aQPU6nw
uS+Y8WMaMr9ebskve9Ms/Si1BmnwojZDnTy2kNU3ceT8dAkGAGoUyx2R/98k2Rn2QkhKaYAJbm80
BVKWXxYomSItCAW0HtHKzggyrVty5b/NseYWrcvj0OTnlKXJwVyixwwsSW0ae31iNDUTonEYOh79
Yv1ckiJ9bKR+K4U/7fR4APxSW+lbEX202XRjdo++fKxddYhHZyerxcDf/+Q6MXPOYl9lkAXQtBjX
pZ2xrWWO2uJgCCtYVTY5WGn0VVlP6SJwXi7M5Brrfa62rCBN5nLM9Cb4J96QXdJJCxauJa1LtFBT
WA/QdlGLLO8MPU5CsAQzGIGwZyf7m+uvMGgGjPppiJC2Iuf/0HSJViJ3EWdRoTOoh8flPaYsYbPO
JULHYeXi+lu3MdPA6KRgslKfM+e5jUWIenjXccdCoN2iazkXpXHCxnaKUyZArU6Opz4j+ECSJleJ
qkkUEG3PDB0G5hJJ6bP3NkVZs3EibzNq0FcSbptKY4uouo9Wu2uZSiMh8Sqwfdw8s4PlBjGz22ah
LRbOI+J64lCPp/E9iR+kdi3Z641r+qeIf9YXzEXcAhplrzX6e1dwFrdjzrh+Rv78NAnv1Arn6CZA
EpwUVtp+8N9ynp8p0h96WV5z1pjBMERbxG5HYsd5qbunkuMiAgHkRmG5OMGaFAto8HYY7H2trwe0
v1fTL9Z/19YnEil6dxlM9MNunL3fGV0OmqBT3suQsJJgDXZzRX/Kp26XyK3qYbk8JdNvU34W3jug
b+yD34SUn/1m2CKMDNz8oyXUsD7pMt1XTKF1mxi+eCQq0dm1LW2DYVxsX4OwA+rIUe1Zxj8Vaa25
IW9XO2gZ63sPMBdK62aT1Hao20WQ1FCVdPA9VebttORNuPmORpdPjqRKM7kmpnVUhTxqw31hMEXO
3f7QSPuQEqdRO+69o54867MA2sV+dUvgyqMsaOobWyMtdSB6p8nv2jQ/R/RtpApZW8Mtwok4VvzI
/0hYe3CX8Uva8XdpcBNObXVfeCbDG/vekfrNwqlXq/RYeAvLCZmoU6ObbyuTyq3fyN5UbEKi8dWw
0t1/sHcmS3IbbZZ9lbbeQwbAMS56E4gxM3Ikc9y4MZlJzINjdODp60BSVZOUfqn1r6rMeiEtRCUj
I8IBuN/v3nOb+JtmnqDyqLWfqulmdeKH5WM9az5cEEPeUt4uxkA1oFOdDH2fj4wjoPQePN0zEA4u
nHQ8m22NKBxvR/FMWvaUNtPnwn4tpnmFMVPm41AQiY9aJ1tLXsbui5MGx6pZOxVD/2FwiRzMU3Gu
uuyQquKy7m9kONSfrTRBczKOijJOq9acFHFny09pJi/Bn0Z0lh+EPe8zQF1LPkWgKnnwB1Ff3arE
x+IAKo/IGka8AaeTbZdXXrqL+9fBvpgRfClsJKPmt32UTxnmtgvmPFZ75izlWJdlg3+cjw6BMrnI
A6xmy8mILyp2yEm2y9ksprjmHovlpvDKvWu+GjzGs3NTX+jYP2bsITBH0yV2NaW7wpx5iEjWDnBA
sUnzGG+Y2hYsmfVo6Bj1MV3epdBbYkZ3RV1ulH4KKPBhOL+hX/EKjbmeVul5NQFyjJwEJJn41g6Z
yFvikIlj4kBwgfmXM8WqwSZmDlsl1DVKrLcEYU6+cm9olMRQwSOANq1qZ6pLt7p0iyvPfOyMY90j
F9EKaG3q5kNXj6Jj8LVLbZ6BjX+vSv5Xq76SKZIIoati9PYG3Uab0nhsrYzgFcOOsQRV5ti7YDnM
jThiI4kCMFZ1e93arNuYHNb0IrK7pdsSl98gsWzwM5yriorRgbDCqRfcWFJuU/beCZeto603awk+
Jcz8N215uzqYGFYwAgnAlob+pUEL3DZeqzWhUF1RoED3Reg/zfMkdvUyHHOOYGyhdpQ2n2xMg0wL
wJoSmuBLNJPrRktqxqjshvaX5p9HXJEcEgaf8zoboeQkJSl2ZQblyZk7DmjFubEQbYvh3GFGP1ZG
c9Mn8svk1a/C4IDbD0+uE6inbCyqC1xYbAutvLmaw/Yl18+LuXQbs+u+1kV6xumL2SRH7RmidGjA
AW17M9iXxk0OPGAVycN5PrS+wV3Y2zTzjTR5y/OrUSlOwk40qDp9cBwTiePoOINx1N1B28Q6Zqa2
q+T7GSt3pJbO3dEltCuhG5bNeVZs+KtdGT7OGCaza2FLWAP9ZjHUrmZ9zqLYS8KPYry1uq+TME5p
3Z7s4AvWqfsMFdZObyV2j8Bvd/4ys5dR+xYlOYeTWJzmYZfIZ3u6rNxPqNzXbSnYf/dLZAPUJbO5
5s5V/2kpsiTCfPQSulTnhi/B2JBXENuwYcqmJD24KuBWUp6yYrkyZ/FexW8O4vEW5soutHGeJNJP
98qvrtELBFpUo6PcGc+jyS+JDx/PjnsscYrfYJrMX7BPe/t8tm+5tvpdxpyE9MYhQJEIjRfO2VxO
PlOgbnjJlypK8gWaoriLS2w+ppd+yE7RPEBh9BgvF6mmS4L+d9UJuMSaXUpgNNssYyUrC3UaOXRr
zP5x9I2VNEhfQtMab/ifr6uFOa5hOtdFHgaXQdqPn8fF+QJOoWP0o+8t1CEdtt+GXp1AyRibOY97
xl4o/iHyZNTSkmZofReGmfmldw3v2C1DcOFxRPGXnhq3LzOjdsz7Ftb6EoklHr3y5IfzFblHtbNo
U99SNkroNkjUneHK+2Xg9DG4yUNoxxAZA1SORDYm11MXH7PSEneltZehSNhe30wJKPTZmKZNmYov
YUKhIhCOmSOndm4U96NN0M/TscayxV3LTOUTB8OQJRQulxm8yANmHeOiVIPl7jwMynsf6X3rwLRs
fP0Ua74NNTl657RP0xQcjcT9Ao9gn3sOg2zHfsTzxRHM3nfFBCEZ5OaoTkyI9xTf7dsuOTW2ee5D
89pPQDhmBvWSttYX2UJEdAgBr+atuS0WwzyErKRbH8iUVccjEU2q2k9V7hZ7s/FnUp9ZUTzhzXGy
nY1Kcug6x062pp35A8ckYRvcT+LPaT409sbvEsTLPOF1SQFkVMcWuw7C+oUhICkwxRGXg8N76pg6
oNFizJORDFJ3LzEtHzqzuneFXd3XFgPSkMjRTRPb6iCqrN/lXmo/+F1zlU+l2HHUhG7oT6t9mrPN
2JBLLmukiiUx+09q5Uag6Fu3U2EShdKz1x/FUjCrHnS54Jqw0/lOjYoZuYNxdN/YnI2xjwabUlik
kZuvQ4BP6rqStkBsiGvxMpW++jauIm9M0TOBLJSmIlftN/Ir+SaMl+GDa5CuQCmGm6Vu/Z3IW9SV
MmMYjHXvquTncDLMI8eqxeCvYBpD3IEBhd4xynwfmxnEYVLYt63nP44hEhmdsMcM88Y+GSrxwsid
wXTdDMSkF2MHQYK7R4XF3WxMMLZLGj7HecI+l0gaIXf7I6FcuD9SDOyeVTeJL23M0DvG7/DRUP5M
3EGxszfJqCcTLE7Zl9UmXBRKm5cMZ4dL/ziZTnX2DESnWh75Lnrujdq9qFT70Y9Wc+OGCSdHxpE8
b7UfNTya0HqM0WFfN5mnBF4x9/dpuLaK2X0eqxAmJbm4kLJKDQnWMY2RHo52xaVO7o60A40xnGgO
TWKg+8qEcAyZ8qDlHFzMxQfxxvzT0JPnHCvdMUBZ6m06La/UepZ7s1yKjzCjc2XbIRYxih0bskpl
WmV33RD7MKfYuq2kLr7kkNPdGORsDEqber7JfrHA8tyQFbVfes41pyZ3yyt7IoZnt659XXJ+YIfT
sKOqZwrBsI9ZFn4Z5fBUpMSHCSVFgFzXVn3OshB5cEqCA4GcdOcEawlx2DJQkXnjwQq9wtqHH52W
6uC9ccdyx0Qb/IyHu+UGh2L4RhjdOmSL4ZPMbt0rSRZpb7I/uEChZhPFs/SmGw395I8gCOzW9m5J
hnd7Dw8bYmXjepct/rzrIBf+dmx6nDCCI4UIDTQdrSbFccIb34opdttDahicWWRhRq1oK/OiJV56
nuGW31s9CEg2Z369kyHjXA5g87ZOjZrKixy3Ziz67gpLiINZuJ7j2wEBmIY8a7zNPc376wODqbTl
T/tw6JMr12IaHAvyG1zKa7oIZkkuYjeOjIbSeymXdq/KVB+dsgjg3/VgME2CgGrLU8y4t3NsP75P
U7gsiWRls3wv29VgWjF0coVl7VLsVBUShQyvwxjVpC3CYdtnfsDXkronq3NvtVQlT83KInre0KdH
hSlpgKb2rScQReIWgQe7fuc1hXXt5flApFRKoPOo/VGOiWRnGJCfuGbt+oy2gf6dEY2FjbMN7Bry
wZwFd34Tzwctp+zSJMG4qyk7jWKfgvqgbvt7Wej0ruF8oWy/vM7YSGL6mOS3tGlnKC8qDq6aOr3V
YTMfkrwCCNGaxPcEg1y5oBI3th2lYxM/T7kP3HZynyYaXG+cvtK3tt1TIZXZYsfbsvmspTwiIvWX
KpfW83or3LshZyi7qeaHyRz5ElgT93Fuu4e5bfhZnbKKnNY8Af2eP3uDh+oCdWtHSTBXGvrEndna
wx1KFRnfscVTvAnMMfS2yZS18F0Nx6V3uC8fEiYJMpicTVmU06XM5/4imDrFFREbWx1YwYdDSTFT
6qDf1w1TX64hhirKYXlYbPPfiQzOVwhyb/XAxLwLmkO4jEyS+xw5ptBLde3XIcenrGN73+elc0ra
3DxSSMASnsRhpu576cLgREkuin+A97s21YXinH3XVM5wxdDS2VtKz1di7uYdbeJcY1kLigoA+70m
iXRlB9NwM4+uPpbk6x6JJq6BFTJuazZbD9eCKQmm39SU7HfG/Fb3Ot0T/yZobif3c9mKm5nvFpu4
a4gd4yT/WCT6Mc2C4s71wuE8Etd+wmJrorjlzxbqQlQanbVdtK6PbV1C/3AmYm7w1CW7xofQHZ4h
hgW7ZlrF0XouhsdgEnCmaxUTdFQe/mGE6b45tgontatz+yrLHCb/xP32bH+YIxVMJQKHQeXCgPQG
ABq2LMJv6yT5UueTuO6U10Ztvrwi9KDP1PiKpRRm5BQa78VEUYimrnCHI3cZNz2TdE4Ms7R3jS4R
PA1TMi0uaXMf6WPe+VNRbdkw9Dw02IhUeUfpEETsEjWvIGnE8WWRr3acW8BnRyKC3HG03GKYz79Y
FV+dtDEWCGJ35iZPV/+F0hOG7xjPSa9K+VHFVnCekf0U3prtIgycPASXzLD2I9OES8QCzY+hPflv
ZR5izmQoeYOJQ/BCrX8olsRjymPZxrVpJ7xvmKNg1UBPt7H2TiYIXIWsC0l0mXsJ3H7mXJ52qsDr
JNP7HmMjW8xgrHdZY6fHnv3HhpcNnoqi7Y4KZ928CQi98xUElj9uu85OPPJfpb6x8wFcnIGL7do3
C7T1qdKnDJIAls8B37Tjd9lTwxkBz5dKbejZsf42lSq9cdbqqtobOZKRfuxQLUJ9gf+ViU7C3wfW
2wWUdg6CRt0SOJZvnfb56Oh4MW9mCive575e6OouIPMv5pzv/NhgUiDGdQKr41ccGO6NwZ2cKJxV
XNjjmNaYY9zkzpgp3oUq3F9OAzL5lPTWcdFj90ISFd5q6LKbFkVzH5JruULDqncUILOLTvRLwfmB
K7E2EAx7TB6fB6nh6tBOfBVKOe7rghDmxrYNuNmub0aDifNvqXW7m2ckC9pJcMcWybxs20XhYy2n
oL0hv3DUGdSWhkfSyQsq68IG04sVSVdXqmuqbZrN842usfO0qX8vmU/utS+yF/h4yotcjq2XgzHQ
zaW9XWsky6uSusHgHmLPympGrr7uH82ORUVc1mwR6Hr/kigwBsXpTnjxMwo8ZgRzbq9h0IlDT1Dy
RpuS+XSa++FD6w3NsfYKmkRoy90Z9dDdUbnOg4F+W55CfsmdtF+oOWkDSku7ZQ6ulwrTFdeMcU6E
5by1MR9mImzCqnGsGLNXyHhQjKyNjJfpbsmyju/Og3oeN8D0Ik17xC53M+uJm8nbwFTxxFg43DhI
CwAMjHlfpTq7koQw/UjGGdfC5C7TFzCL4V0QXxWS0UdyGbq3BPfKCy+O2/eyIuOr5FnlywE9G75e
zxaAhrO9T6waioABGgad0hnA+epLd8R12JLCtxwsteWlU4Gh6dvQ5TgpF81FH6yN7b0h/SMbFPcr
MwnnhSeHPOBVLEgH1L77NaRd9XEglX8sEDKYnjOi1xj6TYONfeZt/cZynG1RVAQeHQWyN0gOpdUe
CQk9msh/QxQsVnwbiAvfaY+tRF5v2onhcd0up8JHvE/jdtuYzmVOz1UEMGFj5MtZBsOjUfMnIuHV
bJR8d/741fT+j+z/fw6w/cH7/y+JNT/8X4eP+vpL+dH9DwgHCJhh/zocwC4+/vJTOmD9id+DfMEv
HkWZAoMwPS2Ot1JlfosH2PYvuNYsWq9tuNeuu5Y8/WeQz/kFGcu2fHM9yP0YD7B+ISDn8VNEnQKi
fP+If+v+2mH8XTrAdoQLsVAIk/C4bfL3/ZgOcCCDTFQATdEUxxn5z9zeMt52KHloa/NAyk6PUZNL
P9iWpOJBC2DtiHKBpXybmtzqvUB5Fjt+N4exnEKFnp0BNCYYCEtGGXu7Z8sx1jFvW3fsktCcu4iR
24K9U7s2rmlbt+Gp4SByv4gqJJWXxk6PebPBvZYkVnA3GK5vbCxte0i4bY04UtkFBQoijK13ZfHl
QHfRj1kyy3MvF152JG0PuaxpfPPku4XPBEB+2Ba7NCLOaOxE3JI9D66nseQE5rs3tihvErd/NrhH
6Clgwp+cc4wvYdltpzHfS/opXCov7FjvpA2mvtFHWcHM7ywMaTrd5pkYd4V2TdyxMf3xvit6tsOm
eHPtxzaE+YZOya4GTEEV0rEiW4wtSD9m80XhppTGtK2C7LJR4YOZ67s5wM1toB8sFj85+BP0TZzy
MD8tjR1Rc67pYLOu/9qp2G+ZZgQ89Okh4UcYisjEiJqW/sJBPMd+vZ+r8tQqp9L7UoGQAQLSB8tR
p+D7i8R9tZUOX4o0HQFtMfLb1JhV3W1dQ37xjCBm6DjFz/BJNMAtURgfkz2zqbXS2bka27LLIa1l
VN1AFKUnRLQMKixm1vGmabDcgzox84e0bdvrjJ6qlDIMwVktweDSV41/WeSUkdvUZF1M+Uhxh41y
fN97ffKQNihTq+thQjntFO4FLxubfWuBooh42MTpFuNTSgCqQfERncUMjsV8kJ7X7XK/Bz3pMQ5G
ejQZQBmItq3+NI2qCLY+jzqO8yE+OW+Ux9yqEDUL7us7ogjVtxlu5SUrXx97NLAod2WI174aT71f
sz/qCoLgVZd8nfvKwdWFJ20z2mV+ExPi3MUIMbEzgDLXcvhGZhCtWzn+vpMlsCdqbOfgwieOwaBY
13gX04l2EYL20xhG1AbW7z0dYs8JDKAnu/UH9IyWJyZTbxHeiQI6ANvXji8Y3H773oaifdSgbJ7M
pmfqJUeXA+OonA6vc+C/1knZPbVz6b7NFS+NAs35B2N8V51dkYH8JXWHqFuajBWkzGYXOaQKv4py
QoPGPxg+zGE54mYr/XXcUCTdW4dqFERINgxEMtna9S5RMay0wiMMHKVNOCHD9Nm009rMPzpIJUw/
G81eZnIgJ2Bk562P5szssGjsMTnjCy8/IHlNX33RIudbJWr1W762i0XQnipGi3ji+EaNZjgkgVOo
vd/WMsBCGjPQpdIRFAL/yBar3iyeWTy8R+5OPLApKMQMoh0f/xHwLr31p7Gsz0U5ZOkpB9LQnere
z4MrqyoxiLrU390VtNJxB8rh6UQ2F4CzARKEa37umc0fhRHH1nnJgpT8BilVXGgSmEu0yoeA/ru+
9rYlD3tnp2NksC2dSpKanYzz68aJF+x1gzVaqMr0gfAxIkDbm2pY7zRlEuJYqjR0quvY4rImQqIV
5SRdR4pfsOwuHAtcxujUNLaYtp2ulsMQgyXmsgFRJKdl+uAIeGH7YfJiLOJyEN4eHdjCl+eYDRsp
x5X6KcH1cpNatNHvirmc9ZY7rIcozyEaf+CSsrMkC6XVpQZhRoJiBQV2QwMQgX05XjAoCaQ/p8Ja
GFBRQFZHDstLneEkBP2pGUA6EDKrsgQsZOg/hxihl2MyzpS2tFMgu71SxWidbBNqOhSyBKaHEVZo
x27gGuWFmBcRXnAmq6ZzGQ8VO04XLmY8dMFwq4tOXM/1TBvL3LTEGgqVxvXRmya8oBoinEGMo4fy
F1iS0bk9CmkdkIOw9KSpWdgMDfCeIb54bnPWfZ9+LBwdO/ZQHeMZn9o77+yPQCd2S9BkJ3NkGVO7
U/rEjOMmcHYC6cDdu5UOnTUthidp0m71JSSAeZaKo9fGDovhoowLj+OaKTIHS1MzWsR0upXhDAju
smlwY0WIb1ySndlTfdO3pXJPRmgORcR2jkFE6Wlk0d7Inde2IgC/y+LR5IzIpj3cFhVtViIbvctB
NxQ+TEbunafOLbKtKRNO7zzU0WkN6ojxA4/aId9DWoyqqsFQfeRyb+2ikOcO/6UUVbNV2selKYIJ
qtyUtAGiPkHYGtuh6F5naGjMHBtJnbmVZj6To0zSiEGMmROwdObFIg+fJiGDbcyjG096usB4q5gv
xcVSv5edGt8GoXEaqGHwWLGddM8pCfwP+DlgGEd4x1RQVqMctk6smO7Zn1TIX26ViYfLAf72p9wV
ZBCJB5THoQAIuG1FMZ+Jmk1PjlNSGGr3Gu8z5WTbLpvsN7epTdw8ckqnbTNZ6cWYx91lMXZdsfMq
WRWHsiZqga7gGnezXS4prUZ1/OL6jzFH1AgqzfBe6nYuroPR0Q88nkiB2XEBHCvw4vAryD0shN7S
zzfzbPRllAyT/ZhxX5YML3wXY0oxxBLltvI++Y2D/4Y8Qor/w4WFVplT8zWoYH3tJJFkcYAaC/Fu
MqUwCKAEKNFKd4QndNk/g+xCdEuxTtMr1lse5RKB+ObKSbzDrvP7LXhA8WoTPmaG6/gUU9WzhyfH
yZOJWx8nmpIxdWB9iwkgOzjWRsbt1AfmiB9LjQrTkOrAXeYqMo9LXvv3dcfYFmk9777qrhqAyk8D
X1+vcCtv8ErzJQFl4WlkhmxUmN6nSRSgS/Z+UdyLVqkyaouCEF6N1K4itDXJavLDdTg4Z/mABXWq
gaNWWpE+XyznAuV7xn5f1bEXqSCf9nOzIr54QBt6O4la3SUyNfpNPGTJK9ds+L50CyVNmBKZeVIy
1K6JKQIpqwdqzJiPJPoediosUKbaX0BM1FyQS8Vzi1h1T9TNDOS8QwlQF3XRsvfQVWIZUV02GptL
nTGz88sRrwj26mVlxNQo52G32G9BGuRvPf8mMi9X8kJRtqglYCpT5/8XQNBh8mtViE3h7L8+V118
tN3HzDnq17qS//qB345Vhv0LNkMKV02PVYY70iTW/Nu5ij+yXUHTJL1GtsXpBhL7f56rQtgpzKb4
HtbqkJWC8r+6Gh3///xvEtkWJURUgfg+P0f6+h/Frtdj0/89VrkOyVFYphTB8iuYOOoBu/wQupZ4
GueWOzBPVLzUi1GzGymMutnNDiL2higi6aWlHo5Uvy/0HwD965k9Y1OBh6Hfu3xSL5rALlt7Iyfj
tCa41Nx7z5JkyqPULY+sICzbl0kZX5zEl1//+Vn//+0g/5eg81Vb+K+im/8ekNo1oP+vV92p/fi5
2Wr9gd9XnfsL2Jtfw/yw5OnddVhAv686KqmoyCa5D2CHr1ysvdW/LzuabsDXusT66QWmeP27Zeda
K54cpLn3WxErf/Tvl4449I04YIGIGHF69Cj2+nHVsWfsuo6hCHE0+8UjvrAPG2LX2VIaB7fyf8dB
8JVRKfQnZJ6f2nNQM3g9fnOXWp+VY+D/1HmQk3nklsnrdRV1BGw3UeQbyOT7MbSrPTG1/hACyIFk
7raUOHnuc+ZyC816pz41XTVf9BPtlPRgXqTFYG0Jy+fYcroq+xuEEN/KD1cjv6drWnxlLn3agBB+
uhrDkCBslQE3xwrwquopuUgEtr90Vuriu8XyJx/J+jd9f917vk+X2vpqPr00wv7playhs7AHNWDK
w0RxPtDewc6oqRsJSb36OnT/5p2t1QU/vR5pWW5lwCIC2A4/feOpXaQlRzBUxHyyozlbyKDnVRoB
fJuvQH61m1QYwfYfv0l4ErwatGbgFn+o3MiKsiucFOa1oCgS0GbD+Zx9ZjvM6ihq49tfv5y9LqOf
3yRLBCcgR5LQXG/1399M+66NRZHCRnGWir0XbsrxIQGiXG1qs+qeM7S0hOyhZXwSiKvhlqGs94lj
vvvum3VBsSwxEow0c2tVOw9IIT4xA/ZTxHtY9JY5q/HQhVb7NZkq81VROzhtGhu/WoY5Qx3/+s38
yQJhK+utTK+ApnlzXarf0TjaFMXKxeUR6dEMzlULboJWlIVzTl5j07S93V+/3p8sENYGzC/fXUld
3k+v5wEtlgsmfpaF4RymcajOBlWL7JD9fDWwy0+Mbrq/WZXWz48/Xo5ePsflwcdT1fR/ugw4C8Qw
nFMV0f+MZcKlNiaasqI9tI7KdiZchpNlKzQD3+OkXlHILgoXH3vtOn+zVv946ftBsDZDIMJSw+Sx
5fj+8wZ/0dXM68H8adyiKcalw5wG+pNn9sv1X3/U6zL8aZkiycJ/tnCWCxxSP77U4gajpemsxq+q
xYXmYowGKrYP/8arhNznBTx0AHDrF/7dAuoIJVvKRxoRMaD8oq+NT1Wdt39zH/vjewlo9GDzQk8W
N8/1ifX9q4Dwz7KSJkEMilQQVEIyD+vAqdr/+OsJ4LfziQnUYzDt66X/3bupEgwMzOPqSPM/HdX6
RuoY9blcJZy//uD+uBKg1gko8Nwq+X5+bdb57qXcrEYPTojbumaqLo1a+ie7yMxdqzr12579Xz4Y
/+TT802XVkvXM/lHrH/+3UvRFQdSosSIN80ZE0q8fscgiKu/eZU/XmVsNjCV4ZtzQmdtOfnxZVw3
MPAh8TKmhx0rWzNbViaDNz0KC68sPDw3l3pbJe5Ceq3uD0NTL4z5pfc3K/8PNxkMu9xkHR5DTsBA
4advEaNIawxUfkXGKHEQjtyqm6pysTxgAuhwTW0FyLbTX3+f66Pth8uNFxW2zexCCN9mlP7ju8dG
N6p0XaIQtgGn8Bxk1gexDTgElB2mBYeRvNKWHHP6b3zweF3ZTrg+vVMw3X58aWsuhWukvN8EeCPj
QhlGWZYQmTRK+9waMWHR0LavM3Ijl8NYQxDNyN0F0tZ/s6b/7INnjTEj4kO3LOen6Y01SCgQddZE
eUn/mJHWZ1zCZHNo56DpGKfmYgbt3zzBKCz5+ZPnjGSyxWXHYa7PlfXPv1veC9hroQpya+sd4YJZ
LI6HQNnDLQJbg9Hf6tJDPZgIkwiY8cnDh/s8wui+xPCBgmM6pciunTkgFJotWZVucJs14wotTy+M
LPbmXeozBQAUU80fdA+4z2pwjBKjaJxcJV0Zw+qh97fDcdeSJ+niTOza2aoehxZM3iZxAxo8Eu7V
RRQzeLuCr0o+zKet/qIRbXyXyXD00SI8gONOkJB4q22L0mU60LN7PSzNTdON5hcVcFbbUIrT4uIN
21Rv0rkL7xn8Qo8RfUUtjY2eUyBma4BVgLMUJd/Ube5qbFoTQQcmKoqVy+CiRV+BuCSVe3SGxvgq
U+1ilwSRCETeUs9Fs3S3+QADKwLB5yNtmw4zcoTv3UhZw7HjjoZghlnlpa6JDWLPMNWbLNrgwYEU
vyAexyEiidAG9e0SQVwPrh620yRN3LvKXnkyRnGr7AR7XTJ3GoRejZ4N7FVzNC3lUtebGDmM1eOR
j41GWGcAAyyXUtZaZbgArCaBygcYM7nyaf16aJnuEDBPx4lugbCwqLqoBDQZbPsdUPnCZZBmZ5pG
vDFf3T5FHKTHYWwMf0uRdNrunIyJA4KKPzzgt2BDnugE//3Qp85LN5m4MsfGJB82d83o7uZubF9L
ExowEJG648igw2yXUNonKclz1vpC22LdL4lqrht0NT4JG+E08hXaMICJxXH2nej7aZ/1wJkwwPiw
QO1GuMnWsDxA+Iod4iNy4UiuI+MBuPWacEC/m2oQm1iYqycgvsu0bcPWeAFQQOqEBQ4zQhBMmcjS
5uLcl8MwYDDL9FOL1BbiyA6hdIjZnF4Qh1lFLQb2L37jUsA0Vb26TdwOYDyyXoN7dgjoK9g7jlqu
5wS23M4k2xZss0EXB7KvaLfYc+oxGhkCDbgv4xWosMzefsiYE5DXVqizYN2tW7sI43SXjz1pCimZ
12CPSKerdCryb+OCpy0S1lg8FZ473XqLCRdOw10MogzH+jVtgwPBYtb1tI+plgS11avipilt8WBO
bJ9JItvNKSlFmQNPwT9djlM47kNPT9lad+G9Jaa7fM4bthKbGJxXt5ndKn33wRRg+bC6/iUPBtlt
k0ITWRGtSMfIS13C6KahQhv3G1HcIV5WSgBBvAqjbUD6jJmKiYgZcFMngurCzJkn6xtwWPitLZPN
ftfjug231CaCeQSCSDADNci4TPrAotTKkXG51ZVJLLBMUjfc2GPFVZ4g3J09NyeiyxZ5IETnIGFH
fQnwPhpi0+jJnvZmzIjIoPCnMgoX4k3fzG+ZcHHNt5D8b3sjIL/cDx0cubQrmUd4Qe0928aYt5ss
J+G9pc1g2mFrUqBNRhW+D9bALyuT1PhcMV66K+nlMg9jA6opmhoo6KYJwoDrmeaTucL7w52JJmSn
CZ86CpmYqFPsC4BqRtWks4Xirc3clOFHGPQJnqPBnC6VtrCIJMEMwjvB/s+qm2wO6h32uk9pP4Bt
ZeBTGyxRuzvnRe/OnMTNgty813p3mLW5G3gaExzUr6R+YHifE/szTffdpTvvtef8WXOy6Nz+JLmk
t1ZsJi5h65H9SO/PWlC3XA/3XpVWTRTj+Rz2yLMVeljAWCFC7jLHU9IpeZM7KYPLsclCUBB+AuTd
c9fbs4VT84DGJfqtBun0ZANz/dzMRFjoIbWH13CBJnMS/aTokSFL+TwnNZDaJC/ddlfaFllZ+CMK
wiYoz021dPlHAozoiiuxgXc311+9zO6mrdvVNswx3L8FgfZyvNQjxqNLdJDkxoRCT+TQq5jXcUt2
3xfXaLMoNRr7lTpDDPtJFzY3Wa/EgIswnrHBksC9soaAKGPCkZmQmOd2IvJnRwff+Dqn6n7qc9fa
SsfD84AflKRv18f2eyYZm4B+ydutdkv/ocME/UpXCYyoxLB0HmnynOZFjeLUR0WfQKvvAcc/s8vM
JU+Qxb1ZqpaGAybsZX2UY0rUPTXnsYj4r+BEVNjqMxFq6sSsRrpfxyAkzC9nLoYNFjMqylJms0E0
BZrTMF3osX8Kyrql7jMz8CBrczZOaiRbuJmUhgqgrBr+Y9IYDDjlijeBNN+ZOySptOAXSiCzjD6c
w02nKsM42A7V3yoHx7xVbVpQdDFL+TBzEukiXSlQU4EriiceWj133snF4gc9ASRbI5c3BrldQjDD
mz+Vg0neUZeMyDfgi5t4T4sAlSmqNqndGfoibPlTj2qVscwhI+Yg1xSpNT89MY33FgT+3H8LKCAS
PAPI4q9gJG7rVtJibuO7tc+1l9hgior1LaBDtI/KUXWyTQsfLi1QBKbZoTFzUcZjH2x6Sliehbc0
XE9OwfzJmX3xrRxlyRQ8aXJaWMyF2+lgFNULJcYQb/Kipvci/A/uzmM5b2Tb0i90cSMTQCKB6e8t
PUVRE4QMBe89nr4/VHdHlCi1GOcOe3QGVXXAHyZz595rfSsIw8s86PJLLzsYbnMw2Q9wPFoEp5FF
HAU6Ptgdfi+/60qLN2BUIAkFBRRmhd7/iQsGIlnrkiizTbPCB3Jh8ixsyyrVZsgS/xK5nfXDmgfM
nvlcfMm6iZl/OKL7nxOrvksTw7wSHxMj6rfTV+0Y450bkR7ItBCk2CoaRbtlgUkIT8Ejkggr3CU6
KPCWxUgcdBEP68rKmQ4FhdG9FWU0vyoV2k9GAWsK2BvBA5XZ1OE2113zOjSoEtZVmJE94qN4utoW
osRDPKvhZZiJmQVrYYkruYLmtJax273g6p2/jiQiAluoZpricPRZV82aIdEA+4NBZNoyhFY6/syY
m3ORV+UNrnb8wITsJkhMg54TBri+iA9LJExp6xLl+wLWIujHXf4dEGve9BMFbEZRxGFeYo0GJbpq
414+zgXjb/xD0/xSFQ7q8mZU003MhIsgg2QEUN3xCnk0OLGAPYz2gMav9wv9VA0lK7OJ2VbhiwtV
Ea4bGTQkqeQ+Q0v6UP7XzrTqH83QJE8O4i/Ymniesa7FRUMu33KE9Bsc8Ly0+iksB5ib6NJQ12R6
NDbIgjJcBGldeRtY2o5eVWkBAVEPLnMuYVZtuPPjsvS3MYIpbMG490OgpzDjqkaM0d4gJSAiYcA0
P+N7Y0N0MqO01hXeUDB3TNIuZijAgGmVmN84ipTdSoo68raRl8XfKncEZAdX26KGchTNiQjF79me
BHm/TAG9B9FVjnewG7MAqyVU89j6/IdrzwuHZzmr+NCJfopXYNCz16lQ5oNNp+VHiYPlSeoW+Wwf
RwICoIgSyq8S0yKHD+G/+mnPlJONAKUw0iQzAO805PdNVJDjk+rMi9ipQuu2Chsbb47rxyidh4D1
Hari8Bzh2wRiFU7UaW3cYaw1KQRQ3SvPuKvjgBLNqcz82BcBS5JlGMkPO0EovWLmW95PkrgHnpPZ
n8q6nAR6K+w5KyqCyNuPOl7KtGzwicCybNdD+VXOmDV8xopRo8sfwpEhRw9p+uQYRWhoyZVAFeEG
jnNwihQjaOKaW8j3ObgiOTlYezvJk+m6/m6cQqpzv0csvCrGxk7wtjXTrcHgs19jhPGMe1tJUtn8
GS0TO8ks3xDmMcvApKRXJd0frOlBRad6zHw8VJENQmmjhiLE/YcQeQsHPxoX8gDtfd1V3Wtd68la
i15wT30W0zekbjh17E5WqzLGeLVxdRaRAZDJyNmh8w71JsCqiGU0ySc4jWaS8y7VfvG1pxhCoOcn
fr/2LFbmNVCjoV5DvdZXwoUSa4dLaGQdoCJc1VrgGDJkPSa0dpfDPuYDcY/acIIiEVWFtZ7djqFB
OrWTvRmqqr1qNCQEriHKmGFVEgpnsd9TlfNvIyJUg89Z3erfoNNaMcceBU7OQplFuhAIrMNYDDV0
t9rCxap6DdC1d/rxKXaz4YIuMoFwTq1/RKA0JfBqLWjDec8L56el/dD143Ai8kS+9FJUnBD4NJk7
t9UI2w7bn5m7otrNFfUgDfsSL6SqWtAmIVv1tjTs8X6ZKGMacRL9NDmkjqxGovGQixXd7G8l44tm
rTLWnDVkVPofIu7HBwQ4rGyEzcm7ADTDWytbynq8gkQ5WVn208P39D0JA3e8gUpWvsJUgWAfEiYU
7vmZgPiKqiiz+67JrM8dIjHSBOzQBmPlyZYQhNrDdx1iiwPbWIgu2YbsuURqIyIDyNaU80vT1vZ4
NuuR+Q8IEAv7XK7SNQIYVuJUG9VhJmiE7Z3X3sGKq21/21DzomeL0GEijDeR4/0DHDNGsqyMyfT6
DQ9f3qa1RCinemRIadfEM+rnRp2Y7EI3MeM+5IfnuEO9JijIciicgaoSgBi1iSzyp0SFUMpAyiTf
K7jG1zHO20tbFggmq6p25jUNlPR10PV4PwS+8Ra7S2bDhLc2OVl9MiCIyXoTwDGV63UOljVlIKtK
bqmTloNKgiQNJEDp7s1KN6+eBtZ6wPkW4YNvxh8IW6xp7041Yb+Na0T4AyB7UfEQZ/XN7izBAyvI
mXCojqz1SLx3uyZ2fcDggOj8bFYSSx3gYxGv0dXl1Zq/KbB27Ij4VekOGvGOUEIXckCFwsJRdvJ1
5itWGxCN2SU1Au52GPbRjWn39s+YgOC3JjJrvMsaFiTFGye4cfCiT+as1bMJUGMR8GSYXMswj7Fe
5LNHBEUD4C2v8vBYE14NADB27J9V0hDBa6McCl6nXNk0ukzUzoCua3GiN6EgocHmrZG8ZZSOY0Lm
PdS/xObI6Ai16+H8jusiauJ0z84K5aRFBEqsz4y0AsFfbZxHO4Kyz3EoZu2Jes7JCPKimRKu/I5h
KYYjVIAASSysP6i52ksTTcaXaoSHgvRDu2hTC5NdffJy6xRUpLSRcAzTZ20MZV2d0J1OJM2lU/m1
JtFEL9//BO2vLYJ0jeINnLFN5uYjIDM9bXt3KGkzIO9DpOmCbGm95ZhcWKH/kEIgCYClpwsdF5TC
s2oH+3PDRzwes7ay3/CdzQ+VTWIT2jibkL66CRzyFGOpWtJ3fBCSQcUJZMkNNs5g7DhFFknhPltC
Zd4+sm1ZgDrrWFJCvgKQNZKLrQd76iEjYgy9eHkSccf7MDyiKnRIQLbDipI076xvGiZuvTILkujQ
ROvFAIhP/9QkOVBRvJ5IU/Mi1YyO/VGg7Go9GKTQqyh6mzimdZx6TgadyoHeAvanuqHNjggV6eak
9lU7N5983dS3VYROEQdkCTx4SnFGoTimQ4Nc16x/RBOFJrpUBRQGVFV3n82BEYIIT5LP9JY5mUYE
v1nHmo+ZPaZAr74VXZlUpzBuKCVhqXC+hOkmFfh5Npthwz9121s8lOpbJGkIr8p2Argo8i5+wYuS
w12d7VpvSNrEcR4EE1q5Gmpsspc0+n7Sn3cvM6V9s+Kzzr6xxY2XRmZOuFlakiEFx6AQGwMEVxt6
62obCOXgDWuLzMPTAR+bQCzbv6sIXeF4EJtudaJ/EuMexKFHvAoHynXVwF65GNE8WFCU6Cmskr6E
xeWVXkR5T9iYTB5Hfhv0q86wURsCPqpbi8zNynKhRARWHw747c3+G/svaTeeBlKJyD1Qx6yIdX6M
ixShq4V8UW2hG/NSxk4a3KZFPH7+L5XlkiQyg4dLF/Gu7Kv5ARVJe/NfOSbH2clgeNkpqvqNYNM+
1ORMZbv/tFlPeA9K0GUQL9BGvBvDOex5Vl5RIKPHL/dTD6FlbgWmbILVyAIpMAUUkBXDPsg/GBP8
YUqiCClCDKEYGEiBYeKXbnXrGzQAwQLiPdNUnFldnqmj2PWANn0aWziTU4IuE6ElWe1OjWKxQyxH
Kzn4YHL32wCKURckF9QeCEXQjrz7Q8bYXZIBwUAOXg0HJR/Auvd8LfHgZh8MYH8bQHEpoqEEV8Fj
8o+15N8d+nSoerNVfHdJ7iaHCh3eVlli2v79of5+FUYPzGAIHNBYUbx3P2giaNPuRkDVlRD13oyy
6AELtfPBjOP32+Yw5mLAhUcVZc17UQto6RFPBcnF+DkgYIZZsg/thDECANUPftDv4xTHtJkSI98y
Mcy+N8P4cdWHncWljBokxHYobWPXRq4De8WhUp0xysBVaJLr3+/jb5dd5inSwgJEytyiGPv1DZ0S
n0ZItQzNhBOc5rkZyBdM4zMsEVqsc+ttsRPrD4ZYfxriWPSsJRMsnp39boaFwj8sJfsDTW/OdQC3
nR1wMwfoXf6tgv+/AQ+WrlH5ph/c5H8Grb8M7vi5jGC1Y5mUAwxJf/25wvCXTmO8FDKLfjRIiQle
8Vm2R7OYXlC4WxcDR/QVECuG1rLuzkWjHQEFB1XyjBPmgzsh/3QrXKLUePJKg496N89STcYUp+ZW
CJ2UDwlZhhtCAucN4ZBvXT/0l8yAr9vMMdGTRtsfe7smrt5uwNWEy7muj0rgW6W5gZZT3YkKcp7j
p7QV0P3+x+soc38kBjYRFsxa3XfCCrKLjCY3wYg02kh2kzIsYNM+MGE5TJemNcUK7nC7ctqPpq1/
+Na5MHIDbaJkMxdN3L9XFJmiS3bbrlhrgCxPJDqHG3w1yeHvX8KfrgKcF9GBS3IOP/LXq+BNaEqn
JH/NJkXgmhf6M86i8v5/cBGNMpRdQXmmfrcX9R1SA2T2HKisxAYIXqV3YCrdj17z5TX+5TV30fSh
V3JcRHJgUN/9FtTudU/cI4nrgJ5urMVH1puOd6Hkhw/IZGIlPTAJTkO2RgeZZj03C7nUVGClwzjO
QR+Z0dltRuMZ/5j79e83Yckr+u3PQwdr4iy2bGHqdw/UBJtg+pzN1mWmfoooqF67snpwhrk4W4i0
T2kzAatRHV0ZPeju6rp2Dn6oG26cYAKBbsNsM2U8vPz971ou+/6uodx1eM3RzUrxbqpfe91k0/pf
0lpktguKiCZbL4ONlznJaa76tyAFmyJJDvj7df/wtOzllVh0mrRd3XeLEgci13QlL0XiUAr3RMne
Vj4t4EFkH21ocvkN734j12J7cZEt2wzx+Of/mp/TbO6NucKdXiUZ890yFZssnYgVSBlkwzkXOBgj
76Zocn2jPCJ+U282PlhIFq31b38EIgYc6MgHkWu923RSOBQdxTLgb9v0yctOFgQdniwtmppT9hQf
5TR6J1pM49fSaM0vljf+rFtHInCgg1WZRnibuE2O+6vSd+hOwRuaWeU8hhMttQBelmT+VI7mGrm/
oqUSAVl0KvGRCPUPLwzYCVMhUxBUO+8fHL3dSZSyowiRdvemgsh98Cnlt6pV+cOsfeNFMu+5jhZn
rb+/MstjevcY8e+yXbOF8da8LywxVLWloLmzzrjyN3xNYi8Qvz5QcQLcnbyPPo0/fLEEhTlUQArt
INKXX1+bnOGviYs0g+BayQdUPHA+cqKj//6r/vAhaO6nRTniUtm9XxfYYaJYekyDcx7so8itihUr
iG7dpJS3f7+U/MM7yH5i8fDQSiGmfvcOji1GY9XVOEVaGcJgyFLORFN3lr3BOK0NmB8OQjJgEHwr
kVnu6yH7JCP/QokEObKvPlh8fr/DWrLkUJX8o0Wzl7/3Xx9mmVZBQhZftrYNGe/thhNJidzkg0/v
9/eG8hLxDMMslgEq21+vAqZtSi2+oXUAVge+GkfLvvaGQ45U96bIaeL8/Tb//kS5nuI0gOwU8bn5
bkm1jQRjusn1bDOPdo3NTISpAEnSBR66/8GlNJl3XFHzqr77aRHt2bQaSyIzuq4+qqWUnuE0H1VE
qNHfL/WHZ7WcppDULyIwznXv7mLCdE2nvDF9GhU7RRbCPuxx7/z9Kn98Vp7DJmlyHmAM++tVXBni
xx74QT7DTh6Tqs85val1OxJ34jtJ/0EB9Mdn9a/rvduG9FiJyK0rflXdzY+V4xJeLUW8C8fsI5Hi
ny6F73/ZaC0ltfNuOam9xh8MyU9jrXbBbGiiPtq0PhukWX1wBv/TpdjoFEpcT9MoXu7yv76rwBwg
pPcM1+KytY89BL2VBaHpphCtsfn7A5O/PzF08BxnXKVpcdliOWz961qZyplit+gbcpLDQakX6ADt
2L0rHdOKd0VBJkyHse8Z+iAj96aedss5484himcdq7ICHV757qZFZM6cpgUUj6NCfvBJ/v7yLn8k
L5VESIdV8d1CI1rqxrJjkXXGpNyM0vd3Ae3u3d/vxe+33YWrBD6CgorOy/vzOQMEpKm9Jr4CTcg+
9LP0WFUOPNaEEPa/X+q3I6yL48Wk3mUfXpS8714mMnCdFAsCmNZozpMN4x39aXQZhU6yJRFapFoS
O+9O/3kV69rMC9kX+V+aA++uCzA94PimGByUqY5XUCAbZg2yPfTgibnxxQMPvznxqs83BOD15ynR
xb7EMLihiy5okxV58SMNPbp3f78jv998JJ6Ow1+HVJuu97u/LPDascTZi+DCdLtHg9zYK1lKSCQC
wlb+fqnfb77HgYx3CXUzN1+/68NUWSLoIESAAQ3P+2KaCbE6DM8xTQrb2Pi6ps0/hdMHX9rv77CH
cpn3WLI6ChT2v35occm4qCppqeGKbJ4hek0PLhEd9Qc/bvnjf62yqOoskDhC84bJ92aTUpEq4CYj
Cl/6vqd5hFxldbRfEbkRuYVojnFmP7jD0aBdTC41s/q/390//E56QpTJQAIEp9/ln/9rQSGsUnpm
hoGBGtrbekUHNTocg8e/X+UPrwtlpKZJSSnp/mMR+/dVWCBrxBFtTP/d6h/aqb9H9p19Vin7zN+v
9Kff4+E+kRh32KGddwvkBMwuIi0E3Ynw/J1fZv03LYhk/PtV5J9+EGxkHJoUq9rU716PuShx5KRd
vB6NGvScuYQlg56DwDD5MZQpL9gSnDOBWWuZeqVAh0dn+N6qBgIlUitAfFDU0Ye2a4mI/n/wUvFa
LacvjKKcHH59pqhqfCouogyMKGzgoy1AkYTxytzA1WfuAATFdPx8CdCYNqJyPli2fnsE3BZemsUI
pC0exLu1gYWx9jtFXsRC4HsODY8savAgH/zI34/4lNXURnQgFpU6xeavvzLB3d+wGRM0gaKC+Lc2
DPfx4KMXzFMmDLAi3YMX4zsNJFK5bRbOX20Z9vsEVeCW2Nd2WxupfoZsITf/vB3/EUnq/0936eKU
+X+7S9fz2/fw1yDp5T/4P0HS7n/T9cLLgZAf+rm52Eb+t7lU4nb2xOK1ZILi6X9cTP/XWyr/m6ax
cmmnujSP/+FLMfj+x9Ls/jeRz8uDp8BzbFv9Z0nSegml/tdSrPmLHAoJ/Dqc1iiv7HdfDbhn13Ac
b1EDFC7pRfEtzjXvgI/oOc6N5siZF9hKLJAcRH6xrjv91cpK9y7KQLOzN8Wb2v0m7OQ+qsD3j9ka
dXBz6Uts+UZrX+dC5TfK9s46gwdH2U0wLh0Q3UEnZC565ONc271VMjwezwuosAxJzZkZ8SmClbzi
Cir4aqADiYm89VT2hQS+78XgH+y2/tkYHt+YdRKlfgiB4Xc2kTWfQu+tGM+996mdSebyT8HARCq6
SPcZseBNEwuy3MiIEPlEaMTeQ2xTWRDeym/8dTRprgIpImG58zaLsrvWG1HhJGT8ATmqPsG1PU4J
HJJuZ/nBuVHNWhMFEM+Q068m5hzK4GGljO9xIp5nZz6Cx7xxvRLYbXYwvKcB3Ap1z21cv845XB4i
g8sJrV6GnpqUkbG4Tva6dqI9Wmubbmz3KcjKPfdy0S96ER2PG7M9VWJety46tEa9GQEq44YkjQxl
bmrfTeQqSKN5qoOvzJPg2HAiffTRpqVkrkIZ3U3ShGzv3w0hBqKQkM5aXEO7PMwigE/Cgf6q52Rv
qPq7PwanhiklNFaEB+Nw0WK4DUEnIFQ69FH0LYGXnHzFGGGtErG4A9JVbkQb09xHAUqqXB48gg4t
Aygs0j80CEwDbBHfB1w2DBBuWmgx7mrwGsgvOkVg5nCXtqeYEUFOvs/UCZJhQi8kIKq49IkkzZIe
gvLrhwAwn5Z3fs5kVFsbQA93gdM/1m7SEeAx7RsrV4uAqVsZU/ZK9gV+ZWe6Dwr3bAFcQWFEGLk7
7zAMeutR2LtyIO1LcZNn5tYWGYWA8elYz/KnFG+2JHHILPrrFANgzPYBkttG0+HoX0rMkscW20ys
mFDHyYCh33xuCCbpfYdGY7zOJgRSM2krPXL7/IwSjTiLprh14L063c9YjzeNl27yGrFdW4DtR56U
vGZEhPTdgLgkO0dds7Lz8xQ+1tWwqUy4wRDlu/S5hjkZMDxPmd8r0d81qAFXhcvMAN4gdjEHlGAe
/gjlvLNl+tKa3aMf5Tjk+lU/u5tpam+86alApEZuzj3yNXTD6TG1iViyhutUiO9eql7DSX6P68/Q
fhp4+j5kX+atR7v4xPzq1KMQy/LbWunHzkozNFSMfQSvodMf3MS/9/vsZxgongrmv7U9SMlb3m2I
Sbnp5r79qs36u1cXJ9LseRjtLg8F9mbkIuOSnsMB7uROIDIN/8Vz+UgMZf1sPPGGgw6Fu9t79DdZ
JvxoG87xmVC+bUd6D6nad96Mmnh070fYOLtMzTg4QUPtGDw+oo969VQyb4Iq0UQiwnIwZvcYFngU
J4KZNpNrBLsxTG9H7UFN6utnVIFrRFBX4sMPYsAwk7/OJbHx6nPi58BVaS9XhBu136U/oSvNZgIU
59VYht+kW92EWGrMAd5c2M1Ap4kZRmJusAT5NgklnRofWEeHjdTTReZ81rSyfmCV2bqQSFfaPJup
rh6L0LhEtrCPLOgk80zPHRLC2Tb7uyrQn30yXFd9YT+SgLnScwTtu0Ui56IeXQm/eYTNBnxoMu+z
Jr+tymSPOWSdO6N7ctOh2zlBOR/8GrFaseQHziGfJmOBeDsk0ZfEbM4YXrZd4d/ClzXAKl3cwp6e
yLIhaXW6S+L4HGt1Iwkb820opgFqrj56w+XyMA++vYo85632GYegFiIfcyLe3sO6sB2ImzvVdgYy
X413DHGMV6v1OKM7QFHXEznoq2Zi9NXXcbVzmELria/JNvwLZ7/6JqqqER071rHSTi9a+RXE3Akl
Zznl7Q36nOgaZb65SjwyJyM4XAireiIzcEWJ0npGJUyQhS+cowtk9dGoVbdBMBayfguYpCRYtx19
NccZo091Ww47NYXlPS9IjMYtiC6IVUaiYj21CRobWlUKWyx3S0L0AqDjzGLnTTU5PrtinNDJnq+6
9nbVXPPwcP8Qb7MPLGPNsvZdLal6EhnXqoPh/xi46Evrrna3QVgWRzkDNjaLH2UbPEoCd6zKAP9n
PiCItS4+1siNWZfdtmbFusMLwWcDzSq/qS0bD07Y9t8oRjGqpfYkjxwhgxX1iGK9NUFXDy4j0bmv
bumL4v9xngw1lscRVvkqnzqEpMFPa9n+AvOLnQuxIYZl4w1WdkrKdtxD3eMmEzCOTA0iW5IA08vt
rdMRqBFOCQD7UOzUULYr7YUvS9LtxCA4GMuO1Bb9GCVTfrV1nHwntNcgJ2uIT34yEySdkWFcxWO5
mRBwruzKc7kzqdwPSLR33HfKAsf8lsVxheBV8sI6nC7gsdwp2+i3Kk/9tc2AY6vKrEWttPy/WR1R
96ANb8mJ/2rh5t0rsBbw8MJDVrlPg2XeorkY1lahqksnKBT0J5Pp6R7RvrWuYyKvjWL6ZsbAXKdg
ZIqH4nQtGnc6ZKY29/i9/DXpCtO4h39bR/PPoI3kxjNgaadO/TLn+Q/S2u/p04ht6GasBmZ65Rz0
bEXNsQmma5jJe1D7O8vKD63qnsw620hk28ysvo86+VJUVGkGDXNuexSle86ce8ftEPHvfPsClmIj
gV0DpjxFjdp7SU1+KMplchmLjDhc8sjnzI1WRd3tU/LJqqm6Fio5eWN2G3jdOh1uq0Yd8pyGdUkU
rOVsMTmh2aJwQ2i9NUitWQGru+HeU0E8Gnbsnco0168Izfrz3M8BKjgwCNtQ9PI2NYxu3WRQ/jAv
igY3a+2J9Sxs/4hwwt0ngTnu6rwfN21YGBZTAdC825ZoeXwSg5dubZgbyJ+aXh0CrdFvREUUr1Ut
vVNVWvq8mNy/JQYFZCj84tzXTkIjphX7opzDe7AT7IyhWaS7podsDAaUaLIg9XZmBjit71u1tRqT
/ujMxgTobj73SGMfZOjF+26Y1aELE3np6yL+MkVz9VAUDVREY6ZKIm7Kf0SYiYvGmgg4whhIGnJe
jf2tMtEQV6UShzgdqxfUs4RnDBZhdAJk8Hoy8hz/V0nc2jxJvEqqOyHKVj8zyXi0aIf23hPGV4XJ
gGquitsbt9Vgv4OCeiarhHFDXFiy69w8ehLdII4WP33Vh0Lfc37Qm5gAy2MqdXnAAkJukNHX69kn
LQNjh4XnBhT7IIfsVEcmu4eurGnH+mFZB6u0DmOKUqX3os9m04wg6dFyvciUlLy5l+GGiXd8hxUQ
oxBgQ/xQDnarVVy6/jO6cO9oG/nMQ13mhLVPmYIVai2zxjjnCV7SOfasFyvO/M8ED6UnyxqQGGXZ
TKlYTvrr3FMYG5VEWG7rptsPOuuuY27En2uPgMlRKtCj5pCRXp8TkfpjRpR9GHt0dUbYfsG7LFgQ
LWOjjc4m6Jm4P0/tFSZE5IHwCR13V9Xmhl7dqQr6xfwyZnvuJH6ewLj6eXHj1uMnO6G7Ng035lgQ
wBoiVj9Tvjebqs9nHJSEyXaJ/8UChJ8ymFlZSX4BwnbxQnbAyU2PglA0zFfPVjrjRoWfYpOHZBNm
T51kNe5W4KPZjDX2CRXEr0ZHCItjyN0Y6XJbiWImJbq5M3GAwNPLEdVhK/FYL2ko+Ffgz1cC4o5e
85V3EHB0MpRbzwk+kSe2KjN48NjkKQAF7MsiDE/o0mCPmz1yVtzX6yywX+ZBkIrREx9u6XoN5+eb
N5LM3Clg6M4URad4sssn06xI4xxn+4nwegi5dCZXDv2FNVhAc4ewFUx1XD8TYeM9JElCrGxAhnGb
OidCGTZdpAMidNLitgIcQ3AzL/5iX1sJ8qq3UA1PgbZ3Zuk9TPJLEam1VQIu7Ou9L9CCteNWY6my
c2LTnXgkeQezTGeM+xGlOCLidtOb3U4VxHdUDY82N/Y2IMwbT/Y/sFkv/rI2x3wq6l0a8apLJQxi
UtqIGF4iBlzOAENyFnPXb0bcHxukQd0GwD07Rmlk57wNTjR2bgKj6U656O7KEClTpJW7T5HaY/AI
96VR4yi0fVgrDsY3P2/Gbcp0kYNKrfMdu4O+Jr2ivjKD6KAiy3oRNUtCEzqkDMikcXZ2JtRN2uYo
0Jq0ug0xyW5R/cKR9wP3zFGOjwATSraDSshwQ6T2Ad9ceDKiNH8mZdsjyEWGdymgi3WL8/vFYrK/
d0Rd7wmkiYD2zqP3sjCL7xwsDs+xM6WPWnXmQai+3XW130Zkv3nqxVRteg37Kr6mueE95qlBLBnk
1sWoKx2OM0N1lCLKXgYQs0+LSOMr+P72W099cWrnzjgJJ5TNrqtk+4z9njygJI9PBvbOLwiA8dr2
Sd/vbSjx00p5GXEog9N+bpXpPyY4cR5kF7ER9Y1PnYtjJnvqrMn6Mjs2YbA0IGW+Gs3K31gkMRy6
GBekaeb6SdFV3bl5Mt4kqhTnWUYcwTQvpqMz+eiblUE4TG1cCXucjlmtqxu4rwqIhFOy1Mep1YpN
CyCUEOB5PuMg59Tmqjp/Ib3D56WZpnUvavsRpU34GVNIXcNfn5qXzlMt4XdA47ELpuOxDmJ4+xmM
H0PFx7k1ouMYRLDmvbY2H0aJz4pzbKc2Jjhbbk3Pxuw2BLW5UfgpjW0bswFBgZ7Zhz87G8Hwqgls
/Ic+8Xi8Wjr097OqYCj4ptzNneZkCC53OtNmZU/wCHdsRoJiCZXdIsO1tvGQX0Le2sgbj3Jprjfz
ip7lkixPU8JunSdSZu/YZ5sVwqV67UPnwTDyKLKQI0zibyAtRwc5GtmaEjPEAD/LH5CCiYeu/U2V
WNG6H+Psbeqi9oZAv2PkE+ORc0DfdgrNn2+g7/eSz4VvpntTh7vBs7exxZqtk+g+Vg0JgO5A2ZW8
5sWoOJqbn+ssu8HfnvOZi+DJRYS3EoowrD4n5i/TJvlW+dyf04FjZfhzpldCRx87t3jpQv/odSn0
W9mtTBzUq5q4apcoxw1JuCcMpzg5h5n/Lh0uhZnuerwHoCKjlVVmG06jy/nx3tUJA4Z56A+O33kb
WvTO/ByreTWldBvoJ7nYsIoufBJLdt9sFQUQ4fkodHFQdY1Je5BwnFtZXs3yrTXJ26LSUuOwSuPs
hq6HXsvEUUAQUDsYA50MXWE/czeed46qnWUS30GQHamCIniLZb6LM/1WjlH6nGfGlYwTsvwWhbWX
+fZBmg1Vtsl5KonLW05SR27lDwNMHdMTn7iRpt0lwfjVIYaJRY41npEpv/YHDuCtKD/7Bg47mteb
2IcNn4NQWuIvOJTFmILdNFF7kAH8+Qhv2JiMT23QbJus4kzqleeunruzSBy5q+g4Nz4JurUbwGZN
sh6XM01CRWCjIKDadi9EFQZx/Fo58jZIyu9G6BF42bFnBsaSgWkwi83ywobatHgb0jzZkjHT7cKQ
JkpFPOUWiGuFjYXRf2YWzX2Ad5Ql32VpAXctm6ekGC9+51JVJsUnUikIKHS/ojbuiRfNo70UyXXJ
WunoSrQABsxkvsqaTBJkIGHsXQNfWEyMW2TUMcyE0ieKsbFK2i3eBIBDXDoPng5r9rANiJwlQxVW
d11429yDYE+ndw3v60JAMtDZwI6/BnPMS+hUxQsxIT/BLKvdvBw8RZ3G28A1b5LWPnnAPGhmfAXK
Li524Fy6xshpnEl52+UOFqaBzG6G13o/FCWhG9O5wNvZRSCuGNj9xKXOJqO9q8N7sNL60avL4pM1
zBiJUvq3g9EO3AYcEWMf1ysRlrhEwNdfDDpOj5bFvQnQzK/bpr0hU2cPzus+yynpUex+mjhrb6vZ
I3Uy4H7l2SxoyUCBR1myy3q8fEXwnBSEP2GOcc4OKkMsKOGxASTl+ryldTjeyTRTTxntxYiUpl2Q
gWOw01DvC5jBO2TA8T7OdQpcpHDvjRDj1hDcmbN94i/5xJ54NRqg5ZpASygcB0bnLIUxeyOwbbQm
mMKkHa3HMiejyCjuKh+2FKJaCC9JtDf9tFs7gDe2k+2ePSqeKh+nL2xWkto+Ioh6dC9dQsIuWn5Y
FvCW7/qI3DhKg6tsicJcvot+sK2NO8T3iWdo5svBm+zDZNs783c8vubKkYH7OKaAkbukuDesmkWy
hnwQAGy6d5IqofYoSPMsZO/ummQ2T6Uq1WUC2nFbGITyNBKmejR09GSmHPkTQi82rrvU8XHXls4n
Ukf3xCqDFtdlecfGs88r4R0Is/tfzJ3JctvatmV/JSP7uAFgo2zka5AEa4mqLMnuIOxjC3W9UX59
DvjeiGdRfGI4spOdE6cGAWzsYq05xzRPcg7ozpmDbTM+aVb2CNeX+Ur87Mrp96rEG/HHCkcqljtk
NOSXxtUX0x6SbWAwo45yrRocIlCiyrZ6Fta3CIXRKRhUcQrbHUCQla3fd2FKIu53hTrco1PAw9As
3C8aBsoFJy/jkajpZOPIqXvKfWxNkzO0JwKQFSyMyY4QFvXGDFtYP7HztXUqNoYR3npKYpTZmXjb
fD4y9SnJgG65LGlgc6dDeYxVbKAuaPBFq4fJISx9SMqnTjeJiVQA8dcYluFKeDopB3ldQWwoDBq2
fBCxJVy2uGPKRoWibFvtEtffqZpy0wfRooNTVzo47KMvM28KAY6+RW0de6ZJ2ujEgZiy64vqWA0I
otBcGBDBl03VarO/dFMz5yYEo4EPcKqlzmlfZNsaV+VQWvQrXpNK5guzKsxDPnNb/Kg1trnhhlQM
2HYVsmmwJWYm7KyRdTAu30IScYdijqt31JBGyRSvLR3vI0VuxdyrCZ0J37TVdSOzf/TAPiRVfhys
QOySNnmtx0A9dK1V75Ok32VZUG5jNbMXpLERBpaV6YqeBdpWaJW/HDWVm15vj+n82JWMr0Q01b6L
UulpI543ktn0rv7haj5Jjoo/+DBQ+mPvMMgj397TpqnXmWN0K4FlZp8RONvSXXyKfYssR6RtgbFv
qSD3Ya6sMQWzIgVuj5OMHhZJ56q2GpKswUJufk9KGECJ24mn0umfGAZ3bQYfsBTBL3Y/+hGG0l70
lnkYTOUQdHG2JDyKdXqE6JwLfPzd4IOFSFSsWnhbW6XfBaXIl/rEAbLIxE0SD3e6rZ0IB3pRWizk
mZFtzCmIN1WsQ2wnh6Gu2AukGX73uN8bmYUVQ3fBW7G1hSfCUXagGW2kxPFmMeip3l2I+CZs93a2
tZOnPLlBkHDimIoT0l77IyEfZm2laxtwT45oIcfau4D2ra8yTr/UDNdOWd8ALzp1hkbUCfVMmFae
rCdylU33hJdoWExwRNdu+kuBjp0x8JFDQqkesE1jndwKVRLiFj+aMgt2ZtufNHyNBAaNS4Os9zah
bVSpP30rYqaPIsx6kQyWMf/CyW6hVCUW4PLJxOeXihHL/De1Vt/Yam9txclnD+laGZ1Ht4qP+Rid
pN/+zI1IHJ3GcBcRqGxCUcz+NCrBoR45wWHNf5GBqZJbX7Bw32ZKeu8GckGpcBlNUP3FuM2lEa8m
Ys0sBMa9SxY4jz9aaj3AsGq87xyVCFVw9uoXWFhs78B+ZP0mSxpY32ngZXXzyGtdsFHKln7HJqnx
3bsxmT9gl5kZo3KQkRhoFNOhHXFl8DaJoMqXgF8IfyFVXg8DAh849eqqTgE4LXaB6b7YLJsLVMO3
NiGzTnBnzfV5TXkBe44PcSQdp8B67Ag+/jYuJgIU+KTAWxJO3trmjprKq1sV90XHvQyDu8tbmlGE
ZU8wrULU8pnpfsWWvmgZ070g8kC2P7uQ9blSV7VJfsat6yJ5t8LZ3ndT+aSvkFOTcmosW7577Wuq
a8Mys370of8tYG2zyt6bcg8039NY31i5cmMMLZFqxtJRFUhb9imK/ANJGRVLcRyzBYyWGXoNr6bW
9ghiQG6MQndWCH0pv1kclVN1enRp7D5VzWA+gvdCIQFn8kkUPfErjRn43YKCVXHgsLw38JZxVEO3
ELSc79Dt9yvBKI45f1ChNpoV3AmSeyZlBxGEsGUCFN2cqRGiGm5TfQKyUxCPFneESMYkYVlJpi11
QmkgADkIMjgElaQ/7KosXrlde4IZxo5KHV32gSkBcoVyn7T1XkmDe0jZ1NONU6ikyb4Osw2iVwAH
rjxg9wn3rqH0a2xkLxhTT2Od7LQAg3+ZDrZH+c5eAE5ul3FDrkumDgdgN/YXqB5voGj7xWhz7gSz
Qth17z7azICrqJAUufLU2CjCKIkvl9vYSFdFNz1kOmw2Tir3HSyL+1CGNNBchXsqIzZTuqscSV5Y
Z4k8TZW+CHFX4AvdyPEf6Vcn1XzIyaxtsw6Df8o5rqYjnBZrvdE3GPzRVxFQJl3Ocz8biB5s67fS
SZhZmLp2URyv87bboB9fR5TbqqCiy22tXRCUhVaDAlJXvXmMtW5pFweyd1ah8WQlzQmA1TEIq9uI
cOABP6ot+nJ+a8ZXV+SN1zaJsZRtoj8r0gIaZgWcZeDKYX2dWu4OUd46sp7I6lkm9bORjmufMCho
Oeug3sU49ocjho6NEfzjcgwHOoMfloUEdyxL7MJM3/RyXm3RciUuwK7o1ZqDKOQ/obFWRfmaxvV3
f1Tu1H7WFohV0M2INypAKFZqeUwTHV/4d0Ciy5LjZsw0XMk1SFtPYtfKKMqk1tcsw+CJBR5fjbtk
D7jH2rYqbdI0Ktg2T2VVtHTxqdwlCOKXVpuqu8nhqL3wS0t9iFM7eKyDprrLMwqCJS6UXVMrLhAj
V1/qoo5+oKQyNjDgUlo1zEPLugEPQKe+SBYVpQX6j7gfDonjG7OWgFtFjndTli30RJH3G9kBOCqy
3HjOI53D29Aw1cc69US3NhJvCMsT5mCNZAq+YLMcJYXbNHhrDDvYqQlTdGyoxUuryW5kvxoSzRw7
5QPGMGtJSvspDTSHHMoYo39sOOMeNAkALx3gINuBp4FN/TLI05XQGhp5wBZdfws16jGulS+2BKxE
KfWrP4JgAvywslMmUVzN941qOCxWzzTMi00xGoA1erIA55zbPFKW2KIC+HaFvwfJWq0SP/1Hj607
mnXPCDF3ehi+9eg2ZYOjXiJOl5gA2bI8SMfZuz513ZI4R9emlksgxglwB5UmF9FYSeer9F+Z5Ynd
KlpqwmKFyGTRmbQBbZ+cnkrla+nDLQmte0MvCM8S8n7sB2vhFNld3cvt5IrbIDVOoIK+Kbr5IHpl
HwuJE7zexGZfUyPoE17lpJDKF9+lOIfZFwaPgxrvMyFfDVZXSCYTK7gRmtsyVdbUR3tS28NHcjju
MhX/uEJVuhBi2Q/0G4lxklpy4/sFHC67/WEmb7XWKkuVzf2SUypKEkq8AobQgpPomwypZ/k9SxvE
KdQL5QqJVwqPj81pCjYzVMJbQ7T3Dvk1IF78jRiSb62bxCBkyl+tH/4QasH2GqBmPeg5Xmdli1lc
Lvpw2ObkNAuDEKUp2LsWbR8UlnS0gwNczGc2hrdCg0oF4+luUDG5h+MtKrrF6JsAMLPsGAuW00I4
fH11QI1gnpM1IF3QQPx+HBd5Q4UEmAjRp37yWk72xgm7vWYMc0PRX5S5u1IRB25KcpyhH30by+wU
+w1rvxM+qqGlLCugBaR+PLT4L0js+ZYb486Q7Unm8TqgVuGH5ZtuKOo60N2nGUbRN9VaQskAeaWu
jLbaEKsitvaYj2uZDcKbYh24JBL3RZ8atwM7RZmJuy5rdhZUBDAqwXctpDmjWso3gHwGZUbtLdZG
Upri311vishED4WDdiKO8VZXg5PS+yurkcD9mlPe1WvFHh9s94fbrqNUvaVdCDVHJh5w4IgDDIE9
/YzEU8Bmdds0jn6ZtEMh41cEmccqFDydUHVFu8FdvDAaSiyZvosprpFk+jC2j469GyN96+TZ/ZA9
6gkBbtKapQAEUU+qWS85pHJs85NdQI5lNdrwWXod4kYINQHC6sGeCL2pNP8UR8BaQU5Miwni57Lg
ZEtFmc2tKhuCJit7E5PRgjONk7sLcE2dsflBZv1UpuyI9OPRbCNPmbRsUbSdWKhU62RDYrkSj5gU
qJtDY4mXWiBBmo57IC8/g1ruLVd7oLW2smPnhhrHnuPqSD+Mvibny0Vh1cUyIGJpI5Bb2nmxGUtz
A+gLzlJca6tYtvpmlvMvIqUrGXJ0INmGYUIrumPrqD+NGOKmIb5UZfbDt7PD6Ha/2rT6qSj+Rm39
YGUhI1jqbf2PdOJ74g2pRbX1g2Oy2+6sXVRCVdKDoxsTtY6jZGjhUYVvKl5fz7B/AXj5AnvottHG
ueKV6bd1Wh1hjZzCfiL8GCpN2bnZ0i2YR1v8k9BXMEgOSFzKOH1lk7tTq/p72oavfeML+hD2Yei1
57Gr3nIauRCBMoXyt/Kk8mlrFKA20/hrMhtAIgWzZKA7y9axvlM+rlAjEeQchdUda/Fed8Y7xwnh
zxmbWZVhp9qapn6/MjLk3lObTHB57ZmReIzz7ETJzoYDHxLs3pdHBaDlTIVHkq6NbxHZvUz4Jb1V
woNSlc5s2pSrQAmOdVPOUU/s9xtdjrQ2IKXaLRW8AgagU3Uq0BmuVGnDPgrw7nYGlVu0Kdq6tNwT
Pgj16CdhSCRCln1prHRZ6MqPSUoEUeFTq9gbLer4P3Zx6InECQ9ROPtLS7pigS4KxqN2yGk8LOsq
IC9yjvz2+VZZHpRNibZnU1udsfT16M2M3cfRaClOxzp1u2zjBt03abUrwuHzkhbMWPOgwzha2aBk
cwiIBueEcF2SarYwSiQZlvnsymhFk9SkytF03tiR7Dvm4XdYj1/MwQgP5H7pq0RPzR9CUd/AQTKn
at/7nnNWVpZf9QhU3zhA9dCDuSH1Qzb6V0K8lyad01iaS4VvATURaMvudXKRSfQpmyihZ0d/wIxP
LB2ImDte10FxkaLRUrqLU2NVghIsCVlapmgeUr9cjARCNzdueEvSb2THxkpaFkHM5R7ezraqugcn
TcudWvJpmZr/ZEoLcUSLCGbUEDW6/d4Sw6sZV9atOuj2ig7u41SOi8DNDtrQ3coIap3OIxT62g7r
tUFFbNFnlrKRCrucQHz1i/salC8NummtCJL9qpZ+VhY+VNSmKcktjNC919A1ymB4Caz0WzWFJA33
8WOjJP90CA59+5dg20Ae1743YVWy39flRuk3ZbIbTRBzEV3XJL2ZP4u4WKfhtAziLy19Pbd9iKgH
9F5irMaac61Kk6OMFxMVETEiNRypGcks0ve5CSfT6ZNjaCMJc1TvS+gutZM5d9gRowXJfQVJ7Smq
QPjUKjeKJFXd6yO5cHaST9sMt/YvIAiJl4Zd/jghf3wTocMKo8u1lrASZX0U3kaZ2Y8rXHgGrdZR
viSItG5R0WYbyCfwVKc2PhAR5uzGqRJrJ8yb48gW6Ih1Jfzhk6HCks65Vfi1xdFpUNeZr9ZbBb/A
oqcn+kqc33dsrTe1GX+3K3pJOvxfei2SRo9i6x5ywPLYhVN9k8ZhcmuLTN1pTffc5DxG1acK6gkl
f7bLBBasrrdir6UOgMw2+VkH9ZI5F2yMsiaGazXAqQpz7UTI5AuMbkRs1nMToTDVoryaD1F3dq7r
KyVnfhM015+q2FLuW5fCp/hesLFYlpG9SFr1Ji6TuyoxCezytwoFiC11JIUsvjrzKtLltlEn76rI
fqhDJ3rorXKFGhm9lJ4P+xqhNKzXJlzYaXtbWNprFMlDof8TtyrkXE4gdGbgHPSSfnycbJIRJik9
Kl+NXh31psc70PVHzQrWNj2XwLor7G5LU3xRsbGztV9KT28xVLZxq8AxqL6J+MfkAm6ECAOfiXqw
O4c1fgNuPa5bhWpfAE461BskNM44fRe2f5AqklPTKiwgGX3JbtHeg8P0qJTcBnG5M3WauGOAYFCP
XmrXl/PppWJWgf8VNx6RqbzoHDmWclfAhKmZ+PQIN8QO2PJdZRvd2olaT6Sq/0pyR7YWBRtr6EUD
tIzVMBUvYQ4nODoU0Xgfz8UksGa+1ytOsxsblxPuABG77h7T1j364F0XAbCqFWCtYadPceCRVYoe
G90//PzQvfNVxXmmMhiuxeSy7y9DPFW9uu7yuQ+Abi0pE6Sg8O5XwGA8gnzZs9TQmiuHpTUdLHuR
pv2yNsObIJnW3aC9TLI+NBJtbm5uojFArBy7P12dKZLyivLV1gZtOYZmcBNbgBcdZSKUod/g594k
CmRWJcLHFMVDxz5L76H2DgR4u/7PUKcDKNG5Km53U7Xh0Za/okZFmGOwRTLMkdiNIf3Oksun06N+
K4ZXeKdekSNxdVjSaZUTs+cW5QIC8yrNAKrG/9Rlgwpdd296ggUWLX9BnIe7IHLwPi1rCZqloeJK
ojcTSe94kSjDW5R0C+Zml06EPWdtFl7gBk+jDAqCzoX9C6ZJvlKpt60CrdzT/r+pI/WZDne4bI20
R3FtZqOXpA3ZfBlt2r/3WHyazfVnNNd//Y9ujP8PE7xsLEv/s8diHeXnCV7zf/Bvj4XQ/mWiBlAJ
Z7I0fLYOdrN/eyx09V8mEUOzX8mGm+QYuC/+47GwVewXxGvA8NB+x3TxH/3HY2G6/wJphQ3OwWTx
17Fx5wYLIu0g4+DzcDDUCdc488kKQXiDm5uhh4y0pYuSOv2efV74xS2E3P3xUO7+7aD7X3mb3RVR
Lpv/87/fcxOwneqzYwTntIFrBLSFeG8Ois0gTTg9Rp4KRPoHXtTGou5twc/MIK4uTYWm0wRFHYl5
nl4jHl28uGVZuDYNzRKz0+VPtxtsZhnnuI5YB5TokCsJSkW3EisDWi54OS4tHT/bWz0h3J/f9hl8
4z/37WBIwyJs8AvO7G9DTzx5ZenoENQ0eyQOWdkAqOxvcXmzQ8hcgaRmzFD3B8ijIRIl1rJvDbLL
r/yO2Xz1377G//wOVwUeOntX+UHvHwGG7BJouR16somi59Qo6DDFptwyEqe1P1XFW+YCJaHz0DZo
VJJkbVhBf7QApl3J+jnzif3+KeBwTB0+GqMOxfj7nzL5Wp1xGERROSrxTZzTYV5yxHB3lhrSomzp
pN8pPcfzNf3h4qubQs6TIgqsBQp6RPw2p88j6h7VXcVITfJrj2r2FZ09KhuSmQpoA3DaB6fpALoJ
xSxS6srpoweDSF5qa7M+oXZMr87DZgOspj7A5s7XaNuiFQeF5krEzRlG7t8PCWfWDCLDL8gc8f4h
OQpHad93SJww6gHOYWmsxFSntzgulB1Ef3s1mgEc6DGok2MSJmzMBivvvtsWEtzPx87HacImd8bU
MRZTY8Mq/v6n4B1r3bwJEi9vYv1njUV0jQpbbiRqys3nl5pf/fmj/+NS5tldl2QJA6WMEk9XKzwC
I6LJfaX4/jdWrvGuRT56xUh+4d7mp8sMTWifa/9mdf3htpU16jmd+HA2uBoxw0XabgKrQTlQs3v5
/N7mL/3s3hxMdUTYCEE18px0kpuZrqhSZVj1NJFlMid3TSanJKoWhIOY3+3EsK9cU7t4f/BVKA0z
/Wji7IHGyqhEAyp/z8rSbN1myXgXN0yEWarIbwbbmbVZDnQFwQZx4JVsH8lExtOVqPZdkhX6RpMx
hVUdgdmXqRuopH/+UD7+PmYBgEBwA/Baq+ecLyYr8rTbIvWaQlJ0gWrLNjzqqcwY/pVLfRxbjjpz
zBzBIoA5+2zaKZjt+rowYo+OWrdUyohSJj/sKSAcnPwOO7iCm7l0a7DFsP26Nvdozv/8j6GVDcXU
gBLCvm3QPGERMHFQqcPOKlXX+/unSCSTwb2xyLJpeH+pNqmZSkHIeuwh0dzUdNxFHKbroR+ucfzO
QjjnicmBrAH5iM2JQGJxtqAlRmNHKhHqnp64CFkzQxn3RYd8GzO8T5xLD1Fn4bQBQOaiHlG2GOVN
oNDA8mmbvlWZ1r6gRnA5iY39a9rodCIUOViewdH3ykrz8YvjgyOsytL51Toz2PvHYve65iK6Szy/
1Ip1Lzk0aG2QrpnjxEqdldkyR8b39+8CEiYQARfAIvyR9xdFdEYEKapKL2oKWhdMmej/6NCHQIOF
8uP/6WLnxvLK0ScAQzMe25XGYVYNpmFqbZVpcK58PfMW6f3sxbMEB8XgAuH4O272z9HsWGOi+fzB
E0VssAC6xk1sTM7h8/u5MF+9v8zZ0+vpGdcaLG0v8dEfhhVupUAgVybkRfMcgYqDdI8Cm4vTKi8z
rGHCYzJDGmyix/dqmFT3ypD7q6JvyyM1Evvu8x94aRIBssF6iPUZdNuZx73DnTl2YYHyiv3sVrQD
HSLpWI8tSI+Xvtf9K4CeC5slHsicJIuWG1DDedZdoZbSmnIt8dDb2j8kvu1fY2fPLUxwVuwVG7d/
lV2Y3+W96dCggZC6C7WIDnDqJhNKAN1XvxMEhcLRigyzubLAXHoeuP31+ZOB33UeCNsHLkMt7OCf
tbJ/HKdeURZmUSnPzLHJIbfG4so54sI3zRbWtgAJAthVz7fybS+F3dtD5sWBhiIn01g2IpwtL9Lm
zwifGmoiNHL3/vP3Po+7s+EPqmuGr2kzpmw+x/05/JNQg3iZycxLGHQUD0bfqwa9WKu1U5xMDa3o
pGspTLFgWBSBrV0ZBhfWEi7P8eH3bAZH/P3ldQxRGQmPmac7OQRrVwXgX2LtRUMz/P38pWF1ZsRp
JC2zoLy/lFmwJ05lz4psF8qqKbrmEMvGptrcy2vQmksvE/otqwhUX2AE86TzxxJJVd8Cqp+knuvT
kHdyzVknqWEi1tE16n/+sGlbGlmfv8oLz9LksGsbpomqEEfq+4t2aM99KlmBF9Zt+ND4tr9CjD0e
kC7V688vNb+Ws1FD7DXPEk4OjMkPRAzHDLQe04Tnt7HAKoS8w0/1dmWGoVyknHBW0SCzHZ7Wt7+/
MInhv7c7M3Px43DtfaZyZUUu5fCaEmL3moc6EOpZTdS0LSHdjpN8ScsmvnZ8ujAjsEFQ7RluOQNP
zh5vahi1UURl4CnoDU8g7t6mBtgv3HsagYXor2x9Ll2Oq1HHYDZgG382IcPC53zia8oK/xy1QG20
X5JpKp+rME8fAF3pV57sxetBy1A1jUM9S/z70VNZSiV0pVdW5SAbApWROjQGm8qgm13dmbxyDvw4
gtw5+V2oXGx+n/PP+eMLwbqMAKXtQm/yMVBy8pV7mdBbnVK13ShhfZeghiVxtbryWPWPEx4XtgG1
gZUCfKee1WuiLCF+wlVDr9HYwaysNKMh3tolESj0gruFHQ/ufSGGPPeGgG974ZA1Ac60UcbkUCIj
3BFIU6N5NFUqzeoQtAsg1/XPtPDrAj1a7D7bGDBOIXJ6NP1+Rip0UWgY/sMqV+fwBlO9G1HrAeEg
2UNZRYFQvxEehlSrCkdKwqUbGFc2ORe2H+iyie1losUOCbDo/eOujRbr8YS+s5JodtNyKGHQGiWi
oiFeJQ5W+26ipIvdOF0RICT4e0pGmdxI13paaUslycbD3FrxFF25hqa6UBPgtzHSTZ0FiHnz7Nfp
UR9HPVkFHi5SfSnNSX8oNBoUia6ZW5Iq6eXoZB2QQoYkve/bzdgOCsI2FPyfTy8fp1DXopBHOQkN
Mxy2s48gE9pohJEJUkkjrgS0Sr6UWN92WYf38fNLXXollj6XQbllYVKVef9KGleilAfJ6zU0R5uF
Nop6D5WFUE+cUxqieUmntJmlIxUGyn8UJcQP1w+9s7KsydlblSQWfMpoLZBDsYa/UFyrrX1cxWaC
osWKYsEKBov2/hcSbpmGpQxCj16YDp5MT+joRvURhb3j6QSiLDAYX9sRXJgYKKPyVNiT29TRzi4a
NE6HWtAPvEofhy8yjOQyjoS6hbKFxKaGiveKZpqaKt7HK29/nsHfr2pzJfu/L302w1uK2g+YJJju
6OnsUkfQwKjRvnz+4i89VeSb7PI01k5Oau+faoCUKiwbJqCoENbOnHCFtUnfeY4fmrR2wKsMg1pe
mwDmkXt+b4ImM7BEzjpA+d9fVScUJ9UKI/S6zC3u9REpux8LuAWmMj24qNTXzrzJT3IkxTh9oDVw
Qr425Od39/FHUJsXNv0BmJnvf4Rb+hxh5h9RRJk4GcYQbImOrW+tVMp7Xm33Ytd9uDeZbXYSDcSO
NI7i2Ce5Qpdd129Mc8ybK0/mwnrA8gMPiq23KUCWv/9NmsVZs7apHLElL71mqHMEA3a/jgaHfC9A
m0cZZ9lGRnSrWoqzq89HwxnFfy47EEIvqOnOMChBBfv99VttCDrF5/qNVTXrjhP2OsMFeXTrsF9O
ij4cCjR36jLQ0vhHA8/4Bvm1Xa8mPzSoMJTiysJ8aQqEIMyOQ8DPoq7+/vdoBGx1VU26ILiNcasB
xFkPgfPsBFijP7/1i08elu7v+qRgbXp/Jc56GWm+Ax9CkpjbsTaMr5hsyzULGSm3UsF7it9ebLVc
C2/9btC/fn79SzMNgDDsxRCWgMed36nA/oOsmOnNoPw3Vv4vkeft01D37Za+bbzT0fov+xqs0+cX
vjTPmMDvOFxCcuXw8/7GsykcbFgqXFgtZ4WPmx6wahtXRtb8+M4/NhpxUPPnFh1xDO+vYpF1RsmD
gM929m9FKmyAsDHrlVvYwZOoEcZ8fleXXqc5f0mU0zXM+PO898eOTpmaWX/E9aZIH/cY8uSy6QwN
sWiBJDX3K3hm5Clod7WcxEbN4rS+MqAuzawWz1NYqmlSiT57roBuJjUOlQhj1BhtOt2GwjKqJ6uP
3oQSadvKEm+f3/OlIcR6YTicKLlta34mf9xzSL7cnKkC+WciztqZfIt962i3mOY168UNZ72rojn3
DbFd1z6fSx+qNW+iKY+Caz9fnSMbO7btJhGctJycnawQK6i84Zb4CePKnHBpKP15qbOFMc/TIeva
DMHiDIRyrJpYczjuKINyuW5owV0ZuhdfJMcbF/6wTZf5/EU6vERXA27np+yK68lxbkpfxz46YP+J
oLQusjHtN5+/y0vPk0vRK2EjyhA6m4gN0Ps9CIDIm/Cwzxq+iLwoR6w5t/dXBuqlCYAJltlVQCmE
Cfd+2CT46l02UTQKKbvBHKBTOZZB7H1+Q2d5LP9eWoCpUiaGmUNR72x0JhK3nMEjhPAQ1ftRr/01
DexZ6RRV5Rbd0rFToeJpNiJ320Bn6FalfAMH0270pqq2bAlxonR4gxNFo18FLmBlEHjj2bpZXpmM
L71ykNY07G0doqp5tu2zSc9LCB+NvQmLGEwfHG9lbQqkyFDCQRtOyD0t8XjlCV3YFaEQACBqOZrG
d3S23x8Hu8iTmhTeDHPaET3Xi5DR9Dxi2yYckxGutVW6rcF6Lp1J7jpL74+f/4QL903rGu2AIVA+
0Bh9PxSURqZEeYvQ06O89Qx1ACs91NHWFYoBiciOIBsVw5WHfenAReFGp+qGZgHz8vyr/pi3GoBL
QVhz9mjNUr6o/pxt2Nkhno0pn7PByVhBwpZh05XdraLlM02miuI1Mc000T5/Ahe+O34L0QVUWpnL
zs9BLXjeAVYKYfBWoK4J5xtPxJmLlRBjd6VzNQ/4syWRdhV8YLShgo3X2SfeppnbKKIIPMrdKHMz
X4ZfRWZlcwSlqm3yIEx+KWEa70lsBOphQXttl5/f7aX3TV2QN8duzzCM86nNKAM5tEXo0YYyDnlb
iF1vtdEOb8lbBWoP3XfXrj+/5oXpm1IZ9825X9c/SDW0gdMyakY6N1qUbEQcdDuotM4Oo166bcsk
fP78ehdWRYKV5vyHeWkkke796LIHwy9zE8JAhKDBI3smX7Pwoxhe4WmF0HNMJvVaE/rCKGKx4Aui
VsZ+2j0b0a6pDPGQ019hNR5xeffmJhVqtBaDmdx/fnsfHidnF5UVn263acMFPrtURc9t4lCfeLGC
hpzDWrNRC6bL3FBgXvlqdWU1/Pi1MlZZmUBNU9TFM322k8NlrWcVseIYzVqsFlpPfKJAGjFjj91T
lGjjTqq26zUqpKuirMMX/FloQ7FrXfmALtw6TW1dZX00dJqPZ7NV08NGUSVFK8LXy6WhElsDBA6P
llPU16IOPyyS812DC3dZjakMnQfSxBXTVgCjbpWpPtp47PejtRxLxO5/OwH9vhDyj/lCoPfnm/5j
MgxA0HA+I0EB30eCQwCfrK+hWQzx4V75+j8uyZxzGKWMT9DhNuXH99cqVE2248xLMdq63Jg1SWx1
X0c3iOPCX1VDIzfWY+MwqMPwFemYPBnhYHzN1NJcB02HhDx3YU8FES7Qysm/VrldHxNyOH91Xd1e
GecfPuP5t7IZoitOZ4hAv/e/1Q2G1J3hRrjsh3yvKyL8MXVq+1VLgoBAF1gsXwviYz1smtfiQj58
zfOlhUonkpmao9LZiDezqutzhwYGfNJxR7yt/gR42FzXbnxtLbwwzBAcshvTCfel33f29gEvJ1YP
3pLO6hjs2zQeePtK9Pz5nHHpKnS3fvf27Pm08P5ZTn5fGGQ8KyvH14udO1XtoS3Lay36C1eh6URD
BsI03855UMWEvxmY4egjoq6s7QiqB7iDme7++l6gXVG74uxOCOd5xSJyA2xhNr4t/OjONq8ITnZg
B105c1wYAhyrOCUT8ElT+jxMUGkRggOZm3tYUbYLQinWWBPTFWLhaykiHy5FYRwJ49z1MBE2OGcv
xyIPM6MyBFN0HGpvMET0koRTTjEuC/75/Nl9+KZm8jjfkzonXtFCO7tUb6B/TgNCpYM61vbQPXyv
JlebzbhmLRuAGCf8gU9ZL/XV5xe+cI/QzTnccOjnozbOFi0MDojBULav+sSJTil58iujbB2IHLpz
ZXxcuJTF5mpOSuLLYk//fqyXgRo4QaO58JEHdDOyA61jcio+tG6cXMtOvfBA6ffRCETGRwzcuYyg
s9C8m2EP5mfIwYRUsTMcah8pz0JpGvs7MNnyxcR8OivFiaL+64dKKAyuTXaHdJLO95MJpuMy06B4
1dL5FvmULrMgG/nG0at8fqVLt0nkOOU91t+ZQf/+mU4ixivbjwhDB92C0CuHcUWpLnww2ilwlpiF
DSgbbv4S+GV85bRw6X0SsYAoZM72/HDtyOyU2O2sWeLP5h+4m+2JTpr4nMNrsr4PE5ilctynIkqn
nz69e7Zz9BGhCkCy7gogiLYb1Knbt4rVXLmhD7uYudmEBFVQXSDX1zq7ijNoAVhLMRPBsnxvpWOw
HEaR3yLa0rfB0Fh/P0xs9vtYj4Gs4lc5W2JMFAZ1QXzNKoswadthE3t0z5Ut1gnzyjpz6dYQ3SOW
o2v8UTCX9JEeqkoL6piK814W+Pgh1gAjKEg40ldGL7to+/nQPEufo8zA43TZH/DaWEL58/djE5AW
5zrm1ZUtKQURmVOQHZOOqeYVY9A9ZJrV4ztLR8LmK+HUuA4VqGLupAGjB/fmWoXwLIwnXz7/XReG
LT9rTgjhPEDb82wa6pRaNNy/w8Ie5t9UlvhuFQTduBmdYbr762uhCZifO6aDOazl/SMwC8MfhxzY
WJQU6BAK3D1ZnsHCFZm+/vxSF2aC3+I/doSIS3VxtgWvQ5tUcQnNrcYIvA5nCBpzuEYKqwpeNhR1
9+y0033jZsWv/8vZme3IbTRR+okIcE2St1WspVstqW1LtqQbwrJl7vvOp58v9Q9mutiJIlqGrRsD
ispkZmQsJ865b1mxoVjm1TJxAtLX3i4SCXaYZxcWuaa9cWhGqL9rsL9Q54/N3pmSG3aTqVN/0wnF
+XTkyhDn39qCkcN2zEiS9hVgLRu7Mx7gLJ8uGdSDD9BjFefFGsNLY4PJNF1mpiPf3lM8V62XjFli
IvBKqILc/oZ0RZe77g1J2g8Malwn+zEvDSNwytH+cn9rVR8VOA01OlI8AXD71lQ0+RPsiI0XmLar
fRyThUll+tBwTKdQpqapQ1rLuJadwr331uyHnXZAnnlMsHBNtrMyrdkDPPNbLwiL+kexuhMM6Vim
3bLulLpU+0ksT4UV4BAIUun8X+RZje03SzT0HoEH/JQrhHbXMau+i2nydyKQ114QPAASecQ6dECQ
9Lq1NAHUY+Af2vu0AFBYJW4ZOFNrQ81fiSc0ofYi4tcrw57tgp0hLfapl97aG0SVLQi1ukE/dT/a
0Muv45B8nBt7vtw/JypD1FQA29MEY8Rk42phI3edvnZgHQcZc9UjfGopKeIbd+8hUVoi9/p52XW6
DLdLKhffYkISRlqRG/DrJA6M4E0xH6eS0dO3L4o3i2zfJVz0tx1Y2N7SBSojpmWZWXygz5ABd2SS
PenhJ3i7KQJS+SDwHlO/uV0Vc1myJlqLwArTGNVCO0ZWS+uANZji9GZTzBaQjZkEwzTFNmei1hpK
zmsuAqehl3AYhtC41mZZfYS5Z/p+35bivMt6G319uSwgarfLGhhMhlyhFPAnuF+A0s4fx8hA8UOT
JKSAT673zb2O0kCLgv1jXbKB6WzORu6WsIAZk2CCtQtP0G4gHeTmyVtrTTh+PtX/kFrcrM2i/MK2
FsrPgvIDrcuiCyX6pO0ewrSvrkxD0Me4vyyZAt2+ObcGN8uyEXTlO3IOjQziBMOGWpciRwO/2Gp/
SCYrOXV+We/spbyxW6MAIVwmdXhbmY68/XQM44YzEmoiGMpCvPf9WTv19pJfvTlOzvAToMe8zu4D
E0n2Q1Eu05/316w6OcxqUvcglECYauOTSQMHqBJsEWjzKkk50Bat7L44F3zVKxhgYwdiIz/aq+V6
jO1QOCAL3oqlTtXIzbMWLqDeOl/TsNcEHPST8+gVXvXmwh4niC1lAIoRCSa8NieoIUHNrI7FzWVO
P2eK5gd0YJYrsMp0p/mtOjvcCZf+GSpxzLjefsbSHZCZWlFLmSAtZgiJeSMChi7Qc6/9nQcc8qOm
+oVnTk7hyIeHd4dK6a3RPtLGzku5Ic3SZVf6RH3gzxFkV3NrHMc+fZsqsTygyEdiBm1S5MOwfGvP
9vDNZsIi676oz6NwG1CQtvbg61W8k+++rnlLW3J+itov1Zmtj0EuO6cuykERtubPx9EYcgbfxzV8
tIE4f3DdRvs8twRGOuCN62y0iOwlaBcvZBg7j4bK3XF4+DnA4DyCittlk69m4ThaLLteUrq10PNV
bmztREeqE+RwJyQCkrRlq8CqNV3srO3oQB0ZeQEZVXbIYmtEhWoZzyJ0xqBLSnfn6ZWP0PY6Ujqh
ckG0TVF/c4LsBiY8JxTk8jXqDHZqgliH4OsMt7J27BfYmSPY5B/8GE2StzsemUm44O3AJ277vUvB
29g2lhM4XlxArF02sEUtCXUbOswjjBRUGd+m2Pm/80uKSsOXXE1wwG4/JPJJGioaixOAO4rOiwn7
J2zF+s5wlsrFvbSy8TohSO0EKRpKfOgZnBatGw/96K/HJBr3ID4qU5TnAREQaJi09m4XNFmN7q2J
4VAmt0CE6eGKGgsDAGXtJKf73+v1vDf7xXQzWSf+zTO28J51hinPQ54kaEU86ME8S3GHyAm9L5DU
l+lDmsXmpRgMH3o1sH/wjWbu9NWTI5D3f4nqOtIDY+RecgUQItwuOimtoTIMSqiOxQjF2PcuKj7e
+td9K6p3WYaI9E0BTBOa3lqJeVcyxutFME6MHUKEvzrvmbaDkGrqJzQb7CYevkN4n5coEYbd46jZ
2R5GXuUSiAvkXD9T9nAY3f4G3sW8ztZMBLmvlUHZz+tZuOPUBsCv6gtCOlA1iRIQ5/2lq2ICMEL/
YzUAmbzZYCt1qj7yKIfPM7RcLY2lIwo9DZWr0YLazAxhK3+7RQBqIIx13k/gH7cLLStzTgRk9UFZ
6eK50zX9MFX48QgSqlOfMAG6Y1B1hiTAmKkyB+fz87C/SEU1bQyHNun5ujNk/IsdVR8mfw6/3V+W
6noiiyvIsEEy8w1vl9Xkke1CiiMCoI3WMbcj7zTm0OF7VeZ/um9K9c2oWKJRix4uuM1NAcEyoWUe
Jxy5iEMGcx3NZBxXQ52lBsvfzsWy8ya+hq3iDl4aNG/XVpmQnTGN5gR9k43vUNzzA2uwEWIfvBzi
QQiobX/KzrrRee/RvvvmTa04CT+E6RCupZ1nTPVreJ+lCDGNHMD7m9sqWq0tfUGytTZl8y0BKwsb
YVujRJNoTvGjmiBYOsXoozCClRmFxilOiqfaSjQKEaWG1MmyQr+3c8oU3x+RVxmCyhjUsLd7hGKT
4c3E9gujjqe5pxbat+JpmSv37T7xxtLmAkFkZYaixRLch3/VbVZe5lUTO6mKejmEKLIdzII2rw2s
fatuwVAUhK2TX+12IdxEviToEGDZOV5KU2AbkdZmMoJ04fZ0rU5ZjcOg8z3LtD9kdFke66z5tFoQ
17/54uDgaa24MlUnTbi1NKV+xQA9FQG3Rbovn2Ab14G8XT0PUT3LSdMdewqfDhKHFgd+jta6vflS
Q6p5tVXgeSaX8Zukc63jYpT6NU69Bv6nKss+uzDP7lX5FP4BRydLqrxovN4bs8bk9+5cEk6j5IRW
iCUgPDQMkstsDT/YrbPu3EjF80m7kda9rOh49MhutxW57xa+3pXUy0gnaiwobTntABcPN6I8evDt
XNpo8d5Pid0dY5hQduwrt/mFfXnAXjj4dBz6esUhBpNtr1eIPrNTl5veY98C7bdAlB+dJd0bJVBE
07R1ma0gOqHtsI0ZPD2aS3vOkYSruvoau6gfZJUOnqDx42sXdvmDZWT1sRpKc+f+q5ZLTEQcj6vh
AZD//8Vyl7Rucxe3EjAsHl94iUKEHxLrmCxV+2HNhgYu7ObNkCv614QnFMzof/KxN+4NAEfGI80l
TT0KgyQLSPzkZfqEI30zm8lPU0yIWRxhk3T+dn3F0ubWuFD3XEXERPLo9McFLp/zSBdhZytVN4Vq
zP8ztfFyyyiM0cldEVQrW+k1qXHNjdA4LLUNlxmB0Pm+A3o9CC9hAGzWz+eUKujGA7lRrHXU7kgv
w1D70UzCfvRQWkHcYo2L+qi3qAAihTeO7yoLDVORLUkUjCkCMFpit3+hPJV9GLtBfIB92f1y/8fJ
a7rJDzlRyJ5LXhHAK5tr7FlLk8PE4AZREQ5PbRH+M0VN83DfiPx4r4zI1/tnAYpy/e3HtfVmqN1p
cKE9ZsgPjsX0Mmc13BKJuze3rNpsXq//b2uT8CZLP/tDCMmQWFokgf12dY1AE+Xyjxn73Y+kmXvj
I7MCqPICrc++iqmzEStCtRjVWDiVvYNLZ8E9FfOA1E+tifbNj6ykI6IPRImat2/rQ1xfg2gXQEwg
Uq1/nLR2PuYt3MLx1Hg7ierrj0tiwWPEzBMFHcL9232HljvTvTRHWkRzzA9TCsUoHKT9ThD02ilS
YCZgkIm+jFE2kakmeitetZQclfjs7M2I6xKIUdLJ8nlh9rEuP3XTZAUmzYa3QojInEjeiLzoytJF
3NystmdQhSaeg4A2j0BnmDXsRFKOvc+z4K1nGFP0yfD8JGzkFbd7GTZhbqV54wSuX+bvszjVr2s4
FGjxaH/+giWSCTmz5Emjt5YkDHuGgYWv5iO2WwpoehmcJqKdDWsnCnv9qvD3ExoRLhCsvJof0KsK
9Hge2oEbluk16pKvuLL+7M5pSrCfTailZntDC6/d741Ne/PNkGmG3qPD5uRoY6B7EQJ4wmyOCcLe
5ySbip01qi7BizVujyeyjf1EGwd7KDyfVtdszhHJ/86tVq6KB1oW2Uk5tyR1a+uuVhk6IPrHCVlN
H5UmJFXFocrW+aoJL7rcPyRKe5RpGG4jpGXE7vaQTFMuRoiZ7CCGd/x3Y+m8s2fCZNRArxtETrdX
MlBecjqSlGMIL8Fg39ob+iJPKJFyUjKvOOsONH9hvMwfGTSHL9wcvKOmCQQKWyvdeTxUK5Xzm4Rb
NL9eJSWi7dKpS307cLI+uiIZTQqq9eW1nfX2wVi0r/c3VlEGY3iVbjmvNR6FPOh2pU07oh9oUQYz
Yy18AGlTPYZOvwLFnuCmcvLhFHZRg5ZArH33rPKLQRVpx9eolgxeVc7JCMl/tvHbvG5La7gzqXcN
P33jpG6ErqLmPHRwUTwsWraH8Hn9QLNmA+yXSzOd3GCz5qH2kTtooC9BNwvBIY/B717Uy6kNq7/v
b69yaRijECSZiLbZUZMnYmhqyhhQi9Un5JtLxlKg+hrEnL+rDDPaOT3qz0mK7lHUhFV6GzibI6Gr
VmLQiEbIoguRUkEdzIPpJ/VDrkXiaCyT/RG2s+5iGUl+6mET33mH5dtwG/+wYqpeskykA8uSLupF
8G4CCe3pMTrE0W5I4hnxR4+eV+xp3e9dDMKFzsT6W8No95XBHa3fOU/qTZC1XQ/AFLHo5kDl2ZCj
DI5o6tD2PnXktjN/nxwrf+ipkvxjDZr2r7NAuJBDmv9suuFwmSdt3KvJKU8Z4AY5FQf1wnYcVySd
Na9RTdnRz4ZrUWXxVxQG/4jQ/jvfP2VKS7K6AHLNY45h460YU6UYEBKSFL1n/R4uMDsPttY9rNQ3
dvZWZYqYXt5Sqo00y2+/baOLaNF0TJmLvVwTOAWg/EfobUnyvddaaUp6YDCiBOvb4fqo1uxuSvBM
KUnYMWa8+suaZWkQijH55/4GyhO5PbESf0L8Ae4Fst/bVeV577UrHO1B5Pvt3+aQ8MbY8d4UqMIZ
wLID2BU0qIQobfauXY3eGGjJB+kUtycxtO5Xb27HJ02Yv/dDtOwsSrF/sENJIC+zaBRsN+bMfJpH
Q7PtIF9qZsEygfYc471/a9Uw7XW/lLaYAQHPi8lX/FDMmk52USYci6GFiaUy3cfesb9b/pp9vv+p
FC8zbzIpHPm5BCZuPhXSrLCqucRT+VBb9nlwrOg3NDXRmYB9trVgKfYSUIu+9shY77Rz+lWexQad
LYuyfEZ6ubcHpXMys+4W4oJJd9PzlNrt+y7p7UDztP5TnuXwKrgpYowRfumxTEdI/ysoz+5vgWqz
5aXgFEGjRHv19kfMVbh47UzE3Gt2j7yCmdRotTNjAgih7nZ8i+rQStrV/xX3KJPeGqMvbU56WJDu
ZAjwolaN9sTkTP25HcYxC5y10ZadDEu5vhcm5RF48X7M8TJ6/dI5gW+P/UNnFPOpN2LvY2gkeySZ
ytPEbB9Uti756RaWac2VHucNKSMC2EhokXI1F97PHr0xz9XQOxXZ53B22z81MRk7oZfKNnQGnuwP
8WBu8bw0OKaqwWEEVZEYT74PZUpkGsjFiNY6UdqcTkNU/J1Edb7zSVX7y+HhaaLNSnFNvt8v93ft
15HyrI0Mqqtf3ATBnDG37Es1L+vp7UeVmXImw35OI4uNDyptqE9WQTVaVP2/pZs5z4XIuwtzL87O
olTn1DaorROu+9DHbvIsjdI2hHiVCAqcazB2o/08zi3zi4vOVPDsfr+/MAWeg2lXSG8sRrzp3G6L
PDPI4TSXABlqWzEaPm39EDcpEqShWX73qdV+WpjPC7SKebNEm5zfigWl6wxhzh1YmaIExC/BHcqK
v1z8xh0k/mgOoiXkQ/EvOmittjzVFej1tTW+1vVaU5kXybvGbqOHMgTT6euFziETNSXODMKwCNlj
Az2D4/0dko5h86biIhlGYAYJbN12Di2sHGcIJ55vdOimMxgRN9D1yEKfnphhnJlNg5Fyj41b8ZDf
GN14qzqHBTGkxCtHdcZj5ZrdJQR4vvMMqM6aBPFYSEsRYm6riEXoh8k0JSJIavPPwUU7de2BCTh6
+mSEevnb/Y1UhNOyzCQL4RikxHN7XRfNnJiQM0Sgh5Vx0JPIPLToz35IjLG4Rno9S8kO/WDF1P+m
sEie75tXeQvH4QAAGWLUY4sFdvx0dIHPAMpKYLQMu6Q7DAj6HpGSLi+/YgoUBIhx4pZt4rBC+dXZ
EqNbV8jRwatensj6m4+pgQrtfVPKT8hQCVUn/+dY5u2mOmFWF1CQ0sqeEvo5ZWR+bIbJCODtywNR
o894355yF1/Y2xxM2BzrboKsHnV1DQFPhk+OVBfXk48uy44p5dJonEvuJRqO2+zH85Zk7ijqBRH8
H++oVeQzKqq1FMwum/G9YydvZiKF5oCCGoN4uCEmZuTiXzwooqBoF/dU/Jnqdo/FkJiHJkSpxU/D
Nw9Rb0zJxb8w1XQ+WvaIngWgEcUhMYYh6JpyfHsGS9GaWSoiA1kZkW7mhZWuG40WOUM3sDS/g4bc
R94nCw3/MTcj/eLEBIB57SOhm6z136Y/d+vON1TdeRIFgmmpbcBwweYHhOHSxbCwB3CIeIjgZuAt
rHH0fxSVrZ3SkvsurFE7a1qUB4aX7FECqI4rIhz0wnhKoePZvCmVDU0yAZ70cEO5IKFVF9PBiz3r
j3lN0nDnqVCuVg4asdsQWWyxkUyO5qUTYs3sjBkh5mn4uMK0GcQ9zFUiSQo4G9Gbc2tDvF+dea9f
owrE6BZQ7qZtRVFoc6boBhql1HJmADEu0oM+lV8HPdX+MJywP5sTHzcb6/7YFl234/CU+YQk/af6
RfIE/Pz2O89uN+itFNbyjWH9Z7Tn/kwxvrp61eijizyzaK1q0QMSHtBUJj4oq9R7HQ3VoymlDvjS
fHOxnQuytI65+IXeMnWsj00eQpQZhdPyf3WHUAuKflTP/3v6XwrLqPwSbUgoYCWdBdOlt2vNU1hC
Uh04uqN3/9l5Z5zjGmm2Obf7E5WKvZF75ap+PiSgI+nXbI9wmXtJ2AOO7Ow2Pa4z3SexLnulF9XR
lREA9TbmugkGbxelRUhqzQOJb2NGs3XU+nZ53+YQXp4XGNESNOyQ+ztx0SFeJUU2kFZz8/kXwIw8
z8DdadTA/gOZx+3PgCMYBRSDkhsyrdEXnZcGmbOpfNQqF/npaHbRHBnqs+5V1sEu8upq1UO4A4VX
fd+Xv2HrNPW0SbIO8Gay0GjW1rh9MrrCvGYDWqY6ePjr/SdV9YHxUC4TbYwpvRpWFsNsCzeibGxX
1XStnN68+kgV/HHfisoTUmqA2pcpG+xsbugUU76k6egE01on/4R9YxcHr8jH5OCP4bgHa1G5Is+W
9XiGbCA02uyhMbj9UiLcGmhW2jJkitrdY52g7Hb0Ygshpt5ImCooRZ9Ghx4+aT/4hdUSN8BTijOA
yPD2HNntNOZa11JacCbvXBfdcl2BLDHNME87eYvcuG1+wLGU00TQYgAouzWVTYsoV/o3weroRXQw
st4/utpSBj1QzlMCRWuQLcXeCIXS6s/usEmP5dWhaUroigrZvc1EXj1UIvtUMXR20eFkeKdNcAiW
ETf17ZtKEY5C8E98ybYFXtkkoz+LY3E1D+/bSF8/G2PSXxk43XWyqkshA1rq7xYKqlsJIGqb8xS5
kI3lLcqYVa1n7yejinaunuqYyowNKJRkmN2uaMxbe4BZ2AniyrT+c8qunIIWLvrLkpR2wFhh8thD
uwZaKJ92BlNU9xFXC8ae/7h4m8faHiIzdph7C+YhRm49zs1DyG48Rm20xz6iNsUEAxEQ9FpbRTDf
aIDtwSQWQCNXnBa3/7ubw/EEL0K/EwApLJFPoiAFlT8v8dbJtNOMvFQG3NMdEvsIVUz4OE4eKsS2
GKzLm08jNOx0wBkEpni4dTFdZIwz0iAi6JcoCXrb0GBq9Zb3cUZ2ed+U4kXAFBAnjgi9tu0orrCZ
h7JSaiRRNWg/UsQf0LM1429D27hgaos9fKriMablJf0nxLeEVfLYvgjbXWPKEl3gUozKK7WPU6Hp
n+rQz5HYmLp6ekyTOvdQKm1thhZXNz9o87R8ub9mxQX8KZBEJRyECBnY7W/w8sgiWKbyM9gi/Tz6
w3rqmNL8cd+K6sBQ2Ge6k8IKLYXNe9+uZK/QHzrBUiz+E9MY/rc8Tf+ptWLaueoqS0wJUXYgVcaF
bfY0r/wO9cHZRmg+bq+W14jnMiKwEfourZvSFA8CEpggDumX3m7dolNcnhkPQ4W5XpHMDOOHbGCQ
e3CjZCdWUXwl2abwoY7nHgCgujUlRDswTIq40Ggl8zlOcveSuBQ17n8lxXkkFsPz08CSnD+bLM4e
PFAl8rEhQ+5PU115p2VayHDmDGmScSr+8bXuux1mzsPghG/HGIJyQf2AAgezJUQTt2tsPTcPKwqt
0Jx09Uf0k6Dm9YfpZBrTXtii2k74R2RjCx0tYwtM4inqHWOl1ZS0pnFF+ns4NVFm72yn2orNmK5P
hEJ2erugsMn6moauTVxQlVcCFPPJY4zu7QdeQtsl8R7zBySFt1Yyv0eBraG7EqG8dkbodyXXH/X3
o5v+ff94KM47bDuys8JjDWf+Zj2l3lY9FDTU4Tvb/qCXi3mdlzg5ZoJ+531TqpMIsR8kBZClk4Jt
TBVlSWenI64sjRyJ5Ki2DkaoxVctdr9YWh7bB8RW9Gs7zPAMOx3R7X37qqXCMsi0JZ5ZNqpvN5WI
iymsklidoWD9wjzn58quKGTG1rr8ed+U6pRgA0lWpoaoJW7KpXpYZkUBf0BgN20n+ecXeCYa38x3
lqTa0pd2zNslZbU5NUzFcbmXbvjqonv5sC5ew7hjmp8bd+0vY1E7p1irQrSZuz3dD+WOyswHuDJV
6K1v6dNaTH3HC7BOZf5kIm/xh6sjyuGExqf7G6qyhLamDCoZRHnFXTevKz2UxKQdN2TZFWlc//e4
I2eHPVfs7KkiOmc9cIYQWUowoPy2Lx7w2Z8Rduzo/EE/kf/rD7b+6PR69ncEvOERqrPigzNb4y9c
eFoUdHN92hXOth3WAZrIU2g1gyXNrEPc0yIZy7C/+uAOgvtbKV3uJueRz42ss0AAyRHdrM8y6na1
GJts+pnUJguH/pJAJ/4uRjj83PZO/QyJvPafr2d7RR5FLCZ47GgTAbNiDnljujXNetTimE5nZjLX
WNH+Kd01O/BGWCeINtudMFO1VII+KhtyIg1Az+1StUT0C2q6XMPMdB5GaH4O5hy2QWlFnew0moeq
L9tTEvfD6f4mqxwAk470RCRpG0S8t5ZHhhOalasXYK85+vMcFwfdL5sd760yQ2QrK3eU315RezWF
nSZFLbvwWWH/XSG5cKlzY9kJVFQ3gghCcrPSq2BFt4tpY6ZKohBystVunqsicy51V2gXt9ZK8NtO
fUxDrdq5EMqV8RxxTmHueaW71ddWZ9oJK6NHmAeTySj6uPr/3v9KqoXxGEH+Btk71bntV6q02Kev
BMWMqdOAqab+AGNndyRa7w5JXtSHoUqGHf+iWJl8/CT+lyn8V0S+MGDrlb5ozEI4wyClkfT6XTsn
8w5OW21GAoxJAMAYbtaWxJHWaDnVe+QKtB/14uSfjdrd660rrdBDBgmOOwHBcHs04sKiRZExxu/W
QruKSFvSQzMM9s4JVLxzEHpLKT9qbIDLNouxi7HS04GmnOOm9ofS0L6HcPrCX2895uCzPvbt+E2f
kXwAe7hXrVE8PRA80lmS/PXwEm6WaNRAJIowkkxskf+u7BroZe1MzIfWmG1353AojUHLK4e8eIO2
fdYG1urWTmTTh5zqWQ9792Q6Bc1jfair+XT/+CuNsZt8PcZ2iQBvP97YRdFiicwNqqb+gXNs/kCP
FNWDNdlLA1THhNFW1kNAC2xoY8nutBKehJDuRtG0ZwhKpvWwrPWy1+FU4RDwhNBoyFK4pF+4XZLh
TDlLxVDlhvpJb+GwrBczfhrrsjslizte84qJviCfVitoRIIK4zxG5vMIXf85oVwfHdspb/rDMOXr
XmShPMVAjKmtIAFDlWHz4+D/19aBwR+T9/Vb1sbDY9lP9XBo5iE8symeD1kN7HSHxtKz5Ciyom52
gnDFEwwOhgfjZ3GXAfjb31ClDQPwWQsCg2zgfTEVAzCjWj+krZjP7WTuRt0KHwtGHzoV8JrUy7ZR
t5E44WBR6KCaG3sPVV9pl8UZ2qPg8P0FieB8NKOk+4WTTfIuwWnE9K8oOPRUdK5WADbMOrH8aU4I
3PpGPnwrSG1+4cZSp6Yy5yHuBoTqdkNbANA5pNK4BxO+7kNohu5/mZkX5WVoWt0+37+yqosEby9z
rlJdB5DCrbURFY00ijhCMcDt7Dn3akis7cZdfmGEg9QTigaARZySrW8YYIXRyKWYH1vrj25reP80
sP78d381qsMIJYIce/5Zl96sJuqF34Yh3k6nRvwOcnvjOWRK8Bgn5lAepjnZy5dUHs+m3igrERRx
tvRXqDtHPmBCOBH8VpytAnhdmvXDeSjDPVZypSlqO4TYNEapFNx+KVrWo4G4BoPdGopkXW9l13Zs
xlPlxXsoJ5VfoXH9/0xt7rTV2m7VNj5cbxazC72gfyHm/muP6CZEz7N/mFZjPcV22x+K1K13eiiq
IwmID4o0cIK43k1aXfWpYzq0wQK7s53fMqZRzriVficeVG0nWRlBEyVNPqF0My+zspxsekrBXGRL
1F6XcEGUHejiEyzj0/n+qVQ+IswaywG7n8nt5tOlUQWWvolE0OmQrR7NZgo/+nRx5ytNouE/radf
fhybCEc9R5SWP4g1QlAFxY2qOYhFGF9B+88Xs2ymf6fe1qqdH6jaccbdAQow90Q+tfneHUNOuWHJ
noBd1J+XCvwHAOBfANSg60FBDRiUzBat2x2P4jr0MoOh+qE1wpNrd39XeqNdI2P9FRcqRyYJI0En
UTq/tUR8PjuTCWwSamIELkTRwn2Q6wYaphnFqx2yAOVJonBnGHBukaPJ///iJJljOddGJhnpnCb+
5lM0vKa5bn7KwlzsQHhUb59kQqGOADcBrKu3pnRmLuK+kAgaJk1PJvlvgBZN99vces+TO82Pmoi1
z/dPr/w7N+k9KS+gK8IYoDvbAqWxlLHNsA3Xse3jp9mp3QPetS4Pjd/pQd2Ne4A5pUGiErKon+iR
zX6GSC94RTXDdofsOtQghv+9cWFjHjsLzYzK2usdKTf1JycyB0Pavd1UqHM0f9FpvkUIHH7Ird75
bGjFcB5XK4cNpUn0Yw8d3l5oqbx0L8xunILD4GuPkhNOdtLNY5vkNT2yem/mT72ZPE8gYWh4bHsC
hSU0M5YUDyVZB+mnYyyU02CfPjL1koxHEkWY0e+fGNWFkDzaxs8EDodyu6FZm3UjACC6mbEtPnRL
YZ2iyXbfZ56X7ESfqk0EJsrEALESbduNqUhHdWSmMxU4Q5LFh0IH4nWARWE3aVMdEopcSDERxzIn
tDG0NINWGgXj791Yof9RiX49h8bU1KfZLOl75L538oem/3J/K1UvsQs8FnFXsFSkq7dbOQD3iTIS
LcbM3PCSen3/99qmwDTixHrnWJo4CyAVR9jmW8ZibX/H3yhYw4FHEUpJzlKKJ9t0HHY3UZKlA3U3
p8EhtTGqZydGwO+AHrvRBsIaxCdgRNp6sMlw5sMEan461INnl0cxOkl7cBba2wdNN4udF1z1SYCq
45lkyIcO3e3eQKfNd85l7FXl1hOo7+hMKp0Ffq+X6WF1GyOAOqja2RKlVRAe/IMzBIp6a5V5/HEa
ekLM1NJlpbGyfqTZnL6D5XH9UCWU5RjE3OMfVQHzcb+G5MPT5Qjk5hzQoUJ1CuK9IAYXdobKrTt2
ZRs/QxHjHmMQxl99kHxPJc8eYhG6IGoIk7+8Do6u+wdSdeHkkBKHAmCWvQ0VTDcWIyo8bPoYhxcy
B3jsdGsvqVRbYUgfomHKrNt5KG3OAfgOZN1iWtMHy5zyJ5E62o6fkh52+7JJ1hvOEG11kB+3n3JO
NctqZbbgT3lHNUaISzpn82VKzfWhH9zqUIXw44u01i/3d1FBhSUb6YxakakA5Nsmse5gQFdbZx5W
s+HZ9DT9GObF8iek8dNw0pgLHy5ZZpn1YXS86QkR1AyiN/nBi9l5thsj3QPnqs41iRNJNREM9b1N
aFGFDQQQnesSxYTLd2vWzQRImIeMi1nDf/sIHGK+Qlm6x0GksktCSLWUwjbN/80tRk/YsKJVaiGE
xZB+0OouD9Ko0z5kXdr9A9nK4D7rcWT/ynpljmHqVHaknuTtxyfKSpxuYr1TGPrOe7N33d9MBA31
38y5MZ+zpW9PndNYO8mN4j1mDACHBTRXjvHKk/8iWLTrdkmZPINe3TXSj7nJ9TXWovi3a7W/Vmcs
d8wp3g8kD0hOEdEwJH3wrbklq7KGmhTnbLDEc760YTAzfvpNhKW1HJfRt99Ba2N88kspKb9qeyTU
quVSqPk5jsAx/5kZvVjukreRZua2J1u0YX3QRggODhmF1W9rO/gyuvLWf3fulswPN9eaXByYgORA
c17drbZYoGZpezeYuzr+s2tG8+JOWfTMjI74N8mG4rCIvq4OiaN9txarD+DvN3fcpMK18BuA7MD4
CwZ82wXvRIoEw7xQCXXL9dKKGhYCptau4eqi5i0Y0GN43S3OWVukO15NEX2RyNHrlywPjPduDvZQ
OAI4NaaXIll+b/ra+5P5Vu/BWH3vv52tln/Xq60GYU2nQ/ZxtjiawqIAEkODEox+nX4gIvB/hK3U
YShybfUPrev29uck4uccSj3tqlNCbwmSxa6I8WytWe/tu7w+r38QH566Ae/ktoEstCEuhiyBmjd0
lxwZnL54oohs7YQeKjPUyiQwhH/RL7i9Vo1TFXqVcMSMMI6rYEkqIHRNvuZ/3N9g1fVhc4F9ATIg
v9wEG85Qpb1vwVUGBiyLjsaQNp/0zgwPPWkKhC/R7/ftKdfFvAvUDghe4x5v12VYWbl4HuF04i3l
F0AH+r+uGPYgL8pVSTgUCGTWtGXE7urS1hcXeqdiXacPdpXS+oCWO2g0t/8NHou9G6F4YiAssLmG
1DdAT2xuROXR+kvT2Q3qadDyow4ZR3m2nLiPjvE6FNGlMkC0n2w9if+6v59KyxSpyWRd+cfmcRO1
5yx+R9bgaVn6abHD6BNPAwfTrAXPfGFQLqy0ZccDqJwP7R7JKUM78FWlsJmr3E7wdox8iWa+RN68
JGcKA11gpJbWnJPEin/EbeLHxzKE52DH96kcENUuSlogyAG8bbZbrEYJ7ze1crszGtpNehl99cvM
Xw723OxN2ajOEqUrQEAgZ9FU2NyQzncGwjUCqT6PszPKm9khFEvzVEbh95UsfmdrVR8Uxi8KzARJ
9J8276lnTZNJW9dj5tV6WkOrvZaD/tFZyubiL4DY26HZw3+qTZLgQg9A5L8dZAlzTRQUBZESgnIM
hNPUMB3fewukjQAkK5EW7xBMcnYQySqrkikIUAXbyjW99QRm7qECF+u0lixqEoUWayfNifqHaE39
7wJxkyMyUbtEL6qv+cLqNiwWMAxDcEY3Qls6/dmHFew8F/rybSntWj8S5EzmYRhMihciER80c7DP
DTSOgdFPq4CsCdijiHXrM9vY/RGl1fIBTYH++f6lVjlJ+Lak8BHqgLzut1tjaUvUVYDig3iO1kvl
l+GHbpjry30rqlsEjbe8xx6vzDYFapdQzxx6PwGCCCCai9I+6pnQA6K1/vx2U0xnUFWkrUY9XH6V
F0GaoSPa5PfEpIY/oiutpfYhpex1gZAq2bk/qr0DpCCxjvCbvhLSKAThWJl5zC+leXZGnUo756Y7
7hxe1d7Jgayf0E0wBPJXvFjQnGZoY1uytFYsP4DkRVezXb9R/90DlagMkTgSP5lSbHgr+FfrxlDn
DXg1raVhFmbWdLRLOJ6yiLj+zR8JzSKmE2jVkSVt+2flmqX5KMGOFUOi7yDIz04mOPQjo4u/4MCJ
5ohs2EJylC2/gW1mNjPtgOnXJAmhqR+yc0U5/fsKnfzb3wqqaR6oOBoPtAY2XyoaYRGYGOwlwHHr
C8X8+OQmsBz8H87Oa0duo+vaV0SAOZySze7pGaVRsuwTwpJs5lDM5NV/T+nF/0PNJoYY24B9IMO7
q1i1a4e11u4y7ajMu1fLItOTvByJXkEY5/ZUkPEkWp41zqnI1Pqi6UIJUqZNhssYD35FYTmYc0eE
nTsufrTE0OtKTVySda78RB2Wa1dZxQGmZsff0ehiqKlUBKfpu3lOFrcqWr1i+eqQilNPwew01Rqh
sW6ngTUNRwq0u/bQBIGzY0OW3satPNnMSxMANJJJUUCQatYaLu1sfF2MyHiIklY/CGB3Lgh0GqoK
zDWHtb2dlzF0BlKIIwGQMjXTP1lWx9eJSCBksqM4gPT86upsYn/KRaasBGsy591sZj4VEbA9nixF
q0c7qHu29p2itV0dCHrqz1mu2P+metcOJwV3GvkrQTXqL2hYCfiD2Tz6i0VqeGJ8ClTkqXOaj4TB
mhMma1uqfmd564dmAuUYNKs+fslgRVT+Ghcw3uHvJK1fEMYnQWkq1buskAokqjr0uh/HTA35WWuz
avlxga7FOSGejyHgipHqnRDtc7E2wz/63BaK3zc2+mbLUqkiUNu+XgIjEfnztNZDc0Fez1DDrOl0
5WS3Zfspy3Trxypq+2NSxt7HNona9dQhP3bUSJC343Z3Zd9OIysFB8E/ZcDwm081B8RILG0EluDq
zbdOLAzQSa3+IiyrungOWp2NR2DbZ5HGc6h+ftn73R9caZ3XiRBICq9snqiBCUhRk8u720Xx29lr
+s4n8bTe2tbYmcGU6O7P/2ARbBEzwRAz5gW+XW++cG40BxKzi0N+Z4P+CBbbqD9oTtKEXdO7B57w
PuCiokqOgqIsK6V8cWuv9qxEX0Zaez3j3tA0Sfqzobt9UDMqgORZW84ZPKqDbb2/nhilLYTgOHRf
4Bm3Rr08i0sDr3eyO7v42q+pTtVxtN5FYIcP3mTpybfnRw7WpsRI2Rjs562pOBuUaYlILRMuY1Cm
SvQ+zlTroDq/d05+tyJ/xW+nNF2MOa1s6uQNI7YfC1ENb5ByIufrClSLDfSQ/stno/EEoA/mDc/m
rcHI1QplwsOTvPZ9WOtrEQAtny9F1oL4hPV6zRhM+epYQGrTA8OU8DfZGLo1CpvTsOD40Izqk+6j
baaRP0Rj+WESh/SUvROCNBgsC2RKKURskrlaDH2nWFz7waxQLzFHEaAvafuoxRwpHe/dAAYnS6EU
EGU81berIrOQQhgAu+KeEcrVaHkBsUP0BcX25q29TpZvu+UR1X3vwPximVMfpQ+wDavSVRjtqrOV
KfDB6TJrafs8Fq4eoh0g+kAYFfoEL3uW3XVKVRFeRRS63I0nVdH36DsX/KcQqX5lIOx4grso3pQL
tB+DeRwXdArqy38xSkouCbtURTfXz+zdFE0k4C5dodaQ+fu/Bo+4O1GUPlCWfArySjta6HZvYUFL
agyhHcxv3Pbm7CA6A2Mxz9eQmmt16vKYaeZRlQRN2cwnvfTWg6rc9on6ZY+gFTIA/pPY9fYARXnn
qcuYruGU9+2z7C5dsnwa/sqjRTyCGXQvTRarz56oo0DXBJo/L+/x3npZMq+jVOC586ZOMySVbs+s
10n+crJ2fk6hmfu2OV1LI5n+edna3mqp7zAeE/8NnHizuw2p6ZrQRgrjSDeZ5CySx6yp1OrcdIv4
pCpNH2ra0v4ZDXPxpp9d/a+X7e+ulsYwfFvIcUTwt7vNJEBlbLtxDSlQuEhRWPnJTPrirT1omq8s
w5EA652siPy8CASiT0YNj168/EG/+faJqYtjZEKizPtKe1in1fkpk7JLN/RaaC7ldFIaRQ+HRahP
ppYnnxKwagdRwdYd8hu4Ow4oAKRvgZ9uHsyZ/kXHR15Ds/CW0wR2IsisrAgyWErhy/u7a4qTRH4A
KosK/e1y1yku9Zr2SIhWyvDOTAr13Fdq82WcqyOm444prguXlPyS3vIWxbj2qeV2HdM/gDPaH22j
JDWY8uypzJWD/dv6PvaPigkKVbwlgIm2U2THOFPAbMRqqBd2clLUFT3AeVG+x4T17zKkJw2/Msvu
ICrYW59Nkk5oyl88m7dbaTSwgyqmj4VOpzpBhCqNH9HvvIrscAzh3ikFRsS9ADIBK3G7wqhniZam
rOHoSb7H7MwLhYHMfijpefy5GHnxY3UXB3FeSz9ra+OqiOOg0Hjgi3Y2WuqjSp4uwJg7tgaDQAa3
7RU17PPpqxKbyqNFDQ2R1mo5J+vYoAIJa+vA6M4+E7/KIhLCiDBS5J//dkPX0ip0tYi1kPREu2hx
rJwTa04/zmS+B+/ZjvcjmaKFADiA2u+WVFdWFN01O9fCSBNu6PKPi6shRJ2W+hIKoxneeC6SiQzn
qE71wPCN115OKbQBb5AB59IPbC6nodSzqliVFraMOjnNZZx8i72iPS3xul5fNnXvZyXfmaRLTpqg
brFxe2nZZi1zRbSwBIMUOGUxPA6qvj42jdf4Rtv1X162d7+zmsrQArDg+APJUrn9iK7bwidEPD2c
YYL5rTqND53T/zCGJv9gaXXzpHSe9qjypf21qYrTy9bvj9AvuUuiTcj5lLs3r5oeFVFcm+MUohZf
PSlp8m9pifiD0+Xq+WVLO+skOkGdiiqHJlsIt+tc7GFxFxdXNLf6HNZMEvyIIP9yja2KgvfSd091
zKBLRc/qk5lN3kG54hc54/eEiN4XvhaxFk4qONUt+mQQ9OC7alxCO9cT42LYUa76ZHw6auZ2nLzt
KEZ4AVO79B9uo3XTWXYDsyBV++y5IHUq37cM58z8RI+9JuitlPE+kmqyPPXE6s3TYJc9NSzEq9Jr
0WVR6wvhUunKnSG6FOVUNQef7t7l0JygF0wHi7XRrbjdUPrgQov7mtsfufXFbN051BpVbh51kyJu
UrxhVNv/vPwZ961yA3Upr3g336hsCzSuVaym5aBf4NlNl34Z5nfeUvX/tjNpezlWyd8vG905peCL
XakBirI2hYnbpdqTUnkLExZCq4ig9uSTcXWsag7nzrUPjumuKYdWmosMoUrl8tYUoD6jtXtHDdOu
MS8NqOcAH6wE6EqWBx9w2zeUJ5LomZwEO0BxNqYQXi6rOsnVsLTdPDDSbLnYkZv6quLa773IU0I7
bZ+o37fh67eTeI7oDkTdPR90Yqja0oDwCyt0TgMGORUXLXGY8aZZ8cG123mfuW080PKJon+zncvQ
4NGByWREIJBprgDp/lxWrz2XFb2OXJ3FQ9/27eNsgIT3qzYTASDL/mC9Oy6dG0/2Dg6evGjrYlMn
tiFSthwflZHX2VAOj+mYJT9awF9vaoHYy8HDvGNQqqpIYV+gQADjbw+R4caxbgixhIM515/jOqPC
HcfVNWUwXKiQgh7Yu7+UkttIQ4nIhV7pdv5GblOPo+muhq6dxk9K5Q4A14wIQYbE7s51MY+fl87R
P798jO7PL8GOnJ3nEPfQuZQe/7fwwxx6w01qtnUAWhTIwhYD6ZXqa1K11RNkku9VLXFmlnLQELy/
ovgCukxsLp+T9PPWrpET1C0tL6Zudd5z3uc0aPO0eEzzIjm4ojsbe2Nqc0XjeTCzvMYbeG5WAl1D
tbKILfe92hrTeY2aJtCMtT+IQHbXB6BIha8tBcY2qBA4K4ZIGr6mVpvZN+DW5U/H4j2ZktI7uBn3
psgncXJSJw428zZ6nho7tvpuacOBuC9YKBS9XfXko9k4yqv9KtAIjgtwbq4hEOXbj4aERmp37QrI
L2qLoESp81x3ruk7qaJ8fPlc3kcaEoWBr+HOS2GLzWvRpEgkwlfDlKMP12Yae19x2vKszRnFEM6j
v1TMykM6B/r78vq5q4gPqSYatlR+QMDAwrtd6jSUa82E6y5U11Rc+2q2vyajY/gUi7R3td5XAUFS
91AVzfDMI7qeewiUpxG4QRHEMx2PA++w95EBtGsyrpUA7o03chF6biMU08OyWSckW0r1C80Rul6a
ezSo7f6+uBrvJiktToGS6ebo2qMdlcYaVWFsGVWAsOXPyW68x2zsu7AejfVjsvRHCmv3bkjaJLKU
8auML2+3Wy2cSBQEd2GuRLGcCq37tjIub5e8GE6pnA4olkU/e11yNGD23s2jhIHsPl8bShsN3FvL
K2jGuKz0OqyLxCJy1bRrk7nzRRkYjbgSKD2/fLD3dpf0El9PyCARrbf2iqyK6l4z69AqJzdMVScP
kAZLQ3ftzIeszf+gmnnUct9bI0VF6OVSIhPHe2szJ2gn5FPrMKpnPcgckYAzSrhM6pwFce3ar3Z+
3Jzf7G38xGQ5nVenWh3OZpP6umict/XSVxfVbeyD2GR3aRS5mNnAw0lucLu0Wsm7JuqmOjSFOfqI
gFJEqBrlfY5cBmrF3usreCyN9AeRXgIROEK39pa6KxJyFLZyzuMHN6//GfOaocQtUpXtYHkHO7l3
L36hChgNQdy89bidbrdG7g5ViPKZ9TWm4x94TpqeauaBnTqhOW+trs2DPDPKg1dFLuQ21aJJh2Y/
i0HxjdbC7UJN+M1FAU8nTKKkew8nfXljl2N+UGW6AxjgZ38zAyLk1kzcNMaiLVYV0tZPUXfu45Nh
tt0bN4qfIyYVPyZOmYQJcOigjSFjJRm7bU7D9IbZcj1h/WweUBP3ThT9IUI/qENI7W++cOs2aGf1
Dorz6zKFIutFuHbMNlfFOp3dpD+qWe7a8wgRIETLUunmBHeDzXhT6Ddhq7v5z1IdnW+Nrk9qMC5d
mftJWo8/XnZB+xZJWnjBZWFx44LsrOtJ0/m0s+hMv6W2Fw5pJM6aucSAzt0jGvvO24XMkCXLagiH
kObefuN+MYH+2mYVaqWrn5iJ7Abu6lXXphH9wXna866yTMpjQrMIBeRbU+5Qz0iRuHw8N/HemtMy
nURVO5+irpzeIACGz1sGwG8vb+iOVZS3aEuhtCrlnDYbOlKMdObRqENUc7trPY/KQzmClK0J+IOh
trUgo1t1YFRewM0FlSIWCBf+6lBtlR8zgLnZ6hUi7DVnpKJhRm/zyvxpjcZwYqzK9JhYevxrcM1T
N2nFwS3ZWTJSThSceE3I6Lfqlh16ROtkIGamTdEQVAKGwOTFCKTrY/7ZsVstSE39aPjjHaWLVxod
IlJuQ2ra3m10VVFZs43GPYERbuyQTsqKTLAYre/ExuY17o1oCUtGyb0vZyDDT0vWR9+8Ok6b02wr
ysHbs90D+Wukd0RgCgggg91uD9ti0u4sc92VcyeXa9YNQ7i2Igutvu3op6FqGtXlEQFr65cxSuzN
lFQqN0ACttohqMMqVpIX0clJkuoru139sbSHbPDt4fplBQASiF1KqHcgPS3yqIGNZYQETmm80RXF
/LP0vO4UGfFwnduxOHdGY/l9mtZP1egeOKitw5DWUcKXNWJT6g3Ijf8tKTWGwWJSvOmd4qFZ3ySV
8WjE6vjYTBSrX765e5aIiKjbAESQ1JdbS3NbGxNiFO6pIeuZfKuiJOW7rhB/qtVaHcA5do2BxZGM
6V90po0x4VnTuuog26017wIzsttgojOaBYa+Lp9fXtneOZGc2/9nbPN+d946LMoAorztmwbIs9te
HGAyl/9gRWaDNEcIi7YthcpeDC0aJeIWDs1ZTzvrIXF75+PLVnY3DkAIHWreCc7/7cY5U8PMVXDz
J4QOy+doir+AhxvOC1N6D9ZzV+qSR0/KY4LtIQG9a0WhcOHoWWNAVQWlSkHUKP4SZuUFPCLDU9Mm
WiAiVLTRpWVsZju6HwiUXote//UbfuE5wDZRM91EBFMjytTtwOejGJk+znqu+aom7CtC1wvjPJX1
UenN6eDl3AYFGCX6gusBgB2XvmVN93ZmJmqa4czsZjiVattNQVbhSaNIby8KKe3BR90zSAgtm4sU
TlFmuP2oMFqiNEfyiQ50BNVJQCJlu/WTu9rKo5bl3unVhwhrwKiQAiXU2moyjHHRZIPpoSLca/WD
05TjY2Iu9tkhaj/Yy53zypgzXinI35JPsllaFY2FV02ue4r0qTppRqP6gnL0WZjw+f7DqghVqeJD
egKqudnF2SYLKEZWlYnpmjTx9wYywLPWkQi9bGnnSYDCjMINKlKMRtkGOX2mjBqzYJANaAv7eRn1
9g/6wWngJVb1mTTWfqqiNQ7UeIqoeU/xgfkdf8aUaW4l7RJk6LagKn2M07TSQDqJJco+G/nSPU1u
fhTJ7Vmhx07tg9eVeuvG0yTMKXLmGX/mlbCYhal4f+q51xw8BHtHHxga9w32rkQW3X60xmYub4sE
y6lvp/JT35bJNY2zMTC7wX3QaNsFr/90IEBlhwL2NHIdt/YGho06q0XTtejG4VK6dvNTWI3+AfV3
PfEBPedne3Srt5E9iD8qp4uPRrDcpXnSu0h1TMlq5fLdlZnTybMp8noniPZqfJ6sNgoiMRTfgZWr
X9qkqc6ZFk/dqW9sc2a4TdeHDD70PtHKLdHJ9lLna+rF48Gh2ruoDmk1QwRkLnQnhxDR3Our1UPx
dTXOcGcW3zUi6yroBh5c1J1gkasDJpZpcfT5trBRM1bdDBkK77QKFAbwco33vCSDq/lWbA3vmqwz
wkFY8/eXP/3uzgN1AuMs2/6gOW6/PT7WcDuo1aeiTtIvmdCTB4Sqmvciie0LWVE9+casy9npjRr7
sWpVX9Ke6e0g/seV0q461N9Vq4yO8DM7+8FFo6AJNoiXZ1vZKGKzGIZIeCe31Wq/Z98e1g6DyUKR
s9H6OvVbJryeX96OnQ+OX2baiCxuygrO7W5YjcjjnE7+CTLlSqZgoMZuWSNDhef14L3Z8ZcUTkB2
2MyM4fzLn/JbEDtZINW1kvdtSpU2ZPY2mAe7a6BQ533QkyJc7aL6YoqyCMsVJcuXF7rjyDhmsCfx
YySl2+5VHXd9ZnuJdwKsaDy0zHQnT5ySA8eyt528dEh6SDkZcoLbNZqjvRpRzpsKQf7vyqriLzFn
8ImRqUckqB2XCdhKQgSlAi5B2q0lkYp4rkr2cAS1FtQCyZoabdXAWTs511tkDy/v35496PA83qSZ
sFA376qairJVjc4Dp9KXMNLzz10Xi4si6ipoiuKojfyru/d7Ns8BYfSr7P4h0k/RabO+boxzPlLr
nYYqqc5pko4IMjtdIHS9eVw6ZX1IhDv6LaMlfTny10+RzH1bGBxbb+rsh8GyfyKqpwezTQGdOXyv
Hf/wvx8IOoqaNQP+toGGPoBL9bzCg1KZGhzn2H5uS7PwAS1G4ct7v3eq8FT/39RmLwpeza6sMDUV
annNNKekYWekHywEJw4u6c41Ic4n3IUySK9364WSOBmyCX2PkzDz+GKuFe3eVakPrsnOYSI/Qi0S
kQHkuba6GTFw375hWCgarwrftVrd2HfiTgsbc4Kz1Lv2vy/v4LZsLN0N2IdfxTYVGMQm+aPruka2
jUhVxNTdL5pLLcqJirdKky7fFkp/75BU6P1qTYuDle58OiI0Sny/0DlQim6vKfpxpe5NFiuV8wvc
RC99j0b6OzMW5UEFaneNUmAJg3JYoNz03/xrsiyUTfU4Oo1I6/wD+QJ5tURRK4GGtMi+LVasv3Na
Jbq2om/PL+/v7jIZLixpcSBMtkQXOejGcFACIcDP9K9iAWO0uFZU+F49HpGI9mzh9yTwAuVjcLy3
66wzx1js2cYzuKXuMxXVfczy/NFdoTa9flUUXWQWSD+ZUO3WEmMZZvLMJkL3LBVKSKkHWOIwlvUQ
JPmYLgdP1F6uDeBBTglB10fqNN3aU62UocRuEp2msaZU6ZVW/6etZwPTv1zVV9YcOk9kf117UTCZ
pTSDquqagwO74wD4DRJuAT1dFuFvf0MSxSYksIo1a4g/ofssvoiuPere7gQ7VPZpDVO4+8Xru7XC
w6nUNmrIDLQp1Sx0y6SGVWdJmW7tZCIhZJ0VrdNeOyMVN0DBhDNKOYOIc6uyqOp1nqemGp1WrbX+
tNTJ/pxN8edXn5obI5uv6GVJtTYaRmaji6CbcNn0OonPpZimf182dScB9b8FSX4tuu0oHW7cS96V
Ue4Yg/RrcfljcPrii67n69+aYqePizLnFzEZ2ddYz+YAYF2TPHZuW5d+rwKBH8elPjo+cnGbZ5sQ
gZoJ5V+Q4NvWhjIlxmCuWnQaEi27ULidz4zKq/1IRMIvxJGGyt45kgpiZKeyP7/NV9xFGy1GC2BO
j5Mo91uIRoNPcWwdr/TJ3A/zSI3qHcCJ7ihC2XFDwPYI2bkp1GvuesiVOXvwM5STG5nAkZC8/5SK
QjA6K1/Mg+Brz5bsjiMdLtEm23qfojjFNBk9M9sLrQ66XKgUgVMRTlqZXl8+Unsf8HdTm/uvQal3
625STklVGqdi9oYzQqTj2VOGPqhIzw7s7S8NL86jIeO8TcSseSKahLUo6N8I+uORZv7U0/mPUhvs
ry+vbC/zk8UuegRynNwdsnx0krjXdL7Y4tXL36uBFKhvqO3fg0CIeNZt/ZNM2FHwLRIfuQznitKJ
6QsVTGxH/YjqoylOL/+mvd2WMFcqcAbk1O0IcSPqlcJRVOXUOR7ELfiG43vBjDa/QtXhCll3eO2E
dukxHInkIc8k09/CO5aiEYq61Apl8LwnhnYYszWMTcgUrHerZ5X/wRlS50B2iNItdaTN502HiDaC
lrHnblU+ZOXAHBkX1ksqp2C/vJd7J8mB28OdBDt81+okGM/zKcMXQhWPvhRZ/Q3YinfWnPi/nFmQ
l1Ai6L0RaW28ruZla5nas3JaZ935tozJc2u20ylN9SPKsvw/bd0pmAog9GCBQJzKNf8W0y1OkjeL
x/nIZ707NbnZ+ZEyH+3c3imkAAwhiY1z79TiSS5X6jvcQdNe2ovbTdMfgAIjXyn6/Bzn0KRf/lK7
q6ISDPECqDDCwLerUlRnWCYpxTjktXqanUw8D0sGDP1lM/cHghQGDAFAJihcdxUVdUWNsFKyOLQS
u/6jaIENB0211M95sjbdQdy0Y4x4CfoTjxH/2p6Juddnhm/Wcbhq5RoYveddVCbXBaOjTweBvgw7
bw8FmmQMXACSIdXVtxCRBpEBeBcmd2oynO9w1uJL1Uxq5zM9crgmoHcfNGENlr9apjf7kbFMB7f6
/gPyCyRlBubKLy7b7Qdk1ImeTMJTTto8FU9zX2qPWYVE/svf7/5YSiuSWCsZ7XdsdmPsly5rixjE
TVwGmpKWfyIbWmRhIhrls6JVqX562eLuRyQiRelYIkG2JapoaRjHlPcxBajWu2ZrGqEAIcwwobPx
6iedxf1mSi7+t5s9LPFUe2Ybh22dF6feqvo3TUTCpMd29PHlVe1+LRuBeg6NTvS7KR8wUEB3s2SI
w252GT+tdd0nNfaOlHT39o5+kvT1shyyZTMNwvQqO0HKtU5b75JYzY+4jMdz6jAW+uX17FrCc4C9
J8a8g1q0kbEaxhzFsDTT+GprkfqxatKy9tWU4u3rbYHvl0RcXk3esNvPpLlpps69opyErQ6nBCjd
Q7d0c2iD53t1kww9FZlu8o0QAdjKPZql0SSL0ieyCFI+rLERP7SaYMyUNR9BZfZOBA8yUN5fpYnt
zBfVnmKtHvQkhIjah303a1K+Tpxf3rtdKxS0ZYUfmPSWfFq7feo6SZuEkWf3jI+bxNu8ddcDKzte
QuJGqStTWJbU0NsvNM5eMtHST0P6+/Gbnhk6Z0OZnFCUZXEBhmR/ePWqYH5QvqLrB/lii8wFcZ5r
trASUC3m9J6hOfE7hjkbB77vPrGRZCRmV8Cdk8itTbnVVJRYGK2XhrUWGcHQGmNggxKGYZ8pH/Qs
TsOUyPngYdnZyhujG0cR56WIx8RJORFMx17ndXqoum64dqkhYt9t5v6AAblzQtBOhmnBU0YDejul
Y5j0TtdjPHrZdUbAp/SuKDnGp5e/2E5dRersySEd6NBx5DdHJKul0AT62uGqrgqn0e2C2WmjsMaT
BHam6NexquJLDx/0kS/O3Gw9n8KXf8SO04LuTd7hoKkqZ5reHlPvfyPx4jxcrCY5FWs9XtxeiS6o
NHvfXm+KzBo/zNsMgGHzGYuOphuMgCyM1LK9NrOS+qvWrEHXuu7BMZW1tk0oIsd0UeGEV0q/UP75
b68YND69rJOC8Rijuzw6PJvPjBvJLz0v6XuhyrLDWBcpMV6JXsLLy9w5rdgGDsTfjDjaflWEcR0t
tso8VGLFDo11ruV8LC0wBA+43kxHCqB7X/B3e5uoVcRRuVgm9qAId4GbTXXgxmb7pA9GcZAU79x+
ajoSeAKYkVBOv91Wdyp7tTC8LNTXRP17Lmnrz2aRPYvUdCq/oP73F5ldeXl5Q3cXSHJIMxCvc0eb
Hdq6tjLENkJhgZbkvysegIhoj54YkoMF7pnCf0qVIvrMpFC3C1Q7mYgIj283pdMpirP0q6604tIi
rXxgam8viXvgWVMSB5klfdBvR7Ruy6Lt6DGGzHOo4MaK+hyrDD5JltF8v055fbGhJxyEXHtn83ej
cv2/GXV6y1AY/MG9cNTm0e5jLWjSon6shyF9dMf+tbI33HSJ4JG5FJR5yPq39swEEZ88SooQat7b
spx4z4fkQuhlXyJYyUHtuUcxxN6+8j7RRJdvBpncrclRX1RbeFPK4O6USRmgIXWGt1rRCea1lfg1
LuiStu7rO6yoMsP6AT4hJ/Nsb72dq7Hi6QtvVNUN4dgysEHxnP5NP1g/X38dgF1KNqAUaN5Ohlay
GiRipKYhRHnrIUOkOkhnYwiaWun+w81Dvh7oF4CQe9SlPkTt6IguDYs2jd9bcVVcQY8vD8toHDX8
759cckeApMRjErVkbz7bkLl0wlcnC4GgVR8Au9ZvzF4cjfO9P//smkFFD/icKVEWt4cDRYkxGiRl
ymDOLfT/4Wy7A0T0Wv0ultQ4eOBlEH77CtEmRiWd9IOyM6Ldt9Y6ba28tAF77VRJeRFr4Z6bWHlv
DbnwnWScHjqvL1DN66OLYc5HbZv7iwAGjNI7uoCSVrmtwScD4wq1GS5YHkUW8n3j8sicifqT6Q09
OsKiAyvptc+vPZyoUOqUu0Ako3W1bY+7eeaYlet1IenPGOR5110YjawEzI177dh3umzQP0iAsAei
fyupNUdeMireWIbQIBkNmw0x2uFxV3m1r9tOdoAhv48osPaL/SE1APDXm2/p4cjsNkdRMzLE4wTY
7LSi5hDoDlCh0q0+lpFhXIGnPLy8oXt2gTtLxX9ob0zhurVbtbA3ex3siZGVzttRLbL3k83Io3hS
PiWl3l+qTGfBC0f5ZcP3TyFy4vQYmchMBoOSw63hVG3XkY0twrhtp6s25utVd4YhA3VdqEeTV3ZX
6VJUgTqJOPtW9K03ZmEP3VyEHUwJOhWD1vlOV6rnfFje52ISnyuvXIJ8tI8Qb3vLpEvyvykpPFSb
72rOo07pXcnDxlKJB8vRuIhona9Vq5YHR2jXFFQMqCD4L67I7Y4y+g8vmnZyR12DLhhsMUtp4/em
aKqDa7i3n0CKoP4CjgRdsPU8IvOKTKmLMHdhR0Ic7C6NMtbwgXXt62g0+mXRreEECeRoNvu9h6VS
ID0shsl+t6r+kSpaAcuf8zqY6dnyEvXcqJ2G3mxifWb2yfzl5WNKeiuDsls3S5AhKbdU5YjdtorI
3Th1cR7NzEVgTtFo+OQ6WuxPDTPq/C7RSuTgIjVKgsiYF5wep0+chljU5kmZM/0UM2Jr9o1+nW1f
ZIr4pNH7iFCJNkTtT9NkXkvw+QI5eVE0vgNX6N9W4b0Pq8WMvy8OLKbA8Wav9LvaEwJSLPNO/MZ0
egacMitzCpZ04SXTyyTFTprM0wN0iaohnu2Nv8YiF+V1HiN3Oun9YPTB0PBfYihHxTYpwUL7U9vk
D6qVl11QNrH+LUUYvD31fbK8Q7Uizi5DPCh/WYvlPVR2nHe+Nqepe4lZdagPKZy8vp4HPaDylXSh
KX3ZyWOW56lRsg76ZddqAJPYwqva1XHpo6WC7OLkocrid+iSve3SxPw3Q9e1DSrUp/9xpiXLr3lZ
9+8jM57Mk2kuxmenzDL1qoDUAU0ykln6S0159BItbvFpjDX0FdM4di652TNBtHMb76epK90PIFy5
LDj2xeOQ9Y751Ag3TfxJt8cpiExlvOaNIbR37mKrb3JbnYynZF7jr2Qd+vO4ptPfVZkWfyKG3f4N
UKcBupMW7V9dgjzmY9RZQMEiS7H/1hzSlqB13Ck+qy0ZTKepy3sesra58Pynz2oHqznIo1E8mGhb
IXjdp3YRjPpYitMoUL/2VWQWEn8tW+WHUKpsoH7URDrYwWm9isYoWt9DLqEJlEHVP/QGmKWHdY2K
KeiLwXDC2XAq+gsM52Q6gjkDJ+zQI3J91Hn6r1rSRe+0Je/TU9uY/bcsUWaJqc2dOHDnsXgryIT+
0TPiTD9tYB48jMBGv6vDlOSBqGfDeKsPccbgrrhADNRy82o4aWld/jG2XlQHi7eOj20X980JnYP6
OhqVbTK9LIL826xD9aUYY8S6OhHNfRD1gm8QF4KRZwAyzH9Mwj+wSPCTW98e4vkPOxJ59Fhi7Afc
HKMMGDcBgIlsnHgDRM/yfUIy6imvhP0TyS7eydyL1iYsS5QLwxwlpjw0nKH+0HmG4vid6rWqH9t9
cu4oojt+FlnDvzo11Z+J6k2PkxXlxUVVVv1z75SxHih1ZXfsSaQS+zKT7cyxRbEmM+N0CZym8GL0
9JW0O8fJOLenqSy19LyoY1UjY6znZYBsWr08r2m22mExxXaJhFhtv2mLaXB9Sl3q3/GkVnTvge1e
J0PPeWibPP8xCmZ9+ktZKk+JMcbfUY9ZPlm9TtXGzOZFCwoaB2+6DoBBACs4NX+oTuo5H5YcRcGG
Cv94Mh3RIw9gNrMI1mg1suo053WTnBeQ3glfg6Q+qOIRaM0w2AyfBoDj/Wk2imY+R/psMFWk60Ef
+r0zTcV11LUGTUClE0nvw4Cx/i4Hhj6dG8cu6n+BIgEZbhHPUMOG7OH9oGWDWgVmkURmwI+I6scY
MencT50+md7FubaOPmib6Y3T5oqJbHMNdHFS2jb7Zikm8I1Zq6qJq6Q4V7R62tEfNLXrAqeIov/j
7LyW3EbStH0rE32OWXjzx84cAATJ8kZeJwiZaiSAhM2Evfr/oWZ2V0VVqLa3I7o7FFQVDDO//Mxr
1NtpcZ310A75WMWzsXlP+IbmN6j8+cJBMNpa7/OKJCvpZ2Wc+nfzkpMQy7r6EkFUG2I0qsfyTmOu
EQ5x2wfCeqxCmg3J5pfFu260jCgO3GKqsAq0JnAVqBWhkdQZM8BLteh2J3LpOHG4irU4RM40fvC8
PPPjoMpD+7hsBjkiWUUg9vVaLNZ+21Ds2K9o6NvXK9pA9dO0WXn2xhlEox7brHXfbMDeMYuIXN3e
eqVtFzc6RH/zuzQyq7lCNCESt4G5SPsjInl2eBNOXWXt6OEZj10nOklAyF0fwKhyZOL4i+0k7lqV
xUGB6n+KZDBee3M162NvEW72QYcu7TEK2p7CoRhFj/xV325J45c+X2JhKNwy/FkfHJHN5R5XclQt
6iwYn4RVmM7N7Nf1n0vRehu0HV/3BLVmtG/KepPvOmPR2aWfw5/edX4RPgajadUpk7p62GNo2P7p
j0HjA+wS6zv8eyeZjKSbxbXQxeLvI+7H2W1jhHudu1pdfmn62RTGi+yN4igNFwn/MUQFCBknpa4c
t/DyL6ue2nI3NN627Vwpuy42tarsR9UXjbhnAfZV4mtHGn1Smyy324BcDyH7IoC+IldpRwe/q/w+
LgfX0XCh8yB4BDVhmH3iq7HO9q0ujGU3oS6LsJmqhlXtJQ/T33QqB2lrFmOl6wRtjNmJi2H0r2jI
TvUxmrYg2hdmvRI2jWWkT5fhz+emYd4X+nvhbPkn7XilSvKmD4O0HT3nnQzMebguczssgBIGc/4G
6Lhf7hrXx34GaeTRgRcR2mLcFiSQIrWRj4SC8/NmCrragMKAf3eUI/AnluhPy5HCvJPSMqcPFogp
kZZyg+e9MMz0nL3f1Fu4H5Q/yxPo1R9S5F4R3lA6B7qxn2tr7T+aOaKhRiwAOlV7QxkTMmGNi3/9
QZdl1cUuOP7yibQUPVVO5m3+2mPH1x8Ydc/6rW+Yw5qorhdERWRIrd0cNC3oe7FVnHnOOkZseat1
9mU4Bj0QwGHo4hac1xwHW9CZn6MiLNv4pIHloFi+dBGdSKjrCdGrmeM8dJYuWfBYoMWNfVWQmHZF
BNAmjl6nJo1er6HXIPuzTpm4Gye/XlMxZqu4sZeuvRoMKctdMfTy2ooqoz7W6IWbiTXL/OtU8h0i
HRdWEsw+cKukLHqbRozUIzZdRuatOzHW0XKpXYJcvNn5vCWLXNTHFZmUu6lZI5DYQ7BkydgUoxln
cKMulvyU16iq0AS3ydYfxklEIxYlfu7E5aLXu2bSnkF5a9p5shJS30fzgN0TXj3yDiV1Qm4N+krs
LEJBFXujaxf3hakpniy3quu4ynUR7aBejF5PDNO2mwyuvdV7xhxttdPG3Nj7NZOU6xW6ZHLnOOt6
p5ZmcBKLhl0Rt8JfXATUtZwSutq+zWLcpvw2h4Ijvqu61ItM2imrwMLT92sST4akwFaJXmfMhgjL
vWwXb73Gy0m5F8oVjn2UzVIsR09ZujvkRqa5d4Ar9Yodx1BH/tu+W/2+IgUaVRYBfu+DPHZLr4lu
ereV+qYrhTtybx2U2dgOttUN49UNjP4jCWrffQj6rs3usjrKiYEmmfuMg6pXjd3VNNsbzXJ70fpo
ZX59mwMMyXdBXwl94Wahyocd/zGKp0HktUdvvVHTbkKmskl9oxr4XsqQ7IzgULtxPliM5xEaUUW8
RniRx8s0hu2R1k9n7NDzd+ZHvJjddxa/bTtsID/yeDHsYUhr9kG3t801/NL6W5fFlgYVeuxVju8B
xWqhUifKsulqdiP1NthopKZuMAewc5ocN4XSU3q467Q0zHjxgx8sAI2/TUCAEHEpPUUkMlACv1kK
YSBzyNEy7awhK755SxCu7JfS+2zPmdcncxDlD4qcxN6B8XCPhm+icLbKiNkeBY3QOJlYmY1rmquu
WX+ZcXBKmLFxxAjkTjlRuxwaxWdNKNxqV4HF/hO/FRwwOyaxj4U7L5/0XJe3vXRoRBcVfPzrqpMu
+Uef5R4d03nsj8JUOSSVFrarnYls2vlW5YgUpTNXplE3We+8SgRDrN0VvBzE8+YO+w+4qYZ0hyiB
GGHf9wvMiRgGV6QPFF39923T9VU0hmF3XGo5f0R5MLop1wiTnnECG0/2YPET/hSt6lhUwV5VjnHX
uM1ICBZOeDHiZvq9wg+2eQjn0b5jYToDJUNuvAFNEeABVsvqEkBF9s6tjVrFFXXEY1Zlublzi6F9
y2O54ioQTc5litC8W4w1spLGsPRN5C+mTcKrtuzKbxf3gzLJYnmUbNXHcvVbZ6ccDwEQ6rXtAy4c
7HgnGlf3oAbMKC/6sJdBvNR8P7uwzYa7cu2HIK7GMkeJoZ142yZn3ZU52+a3xs0rzlk0Hr/i82V/
N9ococlVR+XNontOtnCczCKWE+EnZSu4H0vZ6ybtIdyHSa09TyZF1CIkvxbleGDT6S228sK6CAf7
1KeawxwRNUeqJFrMyU4cV49BWjmTdd0WrFGkvL2sjksltzqh7Zs1x2h23Qb9AtS4U88ujUvqCSPf
++3gfxOjAYpom4a6oILeZMUJ03GGbE4TqVsysbGJ80Z51l5xAsDbZ8zxpNd2wbhwQlzpUHlV9lVv
Y0mtMJaOl8ID8P24tQFCOVS2OQwiYZ/KKcNf3zgqtMg3EfC46mzF7wZTZ0r0lJvGT6ptlYdtzOYl
boraKR/HyTK/Yenoj0neB1Wzr72F/T9QPJfs38JXnAu+9a0KIpnvWs8iya8yv7Eo4T2wGi2d0SXR
vrTxa8Wau4otSHlzLJZmchPZgmKmPTXRxvXnGeC70bjQe3rlf5nEOCwpx3auOJhlb8VWZPbuoS09
u0qbpS+ndPQCNFWKVkeJ0UzZyhdML+UoSr8tY2sYxjDx3VwMt0smu9sazS0do78ThTcZZe5xkrXz
AchXNsbtrFqFS0vkvCkF2Gn6ScW2E/J0NjijjQuqaQ6k9XZJ5y1ZxmB89F0FlXT0hVteNj0jzBhC
ufsWk0e1HlVXRh828sfrcsitzxhLNPJ6K1A040zd+i6ZG+k82A3G6/dl43dfSteQzX4jq31iKi/z
RHKLf7YQdYgk6xbczDUzrZgsURfH1W5H3qdjFG0MZNrWKIK0RRSr8CR/YBcuGUuz+Z+7ZpnyS6ka
XCH9OXSnBP6exzjO9eoArahFsUxxD+cI85WMbsdmXgMaODRY7pCErcYYCoN6sPM62/azubRPdbWs
UxJ6S0Q2tWQeXSDLFV9PFQmHGxF73lPuTt85CKwCEcWmQLZOjrwQP1zoYvUL1uT0A7ZdnbdGdOVq
Yd8BrbbeNF1kisSc1vGCmamgagqC8qFxvXWKOxtptNhHi9qNQ0+qd1bmFl9tZ3Cf9KIjpt9Z1x4W
ja5ZQslGKe5S/Xpswai/rMJtUrFuQlQ6i7aTGfHcWp+I/WGbVMM4f3Za05C8+zFnrKyr8K4+6VUC
1BL1t9ad9Xxw60j1O94pLit+7tuP2dbaVrwsm1PHRouW/MGR5AIx73j40pllM8bl5I9LDPKjfRuE
rb72ICK0ccNKuBvaUn4okHd7KoSXHclkjRnV27ok91D+RTVv/cd5goASd31Ek6Bx+pqOPD6qzIYD
bdQkjJV1qQtZFAentnO6aQNN9BivyAVprignzJXzMBcXPt7nXcLkqRdpq00qAbNu7VtdBysmQmKc
Bh7ctY68jCbHEshxu5TfMb3BIY8hX1k7fbXL17ll1UdiWEgDdPeVhktgkovky2NJ8t5gVYTiUVzO
vvndY3iex6IrZQgTSqqvNUwzP+6GgZp1GZbwdhiGFn3aurTeOIZpfY6kmK1k0YP9TcuofShZ8Fvi
9fZ0Ga55FySGJgO58EdUjulGeu0lvndRmBildvdipa6NV/L3Oa6scPHToMtmgwRtrleCU1d8RBVI
fugjq/qoSpPWgzLX3NvrrJu/qkm0j1HZ0rFUka/sndd5/qdMLJKXRrNpY3TtmF8Lt3KuZ0B2c2IK
A+utLZjy7+Hckg+O1E7EAdszP/mO6Ghp5VNO6jT36tpHEs6gUK+2azycN5FM0Qbqy45a/62lSvfC
rqbqY+Mh9JUK5flPpFsru9Ho/TcqQO1wJ8y1+kDTtvxqSW8dYZm10xcL9qxNW2EjB/JxsxfQPUYw
ZPigt19XC/x3rHW0vAceWusEvRefVYo3kZ3mXWuRPWU1tVunlulQZ3YNBkl67rEPityMZdWu9ETC
0RC7KhtOERtr3rteWktOr8wLvy2iV08TjDMVN2GIl4yjaccnAepHj5BjA5msqu+/mYqom7KsvKeV
sPweEHr7vvCUTfeh8MggMqMlgErZd0MSFJUxp5tj4UjVBiV3XQ3KDGlCMA9EozCajN0S+f3pKAy7
i26aCQXz6BR3kZGjj+kHet5VE2qUyeQWHEIzBdGTpUmiYIs23kU91tgIU+a473UJNOjWqygMEw5s
HbA9dI0quxZyQRAW1csLsygW+75xA9bQNmFimYh59u4YrKJv5YyiCI8D/V2qu9Z3xaVDk1GmWpTy
snOWadrXpqGj2KpNb0lGf+qsJMRrg9nI4vpTbCs/+AK8Y+BrWbPRpmXTIK1n0VQ+RKU1O0nO5ARx
nkpUVxLTNePGKanyd5MTGV0caoe+TZR7LniKyrHIyqewpQuuyv7NPJlVsRtbd9GxrqNR3NGtzz9r
GwVw+DmVvte1Z+nY3xr/rm46mV9ITvnHthUTXAhB8p9CmW/HWMGOU7DkF9LVxmrdIcGSwDpoNZYy
7depfjPogFJ1XAKS+YysYwAL5Ec3LaraaJRqPd9CFKRPFMFj3mJ79DnXPOkFPcmzs1Vxrea+iy26
jW/sZjbEMVJl+Yl8iDrQyLoAkfKIpgzM0VoRkJh6P+SN034qQjd7N67L7J+6yIjNayYRYTKXVDTJ
ppR3GTRVNyV13jN2i1DhbuOFBK0+LLUXLhctnbpPeC+5D7kRVEXSc9pHcc7elztztqwxdsdsvMmd
JUBRi+aLFaNjQoetCT3j00J5cSc2T7/tp7W6b6uO5KoJ2/At24ovqQuz6qqdM6p7+Feh/WhGhlFc
VHbugP7VXXOqK/yJv2NMVypnwrJaEgkIpV1qQpciopzI4laPqnKXhROgQEyHuzJhEuUd3HyyMY5q
KrfliPTbB6JHc982cik5FaBn7YbMs1LH6xuHPtZk3ZC+TWwl6FpeeD109EivB2o2dAaRCTt68zI9
eLO1fh6bUReXkVaEwXxU9lHVvgiS+WSnkrSZFz4ZvWfd5YQatnCX6yqVwRK9Q7zHog9bNMGnNevB
Mc6RDllg2Ri8qdTQlDhb+DD/mnrogriI0MCJQ1zaxKGY7dHamyH9AE63PgfT2cg6o5/n5VXsDMGo
TmlseJAt7bvdUvbW29F15TsvH91bLG5X3LoG5LiTNl/WA8gHl8mT05QdCqNGhFpXJMTHQY+ZOoK2
zXHaieS3tYByEfcbyFVa9oFZ78Mhk2bqN5F31+iRzSGWkrGNn7sLjU1yTXM3+aJ7CBiE/ena/VSi
akwiRGSnzxqHeQ30QW6591W6uvyKOR5oyg3xnWOOL2R13TYjlabNEUDp4gfLJa031LuHPFDFQ+Oc
6HNeM7Sv4FhfQEUyQXR/GNwjpYm+2PMxqZIacQGsNjDLbNZbJ1NLUilCWa5wzsqsivYWSf5FLdW8
E8YU7ce6fE1A+QUBO24CNOQJnn4SVzuDo7D4NDx+UYPlzoYrhoOOf+rmOLdKlPO0Qzyd1E7kSGHH
0yY4EJQmHO+oe+w7pFNomf5+zPkrPIYZJxgqzMpo0UHEff5StG21tegx9IRI3VxTU7dve6cuXgHa
vjChhqiN3OSJMoJ49PmrX13FoGKrUzNHL47B4cyO9L2rvNnE4a8+EGAf6PwueBzS0vM5sWA+2cs8
atJITlE8im6+YuxgvjJyfwEDc6KfIkQA/gZ/xdO0+ie8W1vzxYVLzQOpgU1ZB/Kp3frhrZf5EE83
zOsGo1/e/P7RXnqLTBw8C1zvyXDg9PlPF6VBPAOVCut0E/2ctOHiHN2ozfZKtM0rIMIXNwsIuxPj
HLDGL5wDA9ezDcB8k7oif9+NoHedaVIJo7XmGreN7GijirhH2VK9b51tSKS029dkQ39dmyzKn+7h
bG3mtpE7s4543gWVIPIb2VwLQ9p/HdNwMlxHkplZP2op59jMAN/jleZEyrXoEyiz/ErjFmfZbXK/
Mh3hfC6rSXwCRvOaTvJLoAZe8EmmD3dn1Gaff6NwIDcCUtmkjXTH6yLogU2uYmCwj2SfNpjo/n4F
vXg99HZ8oNLoqNgneMdPK6joIOEbckBq1pRrSut8Tjyj8veTx3RsPGnv/v56L1BQ+Qo9kA9gUwJi
7+kr/umCEDJzc/Vkk2a17MRFtXKlpLW97Hqd/fJ2WBz9qBTzsgYDG8yZZ8a4TmVsfmy7U5jmbe1d
1mNlf/j9fb24spAwQ6MNxXH/XOtubDynyBCTTHFRrj4bIwxyAz3n+PdXefFt46QNYBusDEXy84cX
46IpyWyAZBtFeREZ7V1lzYyKKbtuBo75V2L5C0EJOxcCLWpOdGzPcfDC73tvIkdPcT6NLuxx1Hvm
jB5tLGBeZqa9hy0Y2umvPuXJ3AAJP4R5EEu2z/VIt76yXNLIJlVNlz0FXlm9hwO13nbWsl2sLvzb
Vx7z19j044pQqCPw1MhHn8VBUS/RUKyiTQNPl6jteu5bV0b0ssItSApg3UkjWd7rqumjWQGYhhpI
yu+/21+AUKd7QBbVBzALFPIcZa2HyS3L1WBhm4GPZtUWXlbuidg20QBvZG7vQ7MLk7KX41/VjuPK
kDJ45Qg6cANnq4q5lqOzUiFAjrX2cdR9noIMUXG3zhhATe5rOuC/rOLT9eBn4T1PnPolbeIEXfN1
q1sMbuzySyj8Tu4C6pqvG6KqfWJvw2vWGb+sY654YhqffFCAVJ1rKix1xFQOYDfMlQnTucBXd5MA
LVLgtXMF1iC4BdAQvBISfjlcTxcF+R4gwAS09tx0uxinJkT1rU3HLmziKNqgQjJKBBooX0tRXnq+
0/HNVU4Agl+V1Q3bZWzRpEVgyj72jLqvj+iDWWHsbKY+kMlXnxte7uH3a/bHxngGaOMZ0Q0GNc9G
RR/obOm0E8gO8DldakATe9TUlTSpImy/ZTk7qKEhSvue5luZ9l0efgCC3DD+mbL8WgCLYkYAxioV
ACzeCGFlYSxtJpD/h2gCO+qUIzIX+IXrS+7pTMLP2jTs2uZo0N1KgRrjch/RjBHbOt39/p28tLpp
cAKvJ507HcPPY3Qe9bp2KbvTbu7XxFul2C+GcK8Qp6sQuSpfo8H+qmDCd8BpeCK5wWHgf88v2Pk1
o8lad2k2u/SBzWy7J7nIl6sMl6q7YPU3nQ6rcD5pww5uS7Op7317GrK4Hjb3oVPg3P/6K0dOk/DN
SRWhUHNarj+d0ZPu+kk1WZdidVunkWq7I40QkaLAZe0D4AevxO8XdpqFsAdOFLj+QGQ6y7doHzhN
bs688tIpjuOgv3qrn6ch0jj733+5vxzzpHPQ4KmzUHAD/X92pc3NhJvbjC9KkmUV+2bhPCGJ95qS
4a9nwWn9ILfFV+qeqoLnLzCfMWfB4KtPq6Yz90BuUJB2HOMy3CTaih6AiT4LnAsqhtdkqH4tJ0/M
EPC4RBIYYeh7Pr80NudRG8xOnzqMBgHEVoAkgkDsNMJVU9qNrn+h23lMbUGe4+qouxP9qD5SIb3m
rPvrt4oDogOG3fIsdtK5kHY1U0aaACTQAwizo7HMy58RJJ37WXv9+MqKffFa5JVU8XTgkXJ8/tQU
wyGQZ64V9qaO5eKgrGuVW7ysa5X+fgm9dCl4lBGO4RYo4HMhtWb0unYLvT41V+XuWGLyws7qd5XV
l69E518X62kXwrZEMBhlyvNIxOzCAXIa8VUu1aZi2rRgNIXKu/yVt/cLe4Q1g3C8xevD8ovz4Pnb
gyDWz+5YYhc1rO+V9t8aEB5221Sq1PMxmd4c+kHBCQzQG331ypZ86X3yiPQ+Tuo+HLjPL65a01nF
xlPOhoz2AyOTC9BBxbEatu6VS/16zP6w/sOenP1PLnH2nBANrA64ypAGpaf3sjP9+5XMKTWDrAPo
Qo3kMfuKhld6HS/uyYBB1n9d9wz5b/u9MCt8VIF0ERPmfsov6jq09nbTqX2D5eQORcPhoi6jiBNG
D282dwi/NBhTvxbZX3jZFHoIAJET0gw5J81sbo6ycNUM+HyMfgIo3LwMati4/RC9xo57YfWyZFm+
iDP7fLVnL7vGAUFQnw/pypRzR7dJX7X0mz//5d14Els4cUW5EH2X56sHsVGL87EfUoy5mkM3rSLF
ns6Ol8ZaXjmlfk0M4BNT0VC9QRojxD6/VItEXh72Nrukl0MaSow4c+U0TwubKg4XBHFe2ZYvXhCf
Z5NnsOEYnx3DIlwsABrBwNgH3cYZAvVOVt53xvsQALxKvrI7XlobBE9ExFCLAWd8djZiuSwwemkV
kgi5kxSNZ8boF5rJykt9ZUe8tDY8vFohF3I6IPb7/FWCXw4WGWGJMfC2H6wZm69d5JfwuH6/Ol66
Dlk1dQMiLT7SYc+vgwlcJ6oqR2tXh2EaZfoWLsZr5mgvvbcfVphsqwBO4dlFRgpaI8/mIZ1FhC4s
3ft9HozbzmvY579/nhcCGH5dJ2MKUgse7CyQKMvT07B0WL65zsnbF029rFCATqZiuUFg3k/GYvrL
GpAse6hE9BdPHdjg3J4MPy3RTeWsUqumco+GeTjCFLnvVmW9cuC98CaJA2Z48ksmfzpXCLAgEjZz
1Kg0LPH2mCt87EqYwskcMgX7/Zt8YWXwGhECCk5yBHAIn68MdWJ5kz+pVOLYcs9YKIhd7U2vrPMX
djDHmkViQtc08s4NPP0Gja9lc1nnslrTUrTi2DAMw1CBORyt5P9DGgQHlHYw8rEEw3PSqZ0px5Lr
qNNWQPIezSWI+4Y0sKzF8q+mw398W/5f/tTe/6tIVP/8T/78re1WBtRCn/3xn3fdU/NGD09P+uZL
95+nH/3vv/r8B/95U3wbWtX+qc//1rMf4vf/+/q7L/rLsz+kjS70+jA+Devjk6Lx+OMC3Onpb/5v
P/zb04/f8nbtnv7xx7d2bPTptzFgaP7490cX3//xR8iu+o+ff/2/P7v9UvNj+y9D+/S3CyW/NN/V
+Y89fVH6H38Y/t9tog0y0TaVXYiU/B9/m59+fBL8nXh+2sDwqSE6nrqfTTto8Y8/fPvvzA3g/CMl
QbAi4fvjb6odf3xk8ZGLcjcZp4+KFyqs/3V7z76n//ne/taM9X1bNFr9448fwvr/U/NTM6I6TK+X
PvqJ0sq58nzp45aGQNbYuEkRFOpBlZF1gQrTW2DBRYogZnZBL41DYNwYQHeGdwDVUdyWmbQvixKA
m4XOG6Z94k1uVjCOCnEbzrDPmedXD4sV3P/0cv999z/frfM85P3rbnkvbFPo2Oimn3LXn2rROeyy
sjUaJ0EYUb3PqEADODhD+LZzWh/8nIvXKS2LCxu9CyYCwPAfBVBBDAOC0rqA5IFhJ+oL9b4ExXl0
oEABm5a6paEzliL2CugFMX27J9RR9K0JVP227CHldatbCXrO5fYgfBsiVbt5b5hcw0szFhBwsd96
+hvTj+Bzv7b1R4HeWAkd2KjuAcyZSSGDzk4aBqefI9hrr+UG1vMS8/Re+NcmscIU4kSbPTsK9Cw3
QGo9TLsWpBrA/2tRtdP1BBBTHcUMVEx0ReDAyMRVu8htsMJqEDMUkYCxTN4UoBX4C6k0V2GlIOzs
h6KH+gpA2gMb7zqvCd7+kL96vu4gTKJWxUzVDGgqnN0xg1iF7YBnJYMDaFY3mbwwW+8EaQqbIR4K
T1yadpe9A1nvQS0aafn7Wz7sA/jWUC/yPjDi2THX92bv6PdZ3XVFMmbVDHYtU+JxAq7zAO56xL99
W8Gekbd0CYMIKGKzs5SftxJaNShyie49unxh7OkZkD7rQnznYtWU0CvF68mcmzAZV73K3dKvM/r1
UXc5+sZ2mPp8TTOjG3v0iNdqgbog3gbNnH0cHatMGIHXj7oIui+jyROU3gbnc4u68dgsuQAZVofG
J2GPw3G1QvVdkTfEwOZRxR7belh30wY2hDahcQ/Jrbtr61UWcaSt4uH3e+oU0H6isf5YO2Rfjk9d
yaSDR32+pwxYkENmGlZCn6A4DEGGiVZQ8nIcGWZFsuQDuh0z4OvYaPwwbaw8whNndB9pCkovMQy+
GYUboTtM90VQBlBYHNMC7ZEjzChDp7+D/BQxGwRd68VwIMubaO3o1/ZbhhjWbHXrzZi1x040wxwP
SJBbsemS/S1qzJPZmq7XTCE24cnR5YcMDQJlRdpDwHf40jTG+F5O7ab3VYVOaAtU/qbBzBQKoV+V
bzTWC1CEsnVIHBPNCmileVvxUCt8BHc21mtQ/rHVuR0E82xtEWjAc9oxFZ6Zyq6vkBFWN3AFPR/v
Sbu73YzFpIk/i8t2nsGQFIuW1W6Tbn8t6hN2cISJc1/Y/p2hwmXXgBIRx756sMfehMW1ib1Jv3zP
KCT44K+1p0A1e+LNEC7wLILCuDLbfETcz+vuSoQgP/m9XK6RQpOP9haFrxUxL4SN03g/Ismn3vbP
ZzPS3mC1WtoG/83iKtYBmivZ322PCQHEBMfHiQxIYkvp+cqA/McA5Hz/096mkcFoE7uzU6T/KZKD
xgvB/5R2ouwOr1ujWz6V9LCuBs++UuEkL4CJ9wesN2q2oEhw/O2A6o7ixogQIIw6lsqszNcc2H4o
vZ3dFkrjJzN7ylQKvLP03VrcdgklVEqUXHAxcIPpUHYKQnURjPFWnsTUOodaGVpM7E1GxdbP5bu8
zXTSCrhxvjOZhxFJPozx8vICKBxM3Qni1QB+aAd0fKnR93e+kRT0Sa+812w9glOqev4A3D5dxpO3
B8Xw8/e6ji6kZgGVIDPc8tpvynWB7WWvzTGrgA1n5HVJWQ7RR1PWhk7Kariruu5P+N5wOSpP0LEP
5jEoY1wWbP5b1+ade2pnAWDuAPwWw7IH6Al6ygKimcwzJ0ycNQgIwVYd07XY1C303h7U9AounJf5
AQjbmljI3qYz6m3smc7srtphXb/bJgRh4EMw99Rg3JXZfLf5gwFs1A+Kt7b2GUCYVTTc1WzuT7Nl
bWVSlN1yM26S470elyundLNHDyfa27opWL7mCpp5YE4PkPwKBD/cNGOOwiuazW6ZkBcUe4XRznGo
CFcuYKKPtg7FG5mV1se6QJ87LmwxTclm2NVhU5MZN6XYeJsOZNMA+svOWpW/y34cH9TCfPb7ePzS
WQ52hFiMTswp1zkrRsbSbSqLf0CiFtlbIF/uMZj9jhPEbw5K4/kBtQhbZmDUV9h7FEfLpDNU5Vt/
KMax3cvahPZolXvRC9xbaxdWtwSc3HXra1NO54XVhoYcx/RpZGEiv/p8tal8WoF3mpwdU1196Hsn
vDLAWzu5a+2b0vf3rCLnAI4anwDh58nQ95/6qZovo3AuDzb9TNaZ6yTaAJXaoAx9Ae2zv6JHDPQ7
L/cW3KF3/bp5O7XpIM39br3vRGmk0RB7nyq4nWCzfXGAllcfgdS8ptLxa5g6TVABXtDuI0MGGvH8
AY2iyEL6oTygVdn3bWeFSdtu8we4YtH1UFdBarX9wnm1A604RUuR+j6cVPrCUMpH/7vJmfbaHj/r
IHJic1MRHX0CFFIb6BY9v6kurLPG9GsrsRq3vEcCbUqNdRgTK0CxILTksRiaKNbhRx80G+n95TLO
0V/qD/24B9ByJ5kfxGlOkILn91AUcPyQOIWE1M3fvML1j1M0WXvQ9dsrA+0fnmrPQprLwgpA4HBM
RKcy5fmlFrWWhjRRslP5Iu+nOoje82B9YkB5OKAVZXwusASsEvQKu3tlN+pzGzj5eybI8PayxVbx
5HnGFYrjhY5h3lhfq3Y8RpvOi7iX7uTH28qcABTEdiiR2Whi6JlVeaiJlTe2Tzo0OMrt4mGNsBCp
2uFLA61AxhYmQJdBHi1h6jrlK4PHH42Us6dmAssclgEGRKfzBhwlG7yrpjeTmZRn1yz/n7rzWo4b
27LtF6EC3rzCpWEmbdJILwgaEd57fP0dUOmcK6bqiK2OfuiuqGBUFA0SZm/svdacY5JqRJOyOIyR
uaDmVVXyN/Cr8FIKk85uR/WqXMUdLilE/KiWNMcmXJSNnnThe0/XVHf0WRJewjFuIY3g/kIIccob
gJZ2Vg1YBefcbJ5rdTEfWC9o/iCEZWdLWcpyW8PsPtLSlTw8C6q9OrFdleq5k+BOulLypXobgdm8
iVYefwnJEn3KqNdcKLQoX8ZOZV1doQI6pLWslxhAMEHjOykhPkTpTlo6mtx5YcAbkc0vuTxkTxU2
f5TI5T3bsUHaVFFbblQp4UhiAL26leO/n+Y/ql/8x6rEh0rGb6sc/wvrF2v75j/XLzbxS/Ocdc/N
z7WL9Vd+1C60v6gbfa/Nigbdu+9j70fxgm+xdkYQRvOAjg0S0X9XLxT9LyLFmJ8U+phICtYtx4/q
xfqtFahIHQzRICU36Y+qF3+HFPw0TCDor9kFa/V4JZ7Bcvs4OZAoGSX04N4lyY52y6465bfS07qh
70CX2JWre2/pPt9HznKANVPb5WbcpFvjwrqYv2mH4a3bMWdcFqdsJ1xlb8mb5Grb7LREnvE6PnSB
XT+3nugUu9mpPWsrO9Uu3LL+vFh2w1uECV22awfTmFvf1Hv9ObpW3+NtedQO8jMObNhjEv6Fh+bU
Hdq94FN8uOrczC9cVrS79EG+qQ6jF9wkO8Uvb2VH9rLr2atvGniBWL5PuRdv1dCx/OKqvBnvRzaz
KH5vloO5mQ79Q7erb4Ur5VXeq07k47g/6Jv0UvPrTeB229SjneNj9nhPrss9n/JSuTC2wUN+u9oh
Xs13oUQSBcPZCbe9TnCQXet21rrmvt5Do0Ew1VxZvrYV78Ppqt5X1vVLf4z3aFr34WV0Pe+tq/mB
S3jgHN5lr/CD3WLHe90RPe2iuDJsw6787I4lzI7R60RO65wwnHm5Vx3EvXKI3MERfQpGp2Bf+KlX
Oqrb2flm/FYEftN70ZO2LfeSb/ls0bf9MbhpsE8IF8FXY5tuIGOwI79ZfdGaHfixLbRO1Tmx7q6E
JH4+OpI9Er5k0oVSOOOFtusd3Sl8Vox8rgl9oZM75pfubqYdpTp4I7Sn5ZBv45vqot7QU0l29VZz
dSfhvGgic1mSXbQz/HxbbsILeV+c2q/CZX40rznCI7kKgS160Y71p8llTzfxRneNW2Vbt3byFmK5
fEwvhqtxY77Px6azh0frFtv3o3LR3TVXpm5L0Qb4iSpuLT6oZgtb8TL2JU90qw1vdr9/Nvfzvisc
WiNefiFdCXc8n4MTR8VVnG8NX7LLI7/vxo5s45W9yFg6+wZ3ZJO51RfQTHZ9wwa9BhxkK5dctLxw
dHfaRvhTRVc6TYFPsJyQ+2LsVIfBH8Hq2PmL5k5uvUExwIrzeJ07tuqUt4nPzt43ttmb353C0NYf
5MJlXz8SvL7/ynYusk0PqoFD5dATYP7zKeqv+XG5KPzuqiRGEgoBf+It4TESnWlHaVqVcFGHEAcO
6/bcbnpf0p96nN1W9857xJ6t9yy40HJb10A5bCfl2NnXr62P027ysguSKB07IB8Uw9H9cDPfafc5
W/rCrvIL/p8GZWN2ysxpX8GW29M9XivJwZWEeNiZZUfnWcwO0JYKXnV4gQqNSgEkqn2GOWzeiq+T
2joxz67oBRu1sefner88FljurX3o1a7EpmofvJan/hqdKLpoHCvOtK93hZcaz9k+vtJONZFO+nY2
7oJLg3mp8+d9cVA3hFiJ37T7mk6b2171d5VbGI6k+KjajrMNbGY5ag+qLzmxk7mAm0h/LfyS9TX2
3IQSFiuTGKSYmtoJbtRoF2bO2HHCR305qZXhIs0+NXuGsK3fizIEB3sob4bBNQBMZJltAjw6ltfq
m4kl15t8aDryvo79aNoZ2TF7ju+Enb6xZL+whXozvROz4Ii191iWjmWzm0tvBI9BvYMepLVepzxz
fcUnQhdl9VF3rcDJv1XNo+ClqptuKmgnOJSWrap7wGqUzCteRgE/7dbAEoKJpLlgg9x+oTxmI7i+
rR3ypiVXjy4UiRWbhxOdJ4KUP2xhqfRIAcVJy68RFRwcVKObBa9BnPmKr9z1yzaPricJgdpe9tIH
DLfSF/XCkI/FPdyz/LF/jBfNRj1hbpE5YxsdNyKqW935auibFeXykEa+rj8Q+WGJj3g0y+0Y2WLn
QEBtMT4V7vLUW662bEpUgLvZeuZaz3dKyh8c78Y744Fnyil4ui+7W3FwSPakUtbsu5vUvSNLR3Mo
KBTI9P15fIvMQ2hhr3LHx/ZRvBE1e/BF2esFH9/4phecrdK7xb1wbd622zfSCAs7F10wc9VRUJ+N
oyj0Tv9UX0FVsVtfC8ajFN4WvnJFBW3S7OKr0d/3MFPi2tjIKLbKQXCmV0LpNgW+KNvY0Ux2Oje+
Hb3Z0wMwVsfEpTAWnfg7T5kT3UQGRIbRZ3BIrhDt6XtXR9k66i+5zZ91E28AoBjtmDfskGAk/VFZ
veCbWh88qfbKGTSabWLLVl3mtxzs0uAKDxnmli+WilfZlvNj/CQWT9JV033FvmrAowsP7bvSTXZd
vWrNvXWlpRf9PrcOqrhxa6+3GVS9O0zO/eB542sO/DOBceIk9lTb6mO4vA1HCXRYVeHQYqL0qiPI
AiZ33Aj2ZDCxpnzjpve7RMYTiOs2jsVr3liFrb+2pr2YxYMaq76e5o/kP41HqGbpXZA4mAqtwSs2
2JCTfb8bXdyvL+ateUnZJHa7I0yhFrTyC1+6Y7afD8GV5uRu/YJHccehuKmVA/rrYFKPxFW1rXY6
bxf1a7TrX6rahmP0olyPW/VCw7Y5gPKwMc4dzNrF6KxdS1vd7V3Z51xHLOq+MW34D/b6IlUNwr54
0Eq/iLY8qxTF456CzlYzPYPws2qXxPtgoX+x7bTHkX7BW78LGndaKGR5Rb4HKZdOfmls9tGeh4yn
eTgSWIEfrd/G7rO5jSaYBL5u+qO+D7prsdzDmJs6901sHFH9uwX8R8vyU5nz73mn8MOafPOtXNtx
7fkP/S9cjmMv+916/DJ+fW6ew/755/X499/5sSA35b8Q8IO1RhdMUxyR5L+7iSbtRKSxtAYh79IW
XPfJP9qJkvaXiOIIKTGbXCq9K+f0x4JcEv8i91sDY0v/EeEXGS9/0E782LNHSESnk9IV1UuOD+32
rKprZGBd1axu/aZYVqCfpt0ZKrV5JcDX99OF+Yde4FkrcD0UXqdVM4J4i+LT2tb4qYBc6kqlJbHV
+KNR7mjU3SRVuolM+aQ2AQ5XYfunh+OSS/gYUOBQe+EyfThcWokmYG+t8fVeOcEE8sDEwH0iH84u
5uy4JFn4ZxUWTpAjcofXrgw8Z/PsiEPTas3cc8RIhbEygnOehtoLMko7vz81+ayK9/1IVLcgPvEk
8PWsyMX2qUkKc258mP7tVmnS1Isl8BD2UIXzvpSwVWtG2520Oan8ohh20cz7TdO/Dmr1lM86LxFg
AEwz1mLPenNF96bydDnYFVqd3mp9Xn9SEjqzeKz3nqocOmluB+VHSt0f70YiYxCAs5j5idAd9bI+
zHl7TSlmPuQwVYdIBM+E0gjki1R4y9h+ll5xFsf84wPgZmGwkfPwi/yLDl4vl5mZkkrfJKlTTCUG
ZTWQfYu5MDZWgqoV7ixJcEADAKE1DnJg7adQexbF8QL/rQCDbHmVS+mzhJ711H/aEK+Xhuo/ZWPE
dgbD+mwIwp5PIs3Ic5/QDq33yPld19uK1lJaZTWilyRdEq2DYnyUNUhjeaUq179/oICrnX0IJiJF
huC8VgFIovneZvlpcCaLUaox3mU/H/vwXUhm7esyz1oExsKA1Cqv5fuoWdLrIs7yL0LQnIIRQl8g
FGFhE703eEO1cN1kU7vl16q9qC2ij1NO9RVjOGE3Z3cxhCQIM0JcqypP5VLuVh/0E/sYeVDMk9oG
ZJqH+qjG3kRVadxkAmQ4L5mTuPJKS1j6g1zWkuoF6iC+6FVnDLd4zqUXs8iSywI0ICW+WbC+NAD5
HqFqto8CzM+XeSnH6rJdmsUgCNeAHDbN9QSXJiZ+t7KC2V9xNpuhb2DJhXrbulJJo0rL8+ISfm3e
2FHZDt/ihcq5Pepk3DtG26TPrdAFD01azDumoRSswDQtm6LLZh+SqbARY6OcHtt+Jkd0DsRZ32vw
qTaTChDX0BuFWkSlF5dmixVnSIXqW87BTkgcgBsBnsgOUS3hAkrF7l2e8Yav+I/gMmu78nEO2+ZQ
pchybbWaa6Dtc814jodlKDdZX2YHzOXdOx6beasLpfVYACFjJT4J+RMxZ8FlsVisOI1OcwYpk3dZ
F4MoEioVw3KlJJoDJaZLnQa/wz6iqJrbg1rO2yKjMeW38TAItpb3sB8yMnxEyhDWuIlkuvebFgyP
DBIROgFNev1gLS20vSST25cKgtlViP563kVVUSGoCtGEemZL2dprJh0mSqBAJ/K5lmPp5qqYdPu8
FpudFcYVJwmmdmAhNXb1vKsbTUphI1kUjGPa1DTzYmonmpY6Qw2dkFdZmptXchzP8EhmmTRbSsTK
xdLrKxyz0Slxqkp3r4ZaIrqB0k7PslpD6ZWSagCq01BH84alm8PjAkguccUkUYEspMlNkKoUUvs5
F04hNgSor3VH47guJMXr00GIX7QFMQ657Zm++Dk6ktIPGkO7gRgWRDsz7MfLso2z98aY1W9mt2Lt
2nrdDwVGvF3EtDjWmtkduXDJezMQbanN5nUwU0xSsvCeHu0xjXLjbbGKO1qb2r1R5OkF6msWfAoL
1EBsoIhSG1avgorNWZEVOOYWIpfHQYncsg/0m9kaIgq5s+xp0CWBMkfKdqlEdtaZmlxEhsxOs1e1
jakMjQulr7QTGSoGQu/yvq3D8jlIikcB8qEDO2pNWdFjJ58Dw+0H40UMIYjJsAHdDOCas6xxoG3T
CTchOLLJTsyxsqeIZa40qzflMO1NpTIuRrWWtkIU9W4WN80uATzilBpEnFKRLkucw54g91ez1B8k
uazYVVh+mOTTLkEWjoG6W7Y0oe7gXZjwR9rSHqiMgI0QrsQSDqgmAcuc2k7a0SvN8VCY1TGbYnZc
I/goW7b6JyDSkg3p6loek/dEEuUdZJjM1QJBO4HxYSWO6/NiStKXOlzGo1goy/uUSPF9zrz51JDW
u0N5lZNeXtyA/9Nthcwg0I6NhTxgZX+3XBO3Mrpmr+SJviHqs9nQkAPQGasMMQoZy80qfAC6jGAo
hkOcPa5aMF8P4yt5iiq3rUrLsgFhmjFt1pxVmwzDtqmk2zEmIQbi/midZKNW3WIs9nQlO/b4YUgu
K0FKl1kjRLcpFCaQuF/UVGaj1JfFxSqCKhwxWbRHrJ/pZZD06UWs5+wDQZnsh6gDyxPLSIugJO3I
YjxUYzj5BbFIl+C0b8ZYQlehL6wgvUoFimi21Xg5IGR8jwT49VMXtxtRHk27S6bqkSgwKwA+tSQb
vZIytwmzHYBRyClWZ/hh1b4lFEEcU27qKyltqsJVS1HY1GXUv3ch15qEikSgyDI3GX1WlhVUBxtM
yOrDVEShJ6LlPqjEq98UuTXvJb2jRmQBMUPpojxETBabMCzljdBU8kHqJsMx6uI1JVjhakRAvaFb
uFyq7XILeQdojUC1rS/1HtIVNCxnsdT4AHoEaiSF7q80UuanTOmKPTBM60VvuulrlpmLB9MgyTE4
lsqh6wqi/SKUbAjvshmgoaJd1yWrwiSJu1M5p4svwaS7MrOsc2pDYWte15IXquG8Q5SsObEslpMj
B+WwDRGr+t2EWxR/jEI0ZvSliUJlk7b9YtkqMNtLXsnq6wTiD75OUx9E+BeeGeNiBWjG36cBvokx
0DpoxF6GYtmjxXkGV0LRIUgyp+IUSpQ1Ly3TE7nmxa3VKsuGNKdrQHFOFkUNyGh6wWEti04C73lX
EQIpDXFzvUT6VRWNd0U7yRd1Jb+GOKTcQV4IKyoSzRUDtqohjfJWmAWnHiqDfWqWOrlQv8zZ2Fw1
wWTtAjFDdjXs1dh4jYnG3hRpP3p6zHs708eCrmH+NaePf73MkKWrqhO+ka1xG1IBDOkROgTQZ14l
8W4Txjb+ptcVQsImjvwYq9hN32STrcbm1DtZb1GsKjsVBGaZNrYIHJzqnE5g9NzDd7Gkl1mu+2eo
HS3QJ62dLpe0sii08azb4IDUJ1Yb+uXC6AJ9JTNkthPwoPtYIODKtczhVI2g6RqzVU5DZqI7M63+
Ouj0vvKiVG3cDNvtVRPGiw0rPrvLynj4ajVCfFXA2O6hDZVxfLGi2A7jHFlflnShmQccbq1xCrL4
wEiId1mkNFQVhaL+lmomj5AVad0TGrroRhLGaRNXYE7dMi+YFKs+lQKHxzconBgKj2DTzetMd57M
mrUEEOPFRe2BN0KO0F677FDTxpFpKeaADBr5Sou08lpYph6ZRd6UD4G+6qsqbZLr7TJZBQi/Oo5P
Jaj0wZbaMSHtu9KTByUviP6NzKZ9b9H4VQA7J1qYK/S8tButrU5ZvbDWi5rsa1lTt9EgRV5A6pYO
INrUy7heSnWfKqER7Ms8mdqNnjfa0STe8k3PTDJWQytSdi1o6EPeRJQIQ7W7tWiRMgp5Pz8mzAFO
q3bF3dQjGsvV6aKKVArDuggc08S3+QVJoLrJ8wBtS5KN27EKq2M8d+pLGq0rTKqlhfV1rkbzPcvr
lZU6LTejEQbbIlQSySW/R9nIkw4bknEv+UMwzGCFU4jdKIhggiHaWrBFzul8ncihPtzGFuBxFz5x
zitQ19zQ6BT+bJsgpesNi5ITNFoPnSf/2ctMMmWXpIfUMJNpIwI/fJLG3DqKda9FAG+6TlTsJolY
1EYKOUKQT7PpFbzw8K3qzflOSofWcrusanamVFuaC/kqRaPViADg2ok5nGVSeVdD74+uMagyGZRA
SjWHeYO38Fxa3EsUd7d1xgOxgd4qXHb1NBdOnRPIkshj4ckkEzwJkKyeSNrAckr9Ind1qMM3EnuE
fVxG3W0RL8IGUnd3MGDIPbZmw2LJaJc6sSE5TQ/VPJsLi6o+GGwBwJDm1KJVljtVKUOVdecCPT8P
pkF/yGKNhVizaEekOSJY0y7RPTKFqFlzaxOY7YkUXA5lNAfEKGlN9Y0ZvgF3GitSbm6UCo/8CXZl
lD10moD4a4hYEZDQIWSYELXuIU3y8Do3TBoThj6lt9iHRtFW56TbjisJKhfLggvRzHxQCvRLQlyF
PaFH2gyywDuwqWIITpm1gnGg8Dtsxeu7RRrbL0nX5ZMLPMJ4l6103KZzv63FmV3IJLb3U84Lx7CS
5bGLq3grj1lOjynrFtTcBW240Cp3+tgG8NYmeRsJS2OzeIhIJwXaFGDSACPX1H5QBotjAep6w+LY
gb8fwoIh04u0S43+5vse8n+69Pdfa9r/HyoQrmCB3/TrsTwU7bf55/Lg+hs/qoMyfXeMJVhZRFPC
NrXW+X6062W8BsSm8o8EkoIaFr/1ozqoWtQUJdgGKv147YPZgG+RUyvK/JZF/x+l0R8UB3/RLREa
Z6hEHRGag9qUYKmPVRvEx920GCEV5CayLnQhSB+Euk8ujVKILnqs/W4Xa4YThBUQZGId9uwYB7vU
2Ir9dNH+oXYonRUPOVUDVQJfuCQrQoiL8XPxsAvyAtJewe7BSsvYHeKvga7EB2UWh/c5q2iKmHL0
1aT0gPgRE6ZNhoq2abQRKH8raDSW5067UZdW3XbDgNevZoV9K1Tz8okM6B8+qElxFhYNKF5EqWd6
1EFvlWBE6GPXQ5/4QiIomwbREf351VDNtiyoPqutndVw12tj6tSQcVwZ6Mu+O0Z+qt2gBzeHQEZq
XSJFz5doa4hldCdIomCL+kxapD4rrhD0T3GqAzGWQ5KPukkBpxsDYzbnitjRNN6Mqda4fz4n/NcG
/P85lQ5D4TejHlPV67cPY56f/3vMy9Zf1Oyx1OOp52YBm/nXkJesv7iBKrcQC5HBj3Cj/zXipb/I
xFyTRkESUCJctTv/Euiof5mrNsdaReG85wBU/MmQ/1haRjdpUrjGQmrglDVwDJ4VasdsiAtBZ2EY
8MbfB5RlruBSRwAArI4016a/hF8/3FShImw6sgW2MVK0T0r3Hx/ovz+DgbOUmRE02i8azkmPRyVv
6jUsAXRvuYj1pSEJzQWmHvPvJ5Ru0z/bqdbh+P+Lr38fiuvK2TKT0go5K75OudBqAwBLuzHoBndy
DWa3qNs0sX+6//8wgX13JH44EDG4eGR0sFGrE/1cE5l2xHaZIudUgpUmnaOctvDH8G9k3aBfjiRi
sbYJ6kTB8hebNK3nXBd2tdHPrxpl/GMzj9opIFpkdhW9qdhKYDc5pbM0SdtxKPDl1GOnLHZI9X+1
1AwtLg9joDMgCjUYtHlc+7t1qldfWKBoXlkZBXXWTFJaL6y78Y0gF8Nrp5F67pCkbemwAYhFm9Kj
NnuLua7GJOS8F03RqYvfCOjPnX6MjMhrxKVS93gh2s8AWL/cHUxjvBw1gwx2SvbnvI9JkbPAEMTQ
gafyqtcTflkk/J/E1p9TdIiFXG1+Jr5LwAKEFa+f4qf5s66J8Y4FNmpG2FKCCtXxYg4mFZWJZN5b
g9J4kqDNnW0KZbK12L9ejWZOf7phpU2JpXdzYtadzqwker88TJ88Oh9L86QPQLOhQ8f4p0dgqNgH
P3y8Rk47cnD4eEsrg8dvSZTD2CcOfl03CJiI7zv9/lk9ay99PyIFppWmRrOElsA6R/x0QaZ80mIl
AKAtl0N8L+WAWp1IXPJtWGb1K5FM1QJQf8gfDTmqyHIxh/5l7TLGFCVibXCMETOYDNs294c0R/6T
NaqQOElWzc9msLA8ruSURTorBsioYlXV5p9fM+SFIssF3Om0Ns6Gdb8USZcuBQ+OmN8vTdZtYsK+
3L5Tj5Vsvf3+ep1PV9wgi1cwKzKaJxhzzp4fAfF2tijY2yhcB8dAXdhFFtl8VQiB8kkP9btF/Odp
ZD0Wth8VC6oCqXJdFP58a6IiSAUdgjDVwlgE4ZVV9GwGBjiFXEmYt7UJl9amdNGyndPU8NuiNdY1
7inTcIAASWT0ZKFIYpAuJOZOwpJ131qTca0nbJDQINWKjGRmSCnWqMR8uCLxJ5dw783e6bTYGhwU
y/HkjPQArkutalR7UCbqLYMsd4KD70ucWegMtWCXYSFfg/wNrCu+qd+My6y9TBQoSqzaQrUvC+T/
QL5bJipCUzCKhHEkXmKrm6PtgBVi3Pz+Nslrg/n82mF+YDGLg5F15Nl9Sk2rlle3iq1GJT0cSa5o
7ZgUVhG/TYN2T0WzeSIuxpLspe101H1kpQGLNqyriZIfZr6+D5/ItGpemtIKntq80K/1OtGvDX1Q
C2pZYyr7GclSb4QOsp+uiX9DOPDvdcQ/vEfOFsLfxyZvetlYFwO8sfT1YfxpbHZZA8BMAzRN9ESS
+9pcDMi2g9INrRZTehEZ+JwAw27A9HRuq0rkDBEeCqqhphQ/FLS/63DQ8Wqa/b2iV4o7Crx23LxL
peiTUbhe0PMLjrNpjYdl/sJu8vGzBmaDGGCdWBM6Oq6ECdnRWpKbf39J1vnv41FAPsI4WBfbvFfP
rbQVUWNhUJehI+HRc7KuGG+bpQl31TQah1zLR0duCmpUSki0RWHqzSfN07Pe9npL+AAaazbmGobl
eQMXUNMwRFkVOl0ezS81+xKXDuh8qWpReI87kDgl9PzkAI4ZKGdBEWgD4CHvP/kcv74n+ARAMpi1
2X0AU/p4tY2a6MpeZSkjREvvR8DSD0j2CfSaixRbbCHpzu8v/D8dEC2HBnME5Agr048HnJZiGBTS
fhx5DRcq5lLfdnpNEN/U4t/tjPz0++P9+jjRvWfmoxaG5e8Xol/HoxNh7GUnldWDW0kDLRWWdH/8
0HKUlTai6TjWWXR8PKtssiwylDirqLHUbTuKjQvzz/hkifuP56KvQAB26Ty9Z2KY0SxIb7I4F2yF
YOqEtHYFkUP9+RXD5wX1g+07Y+PsXPKAaZq8AJJKa4E4Pfy7ntbBhv5vHIWMeWZxXO1IYD5eMS2k
VWuumS5G1WcDvmwl245dP93+/jDsmM7GOf4p9iTyilmA5HN2yUS6Z5qec2NIPxz9UpkUv+JHNynO
vh3Den4gDgrldVoon5zg9zP4OMUobEQowVKP4cv5DpuZRKmbgImMeF7FE7ulPBG11PtZNBdeuVgI
ldNucRYEG36vvraZdWIhFDg03ctPBt06Z559FAUTLlP4d/rJuZWMQvsasdtTMa366jmswQfMilpt
LXX+wQj5j3uj74/6x2OxYWE3yrWWWETpZ+tAnRTfSVSJZikByz8w2i0iMRJavA67B1V19CIeDT8e
RXGvNWls2GaWBNTry4DMybCPHqpuNIKrnL9yO6k9VAdRY2vp5z1OcLdv+oVJcYlJW7SUNilsdZgH
1JVSGrR2C4U/pO4kDuhK1ZLrmCWWvmnFBki2OdAz//3T9et1VXmoVNR4EGxEaiofH+KpoXE1BzKg
/oGlNRV9yRHCrt/Cc88/GZW/zpssIRSdZxMwHNPm2bzJjiGbVAmripBX4rexnLuD0IXk+MnWO72P
7pN1z69npq1gRuyQrFR4dtbv/7RisNCxKMvI4WagtnaCcRuVa5dIGDCQl31yGc9KhuvLkJNiz857
GKej+f1l+dPRcvLA1LRNAmCizWJXolHsOxrC+4VkIj9YCtEfM8V4yDNTvu1bq9mJSiq6qaSlu9/f
0F+nCx35H9vH71wxbEcfT1sZzHhQ11whA5DEI1GO7SaeGrO062b1ePdKsOyyTNQ8Kc61T5bpv17y
dV5fUZhsXH/dt6azKuXk6gZ2V5Efkyzs7du4qZ1IwDfx+9M8f5FgpkIGytYDZd2q4Tyb4vsAIFwr
JEi0k/4Ve6ngBoYcfvIIfX+V/zwTsNnQ2AkiReXEAEKePUNJqpWEBIqVUy35AFcCLAeaprV/OMwT
SS66QgMdlQEhijsDN3vA9S2E2Z2GSaKvlZgWXoi8NjNHTFu87lVT1Ie6S62KINJpMGjL9kjDASBr
Ig1eIX4c4GHhlWyWsbwO+zrFmVTmxE///uqd3yjOi20uBVRsbxA1fhmKBhKEGgOzkxhLeokmYfDn
KRIOtEbLT67hrzcK2xslfTbwksj4OHt9kZ1WhfkiEPjd5t12EgTLLRFffXJC3+f/j3cKBhxlE5VX
8bpPOLtTc0Qdp88a/CT0mr6AJ0kSIkNHIWHLp41XQ6LlpiNaQ3/XtQWZcMUgMBVEGX07JUOH4cwN
3beUZDh/jrTEAwO4EEwa0+fIOzacQymA0EFGkTm1OuaaKxR5gaC+DxoFUItS4Ngtwi5y+iUJPltx
/rLUZoFPOYJSAppoyHPnMQ0wHjr6hElDSHpykgiXfW7H1Qo3x8ZebVVexpMm305VHp+CaKgPulwp
nxT4f72PDDlaIibmSmTd5w76Ps+MIQsIbh+DIfPjAOWsFC+fgfb/4SgsDL+nCMAGpzH0cfYKB8J4
x7LoHKmOiLKCGrajnyx6v3/81XUS/Pi0YNVGe27APteZP84myahDYNCT1u6gwg0a3IVjO+PWSZs7
tpkVVAJVwmIztbeVERO6l6TTfTXpyrhpKqtCNgVgFZcIfaEQK7A4bg1jSXBpBKQO4RGylGyfEgMf
+k0y5F+DZkDDFmVyPNsWnKLUQRBr3FPRHjp3roLqUgxFZDFDUwfHOJK6x5LcqNgeg5kwypAW9XFJ
G9V04gm+sNOOQ/YlaQG67LRJnHInKOrhJa+U5ZWsWmQFUr+GqDaDRV59mBYuKa+kV/7+Cv7yvgM+
pyNrXiHcazvuXDibLgPbIGlqHBZm42Nt5NZ7Hxs4+uvAPPWxkrqN3JaTZ6E+eQlI33ILXhgEI/dL
/xkV77vu++PtXFcUBi/6dTfK0u3jUxNJOVnbBbpMRb5NA9uh1T0Qtci69bPTXpd+H49EbW1tPjIG
2HSeMy+qGbhzKJAmbFil1h8WVVsw+gGd5L5ATkmJdqbZ7DSGWsxeJfdkXut9bsjXYh/Kp0/uwS9P
MbOqDFiNJSonjSj+42lPbRQEs0GGNEG4SIICjR4Gz8uIVg7pXP/eGmh3NryussqNxVi+oKEhUQNT
qZNgTRTjh9VrofC2FvpPVgK/Ph98NmUt2rEqAkthne3KcwkWRS2kpRNO6oRFco4Db0rM/l2r0jLb
xbWVIa5IxdLyEVyTmmQOZtd7KvHeFxXJdp+98f5e753dOt4OXCseW03mZfHxavV5L3VhmJO6LieE
j8vBolFOtLJF8qds1GKP/YR5o6AGQyLLqwOtQtERe5oawpc8nsX7ri/lR5WA+bs8nWHRWkV2n/VI
xF1L6MdHSWynE5Wr4AQBPU9dpZmlo4xKqbRZX3NCk6oIODJaIbwuW5Ja4MIIesnrREnMPXldyDlo
BXxNY0l4z5UGcMQga2vQmRkED2syLBNPVRg7gqetV9bSZoVt4P9xdh7LcSvbtv0iRMCbLoCqYtEb
SRTVQYiiBG8zYRJf/wb26UhFBivua5wdJ7YRCkAizVpzjmkv0H/8lQjptG4tC6VV5tkIYeh3hcho
iteN23CZ0C4hExkVP/tC6mK/c7Ofn9Bt2MnOJhmd/MXeabvQYlb5PgdzuuLazJofvcNsQ6XawEE+
6hX1b9MdvGlv9Mr51YOoYAJDizTGBQVGFyiw0ukNtEGFQxqNsB4Jh7X1epn0Kj/6Nep6h8C9rVKX
YVmjp8E8lbpQM7FIlOSqmfOck7BJhuPBnDK/uCgIymzCZSqJSK4RgXhx4njBV9E0SjvkRdE9jlY7
fE1grSGNpGOHIiwjdy1sk7G8LZdcfrNYQLp48kX5uzNn+cPPVHFNmms2R6mO/ix267X5pS8uMp5a
1eoIlidPmajwisRD0Q9XAZG9pCG1rfa7l8QhRUPerN/ocTOErSnVzKNwTPohZVNNSDxF5ed7ibxQ
C9kqeK+tsy4Pak6CB8cbybbwFTM/NeNx/CkNxg+EomJNI0sO1c/aQSGOQHJdbxqErsDbRl3eUl5q
vmcEzTwTDY5ALlWDMUTdSBdvj4bC5PSP3D0jUJRC8xUUzSKSnpXUNzCygyVGLOOOlLTRwYRqrOvb
oO6Fv1vRwzU7vWrH4XZE1aDg9FYbKFChcgYRDjcF0XLfy2hIBLequ2tg7LAiZHrcWgErSy1Gj7wo
R6M+3ppzTXG2HJYwcUfXJWSacvydZymPpp3V1N5hIhvexYSgsUo6/VDKSNEvwL5ZIPiXk5MboadL
22YbRqofHDMwO1tGyvbwENm20pB6XDj66oW6yucythGNXaHzt3v84KW37Jc6kV+6XEOob9ZF9r0d
cEtEODamH3VSDeQGe0uf7UfXS27mBEfIdbIW2VfS67Ph2zjpyDMdq5uLXVDao0DgVWIat5DBjWTi
dQU9UofTeJSVBrWPCbHtcEX1u/uKChnCjDGZFt/kanYPpG9zmGd/pn4vk+9dlZ0wqwPQvelLWTeD
wJrJxp+fUzcvcjKyFKSeJ65T3+/YHky1hgjb8V4q7Dvfl863cBmz/yKb1SkkHzYqT8ywa1B+GTFY
2FelciWeDuk319PcBdmhKtmHgqBi7iXP1Va0MYSOb9tYxuUFkJuCjA52+j5fbL0LdW8Y7cuuq0z9
0oS3Ja/0NHXowhYjvIfFt3BPT2XzmJt+0h7nTltcrM5NYF0Rwui1hGD6ZOclA6fxuBcyOEitJPEE
eVw374W7VGOUoRsbYhoL7Y2qFnomy1wE6MfESNpmXiT6AU61gZWh6GYV+QgE35a0RzfY+InYa27v
XRLkp12bFuXDSBEj+cpJCx9rgtLgvkqnLojpAbFFLv0aBS5COC+yOk3zyaJjZxIa9Gtu5gowoCqn
xULRq4pgZwHzW+h9NkWyH30v6456JhPM2P5Udxe6XudfpTTtDCxyTdPHSzBTREzhMzmGAWrXDaUE
8VGRO12HpF3oZmxLbDB7OxhAyCRmb9Ft7kbxlgf6ljJuztYQksAo9YulL/Gn95bTPHprr35XjYcn
3JPS+m5LhWhmTC0WD8S8AaHqi0mAWOmWAvXssE5xXatWZ2b0yCSWaz6VMdRte71v/CF7Hb3Kn6+d
gEXvQvq6mCKokXR9UFSyXyk4MydxMeotDAqW3TAb8/XPCpj0aTE1jrVm6qRBiJGDzaRa41TzD1Mx
IuHTCwdal3FDXQoOTzJdeQPq2r7Wb2uIUpqXvmqd91o72qFJ6SEVyRLXfO4Yyhc08lpYl+OXJvfu
F9l88SfGDB1LzOV3eU9wp10eOUPu5rL8refFHpfP0Zn0yKfxDNbwNnF1GpkBgAujjmvGsu+QZuou
wcHL3Keir58Fi7vdiSsFvO2pBf86q+nKcavXwjNCZ2hvVuOlHb+UKUlW1i9SZMPa8I42f4JQ+b6S
2Y7cxD0rq7f3cr+Mc3sweKouzFFrcOBRcBsoDBPrR5qxcjUddewu0e9GqE81QZzZ+JhgM8pCChbL
BZ2HK+qq/LtWz7yGEwNoiV7fp4m3xHoPBM0TX0ayQnToT8ZYtzfJjO3CIyc48LwHe6mOUrNX7rCG
Zjw8s9/4IrSSaqPM5h964w0XuvIOrVp/uJmz60Vwk5oATfzh0TLrr47WXjj5pMJSmo9+lz6QUHl0
yq9+CqyTWNyR/CBMGnl6xSiTxMb8KfsUwdYWd4qYrU7lV6NLb4iYh+i2zOvBWrOjWCyffuX8VEPR
nifNCDvbOw669TURxU9jQBMrTSeupu7QzOY+oeUTcpjZg87+vmjmvZFRicvo1eit/mTmMg4CFNmd
71DN1gA9DIMbkih0kAi5LIAfGajFWJvSIqyzdddrVcrPuHdr5/tkzM9a/92CeIZN6VchqzeRzHW4
iObGLJbrtCh3ATxGP6jvkmpTvWvGsUgN64ef8+I3+a6FSvzSyACCJOpqBq+RrUU8m/pbywDa9dX6
lls/Zrr2s6Pu5tR5xmpUh3AzY9KCL3B09Y/oav2J8tZmXUzMGRNG+2Yb5YVaplvKAQeHJDMgcwWF
Ajm8mJposZSU9zh9LlqHUVGkeqSv4ysf/l3rq+rYqobkJo8prm+Xx3EgGz6x5K8SgxUYAa0oIV3V
BICDBdhSeZubWXb69aAn3p6F2X/OGDr2UZ+dG4QVF74SF3oChMTvhutyou3s+de9Y7ehbAk4rSzt
1i3gm6AppLGaLxcJ+5hDJso3jryQiOrhd2HWX2bfePEGULBC/JwmF6qA6DrskdhhOG050tbR1rdt
cl3WzvLNbSzth4le5K02q1RtfjhsBTp7EExBokAvUEFmfQj8Dmyjw1GRPSQbLCTaQvWPpJH3wZHA
FbONdF0pL4KiZQBlBdSdEyNS5VZUmnL9Xqw1kn6VqbyJp6SD2zpkU3nr+Sgcd6qnlFZZ29oiTKCX
UQOW6XcwJ64fW0U7TwDhW/0gi9SmfYHaPraFkd8lAYC4qOaryMIMBY4Xjf4mSgqYDV4Xutyvut5i
GJCWWHHw1ZOibN8WIDYB7oHPUzCqtWg2rX7iZFH3l0qH1brT10EaIUXgmTnSL1sr5K6Nn7VuNw+9
mS2PtjtPxb5MM9oAsimGOQJnlsDpESukmn7w/bcM7PMPaU8JY9dq+wdv4uOK+wojQTT45cz0JTUn
mjtL+bgWhQ2CZwHpk1hrA1dHFWwby0wOgB+8NWnZH5dtH4mqovxhDz0+h4XF5dGHXLSyDmaRrgVi
t5b5jDmstICajiAyEAPNI8mHhr2wDXEWY/jVCRt4SVP77mNAOHEdon0AkzGwnIC1Ui02SG/qDEWW
fDdjdCYH749KCMrlUxsmvCt9NdkIewJvjK3ZovSmeQCOeYolId0ZBa/pqqe8YoXKmKxHq0L/cdsz
wZZgHEbh7WhSpVdBMeRGbOnz5tnURudPgRWVfk0/ps/2hHI1dLwqezUCUt53bimHb5oE2NsqgWYW
JZSiGZmMPbe9Ch1KnSmKG/TvG8y5kNoAtXKLeW+LdG2jGXVtH3VeXzN2gk7cr7Q0+12+GOvXqkAi
FaPESL55vWheSaA2TeDUjfETMHHA/x317s6mSH5TKtT4x3paa7ZlVoVcKO+3Nl/WjEGxZ7M5pZfE
Iwcq9sc0gGOHWRKuS2Dp19RCpH9ByQOTSuoG+WM5GyCA+6p99spuuoVKys0rTfKU6UpqW215xohG
ao0PSMfUNtncSqPKaRt252OZmD+YvM0gSoyVld0fJ7Zvrr7yd3xpB03YJ116LAhs+J4ujQUSpci9
KfJrF3HdYlrjq26n7b0+FBYfNtESIRl79be5rNoCF+zW60V9A0S2Svgaw4r01+9FgHQHOxteq6hq
uvm4pQBsOyS9vsqlm2+B7Mi1YqdI8gctFTBsqIjRxc3dsbhL3M3EvxbKtS6cdZhuB6v203AemvmV
cwYxoL6FxWffTWWL47fP+tCqtey14z/47hKiULMG+yakEhrvY9TVrc8eQoAa83ja8t6AX/CTWGla
f9OomT9bstxuECaNEHcnjXqaxsb7l8bG+SE36pWTgVcb/qEWNv6RIQGTHLHt7EYArOZ/NGmOYnu5
joYXDjausr3WQtgHtDwZYtetgB8v0g5B471ldzghvXkdf1Gc0WXs11bw5KZzc88fO71UBkBb2EqB
esK5n3HQ5iCJBVL08o/RN8lj3xbiRQ6uke6U2OamgqIBh6DOzkgj5Rg63RSzzC6GocmqfaqrtNsN
rc2O1k1IcIMwn1P2ADutunjObQ3tubnKAoOJkT9jJ62ekwBBbGhjq2bK68qBrpZb3w2EHc58/RUb
Sg0PUR82lApgmNUrRhFL1vN1jhOz3E0KTEY0SY7sEYpxvpeJbQAGYQ41HCU2UTste/1t9rCSx5Oj
D89tZ7eSmlvlAQZwx+xyLROiABZtxsRFLBI/J9UWiD+lWbuH2nOuClFTPxkmcK3ko4Kr5pRKt8Px
byp9zEc+XGP8lS9Tg40fkQvGF1KNroSuQZCpRm1MGfIFH/hgEefOnRTLL79RzP0+4HR2tuUyfmNH
q5EvAgJchenqLKwqmQNwTjXpl1R3xddWkO+IiLOe7R0VC8ZEX0gWbqw2OGylpjy5z4heIOzMwAHI
mCuX0K2XjhDxuVQEMjtOZhyc1tcvDYlWNF6EB0KnwAkr4nkN0vvMUy0gLKIA6EnJEueVmBzOIiJo
wbuutiavEEFY9o4AdkZ7l03ejW4XGtZFo/de+oa0jxBtNChe5jNzP3WD/jK6w/rbVFP3mqSJLY7r
0ns3ciY2PrTmNHlQWR6YeJkG+aSxk+ijSuQMsWTYMjUL20v7A4forcIFy/y3UY0GgyHrcxXPgupT
SKLg+FoxcaEVq1qVx/bSBzlE0FGQ3iNHebCqaYAoKtYRE6c7rsCexroDb6258N3bpCkeKAfY+qVi
6Rr4lNNVHHqvXONS2OmdpOZN9CLGy5UQ8snSyLBqKodxxfqFFTxN77FFMRhcQU00LIPcyqNCrUQw
jdqK4zIbjOo73iHnzdBZZFifRgJQRqtjBdcoYy8ggdeDvbrtj6IMamvnLVONi1xb+4uxVuUv6o/u
DQloEs+7y5gq2RO7FBqH+ac/l/0NXiaKTAgM/1MH2Fr9fxTasMTQLgIhgHRo60iftN3MAvt5UuRl
FIimgFU2Lzccjs9YMN51a7iI5ZmgDWhWQFfe/vlfTW9jCugpN5xOOXrmpMXwoAiNyM50tN8JlSHn
WDaAWRoNuAQwDP17GVOzsoFSTxcNBdZEZbgeK4Gwn5uFSpSZQU6EY2HdWQ1lbWrtzU6r6i8mqcWR
Ynd8Cf3XiZUQHPVsNlWfF+HfdVL/+20g2FFsgwk9rSovTes3NdthfLKUr8xmyPZOmzw2eBXPNK1O
eNubfhORHfpE3/RxUsAY/vcxoJcozAHPEdPHDNVXicH7E7Q2O5e6LZCSTG3sbBu8tnDl3gW5Esmx
TF/AA4B4RkMNq82T+jUxWWo3LmVz6UudeldB0aEdzOTr5w/mJLDlfz+XYy3acguhOS3Zf3/uQme8
Mkg8iDQ7A1dZ9HRIvUDsl0GYxzHP4AVVGkA2JpxLlx9PLm8+XuZ68oz7M4hLti+PlKhAKrSWfuOL
1LRAH9sZEn4fv/JinMtj/mA0ozNn9LgoGukTbK/6r9HMrrDRDIUqxwbd/1s0VfCa4aeOPn8uH1zF
xOBG1tGWyPZOzadbQ90VOcZqKZP8msKujDEtTPvPr/JO9Mv3T3OIdgeKKQhH+iYT+etmOHgQqEmE
UOSXJmxJ3wxIDlTDm1ObJh2QLLhpFvCN65AxqXate9MvW+29Nmv4jKhntb0LtBnGmtEegE57frQm
2npF0S+7rCpPHMTiO0+2q+YdLBo3/vznv/+q+PXOFlpnoWShqffvr89bU/iN3jeRYyubFw433kpa
yKwOuLvPL3WqStq+Kg5/RDboSKBguP97qW6ujFnO+D66tfX2bQ7bA5sp37Pp/mpHGIqfX+6Dxhim
RhRXW1wdYk7nZJSNusZh3ljayHWS6bZgcd61tt3v0BQMR4Q6UHHHVX+cPTI6KJW1MRyh4UB/ur7/
/Jd8cOOIJfCYeISqoOA/+T51Q9WLR606coxR/tYKbLWrPzd7lxobZffGPSMEef9OcVNu8S0Ue2ie
nuqVl0R3sgEmURSMQ3Pn2qL5XruTdz3bZXFmXfroUqwW29S8vdpTzYmvZdQVwK1FlLFbm6AECINl
Qh08bHL4KZ8/x/cfNAdaHqPu+uQEcXP/DiDbGRfLYmHCGIN9ighdO86w4p+5ykfTKV43RihLQICI
7mQRbMu58MkZRkezyMSJmsBJnn1EZ8nOhGaBtaq0jDFiEVnEvbGOOeZVB1FIWNGFJbGlXDT2gDB+
bs2VWjn+/Nq9M5XvfplEITT2/vU6hnQf0m/rpLvzmVnvgzeCEcxELsC7R1h58pC0Ls8pXmQd0gcy
Esxl0W7zxmiuE2N0v33+Pt6Pa/54PLMWOwbcAqfBhv2UDAZOesANczldZEO5HjWj7o69RT+ytLri
zFz10fX+220xrbPOuScvpsBt3o2cAUl1Us4BjBjoUbqhOxjz/l2+YiM6M2OdCv+RnrNs0F1n04Uo
6JTwN0lj9gzBOlWh1OYUYCZPhen3N95geABRSspqYwov2vBJP6mbsjrX238vi3MR6aDyI1qRwYhl
8WTIcwKXSGPryAVK8pYVRnBFPltAabjXHDtOVTlriGKXwQyhDOlvQ5Da4rrufPzBFp8hGUlpuqhd
rXX+s2sU+Ju9ZBAUPaGukYast4nGuVEZVNULmxZBMlTZL4/Qd2jHeWODRfNt4R5pd+oEYqm+fLHY
TMBmzku13JR5Qpmabr1NiTXvhiXyEglkHbKADqqp7IgxLPtF3mQSZhAQstl7MsYV8RaaOJdUENWY
+hV73+2AilrJCaWpUyNE7JB+G8fA/LPOCQX1IrOfRd7nsAfGAsBHs4pXQh+K8QJZyAIbq8TpGNVD
7f7Gy2kUYWD5Sx/bHIKD52mQLRpJU2IkD7ZEsXhpQKzRGp/zF2k2/QvVD3mfcijUY1Z5+S0bJUVZ
1RYdwmFKfua+FQjDrldLseszUxsnExsuI4uTxpFgiiu7+j7kJaLUdnC8gtoWR+6LmeqyhoEvg/eX
r5M8is4P3mxvaB9ThfwLhkyzviwF6v9Qk2tj7HWAkoTKeaJPcEpOOQVzTpOh8ml9h3Cb+mfdsOev
pr3Reu22oOfYT67RkxNlcHieUcrAyV40INeVJipeR5Mbt3bVoAlRzbqkMQLyiiSyMWueSuph1P0o
Ul5zd8UfPSvQaQHEm6BOj3b+RwPTeERmD/xFpkv2pUit1QjL2U+v8qkSYdlBBgqHxKbhIslgGsKx
8apXQ5AClEtn+vL5dPN++ndNmwUUMBZbXSoX/34L/WLmQZ1nWHycRexo7Zs7d8ZN9vlVPphkOALx
vbNr8AkEOblKlzSdzRCto5qE21trLtK4MfvhMrXgO6cWz/3z672T/jPJYF/iirxmLvtf3sxf+8c5
bfXMt9kHQVF+XC+c79W+PiQX65/qcpb0O8/c3wfLG9fj6WF08floN/rs3/vVtgADZo5NF8U/jo+/
H4/HQ7iLLuYwfpjDM7uD92/s30udrEW0nmp9mLjUIp4XIg4po527mw9e1z93s/2Ev56eSpmC9O1u
rvZf9tzK4XD483T1cOZG/lvz/5E0bS9py6jAG++zJJxImtpZTwWfDlTnHfCU6z5S99OFc1XtFzID
oNbE8HLi9kiXPI3Xe20fvHw+St6v6lwbuzYHGX7COwsadY0BrzTsZpsqHuF1k38MzLzbw5rxz9zr
+5f2v0tYDBCONqc+8i4ZLW3oYcmo3kyfBbpmdszB/9UzwE5O53+chYkt9Tm9/vveTIg+FnzZnE1W
Xn0BCeQ8KrugGViS3/D5s3uv6eVaRI8w3vFCcBw/OaGt7rzYyukBJip3vFyQmkTDRC+gR79R0bfR
0x8kn81xgaliXzQmhMDc7Nwz+XYfvUKc5jZfHptX+7+iw18jld4XBXdeJNVqQ+7o1M1Hu2i+BUOm
n9n/f/QGqaUzSqhIORw6/n22+K+K1s1Zhgotn4/oewlBWUDLnXms27Hl328CIaSPNw/6McSB030y
KhnfnLwtFnGtp/HgrSlY8LWjXBdai1nvzFEN31pZpgZH41p/AfvlP9WkyT8tqb8+22kfvCW1AXs+
qzZRh0NPCjR7QjBV2vby/14OgMCAE85j1qOAe2rCFwWtJzQ8WwlNUJPdnJJe2/Vnnv1HDwVVp2dg
TOFln5pCRj0QhqIlQ4t7qq8Tt/EeMmsiMIb7/DowPC1kAos4M7Y+eOMY/Xgb7PzZ9Z+a/fze04LK
ojzoZKNzDHqvi5WX1Gfu7aMPaSt0BHgyqUbC2P53YOVGRXPLSsuoIGUMUvxSFkuU/kc1pUElAo7y
XWbuEiut8We1K/pcv6imq6BTujjzVX/wOZlYctH5EHa+udX+/S1aXgqYQeiAOWgWsW9SgEXeqQ5g
HbP485H+wexP+Yg5BN00e4//sY3/+nTTYKoReCLz8jDHxkGlslfFlmkIgUXqRyr0+U6uVbdbtGSJ
mj4HSYgzCAtG10Z0Dr2rAizpjaT6EgHkDfLQEKl+jU8eteQQdLGsB3lppQlBGmIRcT3RQfn8Fj54
WtQG8RWyraSm+V+t5K87sNCYLkZmkAQjPG/fDAgOEUaRZcoO8PMrfTRIkCPzkVHiw05pbCv235dC
A+Ww3We2tVbO6uuELgvfdHenUfJ5KCY7PZprNjyUw+oekZnTZtSa4PbzX/Hf2fNkctrqfpyBmW0p
h5z8is6F2Jn6HD8WWboihOBEZkqrbNTjiehizc/+DEtm7dK01A+aOecPzA722wJudxOdGPylD2LR
1viA28o+DitGUAPlCUlKE0GeJKY0C/g4j85yQVTqbtI3eV/dF98WZTRnHuoHs4rlY54gb3DbhHgn
d5MYPQZhQzHEW0t9o83hP9GynEKL6vfO0OfgK0SE7Mwz/GDMYFE2fMTYLNHv7LBVK1EczyybkDiQ
bYxGcS3GHh2dn+lnDrqcqd8vJvRQ6DyQOI6J6XRzT+cZ5DAxjgR1IK8JHWMiSgNWLw+6qFCb6VNL
Q13YOto2NN/ll7xcg52eWv1Dk4kAfYAVq2DUroexyQs27+TCxQ3poF9WdxMlOiAC9XDcRL27vpgr
QegJpY1IT1rLuUxJs/xplq3xs3NX67XFoFPvNKnM2wmRu8aB0XHxHSc0HHGWiRrQBwRvhGrLUn9V
eV2zMevICQwxF2v3MjPmIjLGoLrF3Op+18rGu2rLDn7umujLbdmvyPUnvzduUYenMraB+WWRJ/vu
9wgxF3x4bbboq5UnBtS9WgeBdizcL6N0jGdClLvvFmrxfjPJdupR83zisUgiN8fYq3vtUs4dHUka
BsVlEGSKwzr93sdKT2F7Yt+3EgQ88zCFlD81564tN7R4akuTZA8nRWeCaeeS5hwqTPKs+xtywvM+
RojTJTHkRMHX5M9zAAVA51dvdRcfJ4ylEYQFBDDbBTXCqYiNA8o9N2jo2DhmSgyLjuib7B+0l3d+
6jgwqZUgGTQQs7odXVVae6VNaNOr0u1BYVRp8W1I6lTF9KSHn25bg9EgGrwsdl6FPyx0q4Y/NWiW
1YzxqA/X6KV8La7WQc9C8jAlTEtNEgyoVTYCF0ZXh+vX7oiH8Re5ygMMB3SFaNvXNjZoFlzOQZ2o
uOv86StAFrRWGm2yPibVuTtWTuLV1/UywawCrkwrk8LqGyUCqOK90PMqLqWb3Uxj7pJ2hWnspuoD
ZR4EyiwUcIuOJhpFqv87o9DCu+XWrr1ON7udDSaWsbqUAsy6gB23o3ahk0czay1KBrtb7J3SS/+N
QtFSXg4mmFSir1HhOGOntBgp+eLsfG1eX7olHRdiBKY5j3O6QmgHiIl0SZ/KUdCay5a1SwWLIsbs
BOmdLpXFILYTi3CCeVBobUyamLtWd6tfzCgU2Pq2bLRwnbdH3brGJA9ansp6R/bp0u1XvJXE7gAm
7S8S3GQ+QmzoohFN5h4yuTvboN+adnIvVkxZVGuE0VmM/AztOgOxpreWtTDTJ82Wca+X6scwGMl0
6ZidHCOtdCuPlNitNUQafNeFqxVkuJr7xqbGNIC9hDaclutBTctA3CiKje7WHxskkwGy6uKihLWK
uqXTPEJshtxrjms3oe5N+XzBww/+/JR6QD8vWKVsIsmGfL4mi9J9nliwfma4aoZdySKJDqsOemK+
kVYZOy0l8eMuGEvgWvlipngn8vQtl3rzZW5LDhKeMJz22hYzE+WgjwyWwqXKs/MnQOeRPyTJq62U
/Ca80vQRes3e756tE0a3SZTzrkGaej0beau/TD6dV2JF6exhKEiCF3SMCYKeqbh30Nd81dhpP2b1
TM1AB6+3iUmbJtL8iiSSypHGZTHWg7UrdTd9UzjrvyKLaL99vtZ+UMHAdoQtjF2hAzDI2nanf634
SJsozYu5iqZpKPRHDFB1F4nRMMhcpHiOy0BLs/uZ3vaLllnupTbhAT4EHAB2HfYQduTpmp9ZvP4r
m/y7AdgaEv8xHXWOfKfMlDbzx4Ek9goJh7C/KtraKDsc3bly24ZQOVHb9q95rDoLEcrE0uCmxIeE
Zj6jHRl1q/7pZLr6bru5pSKlsubn5w/tg8ouAL6tDMPGfTurnRxKsUMqz5jQ8RqlUzTXlFmRgwlh
YFipcD6JGArv9Jb4CelmvRLyzVkSn3C0TnNkJAtr+olVaLifJri2qE2J82aVkh2uVGNdDwB0rRqT
noNNxut7Ytq0gGRV10984v46Apfjfuw7cWan/ME5hHvBKIePmw7K6U05NkEJEMtzuMJMdxWHgdta
08u3z5/dfwPq5N2iuLCJGaULAIr0pK7k+imkAcllQEHt1liStlXdWEcQMbEVN/v+Jrg1DtpjeUGW
4R5o1D44EIK9M3bt3tlhNQqbG3Xh71CznBt17/dM3PVfv+zkUxg6byRlnF9WknVZxb/B5e1+o2oK
n8o9vP1wPLMx/KDJ+e8Ftx/017fX0noCj88F6/D1MTy+RLuHh8+f9rlbOtl7Em+BenThCppHJlt/
nQI9I/v984u8HzhAMejtuBsUkq3ByW0Y0pJ0Ddm4dTSjdx7k9j1z/Tmv5Ae3wsmfUyPl1oC+98mt
FALBZAYvKiq1ajg60tH3brHU96QetPHnN/S+dQT6kYkHRpwDHeO0BlM6DQ4LOD9IqFtEZulAh6Ob
3PZ1Tlb3sp4WbEVAM8SXXhtSwtiKVDs3NN4fGqA0OfQBHQq9pCOdlIGadU1HnJKYVsuSZn4pS+um
ScT0NqhhvmdX3SXRVJuE79mW6n7Bj+5ySIOd/aRliyvRd1nLzpoDXzs6Rjk+Zi4l8dDv4QNGDfYI
e/f5I/vg5EjgFDsqCuHoqMgZ+HcsU/rrxyWgv1dtmhnwfuuTb8Gl7r2mfBLTSI4qnKxfQOrzHxmH
/T3+IrM+MxI/+qI2CA9hZUA0+ZRPWm5jB4onhSVDkWMONGKpqUVFFe7ADBk/e68om9YBp4bqgwdf
1bIJ825d5l1NMemnWJvy9cxj2VaCk9kOIRJGWo6dzHmneJWpAvNX0vWLnEGC6exkG5pgU69S014u
C6sjOdLv9V3Z5OpeFtnyFd0N9hyj1O68JknimVLOjh6uuuA8RXSlkbgHOtv2jaRdf2bYb1/Q6W8F
U4hAi28MiMI2Jv+ajnT4YIryMb91zNP92Cc1FB7N2sMASCOSR8SZh/PBvBFAYaHiFdAd5O3/e72J
nAgPVHsVufSGblHtdhe9VMvFmVewqWBObivwttohYBIUmqed7rVP66BIcwDweUWJJ1kEbAIjdTTE
q4u2psgdBSHxnisxk1X6RB6OQx/+JV1198wS8/4J+8S/+YCiOPHD3Dn5qleQ+4qwL3ynI5EyudH6
O1FJ9c1ZHQt8P2kxn9/7B/omzsEoywwqEDjBTlmdwdjQT7QofjXETCR7Dri0KGWp6X/I2SEVm/gZ
95drdY3J8VEO9w6+hT8EZA7YutyRVrFntfYNxId5oDtsQQRZkYuy12k3Bxbqnf5nWg0p6GzlvQ6z
qy87crwA5H9+Hx9oG7kPyCgbcw2Uzel33SdDa0FSLyNvCrTflQCmwAxtPPQFlYI+q+wb9hs9Vgcy
qmThFMfE9+bYqjC5hqSJ1PerUZFQlQJcWNfEO1PB/WDyYzNI3YzXykAGwPXvSFbFEJhpRndTlC0a
VYuoMsJ+iYWT0FU860+uNPEoxjn9NlBXRQU/aOZNoIZ2OfOg3i+SzDZoTHVUbcwUp+9bmLooFmUi
m1sC50JiucKJJe0rOgjnJJ3vWJObGgw5mA0eGYXWO4mWaeUKBwrURrEW7l5ffHnZrG715ID3eDLg
zIwhn396YFEYw9I3xF1lOemVMNzuwmuG6Ygot7ktAxmEZd63R00r1guD01d5pn76fg6mDEZxnTaS
zrbdP9k5yAyJgoSKGSlr1l8scp4wE+ryqi1ga3lCy3DWTt0R2ap9Dh78fhnn0pv0w2e7Thfr5KAw
6ok1rFaLysYbJsVEDhpnXyL6xAi3VG0X936+3Ek9za+SYpU04b0+eJ2Kaf4a6JPQdxOSah9LWyOu
G7LBSSkWtUeu+6RQYLjpYFhnFoH3kzIaN2+L+wQyCbDrZIryxLSuGTNlZJWEzFHLSGPXGNT/xyvx
Eei41IghK5x2EIOeg/o4YU7y03Z6KmsPAy4L09vC5uVein7hSJwIcrvZiZ0h9LzHoKBAY0tFv46x
wCRxegBB9V79P87OrDlu5NrzX8Xhd/hiX25c+wGohUVSJMVV0gtCC4V93/Hp55e0Z0aFqihMTzui
2x1qMoFE5smT5/wXabATz3dQcDNQArppTExVWshYv8EXxtvRKfxxByd5uk8dEHFu7GvVCzwGcx9l
jf+5SoTFz0qIE8MeH1NoTAPFY7k47OBl0hmoTk2XEUtzKiYxPo5wgJ6KmSqLlTga+G01/qHXBsyf
TCWI1bny3CVyMm5RbLIOfoXvo4dc7hpA/kxAoQuAQiRSf6CTlzdxaQRgmYAt8ea4m58yqjBbqoXG
IbHpF16egTNDcX+gx4FcDprry+6bOSnYyoJYx1cGJYoa3YYNBn3Jp2Iw1zoqlgjIx5MtcHYmalEi
IIAzPg7Yod81fhXqrTeWqT7dwxXMtg4t0fgQKkF5ByUcp+0kLGFvSUVLl6c2fVikjaO9JXFNlabA
SeG5AkWouJHchQ+aXQRgrCz+cKNbkqAAxjPODlY8vc2qhg62Q65jQM7JZOvO7lvN3GE9YX4D1Kq8
IbXSvKVwNF8VSfmpOqX8Cu9O/labzTWtynQ391XSb/G9ilAwyWcZMclK53Bp0yrYF7HVyDuMDrXP
jdPIOAlhida7bcWru60WwT+ChITWipQC2faksqfFiAFeiBU1BpfvygBLcp+kzqjgXkWpz0V7H8Gb
Aos0OJty0I/U9PNk9vpUbSn6AoJ9jfxaxZYb+48fg8n0ufEw4u2d4zL5ZkwjWghKBlGLH48k8gW0
OQD8Ddr4O1WJJ3sdbM4EvdRMn7XANNducKdxl2YZ6kNC2lQEmEXIh/MOSUunJsp8+gfKWfpGr51h
VyaGeoV6SQCxcWxWgtpHd2yxqqil0ecRSm6iyXq8qpJh7OamJg9xJjh1BiCwWwOu/MMcyybl2dEy
Nw10TqB4Un810OLa0JXt9qmWqZ9r2Zl3QMf0QwBTi2udXDm3OZKqKymodpqDclSD+ASJRRQkN1w8
ZDnIahQKxJ0RF8qGOk+fb2zW+ns3lCX1qko32m04ytrjBCHmebKx99vaSq7QfgON9j2pCrRpYMdH
JujFCJUSDFvj5zDyJ5zK8C4gD4Ou90lT+tgCNV9L0kYxkLOAb8ylj9aiNhgbveoi5wpuvGVisYey
gGdHjvYrmgc4lTNOmvf1ZPo/mzbvul3gmNM9Ci7VNYcgzuiqr0nvbQufZe3APhMYRGFK6P6JjGGZ
yWmGn0kdvQbPQq5ga8lOsuEwTulECqwsSGEbOCZdGY2M/b4gtbxNexPD9tCHHnk5Hp5Zw3TVQJ0L
aSgAwYukEhxjYPtm1Xj6LHWbCp/KX5RilU2dBb4b02SjmxWuwXRPgrAF6ARYCNVXwNr6Mt77TQQF
BfkRr06l7OBbcXMNPY/8pbTWctXTBJKxbBWZPhnAhXCAPl6JnKm0Uwgsnp0jH7X1R6n6RcNCeY78
MP4m6R0ZpBGgEE9vdXgCLIvhBLVJ41OozsqvWlV+mzVOc9mkzc9GZU3vodngG45C4dvlL3FajwYS
AoQL5x4wAmRz4lP9eTNWrNZqyqr0NAk/gf0ctNWAvQWmGztdqabokxLDI9mUSonNIBmfP6BzMA60
N+0upC6GnuPsFVT2J7eLo664z/pSW7mEfDCFjqIPD0nXnr69cLBm+R4/ZM5+4OtpcJ0nPfk+UjP+
PRkZsFwnU/03y5hR5rVGc/oZlHH82s8yOkcwuElvckDzuhcosPU8bOEqkLB4xwUHuS8hPgwdWokH
xCjJ3R1xadSdtr8HSIxKEemZhfieXoIYRl0m6TdoINnlVtVTuke2BPhy72jFrK9kqaeFHguPHKpz
Ql4Ofu+SUKZbbW4NCTCgps/0Qx8rNF20St/ZodVTZkntDWKA/bajTOSFHU0EBwot3Ds6zStr4yRi
iCdBeRJ6HNVcZUngajk7NTx0kW/tsq/Y92muajT4HUvXQRQoe7XH1HLE0xk7yk01Z/TU0rWo9RGz
F5+eZzBBRxm6zj8XRCCf0Fk0lngGtRnuhgDAIxLJqvnVDHTbd5sgw1WTdgu2pDLdpgB5mEFW8EsB
8vAgsCWbJsznw5D71lUThPInR6cJ6VM2u60Ho9tFuV8hqDOO+7TSsD7xKezRTZOh8Cfp1iz0escW
D7ZZVUOob9pqZ+doIRQy7qpSYas3dl23r5cn/jRSqSA6kS3irgu8X15cVOIYYcrGMchnGsd/Rly2
37ZFZ+3SSa4e//pQTKzgFIKpBB5zvLNQsUlwIYRJ1+lYTyupOe7KFg448PVipVr1gfY6/pTcu0Bv
so+xReBrHo/VWtIUVFXMGZrPKORWw0SqBn0lq5V+CyUZr87CyWl8IbXk9lxvNpC3R6x62JiDIsTC
pFFo2JG6go6MDU8u0+4wFyn88aGo3lQNoH9k8z3tQNEfsjCT7ulDKQ8BprSoaEfllV71wW5Msi5F
hyGXD5o5VYccc5HbairKNfTI6f6hOgUwjbkFTU0L8viFlamcLET9My+xJvNdDjGk3iC9JD0kPmiS
HQd1jyHk2OAyHVI8i664GKNZOaQljQzmEX4wooCVTsYkHFbtuPrcB3a5V3LDKDfjoMtXpWLDM6gG
K8yQIEmNV7UttZ+X18jJaU3LAI8gjjM2IeWQxWlNOljP4Zwg7RP30R2OveN92VnDwZnVBMCoQ4Vk
jtaCz9lBKZyyDQTDZClQjDdHG+mYLQGOHdoHWfP1a2Rgv7Wsru9zMs7PemuvGsqJD7JYoZS5ZHB7
kKzQEV2cM1GB8CE1vhxERFJc4YagXJU16bwLZsW5xv+88Gb+xuVCQohwEoI2gxyicNEpNeyFGOft
y1N/UrJg6lkhFJOA+JEuLSKBhm1rO6QIfBoRY1U0+/cC+LqyM8+kKyr67+K1OW5OZbuNICpxiUWG
Y0Tn/wlNUXw/ZT+2zU1M9/l6CgdAC9nYTP0uLOYQIdo+HMDvdNX4QmrR5FsEb7pwK3UlEJk5sPEd
pZQICpKbKJiKMCwptlyemtP2PiUcsn3TAfpo8vyLZUmdIUloWIFzn2r7tomy4GVSq9SDzRkeWqcx
Nn6S6XcFymoPkw7yEyGZ8das+2aH1tT09fLjnInZlHwo+VOg/HBEOt7r3RwNA0puwvG8i7+acYZO
eGD63+TAIbm6PNZpUZZX50jkS9FCowOgHQ82oSXA1iCwBI4/bsPIvIZct6NSPSBa0eTUhaOvLEu0
nWwkJLJ0vzL+mX2imsD9dUKbsOZbTL2WJmBcUZ/xqinOnmKjInNChgb4OkdjOcfD20RP8x5DmG6r
NKW+n6OcBpWUqc/NYEwr6eGZTcItgvY2f2ObLKsrUt1XSq6FuZco4HICUzKuDLT11zbJuS8sajeY
ktLskpf615Y+44fdOyA3uO3igWQ3j+qk1l9ayJ9YekWF/qSWaptuiyzL97Q/MU7SbB5rHOQmdBst
SfkBnbMtyeUgpqycpdX28pc5MxUc47jx2OAdyOsXHybsbBlMLR8mMCgxtuiw3phJZRwuj3JmJhiD
mUaLALDzkjgM22iy9Ah3n8lGBGruI3zy0hhsOfoIK7v83AuB2uC2pmMoAFL4eKXbhUO72CEAYqDg
3OjI5wUo3eTz0+U3OjeMDa/Eob4Br3I5bxhTIODWcg0uZjCzdqM7N4jUrBlxnZk3SqCUy1k+Aja7
uGsVYaHa+MYWXqwEOWJwcrPVJD2rgOvOysqmOO0rgS3kss+pwUB0+heJc22g/RPSTAfuMnBbEFca
Eq38Ps9QNE0LBZFADKU3dl5Yn1QNo8WkyCUcbXXnnr6itOnknuy4dtrPIyCwtWLEmakAsM8D0tKm
gbc82JRyckJYZzmyoLXfuXSu5Hd1DswfAjllf5p8UshDDIv5row1vdi2ad4/8pvoclosOB8tJzlr
XNsaSZI0lbPLrQEjr4EVzqwLOMsCnQ4mSuiLHy+/IoioHIJn8qhj1IdOhZY/a2uH/GnZnjYTlVoi
uU7hnl91PAomLw5w0a72crlG4b8f0cgt526jYh8IwjaKNhaqXndx0YR3BbK56Qa58/ArqrlvsyJp
G5NK9lq0ExtrkQrhPKkJjQL8ls2l80/eFzXIVh0JpcIaPpd6K9ToquQ3cs7zTh9w7QZFspXi7L3l
ur3VR6fcDwq15ssb87TwCJWCy7BYJeBIT67+I/IMDQ39CmauKYOpTjFcRwfloaY0/JgHc4suL+qk
cT9NwOKHX4mtflYHVHrsutd/13KFyghYta1ZFfNBSbRqhZZ2mqfC+UZniPI+/2NTH387dG4do8z5
bJIECLZtCvsTYqrOTaqNWCLBjdtL6WCvNHrODIrqPnsb0gR2K/piWc5l3jdGh+xS48+EeTSwPiHF
0+6rsZi8ypfyTUFncC3rOCmv4tHLksDphg0L33WRHfehmah611TeWGfN15Bl81SAi/pil4N+h9Qj
mmjIvznfTTNEXZaai6p4uYHqFdRkP301wzb80SDvcgd6QBUwI2v62qm5+bayZM7MjkClALoBrkOC
JP78j5JWBfyhio2y8vQe5DOhHZe/VNHnL7ZaBxmnlJr9KPV4elCkYHybUKETvHM9szd+2RrbCKC+
elVwisfbmsz1uvbj5B05xgxxo3hE1fny856ZVtY3gB7SRqpcy8ct0q6RWpnHLays3dW+5N9KYaa9
jKbVvaGdn6ys2NPQiwSHqSjgdsgGUOc/np4U4pugcooGgjyQNAbhXdBS3OiAT66c3ueGQr1FtL24
/kIxPB4KQW9qghrFmx5m+xbtRMct7bh3JyRtV2ZR3ISO4xUgPRlVFfJSgQsRs/zHR1cbcxphoVTg
T/QUTOCsPqZsxh+zpgbXkiNPCAAjgE2SEqfSl1I1nJVIdeZd2RSCwEeiQh11Ma2oeaVoHcpotih1
tQ2a3tnkep64jt4HK/nXKUjXAgEGBEUkkTQWl1cfO4/B9ehiLD/Jba8Ejf2e1/AMhQEq4rbJqHFz
VmFXOrvR8o1haxGZ5qsyNRHTlyQ0MF0yODxoYRNJSNtm9CbNzA4DD0G8Wj0EeByitB101dYJ1Mrf
SEinfivNOK/dHli9g0ECefdKhDmzcWkQC9a5MF1j3Rx/w7JywE5kfukloxG+koF2N4I+e2vgSvgI
pkTeZHMcf768/U6PeNIjwJ1c97nNAI48HtQOKOxh1YJ6S1X425JipKvFg/zX0zGGoSsAhhQCGPiS
42FGBav5RnHgnEeTCn1hMj+b4wy3HqLK7Ea0Zg/oakKS1MvqupSNikUb4yssasCISaJORColUI7S
bm5U0EqXZ+E0COkAqShT0UETUgaLnWqnOu2qUobWg7XBNzMNISOgSrSZTCRd3TY1w/3lAc/kp5CA
ZSEeZ9IG4sJyPCES5hsTBge1p4a23CMKbTob7BwMB7UeZXa8OBwgF4RYzcquHmjWrlO6Shg0VWmK
uKhvBW7epNa3UM6S+8hvOrQqu/R15SnFZzkOKywzgfxF4UGoICzmhaAf9K2Ex2pWVNoWgTlzp8og
Kggi1jey4zCGGVzb+D/r1bWRjsOubvBiRF8+eATlat7QkF6Dvp3qwNEz40vxlcjsuPguQk0m5QrS
wyqaPfj6lHAnbetnUobx19Ao5/cioQu8cyjO+NukhICy7Yuue6JklRU737cxT0hpp8ASRbLyTapb
7RcY50bf2M2syN44A+pX6D/8XJnK04ySPJKKAesM4zYACscffKiAtsm1LKGV0mM00jcpjabJGA8q
vdMtWF8dSmM47pTaHO4qx2qNTS+X2i/UkM3d5Wc5jdUiboIi+8gPaNIdP0qJGi85NzqUTVB+h6Os
3Did9hPOULty1p4GFwYSgh1UTemv2eLP/ziVpNCKMvxDGagefE9RkpiGL22Ly69zbhRwTaxSRHlE
4/t4lEb147BqufwkTcii6HN7OxZIP18e5XTS4NXTK4BzyNrjRD8eRe0LFC1MJfGisKg9AZPcIYIZ
XDeq8evySKfvQ3sALSUOOXqO5ETHI1Xck4XqPB6xSZ7fOLpBRX9oVoXYzryQA4kU5irZEEntIvK3
OFFpSuXDxR0S51NUjsN7ADxkUzcoNg0szbcgbWMXPi72yd0MAUbp+g3Cq5UX5DVdT4R1btIgQhI+
6ayVM/704YByKeSxKLDA7F72gOgqKL6fphBP9eqXn6Qq2peN9hjbSfvt8myfaTii4EG/iexecPSX
G1ND+IcQkkguqoQt229WEjdW1OYayGe8HeIRq3qJM80DA6tufDNsnrumDl5JnNW/rBFBow/uPEgT
BYk80GLHnz7OuQgO9Ik47sBg6PI8Hkw1SNZut+LTHod1skSHaze4fmGsvFjLgdRNflKhwZirdfLi
kAS4kU13BtVlkCu6HFORQC0/afvul8a1coOIR//j8ryffmHw0LAtaITR24bJf/yqUJjhOnJkQXYw
o104cVWkmNEhz1+tzeqZCgPvyH2IkwzOBYMej4VxHzE3w7rQDgucgIwiFXX6KG2Vm74wcnR6Q8P4
nRazFbkiifk0TRzPni/rQKZ0LGqx6pJ7GiFzY8eWd3kizj0d0yCy5g98/vKj55PmD0qTZVRZOtKv
HjHGvQrv97kFY/mMont9Hcu9HHmBBl0FYE6wR6L70c5t+CMTF4pDoKG5sPJYp1EI5C/IeloLpETs
jOM5w3MiDaU2yXBe6VIQbXp2MFHi/qtHEchqwMzg1/m7WBDHoyhj3MpcAXOPjpT0o0yj4oZO+ky3
35BXim4nL8RQggQngjjF8uULIX2llzloJ88ZcOPrYy3Yc2f/yxVb2hKgX02hgoHY41KoKvclXAoH
dNzhJZRXwKyQ7a5ta3N5zYjNcbSBydeFLg2Lhh18UuiOUmsefWRvvdTOx5cqibQXDTmyV0tr5APo
Z9MNTLm+GlFm9wwk7f/6V9M1E/AdsePj1nn81Qw/wGkH8L1nDgSHTnLyfWl3kIfHxlj5aieXIrAg
3Gj5bJjXCcvb46GoF2Sh1CAjoqoFsluZm6sK7lTXIZmy1q6JoQJOOp1ZLl8w0fiLFGkJCLIHgrxd
YQfCHR3LiKFDb8+jjCaDQMnVwfGMZMQ+Ysy04N7sMvzrJmBk39Oa+phrF5r+KwpAAu5DIxi+z602
3dA87vYVSqiqh6yOCmI+yzligtKYIP7T/Z6B6TgzZGo1Bco5B0r3CPLBbOGNVLLxhJtEp7tQDgBr
UQfFeCtUpvo59NXW8PRgQHDCbwdE7qx6mLJr3VIBZ+YEPA8mNkJsciDhyNwOOMZs81ZPok1oFupd
Izl+jA5I39x0qD2hfp+H9nsWTv2VWY6phM9RPKODD5oUonRv1ndClSpG0HDAa9GpOy306ONL32Mr
Gm6cEMAfJPhIo9geBHhnd4MlfSsQSHwLLF/FDq+evnRWo/0K4kL6VsqRkbvw3MPC7dTEcoi7nXSH
Va6E0bo+lIgFkpFUt70Q69mUfYu4J+ww1PgSeUaFCKhLLB1mOYz2o45+0D4LzHB2K3pQiJAWJUR/
7OPkjdSozrcMqwFeEKLYlxL3W92VOxkfK2mCu3XfhjpBQUEiEUBeNuKI1KWTaW47o8JmKo1nJJwR
reUzjVimxzv6qOXXPisyFb3zZkZkrI3HZ/C6qr6xEBR4wYIhyzed0+JVAua2ttwCBHq1gepCi8FQ
JqSXGni6pTtMZfc642z4jBA6feW4rNp8l7JKAsCA5VhsHewTi+u5FGy3cs4z6v8d0rLYE1BM3/SI
bvcuq8w0Nkgq043CQAiDqzEvkcXj8qiOG1OQ1KAtz+mveG5GNhGS9qobjLbyVVNAnLiBY2AwBIKq
e+2cbJaRFezJ6ij8JjYeZkPxC1xENz45cle9Jrqhg+sDBcUK4dZ3S0FeVrxWacBSRyQsIYAorX+Q
W9QWvTy0akGUtxHhyKawFN7nCQIS7KfQDfzBekHdIy48LXTsuxIbi1uN2eTXWYHwk9N6fd7OEByx
wq3mAQB5KvwJWIiWwNsleJkVBa4aVGUJeZdD7Ck0UMg2CVIX1RhFXC+OI0+DUpRT9pTMMtQkIJE5
+YZ9kx0qc7BBQMzmRk3ifo/OruZpNoZdsEUpntggoxSwIS55dLQlRPSPlx/szDlGKVKDdfhvqe7F
wQyOaKY/rqN4Lpf2fZGn41PTyM7a64tfszhiuKiK5pmgcwCOPH59CiFqhvZk5kkDPYdh3vm6gxex
/GwExs7KjVeQPLexPXvZhN/qpAOIqAL5vs76ldrRSaIIoBmuLvhr4N4KSevxgyhqabeDCnfI1yb/
h4MfwyYv5uamMrEW+qtTy1Kkuo+gPwkydZnjoQa9GlLyP2EaUFr7Ukv932Vj/WXXANppoplDDRNa
CKvreBTdmQyroZWDaWWb7AY90J+jqAlW7t5npg1Qi1CAsygx0b1bjGKO3DFL6iO13yfYZNTzDmcx
IThqrdygThck6CjRKQNDcwaJUmt0pC38sD3DZlMkkTXt/BJY7OVvcwp44YvgSEkzDm1CgXE/fqEO
R/ImjjBSd9D/wKgop27izXIyA9zWMKrHfLMPX9jK6LhI8TS8VRrpCcjuIRYS71V36LQu7Vf2yZmX
Z5OAxqOgQqV/2b5owirV635A3aPOzS1MQHubKIjurLz8aVpC0CcpoThJjfJkzQD6syK1ELZLQ4SZ
wBgmT0i6tB7s8GpH39S4o1bnfFZGDQPs3ICXpkptiHBZaTxYShq/jF2FbxnlcudZSx3Tpc49/PWp
MLlOKkBi0H8g2z7+QP48xnWc0MlxAkxGZLklCXagqFyeitPUl6lWFFEdEa2V5TLQgWXNXUoRQqmg
J3oga8Id25WDKIr0z/NoTC8gCBGPwgDWzah4Hy6Pf+aD83YflVvSUu5Ix2+ZqFWDLSeFWytVMJNz
uuFOTlNlZbWf2b1gi/BT4i9Re13ECKNLzH6IlVJY3dQI4wCyg5ZRXaW+nq+tLfFdjiM9iA+xuMBJ
AHA8cQDwi4LjvOIyYfXyQ4hnzGs8O9NLFxnhlTr76UPXKcnnwA8izCtU803vE+O56rksX57aj5vu
yZNQ9AIGIHxblisopC8l+xFAPBNZseh68mf5S5h07Q+uIhFwL4jyjTtUQ27fIAimvSpDFYfXvRlN
qZdh1PXk06h5UZIC67886WQ3VYvuMLXWGG5TpEZ/oiYLnlSlxnuTOlPZ7OZ5kH8l7YAhKmkrRfW4
zLLftj/U6qYICuqJkT6bL5ff8/Tj0mcB1UijQRHc7cUSamNzLBVQhh46ufGGzEJHnjBWvyiQRlaG
Or0+QUZHyJW7E2AlhICOV6tBBRlCS8tQmhap17WszrZbxoV+Z2v0za4s/gEyfDCqNTeRMyNDNqG/
SpGH8sES/WvW1YQcDLZCozq0r3mM7DW2Gs1Osyrtmxom4073q+T18syehkmqZ3g58B2Jl/JH5/CP
grM2Kw0rCDVXe25AjPqDYbwh5mV8avxoJpNJ1hjIpwp5QicX9VLqFzQ9+azHE5xw5ZFTHTJFkijV
U2bP2CMrkDu1XRXYnXaYAi2ocWjTpMdQdeAJ2kmZPllO3mFG1qbhQzT4XHaKUkLQSwFA+pQg6L3R
sBFtQBogg3ug8VP9LJq8fgznoaALaITRV7yaHERL8eF6aOA84/CY00fCCEvqXK2T4nRbBkWS3I5+
YkouRpAVjK2urKGB2VKmbEwd7MyGW5j+W7KmJr+KcYLWXYIqArhVjUVpNCfTl1qqrVBgGv3uagzI
Utycu/oaIepkQwCoYNuLuonwhVrmmrWBHSnWhbiSzU1zS52/g6yAdbIOT2FzeYUIlMZRiKFiYQuY
Kh8N0QFHhPc/VkgA28qWo76jpG2lnxIVSpiQ56qvcCWprrhwBxAoLPXOLxKEAS+PfXJ0MDbRnOSF
ch9t68VagfIlBbAokU6BFHYNEAFjcNXR/n1A/dfP8b+D9+Lh3y/T/Ot/+PefBZY1URC2i3/91335
nj+19ft7++l7+T/iR//Pf3r8g//6FP3EObT43S7/q6Mf4vf/Z/zN9/b70b9QM4ja6XP3Xk+P702X
th8D8KTiv/x//cO/vX/8luepfP/n37GVyVvx2wL8ef7+nz86/Prn30nO/5hw8fv/84d33zN+zquL
7230/eQn3r83LT/s/IO6H7hdlGyos7LU/v634f3jT7R/cJCLrAU8AV9G1JhyKgLhP/+um/8wgNKY
AA5AWfF/iZ9N0X38kfoPgRmnUkQAQCMeQOz/fvOjb/R/v9nf8i57KKK8bfjFx8uSSEVtkl9k0hEW
crCLbL0zYE0ikRlSBMJGrzDBMNl5La8c9dpio30MQ79PYwoQYOVid7z600HFaMpHbhVngu7RVBv5
tTJlSeaUq+pHLCGix7A0MYrWcgzv8zaHINzLDgagsY1vvUfRAjb6lPc2t/pJOHybairdGLmZPYfJ
lGY3iQF1GqMH2bhzhp7+MOV1CRPkboyLrab29uAi4yl9zXxFeRrSCL5agpfgfhoscEph1jpPUQEP
iqa3IW8woYxvqgTRHE9vEvueiIow0h+L5D+f4s+pX5wZYk644oLiJt/gRrZUkaETkhsAQqmF+dgd
onlrzfaTnr8EBkvtvxbf/M+BxFn7R+g5GWgx+XPIETE0DISC49tU4uKa2q6pQbsetC0JmguX5bpF
nOrysMuDmBUtLg0gbnGOE0qux988iKKu13IZsthEZtVD8thS28dl2bf8nY7NO7S21loJdSddNTEq
nQOhISLKqUtp/or0zneG0UccsnME8T/aJqkFtWTK1IcK5EPuNpbJ9TdR5w3t22I/Tnq5SdknKxdh
bTHvsHe4NrLrkXGhJg/0+HgC2gm9CzMd6UIbXVhtYGoYnyiMqqMbaWOluSg6UjGdQD3f2UEwjBu9
SbNPVRQb0VXQpw4O5W0n30ISagHe+vX0FhWD/6hXSfdZ6gpnui5rBVfKPhHerjrU4Wmvo2te7qra
BKXY2lKau92Q4pRdF8brKGn94GYaNnWct5bxQwQZeSdnioJ2cK2bE36k8fRYBj2FSYjiGaRlmPc7
al0NhdI+RYzHMZoY8IecVCsH5CJEfMwWd1kshFA1Fm6Dx7NFTRyP36nDq56SPkxPs3qdfGn6UY7q
mlbIx7n+x474GAtdHZI1rjkG1NbjsTJ4rWbAnd6lsY48htPapmc3XXurYZj0ELfYVkE2kLzGUuU7
KZHKLZyB+jP09vmqRuoZpNsgdbeGFhZYTddIpGpxvBkTnb715U20CBIfT0pliIoYS0ilCHH8pDb+
UQlGowGxTxr2WexAd29m7PuKUi4focQOxfbyiCcwF5Ytt1voj6IKSetjkS10IcYy7dQj68f+ejRS
y3731Szvv01lHeQu5Tfkwis5TK/gSTuyO5iJb28jo+m+a7WWvLRClMfrJX86VHOUZO4AGdtAYjbr
X0JJB2M0dU60dsQsDjIxUcLBBDUnXCqIOwtUwTz1bezrfFJ2x2OloUqHoEDObr88OydBTcC0QAbQ
mUQ3inrA8feY+gIV2hkoyayj8oEbTrtF1vepkub2IVVJU8tybFfi9wnviHdjY9BDxihCqE8sFoFB
SUFSu0xyZfCUMD+QRYj3hlMJSkPRlV/1cppnd2isQANfOKb9vsE6kEPF1OLny+9/ZpohJQt6tKiG
0D09fn996oWtZYEGsMZgZqvNO5rp/toaPDsMGCuIIaqGhOYidGZGCgzTKIHWzL18SM2k2CYJtHEv
1HwrcaNA17/1w5gefBVIMVpQ8NH6JAt/UniM7orUxhGug7UAPRnR0f+PKSBrAzJBOYjG7vEUTAWO
b6GGlVOVhu3GwFjwQHoT/PVRRLGREjhcVnGaHY9SBrVUVE4tuUGstA9WMWQuLSbt7fK7LG8lrCwB
wmHXIFtDY3Wx1y2IRMo8Ms+KFmY7yWySPYim7MqvtPluNJPgStM7fCszyz9cHvnM4UjOye2V+i18
B22xX1UsoA3Eh5FvR4cTPaoiRPaD9SZ9jvXJ2SCmUnxCFEX6Yk3CH3MogzUE6gkUUrw8rCMa86Lu
w3McT3ETVHKn2+LEGSLNQxEr3dQx4McoMeNHiXMTFmob7JtOQ1nMKusbmB/dVaKY42ZOrfZaSYfp
kxGgYt6C4Vsr8J6J/KLeSA5BMd2iwnv8dEhSo5IY2QGg6lq5T0yz+xyA/hLd1bm/tVOlrHeXP8m5
xcBhKAIbWdTJWTPmY6TlGqIsxNkM1msz3+iIjv/IYfcDotOaTYQ33Sc4htOXyyOfiaro25BuUJ8S
lanFYnBQJs2Mgua3hgrxJq01FiT0qQ32dXUEvM4EIYySzUosOzMqC5CCDcUiouqyH4JUd92nI7JM
lZxFrjxUwdehzyplW2sDoAIDSilVpH5eM075YNwv0g8ABRSKTPJUcfs7/rQ1RI6hMyvE5qdZt1l0
RXPVSJWq7E0zr66DvPANCJVyKW1piSrXqP1r/bWWddLvqRWG40MGf+Cq6mX5dwQKMbjCxMhWvCDB
Rtbr6KrSEnWm+QdSQbN65XRV46N7AhSJ4rFepSBT/XnYKaltP9uBnvVuM5L+XCl6Z0yHRs0ACIzZ
3OReo5l1cdNgiW7spoIOgBaQd24qfCleVHvUML6UVNSnwrRz8MMo6IF3eWx2LvImKFalKLyjgzkm
Tu1OY2eg5ZgNa243J1wl9gg3YWpvbGZBRFicSZojpZ0hz+xjR21v/GAYtvCne42ctgiBLOWdF2eJ
vMGlbrjFJ7G4caZRvnOcWL+a0B462FNXHmKoO3dVK6v3vTZwzby8ws8caIJhBsSD9inY5kU4n1Qj
aGgTBZ4q5+YvukQDsgpVv9IROxNUgW1yXAgWPTDbRXaiO/U48fXJvsISQS6YBSieDSYwOyyno43t
F9MtjDvN3Nj4MnpRYskrl76z7wk6B9wt8qCIOB8v7XZIumiaqPyZsaR8UdSp8WKULFckHs4l8Fyo
YAMDVSVgLSkLXOMymdsz9YTSMHd6OhQ0+zuEaXw9201Gh5TGlJXOodBldW+odbSzqzF6UJvZOZRR
grdFNtX5K6x6IPAy6meOEuqBO8WrDZXToMpOx9qM4iK8eVKn4wmZHDmJWpwvMQS1OCggTCPaLsdv
ZTEEd/PkKFRq47exlc2VA/akb0nDkVxVpPCMTO1xcbbTnHOcIsRiFtqKcZWqgXGf905xkKfAuHJm
xGqtqDd/U/LRqEQGDWC/eLiriw478zys1phCpyuDx6FNx1EmcvSPx/2jADopk69iiCO5iP3Vm6wA
VZFNoJIu77MztxcQYtztNNRrUPJYSkCZvT7mvoIN6ggEYlONAcZu9TSG3Hh7dZ9hsfkwcO3HnV2m
c1zHAx59OJ5uYMgV+i6Fx71FyAuLVejtoexFRfpZtWZrj48TVeowUH5cfmAR64/PAp734xJK2w0w
9OLoG5IoK9qWIsEwFD90ToLSTWWp9SJjTNqVyTk98Kjv0p1gTajgvJetkSDTC4zWmZsZkYn7bq7T
CEaF9lJNsvkSFYK0jI3EygueXYdCKxhJEWILehrHO6DJKL7VIwQELMxfLJovOzolRGc1kXMvnRJk
ZsB6KZ7EvUq4x+m5qzV2H0JHimClGGa5Au07N+Xcpal2UmhgdyyO31wrRkBi5BhjgcphUI2UoqRy
qAt3iEZ/Jak6tyDxgwfZgdIP6hHmYhtqoUmFwGHS1VzSHrthnNAniMeKlMORQye5KlQJEWGhRzRc
BZEPORshA/Qxw9Rua4+205hiaKZHe8ucw/ELTjiIycEMauN7p8I+bAeBHsehyTBD5ery4jwTvFD9
pRhDmYQOwlJwIpMCxEQ6nt3qleFzH8fxVWFPjlsghLEvaj39pOLAi+qBqq/RHk6PMmIFBY+PmjkT
tzjKYmWuqU/QDupssKUe1en5tY2zFjddqY+kz5ilN7d1HBjGu6wN8/PYK3H9v5g7ryW5kSRdv8p5
gBNj0OIWiUyUYhWLRX0Do4TWCCCAp98P1bNzmFl5Kpd3a2PWNtY0diRCeHi4/yJ8/fPPPLz5EQD0
6WHySOKuOd66i13Eqp1geEirzt7T9LVDCrp+HGCVNH1uQXNje6sv+YduHtQut1EFv4pb1K5e/x1n
5sLGYYjSGCoxAElOtlC2tFrpJAlqiYm+fpEzjdzD0Bj6m2wSwxrNrd8ne5V103XsL2Z23fKeaD+8
/hvOhO+NFUG1mp73SxrKImKUQN0soVptdQHbAYORJbn0BDlzNB1jaxm7iAZum+54wmsPHxwPrdFg
dv2kDWza7DuSSrcKROOov85VEC6hcESRASoiLobHg+XNVGjQlEXQmxQyggy1dF6jmbwUds9MHWVN
5gxKPfexf7J8BerVtp5spwjRs+sUiCwOPGV2odz8wsmX+x45XchyFAvp8Z0+Z9wymxYLKd1A+U4W
9O0641w9DeZ1ljXDV6dC8PcahyE/XEq93OC+eRskIvlpzFJCLx3Lb57UKaDB7P5dZQkOUZqTyR3/
MXPztzMyFH8Qe3v6631FMsAdSDUAuMkpyo5aou0t+CgHJcDQfTb6SI1prXUhkG1LeXLLUhakQMh6
A0qztyX6I/koq446R8Iogv73bth4lZkx6B/MJnXvyFmHC1Hf2K7t0wGpkrEMm+EgUPnjAbu0EAOJ
rwjI+eugVZ34ZBg0Acx1kFHSqyTIMCq4o/lX7JISlcMRca08yGbTCNsiW6/lDE7ZLrzqyhm85NB5
vRH4vIevG2HeoZeIfHc+Dv2FxPrcVgUXAuySvQoU+GSrGmuj9NaNRdDwMOIJ2mdXYtH+Fu647VRa
otwnG/MELvzx5KRjL6Rd8o4FTmnf9KudgsLux/3rO+tcLLEh5qGgSrH2xeW14gVtzUiAYi0Q+2Gv
HMydWt/cRAkqrC//fjCEmTZxBXp6OJMff5Jaba3qy0UELb6FdxluoNfNQPHIahL/QmJ/bo044ujb
EVC4Fk7WCEEjgEgA4IPV9tAz1/vhuhwr6/H1DzqTKwJmAfcKy+O5JXP8QQVGgT10WjZw5o470vr+
0KwjfeLhnRrQ05uyvxVRggEHwBCdWFASz1LxxyPacGNbgJIJcKsWxKCl2gd7FOrCDn+5K8AEIfoC
rPf5gXqSjeqoDlPN4B7DwqU8aMKNcQdcdXevu2kSvT6HL1dqM/uhlbKhBrlfToKAzJHrEuAodhus
OgT/0gUJ4MELse1MhknJDkM6mPRsdrgAxxNXLOmSNfHmqDIN4kePmGQAASe5wbN0vpK5lQVDXvbv
tCLJ7+cq7W7tHB0Z6svQQBLMz4rcATreyx/FXPtPCnDEG8tY84+DVseX4N1nph88KW14qKZbR+Mk
rSunxswqn201YCURdEh5wh8ZZ58GbGx8eX36X25hKgMotiEcRvYNsu94Xiw7pv6hUw0ZNBfmc01/
bxFOtavNXm1XX588Zd482hdeWS8A/Gzko3FPvhH+hVQN8pg7nAHjvd2b3/K2RSRVzzEnq3Ivqmft
wzQoWw/cZXQe/Kn4VhX+CkUCuschdpUdrL0/fX59Orjn+ODjS4kftvWSeI0Adjhl3lbOQhPZR5LX
0dKufRyWVYgPWruW5Q0KLXb+tNYTTh9Gkui/MfbM+l2fxQ5IwX7M20e7nWq05nqh3dcOmpeHPJUo
UlC29Z4ycC/WFQtfulGWJMbH3O4XBAxc1dOfnhCHIy/27b0PBHDZNdqqGwFpSWoGXhvnYuchF04C
Pfh9cTOhPWaH9K9QgwcmCHPEXlc9D0dVmDwEZkf7NdiN/U76vKF26zzLRwpSObCRpK9/TI2eDbej
tDf/RLu1CmwxTGXv+JUL/pAz2/uudKluctdu7dqxMbBPAQOyfDIdqId7v9dxK07iFbY1bnPtLXXC
btkB3AcbU6zF/EMZOOjB9ZGq5y/69h1IltHBG2ZcyJmgLTyCS5l/9VoJkmRQY7cg2q7JYZ/0RewG
yxTncq9JSVqlNcPyySZZeBfrsg5m5ZpdZKbWmBCUGqvdjYNpLCDDJv9x1qH27dOuaczdMJHx696M
wKrX8nAOtHFCiLipDfOLix/mz2FoSyNU9mTdJPHUID1mT1NUtzXutbrWugH1wJ7UA89J8HnDuP7o
TNl+cqDyZHlv4hzexgb8FsWzzyBjDfrZxNFbr0y3Oth1ju6pkfejBZygt/xA12PvHWRW6qbwtts5
yrzUwukAbXUzSvusfFdBaP48AM34rJbq0exkft1nTq/vvbjqf3WDof8opq75FPtifYusXVNAcBvt
n96swMii5p139y0thCqsDUipO0tMzXATmzwTd5XhVLTFk2R8r0/Spe7sDvrHGhsh7v3aZe+4eeur
HRL+rY7P1Vzcxs7mqm0hYVkGvQ51DnPQeXl09Fh803pn4Tmge+LTmC3ej7ztLbhyXpI+mXW16LtF
DfDQtXi2nJ1VzO7XpfbcHrGWZn3rOnWE4jsUgXl01nqvZVn1uetKlFqLOK+nneslox6w0xPA8LYT
P8HaNAz8VxL9bsa3oAxypY3305KV34u8mu9Lyx2/F/3S5NfurOfXHZy/YK2Vw/7U9eGpyfNUD7o+
y+yA2utCQDeVfgtDqXf3tiMN7ILNpk0Pjq40Z5/6Wp7vHfAfuJHHMTh5jJLTGlfgDNDj3LXxN0ut
Ai1izEyWXbLi375j/1WIgrRppNDbcgLfXe0nexLJiEKg21M5dWf0gC3l9WWUy3z6WQ95/rXrBh1m
YashstboNSUPilrtx7LK6yYsuwGut6Az+V26eIJi9pf1ctciML3uhgqpgggTXExp2hmBmr0CbV3d
ZlqH80XnA3W9EpNdbOdwwUKjH5osqPTFvF1iWukbPGz6Xehu/V6XvDbh+tmz3CHHM98AfnfdcDXS
GX7hXGW/Gl/HfsDVRPzZqZPmrobbPAOOiv2vGtyOzxagcELESnE7oJK1KbA2AkZ0xnMPNWRfVg+i
rBprJ1JjfK8BfP4st5KERBpowE+3boA8jEaZhik+wx+1bsZgd0rt4WHV7QUW5WobX9wpjd9mRG10
sIdMvqMcsD76SwKCpwYcsgRZt5pLBCaBGxtGkjXddJ6VtSx5r2Piqdf+Qz005Y9x0NMpnPN13ttt
DlkvycT8uPaZ/b2byuFBm2GxBK01ad/nTpbupjFUaFTBOy3fDdxUONJmxW/Z29qnJdcMrI2tIXkE
v4UfowDm4WBzM9tMcetpa9A0q2OFBj2YdzOay+1OV5PKd2gauDeo6Y19aHUWpEg5xk5oW1M338ZC
VirU8qx8n5hz50VUtKz3ujES9ZyuyN9pXpd+58lGwTyOLe8bXrjFp2yR45NlTGq9QovUgMToUsbc
+PHjJzSe4+fwUxHVCRS9i8t3gOw4ZqieKeLfDfSMT5D7zOLJMdfyM8Hb9+405PNwPmrb5sfoxEV6
hUVDB/BwXpDVH53yg1eir36IOabqrZNkWK0uYNqMB32q6+GATzyKBZ1mIo4JqztdkCil4xEAH6nu
cLDs73AO9O7mRAl06pIOBHyvW9B613oTwRZVjpZnGjtwCrNGGt+o/daYt+Zzchv3xVDdyNxAez9G
QzLM/Uy/H0sonsFom4N+ZeBlQagw4+KBBnXch+CHQIHhg4SLS0odMgcyROgMYVO4b6QoMicAZaxo
p4oFSjMS/qijKrpFT1XXxe9ofMYmH42WySH1Rr3Zu72Zfpi9tTeieDCiPkeCreQzb5KZs7aIngYm
IQ05SOllLdbWEoGrsGH3LVeJt4r7wfHTdJfI2vnepYis8WdG96C3/Py9LtP0yh5TLw08dgyWeUrv
xmBN+3WONHRV3hWo7WQHwkBGBuHWyCFVnTmVwVS68Y+EAPtx5eH+0xIumrMNhHVajM5svB0do8l3
FtbKxp5rqcNSgE4StvV+CYxuGG2BYchqr15UzZb32XC3rxEOF0dAj8J9q3SdvqvS4pJ/XXcpEgyx
i3EzrFgRtppoHpLF8rNdpuxRi3CAnJMrqU/+58nwZHadd716g1GQh61sWjb+fVnrVVjhcuPjwLQh
hAa7th5gty74M0P0nIME1BsuTK22OkFRrBJBPN32KvixYxcfOktkeeCmFDiRN/NKeRdnrv/T7t35
CxVLC9PsPHaffG/NJ3zE8xIuaNdhWGzaQGmr2R/Y0ZOF1pNuz+a3RZXclSl5ntglldIwTiff1INc
eITaWPpGS40zN+6dQfoPIh/Hd22cpvcO6qQPaaq7y02NtPB7YwGqy+2vq3d93ftJoKbcQiViArm4
y5dh+UrC57UBNvdGHsbazCWh6VkxwahVC3pH9jQ8JktpfClw+iZKrUthhYV03PsS64Cdb8mZznWq
hXAT/N/54Ihv0qB/qa1LaoN2xExrp3Npoo9ZJ/XByEiSDqa56Lin9jN+M4YAzQJNwji4yi+7d86g
qTy0R2NK3nE+UjTBxiSGvmcTiYIiEd6XeSnS8gYzi7q8LXH+mwIvk0t+ixZADzCl1MoeX4MyL64L
tCXeSKSd9F3rdtLeCZKILjCAE/RvbDSgcDfoqqLad3aJ2VYnu3qMDLFIL3KNOmtvkJUvDOqAeZ8c
RKzZeeRPvQXKSS4jZuhSfSh7kT/hlOOrfU/vAAfvQVh24CKC80FrUFrGxsWecIvSC3TDu9FPir2y
82IJ5eQXn4BAQbeO/Ub7aFdu8t5uVGXcGFCSbhrl6mtoFy1+8oW/kFqzVd72bpH24Ey9/AqLszm/
8fDTfFNTJqMlhRxOGQDRkHU4IwQ7BpNyS7kfnMHdMGedD0QmW9VVXXikaKav2NeLLdy7Qml6tXdL
TObuygbv64BkSpKvpMJHcx8DrHd65c7eoSEv/jlNY+IeVlUmJX4xtlFfGdIGuVw3Xvp7cvOY30Z2
8gZ7DO3ejo11GxzQQpjOnvGD61J95DDZCq+5pXxszNmmNtJWb1s9TePr1oj7L1rr1w+gsQscELS5
i5p5KpDlwwRNBkOrT2qXkM3ve5nQMaf2P9wRS8ZpZ7faUt31qxTJftVivd+3o8J30Glw57ZmsoBA
W2xjPZTD4g6H3qkKqFyA0GxOmCwISRAvJEYEC9l/G9dq11OFc+ygkCVh35rT9SPA+O7eBqtuXqXo
XLQBeupF9VjMadHuPa2MJ/Q9p64LYr1DkgLIgrUgur3w9/9vsvYFyoHAdxqbbCogK0QwaZxEt6O7
MhgXKpxn2nqUNFCJ2ugD4FhOOctFCZFtMmbugMVuwR2PP2Vq8bZbUpBRnh4zD55NwXnWvg+97G9S
bRpuylbFvxxHpX9f1UGQUXMtGowbBnRrZP1R38XgQqv7qk9oYBpp1Ipi+OUWdQxL00rSC+/7l7Vk
XtEbN5w2CIT4UyiHbcak0+bIh/MUC5AmH8J5yIfftTDsgBa38e31d/sZnBq2WhsIDGQUpevTcini
O0bRWpSR8EYZt5dezUUpVh9HuFL9jFMstRy7JgTqVfehEF770C2+tZe2MaFLv0KlT2O/7YJSYLdS
oDVkXZiRc4UW5M+2ci7QE8yCjmcfTKbWOAPCYQsGNSCmUh6kvspbVD488XZswVfIulku7MBtTU+q
GVQVAG5tUskUXU8qeW7C7ciJYlSzkbdC6cgjFGOOnCHq5YfBhYeXeaZcd12jLilZvRybzb8BU10N
CyfaF8dfbGAAUHg1Y/drvtw0xexdYRs0fBmM+htpcPxWVRQHBiH+mlRhI0AMloP+GA1suoLHA6tM
YH402yQyYpY3vHeqG1OLu/1K0TMN6qX8TOP7kh37yx0P1hW0DW1YkKhwzo8HFb3ul+sKVtNMcvMG
2govg5Xkp7Gz9I4/uGh08LJKSGDBjYnWM6gIqiwnA2qZVF0L9nEQTXNoRliFiYUv7KrIMbnTnFgP
XWVxU9KMpUZZCJjCAdjN9J2vdfVhBZV7oytJb8/K/HQ3GxZZ8evH8sykcA0SAQGaUPU/BfHN+eS1
qaESkpDWCeaCArnW3KW5edA6/efrY51pRAO4RqwKsCDIwReO07PQykrVLninqWnubEVnfDekpsGT
NrWXNDRTJLt2o28ln+SqREINCRWVANEJRAkv/JZttY/PHQtDjR52OHh7KDbHiwOcznaSDUVixMtY
3TTG6ni7Ps2sp0rv53ei6/SvKp7WMqy5fdAyNQ3yK4gV3k8hNL+5sA5nyq0exEg6BtjMAmI2TqJP
ZnqifeYrTHlv7LtytQCnk2e0a+E9VmlDbbtK2yhpOi/IOyyQSml2h07G01Wf59OXiTLgXrZDHL4+
US83yPa76DyBe4LOcoqt7g3lm8vIBsnLqgzVCorBxeB4nySeuCrX7hLE8GVMAspKu2ETEtkAVifr
MopJ69iPNMzr2fu00KWipT0OBUnE9jJIFpLsvKDKaOKh97caDDxIAPfACGBHOHQQTxaBwANR2Ed5
p+uaMhx5pO1nv7/ETTkzpew8jgKMGOiRL8B0jpOv+oYuTK3Vel8AnX7b49x3wJliuIZstVyi37wM
RFws9ME4KCCTuXuP93pBeUIIm5tNdn3yYKOWFNZ57e6scR4ubJczQ0EMNmF1buQ1aPrHQ02V0esj
otXgfuQaruOwuQZTGFy7WF3oS52BCjACm4U091nFbfstf6RLiQvJbEo17mqVVreOrNtPqVWVLS3F
GiH9KVFzEIt5uKt8oV3Nq/HbmLImBEep7dqRurF0UYeyenCUnRTrnkpNfHCkBaGcSu18g2vEJeHi
s9NjmEjkcN9CijjJ8CZfAfdMOE3UrPJfNI6mW72Z9QPST+v16wf3ZUShJ81aY09GwdoloTyengly
XIHAXbqjR61VDz3qDx4alcP4C7h42YPbArlrFMla3eTKQiANua10+tahLjDu+7Xvqp1XAfwKTToX
xmOb+ol/9fpvfMZFHEVh0BJoSqKkRh4KV+vkN5qjNsSltqa7la7g8inJFOpeM7QNf1dStVZhIqal
jBy9TudoVAa6GqCIBlDBhRuHCjsuBRXd6elYEOIPXds1UPxQq5nJKhvw4jSAxD1KrEZ/mIpuxOLI
ijMjMCAitYGSGCvfVLbZv5FVNhQYhSRqPyRaqq6FjDVaD6JQy/2gDGlcOCjPvfSTT4cUtLW+mQEE
FU9iTRxXvFqbmOSL7C6aRSdUWGpe8ZUShNmEqyexEKBu6BZhsVhle+Bm3Vz24DK+gdCjFiRbGuyM
sYF2nwbp5ubXkjbDk5nlyw/8lSka5r61NjtnZOkDkjD5Na8ag0oDDsCIUqksHWgqZunT64u6RejT
DyOObsqK/A+16eN912HXUJB2pjuh8d7Dl9Tdtf0yX4A/vnxPbNZ46FAie+CRTG7c8j9PPzPlZTo+
b7tcxu1dXklfRUO9DGlYVlYfZasn1g9LH9eUuLO6uuq9HImETLZNOLU0NncpJp0iTNQIBZuCR2zs
J0/l6wVA08vZgOwGJpZ2JQIi+FAe/0yHEreu6ObtaOCoKJEDXS7eefu/nXMOOmHQg821naSTzURp
xM45rNSSUjehFg5uYDetmBZe2LXbpB6vLeCQTTpoUzXf3i3HXyP498aA4uxubts0xFdOD5AGwcG4
GusmyhOFZnmv4y02KGu46e2ssA+vf+mL/ABmAPMJFxsMFCZSJ7tr1urJ7FZ+gWU04jBYWhO4MMzu
aNImE5W8Ue1Ro/cjg/bg29eHfnFvM7S/KV8wKgTnU1YACvu9xLWbturcrbsZssmbTfb/HUFHf0Qp
pNq9Pt6ZrbM9RtFFQViIV/rJZMecchC01FzGttCuVWn9XCDXX1jRZ0Dd8ZJubG0eRBsnc8vLj5c0
5kE8lsuEFpRT2Z8Kr4dWnvpbgb8na0j3+VAkRTjgKjJtlu41dutQRpcWQNhMiQkcRmNOD002yB/C
0ssxsOgj3rrSauQVDYbyk+k66nssUkkcaAaK64Mxr++AsRn3peuO7sGYMxcT9LUxh4Dys/sVfR9f
7GWBVXm4cqZwwtYFEuidNlS8kGy3kQ/N0qKrgEanRqu/FuIJU9k8/uWVZjddQZRxkkM1K9Pf046N
Ye8CDC7DQoANCEcLG6I99efKCv0iSawDF73iFcZN9cmIIVWHfdsajxY9peZ9QxVouVVGsQIsV9PY
7UFaK54pgyr1oG5H3KOKKRk+r6Cy9DBFmVSFeZo2EzNK+T4ai9Uno1jN5kGI2B3RncR6IBw4LI8J
eCsTS9qx/eHDeImvUgP2y5eWjvO17bYjUM40Xft/osVfaZz8f5VLjtROXlVC+V+ocWLwxv6PqMQL
iZP36a//E3xLv1Xfhj9lTra/9I/KiXCNf+EpYSDCg84Mb9UtkP4jcyI87V+bCIIBJ2kT7CMA/Ufn
xHD/BduIDBtBnO3vbH/0b50TQ/sX/xnQuXB8KDIaHL8TzYt/xGf+JzonNjRi4C6ozsMQI/rxaj0+
q3Y/DwvI6jZCMLbZ2RSGA5xb2gsh9rgQ9t+jbN0dTNYo0Gx//mdebUtpmcrksRnHu2mkMhFvVJJC
WDNkg6UOx9pK/yrW/XtMZDIRkudJzlPleMy1Sdd1sZw2qojr+6VHIU5o7aXXybO83f8Ldv8MY5KY
8EYBPc6dfDyMTJpxkPHQRg1VRjr9VFadEP5CgyezP1bUpRuEZQERJHdLOYoFO1JR3ph1ndkHGtT2
dad1CkRJWX3PjNnvUAVopPmEFoUpI2QGQamlyyDulpQ66lup24mBj9dC88WCvfsGoq710OpVeTUM
o7iArz+pZW8fBx6KihPVSwsNitPEa25WX0p/aiKkFay3wjCSJbDqFOFkBGc/SEfGwTK3zW4Y/fiQ
99p0ZfHWOSw6jdxAdO584Wo5qff884PgjYGA94DLIYd+PNsOxK3Mc7smWmnL3ZBZqC8Qpudg1Zrl
4yL88q1YzSIix8ezzqvNUGjK+qv86/k32Fyg0FZ8iPg0UI9/g91Y8TTVbh25cTl/ypyheoP03nKh
fLN9ydG+4sVLmY/XNchPaHInXyoyDVfOOSmjrJ2WnTc35Q0kcC8oM9FfmNUXp5Pgg6LSPzqRGGIT
vP48nRatPx1MYxphW9jdVmpUn0bu8BoISf1BU0r81GEE5397PhkVezETHOhGxDslui+t2eFf7idR
YvPiDrRclTc8KKurP+Lx239m7E+RnxfzuOnlQsJmOg1ySf9kHhPDnTp91LsoQ7jgJoVzuC89Tg/6
0N7fftHzULjK8DLm4Xnqp0lfF3DuQOtMUKRAD9y6HeCoX/DaO04Z2X0MgjIWmSpvXJt/HC8W1gfl
bIJGibLYB6IF+O/KGNX0UPV+D5oEF5TX5+/F5oBuQhBgKFRy3Rdk8IzLy8fLjH6gN781zOxuRZgA
iflpXynxw0bZ+sLGP85Rnz/QByYKogeNJLgJJ3cFb+l5rR1sxSvPweeIJn4IOdT++7ViFPC2SB0A
Ej6tKrmyNiqYF5t5OUJPqwEKEVDE3+Xb//4WJpCnKxQlUu7jxXIzHCNglmNF2eN+tOTzd6W7w4VP
OZF2+vconOCt34IS1ymPJh67qWNX8i2WySsCCtIOy6oxwDnlI9Av587DMfCqMyiKGKXMDp1RJ/tm
1pwLceTcyqGWpqPOQJkEHsPx1xr1RJcxZuXmdmghk/jmYa3ti8TBMycacgRbAzN2+n6nn5t1heMN
Op/r072DsG2MNHynvVHNT0s1vQfBmyEkBctda6Ik667jlrp7ouCz9nYJ3A4Wh3+RoHX22wlkzD9N
XMiHx99u2UkRI5DTRosp34vYEAerQ3Dq9bN4bhAqFNwG7Fru5pObx4QK4Gg9g7TtWEdCTPUOjk1y
YT+dm1+YUlv7hkcpr8TjTxnw3mnyTrVR3NfalSza7H1BVLtRg5tfCM7bf+rokuNscJEj58KUYcV1
cvMsLMYke9lGU4NuTFx7Fd18uw7xDGh3UuEBZFcd6lvactGz/Lhbw6GBUrzp9KBvSW4DMO74K2Mn
iXMLVZzImYfpSy7tGvxOIqJWUgs0yc5uJQioXwM7+M1cFeVNaZnxzont7MKibot2NAd0hlE2p36y
tUTIK45/iKBl0eCMjcVM0v3WNJHv22Uq9/EI7KyQUxG+vodexPPtyUA7iM8nLtErPR5uiL1kqEpR
R7lV5QX6el1igLdNivsc1wrQvg0q7hX1vA+vj/ti7zIu2khcW1SqKbacjDvazgypXNbRzGvpDT19
0Mg+1PsLo5xZVp4XdF14z2xCkScRVyEa6Sq5VFEpxfih87zl2l9KeRX3lbhd2m7aeeMyX0NGSqNR
uOW9O3jmvqpIBuDFr1+YuOXa8qpNT8aenRYES672ydL47ylAfK6scnksBNcgb5cpApfCIhVdd+3n
8xiqPmlvTAFRstaUDOmQyEdks6E1gnAP6nLSbjHuSm9jrR9DD/za3hypaqZenUWAPPtDkcg4qkpV
3LcV0u3LSly7MEEvdxvteZx6eT1uPY6TECJ8bO4Md6mjFEulsNJI0Tt6fa8PcqI88ny4nkEAiLhs
D9zTpsSMGQUEdlVHfVz+SNrsQSHgQtE0EwhKTFlYTPXb1BRPtbYiSQLWZ46dKJXJwTCLOtDr9q5R
KOOq1r+UXbyIOBs5jGcz3ThARC8wIzLOpsbrVrY/kLTrVe97YNimT/kel4sJNupVYRAFLFDuFw7e
i7B6MvJJWLU7P/ckxUbglRVOg5M9B3WxuGGVyUvtwDNnDW76s388igYvJNGTaQWBK+c6ApVt72un
S3edAzjw9VU+Owotx803c5NrPUnUCrM1oahsJ3qQemRWrKu5xh//fpBNHgaW0nPSexI2NIFKuKZE
FfW614WrNDBvmedLJlHndgV1CYOriE4jjpDHQdExezxx2py1Ibk4xJ5VfE7j2Uauf27e5Pns3Mwg
xoKiF4gw/P0HooFi0xvmXFK5PB56KpADLWtVRWltZR+tEp8Y0c/21eujnLlkeK1icb8VlGi7m8ej
rEO8aLaXVZEBfPy2Luv5nqiYIqmeWbs+sdJvr493ZkJZMIovDEjb9rQhbSjMKw0nryIB9S6yTVDn
/ZSYUd54MhhljZn85HLP1Et/YT6P+wnPoYeaOpUx9POxKTlFYfilV05zM5XRulR9aA+muVtR9AjN
os+fHBZ1n7h1HyZD1iHy3eoXAHdnDsXR8FsU+KPSJdlErZBDGYnOUptLa7GDkHKJoX9mOdH34Tbl
E6mqvWA2KuT94sFmFHAPVziP6Vc5hSZ0WAx5oPl4iTL8clIJlgQUukHkS4hXHn/VKhRZdZOWEUBV
jU5/83kmKnzxvNzZ+dLhDmxS6wF70WZXqcm7/tvNRD+Ts4mdNcEG4NPx6LOZaFOD6leUd8UDMdoP
LemKh05ic1+2NY4406Ddu/BsXh/32aT7ODWDtExJj8yFm+yF1qBudjPAvbiJui4bhzdF1W+w6Nxy
ae+VnfnLYHl5gfSiGx6VTIc3PANQiZ8XcH/7KlH+J4V2C6AARdhwkGf+0g/65Ia03cS3OS/dHNHm
BUDcmHu9HWhypArqrssIJ1VAtmslKs2bWz3gVTVPo34waDl+rO1RXpuI236VCV5fu9ZrIQYn8+A9
8M4JYeE53hd4fXAIRDOnXyHL979en5qX25yWGYnzJnyB9+epmvA8ViqPp7yNXIAQXxAzA5Kb9c2F
POJlrqr7YFW2JtJmMnMqQ19D3avEJkUsKHDEibrTZ/BLsVm/95YecMHgXaLhviwwetuLB7AUcgi0
gk8fP52WDSk8nzoCCCExWJzjm0VrVMj5SG58NOWCGDbw1rCBZdL3Rv4wuPOlJO3ld28/YlN4oXLF
tXCy4Ss1NIUxxFU0+Vt2XvpTdyOhyVzrKlmXANS6fqvhnPzz9UU99/FcgGx08MIbjPckeXacOMWD
2aqiMXOLQ942YMk1T4SW26PiO4/jfZbm3td4dIfABdd0yLGki17/ES9DDYg13mQoXnAT0+U4Puy+
SHtsrtAWRH6rfV+abnadANfau3OXYwmSImBKLT+/zdMRPwJQNRfGPz8Jf/yAk1ygGchkOoR9IwnF
9rEb1/xRWXaxz6ZZhLltt7coELoHUZhYpUJ4CzI85C9cYi+P1/EkbJP0xy0Sj4vmxmBYoy6T35Kx
9t7Z1jpcuKPPDfKsjbJV91CeOAnq40B5ewKXzS4z07cDVJhANyrzQuZxfhSQkc8rysY6/pQ0KWbZ
9uQ3bmxpIRqqECri5SL48mV2bdCroMSGdioinaehwgRt3lteRxqVA8OpYA08qWEZQ7oI4s1o03vu
pJre1jHPeVrIK6mdKn55VmnuwYU69zV8nCsIR0VogZX+66Tg+MedzIF00ib3cZSNOq9ZIwOSxiNt
Wxm+fnLOTgEwaM0E8U8p4WQ903SGPQz/Iaqttvxgml19t+JEugf+e+GV/TL94HtAM4IDA75JhD5e
0xi960JaZRUta6ZDi0QoL3X9dN9m/dcRMZ+Pr3/YpeFOwpIAvKm4XBgOpscOjoETOn0SX4MJzq/9
WIgLE3l2PDo8II0oEQOiP/485EnmLpuqKtKmOPlQmY0eiQHUWtq5I1XpJr5QcDs/HggUer0UcE8V
bee4crwEK9UorqW4K+fE3YPPwlfNG5bIiOfp78cDx0cPeUM60UQ7iS5QNLV0hkEbpVm97hxHpnvP
br6tOiZ+7lpdMqd9rnIfp1F0dzalOx8T3k0E4ng+RdIYRdyIIuKumxDALH6PrQcFZzw0Sf0gtAwZ
JUQeIMHd5aK7yWJAhVUT9npxEE1y19DrgwCXHzKnDsumPZhlE5GKhWl50Y3mzM1LWZmNg8D/1nw4
Sd+nmN7D1NJBtEpXCzzKD6b5QKce8u8yQlTsdf/CYmxn/3RynukhiDZzcE8Dl4umRDr6ThGZWj9H
pgsL0xux19WG/E3i1A6+adBEMtqM+9dP1ZnAvCElkYIkwwDPebLLp6RZawEDBKcPaYeizbtwaNJL
bIBnNc2T78PXkExqO0wu/+dk8V0Nj6Q4LQCt1N6upKGFWWU6PKjRd6/mfs1ujNhdv4HNNENfl9q9
Nin/2i77IoSL7d1nZW9f+PIzgdKCE7UBEWgK/hdn59EkNRKm4T+0ipA3V7mqaks3jRkuCoYZ5L3X
r99H7IVSK0rLXLgAkZWpNJ95DfnT9U9CYqAI8iVJT0apiRel6IhwxFhCqMI8anLuDsVNAv5Dx+Nl
u/XrbDAp7jL7tEOosBATEt+wyy8ANb/88efkvqKdSvC6ln42cVMu1+hM4oZOrhLkbqnUDRxGMzlY
up2rCjggHQiSepMse7t04qyiH1vi7juwc8xBsj4iagAXNQgWpECH6O32rHbWD9QnA64kBkKUzVVF
Xx34lqJAAg0l9Y4GyOQbcTPfmfCm3P8wFDOj7yHSx9lG/lCN8ymWu+QELG3hlYHzuUDRuOgoBR28
n7922OZQwFiR6D6yMwDqbj9WK5U9ZNSYIrw0vll1pDqI3ZQnrRoat0HF99yIjXheihl1ilpXHxdB
Ly4KDcR7xYyCF0glqjdTEftHMUINsYhJ+7eZw8EtpiZ2xSFPHcwnaIFlQnKvp5kO5z0YnlP8Rl0t
mODIzE32p7AI0KgGOHRSZrrtoPWvT1Uv6ikaTsxpotnh6gPkHwSHj/zd3l/Q6LPC51jFg1cVzM3K
SXnQxtlQxacSM2gf2XfdGzSzP01IxJ50XYAXTo3I/9OtwaPA67zOisaYsQlAFKibQ57hbE21JfVj
RBO9ugSvYxjDwX7fyT7IetCq+r/+vrkNyichicTIUJDnbkrhNPam6ktKJ9/1Za14Y4TYYI319LM2
0kEYR0t2dMR9Dk6C+u5Joj8DIIwmjMLbtoWeDKR2kAny+NQAOfK1Mus8bUIV5faibtgEa6WOYZD8
phvF80Dcvtkw2NSnqmVFpwxsHCFAKKAwn4iBKyyrQQVWe+cMhMhDlZfFJQrgmcxW8S0MKu1hGQcF
g6C5uVfmpT4d/LC1pnx9OiEJ0bDHL4WyM7/y+odJ9F5WX931GwjBRYjHyVn1ks9avsj2XBTTUyEP
nZcnQ+5m8mKcsQNflaliIKAtCKnbP+f9FcivAfTB47kqjG5LLZo+jWpdIswYtrr2VzDPoj+YsuxG
U6odeGu8j0X46syXejTx2rsjrLU8z0qnpSeR7U3FFM3lpKdzNcMRs/VCRQcjnMCmjsVRqW1v3wPP
kdHLg9kIoXez5nLfxcMMo/ckJwB1pwnB/JXKRd1lGM/dUj2os/AYaOBu52qWT2akNB//eJ1XGifQ
el5RQuPN/WWg9tlHcpgShdc4o9GjOyv4LjkNunwHB2znEsPuDqoRttas9bbdAJ8iQklpfdVkub0T
It28y1fyMr8t9VoN9Z++wzH49vx2TrXMiQZNitY0VZ7NU4r+UjUnKYPOsiI4jSA1Lk3Kw3hvZ7vK
xtpepk6MX4axyXWVojaLpVaTEw/fEw7E5vOcm+LFimCtVlLalTi6dqOLUACBvCjEF71VUGaI1dYu
ghAtq9wUHmgd3EuVVH2+vQS7vw2AG3UlWn/cbNcHO1LCTDeREz0t2fyUmmqNX/pQ2YA11QMuyd5i
81asLWhTocu4/v1vBRw1lbpKR87ppNRQ82w9z81VkAFlmdszWn/x5qqS1w4LPORfINfNpiUYExap
KgjFEPhwAhVutxq3/yay+My9lR2Mtrdv104f7AEsJWgoXc+qa2Qx0sASncggA39pVWLmGAGaWc1r
H5pI5g59ph7s272PBlCBFAUoKiygzYufZJaFOp1FyFmUsV9VwPB1i+hWGZSjvulGMfLXk7TmBDin
02dguM2TJCImFI1iwAYRpI/RqvnWdE8EoA+BBpcnMs6JVl/alNpoINnKYLyKaE6glv5kxq1bhFTd
x+ZJDaZPRjWcb3/p91hcMNqIneMSAFMd7OvmYBlIgc0Ee8kpo/TpoOFqOKttMQqx8egiqqH5+KpX
T2hmlRemGOInuAwnQ+h14DThUQ1hJ69bf84vtNNqiLx9luqWmCiF5X9KhrnyYpjR91PefM/6Kv0Q
tuPrmCDyBxqcxgCwVSfVu+kuG7TGU+qu9aOUxtjtBVrvr+1RgJuxwklXkORWtboA9yHKIxdPUhnq
BbiHBZVCrJ2gEOVLlSt0jyNL/1LK0XCel+o/BE18lFWJnJ2zooquz8ZgGCVKHqtczViRzEvYWpcA
uQ5ik91JQqwBd0zERD3lepSgLIh+hZlRaJs4ERXPz6I5Sy7VaM3OOPbObA6Ilo1q/tSWqnKwxr9m
8W6RSTPprK6S/dvbfUryEDW/gSwzk0heopd+WOy+1i+jlDqVaHq1AouAD6wjkqQU3EBWnTxTE3xr
xuq0oH5SiYbbtRKadEAt4vRONrO7Tk3vWzApapH8wBPkwQiHB4CLsHPSF7Eaf2pz9VDINLrk2NO0
8C0spw+zGD5JheKAkUFKC0aBniWnyUqdxZI/TFP6Ja/LH2vUajS1T3J8BxLNJ5V7VEzOx9xdUiE4
ieNk1wByxmLNkMxLWlf+qGjnRB+cKg7up9C6g4X3OHa93+fyJRekD5WeX7AK+SGk4300qp7QR89y
OstohpVcgpnL2+2Mevm1E5TzYGqnYCouqFiikTfWF6GtP97e97v3o8GGX8uHcC43j5qh9GE9jhzE
qKAfGiuT6OddFPMzLOvt9lB7rxrJF2g1yniYlmyGwnZi6a10fT8FyTxFFo4NYZ8dgfz3R0ECF9IG
l/FWCrdOrQQUmpic8Neq70Z2kq0LcvkfXmgIcEScK5MAKNz1SaonJZMzfUxOao/mUxiIiSvkGOfd
XrGdj8NBlHlRKCpQ/NqsWDVpaVbQxD2Bk4J5VlWzbaK/46fVUUd2JxJgJDr0tHRwQ9ji67ShUSMc
4gjvdHN5GIRUdcS0NC9KiaV9kuJue3tmO1+J+A6eHxkxifFW5iOn1Nf1MjPLqMLf92OfPKG8d4Rt
3h+Fe5Jq9dqZ3dx3FBH6XCSKPOV9k9tZruleuOo8/Ye54O6GZs0a+G/3gkGUOmbr2hX6XN/rsTW4
5Hv5QdVndy9Qd4TrBQIHMtj1juPFXmQl6pMT+tehr3aY64xhUXmaUYXe7Qn9KlZt7mlgbhjG0qCB
Xbsl7gyDGEOlhNKBojXya/QzcrzNjbgdz41URc+9kJeLF8tG2vhAwzrNWSgSj3eNmpuJ3UTBcm8I
IoYWnJMydnlZ0y9NJNdvMA//0YJl8YSp0z5PsY5rWmoIgPWK2coepRmAg11XBvq6vVbJKK/qdfcx
FEfsBCNpHEZshfWEWN+QZoSbyOx+GKBR/TRGOxMes2oVd5z4WnoJ5AaxpmHIh6/I7Se9kzX52J1q
DSVbtN3yenQKadBPWQm+2AmaUv5LJG/HaK1U80suDTLtTEX7ASBFm2wlp6NQGCWqBfXsy4UsGTCK
+xihTvppH0YTOAbAQzn7VnWWvP6+eTrr4cJP7SxtSJ3WzPWvWSWKr51eQsoyu675EtVS+/ey0KF1
oj6qLJc3O/3KkbnwP4ve1jJN9RT0jnvbqrB1dCx50P9S0kR5bUiDNFBQY5o6xaCjuVpjiIHoLMJp
Lw3oz3OfS1XitksvPbBm/XLXVEn4qU7N+oJnc/0h16PG6+cIunK5yI/1KPW+qM352YoN9CjCWJ4s
u6kkqpmGXi9flHYyaS7Am83d29ttJy9Ym1fUSmjaU9LZ7Gx0kIK6FLX4hFlhckLe8N9eQdDRbJIP
YlP1d2VrqgeB0N7FQOCNFsCKcKRNd32YmkgpyCtX858uR7q5RWwjivXooKa5d6lyikTU3Axg/dtL
rg871pPu8Wkk1yOWkbXhtMDGRVIsmB+XUar92yu5d0dQQsV7ebVg1radVVEcxbHVmJbSUQ1DqrBF
U5eCzJibn26PtPfN4Pajp0IRGqzeZgGLIV8oVk3xKdaTzhdCxXwVCjytjXweTzWZ3t+Zvhz51+6t
J2QYYDXUgAlf1x/1W1qc9fIQxMgZo/Q+obk4oY6o5FN5KpPpB/018WCT7KwmRWINTAtvFCjkTcrU
BL0hFXpLFo77hGOlWulWVfzPAv3o4MLdy85WLf2VmAGhFoe165mZ8tK0aUnCj8Bp/hZkPCai2Uhu
DZTGidXasCVgAJ7SJmhJB6F+38gVwucLwWc4iEd2QTsf9+rXrAvz2zqbeVIbYkAvY5oQiS3LztFy
NXeHMAUJnAr5xVK57m5vqN3FVsDurE1eArfNmF3HPWngk35q+8zyVITSUSidNX8xSuXgvtnZRiqd
a5PYkBITt8719Lj2kYrqCkLeJc3OmJjiVoY2qdPVauuJLTX621N7z7CiiPP7gJswZDSTfpIBCJ+M
BZxemExAj0KVKmGDnilu2oNDj1O4lMmqNliNitNlhuVBmzsIutZDuXnWKZgDuKCkRH1tK24z4lKr
pxKJzkrucIemqyhKF9/kbBK9xDJyr2vV+iQ2qXCWq/7oOG3Me36VR1AZQlhnJVNCDtrEzMCepiIx
ZO4MsUhpOpVeaZnOmNYPnd7/uxi6p86xr6fN52BMLuBRHgjgHLYDtsXVX5NUfjXkANfq/NkQERvO
+je5t+aDQ7/zMiBuAbgBfCzIzS0Lc4AaFdZrh2jUW8RSk8Ly0r78M12vX0thaRLrQIkTx80tVC4F
8i4WQkiPZDZHu0eB95SaqXQwl52Nt/KMuZ5XHUcA1ZsbTMwUOOuI0vg4A2H2XFu5h9Zles6XKbjQ
DzYeLCGpXssiCzyxiTRP1hvxlLfxz9sn4P2JWxuVJH0GdyOdkc3hHoMe8dYA1eUlksuHVGvLcy0o
8omUsPxe14pxUO06Gm/9+98uMLHHgxghi8A35mR21QQk17SkoVdHmFVUclMfMN1/EcevTxa2K1Sz
KK3Q/DX0zZUiW2waGiqqDysqeq2UaNHQKEghQQdmpxg26qBj/9RWQ/UGTgM1zwqvjbc4aJXOVsqg
V/waUX30qK25GQjICuW+izCEdhcwla1bhfpoetGQgCRZ5tZAzkZBNc0e0kB6DSqOCyrGMfrwVlYm
8oPZzHVNgbVPQjvqG7F1235SvveWVnZ2mxcI1Ytgkf+xinT8DsE5/xobZUfAC56iREg4adAkWdrl
0kSqXPtJi0a/W4ijmaG2S9prS4Kw+Ehei6+I/ouiDZy5M+/MAsmZc6BhsO7ELNUDgsZZ7+JSkpOl
CNpiS/jPo4M9YbXtILiPpJ2pKRWUtRxTdHeiOvUypUYfe/Mcf0k1oa08MQimzME7S/w6B4P6Mplx
jfw1GuzZPS2zCeW40h2NoZX8DMnLHJXtRQcNNOTTI78+eRgQsFVR0y3SwEl7UTlC2250n9azTMi6
Yk5xhsEJTdnc7rKQJeDyDAsFA/mSKqtVnKA2KKx0pYI88Tw3XlrOs0/HILClFmMQflfFoY/jZ7MO
hrsYb47QLdq+RvThCI32q8C92ZqALeiLIZr4q/pyfRaSqZG7uDYtvzXa2a5D9K1Hgn6l0Fxc2nDd
yM1X+I0qDbMRxxj6dVrVMwPkHufXVfovCNr7yig+sjO9P74WIDXTTUJeY003N1GPUdWzFPAW+UYX
PYyLgmI/NjgvRVyqXySB43t7uHfPH7EqRS5k3TBRpji0iVkRtkUFp17ikxoWo8OOMp0lSoZHU6UQ
OCUh2Img9eJU+mt1WDgIOt7FVOvgTJE+y6oVtS3wLlOuYJ/cxic4/VhjKeEHfSw+S2mKEUdf/dTU
4cPt2e4OSNuXUFmjS77Vbo6FxazHauAhG6rglKVF91Gfoa5YM3VWtdZ0/AW6Py64AOqnOcgrzyIT
oW/uwUKAGxcNzFLsdSKYMbMwQ5mP9vS7630dhRiGt0QBgLYtJFrpBG8gZGp1KFWXUMPsbxHwGIra
uffGIE0PYtP1mbw6Qut4q8kyDVCe7S3ptZhoWWZRveZxxhPq1NWJopL5GOjFbNP4NZxBrrS1bXHU
tXkXjGwG3lwt9RA2U2+Q8CR5LGJdFA64ZrRHyN+d5eRlJuwGuw/4a4uxm3S1HeR4BrBQFv1JWFID
79sp9nRxnh5T7ZD59z4sgay86k1yGFdcwhYGJoShICdBHZ2CSpbPep8pr1U4KXdVyE5tcb24dHOf
neZBC+6l0CjdIEaFObES4e32GdlZX2xKVeJeGBv0tTcRaTUltRAVYURAPP8oNCV8wlJUvNweRN7Z
PlejbA4FokVaI5gwhgMsm2zYMImDicK/VGlg5/B82PRhLlY9+UlIQ4ISnzuXc+Ksmp04rydO1JmN
Ry9NdXGU8QJ9pVDNkTfHdBxiXvRJFF+QSv+AF8azAuARTxsDxwFJvaeoontt1x25CO/tGKAHay8R
pAdn8PpNqftqCAw5jU6IWao2lpqtl+riJ2Bpgyur2hEp7316zIZBXwW/Oci3MIbW7/hbPDcZuZAs
+MycoqH+x4ix4EpmVfmQQjl380B71ZQ59cCMRQ9cwOi3wxv2Zx2e1aBokXv7c+7cq7yjQNdBQnDF
aZsmb6GYXQnTPzxZlZJ4gjIibyi2ixPII+WPTFd9M1uOCgQ7W2jtAKA5sILXYNdcLwAZY5hLHRs1
bruXIkzkNyvs848SGIE3KVJrNEcpDuO5YwRHu3dnvgxNyYVzSodI2+xeij9oA8dxdBqN8h6jZIyL
gqAGxZPRxzYoIXZpDDl9+joZPfdU8IKG3kXR6x/UM/6pNYKusUYnOR9+6tgt2F1GuCcM3+l6nEO0
yt226R+hUCQIPtXfcc9qvT4vOi+sBOf2h9s57Eiek/2uOMO1/3m9hn1f6tpssYZTIXe+ZSD0Z0kI
NfyHUUge+U6AKlB1vx6FImccwy4ITyNppMuOluEXzubBi7T7UcC80RKCQMGxuB4FJcKUBiLqR4Bh
Fgc5AtGN0ky65DpT65Y1k6CCdrAVdhcQ3saqMgH+ZdtZS0UsJgdDCU+tav2oO0nytDDOD2LC91UC
AmlOOdqGFIXXXuH11MomUBMTyAFKD0n1rNYoerbSInphEfV+ESqZSzUl9YD/CZ+Equ6cuslED+xm
/BFw2uiMw6RS8Va152Hp0FNMUokYtjGW+6TCWmdCqhvZ9OxQpG53dcCXIFhAFZvy6/XvTpI4DjpB
5JP01ohRGhJH+hD9/A+7i7rrWidfb97NYazSMmjMmkFEve1OSpJrnt4UR6Kqe1MhSoZxAXyRUtxm
FMXo0pGeFh96QaCiwLLW6deo4PZc3idOfOkVKrOK/UCZ3EaoeZ9aamDg5muFYvK5Hhf1kol0l/Ql
RoKHGo0LPgzqxAiqeammF3RcDBACQCnx9+nP44TJW5k2oFmKoj6oIOzFKBTtsQQgLsArYRvzySGN
+hD2uc9b0n8HTabYIcQvR8yX+k7U2oREmrcFkoFqz3oG1bDX/SSpjiyv994++geQAJFoopG5rULj
AxEXfdoJ/pyX1jOC1NifCeZ5EXPV1xIlfy6qESsSK/hJUyr/GaghAcAyTC+Vhgrs7U+2szGQ8yOy
p2OyCk6uccFv73BotWPTmsjcVtlcuwhsSXYUQK3501HWNirRNhCqVfRx89i1pQTDYkH5Sc/kCWOW
pLlEWXokqPH+CmUU1nO9QTlPW2ahKs46XmhL4AP4k9FXnedzjDKfI8vxdJbBlzhiIU/u7alR4mOJ
rnMJhqV1wZtKXwE9m+slbONZabSpw8enR0wqlh4q3P1+0AsyRU9U0/FUgUu2cNQusQvt8zZ71XCu
xSg01ybJHsWFR7gyxFeAdvMLODGBR1h81hPL+hgOKmLdJUg4zwJkSxdokfM3rEJlXEj1ecFSq591
3GNi8VuPW/fk1qqJt/aQ4nN9mZpJiPGXUVCiDoJU7t1MWZK3pJmzAFZjvHol5lEQ2oYCZtBtpcSa
3Fgrw8DFyU+wHFOQmwTsSxY+DnMXPzR5H/w1jUK0Fnyq73HYz/iBJRAZbRms7MvQV+onaZzyn0Un
F38nVVjHyFuK2khbUhvYzlZMXiDEf6dqZz3FCBzpbluIDBVQ5p7Y5fpEBGaMFZAVHcL7MqTRj8Ss
OQFl2sbfhdGScjx9pvhLKJf9Z32ZYb5D/vgslUu12I3CHjglkVycBrnrQQiBa/0xqVL/rMfYLtgw
cprzDL76JceLGmM5SRYepEaNA08BvHOOenS2bRkbkW+RYI5fikptXzJVWjAIEtsXk+6RE2n5Q9rn
AoJqZi8WAIYqCi7FGLzpQ63dc7sYbxm10Zc6SfDOolzU4q5qzfclbW/r3AlJrNopcmiC25htJf5d
GWlnYmxlxUiNWzgCI6eZkiqg1ya0di5gI+nD8w6/ScUy1G4vSf0TtgTpfGq0SlCd/8m6BHGdWgZH
EhsRXOxKtV6EVC+eBrHQPmWolOQ26pvY7dRW9xqCvwpxy0xBT0u5YFIgwvMaE0ddeBnjPP98+4is
p3t7QFbiOu0wxGHe0QfCxjKQrk4CP2yRBg0iBBp6HA5PRqt/+vORQO6sDFQ0MMjsr48ikUUtY9BM
dRyxkfuqjX52fVo/iVb7Zzb2lAgZBYCYLGoE8aDTN7FBmYRhNEwRI5Ea+HWYN/dLFWgO3o5fb8/p
PRIeeC3KZCjecHfSnd0MlZqVaQpsUL8KW2SalCV/Eww6/dwNypmHBE83taXTD8AYaegBnmSaH12t
v+az+Yb8CH4AFpBrq2dzyY2VApQOo1c/D3Wc2yYsELXJmvxSLT7Jc38PUbqx9cAcHS1ovxcJ/sbI
5Zf3jdD9G1rfEmG877rgr9jU7/VI0X/21RKe20SpDl75nb1GIQluIZmsyJW8WaypNhb02tlrndAO
pyYy/8FQr/fgRwd/HLDzWfQVpgUzhNbbJmM2wwDglpIFfqDp6P3nGu2+Hr9cCtkiShCZMtkqSJCD
lGd3fuwBsJbIC78TbA8DbFsZhtK0EYpfh06a7VBOxjP/Vv8PSwnLifoRBxfJ581hMqROtaKCoaw0
Eu0+TnEgNeIaPcluOZjV7h4nKmV/m3BsIJ9eH1xLS/sRLQ/LH5oRmAxy6oZnCVrrtYtseRkwi8vI
4+sJmjS4tVkVmDsfPuXm+3uK2iMvAPJSiHBvlZvxrQ1nKhWWvyRS5lM0pEEeTaYfIxvvoonbvNUT
2UmmFUdfdXdk2irIPXGhsHevp6+JeZQIGWXzDnK3VxQNNodRbd4JA9KqaTyGnzC1bjw51eSDj/w+
/gNIh7cFnENqytI2/jND5FQw2Lb8HpS7N1eVRH/DOlKb2tu1EsE3H9dgN21RwmNNmyYuJssvhCB2
20QPvvcw20HXGQcN8d35kIWAmKGo8k6gWiUIqrNUtnw11usnuoYlOzc+Ahut32N7G1LrFDUeGfwa
tsKm2EbmFgEHoxRIOQ2N0vr4u2aPYpU0GIEeaj+vt9Z2PDwNCWxB7pGsb47i0CTRBMrI8oUiqp+t
GdGbsOoqryyHnFtmkN2hU3JbaZXouWjGoz7/TmC91unIE9grsrZFGcTakkVizvCBYowXHHatD3Ji
CHiFI8tCvwsymBhPX26/e3tn4rdBtxJTYyUFIN0YFBME8UerB8m9YuSxDw8vf5kttYHT3KiuYOhv
twfenS2VUHCZUIPIyq8PY6dPSwMuiY9L/wzRkKZ0TSXLzmJXN87cReVHJLh+3B5zp6JMCUYGqrv2
ksgkNjdAr2sJfrItJ0SKvpcZ+QvpefTPoOqC0yvz4COUsjT2UKi49CZhcYfTbWiHQovrdqdxR8/Y
SyOONNM8Mb5oeE5/aLVOf8L0y3JytogPWVc/16oF/of+sE/7Xr5kFNeAZaKtihxcwX9V+h9NkYev
t2e3u31XbQHwlcBztoh0NZnKCPdYy9cKDEdt7JsRU20tAnmcEn7EGTqqqRRG9yK+47Zk4Qd+e/xf
52Nzfqju8rhgRUkAs+XX4ZVtkG3xvHRl0z2KYpw9xpPZPzaGmjuLUpSPojbkD2ZnWHaLdD2mu/X4
QSCPcwspFV09NbJL3k/meURazMbbPPDwqtNpQteaM4ggKrvFHO9lYRFtbMzdAPHOMypb6Eguuf4Y
Z1LooW8hftLMYbLbqjVcC5E/TwwxExJl0CgTv8XRF1m6R2IQ1TRJobU8xQsdbg/bcip0KHzRQFWj
rj6Z+VI8qqj+f5WkML0crNb7ywblQ+R+gT1Q+NoG0WKf1YLYsKe0Lh8eK3OwPByclIPwaed4r1Lv
dKhQvKafudnwUa7FgWzWBJSYH3sYbCN2WkmJGzYtpaI5zVw573K/5DHxb89vL5ZdcSvofnJ7k5is
b8hvNY8yloZxIMInp0rySxUp9XAPUR2PSFPHzhwVzmr+lmmJdKlCDgRmZeiyZRNGfWIwzQ64D/Wv
Im76jxi2kn0h+SQ+mGJUFqhMty0SzLEUX6LFGP+Y0bSyLFYmE/cSUfi2UZHOqSlkwrpmhaScBTzH
HEPGVK2Jaty8ZLV3MZ9Fbo6Ewhes/ghEuPOKc3RARsBnosq3xaKGYD2muSkJ0nIgtrMcqHZXtdlZ
k4KDK3jnFacmzVir4jRgXuX6C8WtaSCDx0SleAj92ERDLxTDIx/I95Q11pPgfQ2ANKDDvwp1v22E
Kc7jvF0aIrxmHGNfamOzscHbIsA3EaplTjwkw8e2acKX1tKWuxGr++wcC1lM+wNsJzlQOXf4Rk5W
/PH2Jv2FfN1eWRTMwFZRUaKwtL5Sv/220jIE3Oozyx873a0F69uUgDQU+9wrQu1clen9UGZPVkCN
JFRfc8yj02F5rOb8Lmyql74evbGKHU0sPg4UxqtOcVJjOgtS6clIGQsWtPqQDdMrgwuHp7FlpGUO
jvjOQ0rRb4UNQNakHreJWuJM71MoDqZPggTStQefkle96rSq9iBZXecaKzD0YN3WrbFdNxr74BXI
lQnkN/dKNotpvyy66c9G374FcaI9W8AmCoreU8p0686yyd6bvyGuy19BXI/YD/fWd6GhJGXXQzw/
z5DNfwRgGxtXnabHhOp8bkdanPwlCxIClzNKqV+yVOsiuynRUHXmIJC/pkEiHbF5dx5OVpDWCaqK
QJ22ecHUo2EfFbPpd9b3LMuXe6Rv80tRgSgzB5SaGzHV7ahuUk8JYT7cXsqdOvWqzaQB1wFRuxob
X2/BLJACo4JP4if0g20jqe+loD0JSfMmhiatb6nwhT77WFjSa6QLP1WoMnLcHknx7u4ig9YR+dGv
5/v6V0jIIYfYKpr+ElpP0hit9fuF97KIQ88K6s42gn9vT3zv9gFtTzq0RoHAma5HHPsMrSfyYr+S
RjSIctNwyogr6PYov5Az253KDYcHA/RimMzbEx6LKLn0PG9dOH+DtGv6Rd5ATAEg7sppHttVSjO8
oqFymdKiOYM47h1LirRPZjBBXo0N9aRLYX1alrVxGxfjmVZ29DCj2HiPGKHiZxXl20mPsidU3f+8
YbmKqq+YoBVkgrfQ9Sq1iyIUbaWYfj3I6T0tPtkX5bG1o1BuTtaSCI+hIEwHV8rupyFGhvEMwwyE
y/Wg1MMXlFkW06cyk1DBrHXAlvWRAeDesaNQCVuKdiVZnnw9ir40VaMEo+lnkln6sJZ0yqKj5ddL
mXzStLh9iJfYus+LwfzYZHV2FKCsG+zdzqCwaK3KBCt5+Hr8oBlqKxMYP50TpFYIx4gl0/hSgoxw
uiCyPhpZPBIFjDg9GinVc72XD37E7kqvsC+QfLyO2+YnLtRArwaqH2akSvYcGOq5Q3LDvX0Ibo9i
iZujpoFXnKicm76gNO1D3xYoBlhC91/mAl5OAmAGbH/rqkjVZqbA0rJVpR6rgV4y3BAf04MDvTsX
sCzoHRHSAmW7/mqZliq52g/szTgKuZD1jwVqiAeX8t7WBIQHXxCe06qBfj2IbBYdksHchlNUyM+Z
ucRPi0UgJsxmclYyA82QqUX4oS5lzwJtdjDHvTyVXhe/AAU/uKVbln9gKGmporbM0YgMdKaSZoHn
nfaYG9Sm+a3TreSrqqRTaWOqJC7YOWpCSjs3rNU7Ms7UsrHuqUJcdorgZz9Qc7MtLIpNF6CRQa+j
0FAelWbmEWJ5idpeY8H01RM1G5y0NqrnBZ+40FF6/rSFtF47KYaVv3J9hq+KlbXfbm/QvTSFWJu+
MTEYyP7NGwgqI6qGOiOGKaGHA3HXiB54FaBojueEnNrrlF5zJtGYP94eee/dW0nCdBS5g2BYXH/p
VJZrnYY6r9ASRh8a7CDcWk+/Sk3z0ezN18hYjkCRa2i0vXZ+H3GzgdXMBOAi8g6hpezSRvmRGfJy
hvnlLOMiHJzJveAb7w0wYMj6wmvbEvbqpo/7tOeVzUah+Jo35VTbFbreXt2iVREReTwsLeqzxSx8
jvTOuhtRp3QnxcRU2+z/AV3/xwaBkMt51ld2H0gJ8MTXK95YgtkLNEH8ENW3c1Gow93/I+vY+a5X
o2xO8DJETRiuF+uMKMEJNXE8pbNBp6vYth/ScI6fBfE/5FNosGHNvha1SLuV65mxd0fBWq9ZpVxG
EoFldvS1uHF7x74X8GIB0dFZNW5+4Xw2G0jHl1AqgSpSXJKHF623IuKVvHanSIrwvJbMz03Szf7c
Bo3bqrNyVyqF+p3+4/AsaUF2F6WC4Cw9sIvbP2zn0iQRWFGhZM8iRcXr6aMWq3ZDiUJNtOgYuhqA
pPGcJFPqRc3J05zmmSJI/qApX0yxGT7dHv29iIyFpNO6JkgkwMgXN8uSk4gsNDMCn5RxaBwrCcfH
KNCGyonhbyDRh7+hm5pt+CrVq3bKSuqP7FgQjPulqzWcHsEM22ZBguIKdI09zJiyyE/KOFvPAqfL
Ts1MPfjZOzcfZFpy45UUCjByc/8Yk6wJybhWnCx5fJz7Pr+rhbr/bGUR8iIDeikGhS8fd3X9gHuz
85DSjqBXDFUdyMi2t5qKEoWzHlEEakf9P3ha904yLOYB+35nlF8QSE66sSrfatebwkqyZNAX0/Cl
Ga9W2zIrpbU1tcrt25///XmHbgrQcuXpcctty8liZjRK2Q6GH7RW5opCGr1GSZM4mjoZp4m0x86t
IH3940HXZgvoIqAwKyjmenJsx6pKJaxL1EBua3sxrflDaUlfAl1uHspqKX40xqQfBAc7VzplQ0iY
a8ECXbFtmwdPo5j6U2T4iGeHmN5b7eusUVswQ0lBW5V6aS1VwVNjgTmZJt16Qj6k8kudJmZr0r1W
jerPEwbKZBx9apkr1HWLCYp6MwjNVtH9zAqys5LW/QmH29q7vdzvX05GgeeKHh+4Lmh218tdZWoU
412m4/JMo6AhnnBREnFR1JtIUsojEdmj4TZbt1WstmNX6T4sIN1pxarxrAEEr2j0gSvHw59H6Rx/
kj06agpClL+++2+1qDgTGmERZt2flKo5TR092KwSxoPt8/7CYZQ1QOeOxuxx22VqWl3B0qHVfT2Q
U1cJ2ullUEIFCJ7AeFgiPxggDpwlno7Ihet6XQc+FBrBYv8vZ+e1HTeSrelX6VXXBz3wZtbpcwEk
kIakSFFeN1hqlQoeEfDm6eeDps+MMpnDHPVd1SLFgAns2OY3nPo0hRl4n7++MpFeVS7SjkBAK8FS
dsjhmWVzzApnvDWKeLkUtwecgwcKceiysylL5HFIIK0oE5N+hJEXH9W5aPIbQefKHW0CQNhkbFS2
F0BMegZVAunKispUSe6KLNcPIzCiSDSOuBGtrywFq5ZBzYZkhIV1cbiaQ4rYRJ3C684UgXTe2mBe
33k7KdZbraCrS23CdptXGfCsi/eUdmnWtZOHmbqViUiZkMBNJn3aa/AIb2zGK1EbTzBbxfViAwRc
wrEZpLV9uppmhAs2PNsiRvwxTaw36poVn7RWU/e07NYbb+3KZILHyFdgwqiGBHVJmVc1iibcqQ10
bCmCmwlpu1m6u7h0zNNYFi06mKP5PCX699wzsneFAYwQL5gsmlfP26eFpZ1WtER2dmn2UeIWZSS7
VvV7xIzunXj6+HrUu/KMfjbJyJdxj0Po7PyzoSKJKQJXZg2V6RLsiA1RYIJEO7RVnB5eX+xKzKPu
ZPzMs9lw0tve+CUGMaPzXOSfzAhXdOOO1MPaK4syonOIAcqiVNNvo/5Js4D3UO0izQnC8ny9qZQT
nzCI3HgFttlqsJwrt8pu3NWVHf2TrYSh8yZLcfnxOPmYN7LMWMVezGfbK5cwKdceuX/C+esPcLvg
iyBHIQtBneEREPBLmCqO5GVt5A5dwaXVHmOvSxAlyG6l2lfA/ohnEcUR4WaYzUj7/Lk1lTNbSLbq
EWbFyknx3Pi5KxLJVAodk8LPTEWEbiPnI+5j849KtEtUz+Z8bNGHeGREY915NuNQK2vEiuhOWaJP
oRV4r2SpPzjp2gWAIu0nq0yX6HcfEMNh2plbz5ePz7kIZL3RiN6Wrh4VFk32UsbfXbdN/p1FNikX
xECNLSM8fzxas1YDIsp6hJ/3CEROdF/tpKnfv34rLz8WbJIp89CWoknE3P18FbNKihwxAlrLKOz5
zGHSYO17ygRgFKhEZ7ec/66UOOcL6ucLKhMk73y2HcQulP60lK2gd5lWPyZRZKf0PoXrpw1jQHnm
IPUyUIllcxohCzV9qXC6gg3ueM9dJ5rQyehxUkPW+04isPf6c3n5uXGZ4NC39jEDlcuBn5GtDaA9
x4mWrGiCZiARlJM6+GABjBsv+grdgLXQDqCJS7ziKDl/JPgWeWC4sN/OEqQQoZ61O00ILVCafI7i
WtIpR777qErR7VBqWnZjYSqBXTf1jRjz8sPnQjA32Dq5FHSX1D7To0KD8eFEOJKNhylGW95YvFvN
oysQPpaBScA4AMLMC4xSUq9lFzO+ZuqQQPeHrHRI4nTwG7ehurIk6i8Lko0lLmR3EjQ0CpGaduP9
XrvVzVVzmzeCo7vEZYk8pexh5h+liWPiuZqKwFAH87cjKYn+BjIGvkBpcTliVKWric2QKcr6ydnF
y7Qc8tqpw9f36st0mFUg8SIhtAl+XO4fdWhnWDT6RmlzAAG62nzQVufHlDoU3boG42kqqpNODnAj
9bn2kWwy51uLd9Pu2S7sl5MWSdk+LhuTh7hK567vrDjs4hKrcK2+tdS1OEV0IvUGYoo4iXG+FJ4K
hiIX3tc0zPVuzJloaVqW46rcc6hb5u8XMj9LNEZEIGg3As75ehpK150yT05k64s46kNW+uWYujdS
h6t3RXzfvvotAF/c1agtG3B/prNQO27A1ERShmf1IaumD8bclE+vb5SfFLHzk5272gZxtGpIHy8/
8Iy+Xwo+kC8PUFMo6mYOYm/QwSAvcaQnRnJcjZEREp0IwKvZfNLxhoT0IctDNaPHS6LY7zS1N49q
bqAaUY3lrleyP2Ei6g9M8jQgv5Y4aL0mT30xfllL6BWeBjZhjKvhsa4dI4T0kPhogSQ7DSn2Xa+B
Q0nyuAbpv6b712/42vOli0ZytlF91Mu5tNEMhlxWOipKW+pRWRZxRNuB9eAEMH40tFuY0u2FXT5g
wtrmrckcAKn/821TMABU49S1o6UXNTr7gxc4PMddiqdGkCSG9DvoMQc0d+3DRP4VwTzBGGBq08fM
nNxDM4yGryTrElkrhjrlYE7BosIkGbtK89HSHx8GTH/uE85H5iZud/Jidz649jjthnUDe07JcnRW
rw2AgKnC91ATPsg2xh8ZZw+jQ7XWFq7PKq4tZmy3cmuvL0Z+J2a0Bf5Dam2fZG3rREUFgVIqa3cq
c869lSHjp9dfzrWw9euzutj8UmtS9hgDos7TG7/tK+Oj1VvaYxPnRtAYur1HXs4KPEBTwesrXwn+
4LkQkvMoeWkibNvml7g1J8IzOycjLI9Wcz/MaKtrZdcdXl/lSnQEHceRjp7pFiMvUitQsnNhw26O
xrLH9rG05CEzxP1szd2NMPKyvMKO65eVLnZdVRlInZcJYSRJrMDQ6wlLDEDaygrkyFGwzG1Vpf13
HiLcCXLgLUm9dDZR4HP0TZdz6lj1vK89qTAzyH/bwoL6jW4847FtAGRdNgrTJk2kKWkUFu2AQo2q
1OilTfqpV6xbmLlr7+un/u323aJkcrEfU6XNEksrHZLNotk1nv4Otm9+6AQohdd3xpXxB3dFYNqw
OttS2wb9ZQOKqhzA7Np2pNiW8+A5qYy6WBT3JhysaPZi+VUR5V+5O/e+PTbpKXPJ9Ya6dfymVNu7
oba/lwD+b+RE/4/LYv6BTtwV6k4/1l7WVxXfhVGr6t7RMM3cLa7Q9TATqu27cL+Qpcim5VFWq9n6
sdV0d+5kym7X4IBxsBcB9Aydo+Zz0avzrebplZKR7vs25AQejJfUpWgQAle8/JFXZKY20hNpJMV8
t3rOV81bH1MFVJWqUcCYMN/S/MkY5sOopw/ThngeiuxpkcrR1uqPwuqDxVDfdI4STCsCtK+/3pfh
hWyPxh0HD2wYxMHO327H+LHXhbVGCOrHR1TehkBFB/DGJnp5tm2rUKFvPsMUidso65c95MaqNSBG
tkZWlzZUA+VDXMRvtLGzA0eF6vm798RpRMsaEBK8lhcdHDnEmQVRSY8G3WgiyIQlJNZO+fD6Kj/T
7ovzcys/YLiTEdF5uLgpmkTO2pW0x11FiUEGDNNy51nJGPZZj/IXflRRpXfykOB84stVTAfs7Zod
eXEZLrMxhQqWAWFRLflBKUvzjTfk67092WDfOV7D3F61T/8BHUMDBW9h1y4xvVZrZwrBtZg+jKlb
yMYr0Di2LN1+9ME2BPGlDN+yNkviFKYdbRp73xfZCR99nXGXqyba7vHcB4ox6ntFr9an1KsBXXoZ
zY+qsg4M9m/y7l/uTS6HJtXGbIfpdenDgf/uvOS5Z0fphm3p2goVIz0x91ZsVn5ergj+ukoWVJs+
oVraP9qxHiGel4VPZj/6U6sOUQuN9cb22t7ri/dOMwUoOXUnB+b5ZvYUUD0lyULUpfE9KVH9zi6S
5l0/ImYsVfWHnTnyUEH5jYwVhcrXd921Z0KVxngPnS6YOhcHtT6NRW7nsR1RKi47LZtXzIqyW/7Q
L79X+GoogdIvIhtFlfH8Fgctnjqa3wzaBO68VjxM9/VSfjDhaYR57/0+konlcIkDj+lQn11CFDaq
xpC1jh0NaeyE8Wxku0ZHSfv1R3dlkMcyeFaY9KKpPC9Fv6ouNTRlYsBUF8XgI6NUBrTcP6164+0W
/vvrtCC50bbWyUgEutPug6tYu3SYP75+IS+fLhbzyEwihQRDDWHX86fb6p1mJ+WkR/NSfqFY1QNL
gQCdeKULJK3ub+zXl7kCy8EZ433S9kdh7Xy5xhpxRrZrPTJXRRl8GkiDP5ZVeqfbwvztQdD5Wpfb
kzMV1ceCRmCszve2Pf7p6Mhp/hvPD8Mh1Kr5+jBvO7+hUsSF1dogM5cFjqo7eGpoLFKETttTkzrL
rc7ItQdoQb7eHiLAfXNLaX85vbDkXTbAsBbNjux9gV7dI2lkHXaWNoev39q1pWjgqTRI6GkzfThf
qlYrFCXQ9gKeUKvhkAEhU3sX6zUnLm4sdW0X2tttEUSgSl6OP9H1hUCOKwSlpmk+GkLKEzK/MkyA
Ad7Fsm5ubMNtV5+HTc5imiIwVDZy5iXGj3C9FGkmuLVVpSU40dYLM6xfqfj6KozVptopsBJ3c+nd
+gJeBk2W1pkRwMQl/7j0oQRwnuldUmoRRvftXuBg4tcY3Nx4oNdX4XuGVYj63mXbZ+2VpdHcTMPN
VzODfqDDhPbBLX+zazuEGSilILJDkNsudogcWol8Ka9tcwWA5bWsWHdKTGTMpr1xQ9d2CKAcTl4K
JxArFx8zUtoazLJGi9S8K/08me1dmw76LqHy93tIxDdKwyv5B/BgDVs1ZLwsJKe2e//lQ9tQeuuk
IHNdan32pLgIBplqYvkFngxhxQZKfQM98Z3txfpBbdT1aOpNE7S10wXxJOsbO/bl/XM51D7IyGyi
bpejk7ijTGWorUZ0kuxwEe4Aiq/A1A3aaAjd6tvvfvvny10cC7UqtJEQhO9h50KBUpssmjgvI1jG
719f6eVOJd/nw98UY8jLLgNah5JCVdWstOl97L0mnsJSq5sb1jMvdyqjRE4e+q1UkDDTzt+m29VI
7ApvRWyuq4+k5ElUA/880nq7NWL+iZA/Dy4g0ZAfQj8WWBAjqPO1vLqpEqpNNRqGLjaCSZ3jr2ut
W8aumVD+8Ueli4vdVMYrWRmu6nc5QFMZJa1IhxO/MiWh6PRU2StxIUeECZX27TK7xpfRzI0mWIWz
7lI8+9406TTUGKisYIF7u29Rqa0zt3vWleG7lY/yA15huebHclg/5WvcTn7fDlAi01HRmVDkU1k+
pu5EHVBpeaOh/6vwWIoW6OvsiA9qOWnw3YzJ/Gp1AzF43uYtu999/Tb1PFAU+gYbc/0ihODqxMzU
HtVo7qp+386ZSo2apl9eX+WKbBYxd+tnMrGgKXKpfpCSnEJFQ0M+nhXmvtmUvqnrtUVAD1WE/N6S
i5LDc6itfIeVWQPF1B37Jy8fDHqusbHcZ4o13RVD3D/2axHDDARndasw3WLY+cZh39Dy2gYr2D1d
gi9WSE9lK7WejvKMtrwt04D5h4vm8OSu824WprL6lqK76r4ZS+w649gD0tuVtjXRB5nMfueBC72j
JRJ/s7o2qzZzrL48Sjs2qoPj9eQIed8YYBuyLrQ6B5lQo5HZNwbFo7dPMosFUkRkV78zcI6EkuVC
zBRgr2qfYqbWfCAIsgnMTsQHo6cLCPNZ199A81nvM6dznlVzxoFMbfq628UOjmE+amVpHaA2OYSa
jlhJoMWWN/u5UEfYXaPe3S+5LIMcvipM4aqov3VWjblrpyral4wE5SETOK4clmqhe4PCvB66aL8L
ICMg1YM4R4/Y79LWnHelaw3jveFVHRWXkaKXkjKOpBNMW/71DfUygQCJQwIGagFEk3kJbZzUItPn
ulgiY7bru43TujOmtHrT9gqAlspLIYN39aNdzLeEZ1/GS1YGn0EHkcLhBdMCt1TGwB6j+dZSx4MO
LHVnuPV4Yy9eWYWq0cBdhZPPQbXiPIaRZJrKlNMk6Yd8Qkp2xfrAnO3fBohiWrF9+xv7ksTvIipr
VuMgzNevUSL67M4GIxZkduX+G/fy6yoXqUPRQBU32naFXNQMu6pZROQZ8Lle3xEvTxjuBdAHuQIP
DAWJ8yc2ucWkoHzFEyvqxhdtZvhmUa9BQoS7UTz+tBy8CBQA6cAKEjMN6raLoqMpW2NsFh1chznQ
XEjnqvzUUlW1p1LRVyKCUjb33awm9Z1StLCmU2PCZyZRF6H4uaG4dtivZv9NynS891wzjfdmvDQf
PPreadBKBe6bhBSIllfjKb7XrgOmfaLW3/QxnNnd2Gj5rS7ylS+K3bZ1EjbjBfBu58+vKDCIWuiO
RotbuKdl6hPGON1GrFX1OqjdTgmVaqEjn6bOb59BG6qOhcFYkcRcErHKespxxMl5dYmp7socejwt
ZPXfWWVDDG5gN5dS8fwGE3C9Tra4S0QhRJ/VqqadYsS3youXeeJGDKBe+29kyvkqrdpWkBhNKACL
kX5crbHfg1Ms9wIBoKDyEJ57fdtf4VjS4WNQs3UxwAteJqbTapftwCw2qkA+35W9PopAy9ZPiREj
vM3H7c+SbNhbNOsjbCnvCRd5uXfASvqGO9bPbb12R1UkI1ZgeDcoo4r8WybANE16czDbhgxc5n+a
vZp+gD5U3whBL5/XFn2IpnRAgC1cTpLtTjqD2phz1JraFE1tXdynS2a/i61Zx9h3sG8k1ldAK9tk
C84hwpQoP5gXcYLkZoxRdpnRfPJAcOdZcsrSLj7NuvrBno08QqQEAgmahwdqjirQhDk8ZNL48Pp7
u3YdTFG2pHub1NPVPN8ozRLntjr3E4DVWn4GtlVCDmL69yRk0v6lKDRlAAlMVR0azbS8rTWndfCD
c77V5lTdkqp4GTyp7TatN9LAjQt5kTLPZWaxNX6qeTNTNFpnuLcQmttVS6n/9mkAXIiWBqf2hii3
Ls4cJ08xjSpZahyn5Ou4KMOuA75zo9649njpXtMPIjfYuOUXjxcfLM8e7XKKaHC/R1QnDsqRae2y
Ihgzl/drb51mZzIDRR+PVp//k3bDLSDclRKWUpGiirKK3BpQ9Pkr1hfLGcslZVsXaChZ7CQ8FvXk
sTSNxqe3JxgCeEY010MV9NPSneIcLweRJX1QZaN5I1JsG/v80OJq6Fgx3WH6Qll9fjWFpPUxKtYY
VZltPMtOrrtpEMkNNuGVnYTGO2pq28yTbv3FMaI1LvSIjlWURm8Q4k+6d/1qD7mvKkZ3445eTF02
yuLWbNskSSldL3s50wQlnHy6gc5WNXiNelX2qZTG8petZykZc9KuwreRUB5IWeWAWj7+M3pVDWYI
9zmnlmtEYQLcS9bKHxJj+tjWo6accBPMW5QSypoMFibLW+Gq4tlB4efPchTYO9UY4uajypbB+cu+
VSxdHsXbbdGDIzxt4w7AuedvSpW1YqIbhokNYLOQqtP9MiPN/H2oDWz4+tR9W8ZW+dVViuRoisl5
MKUifWScGR5lyFxLc2zv2srRFz8vVI+b0pwD8FsQ0imc8tcD2eW22i6WNigdGuBGG2Dg/GJbKRU7
nocmmszaCdJ1dchapvVGdnd5TLAKewkRE5rWyEddDu1jp90EAvImAjQGS3SgxilTKfw4W77WAEle
v6cXYM9tOfq7EMvA4G8ouPObIhlz+3RDNSFf/N1K7D5aG1ITTVPkyWjn8uCuVgemsjHemnNqHlQV
U1OvypVDZzX/zNuJ01RPutAT8Dy6uXLuqlk9eoOy3IpzVx6/zlR5w/Si481Q/vxKSwB26Ug2GonU
Tt84S5PdG2XqvdV7uz1qimA41BtxixFFK56hYy7PuSO2pv8CRCU3c6kHayeMt6tn3lJFv3ZpBGD6
ZVQXtGEuAk69YIduyaqJZlzaYfEZaVSI5Jatw5WPhfSHVeAV0F+6bGA4jYojTCzxoV7a8g3q7N0D
NlNjMGS19SDj2n5AhrYIU3R1b9SgL/Cg7BKcBHBRAm8OGPySeRVXOuJ7WJ1EpVV9rGzh+YmhosPS
FurwbsYh7E3cwX81u/iLLGzEmYt5uvH+L8MtOpL07FWXRjqUIjos568fD2dLnxxjjMYVF/KstbtT
09K6Qknjlrr41aW2QdWmWLQBr8+XQgJVyXoXmbW1cH90xWIcF5F9sit5iwfx4rluN2VTDFBcURGg
QXq+ElLhopJONUZNjA+pmuLK4xSF8c5e2iRsCpRaZlTzdvFUtu8LtV5D0/htLgHXQFG8ZWYeqbxx
ebTYCU9bG70hWl1AF0ZW9RwW/a3geeWZbqW3a9J9VfFJvnimubV68CbjAaZrXYCj7OKACmm4qyj+
d6/HtGtLwcnC6Rk4EviOi4eadqDxHGEPQE9KIpmZlCchluY0T7e08C6/yO3RAQnlu6BZjhnCxZ5c
LWOe0oR5e+qodZAojFkG1yoOLa7ZvrEa3TPmvX0ESOiWSeYL37BtafSk6DRzVDA2u7hJ/NqMdpLt
ECXZMuAZZmi+JQc49V7S+lq61jRq07p516Vb8a2ue3sAeDZorbxbUk8eYp3ils/NigyjKrA3NNf3
TVznN4qea+9iM2DfgDYb1Gb7+a+zDUYYcQqeNFInEAk2CvX7NpFjCFbYuvHaL4MwiIkNY00uQYhg
jH9R9ZLKLwPe8k3k9VINFpOEaJjiWwfmT+WPX5NLlrHoi9E33eBu8HLP74iGJ/iIRMjIMAdEv8Gq
Ll9jgOUrvO1cOzFfb+qgKCwv+VIveqv59LLzDE1NY4qRwbWNXdoUS4VKnlGEapnq+2lKtN63mgEm
iRyhsPuVKEeIavTYZ+ChuK74SuXUCtzbLvvUWzFVUY7Q/5PIaTTTXu8tsFZ5m3VBadfun/wN9Ydl
Dv0HaRpJssvHbqwZq8KB89lNBJpOUT8OVt+TVuRWCtjUnJU81KvWqiIvthDvcGtteGuNGta6ujqP
mq9ombhrlLWNurqygoa3cF8NHYaBzAqSPMig1Um/4nN47M0RU4/XP+rLtIjHjmDqdvZvzM6X4d/L
zcnMLRmVYpx3qlHI/eT5+DBJLXNurLXFootXTPpF+55iHSCVffGK0QhZgGZXMgLi2u4qT493yPgW
QGsYUUtHiXdoft463X/qf52vCkXNxnt16xCR910kEYOE4gm0O+MOOwV4aGaWxa6y2814fFy9R6sp
vYGh4JSD9Y35MQqHrfrdclK8pNcFXkpmL/FXRHjWKVzsbHnTDIWw9qbouzQydRRu4za2CwZT5SrD
Gc385Wh7bfa8QNQdfSWFxR1mTR/rfo23Qxh7KVppBvX5HCi5MeMjRPGn7xjTwrF3qj6BFU3GOETO
lGQFQhGaivo8+7/wMQeb13ByM2M5tsW8fFfNamS2ZIujudlaLipWWCxjDu8VPmqc5NfRE5wLFiyT
13fOz/np2YP1SMz4ShDg44glgzz/YuumVytFdgX9Dl5nruTMTathWJ+yVRYVpBJR+LraGjXfUJH2
h76XRk/HrFe+riWyVEd1HcUPY1gz8G20Sv2hqtBpWtLccfy4GYfnAejwo6qNTeh1a9eHphbb2h7F
K55TNRrFBJt7s2+Y6kVUT6/f3ovamzDEZtmsYAwAgLyA89tL08Hoi6HNoh4/bMhJozmsO9NQmqd4
8RQHr8jMk0GhpJwTJay5djfO0isDOUMeC4VranSqY/G/U8b/8X3+n8kPIku5JKLu/us/+f/vQi4A
b9P+4n//63H80fZD++NvD99k97doqP/81mei/s/tj/yff3T+J/7rIfveik781V/+1tk/YqV/Xcnu
W//t7H/CGqDh8nb40S7PP6hJ+58LcM3bb/7//vBvP37+lfeL/PGPP76LASEm/lrCxf/xrx8d//zH
H5SDv7yr7e//64dvvlX8O+C+ybd2efEvfnzr+n/8oet/d3lzKmcJUukbL/WPv00/tp9o9t8BjGyz
F2aIG+2bDVujZZv+4w/T/TuK6qg2c9JBD/kZJODI/vyR9Xdnk72kAwSglZaE9sd/3/nZ2/q/b+9v
dFuesKfpO9aEwXkWBXEkZVROnUUA3FaiZXy+r4TIGcV6XhN0rvI1nvdaU75L47UHbl1aB0MvawSU
K2ACHfFYj9+MVqoeHPx3drmTGhG1l4VWlHB3HMofYh3FAQcPoXBwkNpUpkmlLyRoCeVEq0FLjAdp
6P1BWvY3w83yJyd35MnGhgGfVtgQFr2HZbL+HJ09viXf2k4vQyHd4S4R8fpEk6Y5uSMjcL2tQXgh
twJvotMy6DCzd8JGOnmCUjAHRm/p+zWPj72cUx8J5yesUb7mS536UjJXnOZ7RZtxv9Z7ZY8Oogxj
Os7RCPjxYbYVI1SVpm38tF5xPXRjWDplXO1TtSueZxLpORi83H2fpHAf1b4rwqZS3Y/z6DLCtHI+
NKPLxslv7czQd3YGwkGCKh24ReW9dEm9g7klezD1ZPxUdIjBlphWTT7KMsbBHVq4I67DjGduBkAg
EpfN9wO/sT1O6D3hbKVGOKi9pYb1vMa1X5lTfJcpSLw0NuzuAFpQ5juJneww8J2qXdKhW0Lcr8Vn
Lx33tSOUMBWL/LoWcxIp2kIJm+UmtiX26BTvTBT7Yl8R64AJnFvpp0XNEw88b1fknEiZcs8B3vkx
KLslcHCJCuOeV4d4e6H6Dq5rJfnnWqKF6GrobA6O/mlc5uGYp0t1bIpmOcyy/G4sxg9Rrg89/jFh
Kczlr7L0AMOkytAEIs+bh2ld7zT5VksOudZXO4yd80AguxSkRY+j87D5KjvpsHxetLS7m4H6fFMG
9Q4CuI9PVR8kWWfs6XL4lbuY77Y4d+xG63vTyL2iKF9mZz3qTvxPUSSPRbvusYA4VFr1jPMJN1D2
vNVksZ8G0MQ/utQ20Q1d21Nr8fbsJKXxCazed0ttxwBVhjZ6xHrulvtBq7wns+p3GOD4s9WGS3yg
+zbcJ1gM7V2NSVhttf+kPjustaF+mz0CN7PqNll9cAYZTBhUvTnevDf2ir8yyGt9+bjoA3/OUAsl
8vS6vC/tuQ3VonnbNeXmzSXd90vTVW/nZbCDerRcoBeTgvpfMb7xWgfBecZHYWKiv1Uj+XRX1Bgg
z3h+Obglz5NIwlzP1LDMy/lD2ySFn1t4Bw2ydMK2UeMjLuzJUY9L9/OoCONhGoUCPXiQY6D28kNe
t1+cwcMDU3Y2FPU8iX104hzcqpFCb4p+68t8llOF4XHbaHsvN9xdZeIVVFniw7i22L3USXIc9LjZ
FWVSBvhgo+drWNm904zfgTHAv6BWLshjlzQYFpVQ0amjGwgzhjLEd91nrel7pQrCQWjqTi+F/WD0
SfK8dnK+t8iED+Vg1fdF6tlfkE15p6S6E3Qif0dj9aRIg0Clj/VpIqo9z0us7hwNy4rJcB9F7e1F
yg0XMBzxZApk/1Bjwhcas2PfucPUPFRzwuf7TrSVF+YmLDF4Xr5tFn9Za65jTTTVu2LU1chyE/EY
N+r9oE72HtHm+WisjvOcGZrmbxH6JAn7bD8zCa2ich6aHnBaZhNiE1RO6iKcJomyknuwBTw/DfNd
t96XmSA42OPRrY2HuOdT66bv5L1GAPwrWqa8gbWerHFAPrmrHfw55dtUMQff69oQJeEixEHQCWa3
sO/j1toZi/YDlIOC3ZV3Gpe2ChAiSzDWKEEAIQvoq539XMkqe+vVK3olWlGeZOyu0Wwb4k9rThw8
MIvpyaqy/KCOtXxvqW2ImcQuK+wsSBFnUIbq42LWuD9RcxSWdUKFJ1xr7QvJJVHChcSKA1Kgiqz1
dbPzjjONTZ9JaPY+reYSwe9a7Y+NVZ1mt/YtzGtCfVJloBY1E1D6E8tOH50Pcw3CpHAzJYQYwDso
8jkQQ5fy/OsHvZsySrgyPpjWakOw/hM7rWmvDrLa873NkMTWT+OITCdThmQ3Lc3wyfIwGDHEaPnj
1E3sX298ytvqm5UMSbQI/B3ysc8YhltBO07zKY2Z3Ttl5S8eKlX9qr9ZFu3QG4nypC3d8hQ3GVqM
Wv1Yre47N07vCk1wYWqxczpAgrH8MpGRh7JPl9DWm+yzhV87sZbuDWyBInAqGegIx2DmxeYxun58
tJWu91Oc4SiNw4KH/QbqmLFfJmN98HJt/jgmTX+gODi6JMJ7K81Ltoc67FJdDicjVUOtVP1iuF/c
zvbzumFykLpS25Nn6igXw5uQnL5JLg4pipp+XsnPIyghX+nlu6pr3RPMdVA/Gkdm0s7xcaJi3Yuh
ignf7cQ4vH5bd3WI0Hd/Sox6XwkEyUfZqad+Wc33vfZmxB4HFuVo76xNWSM1czUUzFzvu/zL6tYI
masxSXku+mfSd+sQL+wtkDKfGMVhdGYI7UAb1XvCaCkjMvTyyPFgHkqiRyASnEbobmcpZFcBtXGa
4iZQWrX1LYVSxzYQajbcardaw4Na8WqG1vlg5Bi52X3YmJ2LAVlT+SJ99JLqz1Z3dk2H5AXo/u8l
z8If3P4L8kT8LoaxASUgFnprFn9ulHF6TrClfYhzNOzsatH2q5fO970K8Fod7eZrKtoxxmG6jUOH
HCwLc8LNbnWzA67TRpBOcvI9wW6akyEion+amh6Cq7ZfMgUvq/x+Lj4nFWdl/tnryze2VT42Sxea
s9hbec7HlhrP0K6Czvg0i+VdnVtvk+KfXmX6yHBGied9rVplpxUPaJTvHONYiOGzPnCujh1uJeLR
HIxDU407WbgTOwHmsrrkxEWjf6YFo56a2t4lGlLsmdMe7Tz5ZKroQGWq/dyMVFzp5AlsgY0nMSec
UiJURkMN+3HE713uDdR6hV2ezOwzDg3RoHrtnmnxt2IuH9VOR75Kf6d402eppie6Hm+63nxsRfPU
s2FWtH7BInpi1xkrDkRO1jIQQ5OEcdtRIWMNauxzsciLPd/Cf+FNmSaHVeo46KGJpbro+pVV/RUH
NyBqmfsVW1c97Dq2i9tzMozCdf2Gb232C9Wp4N1oAsO+Lg5jI7GOeWPrh6mo90WtflmbDZxgaXgR
z/FT4yjZwbRrbTcoMYZ0s/luKHmVhQp6zTGy5lm2/C27kcn3TGm/MsynQaOXHNZtYd1ZmIHvvQGn
OadG/zFF2i9r0/9F3XksSW6s7flWFNrjCN5sYcpX+x63QfTMNOFdwiQSV6+nztGv4DQZnPi1E5ck
Z1CoAjK/fO21Udp7HnhX4UgeLq2NrUH8BO+7KhjhYM3jYIKamJi+BstOrEKMEao8Wg4G8YVZjb9D
j7J+iAufYUlbc/UFTTK/Y7k0X3jQmrDWetLS5d3suz/aWX9Gk2fcUbD3zmDWnzoY6i+WsB4bfeJT
1WYoSQtxtWc01Y/+MvIomUt6b4zyaciNpzlt94LFYOzU7Uu0drOztnvFhaCZsu5NLVn5jGt2PRbl
+9zZkdn4u1RN7ZWQbKLDyaCbbeA33c6bq79UuOT7Prhvairmm60ZnninHvym/onwMulsQws7rdGP
i6rWBIcl1d4LMXD09lnuhYgyGc627SQkxJ+7caw2LPDe80Q1uB46lVKvNJ973wGn/Ah6tLqkQ5nH
WcYGPyiv4pfypzhf6OabOsRfhlytEBdnHTJKtWFQUQfYue69rjaVpFXGdJHlx6Uz+0vXVeYdh6Q5
mbrq65ymT2CpxddU5BePnX7qKe3IqRV8Jvx7ODfG2O/YkUVkV3xGo7PyqJOz/YaXwTw00tUIUTfp
L/M1ll4aMFkOs4V/WcrhnHFkQJHLvo9KpTmbQb2ci64qE8PrAPqEM5862YvnlWye+yUt3BAclIo6
0KXY9YaGJF/KjInyyYIju+Vw1gXMcAFAERpKCxKrzoqZesvgm98XGSons4tG1vT9Ju0uWppyRNDp
L3jguy6ugm4+EZhUh4Ntvhm9DH7SVmUsYZWVT2096GRjlmW0ehMiWT3/mvuVhR03M47E27enpps3
DPfeLI6UOhivq+Fu8WwDfNdaIH6YKVRhNapzi8oEqKkyglcxsw+TSe0S4TJ5Jwo487jzG5X4AGgh
PIyKaL3tPmlILbpIEvhyv+YsSaaEVq680T7MrmzChToj7YAMOI3kpD4jeDPizOvtmm+1nu/LoFeH
rFq/5ltTt9iU/XIK20ENV0e56b1AgJaI2lN7xUqZTDj4rxUNOrGx9cNekcX+LZAdNk53kiejZBiI
fJuVuB4I7w0EIcta1UXm4sqYKukF2GUcTmMQQOYvHIjNcXv16Ln5LBfTiJBTy08bk/anVWVkP2yz
CFndm73ht+h0s5aa07yon/TVWbZQZYN+TonSiYl0XhPhpeOV3IkqXufSuMdvTR0peoE/FmuSIMCV
eRXWtC+M9mkNPtdtrpnh1HxC69u9ARynSeUNGjs5tgVTq9twa4cfQTvae6myoA9Tlcqwz3I0Wvpq
XUpFG7k7GvZDUThfUQM6r91iiGjdsKdNvGefldlzpsHUdUnpmKG0oBdh5mrOtcoHmlAdalil7RwB
zBqe1ubr1PB8pWKNlSjHk4vmOTTH1o+U0P2zeXsj1yr4VBl99Thb+rrTSaeKe7t4oMT4j3YlpFla
TXvpPGe9cjBfH4bFCJJpbr8szpjuFzvLL/1C3kZrIgMQdSbPns6+Xcq0XJKmctIC31T5qndqu6tV
qbPPMuuPWi/37CBbTgKiv5j2nTRE+sWfu+Gw0POUFEvq7IKOLUfHCnEgANSDLMvpl3UDJAf+dNIM
7iVd3Ol0c7kd06VyH60sUIfBW5p9R29GG7fD5nzB5KceO6M0nxjUnO+WL6a7VSetmSHQkvcDazor
UW7/1FoRESO8HEnAGJIhTZvHxv2RD4es6B+GyfiRyQCc8GgOT3k3AT0frKn9rtjTT81GJFXQ9c0h
8EboF28IGDtlqV2CwdEea4zWYVZVyyfLZqvVhqz9wRO5giEI7dD4S3bR5iK2tXJ7Khsr+8IXX55X
y6ve7dReI6UJZ+9XASXODqpM7qULMcG8mFPLcaFO1095YwRfWjlxbkHJ93VdivaoUqv8JuzZZ5RK
DZadRawi0rwGefdsxFXnZeEyD/XPDnamiCa6T0aWJYMEdDGrWU+0vPOwzxNJl38lvcENbTebzlNu
ZWbi+kRL7ycx2uCtq609EYp8O9ctIvti2xkh6Y1Tz1+zdWhQxOpr99S6bfdAJlS5rzvGxsjJVHVR
li29xGkH475n9DsWFn13ofKHJudcnhtX+oCsz25RNncrDYlMD4atESpCQqmIqKiVzyTtyC2Gj9Ly
pBvcO70w6k9ab9jHxtC2p2YcOZkaXt0foSS7gPDmIX3JJfa4UA6d92BvlfOezjmCdkZiNrFbvqkc
K9iNxSm9s2fDFnXmrPpoGHJyASkV/e4QJR5iNdF21ZBxeh7M/tZrYMWKTCMOC8iGLEQYofS66aT3
s1eEgBlDdXYr2WkRp/fgexZsD006mK9dxdmiaQkpMEUKWsPRKmSbC8hiAgYjSRuSIy4GlRexUW/j
3kz9NyfvjguFpJE+dzqrPR20NhjAKZ91Ysnqrr9mfUko3byc1pIDU6md29x6EYI+xAGp0JgNu4nj
yJyN6eNML8oBcXMWDW03RvMoOLlvKx9ZiFj5217Y177RYVdqdsjUfOQujqYzfbFdj24rOylnP49n
dzj6oo3K7vYYfBnkEpWesW9oaJtTN/ILP5zkXcbo+qR8IqDI0wudcgvCArFsxbbeDRYxwkXNFiOL
1sRt1TaJWMpIXz9VtftISA4lWnKHrvfFvhmxqOqL5HqQ9Xs1sqEttgzdwn1y0Li8cDJc9vrq/4Fa
pQ1tncPtArlvh/MteQ+eYqO41XVPwVy5UVGWO1/Pfsgsf7cMpS52UR0c5UAsGm4XIf7GGWTXn0Av
qrAHUwzL1M7JWFZ7Zy3aPb78c6v7nBVz5+xbzg9/vM10S5HHLVJMJng9qm9HT5s94bHKNysqW/1d
mQzfXlc0T+zAiderNcIapA6e9EPN6cE7TMDK/FaRZ9X3zW3Bc2q04GlQqthvDbKNXOY83fHfrL6K
SUWFCh+TJhBUmxKnv4q6DjsTL1GfxjOkqsqcJ6fF1g+EQhNPlBbjT3P17jffuBJgEM998IoNtYTr
svMnwRFwxwP61gnbCm/PY2cY1N056q7LFGcTH82uToFY3cJ9WjARjxoyeVv2GfOLztTrr0ltdQk8
6bPtkJOId8QcnTME/TePGKFiRmZB9ZQXvGwolOmaOBsyDcl6iquGSdbrz5u/lDH07GvaO0+DZmS4
tAtGDu2evqT93K1vel5ds5I7nsyVo4Cb2Gr95hY0QZdqt9a3rpvmrkwvSNlpqivSE0KSJybVu8oG
HybEuUza1P86FI6MN3Vb07OnpZ2H0EeuGfapeVSqy8POT+NCog4x7S2mUW7fluRrV8IIwoAjDB6E
wT6y638qU9oHAR2hmMZLqfdP6xZntXk0OPdzRow7/WZCXboArpKZEY4QdNu2eBohxBfvBFRjh7aA
f14EJJTWVgfU+Sc3IKqp1VOHaYkUOK1kvV4iYk8O0msvrt4clPUA6MjYL1dkH+wmqcwJbWqpiuKr
AQObTnXF+RYVdjiNnhvVsiXaVPWh6nUQrNVzInC/B+nXu7GaeNccL5qWYAnBIOAFh+OS2ZRUyKfN
0vfuoMWZ+yalz0FPpGzmwU8isfdWWWElqN5JcwKrtzfqCVtTfxSjWmISZFhah6WK1tLPPgWNaced
bRaHPp1bnmWb4KlOvdU0u7d2ztPdaVe3YcGr15KCqCVGEZTiuNDn9pQPQ0xr5lchPhl+Fi1BcA9r
Hg1FsPMGu4+WudptdSyMIbTs57S4BAWlHIu4aQrS2O1PgTRiOXzujXecu28M5zIcDZy02ug/UISc
0h65ntEu88IP83YmqDb2Uv2hmYZr6YC2ssh/b/X1nhPIsZHyMy1rF119DszxqUUZQI1pR8MeoY+H
0ao+l0W5zzmmuD0/Sp+jUkjFqZgnNtxVe9WwXWk9dMYaEV1x1hsnpBIx3soa5cEU08+uqvaoFf6h
FVt2Jus8kvTEG2tUsYdkatcte01c6D/LGYLskx+0+7R+BXcIq/R1kHeLy4ribWQFzYD8064I9gu4
aD/B3iqXMyP4tO5FaeNfYVPCfD6Xw2eWopCZIwSDCNNcwF88Ycx7XW0ZK1dF5mY9uM6rP4+RYX51
1PdqfIVp4bDHcZD9YGTd7bb1LKao9YgO8r9gMosmGnnJBjvot2Fhau8mDcxtrsKqZU3jPPl51eh7
8bv6vOmzF/ZFsL7cuhXiOeuqxISoiWrTf1lwRxK0aj7Z3qyuwyg4h5gwuNv0Tg79qam6xDbn+5oj
3i4oRHWye2gG5pdYy33j3KXype/Hu6HUjmIobk81dXF2HjQcGqlTyBEtXWxqHTYSu+Ny9g65zjHU
TFn+lP9YbrabuJqSPffA+U652dk05m8oX4oMvGz2rlYzvejSzg7+5KgLcJZdP1r19M4WBPrhMcnY
+XzBsq4j272t5JPy79NyWveETffRVgF8sPxCZnxJ6ddAVrKNj1J/JSjrjgDZsJYW73JuuffYxdwj
9DQQ7vxsV6DDLseaYWDrWIms3tLsyzTZ6uKR0s1sDVW3fOl7RYYl+aZj111M82ET7LTmvioqdSB9
LdihY5KJsXov+cZWE1hnvdTv+/6TpKpNH5uXClZ9XKbYnIiuaHUDbsDeyQZyrcUhyEZoKqwWklIZ
p/bTHVB4eWiCvgcC3Pqrra/usZr6a6E7gLl9nOv5Uw+QC8yCNyVog8dmq0vOMs7Kn2UUo/Aj1GlX
99IGTCmQWdRxRAr1CopjHJm0FAUI1yw9l6YzH+pFZZxD0uEQzJ14NALvC9aP4jiOQxkbogjuWy9N
T4VXUVPCycLxegKuhubYFN19TpCrhd6DSPfvqIuy0DFrfa8tZOMpet2oQa8849CCre6NQLqh1gbi
0LkFAxAPoVcQnZOpKbRc7avDbFiRnHpgeJgSzVN02iqjjtZgWXeDz3Akp0RnsPDn6S5jaH5Rbuux
VZfMoV7ztJbBWyMJkTSXi3T9Yr/Z7WdVa3dACa8VKjvNIUWz9x+3MrPjSZ9BrIIFdN85bQjHLca6
eYSmrWcrzCerSJphem0GKHHiKyNrIyJxtQsMCNUgr8Y4mYljU9htLusfOSN0uJW+OGxd9T1XKROi
w361VMxVtF+/lf6btw2PBAdSQ2jzOunqWmT2q89JUQN+36N7AeUgv3XHWZ5+88E54pYKorK3b7a3
4TmVWlfAR2z1aZyqZh+M+Y/ah8UjUxAR+8nM9OfNz4/tBgPfNUzCuuJpQz0Z+ihxvLSL9ay6aJ6l
WGIkHEJDn/TJXcoTEFu6k92i9suQunTTjnWU2da+IzoodwX/j+oi153lsegGOlrqTX/NGh+lmnTv
Fl1nusEgiZ2wuix5aoRji+t7gWaNCv/Gtg2P7LRFmPdmEQXz4O6HVr73MxDF7JZdlFaWsdtGJGGi
MoYkU464q2rrvijldOSjYcWd/OY4iZ7SloFoyRy/RpzOgpCW0fIOrjF9S4kr3QFYmDGlJXl8a0Ze
NeOZl+9BFEA14Fg505VpJMM2QetuIGGpXq1f8MH4vDlKclITw1nWevnTFXZ39IdcnLYuY7BfqK2E
5jZ3VLtqsVPpTlJsc7ETbi6Pw+qMR81Fvxm0xDF2Fe0ehYW33SzLOdK2YIqtdR2jtkPoQA86iFHR
DonI9J/VWnzWGmY6UZZ7Y0FuYFqyjlyhFfHk918yKKMHk+NG7ANGPfmr3RI7wlRgDrUWS/qKrtaG
t1h0ix435aqFY1A+q1m8KC/9Ws+6trPFFlwYDenSmmC9C+ySEe5fDie6e+04AFN6Ks5apqGIt9zy
tdsW/zLOvXMUM3g22SsgzEp/wMEe3G19fd+5xH8WwdT9nDx7Pqym0C/mkAXflRy1z13Vrl8KdMeI
yGYF7pmB/jfDN0NrXY46213v5vcqN5+0xbyBsnwAv9u6myKc1G8PxqK0mPfWQcSBEfysesSPAVJE
zxRDBAzN8FNUAeoERoaGWXyjj8uuj5RXIRgwpfuUFTbWLK9/dQPmmdL0ERbY6ZKMq78dMoKHX6ZV
FAe/asZXUxuvaNqKb5Ao4rBmOFoMsV4bl++ws8r9UhT98d+J1PhcrnOLiCX1iiW0+mYHCJXAw1lJ
M7XNMZ+UEQtLUtKXl7subYhopAu+S2txL+X8ljpjnaB6YEUbN5M09JyxYe7HMQ56cQr0i8r0twn0
gLy7nUYp9GS1N2yKtye3t9UM59nCsxs4z6M+zvuurruD2RfWf4JF/nsSrP69fZ7E+/uEBuujpOoX
Gdb/V8Krm5D+f/2XvOkvwqvjj/f6rf35i/Dq9if+I7zSDOtffLc3zbvJS2Aic/ov5RXQ978cC78z
otoAjTqC4v8rvXK9f5EXSEC0fUuN9ejH+J//Y/yP9Mq1/oV2HtsHfwYhF9LR/4706oP61DYwGPEP
Azsq4wD9xa+6KyWUo6dztyQeTKLokGCocljh81eeL7XVUa2TN/6n7+f/yL/+LPf6oK7lmoizsZYg
SUS8ibn112vOrpOzMPcjkO9YvMFPtztDGo+t7y8Pi9R/FzH/q7TM+ffl7JtvDs+MS6jbB5/8pE9E
aVrDmLS4ffajzXomTF5wvaQ46J/v7G8vhfHWYFPHmfMxBiyd616fjWpMMkNDl+MFucNJVEH36QCs
yT9f7CbR/ZPS9D/3dYtD9UnJI/H8w9c4UnxnNEaHs9ES1V1uiXlfsPV9G2B3YJIkSUK1CVVrurO4
kqlq/+b6f/cz3jR7mEqQwXO/v/6M7N2pu1Lwk2Su35x7qspCiCJxmba55Lyn/c5M+7fXgynD4HrL
ZPp4vwFHfdNsLLQiaQrbtg3D1V2t5axL3z8H9e+i7P7+coCcN3k0GV43O8afzARDMwfSyWyRoMH2
4oDogRg8wIS19p2DDPz68M8/599dj5hpDEdE//Pm3/77n643qr5oSVJFquWvLmSWazzosg6ujZkN
99K0+t+8hR+fVeJOKBVzyei7hYYS2/Xr9WoH4NGuEHC1nLEeqpHNB51jDsHdFl//+dY+uoZxc/16
rQ9uiYDdtWxhh5O5bcdj5c74V+pRoJMhgEXLspmR3HygI3B5tLtAPwedtG8UmGX+P9w0DyyWDRSn
JHR8WAtkqdAL1nwQFTRtrDxNEomdF2fAefn9n2/69nz8+fXknk2qhnCxYd9kmf1wz75j9Bmh3UPi
5IEKcSSj7NiM9XlSXR1E4yR/ZPzBJsmz34b3fVwZbs3pbDk33a5FbupHgzQJNwEEYNYkzaci0e5s
M5q/4F1T8fb837xHVjo2N+7FIUaUwMVfnyGbniC7LYM8YSxDDss58R46AC2G5yFfJZbBO/oVOtFc
tL3+m5/yL9+vQW4YS4Flcm40nY9C+6VwLWqjwKkoeC3OVu7qB7Qy68XPESQNmfFT5vZ0zLbW+826
95dv16BemQQsug0xCJre7cX604uKKq41hjGvk5uP+cBFwGtgXU9qUDpahrGN0CUuRBkhQ7EyTsb/
/J3/9WUiZEEnkuXmAb1le9w+35+uDxMaGBja6cXcyBQmpX8L8ekRfNVPrpGYtQuoYymgT3ea/EMK
Iw7bmcGZ5132m/3ur78BhjBEgbfsMd6pjz67sW4LPZ8INFzH/ibdLn8WpJlGg5u3e0MsHXR0G+yk
oYvdP38Jf39h/Iwk0lAaGHz4DVI5j2Vq9DRe1uNycGTjJxWk737TrfYuK2f7dVXLk7v9tqr5L6sm
Rk0uaHm3uYzAiw9vta5SaibAghOv9MdYW/Ey634zRgg/9d/kfP7NPfrGLfeY/FI2PCT2v/zOaCvK
aRGqS6hlyC4yR0Q5usQq9E2ASnI0jSfpj/5zGzjFb57wv16Z2dNnMsSmSXKX8+EJs6T01lGXTWI1
BOCmldZ9zfTqU69s62B1WnayJ55yRIXB4z//rB/3QDIrDaxXrF7YHEkc/zDSwKdqNX8/qtMB2rKU
vpHo+B7PvrJQYAfa8Z8vZ/zN9chsxbnJbmC7UPW/fsVFp5nBUI4Y68jLe+PMZsSemZMs7RWS2os1
FZdU8xBB9EuZX7ItKK4e6vzvE2xyMtxSkBdb2cde9uOLZovlUJiB/M2PcfsMv+wjvOOEcbGHEGui
c1749TOiHRR5mUKZkJuWRxrF17ENzHNw7ZpcgjVfIhajaf+bb4aAoo/XpUEAre+/By5GzI/pQZ6f
DhN5ni5xZyucp+4sYvtmWJ1V/2Fzmh7uPHiS9dKshaafs6koLXSC5ebusWZY9b7fpFnuV7mu9fNY
IFp3AOtoAI71OTWLb3M66/pdcCsdeqbrpwkgVZFIIxDDl3aq1jYfD6k9tM63hcKV9gD8tFUx8hSS
1m4Za5meNB5Rgyc6Q5r6MFuGTh6a2Y/TTivrurmz0Ey/jZRmuZ9TLGnZ9Zbe0MdpZynktlmxkLap
TdN38FFlnrQ8Wz5takT00muCAISWZ71ANjlsT5m1zqCXq8Vz0JhVZSerVdtmmBIW9zBYOWRu0zEZ
7trAUPrLTP79e0UQ/aF1WmwB2YrYwQc0xhC7BNkrpyMdLK6ZbiRJL31E2oHWPmxkWc1HLR+IZ+3r
xgV22HrtMrAK4I6YmvEtsBer3+WOkDC9zBTHIUMlDgq8cKzfPORzoGLwP4MHIC02J/2mJBTQKRPa
ioxoFd7d6q8aOhMOQjCUfur0+4pyAcE6lns9cIGldUiU6hbGfeH/TdbCrPbCVIUVjYU5vrWiEUZi
e9oEjootJhJlo9BFTALZXDmW6xs66OVu7jyXdBZtSpf7ZVkHEKO5z+ddUSAUiJTRzxIpja8d66lw
LgYGcKS9MyiN6ZfeHbB29weJGFO7NwWm5KNytWmOuO8CtF7mW3ZI/cI8eqnY2otn6Lki3l/vhxN2
UC3Rsctpe+E4U7Yz6B4tw9YsGjtyJuUiv0sz986rEZsClU1DEfdktJdJ4C9iiXNpem005DlVbtJd
vepU2BTeRLmmxh27vpUmpPIN2d5qmlXGBvF9uGpH8L/VzuY8oaArm3ApNC05CcZgF2G9Gt18DAxA
6x0xYOk7yil55466jhshqIRMfEvLglux9vJi9UKlYdH3TOGNNPMBqb+WNnHqLh06SOi7xBaTQY8M
q1m7s2G7Xqw2K/gZxJRmEe3YE3noxdQ9mXOp1bExmVn5qEtrTEynWpszesCi2TdmOfn3EyHLC8xW
N96hPbay88C89Yx2XtPCvAug1HT0zf5zP7Xi0m+gbEkAWcMVQDz9eCqXGX6pURmsZ15YYi+UgWy9
nctuPzt2+mDXYmwODA4lIrm+XHidhnFgCm56Cuxa9r2Gt6qc2GEATl+NMUg/saHhp9ly3SdGK0jR
Tq8p0Jo7uS4Oo7q2LHg9c4bJyVT33c1GNinGUw2rsQxUsWv1clge0MeU+qOZ182QgHDUjzdxh7a3
Or3fmWSKNEldiG7i69DngBYIdwgeOPWAffdjYfVXdFDrMwJHozoFjT5fCmHkIjFhBn+sEDcymtZ5
SWPH79IjrmlEtisjWxkFheHxr8npR+5T69iSK4zWWpSm1kpbd9DMKsFt7aD9RLOhwU272c9yMvUt
yTbfvGo1p58Ylik/LAq4BqW+j8EZUDglvO0hB2S2Ilru8pjVhJNTjntlivS6dYJobkpDfM60woWf
70ekekt1o3n8gZzK+xnjcpEYIu/zU9XIfjp2neQ1R3YU0GkHSU4JkllLuXNUj3GlbgLnbg5Y0F4r
2uUWZhBk6vtyIpbgyXYGZ4ntWp/KSCnHf2/0hfzXwuV8nFC/kFqhK1Y9XMtxIYHJ6rfnqaKrPYS9
X4m5GDWSJqSHowEhPh6ailyxFuA/2NKwh7nWj8Df5X2r+raO8WNl1v2s2/MnTxeefsj0WT4GQZa/
pL5yvzR4YFS4tOOoI7PG+1YZsNrIYlII0nyt+iAcmQeLmDgPe0hcb5UYhleornhpsN9FmJv7jX1H
SixVqmhfqyx1VFIQT/DgirINwm7AzQpNDMia9IPfPK+dr1hAlWs8e22b/RiDBa0gcyGgmQvN/14p
xshj58KxHyvec+Jn0ctV+22elvFoB5UPZZJ77OljMbMd+UX2TvPiICISkYpsjwTOew3WIof2k0bF
0cpXaYpmNF021F7bPId9rfbrOLUnF2HzBr6UTs89aX8FmaGaPG+jbSI3KNMaeeW0ZttepSaaorbz
tC9i3LY/2sZakeKWpmsc5i31o3GcTViXNkdU0igBIwB61BQ7HimWpczcyusWUIGN2i7V3o3cmR5x
36j+qJYUTZblIUktjV7H5kU8L4W+mm6eEP7ZaO8RqZPnaaX+sCOMixdDjpazAq8TahrObadu8iLD
y2Nf3pSVuWu1aYiJmyz9rGDo4P1Q5neZ1+NFz8fgu5M71bDL15aKKyyAw071Yi2Jkm1QNlRBsX3P
SP3to66Hp0E9IbFQQqS694M5KCxunbs4iadXkOeZq/opmlKJM6nJx1PedT8JNeTUanmdd2dZ3gju
31Rvc1bnp9HJWz3eZGffJFxO+91ZatLsNOSZV3bBccFhpbzvnT2MZhgMMIYR+WBQ1VNQ22heqdGC
FNr8Sr8U0+CMSanEeLVJFnzJvHX4Wiu4ReJdR188K0+mwb7HMDtEXmZkP7U58929NtPa9tqIrbqH
/qhlhLF3g7d1apN5VKurHwoj41G42ewm6S0iFwVCFrwoHmsb3wvBN6hSbsjLVlUiFu5S/UjTEjNJ
b8x5Fo4+orMTwQe3Oddi9PFsF20GxTjOWXnzXB8be0VdL7egOulk736VvTIPPfmWRljaiOqimh+8
iXvVtlqyIBp5zVa6B02bxSUhK9p4TyddYoLBq0NaJAK8hxXsICeCnwwIXnmd9vNRQwgQ9a2n6piJ
yT91rTbp0Sb07BH1M7/W6EO5RJ6xCeNK1ME4UkHT48PahBVk2Bd8ODSb0O1sb7gaASQr0VT9WTPG
tmCRXVBbOYjhomZdWb1qV7T2YTANeLKAF5pAs21R+c6cs16dhqwOPsmuD6lX+840aVtX4kduBHSO
G8ma0CMWG64/Z+0/L8ZafGrtYstCsq+zCtjQG8twmez1VUNEmNhL4b+0W3kjqgZKIE858/dPySAK
GuTm5kurLdkLeqKxY8Cvm89b38n+J+J4TIv2tFm7YFzX5tqmLvz/AkVfwKuaa8V0mw3TZUQXcEHw
4vT3iyOGU5niLNn1XtuziuExlMcNz5UXBo1qDpvWuEjXMMQOYb1YN4ejs7jtiYi3DhGN14MsaHKg
8xfGsRa7PJ008oAXUo53PnTTFkl3XOZDLwcsxHiQqvygslJaGIdt+9aG629NlDWyNiLQN4kpyUlx
feat8M+MvLTflSLYlpCMHX+LNtOf3ijjgc6DesPfUKCsOxMyro/7KhMNk42fZgeoEsuLMVUq7Ehr
bh3oHOnY1lGTklphGON3zZqNH/2ULcxFGaJIGh+ERTIfFHe05PTcRsBKxouOHleFLq0dWlSTTbaF
G7JWVE4E+ay4AeZm5znIejT06HDWwueB9YKBNBDH3vh4uZkH/IX6NrL6VEy5kTlV/pKsKvVnsNS+
fCxvkRChORjtwRzZGA+4wck/5+jJNUlt8X9Ohe0pHk+1/tByG5UPvxorn2fLqSASXZUr3CY+otjI
i6FApNY1TTgs2k2+VntyimVj6mkovNL6ZrVF+bZUgEH7UY3FrTMwaK9FnQZ0gPdeYYXdYtWfS4CV
Np4qwRta+LNXAVVRKy96a2LstBl1GScNGx+P51KDOhF7hxzDH4YAjtGXbWSSXtEwxa1DyyBMhtzR
3wxvr8MiB+jAKme6R8/ql5HdTwWKBvt/s3ceS5Iba5Z+lWuzdxrgEA5sEToitazKDSxFFbQGHOLp
+wPJ20Oy+/Y0Vz02NutiMjMjAfdfnPOdTlCFjCNVtpPQw7LTqOfdPAt0KQ1WlFe98mW2cYuFZADJ
XG2EWeeYl1FMDwHrz6g8T7mh7Z2k1EPKT/UaaCtr7uJiUE/RZHRnxX4WnfAIG4YjAyp6ZTuCiA9e
7ZY1SDIYFGeCHEPEHPA//TY/lqKTOhjEMLxkDEUUk8t6kCgnMLIeKhNh9EbysfJgqlWbiM6ndnc1
xqKvdGT8eLZF2RmXNGk668vz+vloQxYZdmmelB8eSgx7P4RT8ZnylPKm2ANISkHqZb3NRvZ+gQ2i
B9NGBUsj6GyV26uLbTmANEchgsI2Qv0YRxjYp5Kso1IO7O7rsa9OYnbz5ahVIT75THFTOKrEIdnW
9L5BmWv/PFfT/EAXO3CBL7gBoD3ylplCTumtWHx9amXhl4HZRMulcTwsikNjifEotAKSkKdT9ZDp
uqd3HR0/DpyBv0dQJN3YspW3l9uqzeyO09cYn3VKncCXowziR0J3YFJ4vAg3d9qNZk9kBJUpET/b
+CU3JfzHGg1EYy3bMloofeMpLK4Ghgc4hVmsPWeFQSAWhyzHHwPeIaCPSWQg85zubOK1bY9+biHo
W8aeki6uS6vgFSypWEwcDhPluevtu54rp6WlG7Yql3mywTQfPzoFDhkEp4nxnHsFWswmqrzdMHca
2UHYQYyYG9Gdu8Tx/ZOXcEAiGDaaDRLFZNr3ddzuh2iqkUhNvXR2pjUh3nASi5kza7gxDZQ1KkDy
cbYc08LtyCKLUBigRCjND3eYoJY2SD8fPSBJV4ndz8W9UcReuInjdKLCq2YY8mBXe7m1VMKtZzEW
iW5ZRrlPoFbmEc0b+Aq7G5TNwSZ7H8CmVyg0cgwuLqLI5wp13RAaQZKLeNxVc4+QrNZ9fYNXb5hP
dS3HaM+WjY8u6RBBYeqTHqq6JlbIA6p40Rv8OJV9KFI3xgAQ+WC1JzcMHz0nzdYGtXKSzZAWdrd3
6qVubwdXdMmPPEkjctqdgbN6O/BbseSRFs3WUMwND1rWZf6pSVU0By1Wq/noLD0K4z61jWaXg8dY
DgSaegVzN0ACbovj6qnRoYmVzRvmF8IGiXNyiM06hVWJ009MFHSbaUymt4Xw8ONElm0RuFHKnWQk
9fDDzrrlKhLDwjGCtWC8ShY3NpHySZS6eVZ15jah7JiuKmkWCKRLNaARMzu23oBq8CV18D7EiWD3
dNhZmW7uCVzq8DBxe3S3peAGB0CEyh1ppYpR8nGRiaBOpYqOJXJ/jJaZ8BswhpbSWziGKtkuop2N
DfxC4nhcO7L2epidBv7PVPy0c6Gua18uco/vgz+J0drAEWzduFuXFgsxfcRgemNFDCkDHoPuu2Ic
5u08XEWIw7tRA/3we+IwZ8S7b96iqNAmOxbu80R6vEPrLc3zNCyRt0lZUN+r2Ypi/Hd2O2+cAUAE
ADuzx7/m4Y298t1JflZFC4eDoxjWJMMC+CGTuVpH+ZoW07CTEPI7VVzm2GGED1NsTvGB6z5M6Sj6
OiJuwywFCR66RaLfdzWvS+b1bOCW0YsPcOdjuB+FB0wjamDaEZVgCNSgcxirXYYcmUAHq5URztbM
i3Ympecps/jSbZqOwzWzBIXQbArHBCWz40xbeAkt8n9PFhLLRoI4nzVf8j7JbriJKWp5USvLxd7C
OC1Cl8t9SSPd5rgbMYO+mMRpoOMzp+kKjxWOBYy+6mqxRZ9tUrcOfyacvB9F73rPregmewPOKOE3
sDUbl8Wr20e+pTOfUdJVL8RUtxP6xDj8AqNZLcfan4U8xnSS3CjkY5OIVjfqlgpxmY+uTorprkN3
jIacYrPGPQA1ZJMxAuHsWbxWcS733U3aRTGufwSXHwogGQALKrMfYs7Vh9E3GKSXbmBqMXnYBrrS
BVuSg9KsLxWDm3hnxY5zlUYsmI89eZHJCRaJ8dJy5bzaGq9CMPdj9ox52fhqlDnJm7opGZFpUiyt
rWHzhaclH6NDVTcRuYF5k6JXjCQ7a2ZlqDEX+5N94aHmupEbHVmwOPDrJoehs+hhCS+jMUdft9y5
KFlPczpnXxYGXZ+bQZgfHB9D80ANHbvHLpyVhzyTAmLLnCHjeacdi3fYqalGGA3NTBbZP31FnQin
DV0zqnsmZMbO6SwmNp1a+EPbiyveOlpDGmYf/+VBzWj0LsmC6TOwDY1TwB8potAZrrmlWLct2tNO
2MeZFKJdPSR1CgMunxgnWi1JzEnBrIHZI4bxupCK1jVbNCSERPXf4OwJTYQjt/Fem9r4GCCEpwEj
TLZhDjKUxxQgh3fBKIh2UNo9rkIzzUeeWJ9G8uKCYtwT/oRVW/URXm0jUj1yfGt9ZzGn6TMXU5Ht
eRa8Y1XV+QTZyMpuc2uZqGOqvq2YjXUyPEhPlNY+TqHj0pW5dFGkpMdvHHXY9XgeopsMUvsPJaIY
+anRpYjSRJnyJ2vUMB5Qz/tGUES8DpvBJhZqI5pZVCzvwWkw3YLhuWOdDtuBP+OmGtAiHs3Gop9C
4hbmu0b3PtALGPo5LXaDULFYU8TnRlffRZLay94N9fhQrj5YlDmL2+KU8qACqHiaTmZftMwcGrco
jlnHHI/v0HEOQYypXyJ8+ObJ1xz6jwxsWp/cKtul7GGMaUNsHRzIJ1EPqc72q6zaZ2Y8J6j0Ozp3
TgqzpT6tKpzKErsHMPihoXHBuAvnUGidH3jo+lujoiE2nZWClyfmajRcFvBCYQ2EYF7ijsmtt6zW
EhFhVGbAW9zE9RAzioqd5YVZDtsz6NY5vXzIXMPAEf2tsxsmDdKNXwd/0M7GSV0db3r6kCaIMJqU
wZyv7o2WqXGIDWPWTCQh9nylHFgMlZQ9H/AMoXJUjtccwJ83z3w6Zo1LJY8vNasqP1B66S+qogQK
Olk6Bw4EOhk9LtOwqYvcI82vWnCj0/HVyFprxK2BqN02ZN8iVXWksjAoLZaG/LPJrJm8l5TPdDRe
6k2IMhfkBOZSmGrD4lMPV32WzLciIbNnP+em0+056HV1BTOFxBNvcX3/OGmjoKqJeg9zr5O0JAGZ
dfOdeW5GB7S4DnlnumyOs+Jx2Yysx/RBNDJ/6uHsFEfHiXAFoP0hep7273vGNNfehMLo7l2rdapL
mhvRNZ99P21TLxS3ZGJZPQSCcAw3dRYb1C9RWjJ/7kL7KpnDSAaAKem+pA34ZMeUKybiU1n8GTyW
7n7QyCK097mx2t2TKMoeYGyACuxyb3wnxAHTSFKGSqzWAP0yJZ7AQbJghZ4WtkHbuvfabyKqaLdn
5g4hxCMCHraecggPSucxToMaKMZw7Hk+3tq5NWmHdFeW130KjiAgz0t+Sl3Hqx+u9D7drJFPNt4D
DGjMegcQQROO5jSS2T6aY+uH6lqAVDNWqlcX6+UBzxWjRD8UaIFrRfgtF6QbAnWK8WKCgqJqRcY0
fkPcoD8A8zEnCRM03qIbm/xQNMvMdgSTqI3Xl/8/GJec/n/w89zdVWUVZ7tesOE6ADhIzpmrEGv7
EYlEx6KbnQefzijlHB3c7i6mUzYZB3XRPQPu5cHxuzTeIUuvksMMTV9eU/3RscBJ0uHFBmkTPiTs
J7otBm9j/NkIbDEtf0rVqWfWLb6zzWdWkYcKVIV1EfOUxveyAOdwM0yTnm+9NK39ByK6M3Vlg/np
35zMtzC9mCSFAWFJuzvTyUCasnis3f+Tpuo/7JPZ0CKFIB0Ntg/M1r9oquyiJi2TEmVrhcl4mno8
IwZC/B2HnLXHxdP/poH5W6Lbfyml/ZPg9va/kuau3+/zD1zF37//KnX9H6MdrmDNfy26Pb+XcB7n
H38mJK5f87vsVv2CotVBwACoEvWNt4Zu/wY8FP4vq9gW3KG5wsWx/SBv+J14qMxfTARxhGeTpYFm
zUJz0f0mu1XGL55E7LKKcZH8/FMOfPfbqv43GOV/Tjv8VSPyx43+mieDnAPFpmPAwf8r8Tuxo7pr
BGdGAVvNhf41R6QemDbyDpUd4zyk6Il0gii3xeB000TOkFyMBZl+AKMkyo+81wytohBCY8AQmTI2
7sdiAb4JmoUJhp+8aof2G+eOGt9ypkZqH/chOcZTakDAmEyDliiVEYs0y9E9dcNiBLWssZkZyfTT
vDSMqqnzMdGwC/cHisHDQvhnE5R2Xb6nS79w/Ifp8NgjEOnVTER0lnTGM0SEiHFz4heXURhLu7XY
ne67hbE77h1mHrui7eLz6DrpJxgD2BpsSzepnKJzPdkTh5hbDy8IJM2CAUDTHDooiTCGDDM/lH7/
5JdJke8H2uqhpJvkjDHvbCPJwNM6ZnxY0MC/S5yiMywpFk7Q6OT7VKc9YQa6PqIqpGMj0f7467P3
/1/D/yXXh/Nfv4aP7wA9/3FJ+r77Bxr4f9z80En3RyX8r1//+yvpyl8cBOYomixoo5CuUAv+/kry
T8iNTKQPLumSvBgcnL+/kqb6ZZV4odvmK0wLxd2/v5L8E0JH/hFpDInT64v8N15L+ZfD2/FWIDIk
Uh6mVdb8V8h5WiezmXiRAbS3T69dBNsPFmzEGUtIJO/SKcsPsVdBfaoYEO8sp8KsmXbhgM9VzWUX
oHdAZxGO5mc1xMnemMzsJZlnEDFehZFb9iZonlEu1JVEAopLPtVvXqSnjzX4vt6WkLo3lF7tD9vE
XvqHP8vvZ9AfJff/gdvLL6e40piTsyVQHGR/VhH5LhugkhnkNnLc5N0nEOknCBtxlUqJTMEXlmnh
QTIxI9nWI10StbuPlOAbrvET2wnc2H//lfkv76Q/Xkn/Xbbv/433mM0V8q9fIJZ88fBeJu9/fGmY
sfzzHpPuL1glbJbwxNZIz1xvuN/eGWn8Qg4ALE70KZKMspWo+/sr47i/2MDLOSQRjjmKr/r3V8ax
4ADD10VhZ6z/8Lcusl+dE//7IuNFXXO+MLWskiV+hL+GQdmk5YCYA8quVAg4vIaTUAUGAfbvwov6
bFvR2xEcFOundprecsrvjbFgBd0vNN/mDmIqcAo2BcVFdzDrdktXIENCYegJnJFRv2LkG+3flRFg
oss0mWLetp07vfzhI/9PXg420X/Suq2zTn4FCgZ0nS5S4tVt80dJLaoTSzGZY0g3stA7LlETD/Qu
rIPOzdhyv6osT74S2foXxTT4R1IjnNtEzUhZnMCeItGezYpN0NjSxFsa0+iZBja5c0O7sEi2HfLL
hD0o3bKJ7x+MCNkT83jfTQBKkgu4umAlDbbn5dGRoebUHDvZs5AbDUNwUY9RxFSGPu5bOIzGeSxW
c73XjQitrTYdUc5HY/EC72ZiqdcZeUte0EoOjqo+/6y9uNC7ke1yvo3hK+GcNSpEIm3S6yZIJ+lZ
KPPc1NmVI/gyKCOasMSCE6EJNOJftbEzwX4+IUrhLobFlG/8mtCgoFPaw2wehSMbozVxcVK9d+96
OUbeiDG43qVmApIEbQlUg75wze7o+uRW7JHItVd0K7N3dpwyrA9mx9CTQU9ef3mJas7N4juXtPWK
TZaCdT3liA+/p9jibBDBkcWHJJqmDbzYJBvJt/zl2LRD9N1hIXAH4o+dRz5JdggFlqIbxqCDuZIM
xngrxSJcyJKKAFfGFFREYoaZGUAsTm8JB7NIJ4Am+hX2SKpgjIzWzyZr/Y5fIh+f4G1p1oRWLH9E
EiAbDOA22fVk7N5gtE/lbTWV8qoZ3RHcb17xBoz8xFCGWmSFKmUL6JBM8ZThdB8fFISfJUg6BHT7
CSXArVFgjQzMESlfUFlaWvD0kMd5HdcfYttq7dyLoUDV1trOS4mx+DMZYQpsWG7HwHtxZpqbqly3
Fdw0DBZiuFdQwjJzavjrxXO08xkk3i5lzLRLrFIpuAcanqUQyD8PU56Sb9W06fJzrCeeZnbdUGAN
GGXdnifRIBuqG9YhiB7j97EuGNBCePe/z8iz+Dd7IQSj1FlFw2vWkFrHFEGZ7PWB5DTkWyKbpdyi
vxnx3oa5u65aY0JL0VRjDKaizU88f9gcR5iDB2EPYHBydmzphmX/+Eo9gVyuLbzhDl1Fx35QM7EM
U9N7oJ9dxidLdum3NEd7iDF1Gt9sFk0TKhQBL5GZMFs9pwQ7fJoFu0IkIHX9UzDk+BwEil/4WOV8
LGoQiwe0WPnP0pn760Jl1ZMrNbmFQ8i6kTPECnJe4otB7PQH+RPu2SnslM0FWjDG5t73Hrh5d1yw
cT/NfcMfG5Q0LK2q7j8xh9U+aVVQ13i/oVmeZZ26xrYz4IbtlGJDRKiINg+ia7xv/jBoYJXx5HM/
13UBc9PXaFI7tBQ79BsoFNIQ/dbGdEJM+oAdlbXLtEkGwswa12QX30wcUqZQP7shN9OT5vPeerFb
JftBqN7cdQ641q3RtiARBWc3mm7Y6isapOlUsPgQi3atnXcfqAe7V6eMSiuwciM8r9Oa7FAYSjTB
YNl9tdV5FK3bQFM+MRvgZZ7dcQAuskQLD+IYC+Y/lEkfWSirchdOOUHQ0o7uK8uEXI6fAkAAZAh0
YISMpNVO261NzJrgoYE82vavGUcrOknJziwgbRyqA0BNGDQ9jHOYCaoodl0Cfh1lL2Cb2A2z12Qe
aT7wqGnECNCxnKCGvPQQ+2gXN+aQwNozO68sL74x13DWHZYWgd1AHQ0m5lkOGz1rAI7jToQ3Ujsm
5l0UmnZEEHLCQos6tqj2blanLDIHbSsictke7H2UpzeYpcHbCnYnfEJqVN5VAZURPmObj+9StvET
gX42eqw8c78kQ+JpZzBU1VdIzsbiyyU+ZQOBQ7rghcIePa4JdyvIW+kvZ9q/HBZD6hb2tpblfGFz
Dyl29IzpPWMXdJ1MfT1sOJiZxGP/hAvHajrAhsiRVSWoTwMw2fLRR7F3YeIzP8ezBTs267rynrgE
71bFmbyX4dT9bL0K3ZUup3ZPVJTDZHwcIGmHXafyoPMz6fOGWbz+fdi77S7n4B64sOLoNi0UV0U1
OiXIDZ4uBo5hZF55dd+9z+xI1K4cfCi+eFVQDLV1DcQz6VX/jBgCCcGEu4WHXStnPjLIWgz+Vwlx
eN6s+7cmNlKGa2CTwBzFWTKBWXWyTxYbLIBK7ZGL2FRdmG5ZwdtPSTjzX+dFr71zP7DyQpNgmXcA
6BApOpFgrkYUKIsWQPzgG6hoSPCOeMS2ahy7fpMPCbs8TXOTXcm28u/Gtu+fpgLrCxutMbyDUrBq
PZGCMxpt2IXt/n6x/P/omGe1xf3r8viRfJ337K/VMV/yW0tJqoWDPwFztUs0tY+J45/VsbnWzXgl
iDCn38EsRcX3e3Vs+78wn/NWAxUWQBirfNHvMx5bkWpB9+lR82AwtQ337zSUfOFf60rJ/8bjR3DW
gY/Dz/jnurLr5gz5Enz6sKXA+74e1xAxfUND/NMr/a9mWAGYiEoQfYLl5F9eCq1ngRmIjALgFJQY
dia/MgUFMJ7DsoIG5xU5GI7AB6txpTCsQMKIYuYF4ilvErRCp2YZiXeHDNipLp4obZ3DqAFAzivo
MO/r9KLtLP42six4AFCwZTwSXRXeIo5gKaedanX5KVeAIuAq/cLOA0zSilcM615c1amCuQhYrtk7
aiyO0mA7NDfAPmwoja3xovkdsugtj9WeTc/nmJZ3fnYX2y/1SnoEE4EpcqU/LlwZkEHsL2a5xaPN
+X07srIlDLuS/Y1aGZLRrOXDACPonoRb91v5K2wSMyts9JVAiSzKvU9zVpL+yqdMDeCr6Mj6c215
G+WgE0IVwqhqSHHCrYzLps7dPfwMdwevpjmOoxN+Y5Nk32A2MTcaEjPKfmCbbOGYmxsBw8IFR0L6
PKiaTB14krneuSt302rq8VIwxAIJBZVzWPmcbJ7CQ8jgze2cTzNzhm0/mtNdqSC16JXuCUjb3IQ2
65cK8qdn1Sa4hhUGyrT9fsz8F5mE8WZakaFD0fErrBhRZO7duWJjuK1NyKJFUXNnA9H0+LWTFrks
UPkn4YAm9VdIKUvA6aBWcOkkkSU7FgTsccWaMnVr8eZ17nO6Mk+NyLnDohGy2FPWVQWV4hAmZICN
HpR4IrlAp84wVENyXoNxLqwjV7A4yxW1arVW9Q4730WAh5Aube9dMcjrke5go/3+JyIG4K15PZi3
xUp0Ld2qv574ubBIoKtwy8W4LNMKga3sPn/wVjLspDUwpSwqD2zwoAytBFndT/2LOaqRWBM+OA1N
5NViz+IYoIS586MLwu/mXHP97qUjRvBv1QbNHUadBiuPNzZrT9Zys8hJjmdY3HLvWrH9hgiS2WI8
+wjOauMaU8e0s/pkQSnbSLh2kHPTymtQY3jgdPsmxS0s0ul7KSd0Kyt3typXvTORIuZWg+U1+JLN
MrEsOhUWkJiOQQxA+F4d2R4iJ2wcddv6q6ytp55GHrqw12/HmZoRIjDdD0LkSaozKW/uRqCq2bVJ
Ej4Xv+KEU8DCUksIwytruF+pw31tLttmJREjImlPYZgY5roVRLiZ1+bJNFprH6XZ91H1EJR7sIHY
nonWAHY8MVMDLbUSkHl63v1UoD1jO3iOV06ytRKTyajpNjC14CnXS3mIQbdvOsLM99PivgEKQg9j
rARmCiw6K5nG+0I30KJXUjMXMbfqr/jmZXGz7WLDdF4y4YDnhvMMPah9LJJEn42VAo2DBtJ4ovXF
MWFEh3LFRY+m/+SmEKTpnFYYFZLA0lsB0+7Kmh5GiTR95U+XIyRq4nGoaiw08P4UtZvchFjtoEq4
eLKWjyKRchfl9pVcqmtGgMl36XoPHehrkXTDrl5p2MoW9VW8ErJJ/n1cVmZ2DTwbJmay8Vaeds4r
Tfk6UUaOGlUn6p3AaSBwtyuLW4gRAi3CqW30K6l7ZXYbka0+7JXjPXVTwh7dVo9YFAAHIV++hBSX
kDzHEXobNHDyLWzeiT4qeM84fataG5iejLvITD8SebQJxdnNSu7FYL9F4ui6BfECa21oZWo/1c2H
bUu72tOuXs3xwAqhKQjJKUUiHlCjLreWN9fBWEPSF+OOoRKbfg0AyWD9vQUyVePPNsM9ZrT2BDKC
3qgbXwVBNzvDKDYJ6J+VhugE+YJZLcIVQW/IBBXXpMz0BW5SeRpgegRDX8qjv3SPtpfcziYZG5Wj
5Q6bUnEzIIu4G4ckejVCsNiDRJIBTYkIAce7w7tiAUQqVxbxt9JRp0aOPbxE6Z9H28fp6J0NR/aP
akn3ZpwNBzGqk+rhqkZ4DxFL4iqYI7TlRgQcLGJSso9GcZ4s/6eVpncOpr0ditqQnUb0bvhRvRPm
aN6g2qzPtps0CBqpWtvWWz6ZiVA1dryniH16ikumKC51n8gMzDQydMlYg0bpsDz/2crsO0peHOii
kE8wjaO9kYM86qfxB0se0hSViZPHDvPjIoXzPXET+Eg1bbNw1UynYV90HXm7Cnh4jnzSpu2AJ1Zx
lZ9Sj5zqaMkaCubhesLFdFaYJFvLvOcl25vQozIM9xmS1OXG9LL0dsCN6rtoYHaV1NYJeRWaUiru
bu9pEoEmktqMPR5SE2FgFf/0daifHRPQW26P40FBmrypxvyt6qR1iFCd4GMbrROw/58kruR7L/ZJ
XJz8ynvM6tDelJ5jbDqAfhfhdeKA2rKzA0Mhdw9F6DyAg7ZvIn+o74g9VAGzPAjkTKIenD4zDmPh
u+dh6cNrJjTuvmmG+rTMeXXBuTVDX6SfncaOAUybimeU5rTuFd6keU657foFmiMRl/by7EcJ5jLP
q7sftoe3LfDnRm5bqvmN4p6g23SQN6L4PfslWo0cB8FLinvmDjdaEpDsNn6VtUUi3yLs6JKyFbsu
0sxDTElw06ivFBEIe7twjw5uVeK3DOL5eizfyBAIokRNWlf2VzbafLBc2afcsIorcOV6h1iFnsSA
Vtry4RNEk7vuzrBEeDuls3NsKLK2AMy9o8696K0TC6Wed4LRw5xwvmBSCsA3793G2BsW+LjagWBF
350lAwrK8tj66WUg523TLBzeoyACGhTgtVOPyBVmC/NGbYMhxY5k5TgTsiG/QsZq7xvg+NkwIU4L
6/tZuwogsQvtrBhpZKP5UxjiFDIuWTra22m+m3t2PxHqFmJHEEGpNPo+ZZ21c6bqGhzZjRehau7E
fOkdMKkVD/JhcNpXM1uutYIFvColXKPtgKMi7ANPGRao+5kDbUSmxUF2SGwqzC1GfiyEfcrnZZVJ
GGAD/M8YU/w2TnmIeUf2yapaYhvqs4OJdkM2fjTirScBJuEdNadrj6tsay1tEbQ+smdkCF7Y0vvz
SU6dae3z1L5Kh+xZk11PVkT15MWexfei6ooq/OV5fUjKW3+GdV0tzqGL8I3OaB8Zq0Fa7GejQKys
v1pTjltrZF5kiJJRdd4EMylSkaIGD9C6noQMPyvtvzjueZbIEym9CbJEPicMQr0A5DFlvljNagfh
cw7z3uKl4aCJFfdjDnS3ZroY1H64ECqbHOzIfMK3dDQJI8Xu0M23Ydx/ISa/TDGyMKJd3d2o4pfe
ZvZjDKj/q0eGvl+6jX6GWbMbjfQYl1mDABiDJmxEHEgQPom0ug+BKGyWuiiuBOunvaUpfgf0PPPc
kw5gFGc7kvt4IHKMYXiy68ZfqbYd3r7M8R59/t50BHpTuxYqFP0aW4iia9NssFFHe8SCN5GDloUx
LNxlhuX4xp/LVVPFqOUFAes5nbZ64kydnaK/n4i8Cc3o1A92dTaJrEGiHo2vZH1hUNEMnD9Ebz3p
pRRYLszkSvA2exQ7NcaaeRqObds81U4id2aPAahIHLi3eXqDQasFX186xxk5eQqNTvrfkDMyvC6E
/JkvqfOWI7ueIIWTC3em4l/3D4TmREwm2HxsWNLdZDyK9BdTTA4QyzIE+YzPnUa1PzSj530E2H1T
NTzp0rb3VqOWHVl1LO+TEnxki3axd80PfrtzLsR1oXt3q7DM3Bo68557jzBUeg7jRrVOSGG0eLtG
uC0W9aHZtl5LGF0xdK8mYVob5euVTW3u4yWvDrpvxEU4zJbV4hfXcPDdZ3xl2Lhctz7ISlUAjB9m
a+LHBv2N39wh4KBLZZAQkxyk/btG6pv73nbkT7gY7nxFhFvQgXh0bXlThcm5Thoy9aIyOXcgMWed
fp9bAnjS3pFYhvQZei+nEwsDTBfRrh+9m4Tw0Etnk4aBWdW8pi5xA2ccTV6Cac97d42D7C0ztLu3
p+Uayy+XHhy0k05zsh6XMT0NjXfHNUCQ0xJeerwO5PI106sdEvSum/EHBmMS79wI7WYfnvVYUuy3
RNiOEA8p+9uJlDTrOk66h77JAerJ3uV1rm3ek+RbrhX3R9HhcETxdquN3v2GTSaiQfc534TdkWjf
f+RJAkYdUf8eoJba+260R0D6ZOfFS2mQWZf77k/SGR5lhTSM0MkySZhvCWg3LjPwVrq4C9aR4oBR
YjPn8wynGvVaYvshpgV+ztpvGaX1yz08Y3h/Zf4Ox7PmKJvFNktdigiP/C4jQQjGuupQ0smjXco3
I4I+owzPZVblW2FqQNZeHe0ipy5ekbzs8LiaeBQdpKYDsAPhcbim6kWaWMQINjxnlbch2fcqluh8
B9+aTrWJwkMRv7aKJx707Ma7xXGuc0/tOMDCLWpdF1kijJE+VN9Dnj7uGze/bit33ulEfvYS64zR
3w6FEd4hkryXTnJh6Pddpg12w5IKqEDg53lhSGWSmofYNF4Bu3psDEpqc0+GO3zAxFi31QvSNwTm
cWxcWy5rJIre/EDZWUOOLuZzh0uXD3GYaerwsirHGb7ICoEGz2tKNE7n595pLkX6bR14XjsKMIJq
mEwHemFXltazei+LRR5a19YlHRGJcTItwm9i0dYr+Ic5YDsuLkDqx00Uw9xIo6FiGbPaZ+PCP7Xt
Uj9jP2fNX3QWbjp3yiIOcIrMeXUuxilwickvnNdC5CPeHz/5Fqc9g4GFUzpAfIBMVRnzfOM2Fixp
I3ef6mL4HKauOGGwLs5NhQc3w3Kw1TPlMU5ADDiRJBUG7/2VSGz7VA69QhxcqXtMX+xbs8o4ceol
T6Xjpnu6PHHjLzM3r+oVcpfQ7m56S5ZwvQ3xPoZZfz/0frnp7d75KQr6vow8ZzLZwD9j81tRG7kT
SMdZyqDhJWXwmTaviZ4M9IpLduJl1Le8UJKEpLlAnl2b7CaYZYePbCKgvtWMkHduXTYPY1ulb0NH
drfEPHp0YoggSGfFQ+UTCuDRDmwkUl6Gv6UDa4Z4UDcLvX1khMbBS8Gy9FWS75WpUozh9RLf+ysf
eGzdbOMjkb0A+l+FjJ37wcJDXcyhY/6fVgl6R7YphP9ovukCmijQlpXvhmbhGp9Ku0h2NYZqKxBe
jWQ0ktN+9K123wyjd8myyTM2hR47KhuVEBAxqWHTO5l568WklWjlQUgow05f8sRxv+PaNK6RG/cb
YqjzrSJb9JzBqtm2hCedZMlOtiCufO/ZMn3G8vHeML+7n9T87ggmgBU0jUPjx+3JCQFg5z7j6THm
uMoaBuf8Ce2d4xtUf9UWQ++WTfF1QYVCnBljunDBxw9vql9Iq6LFd5d9Vmh+2PiJMIQeHl+8hXdr
fjmD8s4U+v5WKGc5JgKxplPX9SEmV+vkE/n6vWwGohJwJMBHwE2MHpn8TaMVdyV4GfAsUxGfkdwm
x1bY/mdlVDXI51Z81APchb6Sw8Fd8QK7Hjvy87+xdx7LkaNZln6X2SMNWixmA+Vw7U7hFBsYyQhC
a42nn88zpqYquq3KOmdVbdZlKaIyghFO0gHc/55zvmMuvfaIq/tnKljcrYxxpioxUh5WkWUSYXng
9HMb0SzIioGnPW1vBfzjxpjHyyxNzZXwuvHC3SV/sUYtoeM2NE6iOMfUg3TKQzhE3APye+lIKlvq
dr0XkZQ0kqAogert53tPSXGvLIFPxkSHjEmTyUREtqT1goIT6V51otxLT2azKWIbmjInsOpei6Le
C1JQP+lKUe9Q4qwa7iiie5mKQQTwEokE41S2NqwF7rUrJMFpYCFGFL1Of/ayqNwSHmP09MzR/mxu
AR1OiwsxiH6fK1S7/HVt4L9upPmnKsK/pXUGS8s/1wYOyc+vuP9Zdv3P5HcbqMrH/RIIWPUrhOUs
jJb4Nn+VW/+yz1h/qAYGGIvNyC/l4B8EAuMP2cB0I2LAMGUsYX+3zyAQYLQx2RNJf3puVOOvCAT/
qfRaIpUOQ069+1P1X0rEP9pOBnHCndo2OtbLonUHHZPLSp0gKzGcAyFV95GWKyeIP5Q2q/cN5Uzl
jVIumSuKg/5kkBV1uUsMx7ViWUsIxSHR8EmT7yvRxtaRkaa5J2hnnOOTmyHspj2U7RW/f5K1L5lO
irnNTXmb1dhuTB6PpIWRH72a0hzZbpKwQZsoqu9Yy2tXxe/mzkUeEnkY1mehqJi8MtnY1ikGbiBm
ul1GZuljYlHPGC/vPRIFfncxvghCxZJaJB2ZSRMM5HuNZV+WsW/RmbuhisB4UJtBdf/6lfFUFfz1
/4ci/s2BtvlZ3XvWu//4W/1bXjf/0rN5GOafxSd3reh3zxkf9Oui0f9gpMRNKd69Y1wICpfTr4tG
Qx5DzbL4Hy3md9PZ/1PVNPEPiTcyTjW+09TC31Fqf1PVuNaAq2E6M7BVczmaf+WiUbTffZq4zrhS
UNS4slkFmIh/v4tqS63FkTJEqi13PXGzYV68voBCRCVp+9XUwORnEh1BnBbSFekMBQQWrZeKKZZi
iafkmK14BUIsVElryhsdRvGNweJT69Z+s0oTB/x7FsiK+o+k0D9qI7xVrfq2zmyrG04DppZ8kxJ5
EpeSFqSYqjkpvq8KW6V2+vLQx5q1M5bowRDMH6p6D6+rdbOd18agjgQMBV09ukO5Jj1R1tJyug4/
m9ma3vCHLvTPxckjmdaF4A+i9RrdyzCkO1FHX2iliRg9x0IevJLIPJ8nBTOs6lffjID2xNBPzsxO
VhDqdMvfWS1MsYAJOlBaoPufzTJ8jziA7jI5u8Yh/YnMroJJT+jYbFJtyXaDgLKXJeRqi0F6x34I
RSmdN9g9vshl5Tv6XFO7YL6bpXBvxjOdZZFi+mVVfBKwVTZJj1eKRWjj82AOidExkYjkHmhsY1XS
ICTihouI0BaayKdkfkxEEO1xSnqXsHG/A2sR7bvefK+7lh2g0cqfFYVSMLBaQwtUbpP7OAV2QjRH
pkDNeC5RgpiSi4XqwF5ATwXDlLKXdiShRUSiXrgwhcOUdBKTcducpgraeg9kysGaO7mWXD6gbmgI
IFaHgZHxXE7kY651KS+0ZX2XcPxpGM8drW5vyiJT44JvjX/clVeroZJ3oQk54ognDtpNH6onkrom
dnS8tnk83vA19H4mLUdtom0FY9VwksOksRGlTDzz3HjzeOFoKCxBQv0ICTPis7E0vvQTB0tVbh47
qWFz3Y3HXmXvWZVl5YktefukXnyi7752fwWpmX+ENQmXUDpoDeVbKVaUe43aaR1B73Sh/Ckukc4M
nPLVqyu/VsW3QYcdmqGmSEVcsBRS9hTOr3Z0L9UAZvfZjpzB8nI9C1H5vLKoze7GQXkGwddpL1Qz
hX4PA9onm9l4/Qicvqrn1mllznWFQpXAVENRVGLDbkP1RzRp7EnK6UXvVBWgP7vGGI6JnTPqe1Y7
vGG0fKoJ6D1qQgNKMYIoqMTxxoSY7C6qvJM7M+Ahj5MsrHXOIQZdS3yWkp9UWEXh67DWqYkHs3a1
iPi3b3hUVORMU8IqYoRBOiBWtj3K0zjMwdgrWzE1zcBalE1Ndzeqr1y8iH372es0X0tlNbjV/ZsQ
geaj37ZZ/GQ038Uh+jLH5hk9V7ZntqaumYsUxPCa7MJarY00VDTJGbzOfMxPtTXHzqryha46Y58N
rJLwh66HOY7qXVfKeIcg+LqpVrFAhOYIKiHB34IKHLOV5PAhi66kZy+sgnI/UemMNLrpUdHStySZ
aPiuV9dk378RlDZ3oaqDAJJw0nFvlDdqhz2s0szVsYomxt0qwUUwhf6kteyoqJ93CBWj5LMDDzRA
VD7qeIF3U2Q3QQnxw2J02hOEK9PNoimnCjtHOFy5+7uStOzRObdsk1ouNZ2O6JwMnZzRqD1wvMGq
sZdLNNZUSCSn/FCJHz6gnW9DpWb5SxLUDSmTtq1VNPDE9ycrWj7bcMo2Qr/qpqOFJKYjYCVNzd8J
MCyLkBqGW95+UdjbCRPIUBqfI+SInD5K7D6RTp9Do/jAwV/yyUJ0nuKAkAj9a434SVGMsskNSEpd
noZAqLg6W1BMlTAs+9QQNBeMBsC1kNdz52UFYWL8zNoBB0DO+tRUxuMszz8qzIN2io9LmbpqCxHS
4BBGkPd/JpeSgvPlCfbZ//5f5B/Kvl0efkZJ9fvkrjFq//OJ/1hRkDn+bpW/f8SvsUVhArlzeYmW
iJoIF/pvUwseet7YMLEVqgYYQ+52+L95gUzKGXi+WxCMDcqj/6FmQdX+QJi6nx1MbhCY8P9SuAQ4
NANQ/Y9meTLvBul0XogkGwbH0t/HltnKlbaJAdGJ+rgfJ6GYPJVd6zXNGmG0QTfQdMfgcaE2wrRF
+hw9dJvRMdi7nzNKGNMA657Y+e2QmBX7wbiXUYIN5QUckOUJ5viDLCwHhT5tfLGLEQONiHtXN2s3
keJUp2rrPbn38DUVFWvDYJQ+rGNJ1VqpHjVdsDZ5FnU7sTNRQgvhG/bbfJT05RGPxw9keQKMrByo
EyCGhXAtdcMo8RRsVnUXc6u2Y1Uenle6g06qFnauESmTeIGQhWwjRSPNRakYytx9GmIyX9UIN/op
W6U89kEy6QFhZI7LQDCe1mJ6R9wHANbLDDn2KpFY/5OTZfjSaIkBt1dAU+UiDI4caahHybogjOrV
chzl5gZRRWg3sryEDyyiotUbZy0cQHgaqg2rMdlKqOihrac6YAkqRc8IPM9yEcsvZjSoh1nv7ikd
S+InowUju1JaOZ9tUzqACaCtZi3wuvEjzxYNymolovU1pXHOx4KcqjGHuscCKTx3cVF/mjg8kP7v
z4laVwNEsvCMhzYed21kac9awfkTv39TCB4x4fnJEiTt2lFghZ1S06QvkaeSq8MOsAAFNd0uROZh
usrk1MtFi1X2MFAQowHCPbBV03ZAq1SaPhutZUOtpl5j1iOmyDbbpgOPl6Rty3ckUR6OUQagT2vv
cx6Vxvuxp+U9Tlvh3Ge1PmwnKxz3WLs0WD+K+gypJOgHXXf6qOMsiquNDiJZ1h8W61JFNFTirx4t
N+u19F0m30ffIabtjsbmbJwXFpF1kxy61EpIgrdgNDh5EjCnzlYTZtoTy0K3I8xMwcilaMsi68fm
zvEKOyoG+3bu6NCoSBEWwx7y4kuk4zfOse3bi1j1tlZOvoA11Nda1Y2a5aijcDGa0RtXGRRR1JO2
sYQw5AAM66anjavEutqyKlUXfGtmJ9MuLejoYfJVnyPjwNvLVdq70TszUi9juYR/lkod8ozAPcuV
pt1VdhNCXmT7l2VTqwoIK3X0ybpPjiZBwhjDtSARrqnuXIvJllH+MCFWWNl1IsBNXTA6mNiz6lbu
u/oy7Pud2dAUqiuDsOtlJIEksx41mCEbnGiN3Q+5zGpw7gNtzm9SPzpqL8OGsKQct4iKtiFQy5kU
AvgBECuRO+t3KTGPRpIrxn0xuCDTV+duwZgxh4ewCk04YP3ki6roROyYtQq/v5A/W2KZPE9Vnmwn
NYVlKD0bS6YfQNCAeTXpm41a+d4jSiAsVpLvNQXu1prT51obVOiN7TOGRizTjXFdjPg1ssb8WMGR
Jo8JKAg9q6CWbp6vMdvcCy3lyzYqMgaoRfQT4nmf/Xj30isFpxChZb9QC33QCKZ4I+HNFViW2nNr
SgVtZ7UBgqzBIczl9q2FJYEOEiZYBoZxloMiEsGl6VlaOkydo193FQbpMDmtK5c6OqAW0iuZwsbx
MBTnz8taA0+Uh67G6Iid71yiDoMTOWBQDQ/6MuH+7wqNJD9OCoWqLozh13UU1iuBEtPBsPBzgFuw
yxENAkFK9E0u6oJoL7JeB3VkLCcpwfithJK+b/Ad5jB+AYvVoKfkaqiOyYT/wi55w980wCm0T8Fx
fOyNZL7nZudc4cajRD6e6sZWGhXMv5alV94oQD7XXn5T6UrcVry5vXlq1CtVzCzBi77G8Jy39a2m
uZobZQxlHILSaJleQSjWNmUOZbJgQuCZjRxsygTTZzOtdNnWXBs+niZpi+TJ+nudsZzHy33EzyvM
pX2nf5BKCn16vUCyxUisRgUmLDTx/q9GReHr3RVDSYEmDVTysi1iuLKKjTjW2MTHOeTBR/BmzIw7
YMaqD0gRtLNx/niIRkE9IE6FHk5ZDs3jFB3wabVu1KoDTE9VUB4SomMVdqxE1dx+NJJ3fVmNczMP
li9qBT21GiWC5IkoQVy1Y5e1r9OyHXNeuaa3gSKVXgyT+YhUeqmGpvJakV8b5uO6zwQ5P0O4w0DR
hi3QowqwYp7Bm2x0tXDNQZddsMp671OcsukpQG2bXngpw0jYxWJXXfJI0nwqccMLFE/TTpTSow/J
lQdOZYpeHZJG471alOdiJAbRAg0AjIe3b8RQNU6umOc87gS64jSZNqZ4VLwFu8ghJHHklwOBBDHt
Guh4NNV2xBlCyCmGoT0mc/SZAMp3MNMJQWdY7UabiXFIqzbiilhSK/fqmKyYwltviesTUdyLIlr1
Dpp5vx1mQX1M8+a7yyS0Tak61CBrvpZ1wAYvNQXAr5NhzvGmqTL8MLzzHhqBT9pGxXgsR8SwFTX/
EIH89I1Oxgimp8XBgLl84VSd7jgQD9scFpQnF1FzTsuivgi5yGvvCulTMtmCVmU4+mJF4bqVqsfE
sIh7L9WbLDVxwJmR9+Mg31phpd23qnl+JSmWwE7VuCTiMBigfXFvqZtrw+7rEW0/ugHk/R44NDny
NPVgqqbwlNR3cCz7HpuGn8kGLP0wzvX9txziQDbEZAMvSfFgeeWfgBKRameh3TX9JDqN2nXHUosP
SgG2HeL44nA+/YgBxj+K4pg+ZtlU73WpUrjuy3WLxZJxSUqno6INhcfXQ0Nn0t9y4vEbvklsUstF
4pZNBu8QqvRS1eK8q5ATDxjbBZ5hurXVEXS21bLmX90kq6jui2gjhT/XlXFLo9LPW2XajRJY9k6z
yosxhrNHjALtPy6N5wlU4hlHnXlmT/UsmZxcDMCZBBuReHisPwhLiM4cjVVQiVa1b7mtPIKNmvdr
zak8ocKwAj5MPM0ml5a8NYoqsD/h6tA2yZJAU7XC8rHvBcFjfaShqWKa2AObLiq3b7MJka9kd6zr
Vf4BX5Fe9aq1PtbWql6lSUyOMEHMaduzKPEEJV8/JoiO9E4u3fCOSK896DPUfwJX1a0oNPWyDMD7
9FjryA0azyx8tEDhab4H2cBGZY7FK9Ewlhd1F8dPA56Pt0mPx++Mfj6P3AmiEKIcZhhLyE7rALFo
JSj2XUvl+DASJdxnDZvpULAWL+anfxTG0Oywn8bfBCR/psUQUn6p4zYZCh3yStYfxGjSH3pF6z2D
O78D07Ja3HEq4GMuqhg5OQ0TwaKOxEpW1KBjT/pKcAEjGk8pcFBgcRM3QeBSlb2opeaOnWX5JRY8
yqc1jgt2KKTpNtRMDD89xQhGF5/mZGgD3eTOKABs4v7Ur34N8fO0to38lenUd/cKe/GyX7tvrpES
thTJLz9psNAzWFrqDgrpy8xuAOt/9rPXuDdXuaLf+oYAIO+/+jKZ/WdqjNF2jhgXUgM8uCDr9LkI
7N0YFofnmo2ej9HzzWCf6cmSNeAzHNmVmM/RiLStiluwDTtNH1mGVUa4ieWu3tTTPROWHYoBN3O0
iN0ToLxH+J+OXsVHnnd2j5ZOTyHao7A6w9qdTJBFbFh7YxPJhmWvYaxv5rK7lKY4oBiuH5UpnBLa
pLA54wq60w2ZbIvQVZkpybpStgDV18PawXwtG16nktop2g0jSLItWau1qVJvQJV3FDCq2Y73cYFL
WZmCZgRrIfHr9wIGMCafnILFBWzqIBrmNY7yEpaOJfgF5oIj3eds6RKr8zGxWUFCN6pL6DKxtRng
FMvTm3YvCGfUgWmajQfBZKSLV+krm/HqhqN8xdxYsqtYBm+eEYL1HL1n8hpK4H2RaQPjCa5rklk7
YNrfUlrvGgKe25BDhCMs5CfI/IbbZZJMXJpR6xbZmO96oIs2ESVrN5DI9LOUDtIqRuRd17KGWo8n
A4BsgqVd2Akz728FmSgY0f4PEUUsYBOxeGVi+wlCSwVUNtswzCjuu1fby+uUHZpBQW9uU3xdXM8d
cwNer6WfPkjHpceCspQzd+KXsm/axzLVwJL1MpPWgvPCWNSAyOjs8ot4oOd9w5WTl4ca6hsuvp7C
Vho3zDuqpDXmy9CZ1p3g8ZTHssQ72gpaDIKVMjiTOW/RqmKWxCllv6Qoeu4nliLoB1bq2IPUERMS
gQKYiRGeb/pJtq0yE2pdBW6gFXV1WowFs7bKT6HRYUACDCSoWpoHSVbDs2kubyal8QEK9I51D5kB
BQLSC7Hbowa+O0g6pfc5LRmo2kq1CVVww8QMPA3Knd+CtwzAAePmkqkvxhf0zDZwgBsIbNWir8S0
4vg5F7L83YqOlN7ydqn1yeRPwhVfZmype52qjTCNiaJZ4QPP+NFf1OaAUB5QvDTytAkDK+JbIo10
5xqC15Ad0qTyWWtSHnHs0ZhRmqBiHeqJ0+DPLaVMOr+Oo/UmV7LFbzPllkNt5/Kbsi17tmEvDD2J
iV6jLj5DJUHPTwxwnRkRlNlIfTkDxIchu6TOFKNKYeVPZSRgc2TMD4swaMfujnDuUR/Ksvcktp3J
lFKZROm9K8JncptFzn1BGMC2pANoGpUXzz1/KxOFV4gs7NIFt/UoJlqwkvKAXYNkI0vlBbNmG2Tr
vSq86KtgAcIRUO7Tc+emjVBeKuZNg1l59bCzLFvIHbqTpJQvJ0L6Y46VS6f6Raenl0jDHjlhAIAx
17+2tSQ4SqG8N3xubi5lOglmpT5YxXkYf06cVW1B0Sa+2sDnUkyqeOYZrl8zfZwdvXjP0rrC6E1q
K5/Y4ox4REv9R9UX74JBbZOF8deWi+E5I2KCAJKRt1TBGh6nwTolpv6izOZnGFmJt5CXd3NN3/f3
duoxnY/TAt7Qwudq6wuBAzklyko//Vahkgl4G2hOnuhkWWJx3qfS3Psg8TGWymZNeKzgCDGgHFC/
M3JBVwtGlZbA80Aam3NtsY9FICeD1l+JceMB6ceTtPZvBrUvDqTrRxo48KCYwsipkgSVBf6vFDFi
ZVUCqXqkEptkg89XAb8We5MhziIvN9ftqmtehmQYGFLfsz+g36VjAcY4EUsBlH18F8ZCBJ592CtX
xOmOUajwcvYypt2JoCsTZa1gMDUN1jV948EDH5206FApbqaVZe44dtNFZm/FHQ/WkHq3BIWaToML
Zj4R0P8WC69wp7lVe6mYMb/EAuNM13JQ0dOOFXFkqfigyb9Bj5aaxqT9FCT+LDRgBLpzUU/nKB84
9fHcNGnVwUQ90eZhTDvuNxHx0PnPVd1+vKtiFrj9JOL2q1vKU6LIR1DpRF+1eHAF9n32SkGcA5XQ
9KSlUgOz0GpHHouHki5rrhMSNjjO1XrKAnxUZ8uqOzvuzPqzlgE7K2OdnCAZxYEgpN99ldMf04gp
pAQsPhbFgmyy+dxmjT4NZeGWWWKJsIu5fB/jiaNGypcu6VVhJ+H23RFhwNbbCV+SKHGvUqsV8jDa
QwlY304q0nWVhEk70UBhxnAbvFRBARuSfj6Hq2jBy4TnxKEjOzLG30+kyiPv3KtpDv6Shf0RG6DA
6iMavZBOHF5GCqKQaLhRh8cJiFxYaV+YCzZaKjwUnMiDpk8eEMhYPYr5QwvBYS/n5NiL6GpWJezq
Am9u3+KHiG6YK3+IRZ/5Ul4pLph6Mj/jONlq3cL0VquJY5x+t3wubtW96Mmi+vjOKLYB7rnqxaUx
l88cR6EW45witCw6MUBgzIENUFy5eGpq49saDL8BwFDO66kq5kMkGUEnlrtGnT7MgocDIOZxQ7XT
6NFgIwKUHwo3AwjvFyW3CZkDMNKG9KbQXb1RZeHSxeZ7vsgQB5Ee3ZnWyfqejNAQE7hxgR5uWC0N
y/fYsOaIVNRsWlo+ljy8ZwEoGGiRQkyC6e7QMCPJc7huimrBDGIq6IYoZP4wRh+5QitDPKORqM2u
bZG1UpTQUSVCudA5wieKvFPQn9AlGQ9KU3gjnPAOGeXCCppuJCNP3DEafFqa3AWCC35UcOVpfxX6
8cYCgprtmoDhDITLVvWI6xfAiS3jGAfRkIWbbCnPPVzL2XhZquq7RSRlF6DkdhgXF0uHwMgIl19g
2gi+IuUNwTL2KqsMhjsRySMt3aaqk8LXOyIu+iJxmmCWi1tYZ7CtxaQ/DjnZPilrfs5yf4vazp9T
+WMpMkpJQmq8IViyEEyMAAsuSzxWXg7P7caFILo642Kec2DRrPo/4wpUk5IxG8Lt+BqNGpMeaHcX
E3HPWM0wiUSVOUi9wLDl3l9Ik+OQ0bYkjmZnldoHsxNppRebiPpd3uJweR9zliqOVcoVWHt9sKFI
jWwzsdXNEitgkrs4HUOBXsa8eRYm8T1TGZvCOVGecqW+cUADoTPoBq8rPTWV8Fit6nvfl19GObuR
RDuRruCjkxZqxDNWLyBF5BZno/EDlN1km31NmoIW13YqzvrS5+4ckYZiOZ04iVReBT6QBa4cunVW
bMim7EptZBlK/Qm+agzwZZku9qTOEdm+RSLjCdZRrzJ40yulYetiUi0DZpe0jvBDDeGnyokGwMCE
K2qQO7D1KoWTUrI4iWV4DbLKQ1/hCE4zlVw336owoTfGYDK6AsN8EbJRpK8roGbX4eR4zlt0RTXq
gdHCznNqMGKEWsIex/o9i7FYDbtc4dtIx63QZD9xbvLkkC7hnG1bY/iITNjoIBZviSFXjqrE5wWe
aivEwTBjvOu45FapmR2xn4DJ8uQ/Z+RVAnC7/LcyJe47cg0bRbz4tE9ZHuVTaP5pBaUVn4djzNkD
6wkybtxz1HpLbYt+i4d2z3nrk4P0tEnEwziPG2JSF+yEz3O2EO8ao/umONxRuwY99CeAsS+pTnex
Nr4OxP2k5iORrRewLu/ExPRbAb4XmNJq7CSRx06lhtu+ielQ4OZDQGHINhmoCrvRVMXtjDKQzHUz
9/oN6tpn30u3LO3iACnJ5atlkpzgyV/9NBmp6jhHysgzV26X9x6GEoUS8iunRuzIs6y5QgPXhX0W
ZSVU2Tu8991JV3adXn/VPAXxSWTzDiZ6ssmASm3VZpJtThVaoEsTme2xhgnI4NcU7XUZBFbx+ZM5
KVezFl41WJl2TYekJ1MY5TU1kw/m4h+x2DfHcBT4PgzvZlWNjjne5VYzrGAAh5kX0wjDN3DRSZ2a
SLCC2u7ZpO/n3IIUah1K1ZScxFjfwNnScl3Bqq8MHoTQQDMyIELzkyKDebHDNiZcqJ1VQ07tLsyu
89Ajw6g0og7RUxWql2JQL3MaXZj5Zm/sRIyb0xqUhUZJGsI9XVuNDaRF5UGjL3Yy9TDqmS5sgVYu
5iHGMo3+8hHYOH84TCYIry7MCFeDDM6bCxohUNLMjTuDQIwOFUM0O+uBqhdq4sqpOudN9/nXFeR/
6vX8zdj2L72j/47uNg0417/SiMuPr+o3Z9v9A35JxKAEKSq3kHQ1HbqDpKDR/nK28TMihWoQ1WDZ
3ZXgvzNBVeUPClgBIBkSrjfQEMDZ/uZs46dk1QD6aqjcY9kE/RVnG4S23yViWTQpsgHZRrOvJaqy
/B+cbUbMWR/i7sjEemXFG7nD/qq5i7P6sZO6Y0B4ht0Dt81HEsa7ySvdYpNsjPO6+Cv33mmx97cI
6HpRORtl03sjDqhXPFq7AWSNm/rT6xKgEnr9booCEmri4DLAdqdb53V2ERC/90x/bQ/wTMiheeQe
5eImQlkggYjnwq4YVOziOGoPdWKPvDD8av7o0tI6++FkR++aOzjXgVdxhSjsWS7ExK3uxZvEzWzC
nVdlomLtMOwTwif2jZ6rg3iSr/lW5NPhqOfLu/qgb+RN7Wpve8HN+U0El7RI0O5yT/5M/NAbghsd
GI+AiOz7n8AZ0ziTyFEOoa8kXmLY4sP4Jh8HZ7CvVER50hm8i2bfdtfbzbKP+/v/WZz2kG877111
yL7Y7aE9sH/bZYRw7T0Tkv3qPz1F9ifAhQNkB694gKZhZ7eG8gJyBSzV9+KGDTLfjgRvDRUct9in
VMrg9zbs98R+4mtlp9ve7flvs2t8WbZg6w43ws/2TXGzh94FlXXAa3NarNRJnslQPxA5SmjYg8Ya
0TFUch+5Nl/rRtzWQb+/i3FsfxWfLLzGxx20a3KJnHrTBfSjnHuqXSKyS4Unn5Frhm7HX7p5noxL
+7r6uWu6ySHa8j64zR4pF1d/z3cwjCgUhc+OXM8gMF0auPAXgrFC52TX+lOd0Frs4Wd9ljJH/an5
zXXYDJvc7b+YrtrM3hMM02xF277PJToA7Bt34XvNkLL+HI8axK8NTHWKm2zrhZ4DG+rAM4FjUETG
ESaK7LXvbBhzN4u3OHHi7aWMt2/tvI2/BwZjSvywsfnkyvbilszioX1b3iekKpb+CLhM2E0QqyQp
Ix5aLt2Tjegah070xvFlhUqRn6xratOXszFf6mN8kI/KY3uYNsOzblyET+uzAqkrmgnECpshhx+I
u+wUu8KZUA39GMdp8kSnzdCebFHzC/5pOvy4lZkVbSJ208HYMpqtmiPFoObdBW1DOiodaXg70e3h
GwGTCQ0z2qT59dPwAfhbO/RnVnJttZ2WHYCsKg4UN9zFl3SbHrBvDN/hld/S/SR3Y18uhx2vv3HE
RypCuAVUuCKQ4V4ZIusnJGnqMBNO1d/6u37kHL9hHWjic3QEjw5dX+ANdne5spv/6vho05U2Lksb
6H5OSEQeEovdj7ZOBRuhq1fedQ1g8xfpknGuf3MRk8NH8Sv1bdyANsneQAVi4mAjw5/1xSdm2aUf
+4N/WQIwUE6U7UHE8dXBh8ci+KScw2famNz7FSwqz8tLnIE6s6nmOhQMr6VTv2rcNwxnfEUMvET7
+YdO+PGn8Mn2lyGAI2an+M0caJsyemmYIpcnzmRSsBwpP3X8xbsH0Ox+u7pnkA/7T8FGnkEG36c/
spO+A9eif+A+sbOfIbQwNl+O+UZ1h2C3gfx2iY7WBzg11sbpRX5QLomFlxNv3tu6bHtHuipH+c08
1G0PRtEGWfclbqX1aJ691TE25mtok+U8IMTb9ad82SoPG0hsp/hbOZmX0UGze1R2p2aLa8dHcRCx
A2dbFEb1prZ8Qu3pfroPMpfbsvfxEQescKytaD/GQXXZpZ7ivHgU8tqnxfU0PLjeF6KjGzndD/nA
j2zRVV/LjzeFmzkLeXoD/N4b3MmPP9iv24xyNq0s3uzlgeas3nQ4yb7knJiHb13squd1x6dgJ6NT
bKsD0ULPPFdbkV9CDMCu7dEhooo5j1+DLUi385O2m1xeEH+9HOC5w2sPmIkshbiMkx31t2yrhrv+
G0gEP8y/34zNn6/i1N84xbGw2WBzvRngPHEd2Mj33aE5wIHE+mszmY7fqbzrXBA17D4JTPr4+Qb+
1XvFlh8erM2I407jUdXv4IiE55xGE7uXNsPiDy4fw3p3k2s+lbcgKmbenuJR/YoQF2vNV7zoom3e
hKPE5wBog8QxBtsN70rX2ABLcD+Uj+fUTnePTvAtkK5z5b2+N/1nsD+cJR2cEtoHmbxty3PTOEon
+l+XS8KXaPAbl36nzf3v3hOuRu0I7zxjefkGJbt29FR+ZIXTWZvuwIsyX3GEnqYDOr9OCtSOj1bz
voDf+cHZ2+hdPSLbeA69q+UiJQEs2+DWGKNABdfB8zDnJQukk5lhTZ+6I2UMyGnTiEhiWrcE+68P
kP+F8MR/p1iEjiPwXwyOH3n/u7Xw/ut/zY2S+oeGjKWQFiKiKQGi/tvcyM/gDVSJw5AlkjEfM1H+
X2+hov/BPIeAbshMc3jq/j43KtofpqjLmiWh4WOgUv5SIuLPCfQfrYUMiha0M12ldICk03+qsRen
qBCiDFe2pnC7xwQiTyoLXdRKfbiW4MeS5aNXlIuUf2C7MYfnodr0HIb0Jb6CxtoorOfm9MBSzeu6
RyKieJUDOF7MqgFLkjthzIuairZvLMZrYErXVSYkrr2u9VHHaHL/o6f6SZ43WGaccS/UX9BwLIFF
ZxA96/NVzDdGy9vNLdg40NrKGoWtYW2TGuROH7oVi3OaJ3im6mwL8rjdVfwnIxddELlm8X+oO4/l
urE1S79KRY0bNzbcBjCoyXE4ht6TEwQlUvDebeDp+4My+5ZI3RDrTjq6MzOUqVBKBwfAdv+/1rdy
Wid0SSmzxM17licb2tQr0V5VIc0t690qryDirGJaTAOCubT6MY/MEt7TtFRE8vobUJHLTgAWoRRl
pYibw31jm+d45XexRj0rf3LTb45NwbMMifGR1MthDcVyowdQB71tg6pCpN+Nqjor7Vt0jH40vNLp
ebBhUZAysrMn+unmWO7z4MEbip1ehbu8jE5whLFkQ2xVkLXh+Yc1fSJ92JXh0kBiV+xUexwJG139
UCOagGhVIZyKQZcehoi8xfK5D08RhWebsBGRgoJrLmBPrpd804DSyBh8Z57JJw6gxj4T7/r83Z3v
NO9Vl2h26FItuWbR9M1GlEMb6MoLaIsTAZU6e7sJt02aEtjIJt55wmoOGLVe0yakVaqtaAdwOG/B
KflBGW2pQbSQrrwiWwOl8SkSXqplqbXIbG/VLjX1dR+ZEAIIrJH9tqmGrQM5weSw0qIWpyQmsnEb
ITQaNRiJ2AWi+rXIwqW6uELEsxancYiOcdT62DvWLS25YYpPlTCwYdyaS/PnjfM+XtEQ+d64QbCi
XGvVNC8CBaFRkqNl4whlFdWYXMfQJBuZ99vOiBYKqZsh3OSPMsMWqo2vlWKjPAqzo3Mmc4SOIfIq
kDZEgPuze1l19tp0tmGMeMPIjqF8GIZniFwgfc8zENZk5K4LRsLyiaH9ovfYWRa+VvFM7DO3aenn
H5L4O6TbbdVMG0JVNzWjzaWZEdbzZmBdmtHnEsi8tqG8tIjWSYvdF9HSRltABiEVRrWh2r4pzO95
GlOKoKmtigk7PUnClKhqpbNvUxtqGvS6riQ6JY36k35bpeqS3vcvM+G/AGQvjsffJxhE1RATgWUL
B9/Xr0ZFKjiGF3VYmYzsR8zhpM3vU3biY0CtdtzMxlVoYphCGTI37plVJ4fJIZd9IOllVjstGP0y
C3ZU4HeDqe8GlPohRZcg2gFh5LeR8qt/K9TNnFH623TvlOtR1NGCAGRMQqVFdJUodyNZt03qrYzh
VEY3c70jyXqNwmw94e+wFoqC+UKz1zChQ4gHb6k3MZqXgKXBZYxTQJrPpPUWUUBOCu0k21ONSCVr
D0n0ahISPkWI0SBL3cEbgIfYYuGRWJRQ8t7kAORs5f/5puosJ3+8qZ+Q/L1D3RoKIMKp7F506ZVV
JoS9wiJS6SovXqYK44R4oh48u74+EZhX5188V+oTv1+ChVftZ80DgOangkMxQH7+OzIXlrOkzBoR
84to/CojX09+o/2T49iKnK3dbDn92MaNJQ+F9lQ7BxVsU6LmmJeMBxGfMeq1CZz5KXT9DC2wjCnP
7itBHby//POd+2QAXJY7WJ+Cd3G5cioyH99GnTcGzEhGs8j71lPn7gU9LOdsSucv7s/yB/0i2f/7
g0xE9AagEt37/ITCPuvFSOQho8zgDJ2tiA12lR+7+7D+6rOc374WWTAeJWvPENJCJmx9/FoLvhd6
UNSvau3MLeSNE+iHuB33OHD3gxw2MAPxChECmZhPYwVj0jZ93T6k5dbOxSodzzMHfXNBiSadknv6
EzRKMiCAS6oYvqZQ24Ss84RBsnbm+wxSUBIiijUfIgYvDrw3FLdb5v+1l9WHeKAms8zmPSKl8GJs
v+vgiDp7upr1DQHA5wrcp7q0xHXt9luT02A4XTfAxRzd3kBHmWw0B6YHRYt+tZPSO+FQSOlaEL+M
J/NlyM1DKdSZylAn6Uwlo4I6mu2N8CHjfNlH9aFqwqVhuw9hRc8/cu0qTNtjgx+sdSjQGtCvFdLP
CyxJRrn4lKm06xjpWBBd0q+64E5kh9itCHzZO3CNTdR6TrXDCrjSnRYBODPGMzio3Vg9ajbh3tOG
srdvc06FWWPSq8WhtAfMQAPttnKAE8PGnMT5qDgsT2+6OEvdeiOXjbx2NyWojLK3yc2PYlH62cep
p0vj/XD1N4dbQOyWhlh5LF77lJ6Tc+noN0l+CeAb/ELa3QysHBIcZq09hulA7/rnCpCXj13vbWrX
Xgud3h+B9q1xNhLymUDLhpSel1A23R6y4uTP5rSRUUXDC3IBm7bOBUOhNi0CG7HwvdHcWxy7LKIL
JUanWa3q2Tx0c37nZp0f0T8h6M7eWEhQM8faK5wqbYeZEoEFX95MyT5naZt7XOlk99SM+0w/zRyg
dHONsj9q/BD8cRLovjORd1xvEjY8JuNkARUSYrfuUZmHZ8TJbkpk1xZ7Mz6uiCCxNhb5RwFs7IfU
mY+jPBqtX5jwOe1VQcGFxogehNuhr/eOvAIRxVTuENWesOX62Vymo8XMXTR7gR4O1Nrakxd2/Bb0
1FLSbYCfQE86n1dvJ9Jdbjy5OlY1O6HbFu5NZfkwCNcDLgiXzeMUHe3EO2CqwAMnV1AQUfnj9EDQ
XLQ3s2HfZub9YA/nptVTe5RHHWxqeO9G0FJcEwGLScDsFjvmBlb5Kg9uYCT5rnZF6j3McbSp39EI
sfsCZiSgjYsjnJfNAHJ8dHaj2x5BIrGHSTZG/qMfJfsRuQXBfVNYqKar8aBTOjGqH6XYy+6makB1
EmrO2AoAvo+0NAhJxbn8FNMQB0KFZ0BblaVxiLwrtn+j+04HfI3eGyER1CiWSP2hdi97W99ABQHE
jamPRTz3WKi1Ozt+7NWdMMVBc3k6YwROA3E3iep60eHyvAyEtnXQ4vTtd63keVlPY2+tIy/aTCOp
9kF4u2wpUf1sew9pW4v8JBp2UfW9aB+rtNob7DWn9NKSYtf1zyKO7oFnbGYaMJK+Kvs7s91rAZQo
KEEPg8NK2Sx5fHiT2GraOG5jBx00IDBUT8VuYkM6QTstF0FwLtFiObyqVxmWSVPxrkzQR6hK9I+O
cR4yzbbDI3L8lRXzXpJz0Fnz1oL4RUNzMxlPpTi2GloxxjzIz6g8FNTbAq3bmcaVvk8RdWC7MKKH
WouOIbi8qUwfPDIvRsR1bmwv0tl1r2eXjoOtA+sogFK/JrbdRgxlTtTT4B3kERCnDNp8Nq1E0F7W
ursOpdonHol48mA27FskbAXJMKZUSvYoYp4DTwvh+0Of3OvFj4K9kpbQJZeoxgWBfRN7p+ShdcR2
LvVNcpupN5tjT132e0XECndB06TfTfMxyimbYI8XUXOttTd1Oh8Cgz0vHSzZEAAY7+N5xHtKIQP1
kFFMq9lUW7e4ZWlo9YgchOxOjKeo4S3NDoN7qrVXfaQQzKV0ZbfRtasU16jDeQVH8Raw/Zo4b7ZV
+Hns75CX4bIwbAUhYbytFDImVW0NPq62NVxhyDbY1YYkgvasQyknWxywkK4QUTmP9nSbW7ACW5SM
aXlM3DcdJRFTXh/oJw7kfkiLIaJQDv/qmzsfB28/WhRxbIhkxino7lOx70cqT42fDvtBPONCW6Hn
rWNqRk5xsK1LzfYVTpHxutE28bAPhV8FAK7PTHWLBqsO9hm7Alc/cwibN7p8TXtp31KCbrX3Vj0F
nL3Y+3gQgfBBMRecqtReJdIf65e5eKiWz8mzCwCXLxoRAYNdv0jXWwd9sU4eYNdvXIzY7O53rbpr
nJDUSg4SvLSeoO2dUPILxbpXlyQNY1ylAV+F66lyLjTO3zS4dzNm3GYoX9x4nw7GRlM1KDVcY/PO
4gybbqHY3OnloZQXQ/o8OC+6kd3rjVxb+o+cCtOEojgpN0v2Y6Z4T2lARZDLEDTPkbGZX7BxrdN5
R1k14EAUxQcTAZ8WbIm+WPXo//BJTII+i8MEnjITAf3xrmceWDJTONOdDWI/dCPJWvWkuHN0reQq
QV+ms8igxSHvYVcvbWBK+5F+bJhM7crPO3M/6Pczki2jtLfKjRgsdMSbYadcbxF1P9ZM9WOJOpLj
VVTdqvas7xEqeTiWgupMz25xLa46usXuGG0954nD/YVJ+HpR3wfqXdOmi9aE4Ujjw0BrP7XpD9SH
q7rDZBMdCm9LVYIH86yZ+Cw9b1vEDDzCVTtRnHvIfwN6bUHa0/flOH8HDXuNap3yQg8Dl/MKr3Ul
B3TqKGT4/u7E+SiCrmkhsRQdCMHQ74vkLi6BStJ4cef0OGPq9jpMhEOwBZMEeRw7ELI9z1jDMsq5
P5jSIA1GqwQigOLumnxDG6FCPRfnhlFtZUTIK0tMNtCPGVjPiYQpPWiWAvVkcuwE4LpqogWD7hCp
m1mC1GbxLddZarE5odYJTDEX6kJjLEfUVbrgR63yTWtkkCVRLTlXpG5UmFBcYjZjOu/Q68De+VgR
Nw4ln9Sw/bzRlxC01ZzPZyYnfi1I3gdhr4fBRehU+Q1dIavNdrlwL6Jll2K2l0msaBaJTWzt9Snf
AUDYVBlvj6jOrbDc0Lfn0F5u0v5BBWjT2mQrA95U+kGauZGJushStp1pfl51l3nK9iNvtmo5tari
FefYBSaRAzLUYJUT45AObCT6t5Ypc5DZEW/rIQT651ojx9VmreqreYKBmSe7RM4Hj40oagMX8p4j
8zfTiXD8ZWtisim6vMA02BmqRR9ZI6u3N4HD6pDra7xaO0iLKxfVzIBqvNp24mSKGbmhQuAU7yz5
nLu32IRIzWb5K554m61grU/Ct0BywZHbpJrEix9tsuCl1dmZaPnemjgql/NmLB8aY95hLwWYeD8X
9xwKjKoFv2HvrGxmDts11WuYUZofFi7pU9jA+7DIekyeQvcpT5cAlsEfp3NTlcga2uxSG5uLkX7W
3NV+bIw+RTjbyo4A4TZ5Ed/8PNUtEoLwvfy7yvBXTuavWaMfxAj/g4rz/0zV8P9TXdr7Y136qmy6
HuneB0nD8lv+Kk1rkgI0x2BP4vXGC2pJlAt/aRo0UwdkRS4MaW8cYBEo/LM2bRn/0C1bmggbOOT+
FC78H00DNnp2dAB8bGlbKPH+PVoPH/7LCZpP0Lk6yuAGai2PHMNPBYaxLLLZwsy+DtvUuQDdEl+j
CyfFZQjjI+8Q+djYVwPit9P4XPQyuv1zqeCnZOK/j/BcgKW7rgAKYOPJMKjQfzpUV2FcRCYiV65U
u9faTsNMy9xeWYU6DA3aaBw7HCGtro0vSGWEx4Lfy9vO7oDeDU3tfFK2rB7yST4HcdUivlLmeIcB
cJh9rcpsRlVBlA2+8a/qQ8u9+XjpcOlMlCcsiLal65+qD7WcSmrSyLVB/6icMPpYl7s2riwWVDg0
T6Cu+2znKU3nOwWzER9Kk8zJ06QMFuU/38ePlRBuI1HQ1IkWeALtBUd+uhZSmNusNpRCYGyD4CWv
QZd7TF0c1UHok/qXFiE7UTCjHqQxrHHlFxeg87J+vhu0UTy6HN4ikLGXX//+ehMXYftf/6n/L6zC
bb6AWOjAq3EGYN+z17CQxAlSyqPkW+J29s7RrcTdBGk+l7iohgEbgpd3wldVHkdHfKs4kyCxB9M6
00SSbbMxrD3fitu4PRliHL8q6uhLzebDM5RIeRiWJsyq5e59ev3AjqaYkqGJ1nYUgC6GYByuUaLD
9zazAVFgXRLKdBSBNWhXuTV56K8HAAdob6HIcHg0srHddlZGah2KWZdiCqbn7uHPT/dfXSYjRRo8
Xa4RRsXHm+t6oOlFgCmFkZQqDrpufyuaMt1VcM/DtTDqDu2q0ZfGPpk1I7qgrhslvgorkEOGmGHT
tXOjs+4WxCIQameOxunP12j+Nhwk5T6bCAtLwIRHp/XxGnnNjakp0XZ6pR02aObMCjp3hOdr1U+j
nNkiEiaXD54VbymtQr4linDYWZprOPuir4YeYFTiHucy6L+1EZtkq2I/cKrt7FtSJ4suV6XNTWl3
CMGlaWPHLbDhIovWxoDU9MYLrW2PiXO4bEiNoYcPASG4Zwc73jskYdpEDDptu5F97oZfFAcXRMnH
98jRHcdj6C0KNMcQnx6QM2ecv3onY2eQIDK2XCPsUXILWnWjyMFvlEFN9WXEtL8dJ0M8Ru6AYKZr
wmAzlLLAvGwkhvPFZWEN/XRdC26FzHheHjqZHkvNx4dSszftXYvzkNWUmXPQy7E+jB2p7FgEyrr4
hqB+SaQO4qI/EcB1KOK+TLbJaOKV69wrj2AJ9NyDGg9OxUYaU+yuTZrmoRf9eDeZ3pNX2OYhI02d
HhhIsmjd5RUePnzqZ14Hfy0uKPc7RnEZE5rbQrbGNwRloPNN0SRUTlxxVw7FW1FwVjGd7D4LZ3kx
NcuOGZUzWPaA3pFNkRet9wi3G16SbnXU+0A+NdkiyJdgnKviRYkG7iJOkuo0ag3BeHlliT1BbtnG
cJr8BJ+JK9GICSjqDq4rr0v0lv50Kw8118ur6rjbFobpgl+syeqZssUrCJLKcPr+OCkaIMQd++GS
HDNXqrrVZXjbzpUOkckQ+0wl87mlsppORlBQxwpr/JQKhppWZ/qaWMzoPICGhcQ3kC9MpeCSIWIA
7PP2WKIQ/BVGcVScLVFMkbOzUh0JsuvMDgfUFKFhP9YyVOvU0W7npKYhknTFIdOn0EdkkO9y3F9Y
tjAIOfBfYKsY915Qp5dGhfVWj9ngU+tBWIezUouLsynUnKcmV9pLA5Uk4l1Nlsi8pJtR+hGQaR+B
Uvbvqq/rt5zTs63arWu2qd9mKrvSXKKCajfIb6uoe0EiTUJSX7ybyqhBhdUKsM2SQ8AJU0gQDHqT
fBONXs3g8xb/QTUGyY+2a523GjbHlWf18rFRgfteNTOVKyGBUMou0i6sRMZ+1Z6z7zCsvD9IZy4W
a9JIUGdxEnbrwcc2sM44PIctLFFzA7DKBNelIhwDMoyvx64bD+HcBAc8t3npE17YXAxD4lJlpoxC
iuLgy2EEFtW60P85CvvGIKMHcwr8sJjNU0JO39bzRusYkhXprsY8s/x+iGiSD2S9zxMq7ZVmD+V9
VQ/fhzRseh5a0by6ut18M0YTnRQZWjAAY6O4tTusT52Be4yOfAlUZwbi8OoV4eT3kUbHFow40bFV
96gBKQLAksccE2AuZtAgNFGuB4J3rlyv50Cqo3dAiJNRqZWp1SeMpLTA6aWk0yzottjvEwuBYB4/
hZpt3rpdg15zmOpvTKwpBRejfolgiVzVw4j2ishMzAsc87nptLRz9I4pE+wdPV2DirojkXy7VsSJ
djE8aUZq3NtLHTNqQuZyqRiyXqoHh7zuU5o99XweNpShepucUCOKgfYhY/MiAmMAYXOyIoFiHSth
+bgZv1Vi7lFZ8saikzTUcYxlsxtcMH95zpEmC8arfByeKS5TTRBuc/BIK7HXUE3t7WzoIyLzNL4m
NCVYe2OqX7ujFd2E7aAdjGEsNhN0Rr/JHUpAY9TckecqWnLDOUKzqbniZ/FDgstgnzqUjglJBRWP
KzO8o2Wjvg2aTJ46zD4UHzlioiGvyouJfLi9nnb8oCJSzZpgat70MkVxDm68eO7SadhPsCrQKA1E
JDYKQWZHUhFV06LJ7tNZXZsZPQalyembN4fdup66b7llv3t1TUuiMrXoZOK3us2bOr3ojWT4oeJa
sPc1E1DjVuj5QYJ/onVnhMCzyeMz09EdN4GC1h6wzt3n7fxGTlX/ZGldeZMvIHArM90jqgpFBvFy
ExT38TsxbfPByXO6i4LjCupWPd+ShELKCrCoZfWwJj/Uo3BLKrK51w2NXss8xGO9beuueDBS16TW
RVHLdrBjmWUr97rACk1a6aveBcN10ankaIP/89uKUCRp4/BvlBTbaoSq2RdN+xAUVXCWjY1xmNxk
omowdFc1lKJLEj4wHPJ/02OgzAhwAd8B4CLQblnmh62eURzOxkeKG91F2uSD7cuwbOxdkC18yymN
60tXcZSJm7FryN0Lw3cRVx3sCMG8n+bxhSTi5TTKDlAXeyj+7WFqyN49Q3IWJ4J0C2m0uSL8Fcbo
4Lpr3KnJCpjRQ4URdmOXXYAkR0l8kvxOK2A8L3GaFNtI8ViiuRJTo+tn64sH/zokmOjcHqLoRh+N
5pCUQYqDPs8INbK8IT44uAQfag5mcIDwSJc1qx7AQdoVfLThZzEFq2ZxUeml0r43zvAee/QQgtiA
IS7dCfHrwA9OwIy2sCgadCFxsm8nzgFNXZVb3LQNJmPXuKvI7MZA0VtvWotlw41yqElW1w+olI0d
AAls/lV/3+aF7tuDgIZf2sauU1V/oK5rQCDNd63rVNyWbtbf7crj9QeucRVYYeOzCVXPqq/mi4pg
ggsY3PSwwhiRRzWC9KgrzEvgJ9TJhBF2CZKu3g8doQSFhFHEDGCeYkpo9/A/HofZ846aGaKwG8F8
Y0K3KN9GIKAgSaanGHY6oJ1Y+fCRi6NVoL7L1QD5O8jKhm2H8Q7ha7zF6AkVYZlb3AHUrFsr946Q
JQl3csgo/ipD3+WuVd4ysrMTId1du26alK4yO3CKPeZEC3C2thPFwge6reICgprzDHLIoeUc6PHW
DAJvjR2YXs+QchCq9cG9IwegeahDYT5po2KWd8xkfCcEGmVIMbsoBvM+3FqqoyfBaH41Bus2d/Gm
VCxCpHZ7t0GqmpeeEN/bgcrnj3Eu03fSo6NrQujSnew0uXfbIIN72kYNBUMXl4E+x+ogJcXRuIre
OkmJNE3RCZgBja049ipYH1F63i3PbAGzAzopWKtSAtP3iaRXnWI1pi0j6tsyRnCWzBa7C2W5pp+o
WV9jdqMebMIgvTaIXUUcY6cxfVfPOBlGW3ByLzT7O3yt+TYwh87awjmYHsah0sBLscHfaLDkdOrC
E0I1sqjXOYKL28G068e6jDFjt7n7Fhk4ZjdI/JgBrKiltVuI6couKZy1cV6ZR5Jx3Ut42Xz3roiI
DGZgUZP1GPU70MPRWU7i9U1PPhjyKDG99aWN7FvlU2Ps8A05z0Y4Lq4EMpScFds/997SAwdNnekl
wYaXFQiY3STdzgOApMjgSxL3ASIHIrKs91gxSblgtI8YqT0m7SanJMlxHDcg5kR+oVFl7V0PwGCh
ns0dAV/7OhxYzoPaqCQk4Gy64u1IwzMvnsJxl9T4PTejmAZ7Z0CpyPFkuiUtvM6717GxvhlmBwGC
w96PsKZ4zN4iJ7uxn8OrfNapXg5LSZ2Q8Kln3vFARkQOzr8VbK7zyOnx1Ea691aIzl16kwNbntCp
n1l5o7PK0cVexIkXrhMVWyjKhRVMG9F2rBtk50gM/OB5Vp1ZRWeJp9faukloKKYd+5sNK0/5nNeh
o7a6UwT3snHbfifcea6waGbgvoZZp3flaLI2dgt57K0bTfcec5V2ocaGP5jETznwZ5baK/jnmIot
ZjNII64T3qXKCl7F7OI9n0wt95sgA32TubV7TwrrWPh9mznP4P8QxyvN7Dpf9yav2cRsyxs6kZFD
kmIHdiO7Y0eIID/WBiRjTieitSjb9ALQAW7WSbMLmiLKiFykU015o9hssydxTRp9QotEsRlruNer
KjaihT6mXQwlcYbrZbnO1tMY01mFZOfe67WpbH9OSXOE1dBX2jrtUy95Kcw+OmMoF9pRCCAOPtuD
fvahD5TGlkIPisCOzlp2Io6R/n49jjRS+iYQD26bIqXqlYG4IqMgjcOzcOhpkyhvl2td2GglraIC
AWyyb4mpXefOg427P6HBxBPdulVvjzundtkcF2OOdCIoO49ducicawsq0AV94WwrvYSnRZoaMc90
xbCjGHVxrvXKfY4aiuGboHfNbSHRwJSzQoAXyasa1eURJ7z2akQ6xXC6tdwwMp5abT1Wki53NEbo
ElN1a0Pt8mdgcLRWGst7rPoEqFsp63xbEqR36vvQfFVM3hcl0bw/PGqRKAmVVu6NyOqY8qLGotqe
55w5+8YYKz+VXU+8RzQnuPjdfrJ3XLqJL9EasDForVbg0qDb2G6/qHl81GdRMcIcyaECJ71rU7u0
lvLqr0WvNBraIUAe49S0t2i+cfqJQywJaeJVvpcn2LeyWfPQL/aJfAWeZwr6fxmOaTkYGMudjIzH
yzIg326ruzaWUxMeWLcdbSNiQYtpu/eGQjGhpWN+ElMIVq+LBrokJa//EtxtdMZ6EHV2HLPM0nym
FuhIrkmQ+kpEs9fRHetqWlB2jF04zjNkl3++Cb8Vp1BeU9qm6Mh7Z0sCGT7dhCJ2wGzWNArLJPyO
jw+60hC05fs0OuE1lzKuhVnp1/T02fCzoKerVM56t14yW84zOSWXehaDcDBjS118cXGfq1JcnOvh
R7YonHm29fniRO2OXVWz68PUnNwTD8/Br0FpQtBNXufD2Ri6iZ9ZSpCfRNpY6TtZjaxWsxbg6Z+v
5aN+bCkvItCEsm8ReE3Ve+kR/PqyhBXglGQYkDxPU7VZUE4gKdQ2lMBp5jSxv3g5F83nr6XN5eNM
l6+Mxt3UTfHpsViF145xLHCwT9Zrp6nqAUzNvC476b3++Yv9y08icmDRxqFwd5bi2C+jIA9LLQEy
mlM38dB/TJ44wmwZ1503WIefH/V/rQn1/6BhlgbPL7d789q9/sf7TxjzkmfxX/95C6v222vz9mt/
6edv+ZuqbP7D5nUyXAwGghbKUpn8q72ki3/ge6B5ZAibQcBz+Wd7yRVYZh3LdKHuSLlUmP5pmXWs
f5iUMHVWC8y2vDjGv2WZ/fAOSo5HFlBlR6dPRQ+MK/z4Zmggq+a0FTrpuO14qZdkgLL+M5MCksk9
8E11TXZk3y6bzzIWWXemDbnuPP5yw67+euf/o+jzqzIuuqXb8LEK+tdlwJCm/2axDaPc+PEyCmnr
rUeLlyJxHHEkUMryDqXrzcGKM2zwEs8zG9+EEudTX0uo9X3DZmybkKQ47WE/BpcW9x7xTmg65tqK
QryblA5RS041jenEsYrw6otrXirG/z18QdAYlk3PS8dN4vAcf1Z2fxlUSTITviJLSIc0JVCsk88a
B053UdJgP4EtAECXBtFNC096q7G4HOjNs1WqaRiHg0Q/mQQ12apRgLj6i0v7uOr9dWlcG21IW1B5
Wtw2v473XnDrdE0nZnTU85MzSbXypjDZgm4adi2hebQRTdBtBkAXTdeRKcEpznRiGL+4ko9dr78v
BBktamNmOt3+1PVKx7qegE9aW+BKpGERcVa8T42WXdmwu3ZBveAUgxkeJWXcrzpun9+p5fnQ7ZAs
LlJAavo0mzdBPOtu4PB8CGkQKzUodilxD6giHVzkbG5l41cuazyk//7tlzbfVkdeRP/3c8+2XfaC
I2aFbRFiU8k15YGRcMmqbd3ESaDJ5Q0RC+64ahBp3Yw96RVTr/JrJw28L9t+H9fX5RHYyLXIebEt
C8uUXG7TL6+pnN0G84owtgYoYCDBjpY0m0Q363BFBJmDJ7IryuTYJAbnkVmq7JVgdBSpsqrDL5ah
34Y5DVCLj2LM0NTjJ5+G+WhxmA5S1IiwmifKGENb7wiXCs7DPl2yu2UWPMc06BE9V9lFzNnmHoJg
fTfYZAdLmFkrAwn0c2Mp7UwliF8nj/IaKdjBFxPS7+/tz3mRgFxbmNKzPk2LlHjtMBYYl7Qp6kFO
YOhY11JhZm/CcyMLsgurt6xbtgnh/t99eUzWA5NtmjAsaQHk//i8ynoOhqZu45070wrRjQpHQUmo
PdB0rRLPcd4aj3qfzT9SL1J7cN7RSVkq3qWu031hEzCWz/owxXEFrslGaOlq8s+nHUqfhIlQQJp2
NWc91Ni1kgzVkmntrAM2CngLvuzRYIaGoEBLjYzXmuM4VR5KlB0i4Wua3mZ8og2oD49IkDdlESLi
apsZIf1MxNKwM8Wkn1H8RuAINkt1fluA2UO5l6GwTSdF0+OLO/zbiLAcizWG0anrzJI/bQS/jIgE
UKcd6ymdTRus2gABfq8X+LLGaIw3Qw0iwEzNCbyAkXxXCwrY1ZHrfXEVH/eaDEsuAvEIXUk0Hct/
fHzMTMlhLIG17eAsERHZdjXlTwTN+rnXEcqztDD+/LX/xcNkceUktPglCQZyP32i2Teq0icoowrB
07Mwy3JHCc26M0RGPkkd07xGnaHO6rkE2VfZ4jjZM1puo3OuiSd6o+ifPQwz3TzEE8lDVVLtpRh/
ioCxZesob/O9DWoSP7KdlxaoQEqu0tSc73/+HgtI5NNLyffgRMOuionkt06uqZnW5KaAjrvWEjSX
LdFtZdm3lNDD+lTqRFYGHkXSWAshhxNbsmnz0rkd2+p6sppq50V0fmkVyBuLZW9rxxAJ69R0L4PU
RCHHDPrFemAsd/bjMOL8xZy3zH1Scg79+Kx7r0s14Gsj2Q3NknyVQZEtx/7SJtiWFKnI2BsMGGTJ
Rn7jaOP3JWr9DEsG5EcqSPF2TiYMLRDx78iB7i4NkJ2bTjPx4YMxmx4hgFrgPAt1maju3gm1FF1O
cK6ZSYIE32GJFdowXCh9Tr/YA/3+Ei/DCP+uyzpr8EA+fjEDpJ+bFNgxg15MZ22q9dT/h/KSndxE
UI2VfPEO//55OKzYxy1RJBJpz6f1w+5NYnsCmAcIaYons9Pe2HSACaqb8ZsI4+7fOxAug5TNKOAa
ZAP4YXh+H79fUw05R+B+3MWtbeFQsNN3bVbOybZpv7ljbX8x4X46qf/8QKRCti2lcBF9fT4SOuD2
3VCExFI1cLN60wkFApf8lgJajbx7QJ8cse7UvTZsMV/CTer7AiuvVwr9qne68M7syCPoOiW/WJd+
H3WLnk3qHNLZyjGwPt4Kzuie1sbAyzxwp34Ap/IhDLBseJnsL1QH7yuXUn/vOo7PZOV+Vcj5Vx8P
zY+dHLtZxv6nyYvYcwv8MRkWs0jVvdAq/QVzuK9ZudttuxamGJlab25rV8coIe79iznn4wH6r+fC
22B50MyW8/qnF4Es5AJ6AqW5lgxH5AO9Z98BMavXGRSrHlF2e4dr2bnqQucQRwSqNsIZLk1ivQjr
cM2MPlMVALBJMArFfRHe//n6frs7eNYlTRC0emx0+evjwwE6Go/UGM2dZCuwb6zEuCRVhOqnUddP
o21+d8e8vokYVbsia8Xtnz/95zD/ML8hDeTv/83ZmTXLiXPb9hcRQd+8Zp+5++3eL4RdtkEgECBA
oF9/B989D+VdX5TjnHpyuKlNkiAtrTXnmOypm07wHyZIoXtlgwzUSCUG33l1yGP4YLDqmccKEDcR
1oOKvX2xxN141LVGfiOY/l08r6xp9Fd6/F+X/lxQ8p9QojBGivn2VFsgxHJBmIWsE+h5SPRAcZcT
dfKw0KX7Qr/1fnLa/+l8/Ka+/fsh9r98CQiMYgp+FH48DNsz9LeyorFhvmSBF55IAUKkXGWz92uE
03Zemzg54wpr/kqy1ruQncfvgTXv/lBSvNE48ZRGfFZ6A2RH4rXkBvx+BUtpYr+c45hMuQBEB6Nv
C1oA5U97RdEE0FIR4XhdxQTpueav3JcEFJjnYPQIJm2Rl2wPb96o478/H28kpP//umhAZpyJtq8l
elNNi3j1R8+HCJozchW4dXskJlkCuQ3hP2mquB4itWBDriwJjSpuiEGctUbdLsb4yjxpRhY+++l6
yTyFBw2kM6eHYHbc5EAMClxlwMhAl8g0y8/a+ICG2tJZzJ/u7z9WgYj2Gb2PlKUldaO3Wq1BNdLr
vJF+SK2rnOHuli+XVj0th3IumR7lbQG5ugw221+eYYMiWzpx96gYohqk5biOZyMK/eS1/Mt9hxAG
xua6gmX49zv+z0cRxgagNjTIDC9oLf3+ICQqHrcZdHJyaP4carmC3ZzcT70vswdfrBL4ngfToFPn
NfbF6d9/+D82aQocCrTY9ZA/c7beLu5v70E44HSphUhOmQkczHvF/ByXGWZPj8ODC9L0Dx3k/5RP
vy8/PocTwlTDiNFqlrx5vGgw6NgryRUtkxadihMsZ8mZ9+BUoXufB06ojnkYmQt7KgyZInOPEOPV
1ZcsRIkzNo/KJvUhIujzLgApfG5W0TvHVtINaQqbfi6TjhDEVVNfrWLc//vdemNi314On60e6zgK
bzb+txsrxOnKcSeB6o0n/DEYsuy91wb6ThVe8bFZOPNKBtKo68Q63jOJxc5QrOMBeRsDYMbU86mP
66L9Q83qbWvF7zc1oPrhv21sgGZ4+5b/9i0OtExUZwMsSkMhNd6IWTNZRy3yQcSwSz8R/ONuCC6v
K/cheix1bKYhvh9tkNxGxJ2kPTkO9HlAFANKPTIH4bs7q7kzfTa7G493ju4735T/lwvPKLY99mmf
i39z4TwJfhvPznry0oVhZp81pj3WE4jeFtjuFzj6sAhyT7a0D4MJ8l7leebrpLEibVt1MMFhm5FJ
Co3EBud1kVymfFHU2u5WcWtvil7KJHTcP134VkO8ueNccrxhErfaL3mzf5huTMgxhXePhAhDUxF4
47eoThm9BMVLuzHJmyJ1voaDdl4Kv9TvUyVJgXeX9rEaebH/8Fz+l8vZjqbMZoIwCLiVvz8AYzBz
6qDmP8WJWU8FAoEdgy5xU3GkH3IddziYyuSW4gC7KWfELeTZ5oFfXOGeF3/QLnv/XHoDVtx44xZw
h6K3O/oqFUJYvVDhCAVwP2f244JVfXXCMt/aEP5dUNTDiUmae1/EwwQ9doFrEOr5aKcVHko12GcV
BnKf6Vn+oWz/LysQJyCClPGJsMv9p/n/95fFb9siGdyeqAJwrOGDon29y2LcDs/OMpQMwQOm25+c
1RnPkQ+4+JSSN7F8FVlBASSbxlGnckmU90D/jF5yjl8iPqTwmFfGirZsbtbHUHZAKDoyl4ryUp2k
JaANdz4xof/7L57BwlZN0hxhAXiznKbw03HHz96pbTNkKCWxUbog9hS+q5PvBkKeHwKfOsLMxXuH
e/IcDFV8CbIcTCEeuT+sj/5/+eZZ0j2KOEa5fJw3z2HMt1dOnAxOZdzYKxrA9rEd+TYOXuRi8BwD
7ziuAZnJGbzkfFnxF7vafU4ht5/KfnYviAkIi9siJTmZgKs/qhLR3q4eCNO1YuPCSELj3ifRDBax
KauvPckqqqjG70It1RfZJPHHP9zi4B+vOkdYJo3sW7xe3tvjBJkxq1MDETj5vGBPpVcHD/EASAE6
UP1tTpgAF3WPldcVK4ONPPspCvOdL6LD2r2Wr6Nb+3+oGP7LNkRPjIY5K9zWGXvbo6jUNPo185ZT
QaPofoh1h2MWKhVtZXvwZ289x1JOnzN2pUfWhfWwUMQR8OXFR8tHecIZHv7hmrZv9vcFkUtKYzqP
Ln18vqDfV6BZB/1CIGl+UmsUf1rxZ6I7i9QDNT3UeEc5H0KdNH846v2X542WL88aczEmB5QUv/9U
cAVgrFPODmVfoHwVwr+MLZ6/SjfL2Sub5g6rlPoshqq667Qb/8KR+K2MMKrs4pbxdI2I98GRGT5O
P2jvIl/Hjw6K1x1hnYzQ2yyD0d7M5OmQUHclRCZHFexX79lo7tE4Dskf7qL3n6bB3+9jyNe6vciE
x6cBJ5S3n0jis2BLdI8awFe2DxaL12NkbPC+yvyV9JgZVTf2cVoPBxbhrj6QzZddl2bUAQYhjpwE
OY49aRJNYLqP4NmL4uDDOrfHRc+u/7i6AY5g152RwC2ehADNOOJsW5Jd9nOFcu1Qt/H7qC5XXN0e
kJy0rT+qxVX44iE492RHtwC0vbEDcyCp3qugb0E98pqgZaI+nqjdQvNcTx6e7rUkbwdIR7h8jaAM
4SyuhUdXs87lLdC6MMdZzZCP4gZ0YBqjBiTXYnGyQztEioIgDiUpyqFrHhMi5CGCRUH+wq0Twb6q
hvon8bBBhUJsgS8g8ZHOd7BFuvzik5WBOskfteYDOlN9pUKoX2jkDL+QL5pst/LhDo0hauzAeICE
s96TFo6B7h/BNlTuTnZaBXs0oXrZTyYDQ98nUY/1YAG8qFSwOndTPvafc7LM4j06PSSNoLkRhylC
6fHxow57rFDGZRw1YkKsdNTPVy0tatEgJerE5kVCQs08BE+ZXh335ilmbERwyjI+QCjBXV/2jZuf
Ed133jmotXzl5rEcDijJLcYvXPG8jTXwARUnP5q+bdDR/mH523aQNw8kyzmkZsp1jqzRm7Zh18dD
W7KkHxtPeLfKrduTkwy8L14vHgLbbFlei+yAvsFMD1VQXzk/etc/XMV2CPrtKlhStmbbNvjm2By+
qbfccLC4tDB/r1U3XmWdFzfylVySV8RjMZmWcOr4XaodQTe1QAqyDBEglwwFT4XEuxjXmD6Q0D//
/bLenp742FwVNU4a4/3EHfT78tP1rP69LdADrY35KesFsOCUDM/zVMjPUSHV6d9/3j9qF1Y4Tmps
sKSOQ0F861zraowS8TADrs6W7L6CXXgb3FJ+QQe95Zf0vBtF2G5hb8VV20bgQSnn7ZjlofmOay9i
bFGV9mO8Ds0rmMfqXdR02pCtED+4zcQaARcj2WXoeoG1aM/909MURv/8Jjls4r2jamarYM/8/Z5l
4RJ1ODnzY+dNNj6qMBnSay/7GJAI3mBEWGtZ3nLsU/rsysC+63n+il0yYRc6mcgzD/hhtDnXZrGK
CCgOtftYCvVF6MqQ/5g0V7IAccB7rXa/FXVN3T23osbKmg6tOgi3Gz8ObXjn5AjEzqTbROWt13pA
TVWrkrDWJsUQDqsxJkMBOsbnMraGhY+k2fZM8w7RYIEMFwW4KUZ9VNWSS2g9s7LXIpXtCHYQ8wLJ
PWl0287X2cHHrRMd26FQ87W2c/O96yrRnSrp1/aYc5L4npCqLEm3qoL6EGcDhaMMBwxesfBInK5s
7iONTYf1ntwRFwpAwfdF0274wQIhx/c0YYbv5dACPQLyAzCPrc9rbsCxwJgsWzrSIW2C6FGmAeiJ
1BWIMnD0mm8EqTb+KVyqqmFJI93gPMXbgAmlS1tcGYthkYK2iiZAjgLxdt1ngMg63yUNhPsfAc+V
IjUXrxOyvSXEMK8P1dBMZMkYCzLaNTlYBpb21e3sdq/911xlFEQrbi3CnnIZ/sWOmD5HUTZ1+7ES
zSFYWidj3lj5ABKagNC0qn8XBmPrXHJlOUsEVQRcBMyLfiJXvFv2QVRrlLsAYUDK1a7/JRVO9qyr
gizgEhOJe2QrQlyct9q+b7H5m6OVEb4rNUL2cOp5flhaMw57EfAZlYlbvfnPYCGR+0HGVj45MZZP
x239E38KAT0qaQzv8ANZ+Q47nHikzk/K25IW8znxhqJ9JxwfBSY5srp/j2190s9Jotr53IdsTAje
S+dHXXF2vRZEtfVHiJokOMc5aA6nQOl1ynqiRfeq8bfUF2eUC27akC7ZKAShhR3mTzgXRLpznq8J
5cEvkWFtEnFm+mdE5FjkArG2H7KK7hI4Xm7CIclrDBqEgE3nhoM+xtUhTEdScyqSmOa59vjDugZo
0tKPzk+VI9LqpGwnX1u22fkQtGI9RAjA22ftjQDFqnRySHdY8IwhsebR9c2UFA8tzrHqmNtFvCIz
ElDNpzRf7n0d2O6dY0l720neTXMVQxJ4xAeZ1TkvbYSEOkynhPHYUjfVvV2TfASrSAjVppFe5Nn6
tSzPXkzwoqGh3/ysIxgZO9e4ZXhruplwI7qjaX9BDZ0te084U7D3Re9BcqTTGRIb39UE6NGQtU88
evDtGxNCUQxLSdoShj6sNClMR097aXdpQNWwqHNq4ZBnsq8EkmoSxD1AbCX2wHu+SBhP3LHlOtXO
RmpORfYOG4KXPLOgzOuhHb2FtB+7jWIMU9D3cnOoyDrFOEs2XwI91mPffOi8iGiSsKCUPXnhkNuD
BUZT79ciNKRl9Rr+nfSlh+Q0XLN3jQZkcWubNXqHj9/8iIZJsbypuYE2R0aSPvlGNiV41pApm0P3
Ue/6wQ5fQh8L/75DLd0T/EEQ6M4hVgrWP2m+A0Vl5pmr61fTdDRmEB9r3K4/DbK2j2E9tD32uWhE
th0hC7jr5RbkNRENS0z02raUzNOs232I0h+Nf9JU33PlmhF7ldIfY8a9wxnxBhaOeiHTluAlJwSd
qIigOXqyAAhZ8sSM+wnJ9fiSlHzQE2IXKsbFrwWRXMmy3PVZLf+qvNRpjmOmogqpQ2TDF3fsyHgI
cyo+GVrPMG0j8+UBWn751WlIBN/5k2Cd2JTlpCh33jAee7hNl0EXCSw9OfGq08k22aGYR6yAkUzH
F7efxg9WD1smDxnZFfzqSkMxoV+AGTTQ4S/ubtTeNRyw/KOmSProrATX79E62XtjtP4ZBIOm3WzJ
nToGyTiCFnMsycsW0XX8WkQEtR+iKDL+eSF2rofiqgkRq+RSfJiGDphOytQuuMZFvlxJRpXTtSa9
+R2pqa63C+KxWR8W4WjSFVFz1SfpeIZghMwSMt4nI0Va6gKu2SG+tUeM3iMYs7mEXUMPacTQOaRL
eQgiFR3q2umLixhdnwzWYkoBrrcpD3Cpi/AWDH7T3hyq032UNQP3vrXdeF59zBm7GGjt+5rEVPEO
OwNb+SRNBtC4nOx4aalNqdjG6X2Xye6O8XPxQo6sNx/XuAK8D5Pr80x670LQj7tOD+ROLe+SgDhb
4DN+YJ/IxzYx1psE+l2tQ5ZYkv9iZ89nWSrmecIkh7EeSmo/jKhIonoXZUaFR+5Wxklj2KOF/6mc
ps3NZzOBBapbcDOrSI6vZk5yu8eaY9IdKjxJWuWyeMnRW4IufWF2sChgC132s6xS7kvq97Qo6Q/D
sifcCfhQVXr8X6JRdddljpY7O88Evqbb6rUbbMEuOFIRgK9fB5C8phE037KJ3vdqkNQdatOvhJzX
uDJOI78VXOQcks6QDRUUKL8lp7s1pfy4djgb7wgkrtfrkCZyha3TGFiWlKY3MUpqnVQSp3vNY4v6
w5kkdP2pDcddwm19rBEXpvukCXyKH0qsuzXBKUsdmEzlwUpsi9iYY+9OxY5l9FkA9LnvupTZrJXD
dOpI2aZBttBgvuGbYiNsmYRQFQgaXoG28SuyoxGGfiTd7H0jS+M+NozNyrupmOLvaNcyMFfK35Ic
hgHU39IXA0FaQBa+lWNYl7toCvhpnPLtl8TBDXqc52wgH0lZDaDRGj3ug8ACjZuXfn0lJtOOoL2c
5ce0JO63xJMvBW8L19VPHnRnx9JgmuBNANhWNTlryg1e8tX6037rciPpYwLlPTiVGxGZAEj8wW8d
+uVJhkmCn5GBC62JisIZGyoypUQqk0PTzyvEqzUlYj6ZHOdStZJ743pN8UHQfd3R36yniwl1WTyQ
w4nkwKer1ey9TmEIq0ZULeSBs1UoVfjjq13aztkltg9/kn2yeCdqPsd9sc6QEOJW5HF+aoJyfMF+
MJL7QAauRaTjUx21tqQc1jqvwM62tlD7sh8x89mOpF9kqk17WFDCzpfWbZP5xKoRk2C7RTntyQoS
/j6ZacldckPkHQC2IHzp+8DAZzO1cxkjQxQBkv0WFB+kNXhfXdgd8qhLwys2JK/gKgaHgWA6kmU2
pHb8RuPTfVBYPp0dxAoyMYrUkgtfNPGUn138M4w1vY2rriOPLISgEy3H6tLJTkI5iz2nUow0IDT8
y3PehXGDqTqOiYGu6Mq+ElfrXxGg5fahN6spn8J0jgZkfSQ7ksDne79oOgXmtnTSdfah2znHWYaN
f0zGhQFlo7P2YyjcESgGQJmGd1QE3wARJ/i5HDQEh3GRFu6Ts1JZqi4s+kuo6wGsSu8l6sDLrpKj
wsPVFNM+WBscsyRZyW+F1yQfZJa25uDHE6AyPwQZA+KB0Di+l0IXuEmW5EtdEcz83HVtNZy6vGYd
Som1nMmTmOLis8uoDFSBacuncWr8/o4VnD5MUvrLo0mbrL4FJuxQtzEiJIhj6U11qm3hRbussJO5
r0Je1PvA0uZ4Ml0oQMA2hciPPpOG57LvqTDKDmcqNqdBMdcWaWnuy2wKy7teYL5DDo2+6az0FFNg
aOKSe4XP5CCCoHnlkUfRIpDEorkKJREZwA1DAj7USga5z0HzMEdrDH816cy97+UcItiDPe+hMO4M
nQxtyjci8KDX5aurflS5JFukSpvumrcegaKyooV+cd06eu2DnijZMkQwduTAkhOZ2pZNC+XeLezm
zgmKfTgarmTBOQ+mransd1fUpJ4YURY39Kb4f0gM5RY6/caKb6YU9gEKpx6QY0tiu2AEfDTeKqh3
APL/LMLNnL5IxwSPlRMHl9y3zfcA3E58XAyez1M+qqrct05DAONA/XZVQk7qHBE1z0G/X2aMikqJ
7ug4edFgaZxhcrZQetQpxeS0C3WvoZvVuSb3k3zy6VbbTRcbNeHwfnsbAOU0EV6ryhTdR+aV/Tty
SEHfRsTRg4qqFgNWuEkXEn4LjmIk8ogK0hps4mhf6WA8j2oRWG1KlIHG84pfph6w7/ZTX2OiCoLg
NsqkiY9u2HXi5lSZMac+kVF4CFMUIDErl3+QCUere97n6bkwbZqexsZtv3kExgKLEOCs7lh7xxfD
USI+jlUT/ehb45GR6GK/eocppbkTxOhd6HOTjjL1nmIAGbgYBCOLoXeh8oYlPyynQlUmfZ+NaP0O
qe2YV2iXo8KRjr5Wv+Jl1e1Ray8fzsLpwCCDWrHvYe9385WJUn7fgN2LCS3F5nYokcHqk+f1nGeH
QsgUCvGUzDuRWdKaRcHzcMjTloCYpOs39OYwZIcFIy1yUZ8P3SRpicwk9cMfYnLExylsZlICi255
R9+ufB16RRYQ8GgoDVRI7Q4GTmevlPJj+Vh0PfFXQ4TnEjKohkmXyGC3xs7mx1xL0MphYvTyklNb
uAffxxW4L5qSnLLI6z3/jOVhgiFFAZfcl7b10/uk7bkcteo528P/oGcw4Pxv97Fv8HdhIU30E5DX
jIDjEaYElccKeHqhbfcaoukiQmm2KeuE6HNQxZn28+aZKqjeUgOd6b7EJXrJqOMIhYKrM1E9N5l4
dgx2twOmSyKsfIh3r70raBgEYaHXs2JrST4w5WmHY4YaEWNG4WTQXIulD5467PfnpZo6cpedHCAy
b0z2JUAHesyRk7MJULSADvTriA6672TEFOegLT6UcFygXsqio8RsEsCCK6EBbq+KcD+s2s2PlNee
uoXlIJLDgIKE5YlB3gWrqoVUP9AFCqQ7h49aAfvYV1Cw0VxXgTWnUGclrr7S/WbGJHX2E5XODeWR
a+DNKBnuaTqI+60thVfSCG8FuuLL+DWDPnGUXmxQq3Q+q36UdHq8i9x8VmfbBfETNdbgHMPSM3d5
EtvhGCpot6eylVvXFxVlnOB9mU2yJ3aaZFbkfoI0uqFOSZiWtJ6BV1drTybSWmfyLuoylzZ51k40
nEWev0DYcdJTDnDyOphkGA9Vns9fS0t/4dQz8CewmklA/1SqTKr3WT85kDxlkgHXpo6j147+ml0y
NV+GrGWzosaiamiZ+YKcnmBQF4Uk6nXqkrx9Th0K5utQtbl/JZVe4s9bW7aU3tMlEet2WzId2auW
6oPz8jWtp2iAktto9+PCUXY9jobK5zh7XbeRU2vP7MBQ5N/wcrMMAgCFmOi3CO8PkJSrd+wxcXxh
9OxPF54qYvikR9fszolE4D5xk5PvJTkW+T7O8wqmTt8teBgXDB8ALq33V+PRlN9Ld7XzS97lojy2
Ubu0lwqA9zmpFTlWdjHbGVGP8laFbU3WJXMTWAPWWz4LkxmYlmrRbIPwEgqixXlY951XZiDKaR4c
phT5y0Ek4fDJxqUAqxDwkXeL7lkaVNRxdp0Q1hKsiUaOrSlapvFxnCyid3Q148H4yhEPSzJjwGeL
TftrMnAafmqlW39cVF19C+YaPK/fV2Vx8as4nfcycWNyT7QAM1lqU35mNIWJMwA2saOuWN9bAkOY
K3DoXm4cdCYGeGrKj+2iAuLhRk1+SNaB7RI4rclO6HvgZAlUkZKc2ap6wKmT31XJkHT3bjNwbs/7
uQuhfevgy8jAVOy60oTfMxp+xbGpwIU8hAFNkZPfiWLdl5hg6R7b2tKsozu53GXZEtqXDjP+dEpa
bCrkltj8s2mSarjjwTSsx048J18CPTSfvbVkINnyioZPwqlIjcvHdYLoXSj1APmnST8OhPIg9IhL
4g7bmvwHRSULWXjWtALjuABhtqARlWc9d1hfFq3kzzmJE6xRYVr94lyv2nPX1TZ/jJaVEWyrTPB9
bhd3QNbuwVbN+N/uuDQ/PcNs4npEUYJAhRfkwOfNw+FM5wgjd5LmFG2LNO6DZ910PfClUIcHiRO8
tPR6wCqYIvuJFm7yj4VpKvcCl4zZ4DwT8Fx2EXD6hYax5GBoJupdO2Ucn9r5bmgskGmZkEV9nNYs
B3zgraTJO3wiQC2qBvOT96jDdky+tYJJnzQ/EdrYayon7zu9QWQsMk+xoLlEETict4hXVbr9vNq6
9jk1rSJ/tmXnf6lAupTEaml0asukgXVMeUOoClpYDyBu5Wgwrq4GdN/F+hetbpO8ZIFYhhP5r87w
GrA5xccBeUh7GmySkr1s8gCgM/HU4c2dLJkQlLrpss+ctCkfgtYswwH3NVELjuCEA3o9NNcoZ/8C
hYs7/jiPlupt4bD+Tq/0M27pCEz31pW9+zAGSrwzARG3JHytFccdlREYD2/vPPhDWkPSTqkw10g6
9A67ecmJS645RXKqKZ+LLmn8XQfeY9jRxkge4OyI/sZ4OtankiAe89hlQzI8uskaRTs5rTNHGq+v
x2/AKyDrrKkZzqpEKS471/naxCE5ERUCA8JH8EXSEem6B7SpKyGDyFJBwCYOTvhsrqQiYFsOpLVE
4xxuPYsk3dPcs9G5R26dPLktSQSn0aq15F8ta/yJHmbXHPtANbRaRNP3Fz5x1e1WFIz6mOOzmm+9
dCLnXZWDyL2NvjfBI5d1nF1JgAYiVcCTogUhdOrcCz0P9SkyhgTUnBXNwjCmRA26aKbSxqnaU0k0
k392VuVDzXGyRvpPXV+6V+rKkW6q9YcnQ9XkXUzjJwjYvYwaPKP1qb/2GuXMo5GBkbcFMsjnsK6S
76iByZ4p27F0zwR6e+/zYCheAPmT3eYOrubIMNTVeofJc2zPxAJEgF7Y03e92yHeWntVunuvaaeV
2EetPlmX4Abyx4PKP+hIgbQvYssnZFkL60NI3+xLZvv0E2Hgm0Q+pwN1aDgQkuzg6ZVEp2L5ruqm
/O6qqfiaz5VeLynkQjQ4cSN+0OKbrqGZvOQ0uDleapX1Fkh2Vk3vsAsVcB/CJiahgm+Glm/pp2gn
igbWS164eh/20XD1Ky/51Neu/VEL0IJX3UWQ0ooattuJ97mLoa7TIT948xgsl76uTXKnsq37SWPY
lA/e4s/qWPKpUhjEg/uTJmuYf076SsVfmd2uObknJmx2WeVN3qlu6zZ97dAkBRz0kmX+GftrNh98
UWTEQJoQ4WrFkxg82942AMkDQR+cYk6HUJoT+aDrmfkf4+H6m8pK5EbRWrYHgOYJjCOTQiqxwRDs
NmvImZvBj+m9nCO+D4+FerPLMChU+aqJiOTLkY9lEht1ssykv84LzopnnEKi3DvJXCd3lJLTIWbP
OQ5hK5xTT5/NEI7a53l8icq5+dH5OiJdNATp9GNV44TAxzREm9uhgKiPXIpz/do24LBoA9TZQ0nj
6gXSX9wxI0Pvsc8Yg3wK+16s91CfpuyyUGsd2KLYEQydtvB7wwP7UcNC6o5uUMlLVkFTvYlpZLwf
iMIPaO2GEzj6Cu7XryUCT7o3yDOJz4za2N5VGOxLu6c/TvJ45Q7mIhTDsoNB9v6D03S1HlbgXDAz
Vs5TnQMTBa60s7rvWoAb4tFi8qt4ibPuIgThGPctGTAhM1Qa9rAoapXtQ1k7/qFs1/5Vty0v7EYB
7vei7NL0qMbKB64ncliyU7l0QAohdCN4TINmgivIDdh5+WxwxaKWTo5u0wc3pymg4Qg3bp0dC/Zw
iNYqgCHUuOhOXVSTCVEkjL/3OX7W6rMZYNhz4iyC/APzN/WEWmSMduU0jPXdNHcQNBr03OIsxzp7
wjYWQ74vYh/OyFgM05HfgA6Ca/ivFCtTRjrIEl5qYDWfTM/CBdbf1tBNnCXPOXb5LGr0ll38eSg6
XouSmfOOXkBwdaSBqoJxNIihlwfFoxhJAzjNqx7NmbvEdrPmXguIMcVrxwuW0p2DJNXpa07QPBBA
uJuEjcQ1OhcziQnpb7jG8YHeoVMxJkISf1DMgaeDjQd6c7O39M0eUIfgpDE06gW3o9ecAsfOybfF
i/X7nqXv8+DVE5ipVfUgnsQYPIBIUgSGpIv9uJZ96t3QA5c1I4WZpABeIEJAgi4p9TWdOmKmxw6K
zCUSVv1Fm4F7BcJxe53GeuNM+qIz56aRKekuTOb2rhxkdh7RMXOcUqJIwPPly0fdJOqvXEeGeSpD
y2Qf5El+MeiLB0KxfI4rQHKG6hCYNLyb+47MuNrZ8mIKnNkUcoku4zNv+xTeUa3is9NzFP/kJNRD
609XFXHikCa9YcBCQpKrinlbMpMpTClTIIVZvKkisASBLW1R33uSHY88kRjImhkpAp4btgPQg4t2
e0PMeQVxGFm3nkqZA49b+CsvTePNcp8oSboxEESirhMxl/eRyIafSx1Cnp5n6cgblZukbYEd/1Sz
Ek+ntinT6tLM9G/orDFGPZTWmPapTFx0SorPGZ9hr8XhKYWVeWaGIIZ7xof0CVsy5X5VRR1wPYlc
yKoZgpzU7BgmDKdY8ow8AVQKAH9A/3o/OGtOxCJn1mAn1pRGjBfLgDMV1IJjPy3c8WaJ8pteOrc4
6j52v4p27shYWM0y/0m6tulmfle04FoGOQ5GAbEj9IjfdRBF7XJm8yZSFnJ6SpqeymGco+nmOmLG
P6iKH4ULevBovUSfaHx4p0XFnLYnC6UrJqGmNNa/TdbGl1oNJALOY/mh452lgC+KL54ro2OoyT4g
lUfqD/8uRHkrOGezwWTHhUc+kng3fiPikM0q45lpyUlh/9xJHxp3mSQZY50Zfq2WDFFayFUqY3j3
BwlJ8laPiRd3U1rCCGc6zK/f/GyGVDYNa2VPc+RrwnyQqOVj6BESIjNXnmJ2LLhlFdPv6qzz1OSH
IY7X+NwkJghOmBtAOAi/ifVl6FqSrk2T0trnlI1EjnS4kGWHIlvcsdEVL9o05n2V+MY+eqKCLUe9
amqK+A4B8+KRucQ8I24KCj1adMcQxNJwKuc8TXc+wx8GLAxpouOQL033WMi1/CSicPNo91ZcF2dG
Hr72o/kgMGcH+9aOPwLkTHsauu0nRLDTM4OOLYuuWgpkLTNZOIUek5icybUciTcDNXXkS4rFCyWK
7cnczuP04I5M4QhP8atvdrFA1XcU2077maYzznAdRoQQlpGqfzS2RZ/urYH7PM05shfGt9X8WhYD
vHcvRHbFCp2rr9GS4jjWyjhfUa6gLneLMpxoZYfwGF1ebBraQZ1D+5v7/ksVw7T4k+L+H7qh7WuP
oY1sgIjN1vj7+xLS66X7nmDvlMQSscaSpYEd6epz+4/BKL2DSez/Y+5MluRWrmz7LzWHDL0DZlUa
ANFHZM/sOIGRyaSj7x3d178FSlV2mdQjS7MaSCZZkozICIf78XP2Xnv42vokvLhN8m5HhdiVcrly
bcG4ubCHG5I31R9W4y9S3HU1OqQNWDiMftjDf35bMT0Tk9bhtEOEUl9zmOlPfpz2exs4ywOY6m7f
sBoCOgythHUeWU+OO0ahhWg3hGAE7NYcCYf7/eP5UYzLm+LR4DNa4dk6aJGf31Rv1o3SMekTEV3L
U+tXar0pEFQZsykGI5fOo4Pi5k8uhPXJ+2lLA8CAiQN1Gm5YD4b/zy/rip7CyWaY1dU0tZO2o/LM
7PYaLT1yEvzOTNC4PT9AcE5OjT0888+UN7lXLgfpCn3XaoZ/62R6t13ajFrp9x/Kv3p34D1Wsh7G
ev3jAjIQQ2dMQY0dO+zNCNoXfnZWNFe1mavhD0L4X1yWVHvQsVw8XSCXYRd8kEPHDJljS0k2ba23
v6qusQkYz2fg9oOefDNnarUmgVCX2DX57vCqiVusBdPpaNn+u7+2AFuE3RPVpC7AVPz8pfRpX4+2
HhM9n4z9fcbVnXZT4vvQOpf02+9f69djgXAOhos6Mk3Mxx+3ZpqTCnVFvOwsUXMxF8hDof9azATh
nJJnzrT3RXnc+BXFwB9e+xctJgp9f/3EEUbi3Bcf9odu8iKmTqx5BfzsfiwYAHjmUFgBqVnd1iBS
OP7DgjLNj+sdLz0dbRPLFa4H/eNjVnNx0cBQR1sMekhXPABHMZuSXm17q6CmtxI1HJV09QHxX0ai
dF8a1Z4GFld8rkT6sfRsKpJxKQ31VdcyWIvwY2lQZhQCrBdmANY2okrcQOblspfYfdudnGVogCgs
FXOV3399xsfP0PFhmAgBfQ/NN4vmg561zyZWURNzgUfq/JX7DumaJa7FT2z/5bmRzvjaeA0qy2Jm
TytEXKIY8+lmtKtBluPXCZQFw7oDznqllGZ9noRML79/l//qTa6FB35F/oPW+8OCRh9eFIy596qq
hLGb80TNj3pFSmqo95PRnTC/qTX8/H/S0W//sYn91S/8ywPNR8MSNQHNQcLxcF/8/KrIl/QWEnG1
ryvVHOn81FRmtnNPjRZtFwbmV5YbDYd2ZngSjOV6YRzJwj4wjP6T3e+HOfmv+6y7gsQ89pfVNor9
50MFJDUzqXTGT/vI0JHXVagDz1XXmVdOJhdxqV2zSM4Ld77smieCiEoceKk4ttyd8BILphiBjyve
2uBk9IcLgleGGGjIWuM81AatmxnSM7q6tmMb17LOuWa+Qpiaa3kdgQcm21lQyViPD2YHZNpPEHAE
7tLRNq4nM2mvCkQO4pTZ7HOn1MjM6OIsNNg23Uh/J1jsET5CQmfOZM5gEQvCBXSpKGi5Y10Q33cv
DiiZ+VUuqZ7eVG1JQ3fq5uVcD4nvni27ta1rs0fIlDip7l4kSy0PbRXjx6s0xcUYOa77KPB4R5vR
L5zxFmlbPIW0L3FGtBhh939YHh+3ApfjVl8NG1j6KYk/7rJz3pf0Gycd2j0zLBgDfp0E9D2xmUld
QLSyGrx/5KLo3oDxKbbI/AOyS/pslKj8DCh3RPPT6O3wh1Lg46nHPmxC1XT9FQWBfP6DQQybp76S
cAlMzQnU6ntZY0wlm4vWCE7VP9jROEg/bIlrZofDbNvlakP9IT6ce9WcakXn9nKPck00qwDMqG6i
qsm+F5ZWz1sLUwRSrhR12J0CqfjkKy8hx5AGobyZBwwp+0xJR/8sPcV9e3IQG93Rf4uv/QJZXSh9
kJznDE2S8VppZT59auKkybcNZfK0reuu1beOx4xj44w65X43w0K6AvxdQ7Yuf3zgFRCw60WP5BAq
Pv10K6ZR5vsoGzVT8tfAaD6pRE7zoetIEnsUBvLvYGxsi7keQBPj4GdrnLqGpW2zjkdffIOwhb6K
6KJIQwCyk3TlKOzKfta2cNqKz2Yhjb1uuJF7ImMCFS4mrUgPmwzfEkZ7iCbU/lZ3g4S7dRifU1vt
mYgV8aaLZ+Uyj5KKWFFLG6LHjqH93qXvTpLHXFRvk6UTB4oGqfXQJdfNJ78FhRw2jaa+1xXBrvXi
j/kbZwcdn8K3VPHCmMZsIJ8mxqd5StIopByyWkJKHXmUXJ+Ko62c4d6qapfCJIoq4h5ENH2z2FnZ
4olAIjM+U+qTZ5X+eByZHlobptTdy3pk+UGDwjQOnXQ02oD0W5KkXS+3vhu5CUCzSvr5vURF+WDl
WSu+keGKHF2LG9J0VsJ7luLsJhWeXB0jZQjBYrnMNCQz4gLGyQ2Eh7d0i9wmbxBgRWpni6JkvtpO
9BUZ/nCLQfqjtND0EtI2AdJnREhZVUPkDbgDi8OUTxz/ipfKvcuFdQl1Q5WvHhGLZiCKwaSf5dbR
Zw7IpVrLtlhL99UknK2ZIr05SFD+5hPmWRzHJgkcJ9towcwP2uJt0fURpIUolwF/rNLaO+TQjoqN
E3vd+5QOzB0LA0hq0EBz0AIEcMwdEK71JPNwAMW7SULdCjTuv8RgI28sz7Gq5XmEndic6LELDFmJ
iKegsuLka5+WaY3VeIQBZxhJUYRZaxBGys1ILCF7Nl9DXDo2UuJhJkmR8aW8NRPE7/R1nDzbaGQK
d1utcOY6tNyueNCROhMgXE7J2RsyG/tA4zrvS2rS6MeZ4tXhWEXzDXEWDHkrtlXvhh45Qhi5aLdT
Jdov3P5JXKYzRYp8WnRf7WwBck8ZxV1H4DgPiUCbYDvbRNswII4HkEeD4YdmWVA+jXFkym3aWsnJ
NTIj25Y9se0HrSg/+W46H0tkBN/QlDRHN/PIWsVDkdm72oKXciwtvkEAJjmaS3wyXr3RuMcuYWpX
sxcwKbQuien4nNJDiRC4d7oapQ7+WIpv2AqnQWviJ9qxqr2SfT3d60YuYFoWtXFB0qm1m7kXTXmh
cQkvUixCRPejucT+OR26lBzwnokNJpbFfC0NnY5al2AgDGio8XGXyBbxlBlSnzYtZey0dbNpYngF
qa5l5h1lt1qex/NhnmhtIWRLzR6RF50OLDz4FILciXo+DWdJEBr5kl2IFBXw0xEBkmWdzKSqWCKx
6ERrxH8vdfNi0yQTQbU4zn0yTG4bWp6szsvqng90SgRrIzK0I0EzZePziBygOnneQF4AVoCXQlVL
Gc6zVhLDXqeS+DhSnl/oaemk5lSLTTgqQ5kixCCVwnTySYGeTVoCY23CljHK5DXPMLwc/KJJXjEx
YqGJfDk2ezNf6ieZogsE2iYmdj6miSWrImdt8897j4B2iRqVbpQ+kzuBTQ+Z95RvF5Q/uyWdimYr
iqzBYUfaSLQr4zQh4Noz0/mutwvS7KLctW/LWjLiKO24uu8i1zE3rU6c/Flf0EqH6ywHwj7gzYT+
vWm/EamN53IoFlEfDbtfXkY3pgyxOlZqAs3Lfc4R5CM3QbKUbmjh40o0e1K0oEczwK/mepZktVmk
PES0QkNj8h3CLzKSRUUtEOTGutO8uTGZDUgREkAfiObF3ZhNbD9l3Eefi4JZfahAFLH9eD5Cx350
8JjM6fK4QPYqgsluzQfqtjIN3QEawBFS2Kpn9/ErhYvTVpspZopI+8rUiJjRba0MYlMX+ZlZ0/SU
TkxL2cenKb53CCj81o6LcZfrVRMf3BICJxuWpki7myLDeTaYq9RE00IJOsFf0PBVuiRxdkzXno2s
xKU/oOcj/AJS0EafGfXI3Jjq57aOzWHTeiWqdLYpps02TEL4HoS9LbdNqcud5iNcCpdFT5LD3FMq
BQi5DX2n1VbB5ZQpAKkcAza/0Zo8d7dSyt1dWhlknMWdWb3jeOsQxBDUY6B9RROB3IagDiSJYouF
6TS38BdwVyqcYeQETmsPu2rePIawOi1fk1Q9IgYdcRhcK7I/1Z1nTeit1WDcTiYJ5I+Ry9IL8f5y
qIFyordFEg7Bug4CjE2aRvLeTDHz4AAfSMigeujYyLFqBT6iNj6RntanqNcMgZy537XfIQDa8NGq
z9acaVEeZFIbxC5hl+DvjIYPA09q+bYVE95QfTIJkkn9hpClISEw+xwXtvFojLNfHGnb4/+iXd+/
Zei0SrwXTaTfeXphb4XyweEhRopbJGBGWgZG3Tz3oMrtbVwiZtsZIsbtMXuAsNC3ZqvDwyeYFRCg
vM/Yld/QfqcJH6JFOsFIOM9X5LtlQnLJpJ5ErEdvjrH40yHiK93GRNl+ybgoLrsmKap3IT1Efi1P
ZhHWEv0VloWqUBuieeeSzSmjFzYSDqGj9uDswofh9Es4YOxUwTg201lw5WEabCzDeNC0FixPzxWY
OzFAr2szB9fzCK43YnZLwLPY9UQGPvRZWsida6fsY7lrdfx93c8fxTKPHcePv1yGNURoBwyoPOYm
VwIePMW31pcSVWvluGSfwJIMdQ/Dwy5abDyTU+Jh9fMmE+mzlvYpaN6aCPE7zHw10MGutfPNkEzE
PrdZMTNnB/FPGiQgxW9TKxsvIOnFtIn1yETLOu9o6i+6QNvZe6wDX9YPRpGahJMgfHwc6jlfqBgd
OyzMtUMU85wloZxrxuFF2hODbNM6K4nWaqZmx0rhCZIWV74iW+bhwjin+QLgCueBMemDc6MxVCZ/
KpmN6wVBHVvPYtTTpiyNJL6Qr6PawM2X6LMzSOe9YTtxgoG8kOpczoN5ixmOAQ/m5z5zz1ppldMm
rRvShrwE1OcmK9isL3AxapJjmH7WW86DhGj40bCjax76xUM3N0xbv2fTutKYwV8Z9Vw6Z1VTzN/Z
ldQw/MTAPE9eyZe0Wa/SyEhI8CtCS0dZtiMPy7lQJS/zxs90Gx1OWnkvmpxinc0JCURQAobxDjEJ
YjiA52TRKDeAAW1nDXVvGQjGNf51HHGP2BimsXjhNBKgRaSSO1UENxO4sKWqJmyKAj3q1rx7he8f
9AMR8ibqhi16yVrbDFNOoSh1zCovNRISZ5cPVWNwbGmELnem3V+BlNaKU0FD88uiK5M2sGqSt8jl
uw5x16j+UhnIZM9NYeXuDcgjd/jeEVg9bDNk/MOxTBf7TksT29lTUXXs+ijcJhXMaD+KLaWN/2rE
dnmY4kQnnazg7rvJO6A3t0kXe4wgBrPUt4KmRbFNNQ13m+2kPQHq5Fml97k7xvrOZfcajqOXy/iT
wIy52iFrS26TLNWLm2RBT3JVNJOb73CHyPHFGGTNdbwjyqpEAw36R+RxNOwZ4lXyPgePjT2gGSxD
MfRxu3nnukWUIjGcSI0ZuYVju0SKaVD1N6hUEPJr4y181pbGVp5Wd7LvkLELeHdjaI3Mri5ypF/6
bMd2dYf6Ea/7EiMNoLxMihd9JmW1+0On69ceEpU+OhbDE67lQ9H4uZtTSsKTTO5Ue6Rq1TUQiM81
Br4xYGasb+pk+hOcd22c/bVjAzmEOQEcEQ9gB8StD51xn8t3Ps6zIpckG546K0lCToL0fox7tWNa
EanQL8cXODPqinr3T77xf/XyNACAi9E6olP54ddVnkuHuWUqoScj8iVVaSAuOttuH9cUoCff6OT3
vK9QTlVJd9Es7fvv2yMfX3+d2NAfQczNB0F/du2e/IVPRfuUDErMUnvaNZUX4OCiC0M9dkT+1G+h
eDTbxauGVY2Hpp7a8k/JtB/bEmsXhPkMxY5BV5p06J/fQE01oQN5n8GFoSZHci1PZO/ozz6/+sVz
1fDqcBb/ofNufEQnrK9KKwhcmMu4kjL/51eVWPNIp4xBzWvZExOb5ER4Xh+aaFWTjZ5icpCp551T
A7hGjuz7HrRE8Yf+zy8fPRQ85wemAISxSV7az+/BI0aoRhFg72PK0OrkuEDdzvqohjEEgNgs5KFT
49/Hjd1+K3yp34BU6bvd77//H43jv65/iiqgJqALmMO6NMk+fBJ0QixcXnl6qOfW5b7d1iNRek4z
DvcIVkwRtjRSnNUd1383qcGTXQ6mqb/qU+LorkgjM7XbrPSr7vvY1zn238QV8ixtkS0HDv95CAa/
h/0y1Eu+jaKaWCOpxyiR7Nhlq9XaWW2zBkFMqPVGrp+XyUNKOzVxNe4INnWjQwrGqnjEeGFXL2tI
lnntpQrLBUHGSh7o/tYgL1zAVIdcqJGUJvI81U5VRBhjHsdrGEyaXeojVmGnembkPhtbpcziG6ZR
vSdvD+EgAWSG8YnGO1n2NryU/GwWft7v2onAtv3vP/JfBpPCYLAMQMaxYOM4wvrwkeuIaGeRjTjL
wDpvJpQxu6jyyA1uTNIZEYJcnLyaTqoqqqCiur6BJu/ss3qdnas5CSu9rg5/eE+/rAMGYQzgPMiX
JMnQHPiwEfRLXUoNDt3O7zw4TyNOM+3Ul6lB/BtxZSaG1wFnJDrKJpSWv5RbJaiMrlv6ZTwjJazQ
p4mEivaIrG3W96h3jCawB5oe3/BWd08etnl5mCMaRtux1JpXQcwDas9pcl6Ia/KICJtF86x1bZ6e
phQFcA4ot9nJQl+iA+FEuR6oxoQEO5kl4gw4GSheimimNpS0/bZ5EtXoBlU2iDN2DdLx6H449t1o
pVO9y23osg9e78rmSNnZ6wxxqtjeYXQfiS3XUu+SwT8kp5Zn5NlsljZH6NtMLc1yFZWvtSGIx5h7
W3HTBeDR7qqU9kngY4XjijzQegqNvnfQXBhmn97OFKrixPWHgTfg6SXdEkbcqhvXbIkYLMumvbdT
tPrE8xjDfHQBAblP5Aqnn6WWWoin0Ge4j5IviiS5yvrSaY6qz91E+2Ubx/DakMCSZbYrF8YrKKQ7
dLmxWS3LLkdellyPfTtyQe4W75M92LMTZrVc7jserzKsgIi4m5TaIN4VkUZXTTiETHGfUz4e4hSf
AmIGhmHMCf3h2hlSv9qAaaBjDh+y3fItLNEGj+Gc7TrHU1/qXNrkdIBcOU0GifQbFafdjlS61A2p
4vgVYhW7KJhGeJ0IBIi18qPC0LYdWPnkZkgt0zxVesEyJ4aTaDQh62p8g3eKep/YrwU2M7TVHjQP
gzDNusiWdG14RJ3Ga0k336Nf9ebbOut0UgA10b1wJaMQRvqCEq7LzHi6kZ3fuPeGqvITYiYD5bjn
5jG2nUTtET1Vxi4yMhnvS20ynDNOQH7pBEhccg3QIHrB6g4D3c88uwXJAI2qaI3o3Y57/FD5PCIY
G6E2nogNFt1p1lqkTJpbjk9F1ikR0AnW1R9OsY+lEoBD6l5nDb9Zw1OsD1oCiOe1HieLhK4FHE9O
fnu3tKS8UM4sx5KF9m/OcdfXo05YoV58H4b4cGBRjCo1mLyeVWjWA/ziNzg+6E5RnHyNnXb8+vs9
6ZchLq8HKtvzCY5AtwCD9ecDUmh+nQOJwQ0nHIwzop1uYunvWnyQr2kBWQao1ZCflT9UgZ+MthH0
vjntmbV7r6Yrv2RCL7kgu0T2LQLELOzo1AvLaEyijY9SLqQeqi5ZPZSXGFs0ftPEfv797/Bx7L7+
CvwGpukxejE8/cOuyv0silUGdU9OYF9wGxg7gS9qQ74zPVdpAkTTaQNeFLaEPxwz5jr3/OvJjh6H
YAZSj5j8+7DYPkxjq0qhi1SRuysTLDfIFzMAud1Y4iCLdEf519y5zIfE7cxl17lEQB+0MV1epr5x
1MbsgYCH1IyAnTqu2Pj0LGUeuGNibYC+tby5uRt95px3+wfUrLivcff48c5zFFJm2RjaVZ0IH2gO
3ach+P3H+svKZwTAJ4tmhA2IyK8PJ6hWDpEsq6HGmzynG5duz3dJiO/GMLCZokPX0s3vX9D6WDCu
2S8rwh4NGvUiFfPPa1FCGgQ+JJv9OOv0vCNJ2IynChh1+C45Bux2TM6CZkSxN2XrmkFaVoa1wf9j
qa3eJ9kc2pWOvQQ2h89Ux22Lp7LL7R79QYJlgNsYLmQRk7uK6XkGWFGo6VGaTSKPCIlo1SdVHObc
ifUDXr6CG6ud9scMBcdbzd1wO66zY/be7unHb/5vBZHd1O/lQ9++v/dXX+r//Cla7O//Cdj7raI4
xKDT//0qeWsrLKH9xz/101/q/v7jx/K9WlPAfvo/DA0YMt2p93a+f+9U3v94gX/+yf/tD/+ZK/Zp
rskVe6tU2a//mkyq8q/hYmjC/rIIfskju07U+y9//B9ZZJrh+n+jukFsYHFx48Hm2Rrfu/6//uPH
j9ivBJIEJN28BrtWWbV9vP7M+xtYU0pULv2sW3fdDjqIkD9+5v/NcFhaPKjIgbgQiH8nj+wDjoy6
EhUVUUiMe1GN2NbHvXNxMIXnvlavjH9IgEOst/F2wnacLx42z2gRzXWfRKUZFOYMY5GpPE3/1gRm
5zMRoE82pWjZi0VexpbJbmAOxfhtznjegzitH2PWMsMRr+6uoDfGXxfIJv8Qrf1bK+//u55+WnW/
XZ//B1ce8/ffrTxiKPrlvc2/lBzQ7z8eiOO3//qPH3/rHwtwjbzzITOvyCBujogI/nv9OaywNUaN
FeauDLf1J/9cfrb4m8fZzR1/vXus+ub/WX228zfuw0R8oS9aU8ZgW/73c/dPBQ6PLB85z+G/UOSA
/fvp6BGMyy0aC7wLeE2YeN0Pu6VFqdQYiWmCXljiF1plYIaZ0LqBAfinCvQGJ4+fEVc7IMVlcYoG
G40mbunWRccYVMy2Rg0c2Ibs6NH39UMM5rfuVHXsI2XcFFPlnzMtJ0p4Locr6fUVBrgura4wvFD/
oWi5AlSydRxhHmvJgkbr1g0nLnMenlnZbV0yoGAPDbiGHUtTe47J7AR4q98ZmJdfJ5Eam2lwvO5Y
+dVM0JzlnBl5P3DRxU3K395TBzNOL7GAUCrL9qUnT2W7xvYh8q7vcmwskFnKdiOQh3mhVsRyL2aw
DnmHR5QrBXEyLekfQRtjlW1MS1HnJvl0x53ADoTr4ksHzRL0dmPvSYCpT0CKxn0uS2uHMWx4G3NC
j1rLfm/xqW4ZreshN16gWkTvnlxk4DSB836rWe1wRRNpYFTUYLksDUMcx8EUBSeGRzCwYUnoDHkX
v+jlrH01tYVjtCbheSgIwSYWZj5NXbESa4B/vi6tYX4FUSYOfW+RFUCYrf8qsbOf2mSuHzplyc1s
D/lh6DJ8PdKUh6wE1xJZoJpiNR8GAqWPcRVhJihLa9/Tajow/akfx5bMTtU68kpaizh3sdNwqmbd
cKjirmOKyGj8XAF3DhWY1SPtX+3aSvTEx/1c7QluSTcz7glFnnXBmH7REjdockClDAC7jXKc75ze
7nloFXGz0OrulsF27sySsHkY3N6xUpa/9xqt3TNd6s7gBFbFXOae3GzI6S7jahbo0Wlzl+2jCZpi
E3VGRrAY1IAGGFYI+zDdOF7kbBpLMz4h0c7NjQ38nnkuxBGHDMZ6EvuZbhvjhaW8Hot63/WZ+DoK
grpMYBx8dDkwuEk8+2bR7MbexZeDwwL7Y8NdUo72VdlFToiwGJuHgMgnojVPrHDEsfCW4hgXTY95
HWYWjvl9MQz6EwUIN0AXe+voG4YWMpeNt7kLlqGn472Nq9R+qXIVH9qe3KeA5mt5jnwmt4GOpCQs
aExU9IxT4yXOYwI30mF4Q+iDFUpaJhEuo8lgp56MI/Vi3wR6mcR7mbcR/7XG+5Yi2ZqAxlA1CJj7
/lzj/zAza6sqxf+c+S4H+Awm9OlpdFeqzfTZbBc97Pp4+lqasfMJGuLnTAOBlxu5dW20w5l0rAKq
EUocCznGjQ+XbdvloOqwNg3bqqazXhZ8RP3gGldNsw6yy6I+uBOmMvo9nTMFOOBi9Ddzrp6a0ceA
GCEiw6KpUOD0y6M5AImOBiLOu6pg7jdVB0hExsbUWj1E/fBSeZ2+HW0RPfOoqgv++vyuiKcnEfmA
7h1YKS4Z0QrWLwzZyabhn+RZMHPF2JHhnt1GgK82dkbyUwAuU103jLrV1q9SrgUloqwndAjTwfKI
twIhL96bKTbOs0cIeYFBCr+h2Schnr4xZqCt95fC1hlHjQgQr0zVA/NBedI1Gzoy5XVM4X+O48KJ
Aj3DWmuDuonU8hXc4nwV19XyrcEdhMOgcGdc210cTjayeQytVJQ46d+NKNc2Pv/eXsvm/lTmxXg2
s35tdeBQzbPHTLOdepOMKdhlh3HqeALpOvg3STUzRNcalT0TTaxfV3TA0zBFuXCHROzKk/BCkD6Y
R46yGPf31ET407qKFUrU6CdsNXZ91HVZ7snC6GpGQNOW84ZQskI7mUKOm4koCeQibHekodQLJkAz
x5OnPeWqd88L4pBPuL93hT96zDJawE5tZUJtZunis073mOo2iKhktxkY/8HVjNVFDroLJYPOrFn3
Nlf+4c1qwE/6Cly7hVccugl6igmCchADQwhz0fmQ6cCZgrNerhI3HbZDUsCnZr7p2+UbIaqveVcc
hT+8EMh3jer7wSVEmMG+TBkzlC6iTq5zKqSPVB/6rP6CM2++wiYsL/jlebOW1RJZj15aWSAXue2j
M6kXdkraWtfE0VkvGgyoLbbK4hR71HXWFNWfskTMn5Om8JCAuBOqNkXWvBq6nqCz6tXMmxd/mK+Z
Nd94PRtUO7Tf+rYhAMCEtcLGuGW3GAGhiema5G47lHytx9zpzr3AdDzb3p2FcGYHjP9rOWrRMyRW
uHUZDBbukwvHNrRlQG/oMjxfsZmBoGfoxNmoEZd4TwdLYjIg2kgNmXeXAywNOpVdSLHMIdpxADMT
1MbiYCe+/lAPIvtSQB9Ng9yTIoSvwxh+BM7XIUJht1P58wwH7dTiqt977oypjw4ink1Rvai6Km3y
OhXWdFG5R8Osra/oKKAju2UC96+3yCObO+dbFWPJBp+t3yGYQPfCQNG7wd9O58rtTqaXzifivqOn
apic9LzqTW5xWL4ZBMqf2ohDjDjCOykM60GzTLGHxVrtZNcD8UBucvTJEdp4vRO/NnPioMerLe01
I2LvWDrRVG51YHEC6+CGfdnjvxxnz8LUMY5CsXOwfN5ksz6PIZfq+g71hvhSmvntwF1j2FFWLUZA
gmB5xVeMLKIXc3k7LrN6AvL13FU8UZPXAQpDnMKsZ5IBjfR8V7W13BqgYR/NiPB52QwObCVKTxFk
tt4gIaKICAguyzdAx9wXuHOcg7XVniO9ia5cM6+v4xZzUiu76Wh0WbOJtWaBBOWhXQMCwuntT9ob
7zG3AwNFLefK4Ilr2USE+MaetvPJYmHsxQTGac2tJYvossSutY9zDQ7paAJwDjK/iFHhRMuOWMK9
BvP3AFfzavRSI8gA3MrTYIOG0LjrGAEdVxfupZ1BG4uzoMKXH23HSNmfe480MURJ2hTQ3UYVhu7+
W2m208Er/fm6iup4vwBKO02t0X5KB09xhAB/CgaSUMLR0JtbGuF1z7TBBfTDw+4c4tSlLZ4Ax/rM
pSzrAa0ZY2jSMthjJZVIwTztARgsG1cVubSbR7d+Wtq0eW0tuhwX1K/RO511ZTzEUTlhAq4Fgukc
azDZCuIzKS9Lzgg0sU2MU4kWdqjd9si7vEebyQtzhO/EnVsPox958ITxusYc+0Xg9HXxxbcYsW30
PG32mdP71+0PwppVeE9ov+iU8FPtRDNpb4CDoSKJqwfb7to9rg5n1wzZcu/gccPniparRyuWqlUK
M7cEzCcUjwEk3GJjOwSr9HzhN47mPtvUkrsJSg8CSBHD2p3Sdw8F14Y7q3UkisLYwArLDrqK6y3f
BGwb1ICP5QQ/cCg+N3QhA3g4WSh0vhuRQEvyqcQKcrjWUYhRvIqSyA+RJBfbWR5ouPRB3WvDl7R3
rtOsb287JG5H6pS71m7IvK2vmXK+mxWRuXN53+j+e0nuKkKRN6BTe63SxWGsFvPiUCyN3ggPUNxi
Zze202wcp6WA2VXWDGYbSCUMro6tdDl7JrQ2bIRZ2CKyzUYdxmm8NxGNfJ1SWutpNs6UaH6fpgCE
3O4e6fyqKEqqsT6mjHe0u0r0jrjTsuRNUMHemZrVfxKYC9QqW1pVeLO80ySMHaHnY0jMcL5ZJqt4
iAok2Oh9lo1qeu8Ef54O0DIuNz5cEj0AVI3XA7ite/YY6aLMbckacBjw3I26wonjg+TbxG6b3kvF
H4mwHbTGfKWPtXbo/DQ5ePXCbSEGAEj73Y6Pmsy1W7Gg0A5paCzXdj4k75gQYQonsJ4SNG6rrGOA
zJI4t7bZtuis4LmVE9gWNmPL3SuqnCkhVCrvQLuKXENQo5oixhJAb8LCoEm1VMeHbIwY5kTpkAQl
X7CTsP9w9lrNOe1NpK6enK6K3g7nMXlxyaKhqVlO2rGccyqIwt23kQI8rQqRccOCZVrPHK6p6d3D
9ycXTb2UhWRgI9RDkSwoNNRSHJCbtTtvZV1IR8Dv7cdTjFt+P4JnvIsb85Lbza3bgGGnU9o867T3
75tsRhVtpmS+zWZ85TYksOGfKEOR5sW+TYU8osaJ9khxly1A6OgGbop5FRuTuWugmuydXBECm4rm
Li1Y3ouJIgNFMiC9eboanOSOLBXjYvejdhyZnl5FM4M5Ha1kunVjZnK7PhmK+6UHt8mU8DAqfYSK
oJlg//FdU3GTzndxeOwYfXZ0c5N4Sh4xzPLISunfG/OYPSuENOa2jwZpb8dR7z610Fq4PhRMT/kH
CnGR8BMuBOzIO2gI5RRObomcp/WXTWywI2iL4YYyBnuBGOZFWrZ/bWg2qw2M8HBxysQDqFxrL4SG
YWQvcr6tKNfBwVTLCTQaF9bcOmQMy26boRVcI1N5u4yRv2WHA4TvLP0ubvUlbNxahEXpTl/bAWhO
isKzWtnlzbe6Lqpnp3fw1fYT+1AgaTHY1dovBQ1nPU2gAvZV6mYPQzPj6RKOAwKG8d4kluwqSdEZ
DoLiR/Wzflq0Djh4W9vFmi/RkPcW/T/qznRHTyTNwrfSFzBYEBAsPwe+Lfd9sf+gTDvNDgEE69XP
Q1f1dNnVUzU10kgzrVarVG4n+S0E73LOc7K9Zy4Nz+eczzdt0cTRfzjba0lDI57nmwr12EOXwM6n
S+3914ovxkU/sWtE5qeuwMqauEqX5dFfJfSJYTbeodcsUV/32XdLu/6rayz5Ge7K+fHfGlkRxM1M
HweNlW53Vw8oMrZPEjlihEbvDXX8dPFvg5evOYMOGZIQOZ7MNqjDJQnma5W713k2xBFa74RqIbuj
7cyvrdlabv/6aPixIS23+nna+8N07r83wzt+NNdv1Uf/84/6vzi+20RC/2lR+93g+Kno3rL6h9mx
2P7GL6M7x/y0rRJMNgnbiMzfJrO/jI6F+GRty/eAfR78AfJg/nN0J8Un/gT3JiNl/vCH0Z3zyWYT
wgpsE3IQ3Bv8ldHdjzsjjzaLLoMEPYbQbBTZHf245qg4kHMxdBPeDBGcA7xwzhmX/Vlo97+8CtZb
XiK5JXgTfryKlym/yhRqaoM0PoPpRqFPM8js99+87f9qDvnTFJJ3hOWQ56M6QFwFTfDHy9AVwpNw
05FtWzOEQJaaKK4S44R0NTsnNrN/MogduGgKK/9T8/m2gfrn8m17I7kgSyo8r2ypwJT9eO0Ke3lp
ls24axL6t3eYff7KvrL1UQADI63WvUaKOh9xb5TzzvOD5FlbnfW5ZvAT76jhocDByC/nKDE8bBdV
Z5JZg5knZRX+x2/T7z8NaAEof7gIIrDfLdOg9o6YDcxxZ6W2vu8BmSLbdsCB7f/4OoyXf3pLJGom
Rs984h6X+enjwODiT5O7zju42JoK1RazvBG6aqcrn+yGjvSKgfin1zQggtr9qy/Sp3QTrGq2/+JE
3jaKv9G5DVrnVsuacuf1hrtDxOhd0NN3hz9+ib/71H1E5yQHb4I+buTgp6u09oIE3WrRqnp5D+yA
xn2UtnoGQvP6x1faftIP369toeyCPxLs/Zkxbr/Jb16PXAJVsaW0dmQo0FbgSKPBHJmq+vNsXJSF
hCzxx1f83deEo4rvsr0p9eBbyO3j/c0Vs2EA2OTm2Pdo+0+It5CpuY3xJxbi331J/n4VECaszVlr
/D1P8zdXkTiiyF3mKrap4vscCPiBQSf975zZLELbZxvE8S/Psf9yX/Fn1/zpi0kWj7M4K9cUfruV
kIQ8WEX7VVWu+6L9Ap964nnnf/xu/v6aHEm8VgAA0CTZ1v34bgJJ65DLgLulEY3Px3zVt5a9zueF
0VB44c+jiSTAZYr/5Cb8/ffGJXmbnCLaWvY2P5+JCVMaknZhy6JYL+9H6KFvKM7dkOPXG8IRNNSf
hDr+7pbgBOQ/Fn2sjQ7i5xy4BoZ+X7ZS7gj8VTdWoFq1G8wqxzrk58bZH7+rW+7fjzcGSl7EpFwo
cHD9S/mzKIYoBMR1bTHuepfZ+BGjfF6fq9zQ60uuO0JKEl4k8XzQH+uj0EzCQwGCvsQj7wYnaXWt
9TaXsylRtOM86s5J+PATnCveYhyYVrceEw2IieE8K5jSiNXIxbU6Gbv7muXGeORYYxO/eP1sn4Zh
W1iMHW5BJg5D1kUVeVTqpuuJub4gh96qz6eVTuPFX2eWYGiJon61zzA2BtbeJtCE5xakFHHK02DW
707WzgzN/WVqLid2L+4JVVFA9pcbG1+trqIFxWSmXhvsW/KMMeSKU00iggrlOIw1oE+SlKPEbKS1
W0ZSpMOxC8ZjVnYLcZkVzoLQLtVQXOVmQMYRI6BEHBND5rfEzWK1XT3hj7eEf6f2AUaXegWaaxgH
KlGpDghHHP/S8fDAh2W3+REt/EA3vulY9slNzP45NhFjM3BJyIXYGuol+crp6MzOXokER3oUx33L
W6smUUw9QQ2e86TNmRRX1SyEXwn0iCDHYQ6y8WKUgNGN3f/zMrPxOQY0MlYITBjYciIwdl2syKZO
YsaCvndYozDxgiZ3FyhIMEdzsYIvTAb1oNgQjWyGTBQYHgEc5exbDxOPC+vOaWGyIkwmiem4tg64
DtodDPR7Iyj0BI83WMUhncfRuJzSmX7dMPCoPnoNgGjcfQnhLjwmSNJrtHaBk1nkhLBoIKDnVlh9
DbS6xRYXAYTin+MOuexuQEjGjDuvrZc8N9D0xfhLL/qez52o7tVQ/WUMHO+ReVkDcSgnJgBHyNg+
+3EnTLyVOguiGfNUcS3xgCwHBi4xMX08AEO2HyX5eFq5Dx3i5zmMcf40F5zrFBuVYgYHxLkXrFa6
Wr51kLyaqMWbhehOkbvx2mrtfMRQV5eogvi74VrKKotEZUK2nvO5fYa3aDwyW5+Lg23jdgEPv3nV
UNZbOP+THO8C6IMp3yT2xne++djj3AZUbmj3cfxMTg3ahNmFgIeidwYPtwJ9bndZnBCYu0qWHfOo
1V09WPirSNOI2x12LRy2eAsH++gRj/TSlHXHDykMVlhJL0icMPCwv9sJTtbrLG9GEiGEuzA/9gvi
z/MBAFG4rqk3RdMUW98CYyAEA3r/MvP1gtQecR39VVaCrRQZHzyMegceAl6nbmnIKbTpl/nsiuWU
pVbgHHqY9uqw2D6OYtbw63CjKKzQWKYkNuzNhfvmsTKwUd/zEMyzA2u4dGCabbfXSxxAbQN2V30e
ksl8NcY2v/FReTnHIZvxqqLvKbIzmInTjPLUEP6TsG3znFvX/MxsbkloXQ3xUPfJGnwpBEEShzYF
KpVGsPC64AtzgSq9tQEhsCMcrXrl51Rm0bMwUrFsU5BITgUc2Jy6FwvHZn9re0PXXwAkHR5GO5Hp
mdl0glZ70MjnWesXPJQPxLALliei3ByoNeLPS4Wtojh0YunFbZtkXn8/eY1w2ghHB0iqam2Ja2A6
UHTf8qKw5kejzfL6xL1Zl+zVesf/ADuaxQfcNmB7xRBjMRoWYwZzOU0r+Vu16ut7cgTdTQnslAfm
EnpGrU5yHCNTAHE+qu9osVywd6bsizs2CWTwWrEq7imized0dTToV1/hD/YgHu5MxLrnvmuZn5vK
mj/coVy+11QB9lF2bXqjZj9TtwSfte9ssNQX2djTnShUAJU0af0nc9Dy2ew0JDDPSzbrD+ci2BjP
v8+R4nxTQbO+9hN2991Ci5jvFTZn7xw4QXvEFtmOO8+kgAw7U4IGSOwE9t5C7NrJVgzYDXALuxq3
9xr5xOmNB5DszbwjYgxCscKHw1s4C/z8yo/VJUq87tErEk6skWC4Ai3C6uwR3k8uDnZZPU/mxLFK
wMAaHzWCgn7nNxKwtizH4WMKMPhHIuiM56QtxC38T8MO4YqWya7vbAE2kB3OQbSNrc/xFo8nP4Fl
TkJNw90ea788gU+OuzMoJe7bVPgAflDgDq9YBqDOVQ7WvZ3Kl/l6cNR6h86b/NAhxZkYJtJNjVAl
sHb3BGzi3LQguTd83HnzgT4YXjcw24w0gZ7BW8ucvN+V0mE4OoLONY+liQQB1EjOZgrFQ/c4mRrq
ugX85m37aL9iR7UpsJjAQ/4weKX4TrMpOy6yGK4mj+VEBLTFYZ1U25oIwT65NUFzeQj6lvR1kbx+
ptj4rJgkTyYa0rlrwYgWHd7VhJH17WqsbbfTvV7800gClRnGgdPyBPcUWkW9ZsZ7hwYVt77RBNZu
TKfU3ReLXX/Rgu3xNZGdBdZMh2fIo7mMjhFWhKZd1dNgWZhFfWDaZm7HJw+z+Af8dpWTg+Gx1bFr
qb66WzDuoRhyIwBsmXjfIeN1xi4mQ4W5ols7fKJsc/YSEkh8nNkDKR6+y03sT+zQWi9gbRIsCwDL
BoXti8B02h/qOJDjTsJ6LUKf5R6+fU3JHOarJdODJSdVRcSjxDlJPU12O3eY/kEsNdZbn8DVZOWT
mfg1ioJ8ObEa/luJX+C1MTVTrmJqhIpiZ7af1skyFj5ZCxbciof0zYA9z84J30IRzp0Av66zGU+3
2/UzixaE7ocuyLr7JPfWdEfvoobIL4JmOtYT+/lIKewmOykFWbrotvEx90IPEXdIe84SvVr2nbXl
jjmUPO8Zh+K9z8MZnDEb8jUc/QlidVcXaY+weNZ6j3GSY9MiNwW+jY9z4NA7q6nPRkN7VTT4hfO5
9Ee8yQX4dTQGQFeHfR+DoUVwN8LX4RckbNsrRH+a2VI84uPLTSJXygEjJAODeRdkqzKvp6Stwcer
gk+10Dq996hLjR2homqzP3QLXldy0/Z2hwD4QGLi+J77I0E+CesmwEBuDufB1QhBojhzDbLf0jUg
6rFiL4i9q0iuc+SD00ljVwYjDinNxtulrLOMlAVqSFXgc902UZ/L1CFsM60qgnEmMHL3MeEy+hw/
HYPWAI/as0JlvIb+7AC5N0Rq37SKhKujObmJe/JsfLJ7O9/IVJnVZy8TQO23Tky5v8f16ns7Z8y8
73GVKzfs7ThNo5Fj+vso6+DBLYfg3JwUFIO5V90zuLLiWYvEVpwmQGEg3lbWUQc9OVlN4MUY5BvX
VZEzLN0zg/iBZ7w3qPe5YaVVw2R+6juF5RRthzp5jeZFdyqTblRIn8hLD5A8IiIn8Hdr5eDXnAu3
vqtnCNZRawOPxeRptS/AnBXY3tmszxvDXckDHiwoSKQ/e89GWihylBb81qRWAHfZbwTCbVvfUZtK
xhuoR3oBm9lh8Zdyp+E72Hmkgw4h6RTe5jpSLbBVy76CAy3xk6Mz81jVWnKJRo9WOITngFRCa5Nw
WF+CLTnHU4Nr1cIb/wDa0ymOhBbWV0iR1teOCi/f2zPLXfQ8AQWdYODNOHptpzM2o/VLvMQGFVFT
Vdd8nC1rzpz1dCQIOrpzdb8QdVF3rE3GsnrQhC8/CLHUTzyBKrK/Jh1/YLduWXhmy0C8KqsyFoVF
Z/BdW/xrP9ZENENfSp6DtYUJkiDJCiJK7PnrmFb1tWPPW8/BBzuG8DO2SGjYRxTAySwHasXU59Qi
UvtM+Rm5eACAiZtTrmGzOPFm8WI4g2QJw/YpoTrOefNHogfOJNN+IrQoWO9WTsiOr8TY5AdCtuKH
xRl4iACsTcJlcURL+tCgvlv8a5xVJKi8Y3Ufx9BN7e5mymNagtkLEH61/TqRUKYDPOICULXXEH4d
lsNKBZLNvd0RDK3NLMpmd/rMGkmtYVC38gpTlU0cUz81D2zbDQ5nonvoM1jGdWEbEy15Ti7LBGGa
o+hpJILq3Q9qNZ9KQiJvaha/6QVHZPW5X2yUbiQt+Q8EeLh+aMzN8EV3ruQfk8kGCzBLNrFNEz/7
fBGKM0c01UtgbhpFHecWHcAgvUvGCowiO19nTxb3DjSezHaaENF8QCTKWnOwY5gzvdBTcAjDeOQ7
GenG54PqysR6dXsQy+iLOe5JsGpILiwRh+8XmsWPvKPTAmFC47qfEzOY97m18VxXqwHzRI4nhOFC
6Qa1Da1sOKJhI/14dkq6IG+uzGhl47tBp1PSXnt/3vxc0kuPJBmMMetQy0ZY13A4S9ItP1O3OGJn
yVzdNDHIN/QryBJx7EMiDgWVwAWaIHZHOZFsBFZNkDPuUJ2ZFfr7Yfo8ok55BPNBGgrPrvp6gP7S
XjMWDDhgOpPao1OioqJCh0SkOi0q5kCWsazBSYyaGQs17ZdM4HvnlQXQntNKD4S75BOBtXLwq0cL
FdGjOZgkkPratx/SIin80GK1udBZUTTSnfeBGzrLkL2lMF9wzAXlisoloD3zK58jfZB808MsDmB0
DvDIv7uzTO9pvIb0wNqu+NLKbPxg+TTXB7zoPJr4PAwigHoo6YwfHWRfDaHxBf4k0/3u5iyzburF
BiDUjoQogIEaiNGLaVrhkxOYWR22V/oBWmkEUZSjCYB41BD8XFPUEqBH8lVJf1Fsiaf5R0au+sZO
pwQOK0usZNklTuFGXk9tHwoMX5e2xrk5DCW2rd70jKgyFQ1n6rviTViVcTl2s/48Jma2qbM4TgAo
5fqevTZmOh+LEyxyYeXmrpCy5I1c4DAdXK3id8qDgWxo1nP0sobL75E3CQGKZsf9ECLO9689r/Ae
DFkbT4NXtm9xXK482UHQPxLETTeTxw1QX6OL3Qd8W3iCgoqkpqsKYrF9DEawOEylC6YWC03JN9E7
6auSpgLYLjLm+XgO9Skp8AKQj7BaauufiO8CY7fqM5pUystOdAWvo6DqOKpJV48FH3RFCLWUJzA8
TotsJcC/ZepEX2zZlLsUHt0FSwmwCWLBF37iRF0JJEM8Z0QJwqX7yS1AIRAwOTrhUsv2nogD6Aql
Y8P2bGWFNCNZCfjYeYND6v3SJhSgUCy7O3yaAEZp2paGQp1zeG/AqFFhZYwyOQ5wl24cwxCfA73t
2oUyKB45l90Et8vAeEkxQ7kcqqUxyIxmdb4biF4qKB5qoPBVR04PxJQ4899q9lxix24dOcIMNu0F
qDlRuOTMov5BRZMi67FlfjMPvmz3DLGwB7eBJva0rargLFt04O46wBcDEup5fNYekVaho0frbaA+
NeiClpVoaXBBzXmN2RSgY8CyFFG3UWA93JyGRraQbgVXQauLalo6/h8bI8lnO/E6AfXH4JQBQT2T
ncfvUNtG+kb8ApepQcQHF10fNMapa+Z0S6lw+WI548AVpkX5G7wrdeXJjlfeWjSBdRUChdfZgY6w
v8pQ6FZnE5wa3IfYhIpwo70GoVbpgnqnbaf10GUaPYqTSJ/QswDhdMLHRyyk0yK0cnu+K3vTYYrw
ajKsIoWlTr2aDM1Z++EMUsONMOmRlegRDnUkE851Q7cFgcOhFQt/J6ppfuIOXuXBRkF/B0hD5qeO
FgpDWBV3QdhJZU5IV9z5AxSgDc5hXBaOCr1+dbQrz4XlAuhp+8R9leSovXS56L4m2JfIRnZSgsTM
eZIfTI/RXWgnydC6U60sB28Sw7fJm2HjU6i3n4PatZAXKgLLSczwn3hqNR7Sbr6nx3Ecmzt2HKZ3
5XeOetJ2FSMEY5t9WyLxeWWuEZM3YwBj2PdtDxCk36Kw0NJtz31j9iHl262FrlMSXkmqLt3F1xUf
MBD/lDVmT5w7FtS5WSSWNjNRh9FPnHc7N+OH3kd3ElUeZrir1SfC6IDvf/ni2QshCRZUCEYN3WhP
p6IryuwWz/CgdmQ2QHOyvd4Tp0yjAwvdLYxCT7aq5W6N65z9FvfvrVgFd8RQuOp7TYjjiGsLyVU4
w4fJIkBA+CaBzY7Vk1HkzdPSssvBuKDnR9xcDjo326Nq0JIm9DR6wM24ibAzoDnK1SWBWRznzjQG
nAojGwbmfoqMCle2ggqI6efl4ID0Z2yCdGCXGGjTN704KHKXyXnoDAmqa23FxRs5AYJEBm5CkNSZ
bMZoVq7/YlYBbnPQsQHRZE0ycuEmX6jhe5xny+r7zomQbuAfnUyTl8BguBMNZNo0ITM9Rm595jnf
2DV01q7kNCD4F0nFFl9e5p8zuJAUmH0Ogx1VAnLORqwFuaflOr76SDwS1GWypv42GT2FCbplqDdz
DU1Kxq16ARfYwBA3rYe89nW8d4d04sNkfBUNom+fODHHazF6kswuGk2seBzQ3+2yL94FsEEKAfia
yXGpaHv2DgFzr7Hc3NsDhmbYWVM2XMmW8M8oA6Dr7gGBMToxGpnx81haQgkznTg+k4yAmXZVjUE8
81Io5LCGnbzadt3eBqWBIIaRQEyoco2nD9FPfhvMuXAY29XilNjFGBwca6yukVRXPZHuVkzcgxP7
T14+Qb3verv1o57pFfJ/XQr/0Lhxn5KPbG3cPG9Y/ANdVXyZmvVQRTKB3XKeV6p5jRmztqAWRPrd
DLCYHoDioHufyXl+dNi58qHl0vgSa4lxfeVNaA6K0V+y96YS/IHdBGhxSKz7OgX2CMeL5LgXE4VK
vFOjVTxlY0PQNMHy7Iv6eay8iNhI72mci5anPufDfChtq/jKspkhUo75wSBwqJTrZVMUErqIFPWX
ellsaqTMtNv3UTmYTHULOS7kpAyS22aUZnkG0n76AE6hv1ktufPkAqXdQKoyW5mwNyZSapHqWjeO
TewNObYTgnwJAHPetW1AoIlganHVcU4YnIs4TzwH5fQlXvj+xSQ6ZoocypUzG96G5vDonK+QPOGY
tW3M3NZw/folN+HL7WJz8W9yV8n7hUnPV5NRGPMkXOjvad/QKRGIk/lH0BqaEYflqe8kfjTkbpEG
cz3zwLBD2dvixFK7VOcg8X2Yb0MLFVMpqlTN6PYjCFaD82kwqksDHGocVX2J9BkjQvGOaD2fuZ+a
muk+5D/EWzD3MJQHGZX2lNscswsl4hhNWkP5oW8jRQEJdKNPje165wahUN9yiVOcc5TdAacmtP19
BfbTOpDcIuuoZmTeUvLGVnaxMD8TOyCV2Wd053xZ6NhIEqCI5y7Gi6JvgGEuX2bYKrR6NngtfEsD
QjCm+JtBgGUt6TfIQx9TJZwPUa/ZCKeqn6/L1sYIbBIJDGQ12xJrWmwd93ZK3G4YO2sP83JJR0Ye
CV8LEJlxhoyedeYSLjTa+RlbNnkz2XrEFDbZI9OOicni3u18JgQI+Faxp3ZQQLMEz01+lXRKIlI5
gsepqpI4InFri0WnZnQvlNtlcjcEJPae6d6X18BYzFtr+25TYvHA3bVaWYxkS/iV7JMqJJIoFOXl
NJealRG0R+PGNiqBchG8NCmkxcIdXXaNAOIEO5PtWWfE/jFNWVOiWI5jjqcanuNekVFGTgX0VXZZ
ftPlxzhnpnFJxiLDQi14PF4VzEWNXcP0bd1V7lh/BgRtGBG+LDJoY5rNO+oRo9lTblJ9edjgn2BV
yI30KOOtoXbx3VjcKeSXYBIobyecxNPeR8spI+K0AV4usWIAEpeMdg5itYjDHXxFrGGeEFUNIcuF
i7/dKIRuGIiPsNCsA0uPiZFXxN8KvgcBYSdHTTA4a9Cm884wedGpj/SmV1aD+4+YV8vj9FILwcmV
GO3yWLMC6XZjEI8XQ6HcgeQMYdwwOyHgKyNtJok6046bKABp8OGsXdXvMlaCG/+KvvpA54kAFWR+
B8cRIwCk0K5bHrlvK2MPHJKH8rByKhyUZ8Y3WWk712ZjN+8jy4A1mpnZeBF4F0VnF88FO9+VUiiy
ytwlWZR7LsZFwk7qEMTKWDjjlvhelnGAJ6xNi+0UzxubJEeb1tUcAxMDhj17B0oZhzzq0liNc8pg
D7zHmJnpo8lAW3/NTMqxg7KXlO93hRCc+Q5XLW4aBVL4SLHPkL5h6lldgARj+wkkCYE6sv7GwaBE
W3YA5cuN2SrnhWemFiwEMOxEdeaa/YFtPvAeDFbDjeXKTWPLS2/vzYKwW+gxLnO1JPHGVyQBTJFX
1mA4DUXpWySP5MRN7Eqe0s4hY+fg71dccAfK/dmKXLOs8ErUhr5HtZR96ZssYyxbMq4NSdGaOM0z
qtVBBtVDpYPgCsnLklw5iaPUVs6mxqFnKwBgxKrdAg9QTfwaAmh6d1uuQ4E1SStMgXlQxhxGwglC
C6sknqe0glkAfLP6bHheb+6aQRgs0dfR/dwpTB5sDjJTYx1tmEsQDEgAHFcuPwejYRLB1LOfVYWZ
fw+WpnidM3R1cJbL4WsgB9V9o4tBjHVIzUw6nxtOq6rFX8AAuY0ajaYTbxx4kpe1dMhCdsvZUlGQ
N91yzmysGfadO7BAjL267OllUBSE3ozfjLU528QQOIs/fkfTnHK49R2DV7wwSfzIKiLV9FRT94Zn
jPPDwPKahIJIGOc4pexlQnpNcnHbIF5lhJPIOSUGIRVMkoPM35sd4qU9jGLnofZz6l+mTsPZHHjQ
laWZl89rCjt2hyat6S98Fv72PlitNotIJbfXhyWzbLgYqc9tH8dWvu6c1TAJ5LNclZ43HbvIHf7V
JGV2C8551xmtWRyKcrCNMzXJ4Nan2KtA7/XktDMZA7WN2liObRKJhBLrLQiIXH1WCVGeZ42boh1H
WMDglDpdKNr32Idm1+YgTE2Pe2MbUxP3GgZdzMR1XCsmYV1fg2hV3gD9NbVdHiuyboz1YAFsTrcR
kzudT9Mwo7KoiuAASMrAUJk4+IfbAnsjY8IU51ppBE0j2BGuwxn/U7NPJpzK6+pQMhThjVsAMoRE
GTbbMY3p4Jy3i6g4XEyajoaMLkbmNcuCUJHF+U3zmHow0CPTExr2Mkaw6pUTlYsjz5x40t7e0O3A
fLEmRmhnMevtGOSa2Bfs3tJLWADDZeBB6lt/IevOny4MSZpPNAVaEeMzZHlwbrHkvloXDeE690rr
ULcQeCOXAJTgKAiPE4QeDgl64JSwb/rInPH70InsiArR5YdviUtPCoV2fkrJoSIz12qDjqEz38v5
rC1K9yu+2eCr1eqJiBk0C4TwjZ7RuFf0Dti8cFoyeAqU6YHZYsZPhmcxl+q7XwNhKiACVoROsgI4
G5mXogqf2QnsteOlN4yYoMQxRyEpwDKY1yWgPsuhfl5oXxuG5GvvIaGu+/k+FpAez0CBaOfI09x0
D1mHfGA/4zpJIz1INrubzUtcWolNKb8y3zKPNhvF9GbuMifYp47XqlfBQ7G+tY2gNXCIIf2IGF0w
BbQzt/0f6Jv/e+Ll/3cAgt/Iqn6nX/53NCLJ8PY38AN/C9+69+Hb2w8Ygn8omQ3X+uR69KGu9IRw
pbuJEH+lYPBHRIrAN7PdLXvBd1AT/oohsLxPqIRADZDu5LjwxlBw/QrBsNxPQeDbIkCiSVwBP/Kv
aJn/zmT5p0ZSggxDIIlVHgaBCQXnZ+nZIBTb0pwM85Iu5QFQbn/OUnaB+9ys5rutAgT7ciziw2Ra
w1W9+rhI9bS0DkkxqXcm5qC9kzOsXzimzovv27g8cfACfM1IOnsnPINsAg5isKZz7V//5j3/F+Jl
+0elHr+9Lyz0UIwOKaixZqMg/63e0oB6xpBOTuyX5PI2zbZ4KFy5TdOCLZEjCLpnawSLj8Qmw1lc
iZ2bDYfF5GEWbgrzs24mST5EfmBx3jjbeHwwCvspSa09pFHvGqzJcjtoe3pljbggH11t43aEkbCt
Nta9i4RqCPOKcLI12dXmTUKXkGLw9pc7juf0EjdIcQY+knnGRNdHL7MUmxfTHMWfSE9/1BD+8lbg
YLTExjJCGv+TrNYaHGAE2CoBfuEhVxrf7TAzC+XIcqM/ftt/1GX+cinB9xahjukKxOk/vutZA9BZ
VzSRrreww6uVed4bMTuSYKS36mPvmAz13d+v+b8BOhk/Oj10H3+Dw9P/7TDU3940nd//B8+Eh8j/
v/ZMXDW1/qg/kq754ajZ/tIvtglhfrK5DWzTRLZKphN4nF/PGqA6rKexKkifP/OdLdjkH8QT+xOf
KGRNJKgE8jgSle2vR41jfYIzG7ACsFxOG+60v3TU/AQUxR3JsYUJA2k030Hb/Zl4QkC02DCaeMFp
TImZaDpKVEYLkO7SdJ4Z32k1f3GAH4n9MC7co2DySnS3damTE8jA3N2rZWb/WbGB39eJ7172PTuF
PXGJOtut5WIyvVkJba3cLZoDNEAQ9YzKS5jPqMumUlbVrsXSHTna6T48ZxbUfEbgHfAnyZ3vxQRj
I6MCad0m03jj1FBFsJqR1xQ6Vr48EdNJeZi1mxWKEMT0CG2AqdMI7TByJmU/VTxpWzx5A0AFc10p
0Za5+7IgQbhymJ2A2ui9/sl22iCDGNGwBCYCgdmdo9DjRGWFyNaU+IwBdEmlKN4Mwtptgtwb23E+
XAYNRmQ5XUOpTWp5ZNCJVbuVEJrPHLrM7QJbUxzGueepHbNF8pkZiapLNNbFuW8qNVxTIAn/6BFp
fbK7ktViQMCFeXIWkTyW9D7nGeMAhBnYO/GWFnZ1XbDBx7rG2/0ZXIp86ZnV6HBhlnnhrTOKE0WW
FVGtQa7aPQquvTUJxfIuX2helFlB6HAmMd4id4VXwjZnfGqZuJBykSwLFEVM3R6swz5HHeX5vAjF
yOV7MUjnapZzcYOTzH5n2GkPx6rypQ598pRdep4q6K6WpLLOBUiDnI93IFeissrNKzLfNQ6+5H29
ztWZKCyO5REVkQH5EMVe3cyHNmCjwuecFpfI4LKXFqQLSAltyv0Qmzbul8EF35AFRIG0pUZ2U8ng
3oOp88wXHKnpMLoxa3gD+MneiDcgJOARFex0V3TddQEE5XbV3XohEFRsqpWGPQ3FYeufGZ6ynuGl
A2oZJUSCEtMHXALZIkRI4j6hMDWSN8CuQ74z+sl6clyMu8RdOeuunzX86bJNgIEXI1uIaJGJJ2mD
A0QKiL26z6ZJa7bJg+arZEvajSDi0FMWTaHv4fvHV1O+mFwDPiSDLT+t2GLRbZwxVybrIfM2ZUxK
NisJMf5Q3PZB7Sk2QjOdFN+hxol8pKDs+UXn4PZOGqMLU5ikbJwNjpJNOupe+wiuCDZGEXzj5GNj
7NU8jR2SehNFFrEjzdlqqvEqMPrkXHICnTxh5DC3G72hswv0iuf4VtVZ33hgXmRFIACQ6cSukQKP
uQyRnV4tZObtkqCd7zy0THBGp817vGROJaMq7c27KsMKegY+YL7EDMxMLSUyFTVui37qETX/1poC
CvrVSPO/8bD6I2rc/0Vb3x/z4B4+uvfsx0p4+wu/Pp7sTzyZ8PUF1K48bzbq2y+lMI8n30IzhHcG
PxC7vH8+ndxPFv2M5+EF3Opgj7LnH08n8Qk3nwPjS1CJeHyn/srTCWfHT+YdQQYaPqGt5A426PXP
xWQG1jrwEh4AWL7H8ywtjD0MCHlueEnzZjfW8CLAxWJGRpSkl/kLgwQjSoXubnyE2ZcIJJ13di8r
s5DMPyMMJ31Jc1izclidS1pSnN60Z94rA7L+qEpE4hfSY48Q4LDAqYDPdaItviMyQ54FqzaumVJ2
99z+7TULoCmEijHcmkzwgGsN6rlfjSSqpzTfT3JgMs60fV/orN93gTCect06O6gF5O5auCnCKWNN
tJpze8cWy3lwOlprm7Xae+P5AwPxbDqzAS6dZlXpOxKj14uZ/eaJgYGAMmGt+wae7wHhaXHZ9NOV
kOZtApAomb370ooJcBHWA4emH1GZ2BvDByQ8Csy3wCcrw2yABBA2TD4vBgZa+W/xVPG7J9k+A6Cl
SjzNldceWReRvcMjEN3XubDLGzd5mpbm3pBlR16CnG4HHsUHQDXEfpvJNL3U3bhc1rWPsNoe9Ic/
KQenRlmdrFUg+qdO+A/2zmQ7biTbsr9S640LsQCDoZt673Q6ezpJTbDYou8MPb6+NiKiMkUqUiq9
UQ3eLDNCCribw7p7z9lnAQlkfDHiUL+VbVbttVHekQ3UPyW+hyY+kBCRjIAEB/OCzpO1nQyVX/tZ
QbkB3ed9n+vj2rFbZHqF1t0FNPcQspcBNmYE5mdh1dtLcmPbU2MOrCx9iIwyYHe/hL/xinN/bcQQ
qjOKvIsUIMFSc/Hi507jv7ZhF26zymyuTa5ZxD8H2rb0W1SLpQQQ4cuVKJorp25QuAMZCitz2Y+C
U8Ug97jzV4OsVr0VUsxsh1NQsmSPg74MkvbFMaMbK4GBPCTJkcpqeeaOsb5ssincgEkr6I9Nh6Yb
DhWad8KzlmmpXkKYy4ugDQhpyrr7TswmzDpow3OtqungNlXJh6gN1a5ETiXYSaDE0WE+4bFODgYa
tIPvMjr0G+jm2xmkjzEzNzpV61UQk2MW5eu+ehMVxA06Cj2AK0KZnOrMRya5DGqzXlcDgglKWKBf
JoY39P2zogXISKDTUXl9u4w86GH0WLZubFJ7CmhjQ8STm6KSvqBe5birDj7QFTKUhbRJRwNWshwd
APY6DlprTOFyWOaCTjiigW4DqmthUlFC4S85zRXDDrZ4dSY6710pY0/jHOFA3BzQTg2LwRyxkhCN
cwy7oVzDYENww55N9sihE5RqJ44rKzS9Hcr85GCWkXHWUShHJqZvLGXUy8bMzX1EP+GiLoha7lx5
PXCcAstSvdaaune6vrg0XOs6FyjkaKBwYe0yizGX09pxtOehVMk5yZbxjdIx48ajCQeNfBHBvRLk
B6zZhWOPlP4Rfy2YCOp5aqR9UKErt8mIVq1Dx5Y0fnCJ0XNYIKIDbpTp2y41+lNrmxIefNXetsI6
Nq7GWIUa2Vn5mYOIksybD9qUeyXD6GgHgzwl+SRWZXrZQIxeuePs73AlXKO+fyXYnvJlpZsni7Sr
FS3j6EApamNGaJAaqT3SuYA+ppJpBXHzzp/UyuYKt83HbOfAyZt19pFzToxWeZIIA5fUll/TML7G
+diSHCK52csj0JtZAXMqHJEtoiDmnQSCCIr6LR+dZ6etYHLjCXAi+rp2mqboN/0dsI74DAKt5FW3
1V5Lk+5UaVl2FK5Jnp1D5pTAvrbxEZi/mvARzyPY6gsaWtOHiotklZspVqXUDkhxdOot2gWWuxr1
Cdp3WkKlISHCl0a6qeNhQF+RMp+qkkYqTb6tGtFAhaTVIELzWA09P1yBendm+1S/TKbAXuuZ+TL1
kszE3hekiuXDNpDCPdAKng5U78Ob0XHEt6iQFpqPsDEusOqpy9qPYN8l1z66WcAgqRdtAjkdU5C6
vufm5iI37PDN1hJ7Z3Re/BhY0XjhqFq9e5Dx3gd+trNk8q6NLuZ05/bDi4Wz6nksk4pmtA/pO4VM
k9L1DKoAPCR9sq6yjL1yg/Q2c6K3pjHQKReVudIaIz8VzdTdzMLAUz2S2S3saQ+hApoz6LxrregM
EkRiT9TI4+1HbbC6RT5T1bn+jU5+72f0ivp4IgGNZeCiq5JX2j5QMaKG4GnNSVd6SBwMc7sSz2UY
QRZsNVGfIpf0Ib7q7IMBu2Nu6F+hBhZ5Vd3kk00huO5Tzd3Woyb3IHW0J7Mr83OOH4m7SsrcuZO6
5loLFN7tk4PEa8fdKL9qNIKQPS8pzgEQaqtaxpRyRZSJfEGrSJ2bGCBgrmAuu0fg0l91kWAZiBCS
v7S627sLHxbzDrtsecIJb91J+s7lEjXExI0hzbFUkr6pPVdt1N50QiigWG5+I8qwvuUo4iIQzO1l
arf1oqZFu/ANlL3oYojO9azhksrjdKSl056FSVpuLX9K7gtpnGiB84q1WXHwysE8iyY1PDMeFJIn
uyrexwkPYDWG7UfAH6L+F9XmvTMOYGzjQLBCYkXD96FMkiu2BTEdiO/z7ka0FnYgizQ+Twdg5nu3
cYzUINYvCPy60RKALmbhL9v5jtISZWVDnPmIVG9j9gKbU4/b1Hpz3XyloWFtZLeiQ/aiC9ofDmz+
MJLEq3r+SF+y8M/dhARfpKJ7RCDPbqcNGeKHaNZna+XLfFw8mNwEr7Kghqo4TH69dEMUFz62CHze
2moM0Knx+qJVabeewxxFuLISXtNttSmw7qXR9iuOEeZRT1mO9WQINrkTLvADTmtDd+rrLjbse8V0
QjdPHO5t7JgC56H0rsIgr58j1YKMadlmfPKA1u2UcPuBc7gPLRwBkcnpL2hKUHFeb7/bTv0yps5E
F7rtGZxMbUu9lW8W8XNrzl41Oyid9VZxSKsr42AVU3qLIYSoNR+3jBoINSumduuExgu5Ayeu+u1K
1VZ+UXiKXlhcsarjlHqi2LnTR6IKmZcWeJvALbbCJ+Mj8vJhMQmpnyDICLWAyRMc2ITy9y5G65hN
9JgmUQZbTEW9uYjTOHir6uTZ0Vx1KTJjHZOCdW7Sr7uxStBBUorwyjB18VSprjvkhILeEzRgXvZt
U+/sdMxxGNMnLXvMQlyh49cu9/x1h8NkMUHruye5tuAokFfuh5mluN2EVdlbgduMmQaMCeNnSBBT
YneXY3CmJ22xyrOt1eNDhOq7owkakRsVpldBocKzqRBqN9Ro/zA+BZe627XZOoKXtHbQjayMAMG1
xQ67B2h63U7I9UBFeBf9hFq5AgYAeYycjntgGTVmqqxu9YUVAhFgGY9M/LGoRGOyQi1SOrX4Wz8m
O1Nr1o7h31JgilzsepBPbWZFM1XbFrMJjCDT9fdx2hkfiazrXZmFB1IumzMVROYhLdEDV0Bhdwmo
or1SZbufWkc8VK6RLSH4wJuEVOSRlBvZqJyzivAwEBnRunVUCixdIi7r6MgTIV0nsK70OPDWIvLJ
YpZDU6/lJE1/4cAEZJZKjcOZGAPEBvN7Dnay/EZ0Cxdzq9kGxKM99k0qeT/GqM9WvPjBStfRIHOK
MtDhaSFkzzr3DxkTDRZ2oiRwTys014q6ACaOnjA+epmeRoKvRrgCjemAYtaYu4vYs8xdWVdNv0jr
AYVqObUPvQIDVblmhJHUVtTWnajV73J0aBj+62hmc8XIb+i96z4Dp7sno6kTcj1m4VZpOnckOiJU
xbmW3AyxmW0113c2IBWRGYyywvyABYJfPhPLrnTNZTlGNDprSgt3aU8un23G2SXrf7ABuhys64bs
5QnJ+KWPzXKDjVM9CzLw8ALGSfEhtHp6TgqERE1g95uhqO46ynckx3qqX045Bw3ZcJoTsSEQ0VTm
hRburGm0zzOLPclMVHYhVavO4rxM7wTXABYmLnVsIOBKTT5ATz7IN0an3aOjwDFD5RN5v0bCT+lY
5ySEPJWmbq1St9ESUF+RhRG/m/Zt5rPk5bqdXyKQF0Sttc3CBOi8bFTMUYXQ5TODzfmsauxpi+ZO
XyEI1Q695iJehDWyaWtXP+DT0NZIXk0y3cKKPCGprcN4bszSbs4e67G09nFJAE/r0uGZbGNclU42
7vhHbKi64tKyrfvEeLD7bkpWXFhvEKi+4O0rFphhaN33NI6aDF94U0GJpCbG5aviWhSSecyyLsdL
VHTmMkTStrCxPh86m7DCW5z/N72SZxg6SU+xjSsuDN9a780cgP7jPO/aHiV0FnHGJQ010vubghsf
8vXeO/NC8IyDL6M970eyBA7dPPJBn/wut7DnFQ9aH3kL3D/Ns53I9z4ODx2KkSUKjoWRwVB0zeNQ
Ddoi9tGc1E74YVozc0ZHWAzogwuD1xGlG2cPg1s654NsT16tiTXyaIKXM/+oSFtacr1PL6BQ56xA
qbubxgHFHPdi60jGE75U/l+eWMN9MxbVwkffsyh0jZd4cHxOhybl7xwxBKdeMA0EzLf5lujN/EAZ
e2mqZDNMuXWrpkzbaCCbt5VhPXV+6D6yECa7Pkq+STtHjUeGuMuXjsgqAjw4rUtRWFt++mLli9ra
NX5y1xMgG7K0RRwvvIa7Ahd6pOJlfgOLWiPLGgZegvTGSbeBp8fxutI7ZyYl+DiG7XjLXyQJzRtu
o3h6xVbdgLhEpwtCktzRrvSvKvSmDLdzMokWLhaO5cd76cXtS9wZOhxt+GQLps7aLIcNPrNy0YlB
w57QeTf0lrgVKd89VlyM3LY5RkmWXlpUbYDURPamIhIRx4NcWxZJ4j1t8NWAZWdp1iNQOODRnsUB
s2ouvMp7jVsX8jVc9EUGLXbQxMGMcKjiLfFWo1vdI4i8VVqBBq+izR4a9RNwgn7HpZL31eLnqDy0
3VVnd7tKohvOYzakPrggMUeeddY4XRpD+m2SOik9ZueQ7MUFlMuLvmwz2hdVdAEkOdjPrhin5L9B
1veWpGBs7SOiBIorYh3j0Y5sY1VaNGMRPuNWaHh6VxvPUUPTEY/8txgN7jrvIxxJWKvQ/QCPpq60
5tfDka9RA3a7rFm7bgXdM52uyQm/rYxqj4JlDukevZWJR3lZSQPEayDP2W/xiPi3iXjRRN9tpY7i
mTil6AVxNOHItX+Wds43p+4ODcf1yiDvvldsxuChbtkr6ss2bcuzzCkoUyAqDtpeHlDsTXtAlTth
+wFmf3/TqeYKqdN6pPya9d64I46Krgq2azXTt8tgxp9T71tWjdVtIT9YaLJltE19HypjX44rO64f
erRKl3WC5BN+3iP24XSZF/E2gdq8jBP/mHAe35U+Be1xQhliZvV9n8UbU8XnRabeStd1QMKjPw/4
XluC5KezvK4eTSNX11nt3CH2QWeWYoljhWm2OQyoi5R6AXJgbdfKqt5zRZ8tkQVptEAel6kMbAKv
wGzqcTOu20xceypyWEs144Xr24vtoFkTfQZvPwV7IeppBV7En9XbKO7gIWcJ/L4gIE6aBhl+psqy
liEddkwaeYFmXd8D4iXvDGEWLkjAdYj0TJAUwUKh7UuInV7FyAmOJba4lWXG9zDlL3T8xTtXtXTs
K0o8Xqe40pMgvEJYH6K8g0WA2LmxngMTLEYS5relGJ4bE7kLnTO1SPKMMcLLtIDFVWHMooqh0JNV
JH+jfUORXRvajbCrs6DyuG5CeYD+QuhcSkUP9EGEspXTK7K2nV2gtwss/clg47mUmXskIpNPNIIq
NKploieHPs8fWmXEO83Wo41tqejccJFuA/7uWVEuhA+4Z35P8h22SLaLzPe2sAWvOXjoyNw97Fwm
6Fyccitm+tkw4oTtCi6Y7ewf5Aj4ATPXfXfH8BX3NZE/SMsXPWbUBUsUYlMdPGtVmfiJmJycp6Jt
1eIzDr3mxurU0p7aejn6VnOToWX2ovSRAPZqT5g4IpuQ/p4yznWtvAZXvVWmZn+4SE1l5G+TcnpS
PceJCHqFi3mWdOdZ5cadRyH2kY+NJYJvnoe2F9AivpX0vOzCV4dNcdECdOIYFxuPRsbAdxjZ7dRa
TkbXXSP1OQgSFWSJiVwlVrtsBpOaQbQswyFdBU6e38kkC7eDHA51ULtsHGO/mUbzGU3YGVaSc8P/
5nS8V+YQvacZuBFtfgNlR7GyKeH2EDO2IKuhOVgtCc3KNZMD4OHroePn8nq1RnLP0SnLtn4zTevQ
wX9NsDGNRALwhL+J7Owusr29kdDyK1LufWj36G0OsCTjhfBG8x4j6QfUMOM8HA0Jhc4yNxrk1XMA
29q5W3/Tq+5Rk83KC2a2lqreAF92m7Ju0mXLXRB6fpytwr70Qhwf+Qv7LLI6oOO9CRE8waINBLpc
hc2Qr1T1rqRY49u5oAiNzzx9bevhUcSWvWigQYL1DM1drIL4GPXhdG5UwrqbAhZ32N68LfKBBNnn
AqXuzuuObTa1u6oMXpMCXN1Y6cN5P9bDqo0HrDKmz7GFGDenOzci/YAcsOIWPUJ2QUo+lfZFltnH
EDukFyYTo4c/wutJmhKWrT+RdYpjXNCMLP16Z44Zvqb3uljj5F5UwxWGoHVvqK1IPsbp1OpPHcx2
TOlcrFLc+Wbyjj9k45YpB0iQQFf2VKerFn4mkvk5ACANH+o41fYBQjPex3MsUsadrkliQEwtfQvh
mK2yHG6KQ9TANeVM0sS1BlGNrlJK+BrAKFP3z3tmVqTlt07sXzSa3W87RNRHgnXKJXr2+97nhG6F
hzAIWPtbTYO9RreQlsGjkBlC5LheF5MWHmQSp0eGf9horbWDQc0HLcL8TnkDKxUq6MdWe7S8biPG
Yc2xygbpmXVLMFWzHd1Qt5KgvlXvirPAmPYJM3HLkeQVgPzaT4KDrgTele4t94sLQj59QEz1G0LQ
rSiqbpGSqakVwRY+NiNGDGEGboGMn7U2ozhi7OfA6Kcze7JcWAGEreHA3bYEzR9A27drgB7yAcIH
xwIX5o3s6aeiwlbgjfSJCMLC3Q1+XW64TqUctMv6WnRgvSI6BnhZ05zqrd2wdbvyvbZS2rkK78Tw
ajp8HKeUw1PCZOcCEi+n/nYMrJ0d8RKiSUwh3iR7g8zzhh0Xbeoicp5KqGhsRxuntduzoA/H40Sn
aIMvBd0EHrvIWeojFRXK4jg8uN9l7VULpmH04lvVontVeZB9g614iH2N2ld/A7OlwjvQsyur+j7n
1BSNnJuVqrolsRrO2QA4a5WT56wDKngdUmkvbY4So15rW9C91kHZ7FQUwdRBEqYe9O1Io5cCQuUw
EbxKHioKsya7Hpxk5K+TjZG1ymk0KyvvrYU9ibGl3e4ACqP8Vx6HSalDoncTdZOeRaWjOrcgoOBI
gfQDzbhaan7Fwmtw8ltP2OEuG/IK1mmoafiH2CYRy5CzCWcHUt905+BX2TVaVhHcbkTBojQ496CY
61dDCAnYVoV3rKuupeWPFHsT5xYCYLhS5AQYsXOPjc9a9i2eUVj0iPvpn2fLqbLDcJWB0Dz6RsHC
xB4UrHUcu6Qoc3U2QCNjgDG8q5ja+4umVxj+OrfWlnoxO+dRJSMlL/RnWbTnWmZjFMijPWbJ8EFY
De4Tj2W+GyqMabKKZyEeFP+BR4xGd9uwL7/z41brLndx5DtuFywyArMftLTW30LONiUq5zR8LzCa
cZukIoZ3tVxifE1erVrq52EKRlcRE7SFGdQ/Fs4wnBJqz8sUs8AGg3p6FtoU9xFQW5RDI/NJSGkc
KQlZWzI889uWhfDS96L7bGr884H00euwFvZLp9eVQnTiQR3xtHKFmSY8NbD7QWgBY7vIK1Ky0qYh
N2YA6h0bVnQc+7Z8bJ3JO+uxB2yoTtWcatNmBRJLHPNBqVU25c9Bpa5kRP8APwn6IqvS9mEdOxe8
EO3G8Ogn8IPpxe0sYT60UWY9iWIE6xRaQX8asOmctUjbqDMBFRgRtQTUInv9DCaRPFiJMd2SThqd
26kxcO7ICfxrBsIZnJTzcFoE9hZvEZgBR7kPvRzUW2fhxcTNUGwA2o/rHkTzBngneH+zZVvssa0g
XrmRiVvshSjrx1xY4zn22+JQRJP/pgSlE2pAeWDY1BGV5K3OcmyjFLJlBOqonOr7RjNwqNZaML21
KPMWWmT4W0ql5qEYTpCwtGdnaHxuRnazg0LWXteBDFag9OjJ5VG6BVMUw9vw1KH264EtjMMFeuZ5
8lSwqxAILeuOcxFnvEr4V5Hf9TtdGPJgBLBDxsHKOSE4BOwxAGcTsSc7SgxAppyuaOhPJsmN4oa/
/t+Siawyl+rtFHfOIus8MnSm2qKuOQVrMwjcVaoFIUuMVP8NjfJP1cf/byjm/w/lGIZlzJTW/6wZ
3Nfp+/8qPtBCfo71++vv/aXL0KAjG+iMPeKNZ22eLpAA/q1Rln+4FJVIT9NZERHF6Dztb+GgJf+Q
BmJTIg5MCZxe/FujzL+aXdeWYzkSEghB9b8jzZjRot9JlKWj67oH6pQLmc3qoc+6je9wpwprnZia
AMYThwwKFc+wk+brvO4umiKyrp0g3rrEFhFqVFq/UtUipvz6cGDPLnutZfJV9Fl2+93DdaF5meip
ohYlK11LGb3b5ZOulkQRB/u60lMKeb3dnBFe1l1rhGnQD4gMGFt9fVZzVA6pJCf1nzcYtIh2kh6a
nn+oW/pjN9LGD8Ow0g+MLt1U0yHdxkmYZUY2vPbArwaslVicMrhL60BZzYPSRTQuXBw9gM8i8RYZ
HQ7boja7cAO9J1hILRLF2k3HknqGGs99P/SuszGLvjWTBPoeaDSe6Oz3w2lu+dpaaj1rJFJhP6af
QOOZQjxOmwoHmxJO8TE2hnV0rd6Tfw3t/4ik/gtZ0s/m5F2RB581UvOf/3suGo75B34B3UGpC9rw
zwn391xksv2BQHeWSRmmjfKcCff3XEQM+sf8p6FTG0wVixrcv3RSmpB/kDXIJP6XneB3ZqPxWSZl
OaiHTcuQrmVyDZG6OavDv5sRDh4aKwS0eD+4hUfyQlHvPRTwq3lC4AQcup1IdO6ckVlTyYQ0tpO5
GPajgl9HwVCtiMYwAnyCalp/N4z/YAf44gagL2NCSzfxRnh/EtO/MoqHUifVW2vufT1UK7/pAMPa
lXFV2R2YRQ3+4c+f98NIzM/j54CoA1MeXv3nkQiJPgMOE3T3QZ23aDghK2VxbfxiCTK+LEF/fi1D
cPpHi+2CSf8y4CEwRgOxWHdPyw01AeYtlhwCgbbM7P7GbaF1hfCozpFdmquG4hxGQtX+tYf+R/7z
l0XYgdft2MDB6U8D0Of1/PxdoySWNUqC4pTn/birmzF4GqsxJUjHbR80WRpwC3z/Gtyhfq2kb65+
PtQ/DgK7jOeYbAGzfh3fzOfna9ICHVMYwymnl7oExEOjVAzulakjgSgsh4hzK6aMW2Gijgf5SH8q
/sUP8cPPTZYPqkALrJMLNtyc//13L37eJBp36KA5KSG4rWWiRunLRfTn33T+It/tdgw0T2H+OoJ5
Joga/fwU2BV9hYGuOVW2qfYiAuGm427ZKjpwv3iUMQO0Pz8LKSbEaWaxFGwxLEPff6Op7HqjkON4
Gg0OYsHQxhsMR5RyE9c76wTxf2x7ofFIM+DR7pW9TbG67rjuRw8+uWTZMjJT+7eg38wiJKCcHQx2
fds2hDV/5u9GWaL2jbNW9exOGn0eS6wVteN4sK6HFIUOAqrl7w44firP4nfFDMUV5cv0Eu4ksSSm
44lKWrNGWO6tAtFT588i5xdv8Q+/LXnvhsHrC/4elav35Q1qqjk8jcCDU9oiyaRn5awmYLbrQdbi
F9/qM+KbYeRRJldUk+ch3/9K2c/LKi5Dv0efp+XZBjqbduajeFr68AFuitHmAuoAzdOKzFz/5njO
T+bUyLmP06TzNdUhbuCpyEQN6NsNuTMaOu/009ONtMbwF4/6YcHnUZZuc8wkrxdt8JfxHKiUR1g1
hxMWinOnTh6NjpbzQId9Edbmy8+/1/wefJosPAxt8HzQZatlUD+/mA6UZbzXfntKhhLPGHWPfJnE
Dk199LXnIEuzQ5vTTvvtp3LIJxGItZc95msmg5qmZESSop+IafRfkj6naq2irUntZqe1YDRBrpsf
P3/mPGxfvin+HMbVNfiypvwyI/gUsuu8Sj91AWFVHndBCn5FuvvtpwjBIgeMHtUzYdyfx5NUYOyI
jT+dYOVhXLXIW3TJY/zFHm38wzvCuHEZ4LRiMYRf1jh/LOjxW519ont9JJUX3ai+1JvyKo1aqGpr
w3xqcE94GIPT06AHa9hvyJ4pUKHxrYbTz7/0P6wA80lhVplwlOMM9/lLV2ZYainU2JOrkA3iSZxm
PvGU/3e+tcthwWVdnzNkvnzrMXH6qRsb+0QNSkR7SsnmITq6t71cm9cMgthXrxO9mDcSkXzvF2vP
P33J7x/+ZaYUBkGDmartU+4dZXvuEGIYHn53HHHTGmwTZPlwMRNfHtGZeQ5LIm4ezEFPt+mkUIUn
DtK11Ep++z3lJWXic640nPl/ff7JNHybMgQxcELq3a8TAWgQ/Vz5izGbj/xfJp1wcMjRyJ2tcRCF
Pj/GcCgtudggTq7bFQmpckXzHvQwgJeYuRC3+oWgomwXU3XWI3DfliBvP6o81eGKAk4icaGS8knH
E0UIoo9Of1XA9n7L6FZTQWoMzDw+yVzBjHSPmm04wykXE853CKlmMx5kWXVXqrVzbpd2s4pGNWsw
W2L/dgF+t3FRy8aH4dCF3gfy3OxXC92Piw7f3+SQCXdGsE1+GWYLeWQwmb1zyuu0WJeZby5Via7o
5+/ND8dYT3CMteZzOxcZUnY+jzL9DEFVrfZOI4CYVeIbFLMJfHDEmfCwQISVHJvzttenq9iHS7A2
6jT7hWn5xwVJzjc0wHN8DGliqvx0wEEu49TIroKT1QtvP+C4XgmdnEcYkfkaBOVv31I8fJ+4PsWc
SaP/YAwu5ASSVzXJSVcBkmFECXRNkmT1uwPLU/jP2/SXHbSfXyYkeR4+5K46OYXs1PRZzdLaxGPl
k1TYWVc5MtkDbX1/DxZGLMYgKH+xIPz4w87uVq6llGq4Av+5DXx3bEQ/JlEo58kJh2t0UTbdEzQV
QfQshxw707xVPwwoO81Ce6xCI/jF7P3TG/R5y5wf7+LkJ2CMpLEvX39IZ8pSaMcnWNCLXte2bK/q
AOG+WuMcKO/iEJSHPfrxOdC6fEkOYrqr6HX+4t36cRKRhCpMLP0uW6snv3wM4ZfSKjV+BTy903aI
GlQG0Bi3P/+t//EplAUNzjisV96XN7ifsNxVDm9UUREOUKfDcFbqsfhFytE/PoX11mPX9ti3v5wP
0j5zclJoSfmmxL3o+5Bo6wzd3s+/i/inx1gsvLaui/mE92VHbv2OYMdOj0+jliACSIr6qFnKoEJG
GiQ9gqspLGkxeaP0Hoq+Co9gnbJ7O+v1V92rwSH7eEDN3P9wnKH7cECfzRhCB9WoBib4w0g0sQXc
jnzCatS4TqPE+lb7ibH0OwM94s+/zT/MAg6meMDnbzNf1z+vLWIIkKxhGj2RHUFz0GGu06VEZa4Z
xqIdxdxBKF6yXFyX3diufv5wY367vkwCcLMeB0bX4Ff7enVDMZvSgFbxKU8VbesowyKqAUxXutFA
dDbi7QgKatdXrb6prN66KDp/vBl8hB5B4of/jblg4TO02U6FJb+OhU3lxwP4Gp88JAf7Wo+KTU/8
5i/mwo+rOdsJZ4M/n0OJ7ctZufMcQqq6KTpNbp8sSdamDOsFGYrEbNpPBFL/4nn/MMjOvG9QbTJ1
yRz/Mi2AjSC11lV9ImvoCWUoXeZQWIvesMc9sbf2o9F0jwD8CBctenhwrQ4NQ+9Qyaki+cVu+kNV
hjqMzgmMY6ZL0RLJwef3LYwyJ41H4oUCKYwKbh18RS5K2TrwahQn5lQ/MHCQiAOZ0VYNg1MYVfov
XvofKpLzp2AvtyhgcFdiKn/+FBVc6SwxnWYuGbgk0VTNA8fTYN/rwKh6vUXIlGOukyrLN0RYpC9N
a453vibeMZ1cFWNzQ8vd+0XBzJkPbN/NBvaCuZZBaCDRigRVel8PdEXv5pnrE2bPbo9Cu4yhgtdI
oH2YMGKhHJfOY61qg0zSfrSOgUvSvF2NskFjNaEFHFMzvYDQ738LjQY5hOWk1tF2QhPRd9+hByV8
wiYPmNCeO9gicI9AAxaXyHyJa+AIrj+KwAPBPZEXc1d5haGTKG+lV3VfG9eU27KY+k0k70RdmgPA
sQpaCIz46hsUxvAVGqy8Qw0Um0BP6jxewFNFXKUjj0DlDGT0pus1IJWZMk4jdntrAVgSryeK85BE
FzsOn4XeEO7iholHL9LOjwDwgtcuM7GRs4YVL+Y0Fnewi8w3AHlw9uIkEy9m5xIBJuCdvxheUF3P
4RGzzswKdHBTOofZiXfpPGrM8LUkk4b4ZFrvJxiY4FqRZao7rS7wmZGW4E1LK0RcsiygVz3pAOX+
uhr8Twvjv+YjFDvhf24sXhSqCWkrvr6/Fflny/fff/ffpm9Tkp3J0jhXaWy2rL/6GdBKgI3Y2LvJ
S+TsNKfU/V8myRzlSu6eQyODFY7+4r+6GVKHScKFjGOOY0Iusn6nl+H8OQn/PUkpZNArkPCDqEKw
YWJO/7x06KNdCWRhYLCdonNxzYTGOWE971F5AZziMQ4gKsQotlD+fDPq8jEMtb1t9/bzpGnjNg/V
mxVQygM0cSU5ySASt61iZ5JNxJICI8R7MgNNcDc1tq5vXBtjvWKiXVnSAZGOz7foucVZOfpc1DTI
liA8khKnD/VFkX6YTMusTGt/nepedNs0TnE5hcgT9vWYZLcJCU1UEWEhxBPZMqgVPLgZN0Wl1ggt
VombbQs7vgwGdHNkJy2MoRCbEcjjMUS+c4yynKuiRNMIHZf0lvw+LdSpyqYj9NijAXFvi30BLxzZ
dXa+pBo6gjnOzfVIpQ3UcWFfWlhhjk4wbnUoRyTwLLPG37cqvW8Ck2gdKZZRRHp8wwD6ijNVkAXx
ZV1UwFyRMmcwU5AEQdhryvOmas/RDb+FkfFWudqutGCwxHr24HT6GtmAcQduxdy0gYuXPZe3poFV
k9Q6oE5K26RD/6AwSI/BdFcl5Ttkxe4cX9NdUjhPU+acWRmWFzMWbzkwtNgAADeM2nUe+Yci97rF
oIJxgTEDrl2WeheYcySwvxzpbxmt+vLdVwSalR+FrjZEbNTvmaHpq2qOh5vq6jjxl400C+84mNsL
UwLZdVqW+EZVK2sQ+RvJWcnC7mPnJhTpXahuUnj3YEV9NFxEPIDdAp6fevUdN+RngPVA6mMsJhiu
Y8VHzYwGLwL8gKVZTOXCckcOl5G6qJVoLh1MPitKPSQUZki8fMMu+agwSkUb7EKV2tg4krVZNIQK
VpxNcW14y0hPje3QgzQZDCmANDrVWmB9XGg5+BW9Asg79OG3MeKNxkBCvEPvXCHzIa+icw+aq7lI
6bGL84UhgE5iIf4Pd+exHDmWZdtfaes5yqCF2eseuAMu6U4tJzAGIwJaX4iLr38LzKp6SUY2o3P6
JmkVFQIgxMW55+y9NnMY3oLC9PliYDaoi28JiI9Rm7tdVsO7T4gZQBbfQ1pZafqwlQ0g0agPd2O6
7IwmB2uC3a3bghF1j4pR5ftQOaXrQ7PHwzeXRNIUJBCs9SG0n9nCPzuxUiUrNHIwdvSo7bfhBMDd
uU47tOFMsfFJmhAG+6MMjS2Pud+qDZhAJ71j+yR5P3IyysYE03RFQE1kKeazQp4DvzSDqVFuEToP
pIEoPRtWogzx5WP5XIMsvrKqyzwOnyvwlqGHub4k3PGxz3Sf1JnACwsUeb3ud7B1z3x/rrvclDsw
r+Fl2u4Y+MIx6ee9LJNA9VpoAkX1A7ooqQ3cj8DBy0q1+RKRh67y5mqWgm8vebaGhEUqQgfMTUGG
rGZmQGfMz4SORoqv/w4YV72zLGe8MhDlbSvY/X7RsQ0wBu0WlymjDSrBON6VE91/tXV+mrNx8vQq
Omfp/GrJ0DnHtYWVsTq7WUR5gaVxbUetb47RZgLCGA64oXVjp6YqHoMC6VI/v6cawgdArIc5PRuB
cmP6XnuT52eRsYfBg2h27N8aDNi9SepA3VqAoBvQrIwHVoTIufyv+k3qMZlhPU3gXP1BGOihj+Mr
okDMXSYJsUeR7pHEg6k2Bz08qJegpiCdKccwHmFrIyKHnGqBUxpXUYn/SdG2ije9EDOMiFafJ3b+
rkCo2/Cs6Dbm+dzI1mY3PrrpfMHEDSjBrFKIzYgZw+bJmOKtuvA15lTeoBDntmbKzi5TbcX/mxzL
St+69kSEac4uMc8QKeP96qyGuG7PmV/UDBe44bzIojjSU07OlJ5p4FjFSCCFfNaYLFliuohybPbS
nN48ipvMrDC9aCsX3za9hMK3ctwAbWXtItFdJT1STQMGx7ruhzs1HFZjM69r+yWqKSBjwEonx946
s/I0QTbFNTDvGiw7sdq9ug0E4ma4m6AgE9j4SKTagBBxepb9cMKzg3s/B64bNUQ+K94pckYgUWap
HJB/k2uxwA+GEs5+MyaBVZblG/ZtBbsGSvW2GF+TGSe2683XDu5e4g1IWWq0n9pgiGNIC8anufbW
TZNBQ/1hjGR6IshoekmarNgQwfVYMnBcVVN4ZQ93ihWZhx5CEi4gmRzCGnvUTDl/5Y4xAt/Y3qhs
rnzpReV+8oiby0FIw5b3gtLkU8iW7xKPHf/at9zCG4uF5hmOc7NynGc8VPhZEjxCLrHiAjIxdH0H
F3JyTrT6CjAnvSL7Z1Q3cq3aA2pVzzwkKc8zLoLER5lorrHqvNUJTsUE5P9aUeP7yBHatrHtN4l9
cOMtZBV1YayQ/9Wt+nfwiiaAk2QLjcUAmHyfL4SWvtSUd7WSnwJGD9rlSfPMuH7APiROdAf6K0tV
iJJNiuZsLxSYKU6Vc1RAhqkGuEbR6MY/CUnNL4QtIdG/w2QAjHZbKLPOEyR94jjshTujdd28KRYW
Ta1bzt5b+DTNPBvfvIVZk/MZoaTIMMYDtAHYgQNpYdww2+ofI7J7XttGMQ8gzEPcPuiJu0XLNy2q
PrrUwo/KReqnLqq/Tk/zm2wO9UtXURJ8Qi5BOaVcg26xdn0i6o2XYBNcGXHV/URI4EEdB+lk4o94
JdQVIr3eWQezKNDqFq1+nA35qnih+J55GblPadHcEbfbEwvJPQ8njJS2HP0G59W1Gs0x+7wCpso0
huBHXFPbN1IQ1SOaxbCLb/Wk0kA6YsPEFctO5xJCVnyIeKtZ11v8SBaRNie1sydA7znInlfLndZh
BJF+VRaC2JUqvgRk3l9OqWtlQYuwJMGJ0LbX48RstavFvJpAZ2y1OUYDntrmeMbBRv5Ghi3dm5Po
oCC89FYE07JlT4nbgCNnVUGfJ/aTmKLpMs6aVyDRgw+hbfw2WrqCWEsnzSqSFpLr0hhTP8dXcmOn
9XwgB7G5SXpKOvRk1nPW6HBmWBU74LPKvI0Awx2ZG9qYos546/GWdxsjhH/J4ty9DtqEgl0UbyDz
1oq0fZwpR2iOILb0fF+KQdyTAAErbvQtd3xJi/yoSDS1dj7uoSCll31fWAA3IqAhEcmGtfV+YSHP
ARQJ9VxHGqFeVDEunDnWDzVb0NXYAlrrUh89anXtVFV/rPM5MPPupjcE2m9LC9yO5zbnKwGredyO
af4d+zjK/cnJ72U4PHTh3IOLpsEs5rjAYgXDrizJsqzYYkZauWmwNV6ikDlVhbtj3H/fZIxuqK2a
22lkejPY1158HHVewjkEPW0Rn9QxSzqbJBKsCPHaFO501TRirbYA2jPq0DH0m4QaP2Fwt+4Mpbq3
FIg1SNFNXe5hNqxq1dkQP5psQyW5GSN25iOIlE2EdLhIwod5FrBJaoGNVNrFwZl6XEd95V1PEf50
Ww+3ZqYGIJYfDLttLhwwprRKAK6v+lI+sal44iN9hFKOrURYO9392diWd+noGQ7CiriLkT/7qpRY
GifMgGR4dYhqpd/a4i1qtPnQe3dTFl1grN3gNO4Cb+qINVQY5iRWEEMJxX/rFSQ/w17oHievjNcJ
tWDeeT77uisdh6mvsqUpqmbJwDw4wsEQ1ITJD28ESQ6f+tSI5eMiHrS4US4MNzvBeJ+DfmFCp9HJ
6u4NnKbYpYaTKrILkuQPBrHU67lC3qzn2a23xO964iAbdhlORZae5h1yTfJ9VAWK9h95jyWXHv4L
1pkEY+J81JCDUI2REeryGPXCK4O2jUFyFxiskCUfzIHam2+XEuH15CUOgFWvkq6d+DDwTyikhE+t
rQHtt89dzuHN+bIDcEvqNqfpiU1kQQVE7mZctBI5xR9tq7/VPPj/U5WMqMiEQPpV++BYddXwgWP6
77/0z76B9o8FFLeIFpEY0j6jBfDvvgHTQZC/TFpQ3rk2e/Z/9Q2MfywIN2YrdCRRKi1jmH/R4haW
KeINz0CTgsrH/FuSZE2j0fDn9h6jWodJ0qI+gTxss7X/NATJ0zAtZjsr8eY27Q3xevMBPUa0b0iG
IMmULXKV+3EJtCWSlQosqssfHKv+HlX5yyCNg96LV+poL7AA5IA1rQXP/WBgE4FRiV3NwF9H6YKr
hA+C3r1GyTRupMO3Q5MSFxVONaUZL6OUvSHjh4cRCVxkU8OWXXGtaEayi11itEb2PHKhAaiRdkn+
3VWhSrKV6A0vRfLJbRP9th0PlasdMDdEh1aJ75kb/dDfv10Q586lTu69gnnHD/uOYZqGUYOyoYdx
H9KiG3fYQM4lXJDJyZ5A9fHeFdERBhpixKLfazWe/8HLQCHjTezt+kZX9WJbpjmhZf2U78Y5P7OL
1vehkh8dp7oAJnVkcmGeksS67impyjl08TuDEZWA6zdNll6miswDjJ5h0FbdVaEYysHkg923cpcO
BPuZmlFukaUGbtZtncohqbnpyO+O2Njq9oPo1NXceqQPdewFgFumHsX8ZBi3UTSdmxrVi1ndqJ4M
mr7esUWnRmv3yUR1UBt7essXg2oELgqSkY/f1ID4KfBNFCk677S+yzNsb2Xj3HtdQfZeaDxIx6vW
NA3yFbKGLeqIe33SN+y5lJ2Y9fIkTTNHeaIEYDRxrBmczIipsMVo4szbeqllsjLWGVDX1FXdvC/j
8JbWK8UJcUFmNhtrOKZ+2Rlsg8w2SMECOoVDnC1ZEMQu7AlK2MFB2jWWfUpyd4Ogc1sCgfUJIoRY
knXHuomOY83YXUmJnVHYiVMGVk+axi4kKwXd5aFZtzhRqJt/EPrTgfEIg3nIKLgbttt94hDS0r8N
Ji20pWbTOoK60Uus6yLbmg0G8krLt6pO0BtRxLu0GdK1SpWXq/IFot8W4323kX15AYXjgSHmVWH3
l1SdftYNdyCh0C/kPlRVOg4UWzpZw12qbZOaZN0k5eM4mu63BmUEAgd07QQ6rVWtBB42EkKY9tVh
dNRdqImbadD3qmFfGNW0h4gFK0Kyn8l6YAe1aZDEoFgPYemcKRHZG/X2jebS/iaD+YI8ziggBmhH
ICZ5zOyC5UyGavJe5/aeXxB1RPp4EdRmdFuX2Saqq8CR4eOIBZ1LIb41iPfrOX4zdeVBlmVzMCLT
J8D6bXac17YTx0jH86uCbAWKdacvxpreTm7pJe4nR7sw8AcZ2LEz2ez0d/+NXCCAyTYlPq4t662T
TdeeAmXBld5FlU/3cZNeR40ekCV02+jRdY2Ph1IS9mu70heDD+OZOz01tBUzyQ22ga2t0rQ3c+/R
IIS9B4uI8Pd1XmxBs9Fctyjc6lCcBPHAc4o1QU09DGDqjsDOBeKFd7Ouvjsi36fudz3n06t21S2h
1Qe2NST3LOajtu2HjVuySCx8J2txJuVjy1S8MN9c0i33yHCKTT09GGp0DKPKB+HMRoJIZlBe+h2/
IMuqdwLZkZI46888oiGbcP1cOGYRpE1jrTQWnEZRDuxZNiTH5pdNqpV7u7U2dtXfMdC4x4d/OZA9
um6nbptV2M+FKgo/1FRrS6hXhD83vneVkYqZiJDMe6QO8F29Og1MP313SHZk0WS+Zz945X3s3lM3
zmui0za1FmPsG43rYRm/RzO1BLv1YtIfsrYliTn0O1cyXmnXBAJiDpYNyTId+rMON1mgQX1ZvC7W
lJzVdGp56El5I7jhyLzpVNCdq0C/rA1eXWhWs49v5N5yyivH4mXDTstbAjiM4CJhAxggtrHvnxPH
ukEdQZ8FLqZhX+lm/9gv3rTQoJUURuQcFoBf6N6dY2mk63oevneVUZMsURhIJtLrfhpeisXhNnbs
v9vWvW/H8tqrx5YjYT21reJ1BJK0Mov2umrUTTHTE9Itllxylx6REUHeMSO8nWWVUHp6bG9KGkJw
yUa1vGIpIMlVGR/txWQ3TPFDZ5bf7Mi+IB34jUCNq6jIn1jO922o7vPBm8kUXoy5PaKWfqf35JiH
fbuncORtxqJGpa1v8hrTKN8OalUbSkRjDASIyunAzu2bYqOmtmP2+bMzgjEUJ6m7b/mAQZxuFe2e
1ngo7cLxYzsXQUh47jSafJmgSWiR93NkCLkhBbZnldd6ym6yfVPHHi6qJnqZRvXJTfMDc6ptS2jR
io8b5DvPeZun4Vj19WXCaHc1l0qNKxccksfKQGJS+VhqacOsNLlKDPlQqMqPQSO8wBvF3pTajZA2
Sam2Q3iocz062cmED1oQ2EpT+IZ0KmeFdAx3swVqEsyZ6KYjJL+EWFVnVzEf5quNbbKYwM05dIV7
4NwjvQ98P/p3J9WvuJ33LFztRZbVu4ygT7rzLjbuur9xRrwNLnELvO4sGdIG+dFPP6ZIuyU0uVoL
ZSGC1Gc+HdkqryFwyVANWpyFheiovvVqkyjyOiembTV2brMxq+wKofShqN3rpMqIXZh7DRIEXcLZ
xGiVjNG3biJNbfCIEDOzt053DzATyXEr5/RERUP6k6dxDz3ncTTJcBdzB35qlEEVt8mqTqqbpC6e
NIOtHJ7d3TCU0NK9rA5gmQeuNuC9p+wS/YWekwtGT0LxjB3qupzkKeMnaTSB0rrHwY3nfVGjZOhH
dWuii/WNSKNFrffaKamfbayv/cx+CSuszIa9sNRzJrxtLMbG98Q8rRxtZnnoNmMhN/nin4UksbfI
Nlxr2fyS2O43qRET7kS9u+ot9VI66daDFVGF3CdbY0ZLqAP995Rbkr12uhkfDTkdmUrFa90bbgxI
SgTeFFujdolxlB2Pc2lcwKk116ZSG+RZ4+udqmLYlu9e38J6hfSb+yIZTzlWtmCwaS9kRrclP61b
mwOYDKIN7y232MumfGsG9kitl5wgjpMoVoyEWYtkZxvluNFEbNLDyu6URL1gKJxuWcj6IBxMcDUT
9uOoAicBMoAuC0yGTUtyM1lD2HqFZV4QREfcVceqkWoHObThOg6jx3HxNM+yMbbAlnTaQmDUCkDG
GySLrIvR4veOgYWYJondKfGPNDhKR3/Varg8gEHqTSfFmXXuOBjDBSu5ZElMTo5bvjo4TNnHmwA9
F6N1Iqm3ROr3KlRFRQi2x1lS4kKeYBx20IcJgA5yy70Xuryx++R5nOVJLxJCB9JXp3fEqnXgx+Jc
HgI9ZoZnCUSF0iPD3W5qSoEQSJtaLhj0yPlRG70dsC7CQ8kkEX0w/5t0AclANArVVTeMl4puQLFv
jGsxLQwA2hJjuxBTaaW6EzlK8BNuiawFViOOhW4cGAfQReqN77VjakdnGm/n2r3vTDdoFffnOJve
miDshe+7gTC5ie0aTq1VVHihDV4txQkY8DMkcSvYwmU2kbkKW7NTiS/z5PgsRbTuTWSi+IwuZKui
Fw1Z8UU9+AlaNrh24c1IrB5FMhgHr01fs6m/0DSa+MZinidE6WzjOyXADKqoES+dyKjcZSomyazp
r3n62KmH+nfRVPdhWBJRRtMWQ0JN83htYszHExrS5W3uSpj4QSaNY6fLJ+Ja2PwYEO9oc9zpYXsB
/+0OGOAlGdA3eLGOPMMFt3W809xlPKJZ3zpgHUIF0xQp08FI8520xqMZG/sIz+lqECkVl2MFEs0i
GNP+ashRC0LV+QEggqRriuEZj8hqSL3LyBIF7IUBVk2VrfUFQCBha5CaYPm4KcU6y8KdpdA4qb29
6KKfoRH3W0REQc5XhRBTJNcdXPGmGB8zF/NqDm+B2JkAEcoeza57obqi2BLz2R+y2D5DyMoDrt6K
tQihVHqi2c8MxgOTFS++fFYdFWocWXRih05nwNOpLlASD8iTGlsLi3Jce1XS72TPFLBmWT3IWKiB
CCFYG+CAZuhjYWMCmaV31STe69BTuHa5oMD1Ot9xrEPdM4ci0E3ZJIClKFMg3loJo0rh8ah2AtIO
ff2Na0IFVUf51OU1HDzVuopNyA2ySxl26exCaTAZogCkmjy4TXlMQtcIwspwaM5kr0bN22hCJF87
y8ip9cZlREYZOBBbb5TtJlWYbiopaImmza+QXXXrJCahVRub5LqN02+aHs9Hs7cOhWVE66FhSZwM
pD9V1G6BJiOmttmOoss8G3FxFcfWq7BQ4hN5AL3EBOnVVpslAo10VWy9eIudZpXN7hkcCfWW4B+B
Z0b0W6C61ZMOmoCNX8QQPqZ3llpeSfUsX+wBsHiR3PO6viE9uGSmzf6iJSrQle13rwZDoMzxrV2+
SSN/xOZVbFqj2JjU1uxggVHKJQJTkPy1ybJZQ/5TlchoamI8NV3yIMLFJUw3vyAS6VWLa2o4jb9V
JLZK3yW+FctEBvnGzPDE9bEcqz5BmGwgPJr4qUYaWuLX9gVSgKc0hnVFrZCDGy01YNNJeTcD2WUb
QrMX7azBoF7TI8JVh+9uFcySETlAs9DYh6a4qocljrZGcM6gLh6yG9u49MqUhNgl7V13wDLIbl/X
8gAa+GCrNL3h68IzBX1Fw/XoqQzsNL19KqOYronOKMjsQSXYip7wRTevhfo0jU2412tzU7LJnQtj
b5c9hBO3eZwGiOthMz80jk0VA+eN1Tsc5Rk7dLsJHQNmqbWuPGfrlQWt0vG6zEJIKiI5z1V1TDr1
hPf9JCjBYru8B+d4RzLqLaDfB23Udl0ck3qrdVBqTLCT8o42Athxr7tywOFQmehUQfpIGqL+HFYC
gWU3t2x2+6c0PTN5vW8Li3iKuMt2ui2/tzODlI6tqUkFFo7LNp5md1b3sNysGD3obOtrq57WeQvR
TTXKA6BmIJikb6wIPyQtD8YzgfMrJXwz9MeRBXGYm+tkkPEW29PTsbC9E4P30zCAsJjQMqhDeBm3
Q7633PBQcpy2kMYahv+PzmkuatVljAw2cxldqBaNZyKSTQdFhZ08zQU44iurfoUasJ5EVvqOMmxE
TU3C9Hfdd1BSAE3sC4EKoXdWVljdTH0PPAjhI6KH+FYajnJUx174wpLZphkGan1HPUvHvKsyl4Yw
zdmCP7CSSEN22byUlEFuVN+tWY/owc7nFlTNrDMI6Nt6p9rauQY9qYXDzm67O+QF7aaUr1ZqvTqN
4+yz6WeaT/uUTkJBEldT9/PZmh00K8p3jTN6NKFNqar7VDZztetF9r0K+SncQQ5nSYTKCpQBurN4
9CHWgBZIUj1ARBdzx0Nt42Rw7JkDs81CJYEVez1WvbLV6PMZdN3X4GrJsCkT/We7JOpOYtHW6CLc
6mBjT4PlKgerc9KjLQyyEDTaAKOOCN8MyVzteuv2vZn6t3rLp+SN3lf1U3xOvvpAu/iyA70c760i
ejaJYtH99/s/FP2oljS8D78ISMMT8rr/0cqbH12fi//+P38Yi5c/+b/9zf/48f6v3Mn6x3/951vV
l8ihb35ERHf9Oe6Knu9XfeWr1/K1eP3lL/zRU4Y4+w/89WRQIRyjsfxueP2nud4lnIRnWbXo6f6r
3/zPrrL3D9vEWwiEAqawS3+OhvM/u8r8e54D3wLHKi1g2s7m35Gj6Z88QChFNQfzBP9BM2rYFj/q
n72vJT7HzvQmM2gEobCeZWq3uiPH3Qyxm53+pJ+VYhB7TOe6QQKn7t14tW2fCAJPLwxFzXx2wiZg
U5X5vkOWhRBRQ4j2JBTf6xN1a9OqpUkMxQqxern/04W++kM09x/EpF9VSSm6//rPJZPwz4LX5ezd
9+Y6PXhrOf+PZ888xvI8QjWCnGTwqyIOof7jkmYPGMnEF6X1XKX0XaVMyUt2aGceZDo3sGo1a0mF
SuAGuXG5gfO5mVMuwmSyx8dhkB26sh6ZqfUvXVzd0I5vnhyVIl5AEX0J4RSBmyXdhwgUelHNJKct
PrvhGHsqZMZZCKJ2OzsQZVyd1aFIdkDcCZNfFrSsd/VNM1XpsS2K6Q916P9omf/1euBnwnmrmg5p
N+iBP14Pq1WLqs8z+sRtMd0xH6TXPPd0WUMPnZ9MjOypUXGvrvp2+Pb1vfjsR+FeYIHBgmthVcWZ
oi7n9ic7DGHlBcTOTmMEx3/m1PPuRT5Lv3KTCaBwuMkhSNN/L0huGoYHhaSQg9Tqt69PY1FP/j91
Jcf2eJyx7OMhXfJ+jE8SaGS3IhsmVwTjwHZHaclrV8f8J/X7g6mjj+c6JKuvD/lxLPN+yMWDgDSe
8Q8WlU+CzgHTcy8wpwTuyOwbj8RTwXimc4mR//pAv95dbJxLmhFeLjz0y7jrwxWuh4h8c1sEZpqj
n5mtudrSChNE0+qmPzkI/LoWHF1KWNVvvE6fZffLdcWxjpzWWHwNv1jIQu5sRFtGBBnetW1RN3Xg
2mXmu13Elk5t78B/hasp7/xOmx/KkFytv//Dcw54WKH82L9c5Y6RahaCcSVJJnxSw+p1auyn1Mjp
stEeGAUBvaV99/UxGfh9fpjgerBmg6Vhx/H5kU6UkVYhQpKgHjtrD+sUhHfm1vdfH+XX5wfvyoI6
wuUNG8Fefv9PL06PFb8rHa8N4JwQzuGZiMIkfdwyg6j59aH+4jZyLJADi68cX8777//pWI49jlnT
WS230Tz2jIsazfoBe5Oej6oi7E/boFFlvptJtAPx+fibw//6dr6bxBbqAQwngAQff1Qy6sFc0AEO
BA3AlnQLlaRCRxUvRtTvNHKWqpq+CJHyfho7t6rivYwpgFfKM8QQk7VtgKOue9yk68x5/vrc/uIu
LP61f5/ap5dLdEU8hBGn5ljeQS+9K88U37g1u68P8xfLJJfAUZk4Yu5lbKx/vAS2Qtc+1WfmZeZ0
64huSyfkITfaFsJ0H3RKSgZ6fHJHdFGoLajZJgBvX5/Dr481p8ACzbeTsoT56MdTSFLCeKp+4iFw
G4ZFJvmBY200v/lJP9mUWDGWo1BWqBomUB64j0dRqzTHsYbdHWLBfSShG+fioeRry/Qj+PoH+qvH
ihcIdy3L42KN+niolNGR2lh9C5oR4e8cOU9EDSw+xNjcDpZAPeeyif36mH/14+EYYHHAUYDZ5tN9
9Gj72VPatYFZ93fRAoO04/Yb8duHAXfJ18f6q9cWUz0AJgdTIlaETw4soitnPWTTEuQyzf1Caaa1
5VbsmSUhmDhNRrzZCfpM4T5V5MKoaJJ+czf/8rk18IpjfaejQnrrx2uMrgZepEDoDxf75PGJPyZM
UzfQFNC195BfHYM+XJr4E7FK1K03ydAqv7nmf3kSGE1Z/1W+A78YnDIvqjBPlG1gTdUToowbqekn
qYm7WqsfKO1A1IKWbayfZuytjKmibP+33+Qv6s13VsLH6oKgYwy/zmJ3xN786T4MTNv7qIta8kQG
GTD2v/AytQIAnsaBgH3bmaDWsyTbQHVHUuGJEH6MYUG4J95GCMMk/0Sjj0ySZdgo2Q7zveq3Van6
X5/orw8n2CZsclQknCRIjY83S3Xhd8yQhfhwmfdJb7iH1COA1SWlYB6U8TdflV+XTj4lhOxCSzJ5
Rs1PV6UbkTeLNNdQh3fD9yxLbi2jMn5ChPzNQ7jw/T59kHnJOdgCYKEz89lgmaahlk3ZO8pUJ0mr
fpqNzFzLsruaIurKJERIGrUSUV5RHqZI93wit0eiPOAQqxndRMegpxZPLvEHzouw3WEnRhObYFno
O6IA1JUWx9ctOFUguYWLjBNmZS2kj+4DMa46vUWi/A196PPPBHXIBb6EgAkHtUaX+uO96hszRvCX
TUHa2YIMrxzPRdPVARlLr7qBIaiPkvXij9v8vWeE48K34hqypPA0f/4KjH1Jcz5u0LGxcQssq3BR
B1YWYGYz9JMR4cbXx/v81fnjeK5msONlA/uZqRgXIh3UGgJby67gWKWqBRc0tH/z5H/+FCxHMTFk
uirmzKVW/ng1cxOOYaIyZ9NDBk4M1L/NExxCs77oCjVgPFb85oB/cfsMCLOYYDUUHLwFHw841WMM
eyWTgR450VPdZDpzzuZVb7U3Lc9IGxgWLUhFFMfXl1P7/I7zky61uLEUp4sD+tNPaqWuSIXrTkHe
lLgV+frplXEXChjH2dih9hrqILXSe3cGP+/elmpySa7OBdKE73NV0Ekm7Hrw8L58fV6fFwNOiw3K
gn4wF/KD/am4mEqsAyXvYOARHeSHU2Tua0TNhMLLev/1oT67cC2ORVr4+8ZreX2cT8tcJpVeoCef
WHujfI1jJ1pHRu2bjj6vInYnwQxUzbdn7ZU3bCM7CUdfqyHZVuaGxwO96Zh8+805LYvdnz8Rjgr6
hg8UelhXXTYNH58Hejas5xDVkIpkP3MbsQ4w9oJWnsfIPtAX88dY9tWRzCoaD2lGw7spGvH969N4
R8R8Pg2dcTa0GhB+v1yaPkd7EPXKgNh5NL5bdficDcnlqOqYlhzxIxt7+26gtsGoj+f1pk1ructz
8MC6F1+TvbUnxs696Ies2k2tQ6fSiSKEfgSUHBtAwxtTmVFUK218Wc+Ktc/MWdt75Uz6j5qXz1bB
vKgyZvVF1LO+Dc3K2/Yx7eC+LZtN4xTduptIl5JEdYIyLs7VWG6bBpGQLptibY+lvp/M9BuBzs5B
oxX22gltuhFFxUn2pu+ljPdLXX9oRmO6kflcrvDCg4G0O+vcVFZK5EFeXRadmLexVzhBzBTCpxjN
wyV8bSKlsDHPwk3pitgqQ/dp1LL7zAGmva0dYcy/eSl+fVf5MJpQOhyDpQKH9seHYm5S18zylqDO
oieLLm/Cex3A4q6Y1QdGcNNv6uF3Yt/Hu8/xXPrTcJgc3EWfXoyCGAQXGckQ1E4UPvQambSYKS3Y
4Gr4RnA5iWE5hrO1nivTjT2G42OuGOldnLfOMXIwpQxgsf0inZSjKLq6XJEQTMRF2wCJpnLhxc6Q
tdyo0tOR7yOewE3NL61O3dbEFqPf6pPt10/0LzUw/TXaOZhwl2YL1/HTeqfAfkytnvkcyeJ3uHbu
eS7x69UvBJERFEIH3ML51zDzjKTy9vXBf13kFyst0EKPvhqQwE8vdW5JSebWyNvURiWmnDa5Qp7g
XrpMNo8TqtS9O0xRIOC16b95dPggL0/Hp7tJ04OvCGcAluTzMhdroYjCkDYENvcy2WRpCSl70Uro
lSsYFtR2/VzBIEfjTzjyvq0XDyUEmuKSPJny++QmyWNUEhIzTkmyLztruppDK6SDlPXmMa0r+eQS
h8HEa/iZ95N2TlGPHAmwz8/uuIz/mrDEtDDELrOYvpiGjZLI6mpqrOdS086qk2s7Xa/MY+1WLZkY
xf3sFa+LS4L3TlR7o+v0xxZt6IusPNQ9VZUDUDemfR62DnYHvbkSOaJNKgfvZpBmfR5NvSP3oOkL
hI3kluwVb4ljdlP9rlLxcfgDOWsz370dCUf1M5NlbZuG2BzzicmQAYoQ9wrL/VNcVOM9fRsvyMxM
JzdEIg7BkheljKfpLwRLogQ5rUVboV/Ju8tJkfw6REl+DBG7ISYDRf6qZL3ySp2t3XWjYb1a6EVI
yPEyvp5ah/gyFVr9POVe6s/NOF1naZ9voKLMe1UoyWUeuvJaG8JqPdQKso9OJ4eSdG7Nj3U0mDHC
HkZs5O8gsHat2QrqUlSG3zVlc24juskbkglQqsh0OsHaqXwrVqNmA20xZxhJZqi9RXzHtbDH7q4Q
hLCRLqPWz/OACqNriFdZaYbinTWkV6eOEAkmw0n54hoNceBMHDeQ5B2CTmymxQM5uoPtiBSVc4bc
oaat+0xNgbeYzum4ih0r3eVz7AQkYPcB6sPmIOG578gxzr6r0UAWsnRthsWLvQNL9xmce3pAUJds
nTSBo4qYau2qqbHu1IJHDfVfENfaKQ5VpQcOmcW+GDyiLLFvIKbMY6JihayRNdoqaRPwG3jRXEGb
a5tY0jXJdWubrRgI8QL4y6Z4U9kDswqsnhm1u5EvfnriqHYqBtEgzWJlHaVDss1sBspusTg7EFWf
0XonhziN3F3edvONquhxu04GbyCIaMzlYXZkdO3YFA+zVXsXaJcQIqcJlt1M+7/MndmO3Nh6pV+l
X4AGp83hNsiYcgjlLKluCJWk4kxujpvkvZ+sX6w/quzuylA4A8eAgQYMn4tzqhhJ7vH/1/rWXSNk
te9lq7+1voXCwJFiW6s52nVwaMqtnlbDzdTmDd4xx3/LMzJFptZz/8Ab2ByWyp6awF4gdE8EA30m
23Nhe63oLWvjFJimhrZNL33zRoHACNLF3RqzN4TL5GhMMiN9ysxJ0u12/bcZiCLwUjE9tRrnC1B/
XnPfkoe6q8cikOPs8kag1/ZV3NDnNO37NSVgajrk+Lnhnuq6JXQ1Rm3q+H267wiURXEka3w+tiUw
mM4kwwsna5+ZJl8Ht7VCh7wXAnizcd+3Jm6/PvdvdC/VDgu5dUh/NPclzRESTQS3fpmMbMJYaC7f
JWG6LFfK20kWzaec+vL9oMs+rIrcO81l4dy7bjTet8Pi/gkupPruVxqfLiqzL1Lk5v7XN1VdTsTG
1NmnKJ2gEXBVq28NMnmmA7CoHBVvy9VvTsf+PrIV3Spc9saLQYfgiZDI/mA4CETSVG9uPRnPn7S8
3PpWNz0MpTk91ZOV3oIYq3cjhf0d7rd5q5meBnbZd4JJF+QacRu+ycvsm3Im3MAIE1GAa711KBzx
6JQdO6Fs13xMJ3tIuaJCJcObt6HWqI+kPmvLp77GEa16lwi+CvNXDJFEkFPnGDkOYzFY904qRgJ0
CvVaoQEBxrc8pyozToDp0SWUXUvdFLu6k+W6hUy2tYidXLfgvq9od40DuAOeb9ZqG7HRfy1c/tmq
8+RXc2izW7I9nB+KuL8Ar219ayEzQJOn/C36ozXbsM31OMAdln6pdZvfaODLPYl6OLQgrG6aAqUF
aVGfRp8klkqK5gb4pjyleeE9alk1hNU8NE+D5y1/LG2XfnZme36s/OS5UrX201lcm7UHbTE1NONk
zXoZFNmIfn5ehgc36hIi0WNjmO9lRdj3IBHfI3zNpPtJZhkd/IWokSeKKfJmKXNz58we/zDnCPd1
dMcp3U66r8ywGuJxOlRVGz+mpI36O7f3h5A3rFYrmlEZIVVa3KCeJbWNamZn3A+k7u0SMkvpBtLe
ndCOkXspF5R+kayqR0k8bAPcAH9Im7WvxUQeRtK2DnCNqP6ZGdr0uUh8AOUDGrsdzsfos6WBQtwA
EEh2qhvrL3g6ITA4o+bUWyJ9CL3z2zzZqKT3b3tX/7EMNeq7sSf3BLuFNTYNCrZI3BPynX328b/u
04jUl00B+BcxbKoeKI6Pf7i5ln/L9TJ9qSX8CeKUyKTCaWL2O+wfXcoqri1fNXusEJ3lPWJb/vXl
QcToDCO9OKJDLx7pj9Z/LdUqGEXobSC4GtSrM1nzg9RGqiIx/P/KFkR/4NmxbgxSO3dxvYrgHHoy
udzDv1BIDjz7m/LN/jQKC7UX4IJlNxlacopq2/qp6+mfkqDYTzF6qB8abkZzMxSjeJ0Uawrd2Xl6
kOSxOAhWPPd1WUy6hzViVymzHP47vAMARNMLBVN308k15SDLiq+Y6n3MRm0CXoQMBCbdShh61vMR
Za3RBdakGdhR41uUwY/IUNd4usa/0yYmK3F31pGqIwIxB5VEvTd6jTa3xEmqial6mvXC3OuGImWS
DuQfExCU9M3tlq9zaicAxqqoQptLjhdenpEPhLznQEHJv5knQqI4sx7KqW24cnDn2beLeCjgGZGW
K3ouMInZsMtZ6Ii8wLZatna3oo/AO8EeqlSUQOBYT0H+EKO+SeQvX3aOBRjH9sGY0huP33jPcaV7
YCHFUN27b6VYzzFt4d86lkMybjY+KiNOd2zd2e3UL7fAO+OwdxrvhWj0QJQ61qU1X0cjP3g3JsVh
UDgU5lSroRAIDOam+7mKyi1YMxoxmouYfTb/ihhTcCCqBV9qKbYEk25LDd+7BGi98SLieP1afXGy
QTsQxstPVpIHihzRfd3mf5ZNggS2wtKae258avyG07XnH3MxTlsP6PmnnjSQIxD/MmybZPrsOGV6
AxedFaiN5jddL/rb2mWq1GVNqG2KOgwQVzh0EzqmqXYDF4MOBhxrj2x0JJ9TgfusD4QLzqEdQ+cY
SXLM4+VEILsX+LrMt91sPfSO0pn5hv0ISAe6hMC2epzmdNj1aVJ9yomFfDAX2aGla2Vymg1WUEHD
8LHNknpPYK1+Qrz2ib0NJBZvhhPszHkDTq2/VY7fbVOX1Cafhe5RTAO91KIUd1mXNk/Kiv07zyi/
Exs73xYFhaTQGRzvblr/C73tAZ4gewS7igV5m2jExCVp5227KW8PrP7Dxh2b6SZRyIrNOB5e+ffc
jsyum5Fu21q1N/pvcfltdlOxwx6rQjhZ2c2Qz5zIoGntG7uwOScDjzQH4bBiSb5hHDXbNCpPOF0N
oukYmxlnDG0wq0PURdMuWXVjEQxy/nH13XK0Ct9+Mp+SyFpCwWHwqKvceoUH2NwVVQzmIjXSo9Xn
+gNYlmY/mjqXnHrINSc0dDWVIQ3TieXTmO/cBQdf09rzq6PwLWZ+nT3ZGVlrVE/sjugfk6hsva7E
vRVXOTBujDkgJjRG/cLFDWiL29zSI0lbdMYIxTZtioUNIb2RzavsOd/5CVj0mAQJMvx8XxA9Zy0/
wUVIFSJzy/n3xAQR4YDsnYc5SiyGDqnGf2RuET+PJJwc+2ya4GlEyotDShbjYye5ZAeZvqhT00fq
RFzetGtMDdZMjFmB7C4ydF+GItPuCsteaWYL+tmM3CNqRtQS0deEgw1+JxJ8eh3g2lMn0Z5NY/mX
ljXC3lEftvjoegtxWXc1hO4KgG1ozpKUVODzd5SitBsgt9nOyKvsKS0AkcDK8L8mpVN9LkcNF4ij
0n297vlGQvayXqS81KWdWXihP3nhaHIShGHPJQzIzydgMj1H7CU9dLVZUVEVcgsmvzlNQH6qUfib
uSdIlEIMqWOah/GTXtDcL/O2nBsyX30ysxHv5tFWpZZ7GJO43zpzAY6F4RXqsSt2kae5O8Gpkd5+
P2cwsaNZA5cAa4I7grz7Jabp7dbY5ks5j0hBySyrp9oJnRZTaZT1ks5Y4gWSejNpl72364jLhoOA
Uqkp3LBTgkMdxJVQzyL1Tc/jdleYfJxaOTckip5o7RlviF5/uFUWv43KSv8ce13fLUNcfkeWjLxD
z1Fi2331pIohvulEndxhHWdtx8IbJnK2MEUqVIUKz8izb+OlxeQkNrO2/qTOoUoxFnekweGGEQii
g8Efo6DF8Hg3euZeWZzp+l5qiKphAlemO9zoVJH3k/CjG2OxyEPWehkaVYTe05NM1paOkxlX6nZg
sdpMICaw1Hc+tnLa50GytOhEKH4eRO9PaKi11KUfUq+mLTDI/QuWWwCATm0otSG7s9nmqti3lETu
fZ1KaWsJnG2q3xP7y/E2tgbeolXbRzUNLVQmsF11ao2fbTNXRyk1PMBRhwp4qOByUmGrbrXSZ79r
iZFLXhZhJzeabtQrHogDY1R4tG+wVZYQnVpOd5XFRSB7iVUaHfHHxWFFSYIKxPwcd6mDcwNGUOr5
MYn0tT0cI8sYdxU2xaDENrzLdZYkH+g5wfP6ghWFI/WeykBNVjHjPMsUOdMbz40k1siBPYoIFfeu
zfvTMHFdZNsJRt8av8d06gNO0F99k4yPGfRhtUGw9xDbCMCpjAATgoeIZym6810EZ07fEXMarTp5
rT4uC+wRzQaP02bHDglsZYASUvZ6iVMkZ/YgF7fTAiGA04K/b3t5tIchCRT64pex+gUuyRYC3wz9
GBspXl2aV9xVgm7Mx7BW0HNGUu+ZsX62lYmr7WrS3qizk3RDywCKXCr3DbruOw+FaoAqVASRR3hl
Ec0vM+L2UF/TXXTNce8NKyfNMZV3VpWnxPoyFBAIz1tv1mlhpNN9lfX4E+PiKco9JMpp6TPEes67
054El1c+wrc+zt54UW/wLg/KbrGMOOSPlphN2JHt7dhCuglR33cRijnL54iyzD42LHdGag4b4cEq
su7GMDkELQtQLFZKtWlsAReC0I/5wVva6dHGGS03cqy0J1vkzaaJM/OEo2H8mfoOEdBG9XmhR1lj
UO7IqIspnpCPTsicjbMkSqNhn02+/Z35BBdlXfZnBsstYFn8cJJiURBzt6wqv0e35zxEBZHELWCh
z6NhvXgLNFtVlvIkEPVtUHl9TkvChl0fBl7nGcstRt1iK/mah7Q2jSD1SQJ2/LHjJGSpoDBi7vMp
qC1ymF+LLuYqya2dXRSemJyzHxQn8gD2zysZ5ANizIQs76L/MUQZSn2DIWdzuaa2aj4Ic8Rgm/n6
feLa3qPlDd4pRbQfGnLIDmjjylOsGdD9PO+0Vr1JRFcDTjevSN+iea7ZvnNx6pPevC+wSZ30pkUv
2cQ7XVlfvBhatYW/HrSbCf9zwi0ACsY5OCKzv7gEhR4MIolxXPEv52iAuq+f/vSVJp/qbKJr4HB1
iRYwINS46R84FtUyMbly5wxNdwCtX560Jovu+6Tw/3Tr1gBcl9awwngBVNMKBAVtEDeVxk4BTyZ9
7SnyOJRxcO58R2DNBlUYDoH3XJCt04hBAjl6HIdSH5JvLjWR24Y5AfDFNG5jheejwvTtkUAIR893
ZgyOfZLRlpj7/lBlc/zJdaU6YY3Xf0xZpj3L1sr/imQ5301FLL92RNs+rQAnY+PC9Dm5DQ37WQlj
30fuQMN/RR9SrCFSMGHw1LEIrbbxmIrYDGKzm1+MKm33k5+Pr91i14983V4PiD5LDlHEwSfO9OzO
beNiS6tegvoi53PLfWfacPRxbiM3jbmf93YwiEm12JpqXLg8+r6vppROVjscs2YqqDviMlo629vN
rZMhCxzJns8daxOj2H8YIq3EwD+2hxbiowohrtG2bDIzpn7O/Wh6So2KNIzGN6jy50ZLPveSUqhA
UelvxxIszmbgyLCGP7O8mJ5b/Om37FP4WSWwViH8FxJIRYA1n1jPorTfqtmKiWoScCZmHzBCg82L
4hyRvE1TS0wnbBP40/xA9q71lnYQFHp3ip9Z45+o6AXYtsBD0Rs3kuec6iMHNbFrnAbOb4u9x/WO
ccoG5nktpsdEDwyDYTL4xR99SfGhqydMPq72l5WjKtMTSYUbd/GyDCtCcD4kdDqCKQU0pnmEuKBx
3PlN3r+lXnNk6g7f24FiTVsAt6kTZwh0pMCybqgIRhqFgSQVN4ReSPzGQty1hlbvE5gL22UiJbQY
855EeTolgk32pw4mHQNiae7sRYif82RgYceLHA4c9Jwx4WCi/PGWzHV5twpAj9TrNeB7JmGVy1gD
PhiJn0r8qggS/rkbq0Fiwauj0kcJtnsedAfULhyaewmTCBdUZLzkw+Bv9cFytvMoAOwYFbYho/OK
iNOZrm0QrZLOY03eY0NZ6+7XhXtOKvVKxg2+fyseQ7uDvKvPdXLAXSzYdpWHh8W5MW2PxD5rZXv2
1KwaWCp7szaHZ8M2yv1oz+OOYjXeSQTQ2d4aC/9gq2HamlYvv2Zt7X6rsjT/0hp990Zdzck3Kp3j
DHxXUt+W49T9wNJf31Z0hI6TRpl45sRz1yyOfPCxo+2rOX6YQSSEVjUnbx/3eszfO7irhIw/wXFh
mqMzet+sU3TC8kQ3SWKw8RBqXbNacvzXKqcmXchPVWTIZ8GveqXn8pPtiUMLKacuUj2LYENnPU6r
2IOM13DVL/Ti1VBZfdPVK48hrRLqa8K/8psvdMIF6zyCDsuh4YuM5P1vtqkwRQrUGNCwzH6d08mH
x2clXAJIRi9shFrduuKYA7hTi4nU0TS4zcrOvpce3LjFRPTJ4ai90qH/vW8mXJTYBmBdroOGcdb3
tPSKhA03hvRJybtD8UE/6jHigrnBGGxjRcmjTdNpxTVB0trffN8xEwhN8EisLVCyEc56ha5YGNFw
TrcL/A/CdKMGi9E0ZmGUuC8ys74hT3+d0RMHXpsRxptwUBc0DDZ941UPBb5LVIviG6WH/J4uqHdS
qV0f3Wa2wgU/4NdyAY81NPrapGoNmgmTMYU0O/5qEd9uqGi7nNSw+HOfMb9HbXOKcDlsDGlsq0T5
+5IIHrKzB+RjS1V+12ZcAy40iRvHLwmyH5aaa7fjvFCOSY5ETo9fWygFYRuVw17LMPyi6yk4zZRf
PawHMRZRw/m+MHc2TL361oYO+/PjSfGb8o5wSBSd9B/RNhCzda7c9SFiDtjiqJtoYg5VO+8JRPRP
VOLzfVE7VIMaOOEvg0f6+TzmhIQ6emBlQuVX+qH2+adFWGGa5H5YDi0ceOfvRzoWOIDcg15v+9ly
Hp2IEF/Ht9TDr7/3f8DNtP9Zn76VP7sPLU8vdcn/nf9P/j/0Ork2AjQmDrMHZQ0U7I+ZWv/734tv
1Y//ReQv/9H90wN18V/0fzlbyBJQH5NZwnBihf1PzpZB2iiaaFxPjqkj9FvFQ//hiHL0fxOCHjgu
E+RdKBr57v/hiBL+vyHIZHHxEUShbScE4j/NYA9/Lwr4yP5LC817qQaKIlYONBrol7CRII87k07Y
tOkMykQcsOrJ3/TDoKCkUBXIWmJ7bGfafTyxLj0O/xdvml2dpv3ZCknpldhTP1nCDLQERUncwyNC
6Q1OngjYEKXtj5+3/vv+38r495/n+cwIwl4tIoHOnpd3+KgahI4h1SI9VMro78VcDA86h+5w7sge
ovk99/hkinjng/g4fPz899P37+f7PJdwK/obBNi8n755SVKxJ0tUWYl0jo2OCKXKRHFFLPJehPbr
KSZyEe7idHsI5Dh/CldNiM8smSa1e04VXb0bKkcGpZ7O24//oAsv1GTMMGQ4Nax50e//oJamFI2j
eQlzm4Zi72vLthSNj++a+DqDO1mARU1se6Ut4FhVfeUv/bWFnn1Qk/2eNAqLCy5n7PfPt716qRoB
lqdZmmUMMqcwoHV6ZBvkA5ONoPmypXA6cMVEFp7dl3ay4Huuacwh52qS58lRSHty9BGvi6oJUohH
/HBhOWjxAxfe+QeXZve7LhEQXRmLxqXPZJJ/Za5CZZdwtfe/PfNhbpZE1ENgkP7WSUrieoc+3vqZ
pz2UE2nbk67dR5y4yKzOqK1hbDoyuCtqj1rxiXmTwqYEN6ZFkXb8+Luu+8j5e119kexTFq4ucTaE
ptTrKxmhbtcMOAiqceU+HrqeYs8YpB028yZ1I9oR5nRFD3xhRUCXu4p9WAhZH89eCq7EKppdKuaR
dAd6lfNybEY1h9U4/dDH7vnjP/O3T8Dfpq/CY3CCuI3NM/lqR8nD1/LJhrqsBJI6QkmgWgC3NkEX
ffyo36b++ijbWAfp6mk9n5QkxHWNwf03FB1cK6L04oP09fj146esP/jdd+MpeCVwGOh4T+xzOfXC
Rctpkwg/XN9HG7wBDU4bEAiipaGG/DhYFu7sHz/zt0+2PhNxmM1KgObz3H+iUQ3JxjYT5N9E6kFV
RXM/2lES+nkbh15ldC8fP+/sNMb6tj4Q/TseR+R9bBzvJ06ZYxprHB6YlvkM/ajK4WLHaWigZQn7
Of/aoQS7RV3SP5fMqkMJpW+riepaUOHlH8LocS3XcrATne2WwoExNAHYp71DCxAmS3MfF0jwVIGO
qATECKFSA2tKwB5+xak5tuSJ0tZmV73ySi5+A84HSPQMzG2/4Jn/cLY5lQVaDoBmaFJcCXKaDFMB
ul6HJRk4Bf4MS5HE5Horr8EtolvIzrD/89ncj6qhYu9aJ4sL2y0IExJOfdFf+Wa/j0sIpficwb+g
5KNv/v6TOVIiti9zEcqmpCiY6tG+tvGM0mgDUov3Lu/NeP/xS7nwTJrVWMQd7oUct86eibWAKgJm
wHAYiifHKZbH2IrKp0I6X+ueTNdNU3jJlb/zt/2QeBXshfgqMLixsq/r6j++g+2kcYSNSA/rvGlu
x7XQQIRfGtaspi96Mn2vNcaH7zXRLraxMH38F585dNaZwePXFWa9ADrWry3nH493zDrBDuLxQfWO
7pLymldRSnszlbYddoU17NJCM7apl/thZNYlVXi73s+6j8aG1s1WTJ25G2TphK1iA89rOWy5F5HK
INU168DFV8W2x7zhUoWY//2rogwrwdkseggODR6e0logIfCnjHGUYV6nxyb2AhLOfnJEzK8Yen/b
3tb35HLCBlDLEem3EDG281QtfCZ8H8VdHrVJkJtAVGm3f6X8C0eS/e+lGqi9ffyFft9weLDPeGSD
w2x5bgvsIOSZFJ4Yk8C5t/iKZDBUY7ZF8HbFrXXp9bK3OewCnDbBL7x/vT4t9r5yB51GkVXuDVu6
BwQa3xfdfnCkawOpA7xEuoh7S97elU380sz7x7O9M8EwEvQSPg7PRjLQb5uWsPpkcr1tbBjJXpgm
SQPmYl8Z/L8vgeziq0IaKoIgkvLsDx4Gt8vw9TL1pGWFDavZHe6J6phXNt0xPb1mCr/0KYXNssZh
hQefK7LhvjlFg9c1tMsKjUUe5fsod/50OaleOymuG9r7XX2N9+NSaODvYXqfrWSaZi/EatJZrcqS
pNic2mRVjQDwOoiHPnIxyg+1u58QgIWTJpJt5kPrrHRA8B8P37NK298LzOqDx/+HHZNbzPtRBbQD
ImaCraT1uhZdFtC1MQUfVVV5sXVr6X3ShlEGcIjt7VIBMIO2CZB37pJPVg6VGULLdFNzQT5e+WHr
Vnv+irDbuCYRfWsW59nCm8yDTUPIMsJRwPikpHVsPflIW5fgt2gBWDuXpM2aKQx9EUXBjBAJgBor
YGVY1zJvL41ELHqsK1TheEtnn8sq2raEemoQa19EwYDwly5FzAFejIRCSSd7/fiPvzTd/vm8s7+d
zDe9sVtlhGaBRDCupB0iik8P2ay5j+S3QrXzIR5+/NBL6wtLv0PdFT8sE+H9SHCGMXFdxCn4JKij
NzZhXk4532s9+k34KOm2EtgRh3bQtkbT5/uPn37m//p7ILqs3avviQvoOTbASxduPsQ3hyjvnCMw
EHln0Mvd2QqevBYVgIOAiwbVehUkYKUlHSaaTvzPloA8UZCNlpS7URbO0elsCVVUZlde0KVR4Lke
cWssD7yfs8MhschOB4yESWvk4udIKGZQ0M8MGlDgdKg8Z/vxK/l9T8NVLxyqgqtRmvPO+w+iKGnN
Oc3fkMgh6Ly9LgO9raZj1JJTYTbGPeDhoOiM+O3j56779PuZx3PX04EA9s6d7WxJsCPwMEvNJVXM
ZvoU+zpCf8/yrnzw34cbT4FOb2MhwoZyfi80G00KOxJGOLD4P3gE1QT0qPIgKez+GOUzzNM6KbFT
RD+8yfOunBd+/5br0znmc7hbz1Vn33IYs1JhvTBCX0t8TsvCDBNIgq8FdPIwbrJrVu/fZzQVXoD3
q+uGY/MvbtE/znHkSwhfJjRWCfdKtk2Dn1ug4eFQX2Yh/pZ4u3SpffjXPyRVx/WYzp2KksT7AWRF
Zltm60P1ylb3MSe3sMuL4cq0WIfD+XARhr6aiTDYUQB9/5QBTKAHMZLsLm4kW0PQLMfbRAu38Jbw
4z/o8qNw27ItrIeCsxMBhKI0Mhv+IBgBc2iUBBJNi96HQ/2vFzLZnanQAqYB9wvh4uww2+H8SOyC
kLNRX5adKvI/V55GmDo9xS/0Ov+dl0jQrk6Jllqzab1/iYsDZYmuJrDWrMuCruH2afqoIs2c//fx
S7xwyTW5UfK58NRBfDif3wj2GnYPFDsdya7h6EkviNk4d1avz4GnVVPYx1DH2SjSLx5bdCjLCfR+
24orv+TSEuAI7Ktgv6iY2WcLjbk0OTqsEeEzB/MdUnMMfqiTEUu232ZVEnxDwOXDLBq16xNNL6+c
wi7NSReTE/c61gEiY9+/85E9BaRtbhCnY2Z0hAl/MYlyArsojHHBzQE2/ONXf2nVYYelrsB1gSX9
bItF/N9L8ol4o6jqaMk55razPJycMnmOclpNHz/u0h8IEhTnLoV4Kglni5w308dLIxbyYcYoZ+lT
tC2LaAjKoXoUa27TpKfJlZd6adPiXUK0oFlJj/Hs6JLiQyBYwV43jznearUmb0wzGfe1ZbePNCPG
DY0BOGrNVQzMxZeLb50dRV8xamdPbhKYBkJmZphJXDD1gGe7VEYFgL9OtnzMa/Po0mK0ZqsYZKnY
dIXP3q7qp8xWGm/XimCzWjhhdym6hJ2BTufKumdd+JLcFDgF2LxWuuLnC1+km+DeU6Ys4q972TcA
a1ENWW1KZEKD61fDylHM1dEvDP9+lrp/15req+5JbdcJ0om43HiPTqyQ0bHtbRIDOQbOr521TNlB
card67Q94UKkr3oUW4eVp/lqwli9TSGQ7UQfm5tK9xSALmwzXeHTGyAkmLzkWR1T6EbH0lzaW6E8
EP4uDq/YMobdx8P5F3nsbKcBSgCbAC8wq4Z9tkhiIdIlkiSuBJ2l3ZX+PAQLCHCqhk5znDLYFv7S
9TuExvjhIfPvxi4udlmWE6XQNc0ma6xhX2BsC8YWAXkzJwOOztG58jsvDIx3P/Ns64CTbubLxBTA
OpqHjjS7R6ow2GIQD1yZ4RfGPI9CFGDxTihDn72RaE1BlZJLkmKc3pDi9NLmbf7W0yzbJt6yXEO2
XXweHAB6ipZHpe1sjrluTNrHemjzkZE+wh7tD13ki107lNbObtS1ePSLr5ImlMApjb/gvDuuxZXn
945mhF1rxPcZumpsqr67HQnbuzLHLj2K467O8R6+AE3Z97vBwhaBVaTTwzLtpmOP/32Pzs8IFx2+
98cD+dfJ/XwgU2jQVx4Oh0yxvuZ/nAa7Lmr5NoqiUTmXI2JmS3uaBMjtwMCE+Zba5j03pOSAYudJ
5dMYEheYHqwI02taNPKLRBGdNObPDD7hfTv5JNahfYGomkhkaruoTwBmSIlqBnNCQu1N9sRvIqvX
YPioQKF5BKRYTvR/okgqEUxONKIi1KqlCppGum+EEprEHCaRuInAM7kk75QekTFLpx4mP21vfIy0
Cx0sa3huXAoyG2qy7glEjbVihovkU1GY8GeK2HS+icKaMuKcUTWHSNWLZm+4VSV2iUvCLrmjBuB+
Mccl+Hc377/6UZGTflkDRpiIxsN9kfqftcTyPnuqVwRFmcPJrZz5S2mW47hhwWx3kuh0k8NLb34u
uVMVO1+JdmBplp2FbjzrIa81zbM+C2OnAOKTG28U9klWrvzqzynREAMnyY1aohUlB9K/MiZ0vL1j
kc5YQiD+EYsBgwqNgEgPbNtm7XERsn32XI1jvNd24+vHg+TSeLTRxnH9Y++movp+jMQm06GEQBBa
5aKO4PnJRe6SefXEdFeG/i8RwG/jkUsQ3Z5fmLOzZaQ0+76RBtL7fEkHSNUjvOKN9Eyf3VMZxpec
i5kdwMunvU3oW3ZKLIuYB8o26Zcqke1fxIOUd7lanB8eCROPC+7gDaqh7mtiC/+RuB48TBHbz5+N
1rmvk0ztH4OFqPPK+erSNsnChMphvTFTB37/zkTTRJ459lQMB5bDSmL/sgl/QMvpfRJ2r90tC9//
4+90cVfimoA1FqEFJ4+z5d4k+5t8iJF4az93kTL14lYvE/NAZNhdV7sDYZxEWEmdzA5/xt7UWrO/
up3QH3LYptDHuC8i8jeI/hA7hc+Y+MfB33/8My+9GrBMmGT0tcDiny9vXjchipv0MIrLmqCNtgio
4ztBjb9+k0Wo6sfMvfI5LhQXzVX4AtXmFyz4vImlBtuc3LEzQryXNOwJTUUibs9AFapRfi+LjG8j
kSe+Chx8CdE3U/w6Zt70Ns9l9KwaogA2BGdqn9Aqy2v923UwnA16k46jzrCnAmFZZ28EorfsKlTA
YQmVZeem8x+dhIo1edBz/U6Y//oHQOcFzQk9ONeW84Mxv8yIyKnjXXQ6mRguViog+nHgRInzkOcu
KY4V0/vjr35hEYGoRFmXgUkh4PwG0C7e2FRuz4WjSWNqtXUXLOhLjv1gN1ce9atkcv4+kZmiL/A5
hfOf7ycfnP+aOAH+QFQwBaRv6OqRx9h2FWB3SzMj7K5QBny1cLErV0aNXu00KCh/uCibrwy9C1fL
X5c67nUENvzWN8s65cMNKDiDVX7DzCSraCyT5Uam1bzJdIV90AOyD6sckL/IrtVSf5eCOIwt9nfe
BOIH1qT3L0O5mTD7hGKqRdzQj9IY0ucFqfRtF6mc8DphPWJWpqydk2PnefnwLEE9EvIqeVWJo3D+
VxO2FIeLTKfPV5asSyPfW6UYKGxQMJwPxWXyCyKHKHlpZWPspZ7d2y2+F81LbsBLXCNLnpFu1sou
ohguSSuic02cPFsgieqzdG+mlDJ1kQzplZmbXC7NHq4ZLevUwuBX1Uh97P6t1cC9d/Z4pcuxPuFs
aCLLoWa7on5BGp9dn0xBgiJhKCbWMiZ3qqDapGq8xpS8MOYsrie8UEGL4Dd6t+NiMu4KHPqicIzH
ejZnInsI0CrGftoJz6ygDI3tsbLT+Dg0qriyi1+q61DMgCbEUZXQsnPpFh2ipBgJAwqXkUJctExL
WOk1Ec5Rme8wcIuw1od4VyTNF/IW6RX2w4/e0MwrU+/S2Ld4DdzQLNp37CLvx35S5K6eDlTpUgIZ
NkVTOLeDPvrhjAN414/efFjL9JQiJ2/rFRNZ0W5WBEPEFTNTTkKsd0EkQCqePKnklZd0YRvkKgFD
YK1sc485m5epP2JYiS0znF0yeJLFNB5adnaYPvSVcos0lnlZrlUKLj2Utgb1yhWr/RtuiVBrJFBO
wvCbt0Pb5idrZaKkLgmjxbC4t3N/Zbz/UpqdD3gOoSx863EI/cL7T5DZuH8nyRN9ZeHMIFBkZxId
EqqSeOTETay1vzhsTCJc9gs+zzWVZ3rJ/fYbRiNMwUK2V178hTXHEmjXkW+gKjTOxQFFWTlD3Ugz
tKYU3IrrIP0e5WsnW2dvlkV75Yp1YePjWuyz53E/Zgiun+QfN6wcg2FkFdguU0PAM5KCG8zAMczx
B+/aeF9f5vnLXhnUlPeR2bKgvn+WYOIVsV9YIf3j/hYvEv2SpM/gjABpm0dCZGp420HWalSqy6WH
MeJUV5b0i5MOmRCySbwJa5no/Y+oWztFVB/xfnMrOjYFMW3WMLc3rV/LG69JIY2IptqmFFJJ3CH1
a7cgK9vA/8SKPxOiq2e2s1WWCwjK5Xd/fA65NAPYazzP5/uj0z37dVnVdAqIFEuTVM2uB/UeTmXu
bnSjJMVGM0k79L/+Nx6JPGmVzTDf7bMRkBlpPU32xGq8JP2pMlTBUatF+BKTv8krnCFqKKKZPn7q
pWHOls/Cx/aP+PxsLJAQ4NngcKyQuEHkIH5RHlwZTZjIRwHnfvKvzPRL45w6vmvQzELffX7Aw/c2
VMWQondEFLhEZrVHmzaHPa7BK3/ZpU/4f6g7j+a4kXRd/5UTs8cEXMIszqYsrShLtbRBsKcleCSA
TNhff54kee8RS7ys6N7dxUyHJLKASvuZ1xBNgeIkR+SOOSl3prHK8xws3K6z0vAGNYKSouqK8peP
sEGnhX2dern3Dx4KZoaGiAFBYRHyclVjbrHmqa/9HaZeSFDO6XHVPdoGSHQDWJCfgeR8fnsCXxtQ
AGaofVJSA4V8MoGzM1ZF0xc03NMQdnPnO9tBdVCdFCTCtx/1CrgLZCzhCAEJPYjoNA7LvSwVTj95
lHds73uQ4oiK+uX1UKQD+qIDJ0gd5/uMjOiIja27nanW3jTNYh8iMehrbBOwHaKPetkSRu4bI3Lf
jBSDIbidOeNeC20I34C4IxeIBuPpfYJIdFkqjX2rtYT0ntOHZnD6KzSCOsyscL4YBNpyjsycPSi0
cxGFuZRPD1jAqAC8OGaBQp6sgga12SGV2PymEUy8SktgCMoesUtS7TEg2721a1RPIA9dvj1Dry2G
GLQhSxAaCfjUl8svm6j5ICzIgzNB4m5HKRaBGNoSput/8ij0TUMyUeAPrnmVXy4sX0K2TeDE7lTS
9AjKQciuMhfGelfr/dvf6vG1fxvPGBteeo0o2z4KNP7yrCyqoBPMlNekV6h3UKwH0N9q3ceW82cW
Nd3tnMXFVTd3/6FB6hIqCONZEM/HCuUFzM72trTsY6wU3n2NR+TOAedUvb0JSJ5B4lTTdcoFdEyD
2sZpMpm2ltX5Z77Fa+cRjDiyO+D2pvv8csAWFOFWePK+aW6j1YLZ9t5r/O6qC7t+i6r5yP2Lu/fb
Q/daLkM0FZFUU5cjzj45HjxrGcpGTQxdN+TXJSfXpk4AZsyhzHc9DdSdV/n3Qx2kRyl1dT1K6ZzZ
i68sSg4nAHERYFhkiU9WCixfNylDVkprYUbrAL+9Q1DqWz5jq/lPvq3Agsam8wT4/ORRyvfiuUgw
Y3HSEZCrphPeivln2aBzF5RSI640wyOuF/LcADm7mQvqzL54LasxiTSxOvxVOvEn71BmQzihrEgt
OBmTYzf6CLi5WuyaBDECMY7rweOe30/U4C4rz8M+DrOp7UA9/+9DRngRcP7ksxgknJ6BubMmlka9
eVcW0XBdxihBl2vcvG/x5d2sXnOuPvXaPAOrMI0WUvTfKnYyq4RI05q7j1rnJnKt8rLIYhIlctwz
0eOrj6KJZHpJhih8spfwvFmaye39HQ6l7FiRcc4JmPBo6p6bT3Nknpw9j4S350edjmKD+CQ9CVZv
IeNsgzquvXfV1J2JG15LgKDpUmwwMA5oBSerJoySUOHcjDN8s+iHgBrHFgwLhkIAvS8RHOFIcrAz
t1Mo+hFuwBt0fOb7fABEqHSVHaMBsdAzu8mcDb99dV/A4aKXS4xxkntmc6+62dwmmH4E4FkBqGVe
SyLs9t3BDer+P3my+BvE09bbSbbyMutVdiwm7e7/0ZtwA0AqIdY5PcWEP4wDlur+burWCG0PTBzC
REabUUzQA1W8vg/80rqRmqZQnYsYmCoyPXWeemcWnrm5fxuSRwIuXXvSwpMLViyAlnrJ5s6KFi+H
uituvaENthm3OjdHKc6Ey68VKY22E+gLUwDzTytBrScS0c2Qdlr7ve9VGJs38/fUmsRxwJaQani9
YmEqymifp0V3O/VZfMhnVd5n/ZTdvT0Nr355CC8gcUyR/HTXYbAtqlUqtsI65Ns4CdajqjpUVVUo
DyILh3OeU69cmXQoKMcbgD4H2EkI3xZYQuiuIwvrMxsFFczQVbuWW0vKb20zFDudjd2ZVX/icfFY
/QPBGyEXzqgDej6Z4hD29mQ5KKum1D/3NgwbupRq3nO89RuyGky+Y0wk41LHO8yY3W011M4Wm6r6
esVe51botr1smq6+iXw4fhH9A6MfbO3oQ+PA7CONNGViQStqwtPVr+SxE3W2RZA5OmRW2N1VsAUP
Wd64wDPCc/Wk105OCotwtyktsm9PAmNrGWWr5OjtbC9Nr+qqmXbwUfttmHfnYo9XomDfGCVGBgkS
/5aArT4CEcineUAI63znUsXduVkWHDvKNjvI+VRwy2y5RGFWnzlNX1uoBN4QO7GLAfZ1MoXwjtBD
9RE4GKJQHYdWqvdpgITi4BYJqYht/4ON4ccg7VGJoxd/inYpEWzOXb/jVFDhgsLQHGxcmYKYbBPH
yHIFF29vxNdG9pfn+SeT6LX2KjJQw5B6UDbUY+/teyu7AeqiL5U/le+GHvsq6Sz9u7cfbO7V0+PP
VKj4H7wVujT8+6+BuCjoQNnAG0Dclj8j0WBsgy/zNlqX6Qv9Q9QaWLjbvAvTA85h54yzXsFcu75h
hHIkUrL+jbxSOAUraulcqgcg4IKx+cubO3KOUKhjZ1DUbRhNm2QpavBUs3uI0DUnu6zsG+UG/WZa
wuJ26lrvnZ0GOAURs356e4Bejf6gfgCB5tDmBU9GyFEWgrU8ddd0FlS3ea38vazdv/LVWw5T3647
4ATR1yotg4NnUbokiKzu7CTrz9yZr00V3EQM7fB74RI/CShEqR09C9hMvkMGrIG5oc1W+pfRmqRX
aFkGx2H0v60EiId8obZ15hh97Zz59fFmi/6yUupM9AtmcfRQUIf+kpDww8agsrUhcvxyZsxf2+7g
aw2gCEgGW/Dls6y+t+qS5HG3FqiK4U2Yf0vIxK5kFc+XWRNN23DN8KYiYkeQRbsXHdSVh8QXHUrQ
MZpbYhzor6hwO0199W7My+bMhn0ND2eKAbwcfAwfOPDLV8zHAhnATIJ7KlN3N7lLvR8mG/4yKr6X
A6yQj2nkqhu3XRsCrWI5pnaTXbYRl93cJOIjuctf+Kp+QnjYvwIKKWAdzP61P2X9DVnf8mBVAQD0
Ikiw+vawXptKfZOhrvltWPwITNCot4UMCR9EiRRfPIJSQazwJqHpiDGLihDPrb0bQYf3Sgxudxgq
d9i7Djbyb0/Wa9ANppguC1UDmj+n8TTD4DcOEok77sThQ5bBmo1zx2hCpskWnr93M7ZDeOWiVnmL
CUZ7wAV9ul6RmdoiHr7eybAY9zRsEAPqwnA34PmMC0ng3qUDIvBeUKCXnBfLj7UErCrG8Fyr4rWF
DaUCSz0ioSg4hWxQdEJ4sEahXSe8+lJn/ZGKRXmkidCfuVZeC38gkNB/AQRBEnKyh4Sfj9Ew0pda
6rI80DXJN1Yx1EaAWW7CeWh2C2Tb27cn6NXvx/nlUOoLwV+crFRI/+SuA30PEVbDwRtFfT9N4YMD
POpMtv7ak0AzmDnFQAno0Ms94RgzFNviSX0/6UsQ4FdJPLrvy9A7Fw+8+iTaxzQZAVcBZnj5JKgj
HcxXro1JV4iQ1Q0iYaOT7N1wss6s71evKARyjO0bxUf0Ul4+ixWPy2bpPpbxo0uaVi1mEH/Mgex2
SSTbI1WAH3lQzlfhRH/LEckHdDjjL0lN36sdowZnDjFtACVtQEJMl39/cgHtG5EZCsZswJcvt3ZU
DYG1saJ8CRgu6KpDqAjO8izqzmQuryxewkx6qpzMAmWDkxisXgTF1oT+To8I5KVOvfQoHNlvQcHC
7y5poOIeda619cpEw02E+AlhhcLHKYEk9lUaNW3s7oIpwlsk9SuAS2LGTC4+V2F+baKBjtAhokmI
LNNpJ8Np3fwJlAAvBy1ryACb1lLpTV/16dWYYOrpDkWDf0lVHLpyWY7BbJc32NrJbdIW9c6eCr3r
68m7VWMToC0eyPu3Z9sM8Um0ZiIQMlVBr4/q28vZJmXGHSPxAWEvAHn9cO6visxO/v42fvGUk4mO
xryYbMmaGmRmXWVZVWx9CP8XaEmeI0C8Vs2ksA1XO0JohYb4yU1fTST3mgIrEAGcs9KwRMZdDu/d
2gmOEJiHTUuiiIQ3Ustx47WXAEvrM+v6sX53OqrsbprytHgIR0++r0JEJk4WOmZj3DfHJQDaOiZx
uJv8db2oLInrde71+xny/8Gy+ul7kTUYD0RGjyLKUBl3CFatStKIiFOQpejB7Ah3xWHtLLQ7c6wb
emDt4OE9+aN1dXq9VklzLEeZomjffn97jbyyY6g40XFGQYe763RE7WGhJ70guTD3KJAOMi+uVl//
x5p6dfwHTyJ1QCWKBiBT+HI1OtoDR2JAPJlM5SfphdOxx5Ns13ne9BR8/i31sLv2R/NJ9z9+6NuH
9v8D5S+zO/+vF+ruQT/8149G53ox4mb//a8jX6QxIl+/anyZX3mS9KL2928jt+TieYdLOMw98o7p
h9L//S8rdP8NTZXbyFB48CIz3ahnUa/I+zeiSaZYHqEBAcWKf/pfUS+gvA7Hm8mf0XP5O5peL3MR
zmKq0BSazUUPehHT45dTLwO90FYspttuHjqId0M0o+fuI8BKfcNVqcfCX+ocZYpNBe8juZxqL+ju
k2hE6/eXYXv/tE//CzG/9zJvtPrvf51APM270IEI6bdCg6G1f9oiY6MVyoQ/t8S/2I7sK8/O9FWv
88n6ouuwDW6hiStCu0kXVLSO6YLN7te8mqPP6Frk9ON1XcpLK4otNPjG3Is+KKvJ1zM39W9DZgg6
gekhQtUxymsvh2yc7TCZhVfdWq5d4fsSD/BoZg616SvdxXzZYQ+TFsepd6F1j06Q9VBt6DB/fXu4
XnsNoMnMnG3W0OnMeUsn0Zepqts6RTvzz94bxwzV+7ooNx4M8/CAP8Uc9LsebdP4urDHSl+lepbR
n2+/x8nJb9R9UCyiy0gHCaoZ+LuX44GmfEHRboqvaqRlMucqkLrUm0APdWxft3m6up91Xk6oiHSL
BfWnyXAEKFzyoTlp7OXMnffa6xBB0QenXk//8/Tyn2OBz0DhhVdt7YbNhyH1smUjQWyC0kC3TjX+
IV3J9UydHtmyeSdG31J0nMtclh8kAkzLxdsjZAbgf68ltDy4GMEbwDOnbkkh6qQmVHlLPs2JF14O
kL7lspNp16dHVMPh6m5UWoTtvLGralE4Bg6iLn4Kjdr9ubT/kff54jUoDVM2BTVD/cP7DTupPWvt
wfaul8kSZ03yPew9lRsdDBWLbpslVo5stItaQJm/C4cC2vY282Ea+wiEhi2KUeUwdcVP25+FvW0W
WWAPMVkUfN3taKUZgDS0uZflOtWhFTxk8xypfQ8rloLqqMOufKgLj5RpG8dYmT3QMuD/9dCmOtq9
Pd6nS4DqF/VhGooUUVFqhN31ckVaogAomuNrSq3BgawV1oAZMdsTCtv4Pd5TDbqqa9qN5t+q0diB
DZ3G/uAA8gkzra3b90Yi6+3XOlkGEIHArsO4I/LmiPuN898KL19glowH7H7hwVlovbRXloNy/FZn
afBuzti9Gz/NrOjYRUOTntsZLwMKwQvAZyK1QBQPASLwDy+HBaPXKZTcPweHSpi+naOVEly9LOIv
353s6jajha/f97nLX4flrO+ztGztjcJuQFxqgMfTTUpK0h5tDr4FsXx7Xr+tqprXM5mayZ5/Wanw
s0hPYEBg4WsSotN+fBhVCnj3gjhWawXRwVGlm4EUyZS6bWpdfYJpg23V27Pz26KhJ0wCSpblUiVG
csi81C9lMQ2xyAqnbDgMcrVRb7fXPPiSFBR07vxMTeuBAcAtibzf7y7Cvkmq264XvtpotyaSP7NY
TsQLOUwDjlODjgLpiIDxKQI3cXFiQDVZHVbYuHeRHEZnPzh5UV9CtnK4/OZs/BC0a4+EGRauoBGL
4UNd9IqOVxSu3+ALJsGP2CqCW1fZlbUn8qfQ6AYlVuvZ1OLcNRLbNlsPnXDr791N5uWpwqC0Qn4J
3+g0q3cWXG5iqfpDmQzR+KGc5iJMtjqfvaNYZ+3er0uwzndju+by5zT2UmNKEIkfZ6aUyOpkHQFd
JiEghgK2J05Le4C9bKtjn9N2Q1ZoLj3nwzBRitgW6dil9SZPoa/tKwoh7U2V4xx0LXAxhfo5J/N8
rDsr8X9WvcQT6dwJdboVGSAgjMbtmwowx5V5818WWxb7Q+HGQXvIXCqcVzjTTOE2rbpiIOHIsP61
BCK+xwr7JwQok2zodloIeBdV4VfhZ9+X2EdDJlvaT5WsSnFHcUiUd6zsWp3Jqh7f5eVupJsKu4Ui
KfRJ9IVfvivk52qBhjscWhXWX3QINny/4NiLWYuDudhV7TgDBRQEtSACJjAAvWBx0gu3hfL4NVw8
VInqxKvxK6gnxE2UyA7h5CB5niZODf+toze3mQtLXepkDR+Q68jnqxlBho9TaHfxvsvpoG9SMQZX
OZGlj5RzO1vFLV2fVPWbfk67T6E3DfkmaH2eEDaS33IKb9UPby+ol4WTxz1Jdkv/wLQ42JTmhP9l
1lLil76NhDrMzrrkH2wQ+sWm0n0n3ntMHtL4q8hvQhsB9H/wYPBRFNGNvMFpuUBHMoWeiEKbbmoc
qWKhuqNAji872HXTDVc+mnkVAbqj9ZlC50mUaXYyWrQsVQpmr/QqwsbVyHFxKsJ4EfOnuhDh1xjX
ix9r3ej4W7iEFM313CJ9UHMVw9jGU608s11eGXfCFaqENLa4DU4lwyROpb4FYfNQ4fGiDt0wO8PW
Ek4ht61w0ulDi7/0rsTL4O/B7R9nHJAOp5gJJRn7kyvTwVFliqJWHwCI4NrWjUmd/FTsaYROpyCV
Gx05CuXvKO7P3UcvIR5PjwbzxaBzA1LUOLmPsJgdmnmJ1SEUA6LAdMVmk/848VWPMQ8a4xYuuRiV
YvedOmFSHRWGic2WyzJR19LGEunMrfzaLACYpFtMzZCQ9iSMLZRsazTacWxRmIndlFHc/sCcKL7B
jcZqf4z9HFyt0Uzd4O3Ffxo3gSFC7hUpXEOnBpl8MhBr29htL7gJBYbt0W6Zm+hzDxP+89R2Vrct
6RricJ+6lE3TIbCK/duPP01L2QKUwsFtEkz6dOVPxSCgoeW98bI7lIuusDJNMQ/B2STMw51f0AUC
C2TH1aZwW7CNXSSsOwnK41pOep2uPM6hu1G3Mb3PsuvVxlnUWZWA32fGDA9kQGxlKBadvuHQRwPu
yRlvmNMw3JVlEC1/rPhJXsZx4qg/LLzl8l0UjeeYGK+NDak6CDajV00F42RN+DXQEjTmIE17U/d5
SHW27Ao2U7INnDoAQ+w389cy1p7aQMyBvIPO1E3gpO4Huw6wDEOFFojYjcDb+MFFByA6c3m9EtUh
7gMimjootApfnFxebTauq49tFL6Ea/mf0cvQShZLU4IAx5mCxpVwi285E//RW5zisqJIjQuiU6/n
YGS/H6QcJPCUHaMQxRF+8iIuTjFt29b9IY2DzGIt1xGGe5V0rcvGlQ79qklAq6FRqKb2KnUThPp8
MGUfz6xmClEnMRERJR0r8lCzWk6PlRi1IzS4LdqIGOaCti8Hb90XIyy+DUJwY7QLVTL+KbupDjeW
jcFXUxIHHZaqam7LOVyLI2u++TLVTjicO/LMGLyMNCCzmso9kCpKxafvlsl66GqxgmBDigrViRH9
TcsGKtHZdnpNaFF/GXTRfLFktLQ7YWGrvEkL0RwdOdU/+rxb8jNn3gmunlOYhIlGPb1h+mCU404O
n9kGlDOPDFc0KQ+YgpL9lyRWfrWjhYqy0TpH/nGogvzPaKrmW1hqGJnRNiR9b9DnigjhNMM3cjh3
W0x3sC728VXa61Lior3WtX0YBjdOzr33b7eHkfoNH2cassxvUCm0DdFdxuIRzbsAWvQurCnQfxkg
LmVwCtUSftTz3M5/aeMJ+dBPRZS9pyw/999EibUrti3gk5+Lv/9PA4ETCIYZTeJwACrgXtmUdGhe
BlB+27SWh0PpQdlShtZmVtVAnm25XZTfuVjdBVfDoCyL230hLryv5BqOH9dpSAKxD2u5Fvow+34j
P729K06NbQy1kIoBG5TLHkDUaYmmCbJ1pC2X7IWFu5y38cjoqHxi9FNi0wHxXPgX0l2yddqMIZCM
h8Z2J6oHKE0EClFcwV8VdktFA7NpSHnpOIsLkP1C37T5NPlXC0SrXmwSC22ZCz9Whf1XEETgXTB5
iWarPnNp/XYj0MSnxsCFSUUfba6TgV5W8B0qteP9GvHxB2lsQa4t3eB4XUZTn8sNojbJvB3CVTZn
wM2gJl7uYwD0iKpx3uJGwdLj9n45zWjFzR6HSXFc2m4u4jtkJlYGCxu0mf+gOZ5KAN5WPI3zd5wR
/XC8LLkOOrSF1qK5CwAN6G/TY82o8BQ1p8wfJ9aJM2SmSEYjRs7R1rLn1C4u7Fan83BEfnyw2gu3
5Oy+n5tZFj+9sLWqz6ktV/Gt6LiPkw1V0uCT8lNsAHgBu1uirVOTiiWf6hWvQr1FFahZ772FJ0Dt
KiufqVFY4iT4fheyt9ncJd6TeOL6fWHpbQ7Cgx+Zamlj4WlXA/ZqR3soSn59WfBNjIBklubRiQAp
gdNa0yVYX9Uhzha4dpFXYUWV48jI0slqrF/xK4xMTQxJqJRioZekSuX4oFmI82yo4DfB/LEew2Ca
dy3MleX7UKtFf8XudnGaKz+guMQhPuK1hn29HXSJd0xGyyrmbRrFbg2Ltmp8zPowVeZr1F2DNA1o
TatU2DuWCSO3G8bY/BtW3ip414s8M39HeueIi6iuY7Velr7GvOgQMthzdWfVQTB5H6zYS137WOBM
SrWtDfwkKTpsHgWKKsxPTmZ3PVkuO+y97YxEz++e3xaAIy2Bw7rOITW4Yh6EMH6banJRlhqCfMWY
j1JLCJgtcyyBO6FQ7M4EuC9fmWVUYS9sz4oao4CWq6xtIlxS0wNezk46XDly8Fh4GVVRhn72Cpsx
ty0fQ+Fj5s7rQMbfa76x4VqCWVlTxQ4vg7b4GadFwTy1z3tfThmTXqoaGbtd0gC8xkzi6U9yAbgg
LhB/qPn2gdvF8t5F5BXusfKq9X5smx7POWx5fga0BtQXNA2n9iEfG3u+aZ0ZV4kNqeSAdErnrJlv
cE8xBq27obTMQyHScE1BPGzCB78TnfXBWXJTwQRmZ2arh01SAgbBB+4LnoCROLQ5rmTYjKJ/ex8g
/8orV0/vmvnUbx9CmTRLsemLkpDjQ+tOVhkfNZgHlWwKnJZadBFRZmZXaNjeLGGMIikcbaIo7YJ3
cbziBHfpToupmJYTTOj4yvbxh6xuXRkn3ibJRa+WTV1XlYSY7AQypx8bTur9KIoxgEGa2xqJvBQm
9XzT4bgbJRsqf2tX7LpYWOMx7YXHqZBBTY7FFruAUHyelrqX9w7Wk/Mm15ITaKNyXc7zJnRX6X1f
JTa6QKrYSwS9WN+u5bot2nGqB+TjJN/xEHa5ZGtBuhTjRxuXR874RnTlet8i7c1YT2vFOgD/bH7M
71g8VGrAgznt+wgHQJZgBbKIv3RonLbeHinHMrDeVXjc5R/XNjFXSN7ADLwoklSz2EIB1Sc/Csym
+U85zg3Dqay4LH4+7TIPqCi/5JM8s2/dNS5GZB68ybHiDcXGtnwY0N/kPUWWL+wVjhgz6bkPD5Vj
Tfas1aLHLvMPx8JV6yJefX/8PnL0eUikoNceXxT+nCcfm9E1rgclN96EPUIUuT9s7L8A3M1pavbF
LFrOzpRGAsI9OA0Ho7tt69Hcdni3WdF2KKghfoix/cnvW3ewy6ODRaaLC3ZGhXHZ+J5cik+cgGP8
0Vm8lX8JS29FtCUj3JU3SUcO1G2f5wnlONoxG37a5miv55EL/+kL5xmmBSPKFc4U3w6L7uj/VX47
/CfUczp87cs0R3RVeBONQYiqzYxvbSeB6e2dqR3avZ+yhv7CQrOzbp2+b8rmQNsw6j9oFQOCCNo5
ALqeWQOKIWpYretSD+mY4TVeePUFrplt/K6n7EovK0lKXez7yrImC+hwnqT3ftq7vHBS1BRqn7eE
lwgm6rmnwfg1roUvo5vOX/IVQ8V6swK8keXOXXqzjybszJZrPN01f0hkano+QxqaqzIaI2e51iFE
7Ad4n2YZImzZicu0VALiIqYudfxRd77iV2m9zMwpVXrT15impGRAa6HhBGyThpLxwMGy6oBSMsIq
N94w5vkNC7bBcwJem7NxnIrKjWKZRNFVCH2FDe1PBV1f2BO5OeNapV2uOY+7yLJ2DWieiirq08VG
cCHm8Zi1GIQrypS9k72vYKdMf66rMvf1c6zkO4k5rp/v8rIqEgLMxprMPsowHufz2fumQ/R8/WIV
bwKF50vCBVfC1uwd34RLT4GX0IG5r0YcLvi1UAfmEK8HafaEvTrmLi663FyqDWasfI8GZCDTVemk
MEPlh2brP996AGXw89nS301y9//06gIrM+dmiNMrJtKG2hRubUZ9RVLlqUkETv/xk7VrdlQsZ7Me
UrGYxlMTIctkbYvKJojR9ZTyUaKpmKctLqRsWRFkmUo/LnayVv2Xwko6K9hOGGh3ByxrS7xDe19N
7MouslJOW/8pLqU/jgwgRY8pbpadYg9G3lWR8Gd5rXXXc0DMli/5hZCWAXeIrQVNr62dKBNTOE9X
XxnWZt0Q15itlzd+gBvwCPLfnEBPTwhLUK3Ioi8UHex9nVfmAhXIq5WQNr25TckMA8BFmkBCBJ3+
Urq91Vb3PfgRhiFOcssuvmduYka9W8Oe43I7zFUiMbUWQNN7591Qu1HP2Thqs8w96ZhrWTVY6rUH
6TU1P4JtnsOk22VsvgURdcVAtixp/6K1R2913rtdVffFA4ZPXu/cpY0oGQqZjwJI/GacLD692QCp
JvbLN7kzPo5Uk4Xm+RkgnuR7bgWqq+6fwwInL3P9Z6uWaPiyWJ7HZsS2RptCdUVKuvVrbY7hPAuh
PO281jcxoWcQEholIN+jh4qUJdd+PkAE6i/0EpRMx3Pskbs9Lk3bzvHNl6yzmIj409R3wfixj7C2
8K7GuG4SGEWV+UBUuge+jhgGySYCTWDhaVlsYM26AR11DgyJihwSHLFZFcJuTPMy7zzzas8fEdYE
u/Kyb7Xk1YSnND+5ZKpmi2B1JfkYR+bgsA2Rt+vHW9w2zHpulDRTh3K32UXPgJA2qwNey6s94gAv
Hx8fBxqCjywpfdAuEZ1sip9wznCB2hHhw+43K8R8zaLqtVp3aDiU7nVVYVoOzdzOS7veW54Vpu+I
+2V+H45W3/wRZ0nU/QhjnrcdsLj19TEOVdv84beVTV+/K1Daxr7Lrvt2vHDmFsECUVdC1WwcIs9d
Qaun/Aq2roPAC611BeOSdZQ5caFUKh7ey3Jdl69dI70ahboeM/hx0/SlSxg2dsyMd5tpuDBqU8YC
V9PNKtE4GfYs6Cirvszp4vKfeu3rLtguYGeGGQhlMuNd3Q0YA++7mSZTvAHaWeGpUVYsqPd8rqB0
kUFGaP5CRmPUiORn7ooXJ2NThs4N0jayaD9GgHJsBAjtahT6zo+RuRmOLVZKkOx0nooPjkPBSl+U
sTLPhzoRzcW+s6T5k185rX+B/HlZW/vadYf6rlVjbkcXc4dg1HoVhYtuPPrxa+Y5iIb3ZY7/uL/6
nXOgN5gs3JFNIYuLWUmbd8u6BmRCvonn1aH7U3tZY/VoRjZmoUwsb3PiAWUfPyZPUfPzkd3mbgws
htjGqjiJg8Cc8bRzYmfa66hYigelWpE10J+RR3D2mnSo/lTUaM/itV5WqcCqDbbl18ItI2Z2Qh4y
0JshXh1MBbRTTcFGWKFd1UhLtqK1t1GYTxqNx9Vh3QR50iuXxrqTi1tXDCZcrWVv0jbv6ZIrZu6Z
ausWy8JX8J5+pLFTP4LlWa+Wrna0Yk1SRgKiODKeclPRN+azfFS1luu+EezeAq7YOr9PktlXBxZt
zJXOQiGYXB/TkyIuHu+Fit+5HlrP3PXeQlnEw+rcZLqun5rbG5bpOAC/X9xEzgcKv0mRv3s+LgBh
NNwIQ9uaU5/AD5/VeSvpYsI4ULVydf6RPDHBkzsofRQotqWTm3ylD0dztC/KMjFmEdXmAg6jlJ3K
eRVysqNS4Cb6OwpDyM/sAlk+xqQJgP8Oh/tHvIQNXJqYJEUOGNm/aQi5M9Ro8w2RmRgZU7dpDVik
qK22GQ/l4Bd9eREEbbZExxhU2bxHUbHpPnja61zmemDYODVYNcJOSpd71WlnQ4l5usaboJg5IxcR
PI7LUxpjKZU6HSjpQDW7XkVjtqVDpDnZ7DVmlW3XLF75LU8C4rqAFGxO0Zy4lQTpKXDWKX6yD73l
GUBOg1IFP1A/HXnGep145vlyTVorZ0LKyLKqfNOkNRWVjUyilTWM26qJfHKdmDPPW2wTKrhRag5V
/RSup0lt0kFJt8YkFItLioimiyk1OPNsbrpoyAcuiEg5JtCyO7SP5b7KrTi7ntolWdzvixXP03pE
9R+f2R0rJIo/2X6nZbprENlIfyBRoJNP8bh05cWaZ1aybsfCGj0Eslk/tb/xs85ftiklCqfHFjAq
ox+UCezPHfa/8/dsQudq3mUp03j06zEHiD+myXLfJmU9ofK3eusxbbW3fmZO1s46KhmLOb9aKDR3
aBWUci3vZ5wO7G9uUjvN3h3hzVgUl+MJw5XUGVTfbpD0HeTHvMarutjklZdHF9S9rZyLbF2Wcq+h
zTw4STW7l1aju+LPQqPPXGBvEx4bb4675gpNnDG4XPVojZ9qOnLJ3ZjmZl+qJi0Y9LkjwPuZrGOR
xrtAoci+84GsBOQsiEiIi0VyYumdqlsbPSeuST/Jb01qhma1M+umoUbGyBE8oh+gDh79Rqe6EVmn
1j+fM67nKJswwEQ9T0WCp3zF8hJz4fpDRlaZxi0BfIjYqdUgVjgAoIOr2oQsSvWUqKd8X7l7Wv9w
EMynuU+7al5Wyo0T1SOWRw74snx4SrnLZDWh5nOc+7wlYNebsLqza7MWLU939jfKBu2f3bjkIR0W
38z7YfWQQEN7Ixzq1oWElEwjh7YbscJ2mR6fwxETWudFZ04LVa59caMpkRV30o0y2BK1Zcv6KhzX
oAx2SzqbI4OarsmDLBIEHh/77czmL2WNlMuGWgapZNuVTkcIOjhxCTgyYYYl8mUtjp+7Mh+c9Cfn
UsXRtbaLE+/Lbs7nfEtWNlWf2VJBZuw7lt7GmluAFLlMfOx63jGB7fQuLWWEMFxueytualjGIrcL
+nJWP3DyHdQPYomhQIgE4tY9FkA2y1D1iy7+1IWFjNNGh2B7Su6LoPcHlB5sk0/ly2RwT3Dnm+U7
3mam/DVjPx/8KICQ5MUxUfXIz/mLbQ5BO53N+S3RbXVY5Y/Fo5BevuyBToFw/B/qzmw3buxq27eS
G2CD8wD8yAFZVazSbEuWhxPCstWc55lX/z9bbXRUVEUVJ0cf0EjiuKXNPa+91jskbipVYjiKepI5
SBsiBmKjOjb4w9DajXmD/4y4CSZFxWtm9+sMY8fZpCeidtCIcGKlVlLEVo3ASVzFQLIkv6spRTJh
5l/3UC9rOZ+T/RXON7ImXhv4ZYrjy1EWYlEDa3OmrGJL6Jho/rqkRdKJYS9TsQZSxSANYo5qbzb+
bMhAF0ma2pV6VRilWHxxLZfMNxL1AxOttppIaNRm1bY0RmUP8PxkaQMMcNOYAhbm9As8SBI4c8h5
5BjRbEoEhhzHRZs2hY0x/5UDyOWCjAluxjyiEYpm/wQFjD3Tc5QO3127Gwb581LFZNwBWlbmjRVX
KsOG8F84PoS60g8Pv+5UuahekqcjQM95G1hBNT8Felgr/VYDzCUGDTlFxnqkLkK3CbnFMAXRJHEy
SzK7vHT50bbyuALFrdko6txxa2o6yWDPktScwZDjRmk7F/nBrC+2k4OsNjKUFZJ84+WvNADFWBFp
kIBIORyaX7k88rBEDl1niW3/67EYDkHLkyLvzXwBVoIwyoSLZT1MLOBumM3Zt2ptsAmT5xltYq9p
jVFkh8KWjNg+xs+XeQHLb6J0S2rURgMxRe+J/ypgN0FJU6Yahh9rKMqZugYAB10IJVME+HlcMO9x
qYk/SFFh8ASIrXjIu9qb/8qoxelgaVeMe1ndZB35vuclzkKZ2EuZlhs9Usch8TTHHif180t55rdI
Aw8nfcIpPf0gD8mzMer++R/5jV/HP0BslX92/weIB9TzX9Wx3jAP7r8Dd/rHY1z8gI/wD+E23kXP
/4CPUHz/GRfP7WtCwsuv+sVIMJU/qHaBRRVVOAOJT9BpvxgJ/BUFWDSvUTsEyY3K5N+MBEX7Q6hd
UnkFAeKAgf+bkKCof8CtByaBIDugPygOv8NIeEHnvqoC42EPvJ46uZC6FZblorb1CmUVOFJjS0ub
bhTIV/gLI/cItIu0Pmgfhye6m4AH/aSnmvaYkHsGGTq29h3W4O0nuatdecSs0dVRNtrpRlMnPq+Q
5EsCpdEtpqmkHjd3EQ8FNXywTcwsoXn193NX5vO2p3y5T9pzbMp1dVH0CPQIio4GOin8I+plr3oU
AzS3CMTTzcibk6vPzu/0aizdJNEiz5jb1g3a1npoHbRsZDjx11rT6h96u0r9Jau4RsgOe1Oi3CWZ
Pl5wwFMDw1MjNUMDbdZ23qO82J4pxq8qiOKbgfmgIUYVGRCuvKrh2Q2JdWlOuXK0HKlVlJa34Qjh
dAEfQQwH8ilozzGQ12iNl0aF9QRnvI5OmrmqtjNJjlbaarJxhkT9lCaEoGOXU/cTLiyWfquajblL
NHAbSNHEOw4150zxcsUdhLtGv6mXUjxlEQqRiuO5IkBDimDgEyjXWFtTi2IiKKX4MilYgWdIqVzL
XNlYViKxokiJtMUnd/KcuZO2pjlHl1GsUD6u0h9VTq440ST5TGl/pYLy8oVgg2HUA80Dqbx2EFys
QsJ1x2KQtMd4uO5xo24kmG5IYw9F79ZNSQxwa7axt8gTbG3zKtN+aqblJlIOltSAmuxLYe5n/HHp
7Y1mFRvN+UqcR63uczVZlKSlXezcN/05twoxf6utDX4RRA6wXNDW60+vo6QoctVMNq0g4yHtn6OT
YUWeI952g7RUh1fn4d1fv/k9ShGzCZJbA+hCwIX3li1QOa92ng23w+kdNEgp5yPyYGeX8lwlfkk1
aJuBkL5We+0JTAnyoVk5bu10qRAZlxIsHSjH2S1aDF0wZGc+6+0w8FUCUGmgKQrCm/P39VfxGGgy
wmFmsJkGb+Hq9LDVaPacsVSNpf6Xkuhv3Z/vku6OrtHb4bnp+ub5H7Dz2n/s+uLn9y4ui/8L96Vg
yf17pt5f9+Vd/NzQOXFdXsd1/5yVxdFFKX7Hr4vSMP9ATYlrCKzKCzKJ5fProuSvQLZj0osSsQHP
5O9rUrf+ENVI9D5tAF9Ys2p/35O6+QfIFwssv41yAD+u/tY9+UKDeLWbQLWxdNDdAhepQARbQ8p0
qed0QqXTjxat3Vtj/Jk2d3WbX1kxF6HOm8hNFqyzMoUbz4o+UiVFCCmwd/aQ+FHG3wDujvZGkiNg
q2jfjDE23V6ut3pho+iMbJKeLxeUFXZyKd/3ZfYNEY4/9Ur3ZsO67E3pgqcPeVIgu248JT8BUhxG
R3+0IxjXSjB1W7UvyeGSG1IqxxP/IwmNdNMmUeXpU/iUQ9vbx9YyeGDPOcI062lR2uc8daRtIKoR
9WBzwsphtiHV8IEO32h68S2W1X2J0ClcY3z0WiNG/R61vkhvHS8rlnIj45p0vSC/vefdT4ZSj1wH
RIrnxMmfNtVO2AYNoa9Rf8mq/JtT5ni0BBddrxFuJMHFPFg7JaL5vEufZKNxfADs4XZQCnwIxGfF
rZq5wL79bMCxBRurT450O1Xa3bLYaNna5bdxNm+ikJJk28U/SWLzPOFLOJDLTWE6BZVr+TGPhupO
x2eEc5c3yDSSWVKtfoMp7E/g/YlXpk941+dkznXe6lV/o5fK57yVyDCP3wZzfmzRB6ZGayIKnEdP
42IdFjupPAA4FRD9uPLawLxpF1Sro6bb5kV2JznL52VknFSDOYI04VJV+NB31V0KtNpLZvqTOovj
jbah+RgxA7pQrpqp7y6o+M01ksu5ZX+BWeGVWY+C6mACFot7kE2L7E36V0sexAkaoeJJaKaV8VPQ
TvOlLWXVNuxVaevMenoRlbzbELkI3WXWP5jIZyTm0HuxIpHRbKfsEFNs+agnWrcjo0ppz9Cmiywg
29umVONa9AXTyJy280IdqZj4BCkXeuu8gNLCmT3J6butIfftA7nMiZe3BhetaxKPzRx7lA5Kt9CD
i6SRgR9Muj/hu+bGugb7e9BcM+9uZqvrKLazNDOqR260sNhNo3etStmOmuJpiXMAAomGT/FtAV2w
If+7g4hzoejpxyxp7iyZ2Y/q7i6nfhUiml6nZwjiq2sEogpuPrIgonK5mcZahMREkV8Peyv07ayC
yFYa/pyYe3A2GgsqO8ceEwHf0WkjWuMGAgtLq1iAHF9aQ68okhQFoW/Z0HXM0EFIGOH1svgCVXcJ
0pvRGHnRDhRW0vbLq3P61D2+hjO+dJVD1cTo0IDdv0LPFrmilRDUUUJN0yc0FcqNKSHnhdgi6BzO
mpeJwAICv6crG/8gabF273/CKh5+GWwFKtGLXIN45Rx3XwD1KWApIeCN4VpX86swMg91nQuduG0Z
pGeG2+KaWA83lHDuC4hUMJ/XcWihyW0DWCb0A1LY1O+hdc2PTXrbVWz5BgY05T/nQU9rx4uM8RHF
9euuelJrcABG6KXd5NpBvDO6Ak6T/uiU0ibvL+tkeLRLe9er6V6r6pvcqf3lJ/UNvINI+FtztUWa
1HaLXvtQzNgqLqN1qMr4ezK2BylsL4M62nIabWU7ejbricRrn32bMsl2K025gpLceHw4BLOh2yY4
ngU2xb0oGr/XmvOQg4ZykaduLtVmkbxh1H9adfMlIU/rIkbX+lWvfIh0KHWZQ0E4Cyl/g6p6BB36
gAbTYzrbD9EiP87Ad9y4sW+Q7J69EquRIu53ZSXtK/R6/gq3fyt2+g9yD/82rXAUWv27DIX4mr/z
GO0/X0Kt8LkUL/6jP2xfdAc+9M/N/PGZoe3++f/4yV//5n/6l7/UCx7mCvWCH2VfdOK3hYR4R3EQ
D59/H0q5z1m8PK///V9hk239AfJUJATgPFM6EdHRr7DJdv5AdldoDnBsQUT+V9yk2PwQLy/km4jY
RVD1d9ykGH8QwAvzG7C5CNPbvxM20cLrfSUEXIUSg6pibkBxxFohY3s1DhVSHy1At+hgR/YmLpqL
sF5+77j4qxlU5hw0lNAIeBGVffXwmJca/eJlRuJQki7LTsZR8yngGTaBjdHTc49W8Yx5dTb/1Rr+
O7woeBIij3l8OGFRYeLXsLS+3WCch94EOn/jl1iyUI8EsOk1erWduOBJWSubBqg32PBvSpDDpI2v
sVQ7TM1H3YzSHWDTJ2y8H7pWeny1Pk4d4WJg33yjrXN+C5NcZS3Ooox4SE8AFDjQJt7UCjzBSuPc
QNpgA6biPlLqh1pR96B8PlapSsERc2FUtaY7Mq5XsjodyJ22bmWg4BfVOI5IU35m0t4kasTiYI29
ANSJ7tciRQLihzhZ3fpwqQlp6pnUQ7MbkihxiW0vgNR80afOtas69JZkug4jvRNiZ/4EYqyJesOT
pf4roIdvY1HcL2GxL0uQQqhpndPdPTXjOJ6zgoVoi2yKC/PV+pKEeAjGX60fqnruV/ncgqZEmUqD
U5OWjrUntwNmoSkGznB58/5cihzIeioJBnhNCMlfEB3HjctkpswUyzM/45guzIB9JH19v4n1NkXp
UwGNz3pGCxXj7FUTpD5iXfDR/Vy2L/u53ccGOMPSPHPNvsk4vbQDo00I5SNgYa/SPWYHhCApotZv
nOYZi9DquoVEtYVyWAAksTI/tROsuucs3GAfAYYpac4wcl6SWq9HU3wCol8yxx8kpTeydUZeWFmW
So2fAvC4StFs2jawXyGUzPOuA6lA5NmN8+cYdXCSJIHyNUwNHePc3r6SjbSKPDgn8TNGSBi1OFZp
e0auTYdlNsc9haK82pmG1H6bmuA6qJ2bqrbya4PCsa+kw2FJlmoT6YooZVCoGirFh+h4C5+s95Gh
lTdjaN0OabmbkiX4hA694sKTvoKPpu35DOg5zbCdIcnvAmUKH/ROFrZ3SQS2Ds1hPShvqR1ZWz1O
sMLGuM8bGwtQhRxdjamUbREkOHQAqahEIvlvWqEH2kb6DMwy3clOWGxDfXrSc4QpFBMGG6J0W3PY
a+qobrWhc64MJ9q+v/BevPrW0wFr3QFPjq4fR+vx4oaDZGdD3jYwd+BgqUmUUj0eydOWy0eLU6sY
449d5FD0muyp2FRV1PtW0eiHqNbkZ0weHvteG2/HXnPckpXt6Utu+W2Ow7EMftbD8P26HQw3bKjL
ojEaSp+nhr+smpDaYK2E38IEY7k46fdcIqhJajXERtn+8/1+ntpg6LEhygnthdlaxbNzKE8G2g0N
B0grfcoQAbgOl/ah7rPn9xtan/tieSPW7GgyzohAqlfp/BHvAYTAusav5CzdF/UCu8cmZJzJNHBq
ZcjU4MGbfU1YB+77TZ/qIyIwOlxVof27ZqzKGuDfCo9mv6WG/gzR5po3o/I1WIpzZsar1wFpGAIa
GbtCm3MVtMRqNEnCG10mB5W/FNad0deRW2X6fUiYAZzqLg6qn+/37MSgCm0w1JKQWUDqRvT81fGv
SENQjLjw+nIX69sWtRtqcG5smN0mqJRrPVW8Ljun8XZiOGmUshF+EaqYzeNGJbRxsikeGz8PtXTj
mMkVIqfADvWpODNxp45l4XoojkVDUdklx01R2LSdGr6sr1rVczgDOLJAwDgG8FywkhtjnA5j3/1Z
y23htXn64/3RPdnRF+VLobOJ+eNx62ZtD1bjsG5QyAFIbVybUbdDcP9ML08sGiwSdCFOgcYm7R03
40Ab7AIsWvxyQRVGXYrHuMkQLq8yF62Oh0opnL8eM3+9AU4FYeJXrg43k0cldzYvaTAs63UDUp+s
u1T7aucYn02kZ9SqPUSxw+k7Zx/neYo2MPSqgzmG6tZWm+Sr3VbbsTORkTfH5RDN1N3fH+3Tk+2g
cYcnh/U2ejXhbdlFKNRaA3mHvgTQSXv+Xjk/gBZmrrVMiJfI/R3JftJzIBfPRH0npwE+qSB3k0Yl
K3u0l6xAS4xm5CVsjMnHzsGXPp+vVLO4mdXwKSFLunm/v29WF3x+yhJsX4domOLEcXujXkphiL6P
HwYYy6jCPbvA1cY40603RwTNoAHBYwCHEQ7e1epKgbA6lC4Q3lVBEMeqK4FrmpaPA7AXGZpDWf/2
cUsQJYIYIWWHVMVa11qXo5p4Kin90TAPtjJ4YdpfQ5Y5M37meg3TDOctaQ+E4jRNXoW+URLLApVc
+kPbX8Dx8PNI4gZpdmDnzuzQt0vzpS0qADISXlj/rYIBvTSRAgXi7UM+JT4Jdub8XS0eBQHAA/nS
4rqBLwg0kso+p9EvfvXRVj1uen2lAJCHu9ExmsivXIaoLg1OFnldUB1GYKkkmluKwNbFoNuH99fn
6fH9u8/2anwBl0ton0alrwXOg9Kgu1BUu74ubtTp9xSbie5f+oiaoYnWMNfn6qCdFiOdqiIshULo
tkCeJ2wKEjr9GRGTNztcNKNgzsxNwjzKq1MPaQjFXGCT+P3YgyT4rGajp/faHujXNpWs335TgJwQ
FHYOtBeK/WqDyyY4AkwU2AdzewEV/CIvB2nf2OnT0lSRi4hMjhC+9imsowvTOnd3vj1eaJ3kvFAG
RHDSXh1nKZ6pQ5mXTN+SOy76jim0J5LeTY83yvsr5e0RIwuNXSI7qHAgG1a7YxZw8qmpSx+VBeMS
EjQiWbk6eA6FpH1q1PJmacEN2BA17t9vWRxeq83xqmXyssdnaCUVnA0WnQSCeND73Aug4b/fxIlt
wLXMMJIS4I5ei6KGCxLMS8z+M+busjD3NrUnSd8YpnamoROrU5QKkVQhCsCdYHVQ56aDe+bIGWOn
zRe1/tjM6U8QV9u6xTqpNc/s7lPLg7c7KB5e1g689+ORW/AmalJhbWKVuddACmtKRBQogbw/eicm
yKFoiuahBZ6CVMpxM02cLTAj2HJOWH3DBGALf/fDf9EE2uTkBMloscOPm5io9MkwBNDMj+drM89r
V+3sh/+tDbFIXsXZoTohDeBwQCW54cExdDvcEt5v4sSEgDnhAIQpTzSorvYrQqNjNQ5S4XeOTHI+
/jnA2ojk338MaWQ9ARuwYXFJAn1w3JVhsnPo4LRTWJCR8+Rp0CjQEWn/V/35VzurIbN0tNWMyin8
KrMld0mHDQpKD3Uenkl6nlxhr/ojttWrqZHGWZusmv6QFv0gW9DPYeucuf9PtoF4xksOCoGb1Zj1
M3gj9N65n6xg2wfYU0DbeX/6TzfhcMoQkHPYrB5VlT0jmVTSDVT4LpKuuBoGff9+EydOMnAwwtmV
xDp9WR2W8uAUGUdBwTuD6n3QX4tisYAJLE79++cysmtIXBLWIjK6FqVVmiAzmf7CnwRNQhRNE8pl
v98dgnUEVVlkKIqIEX018YpTptBqzMLn4XaDligganvY6XXsyYl95m1yanZE8EcaEqk+nNiP2zJx
JTCcUqatTv6wtB9DKvnv9+bU9kfvX0gfK4iPvAnzlKYExjcwOXN+RSX7h6gl5lZ8plZ8qhkkxFFm
t4C2vdWgtbLcDuEnkNkG/QDjGQlazwQ08X5v1BNRK9elRXSONDLYptWuXNpusQMIrj5o/9tyTl0V
UWLFcquq3liVsZMSUE9IsneNcTBac4sUlD+2X1MgnoWJPUhdeOkPtDiIIRZXr6FMq46fltWGePii
GPX7oly2kpXuG613Fe1mMIwzF+SJ6/ioB6vorY1aw24dvPyyTvPU+qnTVT+Ry2tVb7a62py5J0+2
hkCPJosKM9X14wUWOr0cWxWLOUbjXV5uwXYDv4YKUP4ZO/2Z2Tm1CIg0/m5sdTTnEylPO6YxGU4F
94GLIaZrmZ/fXwOnuwQyUQSGwt70uEvIO3dozjCAE8q/bBhvkiM/1K/SitgeGOL7rZ3u079aW+3Q
YQAoU0ET9qEJ7Sxt9g3pMVLPHGunG0EAiIo8t6eAiL0+coLBgl5c6fg7SvNWKj7IDtSV5py/3alz
moj971bEwL462LIB+gkCnDgXJDCQnMvlpYg/bRX9f+zOaolXThgPs0ZDg1Zu7PxHpn416nNOyyeX
gUniFWlwahvrIhF3HRrxcHaJAzBVGP/UzNpHRh4L0smTaufMo+vk2P2rtbV3URSGcd+OtBbq7XaC
/QV3x51tSLb9OauzU3eCgN0iSYOBHrW342kya7kCgTyzGGSUr8txl9vWf7NRXzWxWgltH9ryIE2s
BAw14vEC+d9NpP1X640iB8Enl9sb08i20OKg6FkG43xtRLKHB8S2knkVn0scn5wcLjiBqhaeQqvu
hPpsIYbCLdoZMWJa5nZW0JRRQX3kZ27Tty2RW1N4/YI8YN2tj9NCrRw5iQl1BBpL0+pD26IaWve3
CQ/v9w+etzcdTalUijjiXqobx8tgUKsIXDqHaSBZO7ueH4es8iMlupHSyMewS20vi6Q70+jbg4hG
ybGBwCJXSgb3uFFMgjMzh5cGDmrZykixltlNfhaH/3br0opAS0MF4a2wTh066GwtCAawMJJli0Xk
NkxyUJif40Elq2CembOTfeLZTEaUKoop/DFeH3t1KiVGWLOfOgnOR1EBTB+3+Tht35+vN9uWFc5r
HtFlsCRgU7TjZmZTConzjBrncedCrcvPgKHObNs34yaaoBgjtJIdIHliybw6wFEV67NgGWt0iyJ9
p3dD4alSA+5cmb+EKBj2Zy2t3izC4xbXx16IkP/UFDMtllWwTQJpuK1ghG/yYvjeGpU6bRurgNRb
2oh4jO3eoILem+lXGPg3mVntncSYfPyNvw+5eh0KMmFjadM+seLn90f/zSTzoTrZN9LCyF9ianM8
NDOa+3Ix9LXPbD9aKCWOWn1jJNGZnMC5ZlZrKe37yDT7ofbR8pA3MMIR1Z7STSCP57b/m5Nm1aHV
ciqzxokX5Bn8eFl+IGK3zQfpNuvNxy6fziyrt1lo0Ra7A6YW3kpooR0PHjLYaqRnaD4nWpkBXL1K
0VF1m1S5aW3jWrazg5RmeznWyeoY4cf3Z+7UvkH4GJNfIUXMP6vGpzge5YollquFjHqDPTy1+VR9
+d9aEV/xauuUaMOrEQVxf7bhFyECMYfnEKwiqjnKGcrIWGMMQRqEZzZjdtzE5AQo79Va5Tf9dM29
/RUdi49Km9xZUXAv1zmSngRG7vv9Ojl3kOYYOVrFF3x1JhRmj8BcZeEuhyAvee4p3C7zR8i0y4H0
BYpgceLJZqvsEx7ph0DRz5yua81NUSoBaMfRhogxJi1rlHAyzcGkTjnzVynfyjr7LEUpTz9sy5Uw
/zTV6Ve9iv/s1KxAlFTJXc77zftj8JJaWo08YZKgdJHmEqaJxyNfxiwvov/KL40m8Jcme0ZU+eNQ
QDVqEO5wB+SfYKZnH+qx0S5yJM79blC3Uaxb2wl40AYMW/qhnYMIqbHiImxNsPHtkO0mB/pSZU6b
ekrTA3bOXlNALWjK5cYxhnCHUMB920TtJSLhj+TdkXaZjMtpclK/6yAs17iw+Ra8fU/RBnnTjdIh
q4vlSx/HQGlC5FAKqUWXhBkzpWUGdKwA3UfNCBh4CuheS+/HKMtQytDvqsY6UGOILiLS3xvCfMWL
xvwa953uSpcxVVKXeNt34cM0ZAPaitrF1ExXoR1rfhrVNT4MduLlizlAs4faoAPp0t1iacHux9kO
+dh7M57V3SyF5iFYtNto0lC+w2tpG6Vj8VVZHNWVy+CyzpvRbxcc3lrbvhoQAdvNMqpSZtXD10Yw
xtXbTrlIIVkKfNifuWE9xS2apcV8iKUk24StgzBl2RiXAvJ9KEN99/56OHFN4m0B9YlUBLWKNR0y
SApsCuBh+d1YJN4yLqEbhRFy+vFd6CQf+akzm/BUg+BciGeo8QqIxvH6I47CLyCqKx/dlNkjLxlS
OpO3gZJe2MsQe2NXnOniGyQhuw6yLKrxFGLA56+ZjHoDvSZtzZKcGwpItYG+BUny5B66WwdNL/7e
1/ylOaTOtnKMD3meP1dld8WnFdehWuluUEXZQXES3Crjab4FyF086ZKq7XoFUmxiZxDz35+WUycF
TCeOCUFSZauuDkhoqenskK/32wqHdKu66Cepu1jy6NbWKnjtNoq9QbKQwKnVPwfJvteb8ZzY+4kL
HGcMIgRMBzix3lh2jLVmdb1VctvknrCYp+JveISjv/2KY4IoGnAewssF6LU6kzTk4NDUmkqczvNv
ZmLswHmcSR6eCM6EsxsBtKgdUxM/XnaAxBCfaIbST0f1sR0bqsVFgaZxtAcOF7si+jFD7YPVGu2Z
qTx11eEVQcxAidUm8X/ccoGHJ+psMmWLNr4QxipZFTwginU3R8WdUaJTXyS/nZYVAwp5l0eXSJKs
uZ2p3diL3Cn0NsW0fg6W+9rIt1aM3qYejGdywKeGFvw2xSUBMn/zouxnFOQmDAj8zDDvcN5NqedC
btXMy8pC6Fi37rXavEf260wa9dTAkkIVJhy41fH4Ox5YYzTJ1esKxXjElZR2W6nosGUoIG6qWtka
s6CFpenn9zfmy3trdX8CqzDIDwqXXPz4jltNB1SdDC42f1ic9IBb2RWWKw7nuPGkpVOIj81suvaU
P8VmtwfVtynS9FKZzQFZloVhsZx6C5Y134XjvHhhoxk2yieasZVKjvsm+aHrFRBMqd2G0th6hakZ
+Eg091ZqPDlp99WqFg25PeWTlvaGS2b3ZrFSVIDQKHLtMvpeaWruAtYNgXjal8DjBrfX02iTOGm0
bdoaAVCrUXeC1rcZ4nM1h5cK2ZvhAcEIdgdpAktf7TMj080Kyx4KgW1OMGVJuquKB1jVym6zlMaF
PvfWrgrki1lEBxFy49+o5e0QJFnu5UjfdH3UbqmHHoylTLaKVeoMRq17Sax/NW0MYZMwdnalkAt9
f2ZPXEzkfElV4HMF4EJfTSwOcIicNhW3hImdD2roi4t2CFbk7RRe2RWz2te2fWbvrK2liAjRhgfq
zH1ompCqVm+xLJsMCDhG6Tej3u36abI8NQP4VXEvgzyrsJ1f8pwMPML1VRYrHl5dHCVJISPoqH0y
bONpGrtH7BpgJcrLh6TCIHqqs3orl4505iY9cSuJIEGDoA6mHa3x1Zar2i6srZ7cq+wIebzkQSuC
zkXAF808pHfE/81nosyoZNUA/r3O96M6KudiWLbY8RojT0asQgkFXTpQ98dbcEqQzgrssfDRRLjM
ZvlGliN0oBHyj5RNMTtXY0wIa7fnnplv3w9IL+C+owu0mLA0FCfSq4eR0UwxqsEUbrK+wmRccfwq
WlJ37myEh56aILpnlbqT0V9D4Hp/db65i1dNr/pct7ES5fDiKX7NezQND3MJbLsazszwmWbW5Ul7
ULMIe0A2gTNcFxlS4V3rq+U5mJ++nkHRG1QdcFRlCt+UJkMMR3oNTVt/nPTmEJh1eZkp+rlq/un5
QgxVMJUQRVVXsaa62D2GKcBGeJLs1E6/j0z9xoyjp8Fx7voQ8h5cgsu6qfdqb2/fn7DTjQu6Otlp
4k5tdZ5U2dDxGKBeXVfShSDx9UHyc0673p2r73VXH0I0ST27eUD++3CmbXFqHO0QMb6v2l51PJGk
OCINX/pk4neGk20bUxBkePTN5qYYhodaT75MtvQwtdWVoxi/e5SK5nXsbHFp4j/Wr/uwsCZcPYEd
DPZTNKvIG4WXY32LXuAeX8QzjYm+vOnrq8ZWOZFFQjUpHa3Cz1FXHKgyQF7ejAZuikb2PzYllvWr
/R8gvImsPhntVi5cbE68kNNPGT6qYKHfn8HTnTKwvyD2x+FpddJoel/VpsIG6VFF21amiSumjJ2Q
YS3zDXjP4b/pGRhAEktoggACPO5ZDhEEhjY9m52m38VqGroNOfRd0OT4EE/a76puUPZENeVf7anH
7VljOvRqzqShQXxnKeN129SH2sbzQe32/8VQcs6IIji7fQ1fR5ZIVdC3xpgGfQa3svUbB/WiJssR
U0vPcZjexKSiXy/EaOpsyKGt5q2V1AKfU9GvGeqsaaLgh6Rc73Tbtl4OSQYNTNI+vd/Bt7eygFTy
rn1hLqnyOpuuN7Ikd4GYvD72ylmVNm0QPXU1SmdhdZD0/KqO6tgNheBrZ91nQ3PmcXXi1jj6gNW+
6FGhGGVcl/06hu2YmXsdYHhmjx/f7+iJW4MlwwuOlLWQBVpFH1ltLtgRMritokQXxOa1C6r53NKE
5/r2RCFJiC6I8GVCnWt1egKb4NhOiWFNVfqGL0KA+EFu7ogIvKwttu0oRx/masK2Spt/IGEDZ4aU
3yZVY43kl3yfSvWfqLzVbmyrAxT9pDl0Pfm1rK7uU6o8O2tp9jM1qbrUrpNJ/YDQAwJUsTkdBiUa
dmNsSLC269HtEUBHa9nBREOtPpGfaq/mErY/BlrTDnyufhmgHCeYhj3MM3yMCq8PWOdwlJwGGniK
ePeQ23+Wgxzumywyrsoh3g+FdDf0Wn6Z0tIGUwbEOEb5Quk1e7MMGuZOabcbhCDzUkjbcXDS/YDk
HmA1ep/my8+qS/WbOtC/hOS3NhNUmxo5adfKu8G3demTlmTZFZP0zcjM6b7jdeyVTri4qlYt+ynE
e2eZAwtF47JwVSOrD2Du+o0kdSUgj+SyX6Z9WWWZ6+SQ2S18XD5EiW77CC0Ft7qeK8ivKrDXTaht
usGryVS6TRhRz4wD+WvV9g+jFEiuVqi3VqAcUqWaKygVqrFr2sqE5qVaX/H6xLHBUFvwPRry2aE0
X8+pPG6idAk+RIExeKj1NxdwlGzwObJ0ETUy8noieThGafosLVp9YapzdSM3hJ7CkmPuw2brJJ2B
oKGaXNlGWHpyrh8aOTK2KOfLhxEjYWQ1qP3k2XiIdWUQSOt7bQ6/Bzn+lcl4j2TVeBErVo6zJupR
nZ3+KPSsuhmW5oln9kK3HSSikIB29KXzNS1LtqNc7kcoXVsdHi53IMYPAKnsPWZagH4SZT9Uticg
ojjTzhoVxMTYwNbR9pgU3pJ5Z+7GAO2aeOosd+lL48tcgSLAhSLpL+FETo1rawF+p91SeImKOFPe
RBdYF7WfFLiFaH3UyNtaueoreWhurEUvL/S+nVDXxYvaS+pmm4Tll9Jus12oJSmCJuP4AQ3JgNeh
1h+kNriuzFn+PEqhgd9amN41QaVJqBOjBtU6k4sFVXBl2mB+A10fvxlFk/gFA99uZchX2g51Orne
D5MiXZt6nTakjxujQPdmRnYXVToLe0606dsPPUV2H5GblMPZTD20vPHeleoCAfyquswpVRzwMtoa
bYu5Wlma/Hj5aMndXsnH8ruBUdshSIyPvKPTR2qbsuoOAHwP9WB23yOtQt0FSF7gFnM7PhtRpOou
MnFDfeGoNX6J0iwlXpr0D/Gs7C0SFnh7CR7BtK2k0cs1hwJ51JkXk2p8taJJuaxlBbpzlVnuaFnL
LVzsxhtDaddjFuEuWs8LuW77ZqP0vNgQaAgyr1icwc8UhMcRGRvHKzUMv3fyaG6Djvs114xE26hN
uKBeAavXD+0ZVjfPnhsrx2um0vCucStcQUJPyxcVAdSStKcdNotXqS3M0DCs0Syz+jHxqmay5K2V
lNWtJBXDtZU7w0WrsGd2SoIIZ25K7X08S8oBkLOO+nauxz+mMri1IhgTywDmrBz02BvkQP4gDRR0
3bHkJJtR5LwKkvEwjP+fvTNpjtta0/Rf6ag9HJiHRXdEA8iRzOQ8bhCkJOJgnoED/Pp+wGvHlWRf
q2/Vpha1coRlmUkkgPN979idSfycgqgpv1qDIq2gFkm8qRtvaQMlscAkozyyD1pnxR1EfDudrdK6
zdaK254N2gOFucgyQQdHHZlho8hAzcyrbEivcYjfTJq5FVH9VLfp13auFZ/CjQsrz89urNIeNB3N
pZ59JyEKzHGECIZWe1KWBVhGxfk2uClIcp4fZ9yNu6WrLlw7v1lUyu3pEyw3S6fkIfvHMxLgLrRL
u99mqvbkWJwYzVq+MMfGNSHqFBmQ6LKTor8Gs/tauNwXspuncJzigybMKeDIeaQJPPK93vngB5F+
h4O4b8aLqE4eysEMJ+Np7BcM8O3w1NnFk1DZyQlsYklW69vJ6+8IKD8pRZn5WV9duomzmRQTr2lz
O/bmu+lgw5zsiQjDGVI62cdcGW32bpQ+4hF79Ia28xVb3ZDgtXXd4VTa8dFxS8vXvInSErCocG4A
Uu1WXEalFUR98S0duYDeo6i8oKm9h7JMtmDdh8oUH1EaI+PuTnFOSp81bMjS/6bm5QM5JASfa9Nx
yfQVLGWKt/HqpsadoykXnP6BxlI6JxZOKpVqtxeSonMec/E01lTSZA5pjFPaBFNWXuvGsvds3gUy
zstbReNJz5bi0RhnfyL/XLOqK7jiwB57a40t+iLGaOTtGp9NrQjNRHtRzO7GpDzswHvGH1z3lWfq
NRvnwHFIyJZa+e4B+MWiuFDb1t3F3q0d2Vs0Ve5bUWWnvrBPLYn4QTpyO06tsp9z89hHlrY3+BfS
iKrrNBZ52JgWRQUq2fDWuEkYSAhB74nJm+0+MN1lZzbdbVbKb1hYxmMDd0/+UzdRCrIT9ph0z7OQ
Y3JjFWbZVjdR5UixwZpub+MkW44gmB9/P4b91Wa75omQ2kwFLIPfT8tCJCNnUGaQslRvL8mLxoaN
vdp90aerWVevdLN4jM1pP7jJr3bqP2F0wOfcIgi9LAw9sFY/rg1NSf0jt1G167qWCDN3n/fUXSl3
VT6dvci+NmrlEKkwqtSP8VV+o2XgOLfOTa85F0v3RvV62P9KEfDn4RcRgEmIBooZOv5+Ti3gOMwz
kc4FuzWx4pVyiYrHb4byF6K6Pw+/fPG8xE3828AJP8vf1QWoOcncYhd3KqHNbq32925qp7+iK/7q
10HY4HgOrA91lT9d4rgcaV/3yLEoKvOOurhQm6xrWNZfrAx/9eswX0PK4UlhUfoJz9KWLDdyxyiA
MrM2cC3AukSx7v7+Tv3z7aKR6kiADfjqGvv60zZGnwXt5P1S7HRv3ljUXRWqd0ky/0Yng4U63Pf/
2o/76XfCJjJFDBDFrpnmLc/Glavr/no7emswf9W9/Cd+HIkj5PcYnyjyjw9DKSpVH+2RH1eT9OR6
O1oNd6I0/DxxieLqfgFJrJ/+R5zlM+0L3QAUHfvRTzcG7ddiatWi2E1LQTp6/EY57AaciTy4czLP
+2F29kr8KxH7n4GQH3/qT0DBYNfZQlNAsWMspuNhAW4haY6Yc0oq//F2+bfSpf5VKNT3mVD/5/8v
X+qvg6r+G6ZLrUaKf50utcn/191bPr5RzvZ9xNT6l/4ZMQUMjyQKjaeBv2zdl3+PmPLU33B6QrwD
8v6Rbl3S+CX+939o5m+fNIvHX0IHgOTwnxlTxm986Qbg1ydIDL7/R7TW9T9uSFK5/qXNHl3Nzzcu
8Va8B0z+n/B2f3pBO+Yiab6zrW06RvcDgvK7TCrVm97ay76nbyzfqpHVbwavLugBbKPUCEYq3y5b
rWiv+7iiZjRxc90nZ1FJ/E5XxhrdlzW/VFo3X9CmQo0v45C8il0nEoEKhYxYoJdhmWjlg2blyWtk
G+VtZxsLKIyotBu2ZegwT8su6qoQeyeO2QYtXdp+IWHFHHycYVE5znvbe2moW1QlQWyMdrqJ2rzd
DKsXGWWWajyJRDEc37Ky+blMO1oiiWJUTyLqYAmbpVBuUioWbgqtsL7WSdmYIQVDeu0PXYO/f2gT
k4iiUW9o8DG7mG1iyau9kesWLk5+DyfMrcShrlAyZ/kNccG1r8G/vLSVs1xKXcu2Daag16Q3PTeg
8A0lU26aFUvOTEdQPcXmW1ZY8zHKCzXM3XJ61Yc58vy6M6jXLswwhRTz586tvyplvuCBo4GHj1Sv
ez1fQAGnE/dXuW60/OrSOGkYGNINnKp6hP3YlVN/LDPPDhfb/VBjq7+P9YKKhh7XSEjd+Bz7jdSJ
uoGwLE5arqTnsibxGyj6KxyiZOWm/G1B4V+NPflcHQmflpKrDzHixQiXzFC90SCvsjKNniDbG7Gd
OvfPMmtqynNLZU9yce33NfF4fTe1YZTqL4VJk3MIoUjmtKWcI2sVO43jSBsKdduoLin6bFIyw7X2
3Km9emqjwcCF45mvYyte2VaWoLeUhJTonpw/h06w2B9z8sOaCTS2cZKdkdRHNKTllkT2/oRd7TTb
wzleSUsnK0w7KFzZcVEw52BzIt+FYoX5JmpU+5SVqLxWKOkeXXH2xerR2VkzjdQ7q2aD4AZy3adl
0YxQaCk9XfV8v4gq3sIM1fve6KPFL0oX7ZWhg1p1fUcYedsbwk+FBcKSp3cjQoOddK0gppbKp3sx
3xRG+WFPrHaK1MdNTHHhN0uDEpbd8NaW1FHSafo86fNNXsF3q5Qk+aU2Dpdry1uVkgGti+HVlkXt
R/zWYakZ743dFoEpbHJLdZhOp3M2FP5ODuW+rkLW7DAfiEYhrEjU3bb0ujacwJxk7910UcZ/n2rl
fdZ43zqNm92t9GJDoc51bfVZWNVa41cd96miKfGCDpe8oaXHQBEUimOOBFQryqY2Nbmn0yJ5rTxV
fW5NfdnG+jTpgUmL1C6z9cw3c/2mokIwqN0Ue0evJRtdqtNVbxKYlhf2IzGpOZWu0njH8mZb/qh1
xnM7jxY3UNQOhLO5WR00JX0pgAq2FxS6dt0OFk9Tppjcq7NBZUcF+a8gK+6Jygq0BvCqtWfSrF1F
P8ZkzG2yyCSrvx5MkhJ079aJhtan2k3btLPpBYnSeiSrx92WNrMqZnuyyacQZec96pIGNAX6mxeQ
uowbSTG4ERrkMd2bwHNWuDSJG59V8nK35swAohiJ0YUMA7cm9Z/MqU7UX0tqe45e03RPrLzRnZzn
ybyGYmQPprUVFUDynpkYzSZ1zugQnuR1nqf2Hc5rKw2NyZTXWSKIKo81cJOFepM7CkGj+350lr2Z
9R5Ze30XZqaDiEytuzDlrbElQSIJilkqt9PYZ+wDEk88pHZqA1iRiFHOpYeKI5VX4yS1y0rm9Uz0
pvQC/rgkgYQd3K9tBEEL7SlHS3Pk9ZymUDFpW43frGF9wiDQaIYgHDfwZBl9DB5FAddR7DZPLcJc
nmC7tu/Kxum0y9yhQ+YXQ5n258PN4IRVsRDj+9ec9RT9npLS2YZmi2rF7SiIE4trOsztYaP22bFI
9KMdE0JPFTFYhhtvEofQljobUFvAOlbNU1YymNrUZ11/NyH8fgZ/H/X+afv8YVZc9yF4K3JwcbWj
Nf/xUxkpLkvBlr4dFGEE9Lg8Wfn0uFST7ddJYwBzL/fawmI/lF8Mbka/ySvKGIRynyX2GS8rrSlV
OgTVyth4lReaVlH4KpZyA94mWLrhg1SFxQelO643z99//E8Z7s8fX8P9jxIN4RuitB8/vt1SaxhH
Jh9/mMudRzQEq/eJmsq3z8DqVcBlexXFqp2kjTrZ0SlqHqxU+oZsNkj6d9THFHv211+oRf60z3BZ
13CO1cxvE1r/0z5jKtR+9HgKt05eU0JdI2ATheH3ljb4MVYeqin2n5fi35qJ/3qQ/U9MxP9quP5v
OBOv8Rn/eibeDW/9t+Itf/t+Il7/yh8Tsfsb7ioUYg40+BrwwPb7x0Ssr6GrKH5WRxSr6felLs5v
hK+AbKzpKOhb1nUVKO9zWDZ+wyeDI50MRsI9bMRJP43AfzcSEzH140iMzhLv4tqpQXAkWvifEyGy
qchAw8sMaEkmm/LzuFsPPoaJazWh1qhfD8UsjT/c9ZhUnVZZ9ds3ID/7NJ3bUF8PVbLGYuKJ9fkQ
WVl80DOH09flHI5wXU3kfFN4Rk9JQPLeu76QzzebNaPnPL1WKe2dMWf7UloDYKTJCKI4VsCie5O5
43NZFGQqR9ObVk8gzhmjkyPdcdPMswj0qfmwGFThMWyy8g07WFCA78hcJEKV6CaTGCbhd8OM4cbt
Kn8Q+OrW3hYmF20dYko8fbSoqPfxOuAYiWOE+Tr09F6j9mEemyWBxy1gpuFo2Ze5RzQ+U5695Y/t
kz7K+aZOKcr2DTLY9tF63LmfM9cU8UpCrn52au0s18HMXUc0k1lt/BzaXOTHNEQG9udEZ0x1dzF8
znklIao7YvOt12YdBdt1KEyZDmumRDWCAqDk1ybPTok/UIIxTdaed65WbmWAqYlDpMkvbpZ3oUYu
nJ+tI2myDqfTOqZm8QRRl5zMrl22ZmFaD3MxP6A9IEJhUuNTKYbi0JWu/la1JdmazUz1TcKR/ZpP
MHKltugofxE+Hi2Zv8AkzF8tp+kuEzO3D6D983PVKN27XjVv6jKX5jq9i953jMZSEf/RRMcKP/By
dLxpgQOYnCCVbXKYLMW7IkeJI8uqmqNTwdlhqGvuqbdOgtruFD/xiJSr9fx5MaPi4GbaEI5p1V64
3WR/ZbAZqIe1s68JgxLzd4Om4EbYpaGceoo5+30v9R7NMgf/ZTT1SrqxLJEdFxrvrWCU0dgGssUx
gE2bRlsZN+We7j3ogMjNsxRAQy9vRcwk4pO2NPnqRDF3ZTn95RJbxiVM0i0rJ1zRuEKgpTMicBQo
wVr3yZ7ys0eJAm3Fc1DU+ZPeU7BHieojQ2UXGu18h6bRvAMEyy6cSpSsVU3GijRgrBgCVTjz/FRD
TzfPo5JXJ6sx3H3fMi9Z5dA9SWVKtomWOF9cmaZ1iJZzubO7LOLQ5wuMY3t+UhmUt3Iq+rsUSf1l
UVjRPY2B3i5VnBIBubRcor9pVhtSEhscPMe3WdXmV7JLimdj5pHNh0q9dNQlNTbJMKfVlT5PCvdD
YSRbCtGUp6qw5fVAsXrtz6yQPPsg/oLvUEl3I/WE+9rqbtpWfqjRqAbzVK1Nuax7tjvk4aJpGjGu
xnBMXCoHhCiu8ih6zlQZKqOj7pXpqqmIkpeWmR2I/kjI+yi+UbopITGNctuM6rZIURPRpDCERqnQ
6QekEJilKe+1fKZePA06p9U3ZRFvh5Qk4yiJz3rafY1Uo//Wi5YkrcTTBNGoZoZb78LUhFAecAq4
IrlsYyXPu3NtZok1U7fULem86YBnUZ/aVqTjOu+menhEh3WxsN9/MRAbf+3J3Hi2qtK+jjphHpuG
iNa2p4pCsYIh7l0IHCoQFHfJ901jFvt6aZEpr4LLmzSxvvQ95cap9OxAh1QvxehtclNb/CgW42Mn
IuNcKrdkIs92EFHlF6J+nk5DIysq6tL00nMz8ZJ6fXRFTul4ipIiPg1DiRhUR6i5Fa1in4uh65tN
pxhbbE+XcqJ9PnIu3KGtfCnLd302DiguhT92JZqjegh0GiAPUdTeQaNoYeepN9Yi4Z1KJ5xYGAPD
arKgS6XcKlmTHavmpZEiSAw0SjHJWxc4It3rNo8w3Ih6vPLSglI7dvRHWsAGojkJkPMRVpHSqaVr
byRpFFsWwMyvVOlIP3IcwD+tqpINFHm4tMuXnPgiWXd25qvGNB5qSjTBWoTxMTrIqPH9+cowzjfr
OxNw0j5RnDEixdYu+L6IkbDV6pCUCeW2TUOwNIkv93bWbGH5tCs3V8p9KVX5VafseDt1nX3txbN2
lH1y15k4Vpx2ru4NG6K1Ii01qBkgQyiGCfl5G+8xHsYb7t860BIMN37Zq3d5q1S3Ywe4k8jmWVUo
PqJR1dmA+nzlPbWVTaUgn+WJqyS5v87gFTRniGa56zXvERGBsy1LsWU6yJBn5E8xnet+ZbIhMifP
JDrM7TXhSNyPUvZBri9+20aXFkL0V7BvknpJOPSNKFe39jLt0J6XYSX7XUTn5kYUHsuoRvqUnj2Y
+RjvmnJMiL5t5NY1M3fbcVbeO338EJlNy9dMZWWVOXfjtDwv45TdjV3awMlP4yVUerE3x04ElRzE
doCYD5lBUOKaUMnw9ehSqnMsh3PnsWxrje5eeGmNdB5PzQEH+nwhMK3vCaFtg8jkHFMR+SKzmw2/
9Jx0k8ygb7AwbMOjSjqJcuOqA6BIP5c0gERXWaSdsxUGqIaOsmOT4AbXGSk4sCMZgKvBTS68qfoM
FFAu23QwnxcU+XSmK01zK+TQkelsd7qVmkdjFOZIZYoAUPT1WavFRjiR6jwqeZyx47qjHuogJf1a
l11ezV51VWr6VmfEyPLykVe35Zu2ngT92GsbmSgY+lqR4r7QAZFG80nrdWs3dWIvPe+kO80NHe24
AMf5ZFQmcH4sOAHtE/E6W6xmYQndnKqEhCjJAd1P6+PjK2mDKbfphNoneeJYfQNhQn4gkWJ4GTsu
t4Urp6Cdm5ZZC6O/2tM/EwFeRuICIcihFMlGInHoxvbLUMfiFI+evFMmcc0oepugRdoKdqS9klVq
qHcZOdcGp50d5vDVPvc8by43yr40ldDu0ASxlqxzmkjpK5oi68GaahFaJLeHMaW7d5NecC0n75vl
DeVp0KB8Rml+kdgitpV02hulHUYOkaivETqkl6SmqahlB3OcdEH99pykmyFn8N7UA7Rk71eVSJZT
28b6EPaurLKz2QFDn7KhK7CCGJZMnYPi9dPkiySalYM5i3R8ogg58b7Mc0eht/8/69JnzcUvCipY
Sf5uX9pX5dehfeu+X5c+/8of+xKAP7HyZKRSZfnjvkRJBRUy2GaJF12LKFZ0/w8GgWoLqgtM7Ivr
EuNoMFJ/7Ev6b7Rick6B5n8yD+a/sy/9GQ8gFQkbFaQrnw9O9CfhIYLEIReZbW/lPM0bEGrfRGVy
0avpjaHgDEXlFg6RTaq6C27ZPEVTYx+XuNAPI/mdG41irIWxaVtoye131/GvkJZ15f8Bqlgr9XA/
UY1m23gyVsjgO0kyTfGT3pu8t5dJi17yqIzUQCmyuAxqw8h29dTFcuNgNzuAYar5ZY1ME+0TXpeD
Ginz3ZLQM9MYQ3eviLFbTaydGZqKxvCmTcu13vcaNoNYJNdptfRrY3NkAixWhY7BKWVdGqoo+qbD
5aDxEi0MSsR7+FIx0fX//a/6aTf86VeFOmd54xvQUIGuUNh3v2onWgM9mWSOwUJ7L8uhn7YRxzfi
IA0xYTIkiOeU5eAq+KFaZUheCqtWRr+bBYsCyf7JSen19CpBgbFzI8/9ir5EYyyrN7/4pH8C5QyY
ekjS1ZbGP35OXaLiWh9VLxG7dFrkNU2axQP1rpuWTN4jdNh0Nbaz+yCFbLdLO5pXi1e7h3RxCDKq
+ngIInzqhz6qkgt7maftLz7derf+cB35QAi6sM6BNUDb/XQd7UraOXuDta3x89xVfSPBAFU3mLS8
2Bc0Cz+Cwl6ZQLxoueDBLLJ8fiFm+If14qcPAYi1Omn4HGAbPz1ShAYTrNLGBri9reQnrPixcYwL
t96kZvYcp2YdzkY+Bx31XaGwOjNw1SqjYPlhgbUi8KnULrJm0RnJJ/VSsXCqNNMUGOMCJxGP1S2b
d235lTLvbQQaW7u09GsjsaadNDW2y/R17loNd7qaPuLBzH2O8eyxm1sgYwf93KSbNHlO98IW9akB
L/HNWV9GjIZDci+MSTAqxDpRcWPlvJGZogkAeT3fRgplbmiKxjK0o0E8FGqT79RWvURTv7j+NJpg
0CVFZT6iz/FQtV6m+PHcq0FK1tnTEDGDEDlF3FmB5THx87H2tt6obijOvEd3JENGd0zZgP9fJrom
Xl0ta/ZJgw2+03qbkTBGFt0u0uFZhg7ZTLkFBlJjf/+mKLkW0FxuodHm+k59G+GdTyE1RxQKj2ra
z2waNFUsRBS8etSwn5ViDTwmGHHX60O0qSP2dmHJaq8gSnqLUPGltFVfusTKbpt5LI5DpqM7BBnx
Mbu3h6KrzrLMCmbTxrose7oOKzu3WZxx8tWjQjWevZYmzlp5iZlQfPP6PNvobjMeNKW+M0jyD4sW
QAgCcAu9Ou3UYV6enbyqCcOxvau88VpSmcYELKnzvNd+il5cd7peZnVsgnGwjPsKjiYgAOs+mWSd
h8KdvfuUUPuPOK9TcSEVzz4jyKI4Fsmy7+gl7YIKOeD+nHHt0RrIc6wLaBql1Ys7e67HcC41e2e1
VbJj5L6bi7raZk4T+VpHbwQZlnnvkyZ3L0TqhWxN8xAQpSH9vKjo3Ev4EqVeiW2jSe3Amp58g0i2
Ak8taS+b3JcZ5yNG1uklF57yjaIdpKGyE9eWUb1KAQllV1zkBbXyxk7taAfg9UWZ4VIi6R1kPrVX
0dy/M2DrgfRqK0CnqgTVSLFpGo8bS0GNTNp9s1nSsgsTbqSik/rFuCg3oklv8sjqrjPmfLO1h0Oe
LUbA00iB8xD1X7Pcura0aNlNjTgXdTxtBWoTxNDOF2XsUXJO8aq6dSHbk4KyDi/hG9OTNtBJFaHS
PdIQ43b6hRwj8QEM0p1516jwbIPQX6YFKXulZfZWi6pxnywokYJqaTVKUeL50CLp3Si1942juvMR
fPYB9+R0Vc/Zss3SpL+fc3gsWu/N6wZDbQmNgxw7H8O6tYgMT8DwLq2mzQrfKhMV6smRr4ibvXeD
GrVDOgr7WUHh8Ir30vRnz0wuowLqNxjyDLNIQsDP3uqW20r3ljOycFp7yb66cpsSE8D8FHfQRbzv
rMuu1uI93rdoq9SV+diiO74TIjouUb4cq6KIbjIJfd4X06qLt/famnuQUo6IYVnT033mpaAZVuom
EOWVGD4yntFXncBYF7WrDlASy3i/hr9v1+73wJhT7IATvZzxku76FnW4z0JePw1lahzSYuJxQ3k4
5PPwoVrLdGbDaDfW0pYLbXk5bHRsZ+m113VKAG78nNbzZRvRNic6XmMovxtfBfE7CrsgWicDspo7
JTu7S2w/JSQ8UVg3yfKiIveZpTF56Tz4/1YRt3QJNGczjvM9e+sg/GIqj5qDCMFxJ+9+Kokc572r
3XZ6v/aEdt3WtgUjlCox0SA0EHVoxclVLAZjWznJU0ViVRJSuNHVYTEOuF1N8tH6eFR03yy1dpcu
jb2rnL49qkZHhuO6JHFPFAGCuir2lTi34dTJNkm6IqR7RxwKrUmfp1RLHtSsVD+AdacT6+k76V7J
hWN59cGMFOte4mgIy9jTD9qUfnh2czfkazKHNzwvnxOViOtyKwg+PsV0GB0yMtb8yqidU+NAzpTU
B16ldnFTLD31gBX7uGbfcUyJo2FISiyJwTnknrdV9ao+2u10mdrdlTNbxob191wDU/lKV1lBlrTt
wakLcDGz0fZZsjgXZkwv7KjelEM+YDmZap+kfOIK27ZXbkZc4Cgh5ygwZCJDtU3ENkqj9xIDRig6
0laKxs738RyDJY/1U9vE1ZvWNPVDoqf5JjGHirrWsQ2zwbR2MIh0WOVmSgi3KQMDAfnezryYB9TU
N9IbxcEUjXNj9q4IxdLk2yIn+08vhsLP3da8Goq0yYPG5P7m5Bv3qMazi4qJ74H2eDICCuer1BVk
s8nDkBJOqM3RdTOO9abN8vRjNguUx6ZdnNLISfautErW/2hCHYEz91vZJfmHEw/TuRmbOGxrihlL
CGBI9VK9lqlXd0TMK0UV6riVUUooNQtiN0Yy89O45/WlEaA4+G4sR9JaWFrbrTKUnXvRJnhmNqUb
Q/4246yaEOqjopGMIyu2cqwOuXE3J06LUCOJ8pJgnaYR4aQkpe5bQ4/BIgdwz3dDbRRfSg6n/NSM
6eRc2IVB2qPmEi7zFfcBYG5CVrsaqNxA1b6k+MTc1ZLu2zsAt+JSi/KB95MHYDzaVt+fiQ6o7H1M
SzgaD0Ra8UFVZWNv9cloJ9wOMwSAgq+DkcfpQCohn06aOcUfQztDj3v0Qd7pFfPVmdt8YIFpiRyR
oqTNqZNYAiTXQ6eKBJfzEBkTA1g6Xq7FHUW46HP3ZGq59jC08C/mOObnunR56c4WtbhJ4b2pWW/s
UU8YmzJ1HUKIx6VzeGBrkW1gfuhHw5gEVUDkbGAMwtwMy4zSauzimeQgwyEPTYNGDxR1lNAierVU
G4E1Ae9D5cAs9X2fPjhEqCvXhTmYeFfs+HoQSbYdUbRseMuoF8ugGifDphIzn6roxUloF9v0upPV
4eiM1bwRIuHd5LUpFK+s0UkAQERHpVCjYwYyo4a22ZWHurSnO2M0m6M+DDiYdBWsgoJ5fd+aw/zO
FWBOG8qoZgZN7duqqaKjSEZms6UgQknHE0HX0fhed3pyHBZFa4M2SpJrXY+MpwrA6JVZ29jwnyzv
SLqWDX2jJbJqpXK+GWUvnMBJOvPOKaa7duUQhqp8LOiXDyMveUq4bsTuS9/W0zMFYE/dykQspsHA
urITBBjKjZ51t2MzGpdVOcNhrGzGQDWh35dqBsVhN+Ut4vEk3acYpyFBJq0q93U0RihKKH1OqeNt
g5KQLAvBipUeC9FH6cZ0hrG4rHO8B1ZEUfAeLwAuHBH1nX6TLB51fUvSZl/poh5A9GL7K8h6c6G6
uHSBzIpDu/I7AqKnWhkfuTgJviy7vlcq2oyhM5pjPRKntOYcXyljCm/UtzBIcw2ZlH4SS9rKMdmf
dFP6ST2h+4KG0vXybZqm7t31uvmZ0Db7YDrwVl3Wzl/zNH2RK6dVfdJboqoR1BFP9WonFQvw0mYx
EcC9/pYiXTtAb8SnnpSefRKNdEW01oOxsmnTQH/YqgnTVnVY+SkUs1fNmNKv8jFzVZKVNLDhRrEF
aDFmUMRmxNgjPDNWDVqBGA0xUXrm+S1O9adUbeDjxzB8hkE+K0C5D93EbIPAjdAOOyyQvI1I34C3
1SO9xsjhvFUZl60aOWE1/VWz6ua4EkjozE85XfQprZOryi5Z9XY1wrtqVeAVRqV4frbq8rxVoae6
/Y0RxSjwSmjYUE3L6Cn71PMppdvvoGLq0JFDcTVX0KggzVHucKQSGQAimeYAruOoBAR0kFkEXEwk
mBJCA2uB1nqKb9bKt3wc5FXWpQfOXd5yUdl/JJ/iwtoZXW8/2GbvhK3S2xgkyr7a95+yxDyfPMij
OSNcUeuX7lCbdXfimn+UagL8683W3qg6NYD727RUQ/pukQdTZ4iDYnn9jacWN1Of5GGWuU9x0yyB
2TUMk0b7FnfxRLMlz5c1ouuIZH6TpZl2kriTH1x9IfbaXNWV8afQMvfMiBwQr9ji+5HvvFEWqm+y
EFIbQSfQ6YEdqw7SerJ8z2ZH7QZXHGJewGFEChVEVewCHJlZys0PRhzb2LQ8T4AhrcLPJHXSx3wS
aWA1jJwM3+NltSpEGemyC3NVjTa9nO6pyjvkskei2uR3Mw5yX8+LeRPVNssc6qTyoV4qGQrpjCO6
vM6ysaEpxl0vsxUqxnqNglWlrlu2enshyGTx9Ya3uTdr1lmmpr5GNRqbTsdhw4kD+poSN9oipt9W
CeFsdPE4b4Dvj3VuO2f6J9P3Iiu6i2Lypg18kGBk7Q4xWkBTcbOXCDOrtVPzND54rZF+QdXYPQnp
TtuEbqtHBlt6Wb1Bu6yLcXoblq69WuamC1WDgOz1k2XiUPeJQbtaaTA+YEn7ok4xAL021+62aG1n
DFQOA3xmyNXWRILQ8bTqIkn19NsnfPI/iphfQbzfoUxrF/LvzcXnt4Lm4v/bDu8/iGGAYn/Hdm3v
NwzxJt570oBAalek+HctjKP+hqVPdQmOwgYCIMUf/YHt6r9RFog8BuSJBtjPQIJ/Yrvk1YHrru26
AGzGvyUP11cp2vdAFPkKqG6I6dBt/m9Mmj+iiooL6uEomROWk1bcWCraRwqd4v1Ef8O6HkzFwZ6S
4n5wlfiozc2w7CxeDUGtLNl90tXjUU2Iq4xbFkpz1QpA8mlXdYLYMtT+H3tnthu3km7pVzkP0Cxw
DJKXTWamZmuwBitvCMmygwzO8/D056P3riop5ZLafdVonEIBhY3aNpNkMIb/X+tbyPZOmxLzjNCU
e2OOXvF18Fqv3JmC2sufD8z/M2fC5fCj6frmx39dPFXtf+364uWpI3H6V9L1v5Kv/8q6/tc//r8R
hL3KH/+zLOt/F7JPsreqrPVP/HMk0hRYU2zJEILdSsH136osYf0DnA+sNKr7cAWsFbf3z5GIlgsI
B7AhvG7IFhlu/+oyePgUIHQAumIwrnmTf9Rl4Bt5MxLxQEAVsxkTBp46/vN2JC75gLZDSJZmS4d/
qicP0reyLUa776XfPXuJd93X6F9jM61O24HN82wz3b96Yld/DfzX0s135j4+1vV7pDmJLYvWwkFh
lh4wX+Po2Zse1MVZ7w2nXpH/aJW6nbSWCVWj7ajcLCiL8pzO3Xj0yfUPNY7r9V2eMl845fNfXaLX
VX5/biqj7akR5LanJRvbNK0QEUZ9WeVOjByATRl8Mw0DWTALV+e85NUaQIE2HXdjViAgyKEaBLKW
foUuS8UbQY4qOqSyOc6yqio3//PZyYP8eXpvr97iu9n/+Cnpkre9Pf79v78612AmNyn1wxaFBsTn
+M/ZHwOQS8sKpyE8Y/ID+bD+/uZMFgYPYgvdibUtCAj19TeH/JXCCzpIn7jaP1NCcok3nxyseNYQ
3YVSD4CSTJ6DT85rLG30YncLE4kucbImGWKy9E/KOWGjJ1H5XLCF0n5MbdpdiqmR6q/h8x/tSesV
Xi8/f/0CvEmskKTQewf9O1MB22rqxt3Kokx3TW1ZeBoKg8Na9EnwHrPbuyutCZQeKCyuddhxofCp
RfnKAcgNo97o1eJs4iL7lC/87irckcNJlUmM2cNhIn39+cZeppdmb9uIYFL9kixlvQ3rspTImhA1
2jszzzqkT4X2RUy980D9xEw+aXAdziBrwDHjaQXMmszM74j5LnJ7pUx7Ozc1VEjRiosMz9Fmytr8
aBLUjCxan38Jpf/je/wrcfftm0QtbhokAWAHZl04eJMUDaM60ylR60WlqGPHSQxLws6gi6yWK3/r
T0YjT7qGvmoIjrTAqaI7aFr8Ki0vZafZbNr1cQ4GiuznRSUyJ9AHUT+l+HGpH5XEarC3962z2lia
JKjUAudjWgqTo4a1UKFJ4mgR4TxTpwz4pUZ3hPXDvtW9Mp+OEmcyQTy7EOpeOBFodeiR3EcH1Rij
u9hK1DdeFsDfzLKfPYRcA6RiXGzHuTJsHHC1L24kFaP94k6OuO6cOMvvMMdnVuA7c62OvV4Tj9KZ
I/uLlflxf5facwbsXi3DzitSgyKXWCykXl0+PLhjDCvZmGy/+hKh6fgqyV5sQypo6m4RCzAE38ZH
Fogx9llqGlss28KM+ieBb+q7JdFc6YLy+Rk4m4lFAcUcTWlb7wRCqoEDmG0M7oXHSQLfr8tjD1wV
AxvpgbPIFdibVSGdrcjaFYoa/aaqYPZsho6j7YaWNwa5vKTDsenKSp4UzeLVW0LtLI5lrpPvEs+l
J0HVZ+GIFvXOF/SC0y2nZmzwRr4sfjBli3dOgYrGR2Mk3vcczCNYVM/BsmQmZD9Sh1NHekKrnFVs
mdE08qH0R2NW/eDAanwFf4D+eJjU6Idmm+c/az+xYxqF05QEPM7hipLyMzLquQ4yVVJaaTyH4qPt
TfX3qIvycNHgmHMiHZBj211ynXVufO63wv/WcHD6Abwlb1lHdZ/ym7dY3zILUn/VZt2Ry5ntDPyw
O5wpzbcf4ddlV2ZtlYiKW9OGZee7FE8ny7yA3u1FbJcN/3pAntBsIDSIksq9NHcyLZN8U5puC3lk
rkU4Frq9hINnj3RP4r4O7XwqjI1fIpkOHFOL76t0iK+rLM00Cs+V3x+TWERlMGszufUUPev7fOCh
rYInSoanQI+aOqiW2i5OJ+Rey7mfTmtf0cz9G2yLdY+zyAdDWrbpQlWz0YbQnD2nRqzBOXKz9LA8
Nm1civLYHjP5bA+zgPPtZ6oKEGB6YpVv2UHtl+o7LNsUsVi36Pm2coYVVQTexLpU1thF4Vz0RbdN
J9qduAJhDCR5tNzM/Vw+et1ifpddyaZkqrXoei6Vdxmn5IAGhlPJu7p3GeNqNNofbukVV36i2zrn
71Zdz4nRIemK9AzFfZKrduc5mnNva3q+b4hD/OkXHT0hv86GfUvW17NBknzN5GLERuCMhaiD1kZW
fFyx740usRDOKLJ9PbHwQ8q+D1VWTijgHSNDt6xPFNIbwFd2YLjKvxKDE3f4HgvjIcojKw2NopeM
wdwhrbKlsv1F7xSAIYGtrac/gLIuEDX0nE1s9rwYC1OuuUv0srI35sjeOxwSf3msNaGh/Mq64glt
I3HlZtyValfkPQpJ31qx2vQq0RQjTG5I3PGsON7gV5sN3AItZaRGWzJ5CQVbtaGV5oOHfKEa86N+
sAiW0Ua9qEPXZCE6Wir03ejCSYcIZqOO28A3Cmot5HwB5hGDNz1NfUMOUlq6lb7VJ9y4IRV1DW2/
T99qW6vGAnA1QPw6taOEznk1KqvYjJTMnjxp51cLozcOkK+aVmDBur8Us1YYYeYN0Xe/r5S943Pr
HzOp6bfsU7OILwLbSDA5Lj3yRjfB6LSKhuEGsUTjhcggLXfjN03qb5AwOLd5qTr3uCgtdBBr4EN5
OvYdI3NKG3HXG76jgkovPPy6CMCNT1a1d6cBljTOPoLFAiKugZfr7XLOwRmvsSa9LapMTVI1o6zy
bKMUYo5bqEaesQxP5kmtcr3dTIbeNnjrTEwYNRPBZzxyygFvdjAreMBcD2+GWJkRh2HdXsl8iJqZ
ul0Nuydrr0sjck7VklU3NsTg8NUe9ur9Seh3V7M4CkKwZHvIHvXtrWNWW6hIK2ebZKV2hXhx2Yyo
BsBIZfZFrLofH1/uHaUeTxDZtg5abw5WbJwOrtfQjW2Y0OztsMj+mjYoiaCgcdwJR4G/0JoB1Q/8
KVZq3Cpt1os7s/O0aNMNfIZbvCvtSpIRWMC7urUvdBpX6F+kJaNQG4p5vLDIThWbOtPaGYeqTLof
Bevw3xlwf1Qf+/++DIEK7z+XIYKn5hlcQvvmRMSf+PtA5Pj/gAVPK2518a2VLbbIfx+J+L/Qtnns
LVduCWQd9pD/LENY/6Acthq3wFUyOnxOWP8siFn/0GkeruYwalIADtw/KUOY6w799T6WH+V77N5N
y1lPRodB0jiNW6K7bC1UjnGu+8gsNsqWyXZJnajfCj8ne1GLTOZIf06WJEQ1YGphbDtNB6zJbE5j
TAw/nQUzTmim2fgDMQ2bs6a0Je0Jd3VEWMb4sopEgqatxF3pFOqiEdnyd5jz/wzFv2uvJy9gNDwG
wn8ei19+jP+1/4FTsXh5Oxz5U3+PR8MVlLFs4VLtsV1T/BvfQUDUPyjOruVRztkUxTi8/j0cNdP/
B+MXagISSRZTRua/xqPmULzF9oC7kMH8V133D9yK6/fwekCy7oDuAd/K34X+1jxEBZn6VM4D8W2P
GR7AnSPl/DCyXgWE2GihJjrzm2g7NpJ0ZPC8RIl7A5s1fhq7VY3r+Gn/+OoJ/mZhODiy83vW5Byi
61kYyeoz+LRfH3GTBRUToi370WDvcTYmSX26WF3Gimw6n1QHDuoTnv3rIwRe5MC94noHyy/2t1nP
3Untq+jIy08WBPTUzwKvrwPcjRN8yCzJwo9v77fXJIQDGD2DgtyKt7fXOf5cTOy192isAsoh4RKq
rdz8KUv+r3t7dR1G5OvH6FBXoX06q323A5Wyk6dst06e9EDbVJ/c0aF++92l1tLIK+UwEhw9sxIu
5QYaN4UrKCTUc5OE3+vN8RhYgdh+9ubc9dW8mkYJGyG2ZYVoMZ0T+nToIYdYIqKGMsRz3yhqIAp/
JcTvBt0lIEBTHMF7q+TGzQeH7JtKg/EgKJNsBoM+d2hK8PWhmIBPoOMuUc80ZlFF4eA0WF4LFxUJ
akU9tUKAE7m5i9oxq0OamAjoYi1NLy23iBBJjKX37CERw/5aTZOD5tTIC1x3dOCDpnLEY5QP4nhx
9YE0dbSCSzChqT9qEzCwYc8HxOkyQrgKab/tzW02ucb3qmwzEAhW272QeCRsjioLnefJUxEWvDFS
txVpJxgqxwzpDY4573aiRcl+fixm+7hYKLAFmSlgeVgjbrqjJLIg0MJnrJDhVH3uh7LsUz+gbU9n
1ejg2pxZtVEBN8wNdd76yGlgzdi9txmQ107hQq6Tw9qToP3lxG9ejMrnlhPOguXZkkdmG1IlamjS
9F1+wxHPUJ+MsIPa2vqy1xmSopPFlIhT4e0A82PfT5y8WZ5jAyZrYxTL+dDP2tHHX+bhxIO+AE05
wQeU503bsQ++GA4GXVqBynyuUICFQ4xtknNwGfrUuYKPL/Wr2fB2+HIt5ri1I8GuYu16vP5kcjdW
4F0z4xnXq6lzscrqg2EVUgV1q2fZthN1/jWZ4uRWdH5EqI0ijr3Hgbjvge7a249/z29uXfCIyXxg
+7965N/+nBaTD1PyzK0XUuwcQ1sLV1113Mzucvrxpd7Of3yoTOpswUmKMtyVanXwlGMPNqXZF/kj
s2O2SxNEkZxEU+pqCQegCFepKyYbwnLpn7eRnt99fPm3d7pefr0woU9rTdhkH/j2Tpe56ZEh59Yj
UcpFMPoeygrsVlsndeJPCqVvR+2vSwm04rSuaKPSaT24U2+cvVjhtHisk966GtMF+eZA0eTjG3p7
jvrrKuuQZfkC80cf4O0NtdIyZ7erxGNZo2tIXNFcmFSowgjryZnPRvPh4+ut+93XUy9X5L1h9QXj
jP9Hp+b99opd5WU5WWvW05Co9Dk3Fk8eaU6M8ibpmqE4t0EcovLSBHHEBTWNdLt4qkDz4CXYEYuF
dN+jXNRZghjZzZvdMLrls1lrmkW6fafibekYcXrSmx2q9wm0/PPEsTjdjJWCg5yr2XpB+05gTOfh
27tAQBqfjK3N4i0NZswj9vXqZZFY/VFWyzo5AVtgNYjgHWPezkPX7QkitOSx57AyEIED1TlYrHG6
r6JMEXLpx+6ImVGLvjSChPojVcc4NXG5Zv5tPrj2hVlnSGBgMmCxW9CtqTSYaHRUWxuRxYuC/FCx
ncDncFJYQ9kFM37Qy7FUFUbeZnSqIzg8jo6cbTb8DZwX636yK++ujCX/surNrAypKskhlKLKjgd/
0awNKyw4JMeVZCjOuGvsizJqJx/ZtBT0LKkDLhe9Fy3q2CrY5V3F1SLT48zIdbFDUjZcMhSHjCqG
kaXHNZltpxMEm4Y1YlGQqVsrd/gGWgq3HpZtPbQqvYk2k47S5qiSK6vJN6EcBCXhicaVXyT9gB+9
jpojYC6YxjV0tlTipY0ZIOe9zDQYx5EjievJny3FPWrE8Oja0K4NKN6xLn0+dGGwrOp5jQK/9/Qx
MDXKw0g0KXwH8GD8c6pl8n4R0rtJ0xy+UFyYHtFLPZhr2kfCv10cOd7npT5DZnYb55rifIM6q/Rz
Ctujk00B/mv7AWFk6WwspNObWS0NsJusx1nrToQEbhIRm+B5MxBcZ0YlZ4tYKIJiT/AHqGGz4Ogd
AXT7eX+Exji+R58EfggRw3cy5LDV1Jaqz8YJk/sWRkTpbQeKOS/DNFFJra0lLbZ6Uvp3WNHjn1Ou
EJRFNeQsiEYtAsJcq2LWVWVRn+1im8Li1EsX2LuZXgHD6npSA8W4M8YG0SKCQnEkrXa5R8jVUQnu
enhSgLIAh1cYAXZ9R9B1ONsu2vaSfNh2hwhvGvAZABseo9Y8neDfkMnolmMSUgs3qxAUsnFVgVxe
tpbDLqgFB2DvLNL81G0Wwybcs5fykpeUrY/3pctkfCn7Qrtz2hbt9YDDYDwvTChwHGfbqTvDBTRO
gEpmRYDrjERUak2RU9E2iYnJfXcctksXVSosWjXeSpHpSOy6yb7IR92786PWf6w0xf6F2OH0GxYe
hmlq1XNJrGSk3dTKK9m9dHp2CebbaEPiAr1rBUf1B8gk/6elOuNhdajiQAcEaJ5Q0OQPOFMl1LEc
vSzepBrZiyBSSTBpUNVcG/yVcFRkMW37osTUC4CrZbc1+wCHkDVIRGSjXV06smkv7EkWKQ+wxuwO
vaJ+cfNkdLbKc7JbTSd1EXDJILZMZ8M1uOjosfai3A3zqDGvHW9O7oc672/nxSqnoHblcKO1ntrH
3ehwK7G/Bm6KMv468LKAtmYAt/BmRWIDhBBUAfFew4WnlXhrNQ0BdDAPKY+qL4YGG/Jgt9+HcSpz
sHCDLgI9JfGySglACMp61mykvwvg/zlq25+uO4ybukvnaJMveMRqoXVfE3uwsUZn83gVGQUZG0wa
C2Bnpyggesf4Yqis8yaKzGivrXIG2u0Sg4D3hpwBavvaIF9mh5YJM2Lh+mHc9OycZYdrKuyZw65q
h4ltMwpNJyY65QSZ+pN9hKVS9JzwdHphWTzl8xdX1kZ/bCjXwPaT+1ge8kiax87Ixu/cx6/DHtU0
1IjkEO7JKXOWaW0K1NrNFixQNuFaVFW1HTLaoOCnS/EgJgcS9Sgj7bJmF5AAzct7tM9phm19TIrs
MU1N+44WVLyErdbgaqvxFi2bOin8xy5KsnYLpBVdfqt8INcqs70ymHU00aE9abAnS5mXl/USaz1V
mwmsulS0hLHSSyDaUwZvYjNoCnKlBJzPNJe3BK66JOYSO9Yrn5CtKSYiwVwAdCuUpcV2rEx1Nyv+
XoIMXO0lM0qW9laDOxKKntxIxKsj7Je6xCGGmKND9swnmxThUIqeEMbFx5mj50UOkUX0PagRiBDn
VtXVj1NBzGvgOXN+MvZzgzfNakiuI6AKt6RV5rjoB19BmtEng0FdUAPo0Ji6sbOj1SmqDRi2nBCD
vvHBPMLOivDlzeIG84H8ju+HMw/Bnt2Zqarkpkin5JYMHESYRM0256jVcE7Nfb9uwpa8kTswKfUU
2E1bU82KUwL2TE1F1/3gtJdWSu4gn5Xh/qRasWDBtSN3b6Z4NrZD1yxPg7Q75MKYEb5iFhzu4IhV
WuARSE5aIeLiSzexxQshvD5NOUkxftPUuXGdxq34jmd/+Zlbct5R7mUOzAT2jA0WC0Gzkr4xKSix
N93q+SiNo17WnLqc1h9k0I4zjgfTbMiakDVOyMUcvD39Jw5jpOCOt1lS44PiLhw9ZBbhmNpgUbqy
x8r+LslRjYIa6TBGuAwVtern9rIrSpEH2pBk8XYsh+h5qiek+tKZaj0EIj9sCiwHCJ3bRr5obta9
dCBpQC8YRvqTLSxmwkzZ2668JtRCh6FRk1uzazmDPLSj1rDALq5ykMu7U0ZAgJYagUJreuHkBFpt
iSGIa0TfVnnee14FkX7pJQrjjgyDwEod8YwqiT5R4vXuMRwXjEvYTLFlQfuQ+xSu092IERLOlTu3
8Fh1uw6GSC+7DStmvO/iIn1UNUmxzEsif2K3pL7ng+kycZX9ZIZFR26AM8sayzTor3RXLgWnHuAs
/gPwku4KFyHwdVZFZYfJZE0nedyO54uZ3PtOXV6WhUzuIS2h1x3Lbml2bsmiiV8O01md0dUNcd/4
8a7Qx/5mLjw33tAyBMWYT9r4y1fHTCD5ThC+GvReQYc0XQf8QiUXZu/4BEbbCBa3xJ3VkkmNaQpK
UEQepWFlX8SgtfWp3dbmvM0XOVFqmdbwGkbt1B3Hmm4e5zPQPUZidLFgyMeqp6ruq1kX7COdyWEW
TOwxkFFcBAsOzv1QDiQOIVKf7A3S3SkKOqzwDzbfaRpaJhYIvk1mYFPN6hxVgP41XTrDI7BFQcms
IOMClZ3kjMViIlnwVDUSB23TLthUuyyPLk16rk+VXmKt54uxvAA5gEe08oK1NojHqEaCnRaSwkM+
QkApAr9Pih7TiIVTzexd0EWWo1XM/kPvP8RFXV4BbOsuUiPBPWh7Q0vITKoN5l7KlWyStEKcAwZ3
8fzpNU6pCZ7nbQo3xAy1soRDangwkjSb/UVACQKvBPMK3Vs6fTyirhyLo0hl6a3CaMG/kXYNEV5m
zfShj4towwwrImkWMRqQHVhWFx/WnF11PfoL/pKiPNESD/7Kyvu+FsAlp1O9Gby7CECxPJnrHONb
vxSJfYa/J0LxLSGRRWpTuX3dXnd6kbZAd2xb7jQNZyGQ7JJ5yhir6HuS9lC1OJlbl/kCMzM0m161
x2bntpdZk5pop81VISJtndpJUWMyCo3V87wlq5sObLyItVdLbf+K2hTwJXAo6VnTzsY3Usr973rF
dECMOX6obWMZaUOXlT1IKGkZLuGY5Zaxc+2iByGAxZwwOviZQUQbmb9ULMll7btwgbDIjLupAN5F
x6ChlyU8zsMB9k3tsut0Uo9q8gEQoJve8OIpAr/ZAHACo2TUaf2x6NQYRH4mONlUbUpGDmXGIqhm
u9gbdNeeIqlXJw6HOLHDI6ZuPNkvJAktCdMlbYlpNZth006G2UowDc4uhuTIrsArFeqBox9NdMY2
uYFm1RzbqqCz3TcS9T4zFvOwtPRnv5Tz8Vw16U3Np7Z16IryAXI2vmFQeM8idc+XJN7oxY09McpQ
owjvjmMsZvdobIbxjMW4fzILE9Uicprh0mu0tg9EBPtlk1VZeW8ypUUXcxelSRLag5aTUB2Pkhay
3sl72RpJcz5UOTkp1rDeGH7/Nj7N+9689KKYTN7ZcXCcolEeHjXqbX4QcUTWeQxOfEqaHoOMCah8
6Rvce0FV4Uhjyh8TbOTU4QcKaxKHaRM7AzEj9INNNdlsnznEokSK5Hwat3V7LxB9QXIGB2sfDWZZ
3AL0NYoNnmis1rGyeKoybaPr3K8BMFV1hV+GmOGz1peZxIPV5NdLomdfOZbme90edfRSItMeyL/g
O+xk2txzOo/vtbIq9k5t98+jDmR0wDtP9BXHY0xJaVVeDV4/SB6l0BokPobZX1ookW6xq+XPMx/O
GLApcB6H2e27nR/FouH1d8hsIs+X7bOcWvy9ketHp2jII/1MR6Ewhh0t6hH3rkq/8SOah1wbyDie
qunGkfDq2SKnw3lqaTALCndGZFPFgqq9G83ldd5aE28ljz1kHeiDxEnsAovIS6lxtunmlCDf0ZoC
Ap7m7yicnlewtdxEmUU2FsVm9gbY7Da9YjYJCg9bO1QjCw7J3C7OXVP1lFMTYsJ2naG7uGlZR/ww
0k232FRxTi6ZRJaHDYl0Sg75sdV+a6nRUOYn9sy+IB9T4GxMkWWc2550qy1+GEpf4+RPD8q1eu3O
bL28uJh5etmmhWCcn8WmqMQWV6XjbmGJDTfu1Kysx1yM7cmQW4P5IBd40mgkEilQHCFO2RppMfwk
lM+yd0ovSYeJNSBc4RzDWgOYbIvxxInsiKIb1dWAMnp5Z3u0gq4kD+3YkUXVnCCq0/kjlec/j/TP
3TMtGXtjG9NOP3XKqjeO9QIAQMDKO6Q7ABwAcbHGQFfrJWzikEMzi59lqtHZlaZykp2x2FN3Kidr
IVgLPSa0aYBgxamsbT/dL1qBsUnlsI43mpDgENAfT/2JBLFew7OKovQrFYjCvofLS1mcBwKjmPfi
jrtMW994tHTr+qbM+KrrrLTFJVVrBhivfLitTMP6xvmIcKfaWbL72CJMZf2s2etDXEMcpNj4hENO
iRDcsW1fZJNuR/ydbZ0fkRgFoQ1cGV2DjF3furMoy69p3CnCgeZUhb1wFf2P1En5FKqkbI8TmxC4
MGpGNlZG3dv1EWvjfFc4BhV4TLXDtaJzWAS6VtUPRmb3MowyBsWZ6/vr+RIBjnNmZqR1BW1aON88
uynGcByc8haBne7AagIHGP4viu6mg2/ZeuyFKH9UfjJnQYIS6eXj6t+7miZAKuTrKIuwv1PHXauR
r1o9yzKBr1xm/5EYwnGbzUhXysz45CLvSpq/LkKhdk0iZIY7KJymmaBCQ0n1ceoJdhpwyB+XTjPB
jijZr/Zq+qT6vZZI/12M/1XQpNLEA0IgvPpUDkqok5t0nTcm0ePitwvoNyze3ZjoF9RAi100mPeo
ReadNi3qkzbA+xs18UNQc2c3y7M8zMRuxs5ORJcWe9/t1kzLqDnT2GOETb5EGyftu+s/fHusdYSH
r7pw13O58Nu359SG0SOdVHt/jJejKfVcWPBt/cnjfFdif3MV1DZvr+KWzgiG3KKmkWvlmVmy3om4
axBea9XZn96QC6/XZzuiQ7jyrLVU/Wo4wsRg042Rd9+VA6hKunSXMwjP24+v8v6GXFTsq+rY4Soo
R95ehfoPEXJLVuyBCxZBzCGR42H83FOH/aSY/+7zQg/w+koHn9c01Yiv9aLYa57sTiyKdmQRVj8/
vp13o24VHazgLghFmMAOLShAaSGCDmMBf1aiiUcUeSmlWT9iCbS+jN6inXx8PeM3d0WrFs326kIg
EOvgLWEIzppuqds9jFLtUWpVARARG/XXvMEz2gmF2XWSt1HWTVc6QK2d1lg1tcOyEdeL6IiFhPj1
bbI7/ZNe1G9eLJHwOIzQWTDV/+rSvRo+xiybAS5Ru3eYNY9aBNNB3zrayVL13z9+Br95BCuFCcU+
6yX/PRhCDV0LlsupBqCDRtktTViTGkGGH1/ld/dDigFfOBqm1b/3dqBmnVFVo513e5X5hGUt+cuS
aXkY0xr+5EoHqhHmTM+l6cJcyRiysQIczpkc2dwRn+k+04Zom/eleUxxvbjksGEca3U0HtfkjVwA
MhnuswY9t+jG6mIxWvOHM0j5yTxgvusqIoShusubpDvFzGa+vXO4AgvxyqCvY7tQRhi5A4cWzPHi
KGNzgH+X44+5jczaBeZEG2IjAEv6O8V3djUOpf1NRB2giNKOlA9Fyp/6rc+RH4CTv5IcTQU0MsVw
DPcx6+VxVVv5heYW8iWzcu3Sc8Zq2SxWkd1pVgF+xG8olYbE4tjXZKG7lxpK9OVP54p1ldRRQfAO
AHcezn1RnpaqJpflMckT4hXIkHmw1iD2j4fUu7VxfbCswojVDGaLX3K2V59I5Xc9oHCXnhnJkKGg
Nhn27Bx3HdeG9eTE37ho90SnbPnkyr8ZzIwxE4I638wq6Hv7St2y9hwRG/3eorCwZ3dbXwzCyHd2
7bSbj2/yN5fCZIjrVScxDUPUwbroWkbukUvb7TMH3r+ms0vGg/qg6qb45Kbe9U6RF6xD1LDw30Ko
PfhsKs2RaAOLZU87Z7towtuy7522qTH+EAo2REokyR/eG9EVyJQttlPoyNhmvH2MST/aS+lZ3V52
8wPQMOMru2rM9Fncfv3zK/EJeuvNIaP4Jdl5NVQGzyRjqJbD3uspKCHnHnf9bBuhZ7rRJy/s/fTD
Xa3bUJdtKPM31tA3C787UyvEQdDv7SheLkk2jq6MlgTKLDeBiC9DvK1qbT1rdI8Tx9pvYIv7Y9LU
COZFOX3/8Y3/2pC+2UDya/C82hZHW6yVvnj7a+Ysr8iuqoa94mAJ7c0Vx9PgDztapvSJYVndRGqO
UMc34sYdkMJzzHfumzzXqbeADDdb/fHjn/RuRPOLVqEMZOt1d6kfPB8NbiVdAmvY94jxz+081bcE
sgJXkXDCPr7UgaKVpQBlrGmyCmAcXP/pQFJRiGoEIdtPe80VkDXo7IOvpb6FdwEczXxJzuWacNyb
073n99QKrMzxj2CjowDIsJN+0dxmImzEnGkkuEOGBEt32+KnDfuMAiY1hFNqeRxuGx7Us6BIcm+M
mnafqVi//fhe1sdy8CIZV67BptVCTXE4hIH7RlDRrGk/LgV572ogJcuLik9Wq1++x8PL8G509Ewc
s9/NAhmdWWPOi3lfGDFq39oVX5ZqqXY1Ccc3sSWIxM7hvcd5bXzBUdZcLb3NE5unjmw+T+7cLu/P
ULnZx5z5puOPn8E6WN/9OJz6Ni8VHNnhp2WYTUr+uZr3kwGxiB1Svo1r+VhHfGPxMJZ/uowxemyX
8EieBKZU82Bz6NPKWHUE855+Bf3OaFLbCk7QJ/Pub24KfQwFLtYy4ioP592GdApMKdWy14S+llyT
ljzRxAKCvmgXZmv8X9wVuyPLIRaTYcS08HZGMHsNhYlfzvtR6NqpZpb06j0z3X78qn4zXH1CiTyW
ZcBSlnWw6wEQmORkQs77el54OdmgPZPbY37yhlan8MGIECjiVy8xs/v6pt7ezORAVqh9Zewj5Tan
fe1Mtx5QEkq6Nm2knKrdUdcQcmHUAtVBa0f7kqoprG8rO0+coqbaxY5hplh2YXmYozQvYbPvG2c9
jEXAEKr4ZAi/fy5sglHys2UBX4xk8O0PFoBpi0gzjH1FfNiuqnOTHBU7/uQzfj/HchXmO/iPaPnB
KL+9SqPBLRZRZOxV4UdHatBzSPVRvYGIbX1yQ++HL6o5Zll7XWb4JNef8mppVSQqkEFSOXvPocI/
Y88NB7cRFz4BM6f0463NxwPr3TaFMculdMEHw1Tw60T36noz/kH0TLq/576NI5fgZCz+SggMbEtt
UJRP5qOKqtS3jy/7m4XU5YPhLsFFWKRtHWzETCejlN102h49FvEpdMm1L1UtpuisZHR/wfQsL0q4
of21h062pXsdO98iM69VuAjN37c23fDQiHzqrx//tPdDav1la6EG6zFHq4OXHY8kUmHtiPYdgpWv
fNqwZ8nh++Qqv3nuNosou3oMKiw/Bx90ZJJZr3VK26ejkW71zKw3QhpAxCRWzC+JSIgmHAv5yQf+
m6sytHiTLN/oFA+Fr0YNk6qoad9wgtFOJMjlH2mqzEeVdfGR0RfONvWz9BNG8fshjSpS4H5bjTrc
7cEDbed68TN/yZ8aNr8nPgEXQUuUA8qJErCzPvf3f/wCfV1Hdc9b4n/eVT1MIHeqnnBFZgNbRNa1
iwRN3ydzwvth4rPArLUOd+V8HJYuaTfWZtOJ6kk4y4sPP3Ojt/lni9nhxMP5HniHycdJgdTXD98X
XSuzQkflPFWRe8HEJM7ceLGC2Cmdoz97aJCsmXfQWWFSYV9rrbf7ah4oLE6VFfvUp7zz6jMi0+wQ
kvRn6IQDSBB/L5dh9HHQY5qjQnkwvZE9jyitZyws/03bmfVIyqRZ+q+06p4SYKzS9FwA7h4e+5Zb
3CDPWNj3nV/fD/nVTIcTUeHztTQ3JWVVZZoDhmH2vuc8JxoyJJmDrQ77UoVGd1kROXU5GUF8RW/C
7lHpiZKGrIV0hmChXq8diQ4AUvxW3c4wvySHIw4hzSPivd2IDZycl0huWica0M57UqH0d/Zs2d9r
WQKWC6QLIKJdy/kpV8R6fv+5JuY1bwusmY8K7z4pOs7W3LpB2UhDWmymbKjO21m7QZsQnFg41vNu
NZq2epvQZNp+bjNa1yqpJ9pW9wrTT04sFB8m3vKcls8Qew6NpUIcTwf2GmSZaGZ2qOJEctNUwFK3
q3qbDv3r1xPv40jsPBeB+GJyoi6/WghDYlHA9FXhAaM2GVOSwYGu5Fg+4zbw/vZQGj47gceALRiP
a3VReYUkNh2jQy6DaYYLTQeravVzVnfjxFP6cGxlI7ikJSvQf1SWvvXyMMScuvtcSw4YywssIlrr
FYj6URe3pewBJJc4+lil7GhT7r/2Ih89UYvhMpzCAtIc3aQTG4uP8+b4B60uXgqI+SH0JTmg7KEd
qGTSWZCqbO2+vsefDaMtaxVFZ1ImzOUL9G4dqaE593UpkkMEY8+DGCzfWmIofn89ynqfyt0FhbZ8
oJfNA2ff1ShFhEiNTLWD3Mujq6dyR8iJNl6gibd/tJngjCnscDNPJUpaP4xPdFfWn9FleBhWSwEA
vA5+iePhTa3LQoSBxYHem3kZ4/JyWFa6nYBC4gU6CijCo/8Hd/Zo0NWOyVfDCumfVRzapMt2RjBU
O6BS/8qp/Lf4lQ8bM66NuiquQ66LNc1Y3VrdGJHW+0V5CJMy/EmKm482ropRUCjdpkyRYoWKRlOf
edrtAkMy3NjQbTKobeqeM+s+VTUiGr5+3h+XWAM+HV+ovyySaxhO3CD46lS/Pmgovy9TydS/W0gC
ES+mylVHQPSJ5e+T8WC5U5DEsU824eIRfj+Lk7QD38rR8YAScr4ZsQncVhUZWoGVy1elRnLZ19en
LpWT90dx7jq9GjpOfBkRHpirAUVZFaZAinrwzVqB+U7KnOpETYskqu2t8FlKBuu7PcvSCyF8PaKE
uToLmybFhzf42XU9Mlu9iu/mXmeLTECWAbEXF7tWy05XJHrGP5aa27rMh8LRRst8M1pEISdu2ycv
/2LyZ18vlljOdatAG0n8VtqmOdhpR7LCbDUXkAX8Ezfr4yicTxHaqexWaBvrqypUFw20OcK5Pejg
9jeBFMlnBSCkv30tC1GLlwB0FkUia/W6RelgtBp6voOxBEsrVpKQjWeKv7tcYhNWsb/iOYefZa89
Ug1LfhSJZD5kHPe2cjT7G0Sz0YnX58NyCXxh+eaxaC4nvcWY/H46L3aOWg7t7kALR2rgNGsYWUQa
Kxs/aOurWIzyHpkeMWZ4BWSshnZ6Yrf84YXiF6ACxSK17JGY4Me/IJsnzjpC7g9tKGkXUz9MSKB7
hFbZiKhjUbd//UIdr9B8d+kRgRhfUJn0r9hhHI8HYKVrEqOaaUSWPxB6gtwxunlEyq2LM11HkRJG
U3HKobWifPw1LGsGpVhshR8rashh2q4kUvWpnURxn5lFK3C39ChzEwPvI/mqZnRumjBMSGgNe3lv
4MRmFxfDFT7xlhzvq/78FN1kOVk6kRoRpKu3RI0Ql+UkhxNdB9PE6POZJD2KYeQWdX+rufpnKK6V
ozyWVgAK6xeyRaybEh+KewQXza7A7YIaKPTPkJieOpyvFso/Y3FCYDZzorQhTa62McInSKUeU/nJ
LqMA1PA8JbdF7KOmZWveR5tBDepHok3hv2c5PXakxn0g3ClJq0tZzD5QSBRuZygI8ayIoJTFhdTm
1U2u275EQmESnKNdkh4lhcY/bF/VerRIaPn29fQ8fiH/uooFyQcWhcqh/acO926XNEVGPdI6YXoa
SmNi4WiVG01pWrcah+l+HkniwTdT/c5E3l9NsZmfQNh9MjkWechSI2X1oed2/HpExE6khpjnp14x
GoJwkLhFbJhwf9TF35+HvIf0iChe8tjW+/se+HQrtZX8pEGi8oC/znvbJ9DGJlzI+/quLi/1f39E
/7qrf953tD2Lo2y1ZIuUzM0cEsdThrTUi1BavTZ+orqNbNU5cYLJZVtJ9nkI6ftvlTj+NTJm4iUq
hAVWXS2wBfEHfYGp5GlMq/o55sux4f+tLZXQcD9DoDrVlf/sAVLZEMvRgiL3h/ZFkYd6Cvv+ScZk
6WFTss6bIbQIeFLqE2/38dK9XNvi3eWjbsFroPWzniu9ovFiVeJJy1hS3USL4q2wq+onznOsU1GY
hz++fo4rz/RfQ4LPoLjCLt8kUeB4emI0bf0+muUnK657c9tbWkkcvD2F94PdDE9w4lFWR0mU3PWa
KC9Zcwk90oPYrfgXT3xJPk4q8mAgOABDZEPMC3v8W9Bz9uz3ltovMo6IekTMxmyecFiqVhLhxIzT
x6geEXfmpfr89Y043un8uQ9LyYxv54LK+CB6mqWCZJhWiKfACvrzlNgbT7bRJH89yse5hFqHph7F
SF5TWawqChA45hB7o/2kShX0stFWvbDuDwEYshNT6eNIiG+Ys6zebOfpJB7fS3Vshpa1Lj7Q6VU8
JdayrV5LnQeftj37+qJWUqTl3rHlBXmNqxYeNbuB47FCOvNVZ7fJoQzs/FcCIXGHXFPdBAFy45pM
kisF39sGH6/2XRoMjWWf7DA/yxGWYm1xTXIhnEiqTu2EPrkHGqossFtYuRfO0PHvmqWqtKTOTA+D
Fcee3USdWxDEsVMjOqNf34OP04e3hyF4f9E8st4cD4W4eQx1PcgOeTNmO3nOi00Rasr+61E+brVg
eoGC1myd+h6yp+NRWvKZ4zpvykMPw/Kyps5Db1ce8OTopE7No/kLqUN7Yqn/5NJgjCO45vupkdm4
2t+VrZqOOH9K9s3EcbWalu+nPP77eygKnfLCMeD95z9Xl2aGsjSOU1xxBkh9NworRAWSpG5zOP0n
Nsh/mq3HHy9gr4aMSE9mk8zad3wbDcRcXT13VK0hCmK0It/62Qqk8EL4yXjDTK9ouJNUg21L0aEo
pKhxIseayNt0Ie8aZxyDjQSzRwrIkDKdoOVeznhO2f3i0MnNVHEGMTeP6hjWyVaODeVcj2RQnIY0
RMSm418RTjdCfGU/OspvOSYLiyjrVP82UnIonYq1B6fYch5yWlNg40B8/LPws+5XVur8RiQRHZhO
035EZtu/dF1CvVYkcV56tkrrYY9AVPo9y1mpOVlZaltZ7oPKpZzQ41O2qvK5LmQuM0IHlIGmJBvZ
CetWvWhMTOt0Dvz4xewrFVNOLsbbYcipnxV+TUCD1SjYMluSynJnjGtdumhxJsluViRyiFlIDnwv
xs8sQdJqoUhSn7tvg3B8K3Ts1fRfIJ86o5lWB322IBjUrWz9zkWXYjYH8nxl5BZ8R9KDMuriZhvn
Xp/GuF7zWSz5duOskzSOPQLfHcqQdkP+IpgPTH/W936ss1OVzE+2wUx6k4WNZi11vfUGLh3VnmmR
1wcD1x2J36gtLhIxvRJUXt6W9mJsjqTxLFI69BgqcTAV5pvHWtO7LSCM0KsUUoanTi/2Guv/fm5C
i0gIag6B3I7nHAAxaJapuge/oJ34CHzy6lJSlkEKA4w12RkeT/QQ5+GoRlN9yIe65EBWI/w2CmXz
9ar0yTJLs2EhwFF+BfGy2gv2aTUY09ikh6rD6jrZg+1Nc487IJj0/8FQfEGFCZKD8r+52vwFmhjw
qAtWdHs2zzIjMDwlbe09GKLpRFHik7UWfhdAO26evKx/x/fOh0EY9nqaHaRQxd9Ke4OvBzHWF6Dh
CH6vW9++b8txuv/7N/PPaQutDBWR9WoLLAMmkennh04HJCqEKOhz+MKdIys8sRn5uNukqMt2k+lB
Nxolx/EVKgJs3mjY+aEQIsUyjb0qDMPkbNA6yRFDHW+/vrRPjuyGDB0GWODSj+WofDygVHbpQNwE
pWS6fJuqoiKexEPkNWpP0Uw2/R9SmoSbmk3BuaaJaKPRiT7xof5wHKRcQEoA09SiRkPf8vg3iG4a
fepYPNYY51JLV+uKwE7/OpOU6EY2DX+b8RMdrB7JpprEeOJj+mFWcWznDnA8YwLTkF5tSTQzDoCI
ZArVdKX5ySR+JSe62OLlifclkq4ze2iKE8/54yXzrQPoRcuR/TXVvONLzufcjvkOqsQGzcV5hbkY
ALG85H/kBamZ6YCbvumyK7Oqm41FKMGJ5/5hFeKa2Ttw4xl9UWgdjz8YaYilQKgHza9bb9K18TKe
9VO70D9q7/dfdfa4SAVpbDGZ8RSs35yBIjnisEw/UIltFCfII77OWGTtC4DYpAxazSQRLoVM7qfW
YHIDEhLAUpE5nhduWCTtdShZxq/WlgAYFFmNWykTU6HiKOr13qmHQb6HPGJddIXorvrc9zctVpPG
VVMsqAUd08VN5L+R+FQ8+/lM9dposthTmG3CbaqJWAdoPcoZtuzScBD0YYkJRD//klTC4vGX+3i/
xyqcnwXQGiSzKUlOrgER7Jvl1xglfNVOz8BXWXtl6ht5pxg9PJucD3LgyI099WSVFYru6FigKjRD
OM83rRbqlyIK+sFBKVnekMwERrjOc/la6nR+/RiPhBjrWvZMzpIGhoyJ62Z5iNOVxOyKhDRL7Z8a
PGg7CPYw/fwxk6YTU+QPf/D44eEVYpkllGQ5Q5ir13IMsBhX46gd5tr3J6hGfeYmCdmZbMQUY89O
BAGjMhTRrd8kdr/HOorVFHCzMN22DrPImwI1uhOSZH4HpR3VzjCa2v00RP21wj3pzvPUlk68WBhe
mbpHP1vDWULhj5AVCtcsp8dTG2yAMiQl1leBrxrLb4c7tc4TEl3NxIq9OKc8ggt2wRuogtRft/MV
+TGc4+KgxWNKL6sHO+cZZuBru7Qtm0tiptrfaRhLD3Yn6fX5mKtwIhSxxPdFZKZdtNLYzm5eyJG5
67sekEnqW/EzjnBjdroKS4iTL87Cvh3U30aKpdapAW5APPdNcsiJ2k0QwQw93m+oNjDZCjXHEGZD
I9K38zzHJEqmTfkM2kciQbOQskdj6MdphwxaI/XT9o3JJYVSJy9A9hP7AVQXcZlJakHhIksvfQAw
NhLXXA/FDUeu4CpGCN45SlPMv2x/nC5UC9C4G5ZNcNUlLbQSe5Iwich1Mt+ZUZdIXpCU0lk3GMW4
AcQSXwVyN/peaOs5ibhEpZMam3T2T6PolIeobUhfjtrJ+p0GxXyVYUpUtzCzpMbpqbEf8lqTb0a9
nX5RnwQx0Ms6K14y9earlnSY31iA/Tvynq0e/VeR2BctuQVPZM2x5SVWEAoQGA722Ek4ADkRdewY
WlvfQxQvbRd6NCGtuJ/152SYiVPOy0InIXpuJEBFURQ/VmlVyFdZC0PBi211jHelndmAmau8ULzU
zwbp+yQhLfZCWQkqLyYtbbpKqxm/+4wa4wDhu5yubT2R4juc6n78ZJS+LqEgqzpQ+9ASpOaeeIjU
gmsQB0V81s392Icw94nnvRpCGWUE6kzJOCNIkq9eUQfFtxjjX+OQIZBoXhwkckPnnKqEU2Rpt6Np
D2+D84APi2gyylfTaNsfFkHlwGv0cBoWsFPz6AtYSEaZ1GI7+35zmUlSKOPRjVWOBjRRzznMKcTl
Bp0P63Dq2WFklWrH15M/klkJDUMZdkWbVGCrurg7G0RTtu6Q1GW/8SWLCEK5k6bkIrPk9JUyg3E5
aTHw8NBXdSA3g2JcUUWrnzXRaJVLQ8C4gLEW4zQcfRCDYwlzBDAQnC0UKtEI3EfOiIydOmvcLcpP
/htEHeFGUD6e93Ttcvm80+JJ2lCmUS9NQkXJ9JEqEK5kyhYE6SpNdU/SqpTv8zYrk8veCO3oph6E
iQOAgsZe6ZriHPdqXhGPDPT9mRBl89oiE4CbLQbCw21VBLWjlJl5xXWKeStNOeuV3xvVNdhM6a1r
S3TZE9l90JrGzIe9kMb+1aCBIjkfCyUIyOeM7TMlZI/kMunTxpVbUaheIoZO3Y7DGOXXGmEcgI4V
v8m2StFDRqALCWkgLqzM3Fch+cRnSNPgkflygPl2HniHUPk3YBcKfrhTWGP5bEJxQJ+o0vnbqjzo
nza24ta1grSH/aZGwT0k76xyKgqkv2gr+/pGkcZk2iSh7+9bACOmA1Ymfe6VCom+Goaz7GVTzbI1
JGq+UUndEF5pB9GFDpg5BnmmJNESzhg+k4asi91yfqxQbZfGXZAANTsHkVlc0EyAHVBbCY4kIB0k
F0qptORKaLO5LJRq+s30OXMTua3XjzOf2beqS6A9AxcMEGDDxbGBmE3Rk99YYM5wEdslfvd5jHZW
pwQ/xrlGVqCSfAbgf2qJAhHkRhpunrbaVSeDsHTqeo40r6JUUS5wsFDnQC4MeWuQoMAUhIQaORCv
OD34kLgCDqrq/IjIx0aJ7lft90kryjeLdMAn1nK4VYUItB9JPFW/y6ple0YuYsydFWZY7EiYMg88
3Ll0y9Yc+egVYfIolZGSeewvwFZnVtS/aGlikjzORbKLbxVlI6IaHqoWhWPp6GFkhg6FgrR3+LSQ
Sp33AyVWBdSCOxOrIG9avISTY3Z2Chw1o8PszYMldkXAmcytatn/psKXJzt7lOJvOMD1b5PRVgU1
iiZSNy3Yol9U3QLLU0c7uRnGjBuh25VyWQupvYTepj7EeW4cTD/ibwEZ6S4tI28DVymk6DcLh0ZK
gw1vwBGCCsLO9GftWsoGKAj+NAF8YidJcaW1SriG6JzJmIkgC1HYIAX2zCCHd/I0XyaGpBZyKEHU
MlrLGbpI2yZpySk9L1hknanM5F9alNrfaQlnIQ6sqtPZgMXmWStCna9DqahvYdwYqVvLSfRcEIaZ
wRqI0wutTecOVlIhQz8Zi0H1gFiNv+qmDwljaooq3pJVmwDbTGBQAbno4HvlSSTu2NoBFSttI/g5
S1HanSd0w3VHK6pAdabaTjVyQSRyo1lpptBli8OL1eQzVDJZhN0TAUTZcxVJBP2BB5N38RTBdcSw
Pp2LPouIAIyB+jhLWtF3XQvapxKCya09KGF11mmdFvD5MdVHLbfKe+RR5W2ekTqMab9kR5hy7N7m
vlrIRHNIyY1hSc9GJdqcLkTGijqMUkeUTBr1PO14tJTNqNgS1K1Cscc9legZrAPE3Qt2JjLls6iP
XkD2ZVC4KJsGO79T8xi4YamJb6zeGpmD1axCo6CNwOGzFfmtSc1aAByYZm3XTAkNj4EEB5YLIxKv
edKmKiHywr+KWnmgMaCNgPIabGXfWNX5yoxNrAEWbBPlfrIyO0LDGOvfqHzI5kVkkT+zU2CXpA59
Rt96yFlqB6JWomH6RUKC0TlinMxu1zXwgrYUcxtyyUN6grtx1vjkDxOkjQF+Zbtjw8HbVEA1mc7t
eJb9J40K1LxPQqUsfueyAYVPnqu523aEbx9qS4onxxjn8F5olQrBaGj09KzjBPiDzivU4RGVu3Ru
wBr9Hqa2SbUNor4jh1NveITjFE92pKRgzkCWDRsgFyoumsLib4QchFz6RXF2NypTOFynfl3qbzy/
Tv6V+KiY4GxGsnxescwE5C3UanoZsmhAbm5VcU8W85CdSXqc1eeCMNdgO5RJa3wvgbdeQjA3Hsn9
Icee5r/yBhRiIiwnC9rEa5mKjZcNeIy2TSe6hKCqQitpInUVAbuR6C7stKmlDYHMkCfAdLYLjYV4
SZmSVORh42tJNO8KjaqaLVW/ehKNRySPcj9eqUo6m7eT1ifjrpjVevRMEuID1+INlj3aVSNBtL06
da5ok+G1iydTchGQFU+Z4kvlfspIUadg0sk3gay0l4O5ZNXmWpY9i9YgeVdMVZJsiXpKgkvQHNFV
nFPS9BSf4xyYALBMW7OnuOr6XYGBiIqmfItid2C7TiD4974Nh2rPWQamD5edvZSlbF6XUy9JWwmP
/uQ0dWsOLiE0kerqrEa3ug6PcgfPjmSjJmgN4UxJ3bxyXJYfQfi0B9ZpqdgWMs4KWxuyAIGRoe4T
RdImt0978UPypbnhvnOi2NZc2mXMiZVlYwoT37P6mqBy/sXmbpTjioNHVknlDuJNfW3UlTxuR4Vj
mycy4s+d0U9k/6JMlPIyQ6QBrmAIUnIQhllVN0qcZldphhTfkStD/T2GFZ/w3oRU5Pp9pWyCRkLO
XgDr3mrBLGtO2/VR/ottWLyxyBJy8ZOBHy51nBxgkyy+WHZQ8WEjkZ0Pb1zPgdv0GUR4MiEbL6iy
okYuYYvK7cGrcbYwkiBxwikjp8GSoUTscLoN9U5uVHlnpkB/LsuClSeJakW+TGZFvc3srtJdooZj
cu2XNidHHlkyvLTp4qdRl8efsjIlOXTXESFvUTd27RWNZI7Q2STdd/WeVAngUnN32Rn8wSki2kq8
WdrwnDSq9mZbs30/6YMS71PJgJInEWnCkS7zf8qkq95ksaQBO21l/dBDp9SgvkokprLmjigz40xp
r8va1+trtRznZ92vivq8ngao336/sJpB53Io56vzNoja6Df9ZJey22YL2k+1Ju0hzcdYcFVouTdD
M01Az/VpNohQ5it2aYHamr2+q4aBvJchu047bLKY4Qe+fgoaJLKd8riIzkgsC39K7Np/m34wty68
TxkrO4QrXn0h0SmM1Sx8hZObicd2pIeA4agZrpDPTv2Zb9Pa2FEPHd8qoG/sTvNR/w0WjdTKAgC1
7pVGYANEX2BbsZOieX1MoaGFblHSoWLpIu2Ae8uxk4uN6kMRJ1bImUWNlnisZHyxYZED8orB+W86
qdNuODWaE6dkChR8fDTzESu8halBVQNYQ5RIW5fuIxygAsMF8FzJj69Bg5rSHu5BBn4RSqVyXivZ
FHikhVF1F1LYfYuGBd6oGZmJH9lPsq2IaTwvjRlaLRgBMWAFOkFougY550xS+lxs1IF+LRZmIuQd
0HrRbVPWyz2odeU7CWc0UPgqdocxHKZrmsjDTRRnk7/XABRU7LpK6Rr0SUCMjSj6X1iAejou41hc
ycmUwWFDmI06ZRTiuQ+jxj+35xn55WQ2xlmVmdXr7ANZ3aj4NyWnm7Uw8+whKx5hMBKGLahOOYUB
LsxJq7R+AN3bYY1t24l6pmTLzVmqx41+A/XDBPo5FBkHckQFZ706svulpatd4EADiOoLoPtuVk/g
HLVOjq+mWdEOY22avaMmCt9PCFWh5qohR0mHXL1mcDqjb3/NcwGQoDBNctrjMLIuRugh/oUqNIof
Hdsq8qNCo3lcQiO+zbDaL21RDuGmKQgY8PTYNG/8UDOu46icX7JGajWXf6t6C9PEeBkq9s6Ozf16
gmnYAMKNTPWAnzRRGTIkmd4vUvGTWl7wkPQAoDiiR2rv9Oz+Gxh0dnlbgZjF1lVILC4l0nSTpQe4
96aVtVF+zHidNAjHoCipanQ+60jJV5lNQZNfGmib4RkSDtDshFG3P+sxjt5OFMeXCtdRKQnxhUqB
EhMA4hZat8elpDJZ0pOCNn9hRXK64C3LrC3w19l6zAvOsgQryfm+iH8n0b0CtO7E6OsaLSKeo9FX
hSwlL23ZNEld5iR1xeazfC4etKv2p3HH8lgqbtTtStNrd18Pu65Mr0dddSByYZWBJjFqKrDbzPoz
UMxzSVoi3sHs6htj0tyu6fdfj/qhaLe61uVXvVOEJQbILL8duFbQbqbJ/f0OTSfltrfAYUmS+3q4
5cH9+wdLmfB4OMiqspz4XKQxql6aZu4kv0lmAoUxPNEd+/rC6FMfjzRI3eCrfZ+/jFJ/Qx+BkYRL
/BonG+Ba7Va1H7++tK9nDZP3eMAyBwHfkGPzUiY0wrmbeXT79Qjr3uLxDPkgCdLzMpDgnuYvFNcI
0XMb6XkYT4yx7sn8GQNJDnpZ1CtIBI+vgo68TqdPyV/yfbPTPHMn7f9e1gbwi2XKvRtidaPGudFb
a1TzF8Tkmzp7CZVTKrWVmeDjEKsuD15CBaASV8Hhl69srjqNk36vvHozn9t3wS35rf+Tt/fdRS2z
4917RFp510D7z19Cq9tp0a7qKDzutCLfpcFZLv3AvnXiVfp0vr0bcdU9U+upqc2EEQ38RH69DUiF
+3q+ffqyvhthtQpTQGY/QPnyRZbkrSZpewMctO+fJ80JEcqHZuh6SqxWXB/7b2R2U/6CpWKPLNSd
zJodTep19RXkbldWmm2cv9bKSXLUp8sEMi3gM4uMWF/Nd6r1c0lHOH8xH1BznGffo/OCfAcn2WkP
VGUSL76Cgv8wXU7OqQClTxf8d0Ov3gM6M5MRqVb+0tuHbvzGGTAYas8SL3JwLaXhThNPXz/PT9eP
dwOu3grUzbmYajN/yXjj7PY77n5XhjP+9SifP8x3w6xehZmOrpnBMWMJUbb3t7fwtz3YRieG+XT6
vxtlNf0xaoSio172kplkSbCjjU7FUJ+aGqvpr06ahI6e21UCz203VIeUBVThjuRqnTJZfbrsvrua
1QsgaQkBSwpjFZZrbvUn8wl2cnbilikfRrEWOxONfpSQxIwZqydTzUWgqfOovKjGONyi/IJY2wOX
n4149qZwEdhWbXBFR1IQuJSnLvvy5HdMRIDXkc8LJrnJRicjuNurC7J4CRHXkIeW1qkfuszED9uE
RYmxoKcWS8PxampWdH+z5UtnxWcQ0PXCMQ7Nr+CbfUchdR8W10S4nPpofLg5q52QejxmFmdtpAg2
DJkVs6N/mv2byXpDL0bf/FS42AeV6PGn/E8Y5PvPBbptAEMZ+6DsEF1H58mdtTdu0bqZFCAuSQsL
IE2/ZieW2U/f/3e76tXj95W+0ZFUsCWaHmb7R1m6QMi+fvk/XdPeDbF6K6eiiTP6rnyUUKI5knIn
IYOT2tuk7n9pVNbz7mCHz1+PqX6YLTb0MF1bRCwoKnDfHz85oXblApkkPRnpRbShEDEmrkkoWujS
AYkir60ET3IpMDllF0NKwbZCvk4vGvNOGW0B+1if8wt78uffCWYSpDiDGFqH3XFbniMMMon1sWw6
LZ1ERne2qFacXp0tLOMCmLSv4oz8c1H/P6Ivy9f8oa1fX9urQ/m/lgGeaYFC4Q3b/338x+avPwev
hXdoD0d/2OQtHa277rWe7l+bLuWv/mXdXP6f/6//479SLR+n8vU///FcdHm7/GvIFPP30ZU66+y/
z7t0iyL5D7qLh/ylWf+t/5N3qZv/hGyGQw5Lmb4wff5v/ioion8i8gMPapq4GtHY/HfgpfXPBddi
20ALQbCiquIFb4quDf/zH5Kq/BMjHBsAbRHUsUqqfyeB9fglwP30h66B/AanC/6ktdTahLTfGbUv
7glWHfELBAuZtDB3hIP4tRug7XImkM/KPD+8u1W3fy2Q/5F32e3iM27+8x/H38Q/A6M7Bwsh7EXk
uA62ZD+h6U1Qa/ci94ulFmA7szmH+69HOf4uMgq+VHRyKnphyBC8ccevm573cZd1rXyHMQFEYfXq
K1LoIvs8T4aXAKb6OWr/E+vKsuD/9wfh45irpYvEwrocY1m+a0KKD2Fg7pQmm5Zq9K1V1icGO/4S
/DUYfEu4k2hZiD1bbsC7vTwqD79vQX3chTkdFzvptE1FvJEX9c78kMnDqRi3le/kz4Do0RBxUgDS
uL+rq+u7RtR+a6p3dZDcq77WXEL52edJsg+kAfXsJO0jtTuvtDO/u6a6GZ763i4r5Or2ItgHK2Ih
PAfQsvreFoIFxW4L9Y6hxGWnqdeRXZS7ShrMs6Hgu4R6C3lHT1vdCPP2Idn2JOxBlgeqH0X5Xtq3
Td9efT3PPjxzldYX4nQdqRF7gDUQJwATpZRpZN7OQKvpJk4T0hJyy80SILdFXsmJx76CpvEYGFAH
Kwi+ZbERr5973RuNYQG8vMWUxxHEih44cFwoANe3ZTwNfMfoWVN8Hp2wklyd4HdzWDKuyqncq7le
e3JWPAQd3/Cvb8SH9YTfZeLNxr2ikke6LKDv56NMqtWASMa8RaVO3pC+11r/KaO7tJFhxexCgy1D
TS7blCr1iS3Dp/fE1nAKQ4+GnLK2s9SgwpuuZ2wzQNJixm8o68Q3BYQuv3b8YdrdDSXgfDfrBJ9T
zAv2toIXk5gkR/QTQUqjr3pf347P5gX0KJZ+ljqbUsXx7ZBU1tcADdwt+PjkFgd15bZB95pI2q+8
sdQTs3B983EOMhswEcrI3Zfbfzwa0G5MnqyC95AFD3al7utS2vZS9Uj//gk3+DcUkbSiMFB/fZWr
LSJXxudtQdZQ/0TiDcJwPXBYlj6k+XvNfkAS4SRW4GnAQ8nZ1a976bJqiYFDkZghm9Igd0Se6H+d
+A3rpf7Pb0CgDLSEzypT7/g3IPEW2jyoyj28RQsQkBuK35q67YxrnU7mm/1mGtuRTorkBsTDoRzd
+7MTnyoafpiE65+xWp7SGt5FwEf8PngjN65+Vjr0Pl7du5J5buR0Jp24ctODUXumcq5JJ+bb6tj0
ryfx7i6spkBL6pYvTww/pB6SVULC+ogMXnIhbgZoJt+I1Atrt56/pbkX/czTW9J2wtcTj2KpjL5f
otf3YDUdujjLMXfJyn1nZK5Ok1hNnM6qnX58zuU70vac2p5I2tNOLD5/8IgfBl7YNXgxAT6a64+T
zFZzilL1XssQMrmaDCKHmjxa3F0/35MW4mBt59PAnvkqphtRD09zcZ1r59OwHdJHkxaDJs568RB2
XlaeR9qegk5gXKnq2de36M++6sMvXVh5fLn5jGnraaJLXV0kQrlP6u1o7+beuTEo6oxu0Xlt65iF
N5Iplmzyh75xq+f+rdnr+Ubakavsp9syp2h3XSmQnMnlo2Yhb/XvTeF1oduh21Jcuzuj7/L1b14Z
av6aWwDmWWTYLUJjWC1mJWm1GTl+6n2S74bkbDrU6mWAJCn/ZWob6uMRfSUyHvjxmyre0JOcg7t5
+DZKmz73xqvwxGr3B+O0vofvf8/qaQNhCfNC6vg9kxtTng9cBHuk/RCxGm0Nc0PuSZxcNcFeINEc
t1n1LRZn9JOhr94ETwTZxOldJl/o8hnhxpK+TeQf0eDUxUatABBs+premrYro52Re+nPxLpL/TMC
W+T7bD7x2n62dr2/ktXaZctt20ktdzaCRWCf2eY2zXa+deim70KcqJp/2MER+YtWm88k5wsF9tLq
tmlSqNv/xd6Z7MiNZGv6VRq9Z4HzsHXSSfeYBymk0IZQauA8z3z6/hiV92Y4w+GE6qKBXjSQiyoo
leZmNDt27Jx/sHJVerKwzXtU3OxQeAgR3FrfjKtqi0S//MdOvtFqsNXMhqIEYIfc2VM3OCWAQWXX
1vsIZczM2BvFFaIrVg7s0lOTawhuim8L5E/j/BQNB1A6Snzfd3ettBfLXXJThXv8+7RH8WZO9uOw
a0ysnnbAyQET0z20qYE2X1UXZHCi39LK3AE3gA/zqQEw2d/SMowBhU43SuDwl6MfeuGEwpOcb3C3
Pt4Ab1O2FqUucnJ9feeTbVJ/zifQTB6aP2JlZ5or/VC+Drrd4J4eeQ1+2oYThTdVYtfVxil9E9r8
sOJcwvwK7mUS5NN7EHE1FSQtK24FHtADzK3ALC8RWMOCkEtnP8V3ueYVwz52R+0Qpvb4E7j+YDqt
hMvA7VC5oe8OeITJ8QtW8QLuxf7Ozx7x21M5a+nN3Lzg9ag+y4cI57VkX/8CritnX63iCZCyVOB8
g5/Rp1m6FsuD4JgFqqZbkX6pdX+cJSnjomCCNuQqfjZlYxlzwCJTfG5mhFIc+TsyV8UL4E+wF510
WwWuPF7ldEHvuh5U506ZKYe6sY4Ioddu3ftviomXftDq4vXbXkJqZ5SezAn8iS3IL7F6MyROeI8j
TY+haHvfR/e9ftXF15J+lWOpJOzkZ63ehVjn6BCqdirxM3AaHw8gni7OyEcBXnEP0iIs7O6v5sX4
UTrTU/ioAb7aGc/sLn8+uvrgYG+Dzn79ZLr+Vx2oxAuwukDfqb+5WkxsPl+yO3IA6956wJe6ytyh
t2WgV/wt2SmvhJ+XLwp1/Sh9izCwtHihQQijTnG6BSEzoUUrDNITZIh77Uf801Js7a9Mvm7Voyi5
uuB2hOub+kr7Vc9Ai3bVPXPPvpOIW1/DeFd8F+Dw3LVPyr58yT5VR+13fceWo6+ff+1Mu+XS+YGN
5o1/nc874bG5aY7F1mtinbq/TcKi1UJeC3laXJLtdy9r2UiLdgSE+cTi1iASFIyLdtmdUDp17ZXa
TkoOfDbjVwsSE+iLl2+d5JWNA/ctR3h55KlUMHhzr0U6h8YSMj0M5afwJxDM5jPM3MhLOsdSPR8g
P0aD2DxZLkFTA7j4Vd6Z182n/IkP2h2z0skXcCgvm9sWI8odHl6G4F3+0CsFv79/oU75huRfJiNY
bXorM+pSN1mj2hVB++Dr+on7X3vcQ0ZpHtrP1sY9uTngKrjVadYJ+rKzkCBI/Z3+C940bA/wjVi2
zrcqcjRkdVs6V5vDrvZCDj0MZCrD+p/nH6D3hrvul/lJeoy/99+tl3Qjf/7wjFu++z+rqi/p9bud
J+jZ36MFL9AvBMU2v8s/tdBGqTXqNq6L85vs3WCrpiJgMj1sNJ5uYLHE8Qg7PZggmzXklZDaiq+h
ke0Wzgf5VJG6sAlUMIKmG3ED+59wPi3kB2s+lP6dCN9Aq1/U/FZlu/W8vLR7v3ouxq1u2tkE5v36
rMILHCuhUyJCbWU4SuhgIFYcitoZsLKcuNfhmeTx1sZb8pR1eH8/5ir3RUgx1eHCswP4DgDRp71g
uXnzTI4p+Hvls2A4+RPFeKauPWD4tnHQzl131FVE0H/UfZHKX22JYMhVJGHlJ/+3iOrIlf9qSfv8
r/JaUqHC3EfZRm798UW/7MF/BlxzP+WgzxurqOQn3drLpkOTQrPcbMJXcTdpGNly3KPWy2XEdiH0
iLorFxtLfu4Sef8LVhuzr60GNjJT7j+hTMSzCCNY8vQp+XR5bT/k3kv6QCgTEbKmorkWLg+Dehgn
3xefB5xHwnoHvn+q3D7zYZWAVrdeLw+3Ykwy0Gq89bySLjfqiPEg26Tmocv2be+llTOh5ypi2eG0
mPBVj6nhJDyeP/eP2GLrdHQ3vvDWtFeHaEAWzR/wI342pStc/iArZc2VFLzilr2w/i5P+mOUWU16
dXy0uJhxA2U0qL2w3aoRGK8bwnvVdlhgWOq+1++zWxPGFB4w41F8zRflsVtdoRvhJP6Of7CPRDlU
KOxaR8OIkiZlfLuU3cu/9K1IeHLQV79UPT1pWuL3qKnzS9MO6JUdlDehsp97FO09WrkNCOrrMvCm
ym7Q7ai9nAMx9jLSnz8qFe4WOfbiWV+A2S4pJtS3g3k1V3dJTQHMmQTZHhEQBMs/d7ss8DrafhoX
l26PQmrrEDG7CUDbocCCQeShWhnPWf/z8gxXgKO/NyAKlIgkLG2RNWBRAwLdRdgUPPf5/bfSGmzA
86N+rA1HU16V5GjxtJ8fMI1v9Y2sfQW3+Dj0Ol8wI0sMRYYO1b2B1cvAIthd6yCr1nAUZFveBEh+
iJzL93w321XGkOfR8Pf3TG8K8ShC2rjqLVfUfxohB+5WsfZGsxGu9XODgglFvQiXIRHAzukmwt46
0sV4kp6pwrXVURW9atqFCsUZVwvxjV4erdMLNLPEcuToKk5cA235xWXahdLTt9yaxyyFe7NUgSD8
xgImXns5dtDw056GV+tWNI+++kP4Nr0G7EXU+1hF/Il5H6vyrn+C2Kn6HhBx6xaeLmVGiPW8CUhU
QWyH5o1VdvhVfDFxowiuzNoeMh4QG0fpTQB7fZQgENHfgxaCPtAq0qX4hy6W8eJzNNPL3tWNHdz0
v6Hizfg536OeLgLjtDzV7rEPLDyYHByf+st4NULc3ZmfhCfIeuA54vCWBE8N96J5UBrIOYfoNfiU
3GacS+D0+8h03liN113jIjOsg4Lo7HD8bAn7Tv3dCVcpqJvCHjoXz8rI3MkepaKZxfwS6pTjf/n5
ERhFT1U43oh7HzI5Nt/7FVgF2dZqLJgM7PdGfmzBzvdeJBz04/cqA96/hQ97ww5cWu9VkEUFYRJy
nfWmyHKsfxh8ajPbDxX5Y4FDe2mb4U74BRK8kkHMejJJ8xVvTN5VP+pvqJ1y0fh/JVsVoHXitCzB
EmoMXA0WO7HTo7BYqUXJHEvPteIoMLsDm3fJRkRbYvKHiaPaigcfPk9Io5yOkVdJKmX1KD1Dk6zl
nWDteBq3P9O/4OfFvt0ODiQ3IP95cAi+XB575ff075BGE+6/x17dF8qIJqSaMTa6T+qL8UX8BZiE
Lah96b8M8S7DPRpiJs/xV6o9jWQHX3xqKoeEtYaHf3f515y71N//mFW1LbBEiPPjID1DepxRCHiE
LCE2Th3YW62mj0+i5bu+m/eqAJNb8yRk9Sw9N1N+MBOKeZxGR+xsU0JncBcIPFxcQbyduo2wsjny
6hJJsikUJ/hpz5BLKXBVSE7DrRnshheKvENAszJ3WusYm6/ArW22ukoyWK7KwiV61r91L/Ure0z/
jn87wpXCi/ArFO2qctJxR2Zy+auevbHfr/Uq+9dQIzENCFPPmvKkSA5syaDyxDsSSOV++q7+6kav
VPjS88Z2epMA/niwlna7iIMHp/f0YFkp/M5+ECX6IXZco2pkoyBS+55moQfzDYT6rgs/1cXX3Jh3
avwjCp6nz3N5VSuvlYQUmPQwoLbm04ulFegru0yGsTshX1HbCs4FmFtcXqjz2/+fn7uKNaFfSn3L
yM8+RQDVLrlnmqMvvdB+7KqtMu/ZO34pbi0QMpU65OnatKmQDqVaSs95u690hONKvHZUegVADeBq
CrAp3TK82ix9vllZfvgo7wZe7YZKKMwSVTJmSdqe7rgDaRtViZPKe1O3IfZ1vZNBqP1CIyRBUUOw
9c5BmjtHcniGkbzvJKfp9mHuhMlxGq9lmuGtpwKo1G90A7nQZ8iMcX/shyutu51Hz282AvbZa/Gf
Gaz9Ocw8koQGOzfSQLulMl2zP6iGTvFrOx7mkHwncS7vjI8lySVcYR6O/uJyH60BGinmh2jOkZGF
xlGZF4P3mwYasqjlKAsd5c5pMJLrvEq0a/UwIb0w8gaEO69nboqlR/6iwa5EkwM9mNbRovtxvjWx
nRIcRUZ/41gtVLuOvP9LLb5G3W3T7+f0a6oe6/womwc0VpB6vymzhYVVYXhIvVympiI9hf5N1Dxv
TPbDOUD3TgGKsmhGoaFrrGLzFGlRiIqB+GyVtwWpnWp2TtdSZja97KW2jkb7GJf3nNYsuw6yoxG7
c0pb9lFD6kLfYZSC/wvyXtav1rKV39K0h7QGYasjVyMJI3m4E4Q9LLIw59123WJ+ZVduOu3H2m2M
4/BVvhZ3XL0sSJs6Zv54eXpvXdyTA7Ca3uoCEKDctbAvxWe8Qq2OFyIiTXbx3bSFK+vYJy56iXm4
D+tHqsiGzMLvA+Na1ShIuWrtUlIrmZtqm5oj4YIb2NbwOxacWt53LBOiCdg1SBBWvLL0mHuW2eNB
zZ9rfEhSe2gOeBGiBCGGjnaXGbYU2yxNbTpaYGezqyffs27fyreU2JvI6WSHjm0NKw3mcLVDyiRh
+b6NCHl94/mK7B4ClAgN2arp1tqX0tpQOvpYx1nWSlctVcTwT6SMfBqlEIuQQNoEpEbqfpJdMcSG
sn3IA3QugASpXqHaTfcQVFfzknuPV3q7UcxcPsaHj/XuB6xys7qXh1avyP+AR5vV57K9Q4zDkK+H
TRfU5b90aaR1JlZqCpgokm0RgS+eltP0VdIfZTRTSvwdriz/kNTXRuQUhdMUh8t78k03+9Lgq8xL
zJRq9Jc9WaHaP9l66lhshvFKFLwhv4EKp4WuNu5hpES1J8V3Qe3pNezA3ci1uFU6+/jOXn31VQCY
azWX/DiUnrP8ujUOJt2Jbq8+Fz/B7VXAB5qtnGxr7VdHEkSPWs+Yij0DcMynn1V/zEzEJJQvYvaU
T07VPHbZV1ad1MUfm+Plxf/48AFwslhQoOO1GPt+AH41KN3ms5o8Y3XYk3zjS6+2Gbxla371jSJ1
5nRWeVx234LKCq+T5fnVaMrgNAavoVzTNHRa/DvMyHNbnabfplwg3SUJv+pW/0bON3lKNv1AZaGf
B+OWG+vT3NT1RrL1IbtkElA50bDGfh2zi9VJXVr1hhJJyXOdL6AKvRr3I9eWd3mtPhbPeY6jUa4Y
4Ddoz739+bvmAho0ClpTRviMUMHrWGQzUjMtAN+ipcWEMfceqPINTmEUZGQ6px1NdaXfmuvHsPT2
K4CPIhiOyuDa726szQLntCl81kdamUkTOGalx0DuG/2owvGHkH1A5XPY80LPioMg3DSx/GxU0udu
iLYkjJfT8O7sYnQNyBoFd90CNWSJ60wO+bqqRfUoeEaJRHaqKH0ORxwHxDb4PdS1sJH8rCgAXMuE
YRVaCz0zpB1BjZ6G5MTMNXFGp+FZ75UbXY4kV1LacBH2+OynAYrEanRoZaXelzneYgkvKUUshOtG
nL8WPbd42RvCTtWRew/S7AcN0KDrtEPVK7w2R1WxIwKLpA3JMdS1dCPrXWOAlh+/dCFM9g5pL04W
pz9+mgoDIItmPckjrY+5onxYS7nqWn5y9Nv0VhMM6ZgHI1bFQhY6ZpAJblDTQyqrpNoZevEyFRWK
+KJ8lEsz8BTzWg8nwYmNEZWartv3Gspal/f8m7XA6Qd+g1nJ4FoQ8TS0VcY8TBDDZSMQn0ddugsz
cTdUauwMZtRcz7H/SYgS4VHO5oCu+2gc0rDM9/kiWhGbw50Wl+31OFIsBF56M0XZdOwUyUbI7TYC
172bRDF88Jmn3XUzWQAyFHeh2A13kSDGyFHGW07362jHJ9ABYFk6mGJcVPjn9BO0ehdbkSY2z31s
VV4csvqB0EQkF7mx1+oIIFb8FQuizpUbciM/AEhjZAkoOPTjaI52I1TtgWoUneU8aXyY+5Tggll3
I5rcGI5Wj61soAeCK7Pb9jCmCgG1MXnkdX35w6x7IUClAYvi5cT5w0cUNPPpVMRhtHoLNb6nGEmG
azR9Psukmplu3GlsJLvQS7hFUXfQ0F2C0q8Nd1kIoAVR4+QKgbp9NwgxAjhIVhhQEoE7xQ5yjeW/
f+b/57f87+WZdIHf8n1C9/4cw2X5e38zXAzrX4YM9xqGHngFWCx8w+FX08JUMaV/LThkLI0woeFq
XqhxOfsHFovE30ItnoiLUw2ffslL/ya48EdANzGVBVLA6wWm55/wW+TVtUrpAjg6Wp8ycqNA5tde
bfnYD3lehpLbR0mLuXxQQFYMgZhJhis1Y+Ai4xO9qqL608QX58EQUcysUewRK7zayqT3HSsorIPY
TgX23xMFpzIy5X2f4THdqD1v/j4+IqTxmoqJ9MMKJ+moj+oWHXIdd9+mAc4f0Cwoa6qpq/wyhNQR
1UoturMCpSpIPhsg+XdyNUDp0sewu5vIUsJqaumhEL+KXVyOHOag6A9hUkf3BQp0XiqN+k0loBuL
1FdLGx8ZmB0KVd0zgnzl0ziXX8R0i0L/ZjT4LvouQtwWFx7u07xGwcCv7rvFAgRlOV1xCak4V0pq
/clsgvG1UKsejaFaEsHnlsX3YlIBr1TD5xDpq9s8kLq7KMuR4FURvH5A1KN8ias5nXYySnMIAuod
r0wrG36Fcm8d87B9nYpaOaK9038XlFrGEBlb+cfW7ApbEKe8cUbRONZWgeqvhboj6KfWp1+S5qUL
ofSLqKc+V4Aq+aRfkwYhicwo/uvtBP3fiCU96WVX//pfUOWa/+XCr/zeQk87pcn9v8ma45xfiCrd
X99P2HL82/8VS9R/kRWBGxPxjCShX0q//xVLVFhvbzgoCvz4/S4PsL9jiaz8C4oqN8iipYAUz4IK
/yeWAA/kkoEQIuKTo/xJKFlHEjIf7DQp9S1OYYuj8ellVVRtmzSYNngNypNurUjwuEN5Cwq8HOT3
p2UZBUH+hRZHx8xcJ1ilUBglytu9J6Axiqp0kdiyFMYOqqJbjpFbQ7Ha73FGcWwNdG2y3uMX/dBa
yXJ801ftoE7EjbRxVfDTmBSvDVqhInVkfJpXI5kmoNRUljuvQMbHkVAovsn6oaEo1oal11tW6WWN
2Ljc4M3rYNUKO+i/d9jDv5fvAtnw3+NzTbGqYNXIXU9nKsm1b6XC0Hl6JyNQI1jYr/jK1rP7zHou
etIS981SfbNWaWZThqi2JlXnSaUgkFlW0VWQyQJyvGA7/nxCKj1VXII0eXEiXU1oyDAJE5H2bsbe
9AyF7rAfWn/mvMjTDF8IHTldFUKVxVNllezj7VEGpoFyoiz61n2qtsYzgOOtvsqZc0UmsBRl0U8i
G1htjs5Ay5NHD2VEs8X3EIPAx8lqxo0VW9VE3+YCI0pbeGnAss3VBVq0sjkg+tl6gYzabyWpLU8S
uuhpmxpXgWUaNOdDy8kicctQ/tz8FooeWgZvachqZDEWjKzF4c3rEDC2BeQW90OkT/vLO+Lj5nuz
4Vl6rPxYHmmnO8KYxSKqMhmDbx/wSDFWwo004hEtVXP9Zy1dlnJptFK/55txouXVUOiNT2JTjnAu
pcy4muXOOGaFXt9VhpYf/3xWi4Ub9wHWD2z201m1eR+qcxaVbHERhF1T09QU5NgVKDZtbJCPn8lY
XDX+eyiupffRkPrdRNEoZagWwkCBaPP1GGRbE9oaZRWJ+h6TghLJSA8hRRVlf1W6jYpgy8j63GaA
uIy9JhQA/D1XkSjK4imrgoC5gJE/aKGMiYCgRU4sIrh/+QudndA/Q60jUY9yvN8ETMifDPNoBNrs
oRTz6/IgG/NZX4p6x6OuoGbilXFmeqEPySkcqO43MHl3l4daPvPp/cs2WKxm4d+LPGlW2So2Yf7k
i2bhIbtXe0GbaYcIpWw3MrMfRMP0cHm4s8uHD/jyPIFyuuZUhYEwx61pFF5qRKiQtiG6vYiM/fFH
omrAs0FbaMrLU+h0b1e9YORZZuQeAucv3dgn+xK1UvfyVD58JFQESN4w94EVvlDwTgehgChHPsKU
Xovltq1LYftTCdvK9cta33oPfVi2t7Ggf8iUDQBYLfXod1VMbiu/AAqSemWvj9/9gJSdR0hUbGyG
NZ0SwxeI7jxcgDpQnUVk8XScQsOrHRJ56olmEt4JuhXd5FMD3AC76JuZWsq9RM3oVlCG6oYnmnyP
SLj2pevyObYllER3jRLOtwZSHCQcY3zNDdAgYTyVG2yFD7t2+Z0sOmVMJCHQDjn9nYh60PNro9Tr
gs76hseRdiehS+wJgWo4Ytz/cf6BHD9vObbSUgPkdXc6nipH4IMDREVlCRMEcVCcVDS2PHfOfGSu
MoMCMZhnJDJWiUEy576WiFXqJZihumhKYi6g9d3G0r1dVycnnrkwDpZNoBwoZawCf1phPyN0QuI1
fKbvZRoqExLuCkJsuQqWp2ziEuu1oRYBrmXjV0UJLa/SdPETkVxGDLcpwdAG8s2AEOhNprAQ1D77
IdllfTPvqUoUqDOD6NyJY18+Xj5zH5dIloEYosaEczSV6+VMvjsHsjLNBZdI4iXpZKJ02RaHWpi2
kHwfcidFBsHHV9Apjy8vs9NRsL4VO1xCEg+Vav91KmmPFsMUuOhcR9d1X9c3/jD9Qr2jfb48vTWX
jvPHyLQIOOmU59HLOR1ZKY0cje829owwjEec9mLlmfav9r0o6ykC0rfIm1JbGB+nWEwKpyqRiLbL
JgnotpsWx85vG+tbMprVtyDE7cxOtEYMtkQpPh4/3hbkd/DfF5zBovLy/jN0WiYNI0K43qynijOk
8TctzJUdVhOTPc3KFpz63PeAF0TbBK1InYLQ6XDpUpGqxTmGDITDWJZr7V5bnh623ka+pyel+q1L
Et0rJz3/fPmLnNtwbARSMXJ1pLlWgSZELXpqwi720Jwt9m0IRhiGaeJdHuXtaJ+eSTacahhksgss
/y0uv9vXeVToQ1SnsVfFNej/VJRQYu+z8alpRvXKoBR2NU1S+BmwiI/3RaAeh6rHuLrPW0TtJdX6
02uazpy8vOm0JVbgNnu64lExS1JR6gt3U0zY/AJtj6jb2kZnFhdjONpD1Cq4rtfer/WMSWKXapHX
hcK4D2QAUlLcbYFSt0ZZfUIp8qeu5LrwhsmAJs99jh50sqUYeO7ocnLpY4LJhOCurkKTT3nP7CY1
9KY+uzdzEVJ9hNUKbhZahR+EUXWNXVYT1NNS0CP0psEOqoVchK4Z6+IxsvQi539aMgpwqfK7HBGT
dy5vs3MrgUckdSUCqKKaq+jSFpEgBb4ZenE3TIdsNucHNVXi/eVRlomu9/LS1eW1xFud5TjdO0k1
S0GMR4oXJRmQKmyhQah2IX4yCB1fHmpJR9ZDIeOEIxdqKgSH1VAhQsdyYrahR3Xl9xgb+Dhh2JC2
xmf0OdzYlP+6PN66m0x8pmMKfYZiFSgTcy24EJpSP9djHnrYlyde1kUT6jd+0DoVT/h7SZoHT6h1
GmixWOxmLcjdslDCBz6l9uXyT/m4yovpBu0HQPcgnszVLS5hgDFZSRSSEabzJ92MsVMxaUMqEWrZ
l4f6GO1Ph1onhTPt2rhnKJm02jWsLDloUjd5Y2QFN3qH9NH/bLzlOngXDCW16cXKZzyK2ImrF6Xy
M0qSEXkLfdzpSLK4l8dbkrfTXcRXXXK7RbOM1VwFiJhcpwVJHHpK6EuHKhGh/0UGIm62P/XSrZDX
iT0YZe74fmu+YnEk/b78A85tK5YYkTyuU5qca9RSqCRC1Ujs46CSq8d66IoXA1U4XNh85XrgK+8r
A35EOqnJFSYF/r4zQ/Tryy3F6XObCqkL+olv9Sl9leaGY2FYQVqHHphq6ngcO7vruxpudSpuxKKz
Q+EPzZGiUErB7fQj+2NfS0ERhF5da4BmJyQ8k2ky7VQut1RPz+1fhX4dqRXnhQLi6VDY5YxmlxoB
aMcwvFLCcdhntebv8aUBhBmmW/6hH8MsJdelC0i3D3GedRKX9LVgVRFeMskcFtd53Uu/RSPPN6pS
H2Mfo5AzUGWmrQxE4XRW1UijvqnEwMOYr/9SpoKM8osiubLRh/bIu8wp63ir5Ht2auxQkgM8xKli
ng4aUGsk1cwDL1XE8nnGmuYxlJRhIwCcSYfQFxXxRKToRja7Bu0IgonHNLAdb07V7DGZk+lHQFi4
oh3p38lDZVw1kxHu1VzGAVOIc8gsxvhgKCZqkQUIkY3juQSAdYBYhEMQDKRKRWXudNZhNRNAYvhr
FCOL+4QM7iUPZ4EbFCCmFSfKkwjIpYYUp1S/ilhS9mI2qQccwePbUg4QZMkTyH+Xf9W5T6ErJk/1
xRKXeuvpj8pEacAqrwq8urSUX6KY93am9wiEXB5mja1brjy0XsFxWCSDFAdW40yDMjV6G0LeYz/8
VciltU/rury2sllDdFMvjpNVh0cLv5V9iSTr4zxO41ameP5XmDJtcp5jZC+rhJS9YHW4ZQiuMsXz
V8ySVDsucrSDQpRLq641KQFb+P3McYz0g5HvMlTyvl5eijMrTslhgRhTJlsgTacr3i9eO6VqCm6G
rdqjQNN6b1pJvbH5z0QrGniEVghETNZYnevl2IV6PgAjmtsXAW+T2yjM3BzXC+KX9Xx5SucG43jp
RMblClz7gipRqcxJ3wruGCcdJEHL2JNPaA9ampvXRP3k6fJ455aQrgdka0PVsFFdXbUhBr9al3ZM
TlmcJaUE5b7I2OL6nh1Fo06ATL75EeDW5QOJU1cLINwLEOh6TC7oj1vlmjMBWF0gmEvTiPOxJj3S
5AjnumKUvtbihwAvr73VLGdfRCG4K6rhui6a6M9ozMtpPBl0dQ6CdKpBtvN6idsZ34tyaK+rdrK8
vinUvwxl8A+NafaeX/qG+8efDmCoTKatvQntrHKDJBeo50SB4FpBqHpiT9Sf+3ILr3kmLWAzIvfK
LPmCa33WCK3tQatHy5UyPO3GxYRJKywZMx4gmn88Ie4xKrhoZqM4u34N9X4tpUNYW24Y9uZnc6jm
a/y4huPlUdZI6eWLkVaijkSxjafhuqWDf5hYzzW6JXqt4G+lF2G2B6yM1140ij8UacihaYrRTz02
UxR7tD74UaiddCfPYuLhMdU7E3fuA+5lQoAurVFLu5JAaDf9XN6GuWY6U9cNWzj6M4EBFXIJcUsc
9njJyaexTuRRg7t7ZLkafoR3ajo0vjdLSg271sy6LMMVpAsh+hni9BSBNu53MJ2jH4lQJE9yovkP
4WTI0a6VRKiIKZ8ckqBaKLk9YYgcPFxe4zObZkmdl2oU5X56Gac/tkqsThekznQFrMz2Vomn3jQI
6d6o6y0xjo2h1m1HESdHjHXwWTWbaLznmmiOsjwOt9UI7+t/NKt1E2PqBx8wd2u6YWKic5PU4sGg
d4IsWDdsXPJnZwUIG2to8AriGyHv3YurK5IAbKVoup1Y1x1U/hgCXKLU1hPKLPr+8rzORGcg3/Sk
aahyma6rPgIVH2yaa9Ntkcu1hdCc99YAoe4/GQVwLgAmCwjL6hpNGX6Ka/YElfsO0bVGQN8izzZi
yLm8hMn8M8xq6yWmNotjWpmu0lfVSwWy2ut8Qb2RSvF33AbSd8XXOmoCEXRF1CG7na7/oW/98oJS
gMaKdLsInOBLl7P87usNRir5qtiw/etMgOKFKow/DdrGVM9+NvDzCLxJKttktaDzbCVSlCCFY8Kx
8fh/EPvzLNjIfs6PQr11gftSf1/db+YUT36PnKZLkfx3OCJqJuVVv9ECObvdeWgvHRAeams+XkcR
h/cm2z3CTvcuDIX0BWtNzWtKf6vktjXUaj5FnZl1oHOIq6TNEELTLK9Vh9mOxzJzLu/4c0OBU1gu
T55OnK3TbSDrfbiAfky3F4PiMLVxczXi2Iz9Wmv8B0eY7gR5AMgInmmrBgk+2Ra1TY4wHqo6GVxR
78k6tuDSZxIskx6MAaRVoV/1prfwbl/7edMmCJrzmYZeu6qmKLpKQasdVLgGO9xZ6us+D8svl1fx
7KBk+MCaUMgBqHO6in0nCXmf6AaM0KHcLx2wvYXK8HXRtvM9ZeOWVoMSbYT6c7ethYo0c+VBx7in
g5a1ZfTmxK4v40S/ywbsZWUTC24t7YxbI1RS9/Ikz5wy2CRLeZ/q/uLkcTpen2hzKbac5baoc6eL
AJNrxbAl6HZmKamDI7UPehBwwfosq4okTiJ4elcSk34/BKLp5LwpHKmscrtO2upzZXVbF/S52gH9
GirPGnUKQNWrvRnjdl/3rDRmsCo2m5UgN49yEOWFq3e5+dqlxEi1VPKHoCl1t4yWjtqgS+p1ngTy
USBv2biJzpxLwGS4YIDKJHdeB05F7OBYoSPtWoUfIcjZ1bYo+pWrWtZ/8l2BToMmB/WH1csqa1MB
adaJbBouDujRYz8gvqIGvbmR0p7bPej0kaCLpkQKvXz3d+dSF4pBbAhAbmuwR/FezJyoa8I/v28Q
2KPMREJHSXLdhA26uYn9mFFKcPNubHTf57rPvT8/CCjDQkqiqK/S8TqdSmL0YpniieRGTQwzbEpR
ldRQfPsPRlmYASBRljf0asFMa5ajNB0MV7FqSJAy2pWDGXYbn+XcPgONosAyQWGZvvXpXBRJSGu0
7Qy3aSbzMAiBdOULYfaoWGL951cNkZ97Rlq6dxzx06HmIE+VYQoNF8cq3dEDPdoLvELcPBTVjS90
blZwJha7DgAfbITTofCq7o15DAwXxEIJsbHNDqVkZA7uC5vJ3HJDrup8tJHI5uh6grNZF4olKQZn
DczDlWrtCEkq2cmFsKdI/dUQWoTvAuNzbpmdXeUiMaORvw1t9dflrXJ2uqBM2Cgq+Ml10u+jaZ8k
9AKJXl3uFppJVS9R830N82zjIy6p6YfZkh1TuiBEI1x6urLaaLZJJk6625SycB0UGtqogYwHri9J
t1okw9UdclwA27B/NCv0Ai7P9FwU4X7F2oXnNyn6Kk4HVpsIHD3dTU1kOw01b+2eWLkRfD+2VqCC
U6xeLgJDhX+4StALwcqnqK90VygsFYHZyM93mOwYPwWpkq8RgoQo2/j6vi7iArKl2rsRrMwHNcbn
e+O3fJgxP4WgCVQG9BLNu+XP38XNuZJwixg73W1NMbtW9Si90nvxy+VlXdPlyItBDqkmdUqe79w2
q8+KLAea5eDaXVUvumk/V51U7aD6Ar8U+250zVyafvpKQjZViYI0Uk0YwrvJmktjZyhhWu8GNZJG
px2KDBn5VrR6r9ea/HcxGImG86/BrVr7ZX8tdinUxmGSkv55rGXxs4HRU7TvpaHAxlzDjHgngFLZ
CHNLsHy/bWHW0BJYrnh6ZdwQqzQ3mKyhNKu+9wyzKm4bXgt2npvIsI7DLB5KBFE+i7Es/Lq8rOtz
+TYqRSIL/AlAuzVMstSCJJMlyBDYlDf7OElhzrS9uMvxFd1fHmqJ06sJEoW4jKjq8wxaN7VhXPia
yV0HFiSz3F6Vw4d5Vg17DGThISxV0U0C1fzezpACL4+8XlqqouRMsJRBFxN71ug/K0QqXc4X8T9S
lt/UZX/OYlk6WR1Uh0Q3gwP+oOP3y2OuF/ZtTCrPpIjLwMbqfIZ4rdV4wfaemtYyCvpYJIshTnvA
6/7MM3OpwREBUBmGTwPYFXmf0/OnmTGu97leeT7XqJtKTK0rRM4/iEcI6Lm1sZzLf+/9h1zGWwif
KkQc2rvistzvzrscFVPW913ljbnSeMUoz8c+iNFv6rAQ30shclm00PXjyL19TYsddZjLa7sOOG8/
gIegTLQhJKwrnJUVp6avp/+Hs/PYjRtp1/ANHQLMYUt2NyVZli3HsTeEI1nMuVi8+vPQK4tqiPC/
mMHAA6tUxQpfeEMXq3FAksvhgQsrfanEwcX2fN/wetCY8Ik+tg72LvLwJ1RcuXnbOPDFZjZSm/OP
xZ03ykFTi1vfmKxTBY40fnl6z7cOw1J339hQPNt7lo2dIArv0pKJi7n8Wvpo2vVthwy7d8RRurKO
lIs2/wB0CpDy3n1Iq/Wl1hmqiSFXOrdV5zahSjV188/TwVMJOOvWDSd12T2Iayp1t537JqbWIz9L
K9Fuib3rk15rxVFO8nxG0MoCGns+cRz09W1p/9qaq1H0QaLyOs60Ch03bzBCijHl6eUZbU/N0wMA
Zg9fHjIO4otnfBq9UbqgiFDFXTrlp8DAKp3mWixtI0VvBr+1l4e7NikyHyp+5H3E8ubTSS153xY1
mV6s4egeARpKL2WxHEGBr0yKxBUpCbxMNoLe/jMZRb5WmdPEk1t8dqvVivLCvhlGlO+kZs4HS3hl
TnxkiMY4HW0R8C78xRnQc4jMmrhf9PXRGht1kYH+r7DaLcGyNrQrkSAbwt9+i7+2g51ozmx0RhN3
bYmKP7zZTxaGVgff5/l5ZRQqAjpmZgQnz/QxVa36crShGqx6coEBRZnemO14qawjxa1ry0aTEQAa
mZDl7UOtXHe6otD0Jp7bHtUr8H/06acjoYVro2yGq2w1gCzuPhTRKGQ75VJC05DSiMx2HSEcaEeN
t2sbDn0bwLaEyQEgpacfJ0CHwMP2fvOg6fz/MjUY50kF7rkIZvw08GM9CLCuzeoPL41Xg/r8Hota
TkZVdOZax1NO18r3MBCsMu1/OKxsBLAd7GnKiH/C2L+23DK10qxlWSM/VerIT6D/rLvNkT3blS1H
QwjCBEQBHuO9oJ9l6ymSUFYTZ3Kubkgy0FBl2QCcIvX18u3zrBXAISJxRO+a+iNCL3sAaFuOotJy
XgkqtGPo5z4gZeszvdrvfVb+rsr5VTbV7xsVvGpFf9AWvvLNtqcDxC6Db4TMp3tE9kkpKS40cTCl
mAMZcwvitD6a4rXVpBIGG5nkGK3y3QVrci0Oid0wSjMACB65YPOhfBR+f3TtPQ+dKP7jIke+tKkZ
7yFUwdq5GmSIJgaGnl2SbnJCf7CmOCmH/MFaUzNqwHfcAPtM33WlPRw8xdeWk54+3Q5ImlC0t///
1+aE0uu13SSa2Gsw7uqxtUPBV4wHO+bKwaYDwRMMFtcAUrJbTgKNSndmWErZ6Aw4lWiAvMVqY0Mg
Cwvrj0KfD0Z8Hqjh7EGJGbokTDnSqKfzKoyq1uZSYXw/qO4V+SHZX9rYr3sjx7hyhS0cAjDo+oP4
8OrRCLi8uPbR0QE3+3RcZ0mHWksyrrBlpTk1Ce1j2tcFSsym/WNpbBFOU2a9HUXd35lEip8mUD4H
v8SVuWMqssFBCBbpP25f469vKuxKGpMeVLExBtpdvuTla1un5j04I/zR3Jxfgwj4V4wBdwIYve11
0Cn7wV5+OiiE97GXLRFQD3LsRhWILHhaOv77dnWI8TdyEkeF9+jpKILb2ncqs4r1TmFBlrXjSaOy
cH75gtvemV00RxmF4IC9un3HXfqUeV491aXEqKsbEdhYW/MNfFWczoYxOyUtnMu8y7Sw6ab09PLI
V+4dh7Rtg15b5MV7rOhYTWZu9V0VV63ZhTqJUlhYqrmspi4Pcra99uxW0yYcRnOBjUqDZD9L/hTw
kGyrWHPdH0Zb3zva+HoUwSkv+7fmON+4+H0SUfi3nepOhZafOyu96dvm88tzvnIFUZYmZqYQCbZh
X/426y6tRx6teJp6bkCEQcKxKNaDnXNlZeEAk+1vmRTw590VVDh+3RrpWsaadPubRHKT1nL+rGmV
OviGVy47FpSsY8M5UwTf7Z5RlRq2MoCYl9oQ4eBNPv48wG8FRnX1P7fE+YobkY7NSoBBHLML0q1k
Maax9YpY9K1+Kru6/2LP8kgv+MqVsiVREFd4dPE23z0TlZdKYRlFETtBsXzNFnM4q3VGenvJg7uy
m427fE6NIy7oXkxu26JbjO4DneAoEnA8Pe7ZGuR1Bm8jBpLayFCbijKuYOzceKWL5E+OPHRSKfNx
NSrjBCeBlrPWlxc52PRqHb9EGn21YifpvIMo5Fnvjd+M14ye75Z5b62Op7+Z0koe7Yz4qrGaGRX/
xAuLrEYY0Q7ufTt/wCtCXEw9feNl1X1eI2/V+UiWO8vPfz48YD6oExJgEjjvMVd5X9uz08FP09zR
uJuGoLsoNc0HF+KVI7rlmaiTOewBntOns6XUuExOreWx3ckBRLTb3yWj8+PlqVw5oRAat08NGnoT
i3k6yFCXfmsrN48T0HanJcvWaNPYD6dgOhjpygmlpcNGpkvJ4dmDrq0F+O2aqzx2lxUXUMEVN3gp
X4/gf/28psVRPvisNs92gS6FWzwRAf+x70AMtSzKWcB681eR3jnWgo5TlWrivRxTJ26DpTxpi+hP
Q+kH4aJU9qpXTR6t7qH/z7VPiWrOxid2tp7W7iRvwdJiJFUeG/rcn9em0nCUbuUBZP/at6Qy74N+
pfEOVufpt/S9LC2zRs9h3jbpZarmDgfzFgCfXR8p4z+f0J8CLpUDBEIpQe4uQF1ltvSSqorhYGm3
drJ8H6St3x7szX3DjKgGJwBY9jzMNLf3E6q7xAqmOqvitkbhI5KqFd2jTSynzvDMkiGqJZpT2Awt
PlZRczt0IU+q+WZD1IORTeT6nfJviXQwyHGTmhANsVNmL/2jPhT41RZZ0353Gi/9WWRQisH6V8n4
anUHbGMCwtVNLDM3fi6jJT5IHBFuVVOp86yb/Zsil70VaoY12BeaGnUVS0+tKfyockZgkxvwkz4O
sokHR/XoZbnBSSWG9bWzAJygSGBV59bt9G8ikeUvTdm6OnmjRGPM7wP9OybjyjiP5ZTc2Ogzd2ez
RVo0nAsP9KZpp8hs1b0nDi6cK3E0603qxVWwQXH3hVald3k+mhYM8bxdP8994H7pckfDg0DrH9sq
M14bFcrKQBTNO6/WkxPCgf/akP3zzbnmQavAjqZe93QTk4KWpsodnhx3TS+LOa/h0qKkPdreUbpy
bRNvG4uGFgMiB/t0qEkWkz4EqB6YHUJqjUqKEzn4vyd7eGERXaI9tZHA/uiX/pUYBK3l1F3Ql3FW
JNaNU8n5oYRad3D2r82FeBJa7abIRJP+6VzstGBJVwmJq20+6DN8igR34YPo9fkFg3DMX4PsFiwz
lcgKxSCFwKVhyP0CO18Xk2StOCI5XR2KRJKOEdXdZ/zDOl2nxuvnMp5TfYAg1iWXBMBqOC1qPJjV
84eJWYHW+VPTpUmxuzZX0DoKsTo+UN/Wd0M7IiWfNRXmYVPfZmFZL0ekl+eBHSPyplPQ2VKqffiY
J70I+pwRnW6wXntU/SNHSe+EjK8ZbeIslzm3/r1WxaDUXzfeE3CXfVhXFDm1zCArY3cW8m5uLHy1
IGjwCKujhs2VzQjBhA1PPkeHeM+m8Rc5r3UdFDH6rvJ1WZnut6LztH+vwtKF3ppgtE0pXO5N9byh
Ah/YWwzjmPLBHJrhy1gjwP/yK3TlY3GiiCLILaBO7uFIQ1UR/0MlifOmTKOs7YxbBBWNJYJWbaBL
L9zT3Hv+AWTv6qi4K2wwEYD9+9gfVuTkqk4VcQo77dLZVhcZ45I/uEmhX5rUzj+5a+DEL0/12ndj
jjSA8HqnrLnrfbsuzG4KU0U84vxxI4IxCTtsj6L/YRR2xRZvEpftNQ9YStsYmrGI5dql90ublLhl
OXNzcCNux/ZpPYHd8dcw22T/unfVmLn2gvhe7Ix+fusS53rhMlY/0JUpLoEY3LjMA4gOqsr8O2tM
jmyUrnxBi5cUnRwCPzA/W73jr/GH2lRJ1iV5vNb2+DAj8hUtNl4Ky4yLwTzY/a1WVemnl9f2SopE
F5HaKVkcamIE9E9HFYOq8rbr0LJwZtGdeWiCB9H2HibUg/Vb+n7/Y+517xVh1Ryaer7cZJpmxi4s
x9d6VSQHO+rKNU4TEHCMi13CBhp5+utU3J3morV5DLVdRnAuS/TsDf3UZVZ2cE6vbF4Ln24w12xe
ILq7kLTyE4VuPUkZUcUY5llXYAwyHcVI1ybkbfUpm4B0AxA+nZAt9F5PYF7GSZHB6F7X9lLruf/a
cvAjf/lbXp3Q1rDd9IC3+snTobxGT4zOYaisC76mrl/f6SI7Inxd26UAIyAU8waC1dp9oGnJIL34
Zh5bfiKAjSOT39YqvbdREY+y1HVvgXweZWbXZkaVmIiLMjyd6F2wkidVMwUsG+ICOC8bvinfLXPT
fXx5/a6867QDeWT/FEmDfdKFtFlimxUJp+cI+aZI0/5tnSfom0x1MEZjYjkHN861aQUwWemmwZsG
Tfj0g+Wqa8c57SmcGI0fO5o9XDSlHykTXovSySQRN2PpQOPuqw+lplezXcx5HJR4CumZXG5lZYh7
q52Kt2kKZZtAprwFUS6+DcPqXNKsWpuDzXnlHLC0aKyhkEUZZC+0NuQDaOc15Z7xV/tToOUi7HSE
K/pkPqJTXFlWDptDw4ZJI3q8O3KTnOTiV0rEdaPX3wJhszuHoD69vFuujUI0RvPMgvPuI5P95LrO
TQmGWxWIxWjG164CmGl1KBW8PMi1VQPqsdGSeBgoVe4GQX0xLepMxAs+BFgAF3NUG67CycsaD+Zz
dajN+gJnCjoj++enWmXt9u0fH0ztS5cuyUlI862mYeD3P8yJbc8QCNVRaXk6J16/dlYewjSN56ZR
owb9bC0iC43kn3kh5IZQd/6U3uiHP9NjsVFcQVjBRAPH7qj/9UBYbS31zy9P6ErggPgU5VaPvvsG
X306obx35soE8hfTB0Q2AvYE1mNeW7jDmW+6nKVyPRUlAGDWUJaQPEjGNeeAQ/Ts8iL3ofKxdXY2
Tuw+N90gpGM6cL4Q0WzeiDkfohnwbkik6J2qqk4OKvXPtv82HmD7rbS6cbB2V3IwGj2SV3Uez55X
XQJdTqFvj+nB/r8yCv0AhqJPtlWZd/vfdlHVJeEWsRHIH52Gs5pu9En48vfbe0hyJ6ITsekobEV6
0Ee7yEtfekrIohOxRi2hpQcwgAnRkLsrs8F654ugeHBljgWD3WuxlxuTCKverF57JjKD6TBgFB0Y
M/amQzqEZYfqa2/hZr0AJryUjoa3lcicKOumVYs8q1NvNSXcTy9P4tnx3eYQbGUYojgEkHcrVaEs
2ZsjK2Vn4zCcuq5GBL/x3VKECwHt6eXR9s6ELBlUZQ4ULXGPpvGe1WILu8hTTaLMYppoPGCCm5/9
hBLpnU7tJLkbvA10W/b4wcpk6X72q0ofgkZiA+upRgv9xPDvIG3XPzPX0uJGmUsVDqnTvBa1h4NH
YafYgSXidbNKD1TrVIcz4oFRba327TjmflzPen9TSdu67RLtG6jqIz79873HFJF2+OPDDqpmd6yF
odcGyAjEnJrSeVDFkIeF3YqDc3TFWQClNeKOzW+B9dyXe9zcSo0yn7I4MUUQTismYa35LutGgO/B
p2EyX9le8hYlvjK0K/tCVnwb2OUcJnUfZbV6u9Tzh2SmsyF1qYe97C9dOeF2hlxPYy0HpY/na7JV
pDZuCgEmwMPdSYH9HWg2zcaLXc9qDuvGrroQpoV2sL+e32aMsyUAAEhgd+5DlrRAMgMBA/9SJav1
Xnh5/b2h7F/Rqy+rdytV3IMBr01so3XQ3AQNxj9P7/Bi8JZ+4mm4JMGs3QY5eZe1ZOW/Bnzg5ja0
w8at27rHuy3lBAJWIs0OKA69vLWnUZw2pb3/ZS5gRQjQt2rAnhPuWs24thVzyUeVvU71ToZtVYiD
9On5hUOQBZ54SxuJuPfExAyTrrmQMEPGru1ObpeFs9/8qgGoHEznyl7YojkAeoicUa7cZRyjlY5N
NvjupU5T9Up2JSm45ZF7zI782Cn36NxfH4+3ZsMfggDfvWzCdsaqI8q6VLB7vsoJoU23QgRqRHjz
LBvDObi5r2y9jYgHIJV3Gw767kytRT0a6Hq5F98czVdJ5uRnakbL5eUb++rnIhQCJwp5Denwpxsc
8n6AfNk2Kwv0UAYm5WawFG65yj0i1F9bQN4iLs4N6QZc6elQlvKRHrTwM9Ko/t6ta2e9mRf6Heu9
0+ftwTZ8vnrb640MEJ11LtE9MmsUTtNYibAuvancMOt7PpTUrIMQ7/nqbW04WqoUQ3ns/jyHf9Vm
mtxZF4YxL34XfF/dwogc6rSXHsrJQR3v2nw27TWiY5JCUPJPF2/s5pIbwTQvfaCVAOWd6VSlZfLP
FxHzAfxKT5rPBLP46SjKSnWZppZJGzrHk72YjI/aYEwf/nXPAQOiJQdqjWIoPNCnowRIUGZNIs0L
XjnJBS0afG1bR8eN3UkOhrqybLydG8kW/IFh7Lm9q40YcuMvJnF3dzvMtvNqqrwjIcCrg/BxAPnj
akRf4+l8li7RkShmELesFdV+z78TUjvqMj0vyW1RBzua0GODVeyrqvVcovFaVcZl9ev+Q5+NuNJx
2Y/Zo2YT2L81EjkMYaG3BTy1pG71sIVbnd4267AiNLUi+3leXWc+uhifT58o6A88EEDnxj94On09
rUYp4FZc7NQtfpWALun/692BD+Pz24OyuU4le6O/0vbfFUWCSlVD6dQ6i0x/zfcVMvNpeT9nXRs5
VdkfnOyrw0HnpDO9aZnvlbShZsF0qVL9woFZb+vWNi/CRZspnTeXKh37vJfPxLNF3Dg4BADENryf
4PWfLuKcCBt3UNxw7dnF4cgz6rO+2kdqhs9mxSjARHmVSc1gG+5ukVZfEaCbfOcyKPHTnkcv6gdl
Ix8w/tA0pzrIPa/NiSIFqYBrbWWX3YW/tCIful53LkuLRS8q9O05Dazy4Ka/NidwZwSdQKcpUGy/
xV93cAdTUbSajddh5qbxEtAFsOdV3g6tB2zUzo5kOJ+Jz/8h3vrcXqBQyKn2XTcx0baZ0Eu95F1C
J7Fd5zHBP2Qo+2jtbOAAtt22GaVpE333YS1NJ+z6VH7CjMPJcVdvmzayZtOcIj+To3EuG0OzeDi6
ZgwnOQLKxsFcHTW5tqv7SRuD1gGJC1h2CCE053endMqJpHKjsy99Wi6fa0AXZ1Vr7slqobKhm+Tf
L8AGDlLo53fWn1FRGaYCspFJdw/KtPir7qXkJ+malQ+NmoNXAWIfr/zSxwGtwz4iLNxG4tLcajVr
4PoXCoHNg93kyffZcqebfz5mFDbAo0Gc3sScd8csRedhtnOI+kGd2Q8KFaFQL9Xwr88os0buBpET
EuLNu+TplqRcNmIvM6KOMdrq3pa4dxsJ5sr/PheWlGdtU+J+ZqHXW6ZA/KOwLwoTjsiZUcCebHbY
y6Nc2zeoKABSJLWHHLVbMbPWC8+SvnXB2KFJosovl5MRQJQKe1f1N6RE9i0VvX9u/W6lbwhmkGI2
O8I9wXwpPGWUFvGbRiMR89UGwu4Y9AdLeGVyvkkPmxue25CL9+mHkrU96d2kmxd7U/YODMY5I7Zm
nBLJex4KLkV8Bd3x08trul2zu7OI+gE7BFQSEfXe2dZVpY3eJr7frrGk4aSW8kMuF+9stMqnpJVM
5wbD7MfEV79fHnj7WM8H3polsD82Vc6n8+0MD91y7h6i4mk4j3M1PRRo09+qyTUOTtrz6hkFILQB
tgyGOwf1iqdjFf0k2mlSxqUWOjzrPsOOHgW2gVkvrVacEkpuPzI7d04gtv0zTerp7OZebkf22oxn
JOX6O7Ab6ylXbX9RXLl3ZZph++KNKP1qNMyCqRGvOg5ImCkTo1dh4Ev68oJdecLouQLQ5c6geb9n
nAWIc+l8GuMSOL17oy1FHiX0TA7O2NVRUBAxGWHjkeyWaqhsnQLKaFw0t3/TD4n3dkxy42DTbT9k
9+15HbebnxF4BnZvfzNQy1z0ybgIbeXCFfP3oK1M1MbmWzWQpv8PC0c46NEQpBCwx4XXwsqmZGiN
y4gHSqiPlndbrHhTvTzKH4e4/aSorvMYcw1Syt9NqsYWqC+XVr/otVM7EeTo/gueYlQEKYT437Wi
yj41mZmLaLGQcaOUuMjhUs7UKMM0n3RYkb4x/O6sJcF5F8XPX5Y3rN9k0s9FuGCRaZ9hQ/Qi0nrb
KaMeiLWI0fHj3SrtaW3R2g7cbw5eucHJthSSZvwL3m1jGbMg/k6sOhS5XX+tZOL/DGjq/TJIfz/M
ti8/LqOGxa+jLPsLrg3FEkLwdj7b6QB7AAbMaIQ6hD2AraYPeq20U32JKlRu3/nFrPsRbiZ0RqB2
Nu9LIYsvad8taWTZlTlHs96s2E23/lJvfJlyDPnFlXP+P7/xvMwfaoxXkzJ3QzcFHxzqjV9/P/g0
z7YbLHYKpehhQTWjM/z0+LuYrMy+WaqLotLEKz9OSCs2/kDlxDkifD0/P1uYsbGRbfr2z17CifRL
GnmrLqKZ+yid7OBNJrPy57/OCCAwrwUVNCIHqOJPZxT4ZbuC5NIv5Jne2VzKNlw00eJ2tRxJUj2n
d5AWU/iFgrBJJ+Ml8nQs3Zn6Yli79ZKR2XURSex6Sw2iJpCoKtHfLn0+a0gfZvl0KqfU/YSTSvvd
bGT1ahJ1MkWqlJR87aJufvzzKmyKVXST0G3i6O1OHKbsbd7AwwJ82plRAMPzRDfUCM22O+omPH+t
CDw2VxMAQ3zbvfwXt3ka9E62XvrEkGekf+2LpvsSAOR8tODPAwGG2qoRPMsbunqXXU76qI1+4yh0
RBOSaKNL2kdjtTEXtu1Ue4sSGZ5CqbIQ5Xp5OZ9vXcosyOBB5kFEA/TZ0w/tjE6ZJfbCMZHBelc0
ye/AkfpBmMOu4cc8vScZhu46as3wTKBPPx2mXeuxX4xguCSNLIKbLhiVdq5sYy3OVqKWr7bTAYbW
m9RqQncM3E+z8HOddZAuUOJuSJJT1iylcZqdKjdDVHw1OxSj1YnQMKSRnZegdcwzkcxinzNn6T4s
wdpkkUwEBvJSITJxgw8iBbiuCpbukpYD5HoHUeVzXSbKulll1hbRMlA7DnnCkHdBYDhPI5FQxXto
qwpXF7WWXh5Vjpn+16nZ16LWnzP/FNStfw+mLrVv3LQDGuv1TRC2hTQ/6NPUpeEsK42QKsnT+Ty7
fVWck7QSjy6Q6Ir2UeqP0R+V+lMy6ek26V4W0aYluzVtjaQ8WYZycXVOzOo/ocbkPcSD8nH2U/dn
l0zaeyB2eoGCW2u89zrD+DxZk6+FS++XE95UDQWDbmgcF5SzKV/bpWECf3aW4E099U0SBoWXO5FS
jbdcBgylUWb2tLW5r5A9okm8NjBzZqFNKS1En+yya/1APJBMVrhOz8b4lkL8AIFlzfSP3eyXIipa
ay7Q8FirKlyFUyWhsNANiTu3zSooaWaSn2huGu9s2QvrLEtzaG+qrJ8+WU5mfaOzO6I2skHYRe/O
D66mZWXop5yaj4loh1ciW8313NmBzDaWW2PFY9PWdeTrhXvK/aXyQ9tJ7d9Bn7gOaj6OAihnZ6mF
5Zky3sySKzYshNQ/YSxj9xeiqjQ4s1X6x7LR5gaDAAMvKGM1R4o8bhaMoady7WboaKeGKFRqCe/W
qr4UQ9GxaL7GOc0mTWEN1g4kl3PQcoaFoDcWJNb0w08c+7s2uSNKH5Un7lb+9vc57RRfpveJQOVa
DPeUe1br0g6z9WGeg3IiqtSzkVOfyiByzcV0cQ2bst+11dj3piPFWxqhyFJopS/elsTW7/y0Kwly
A6+eT2Pn04LQc6P90a8SU6bJKyVT04akibjsJDrpkzXfNVnhfC/AONCpo5LJzKpgtc9pnqrfbV84
7005ux468aZBS210lTxJj7QlwgGWEip+PhmXVONP6w2goaGKkjHV386uBuneBX/A2yFTcW7g599W
vr8A48lF+9tsnOQr0kXdl9qHLhkOpHiPA9V7KzID8mLYCUb/enDfeHN634k2+SDbTvtN9jcUUTdP
Qx2hIuv9krAgvuT5ZBpxH5S2upizVVWvStdmsaXI+x9QrZwa173Mzy7mlBUi7P05f6iBC+eRZyv/
W9t18y9BueiRxUngPrCHlkhHyPVXE2STF8GY1+pQYgX6DSH96YNSUm/jBvVn/tQL5vFkVYbVRBOy
1Em4tkX+gVqoKCOdZp0R1qgEfB8CCjdn/MNN5zSphA1SlE7yH39NAFKbpBsWqcyzSDiddwbF6JJk
OJr3btQUEnhOXvihZQzj29JqURvDJtRjVw7ZpkQvAj7BUHtZG1pga18F0ky62wRt9fnCiQreuKnt
Y3m2KBr9ttH0aTi4Jh1SgZKfF1Lnkx8I7tY+5AvKnIjQsF75javeWVWuRzK3YBlLXdl33RoY7Fkj
8+XdYMoWmi753BihEptWIROUON957vBKc1zxmLjjUp+KunRwh5l1+32SJdWjm3WDyydsDIzJ3NG4
cehgvG0CFxqTR9eHgBEdnu482BgnaMFYg+abxP2KouuHzjaN9eJ6rdPd1XjnddEgZjSD1RCsQSTm
IrvfvGjYG7Z0l0vDaZsv6zI2dTxPeVtTmav9+qZo+xkMjKgAsC7N8F9JS2KIMlqksZ+kNhduWyNO
Xw3SufenHn55aXbGgw5ky41klU+vjW5AoKzCxTHGl5NbtMYeUNxh8JyOuKZk0ogdd+bO7KC9fOiL
vPyRmZpMY0f4S3oZ57wWcYkSF5kdkboVC0cGRN1txtWUp6L9ygALNdiM8AQubWC8x86joL3ea0QC
PZFYDQxXU0WEuLz5ea0wP437afb0G9xqzSx0+IoFH0ZAGFqCanFCa0r8JoSoOf5X+UJHdyHXYfrU
nr3+h982lm1rNZqPvlmUt9YEeiEUsmuW0LKQEzjnXiqGm4TLWD+Z6eRpyMM13vsUOXM3DHizXvcc
Ou/O81pNR/DcLsvQzOvyVymmHtUxJI++0L7vXzWI0SYAx4yemmzrkVmotVVvk2DVZrxt6oo7vE+c
JfTyHB54rtk1nxmB7dtySZywIb+Jp87TozUd7+FQDW9nqTm8RcRyeWjiXjZcnLadWQLkKzAxSzfD
TTrc01tbLGkeAl1LvwyOVk2R08+g+emv5Xf65LQ/G+qFpKTO5ORhbutE2MTBWnsq85ooOFGqM8K0
dRtxUsrT7qcKrVIqRE72xbJH9/WqOiliLkprObWayXuWGbkWekGO4+NU2R33ZZcvb50pH75UTVI2
kdV4QnGXOgXML2m0yWkFdFKEjZTOfOLAlME5rebx20ovJUYfW/l3MhPFTdfzdJxyjyD1W+EU7noW
hUyN26zWsq+ePtvtqZWzMUV02cRN4+bTeVxEcxlEC5HMtorOiGrVVvesZU5mKZqhicSqpW1kIrz3
sJZwZ7/baqFaPBWj+6HtHetXFrjQdd2hlPq5HH0E7msmO4W5wXMd6n7P9TA27vCm6Pvu19jx0MUo
IwI/s4ZEka5y7Q6/Ujn5vEo6ReY60dVnw1qqX/NqmEQHXa/sD8WsyR9j/zMrL0ZerT9xlfa/LOVa
E9G1lLKXZARqYoKJ8ENt9tzuxHdz6OXicvnYTf74Y5zK+XODQHcZdhCQP4nFm3+SnxDeta7RylCZ
A+GdjeRh+X4LTx6zSWlZPJcZepYBVl5zCD0BcknvjJOMUPRYsmhdVghDeiDmD31vep9b3xn/K3wx
TA/oFdQ/oDEXbuQPhteHVaL1D94yiN/OWJv/mZbdkhvaSfKbi42neTBtCklYwlZpyM+p3012bXws
9Mp7P3dKB9VTacjLA2Mou9PCNaedOI1lcEsU5S7nojGWW3dlOwEJ3nZPAecB6ZQM+qufjt4jVmBF
GS5Zm0EFRfHrUW9KKz1Jbay/tEnh/CogFxJE53PwUXPMzEKSwKl+DUmgval7Vb/OpbGcxWwU6lwb
fbU5MYjpW1U13Q/VjfDLqiRp1w8Seh1bQizZ+0YGBO1eWhge7ouwHsM5QR2RORQKdnPdFB9ZsGK+
m5F5+ZQ1mihhZzRa+7B2vaGdZp1q68njvm9DinA8SHkhHC9uDYMiLCIRqXMq09EUJCpDlb/Rpaua
j4Pg0oiG3rLXU7Ho4Da5CcZHVNH7NqoDT41hxVZ9qPtef4Rf72KToUuuNyKvWoUtZd0qNDIMX0N/
ygMVFgEqhiEdRSe9MQM86vCuW3oR0p1up3Mx+ukn3G+Dnw0NMyCA3pKt4QiQ733RuVj6jK6ufa2w
U1mJpMvsnTR5RUMhqK0tvZ2soZkB+QmXJm2aUEv4nBzHOq3vnNFYMkwvZuuhQu3XjAd3Er+XsZ7I
rM0iOQX5Unnw1ZYt98gtY4ywvGinqEcgVLuTmGkJFCb87EPulbPN/ae05RN2xGq+Cfx1VOeKLBBv
R93t6K5jmMozE5iaQznWndqLm6yivukgJ9yb/TiqU2Hl1L7XMiguiTCbAVU8y/m9WUYTisrad26b
qVl+ghr12rvKttI+HDQvodhkplVUwJn4z7IaTlIxejwkTT8twxsTA+LqJu2nMoh66YjiZCzr8qm2
xulbAp4yjYppzobIlGP7TQSiTyPglt6POl/xcJ3qenVDv+T7RQJPbie0tbH/POp0+sB9Vf63spnQ
DoQY+//sndly3MiWZX8lLZ8LLMwOlNW9DwAigrNIkZIovcBIisQ8OuY/6u/oH+sFKnmTDGaLpe6X
Lus0u2k3lVQQAcD9+Dn77L0PCFpRWNEpHvKNslE7W0s3hqxjptRxMhveBMc9CnI7VaNAWaKBx7Mk
q9lglC3FbtAL5Be6GNKEISv4kuxskeOtMdo9EHKUVsZ4jglGOV4MUtifFIEPjq+NHVFbVRNxOHRG
Lz01dMDhMMLFfQ+xywz5FWTPt6KhUQ8bmRv615zJJ/25ImXt+HgulWfxHDXVkZvN8XlBnmB7fVaa
pUcd2n3FQ6i7aDXmqXvTUlmp7yokoz47G+3dYul96JeUGRUJC11xz2nmlKw9zbMr7KNyw+uH0mXC
p+zl6Nm4Rpc0VFw57jpet7NLXMZ2+E4UD/GJXhrufEJmxFgIUWvOUd7UKtS6EoNYP09Fe5VrWf9Y
ZkTEYMzm5uNIu+uy6DNy/jSiPDxJQ5kTO5BIMG+srrr4VKmVdvKcua0Hhl0WGRbfycSOm+Kxaj2s
hMxbdO0yDjLbqi+miYEphwppwC7LaIduqkENv80ZTzpoSe0y3+ka9bLuG5JGY1SrdDP0g9Kuj0b0
lyDqlRt0Wd9Jz1ncxvDS0uDBdYYe1eSTatWTw0wsJDAeevow+SztJEsIPMfx0HYVGUhUfxGK2iVH
GSqkr46KZUKwLFG7BIVbMl08H2dMG8mgul3Xg+fighwyKbSbxfRQYLxwLAeL4nVYGADmIXTDSUit
myIkXDnF4KHTj84kAtQLJ67tS11xCNlaExXqZnaaUPcGm+wZYDjNBEBJErtcq89q340dF0RgGdV7
Z2jxitPrqfvepDTRDpG7hdtqWtwwsEtZ3vfSaNXg34x4qGpmoY3bbC2Iq0wneWyUSbX8f6ttSvam
gFVAw0GQsnejcS1qkKfIwiHOxxaXWWF4Q7ixB6wembw3I7/iO7u/bMYpQIfoojsQq4Ee91tiWjLM
lTGX07YdzDOsNG1OYwli/Mu4lxBw6bA6thHkAyi+BqTSuVeGWlPHrYqcFPIvqqdSnd9z2X/b82BW
MTMVkc+hRmfBvb4KMVfGET7wDIPq07MijYuLtnDzYy20jG1TOcYvO4twPZ35Pjg40WvRnD0ccUka
Y7GsaNyOJkP+LPZx0Q6cbsb0WcH7xHPKxvQbPJw9ayF5L9LL1CaLbn91AKKFbshYpXvG2r2C3ff6
xttu4ESP9A7voXQ8HGtGNpWYHPzyS+QqmOVAU+aOtX1fhUxHUxMZY7dFo4mkuhWS9IDhMT+HSN/A
wJhl0rSChq+uBIZ93iq4WJ5U0YDNeDgOZ2nOBBnQWGtHOp37P7/UGzSWodaQSekNPTmm7F+qm7o6
Woa82DadkH4bl8mFnJLxnUbCCpG/BmMR08CTwgQPRBZ/hNcvhy9vFpL3wsvJ6esMpHp2ej+FA3ib
8hWxGdTu9/jkbx4itl6qswrlEAwBoO7tt7xn1GOnWryqMs18rUiVQECF87Ho/2VVHjID1gWpCFuA
hGZvD+iLtJbQ6uatyaAaL6FU2S24c7+zKt68qqeroPJAm0Eve388U54W5dibDYh9rSwb8ufFW7Tq
ly291qvwzzpXnQ7TPoUpKsQotK6caTxMtmeBYm2TjvGOi1T+sH3+9/vpP6KH6uLHApD//E/+fF/V
c8tg3m7vj/88S+4Ztlc9dv+5fuxff+31h/75YXhou759+O3stpa/bfvy+22XVOX+Z179Cq70xzcJ
brvbV3/YMKK3my/7h3b++IAgqHu6HN95/Zv/1R/+9vD0W67n+uEfv98jfezW3xbxtX7/40dH3//x
+yoL/feXv/6Pn53fFnwsqIqkTO5v9z/xcCu7f/yu2NoBUPZKkEMnSMxZGQXjw/OPMJjCL2817lqt
u4h3ZUVh+4/fNeuAtjC+HNBxYL9hC/n7b7Lq//jRyv1QV7N0gsvKXHz+bq9e15+v77eyLy6qpOzk
P35/6jW/3NZovDCQppyngYTGcN+QlMMsjbtEawK9W6H51EGonZu64oUKemK/6A0a0KLGGdUzMTd0
PWx2ZGBpoR00WSFqb+xU5yEr02NzmJUGHLm+0MpJ3/XSthlcB5gLbKswewA3nqn2rEmAQOgu0CU7
GVjeVubGjyHknLbO2J+mzjB/qRndrm9icyg+272mfyqbot8xSG05dptkOgmnumq8tm5pcTcMJUac
tJzXWtf026c3+ffqfrm6Cbrvr+7yt48PdX+XJ/ev1jmffV7nzgFcexbqalqELnZl6fyxzoV+wAZA
qksfevVAXrfA8zp3D1YhKHQz/DLgkayJ2/M6Fwdw3vSVxmKufFZULL+wztk1e+cX9g3sJ9wIyHLg
2O9zs2ol19PZyMcN3UtHnKQgtPO26vDj2mZZnl7rdLTGDQ444K1LKNNhK+HsNF4vm/xEamqlB4aS
RdWxtPKZv+iqw67XQIn9pI+T26XXaRUteWV8pwnF/LEMpkXh1bXZfypTjgJfjNBjPL2LlBTQJGnL
IzqolR3kbIhPSalVIP8YNlHtdUY3e0npmBlefmnDDAYxgziiwXSyszIvZOS1w+iypXoRpj5UjTna
ySoVCkyLzDjP9M76rNlpV/sMbsSRXismjIbbRYp6E1ZieHB7S4BYKuV03VJ3FoeZ46zwo2mbw3kT
F7hMhoOsG19xYwyZXDf8vtri9R6CPN0MBsrsK4jMuX1WarJ2/Yyy6Gx0B7c/ZnaqPntzLR0QlHYq
Co6CRUclNBJpcCDDo8HXgGPabac5SXFONO7GQOKte1WkYLKHmpr3Kz4ywCim2XgxWLi3ByPTh2+1
CZtDT9h82od4PMkNNo9YVxl2qOj+qCblGFRT18ff4q5UPwCTqLWXLE4FLE9qO5xTeJnjTiZj+0UW
1kBj0kWwMmyUBC3EYVPX2TXYTWb6Q+IWp0YSD5NHM7g4C8Wg3o7CST8wp0PcYYVuSi+kJCJcMqh7
8rQoNTXUY3P6ITfd7nPduJnjG7WjJl45IT0N4lAx7hYxRbMnp3T5FNEzH+kEhRPdWxvi2bZBYQCQ
ryxK4s+VhBHT1hhfM8+3scRlKgC9PCaTDtZuUarGODbNONYpo8dw8CsErgzksjT5EZ8J0WyxVAzP
amvo9AAMUTysRJD8HGxT/9gNzKk/Tc1Btw/r3tCzYDEXh2nbU5gVgVNMOebuIVLYkwrroPGoVMBl
/UGf9RHMI5RdILupjvy8i3DPSTUsS31taFxzi0dqrAR9YeVZUGdGHu6UxjHPTLtIOz/qJPSelmGA
xm7S6EJus2SGBBpXsv8otVhQWYdivNeKcRo8W8FVw6NTEA+nZUfLD3I7pqAxtffku7Qeak/orWP5
SjYsR70pJe5B9qhiJGQbgxZ0WomnA+2Qxg2cNquuMEQLaUOVSuT6eDtqaGNziI5fe0sJHZqkOPZz
OmXKl07iKe1Ja1I+t8kwjkFSCOuzM47qF5eufOhRBZeCN76OfQHCbjdaQiPUcKbm3q0aTP3MVOXA
K9NkpjvTDneizIYLZZomTNmH2aBLjCTiEXQUK/05g+iFx9ParOmKhzmE3rub7GWe/CXJQs0bXAfr
vIRZOgTRtvDzfLIyP4sjed/BqOr8MV+c0zqC1eJVacO2EXEyXcd9Zp2b8CRArUu30QJYb8VWYOgD
shvNgl5ZVUdHRc7dBlrXoRXu8VwsgqrOlCYg166rQLdaFzar1oEeFARq5jSZLaN+EG3SD3QZIzZv
gJfFGe0urfYVYdGlcyfwfr8ckmmCxlWMxokeWbieFKp6X+hhf1u2Jp0Ha2SkIjrr3DS92V56bTeh
jfxkpmkJjseImyuLRVijVo4TelqR1X9RbdBnL+rw1YHVNk+4VOGYUAfJwNL1RjOG5eGYI4hiwivQ
IGhH0V0UxuaZ2mXW6Km9bijEzswt/Giy1cZzKgW3QHNgbtjW6Y0sfYfr9/bUMSA6Y7/BdHdMr/Yd
U2z0fstidZiGLrW2CfXQ9UDF35uh8aQjeZnF4fiyKkspXQQELHvf7UNv1biXUwvfCBusjn5fq9i+
2rEZ+n5Jz+JUbSEDpOG3MYutE22hfR6YCCt/5EuvioGX2eR+vWZzl6hqkGliuA0+sldExdJoxsY2
mo1dFdoxuPjw1apT+alJSpPE4l9pyB+J7MtLrWz013eM0S1ca1RFqLIgrr8uR8sydDWZJzVChD4p
/MGcLLnJtJG37Ha1o522TQ69MS50WKJw7dTel2mV/OHb/HeG+CJDXI39//Vq1vLqVf2zax/K2++v
yp/1A89poXaAowhTruEDkuHBHP9XWkhlRMcCgIRsTEBOXLWiz2mhfoDxl4kBxPqSyf+ojJ7TQu0A
XjOjXNfBP5xWkMZ+IS3cX7CAXggdQNpW/AuJ1vrzFzKcmXFYZS2aNDBSJfWl2dgbRRvkoTV1Injx
VP5iwb5xGVivxdfVf3hTccevr6VBqdImLPaDxnKVsxzM2QtD0w5cOX/Ts7V3keXxZlXkMca7vsjB
ShnpSfvTmTkO4SalPmM9d2O/gLMD7q8kWglRVel3Y1Fti6FKOXNblyYlzefSyaTHaCumwuQ0Lu24
5uRwq4X8sTMuf35r+9AQdwaYAVSJXmadkLinHBEMHnWzkMsvipZvOyoAX5tkteH0aDwDlZOX967t
LeQF7wSc/fD648qglusSox5ef/7i/ZG8o6/AuAMn5jLaYF0C0K6a8zuozZPL3ctgw2WQwOLKTj3C
v+0rEOhQaknvukkwWunQBq2l1pusj/tAddEkccQbbaCnTpgzGCcK7+HBR19nTESbMZ2Fr2WKfQU7
7lhw1u9gBdLBtSgUHuPRSS6hHHalp8Fq6znHqgjyQt+nJ5Ojpd/SdhIBSj/aHFDnjBMDGtlRP1rT
l6cX+HcUexHF8DB8sarfhLGz25YJCMykfnhZ4D596DmUqQfYqzHpEK0ss/9gbL8MZax9iLgCaIaq
dW0MPIcy88BBE0ThqeIxY6xWJs+RzDwAguZHgDirkRSH9i9Esid72ldrlC8EZL6qPkk38Hh5vRVy
2dPKquIyiMuGfrIrRHiY0hJhKvo8L9fFEJsQdDKxnUZjCeKoH7/YizQfCjsOb2tFHDKWjoEDep26
aBEnvYFgoexKzPchEk/KldmhtlvS1r1OUvwYxZjmu14f3WDK6vJb00v1ukJR+yBr6zKKRGN7s6EO
AY4ezUk66PEHCq7wmG5Z7NtVKwxPn6V57qxkUlFA2KKz6mjfmeJu3XCMtBfzYMREsEleRbUu4SR0
BRN3l8TorlKlZH6kVeePlJkQoJpZ6ywKZlP9rOmN8X1JYXB5o2ullxSgvRcZdQevaDLNytdpTkLS
sGh05N1gVVtjkLQpK23ehEa03Nh2iPLDyauzqlGHb2HRCM9tR5hQ2IcyKHUW1G8ZHZqjys3073k1
RLsmc7e08S7qcNQ+0T2rvxvJ0n02lApGAP1/9VDozIuZlpopfHlNU2yY0uaIvD5X4Xot5jGUYDiY
89SPXgzZ8J1c6U2UxNMId9NVM4auART/9dKg26qZZYRpmGVLN4AboR6ps/IH8f2XgsiH+qG86tqH
hw6Udx/afQUO//eFgzEJ+VkguQCS7qrfPib31ctI8vSp50hiHei09SwNP2SL/3sZScQB/cXV7I1Q
8uQW9WckcQ74q/Q4Uaeolkle9GcoEQfse9gj2K0QZtgfvxJKnqqFl6GEFiCQm71KxwChAd/21ksy
RMj2ZQH73FY26EfGwJRQkCE24MCEeWYeNGDax7Murhy1hwmVlZvaSOPjPF9UjIXs5FAknP1x5zje
kCrOqZ3HdzNUjuM4blxfls2J1qMdSpTB/RDRPztu8rnbvHjuf5FxkSS+KhHwgsDVkaWPvTWuc/vu
E2NtakmoJQUlAuPwmKEsgyJMLqxClT6GWJB1Um18J1VYk7iXjw7zPAI5WjWwUHKFfVEc5FuYUjO5
SFirWWC4+SPzxb65avGrvjj7F1pv/kXm07vTkpBwRBvTzL+1KcwZp3Cvf/4A9+PGeg3uRl3TK9Lt
/eyq642kpDkQbWBgMLt7lMA/XVu/85reTCrgMvjkMfxGZe3i+7Z3K6Sm6L7qAmcxp3cDUMWTqnC/
hInFwK32Zmj7Ty1j2USG1DBdtMvCmS5+fp/r0bj30lYli/ljOusbbbxdDZpbp1Dl3Kw6zaH7nS2d
3njZAJMf/Oc94debav3phunw49tM55YZjq/fHRwqA3OLVZ3SN7MPFnwXA0gh83MWL8zFh9K1JAxC
8xLK5+NgN1c/v13aTm9vmGF3zKpii6/GV3sJu1FOirmYjBNO3PoYWvR5riz6xrTTx6ivl0t4NJfw
QstdMdSG14r8DlXLI+b+p7XepV5c1DLIZgy+KnWJt9CZzYvedM6bBCaPKE4dxT5f0uxR5XwvEweO
zAyJaB4VyFw9HDItIxEo4GdcZBooHND/9yEH8mzVFfcMjcvFyAyvXJIrS2u+ZaF9LR3zsmqtS0fl
yqaIPqXGmPsYE9yJWkivWVoZrFcbO7j169dwXBucqBTXI4Y6Xj1pl2Yf3TF72wC0Ur86c+p6w/oj
K9OtKzWcug0TOlsvj5320JaTTkeKS+WyrH0TZm2AlelyabaVE+CdLL16KE6TVL9MpQPDZb0zPTXP
ZiiYJ2azxrxEwYBXGXGQE012lmTyBlEbdwVNkRJsKfxxGp1AQfW5wV3yvDEYuA7B86siZPmlc8cw
gM7u+hVyck8pIGNa2WBwR9Ld6VRaHh2xOzsX5yRN51baVYeZpLbLs97dzpZzbYf25BHDlzOnNgdf
xDF+I0aUIGtG5cHJc65Z5ZqCueRdCpYTizAu66y4y2bjs57oeuAKeRMWcb4pBF9BS8r50/peQ1Ge
pp1wPEYzxh96N9zA6tL8vnakb2EbHwy1qWzMuDU8U8Kun9aH/PQYJxPPudRBbxcDG38SGPYg3eIh
zBCutqVWurs5Vl3fScQ5Ru3uzmrneYclloPaN7kzS4QXRtbVW5U+jxchV9hIBZndKI3lsKqsyyq3
LQBrlgLMQOtk5DHElMjbFu3QJl3c+SyMQpRIipEFFkMY/bDgj2HJEdc0+aMz1jd6LI6evnseMTlO
LcVRWSxg6xPi2kF/pMtwjXNHvaVdWaGA4CaHJn6054geUjTq2CfOiG40Gix9MnQbB1PcQ+bnXhY2
4+4chhRvEoPvnbnJsnVDeQMLTg2s1M6CRHMnL0e9FWgwuzw3TqKtkZbzjmySVVN2N4vFAlCs5FGJ
TAY7zu1NN4lsMznQ2EYlr32y6BLF+sTx6iY1xb526Wrw+IGwdV9JGz4dlqfrplEHfvGI0t0Pa/7z
ut2RuLRg00DTA869tHlCfnXvOt5cZI/WwCbLl+IOZdU5KoUzPRw/NKp7XVCpehnimrOG3tg62sXd
JaEuvX40L5cQdLuRk4PvjX1elqghyzwRXle659psXCLklZ5uR3eGy4OZK41rhO0N81hPTaW+URSe
1CySL0IqFNojL0xbuE2dSdrXKRNRzmIRz56ZgfJbw7pFxXI/4AnuT45zrS4LYv1CuWZW34SOwLk2
IhgMMr8rI7YsEvBrGWvKZg2+XSeyoJHtTVrol21Ss2nhMSJxYOGrISoZXDphHChQkvXRgk+NrMcw
CRmLaKfjOumm46lg0kxhKwY6AbXzGNgbn0NNXUIfYXSK5IZXY0m+pIoH7ZlKFwjzVIctWud3Vmdz
BwUUbFpV0VZpGri5Q1XcF0t8lJkO01VrdrxM25tWxPiL9Ddt0d6Ae64ejsxMEHZLUBasEyfme1dO
/JgnqHCf9qlSi+siV5ddn2J3EUHG89uqrQ5RIbIr4IAHUNp03xmU62nOWFyKe+xmeb118AP+iO1I
/nkQIaQ/NUznXe6GDyq6s0CfDGWjmHwqVPXLPCsMjyMzvJXMm/KsNe0L3TU0NpN2agg42xDTLW1n
yJFxLpYYP2gd73KJ+unCMQiC0MazDb0G42itVLyxZWkzCk/OHi9FOYwSSAN5q9zOUxRfGE6h45hX
VYe9TsDPrOrGpvpj2zC06tREwb9l7pr+UVsSOj6DMrcng5iJtEamMOktZnYt028sPqn1ymFh8pXR
yM27CC7fpp0HIn1hXLYxReYy9YNP9yOz6QOm8kubx/GHTCnzjdVat5DYssDUChmMroTVEBvqDVWm
dYK4uka1odZfNcWZdk4ZzmdKjnsZ2rr4TkZK9jFRlVutgZZK/3Z9f6mKBxDUeGWjj5q+GcbG/E4/
EgWqZgx+FrFZhpzSEePAfDMhRAjQFztb0QzqDbX43TRxPK/BCaee6djgwHbQW3NStTdPxyJ56+U8
tjrjYNPal+p6LmZhewK7G4q2YzH5k3VYCrZBTcAwEMIHemG1J6bWKb6U4wd6icm3qiSCP8WILLHP
VVmXV0qZ3kV5HR7XEbq1rtKTLSF+PVPya+YB5V5qCyQExOOJLrmfVcljX+sXtdGftZW4N+P8aymy
kwwlBYglZ6mckPBUZUFVPag6KhM2nE6I2/YJxXel5pCa0Ch5RlbMJ1OjZqfzJChUQqcNKhVAjk13
pGfDVSqHYqvnah90kzVd4HINyDvK6bjE/8gno7xxyvU2dVVyUfZjnjXLtz5xYQzFdwnGB17WJo8r
vc7XmnXTrgnGU7qAuOFmtrM7hgbVnFnSQD8wvOczvg+skhc/gUaooKkKYXS9ThSNglKvnJZ4kzOE
aGML5XrkSgTN9HFMWp0GIdaRumok/s8zxCcyxKuM2IaNBM0V3oZKar6fIE5zCdlbi6DbieFDnIig
6+JjwxwuwwztX62hvYxwSPHUNg/IR87sTvmsieYmxQlbZCXGbSbn+WIapGy4j6htA6O72abtchWN
Weohy9X8WMqjsFPvLadTIKorXwDOrqy6PWk0p942kwVaFH3SZP891fNDLRI0VlnWQx6iMaWfHBfJ
Mdpp0rR8mM4tpcuOi5m9XIYEbkPYR+Oau4+4r3rrmrNS89woiTqpscrIcyKk7LIPs1PbudfCKPfp
OJA15i5bcpSLPzpz4RV1NvnrRKtNr+jvGNC+KVAxJGAQAPmKwC7gjTlnVYvalomjBLZOEgKDkyRN
s48WET2mNdGTg/Xx5y/2yX9z78XieEuXEACCJbXvA6z3Rtk1Ya4E5fqkeDkmBryktkbsRhspl6+9
I46alFOlyM3dEDrnazrJCFTHK9xB96H8k8AvnLlrzqSOpEDrW25JBmYju8MlOgsKYgiKyaM5GQIJ
5/+o0vPHpm5vjJpMp1+oa1LjkqllLiRtGstJwhjJ9djX4yTfDJ15qZukjmu6qSxkDgVJuFTZnaiJ
s43MiQHxoHZkbRQtTznd0MJBWXTn2pFsEYXzKcta5VAbeduytM7rhb9JIXUzpZq8rnDBZ0rmiATB
jVbyQ8gx/uNkpOaKRg6GcVaVzTTFcLtd2brISmoCKwJIJBKcCq47K2tiJwNKlTtYB1mwpltG0tyg
qes2JM/hcYTP5ren1/dLENt1VfC/n2Jr/zVC5u6hWhmMcv9Xrd/mXyTO/zcYmFC2XqzzN9j91S3k
xt9O+/vkVRvy6VPPkBvgvVi9A5/Gka3I2kvwHvbjOpmRWX7khyvc9Sd4T33MhCN19W+GggFC8oze
GweMXAVMJTbbjNngG/4Cev+WholbMzRPmqH0RAXw0etI385WF9YoX4JkNrZQURJ3Ixkds1WrGM7j
ZN2j3W6uYEx0p7mGAApwXTKJbK5OgHNL5LKWifKkE/NlucC48azCXG7RnMWn3TiWp4utpjki0aZB
nRTG/Qd9ak+NwjUvMkV3b2HKJBfRHC4flSTR/Mix4uZMzvguNA7ZqSdxB1rgX8/qtlCGudx0VjN8
xtETmEDtyQ3zsDicuj94zL+03P9ra/m/MZr887YUB0+HdOm3zyjWkvK3I5nflt/lK2B5/QXPq9w8
oJW+LlWI7FDnV6T/mWxMH0qHLEHk1yBiYm7z5yp3DtBb0Go3gPtoYq3tzedVDqtTxcCVSVysdhNN
5q+s8r/A2WwbdBv5DGAfXkGvF/m8tG09SYZBShORpTlOzLCUNjqnXZ//qmkcGBuz87BwWpkC2B3v
YWyqRIE4SOYcdKXVU5VF6cYmH9+4sfz8Itb8Bcz8xjPu6VJPXnxYx62s/te3NS0l/MiE28IOBk9/
92RwPpfFNAbabGbbApYyva3hyM5CBYu++mYWE2eOekGNX30rjMch+qhoZrpBXK4GIezAECaXYWQ6
rBaj2MS/ao64fl/crSB+rzwdTHlff9/UQZiFatzFUYJzcJGN6htjBZ1uXNbcLpwDhSb/OyivuT6F
15kHxrQEObJKQYAz9nLZnBCV93PhBnUKac9pqsuoGR5z3c0v7ak9G5lg7xXKWJ3FCZX2ZGgbc7bd
s4G4VqIRDHBwCpLEuYzNDgkfHmiGxHQlas7q4fOkZOM20bQZTBDzlnmhV2EVOACQY3ybLZu8vq6u
xta+nOB8bjqTQn0GtvR724k3lsAdzVKZs15QO6Cmn/22dWkWRPXKkcu/yFbxjWlI3nHHfgrqe48E
4Q4v4kfPeF9ORleRGddZB0vJ6aegFYXlG3P2HYZv4iUao056Gd0UHR4LmgxP1ZC516gH4BRH9u7n
a/iNdRdztrAo5q24q5ZI7Jt/zlUmTNBeF0ZDUnmwHGUw19NafTsAk02KvWuuuptED7JYg/Uou86f
zdYfreYLVi/vWVy+iRSvv47YY3e5Ji4R2YAQ01XqjP5tEwWDQR5m9J/bkTklP7/7N30Orsa6xAyd
aVwc6OvPX/RS8HdAhgzNkkEjIeY7Yzds8Gt4b6L1XxRV+HTRiEXrgREvUfD1ZQqznnOUim7AJO+U
FnD3zaBo90XSnxUKFJ8oXYJ5cozjOoalGGrW8SzqOVg8W+AgKdHiQpUVcmdPxcfaWAWz+XBYluI7
NGnAAfesz7XwDHVn5CtGvw1LfdhgQbpTTAUz+VkqnjtQ5SeD38Tup9bSPqDKNE8of5pgIRH3migG
Q0mwE61RNM920QHUBQ7clyPUpQXGElUbFIrYlU5cbMxJtvj0hLeKmn7PyvEr07eaUwcUQ3GjJXAm
FZqLS0jJkk9DssoIbYww7IrKiuvEm6wEM3aHsnon0vzlWqZUo9OtIWjkcb9+zvGUN6Od5ahec5TE
8GirNFrgklvVYWcp1+iUqxNNjW3yrBifjSigjTgFueX4Ax97pyH4poRnbRHwYGbSjmTmw96ZJ9y6
75wwdAJY/rEH/mWjh6+onO/d0asBI0C3O/WdBf2XF2XuBxpVaCfW/kXVZcSwmSHR8Mcuhq5zGVqM
X6LZNmdL0grPyVDoR+nXn++ivwxnqG2gfa4W+VS0r597CffaHFATB9LqjySp9gbmWrYbeKbVoLi+
IvtvoloUOi/i26xmyUkxWIeUbPE7t6+tO2k/sDJDgUzIoLHHgPHX34RB8UtV9xHNxHY0mXGJF0+o
gm3HgjaL2tAMWfCb9hkMxlT5Np1AfztnowvlvCYrOXZsOjN95U0AaIc/f0hvvD/XQMu6ZEa5g8Uk
Hnqvv1qWYPmG7zQGcMVXQzT5h3xmHE/nMUFxS72hsXlWlygmARmGv9jghki3iRZW0m/SwuqCLOKM
0hDVz3rbelXtfpWFYfm5jAuQjY+J3mJKJFMXU/GF38ZEFV+Utm84vRcO6VnjjM6GZuvXKZkDnArx
t8xubZxcPWVmdQAiZmN6SAMqhLkXlT5utanXKQ1CLzu+BZ5QvXiZt7LSllMRfWhECTxSYMmK99GJ
gi9xgG9d6uc86Cia0oA5riIA10a+2eSUC+Y7rtV/dVIIfTWuFjCt3/hbUqjUZR8KJxhTdwiMXqF6
6TZ6l3yii/WHv/7fBckLnhxs3BdL+k2tDe56m7QPryqQ9RPPFYhzsE49hoaCFyji0zVIPFcgzgHm
864FuQS5C2Mh2JXPdbZ+wN/U6LxDGkeGuM6Neq5AEI+xY8RKEBDMzMXM+P+mzrZhtVB8QAiBhcrF
9sIxLkmpyiwmDafATvsS25gpTR0nmQezjbwiw5GUhuziM7K8+czUdPWqNc3wSCa2c2K57ALAsptw
NGnRNJnT+yqZ2T0uxTgY9TFhF19CnA9Hy4i3EjsidERLv1lKtbs39cz+1PdRndPdmNyvWV46ZyQe
9oOSRGnuhY3THE2Tjsp+yhz7bMTVbDujhkRUVMRbHgyUhLEaw69CasvVi3f4FzXM/oGxPhbOJ+AM
7CVwwN4LmG0eLRqzBTEuHJpwkwijCvJyqDcWjP5gisrqSIKSbQq8J39knn9vqVdbiij/v2fQX93e
3b7eT/z15/1kHOhk+jr0UZQbP8r25/3Ej9ZK/pmNuk7feN5P4gCa8goF2HzkR7H1vJ/4EVIRIK01
LflVqtiKw+2dtBxkaLWgtUM9Zc+/Ps7wL7bFEjp6sHSuspszcWg0iISdfnzUF5yrx2u7xhQPvsa9
xGcMHrV6hAs6QHzhBHg1nbLM9DMKx22uGOaZ1f1ISv5eXq+WF2/+J8trBUc3vezQ2/fy9ULjg88L
TYd4iO0BiQmEJANG8p+B20C/a6g0rTlnn2CllwvN4j+SrzwtKiL+n4Eb/S6LUIU3zzKFY/RL0JH+
9pxfsQryC6hijAJYT4iXNVqR4FqYlhqBuwmFPws669NtNEXdYenSopWMkEiOZ6NNvpB6kA5Budet
KMC0Qg1SHLD8ZjRvaJim23ARtCujYtfm8kIbVa/rKyVwRHWlh4a6M9LxshoXv0vT/xOzhP8fGLI4
Cvx0QT7B9R6E+/h//o/8oZhfrsmnz/65Jpnfu6Ls0DhXg4IXa1IHzyfh49R7Wq2rsO7P4EdIBLOE
4LYGzDUu/hn8nlbiiudz2K08/V9JJtZc/XWZYasYyBAB+RLAJnsohUSzK5R+1AMsdxFFp3jGre74
/NsnouBOjfQdliwPbhpe20mRYyiXKJuWZpPoOxcyyf8i7zy247a2df0qu3lvAx7IoXkXgIqsKubU
wSBFETlnPP39Sra3KVpbGj69c85ww7IpFgrACnPN+c/vj2+DC7uxHfhJDjV81fIKR9sWM23iSd/d
dzI9tmleHhxoTpZEHRKKR+EOQ9B7ycLBGvrdsLYmq6bVdGr8GSDiXl7SHYnGt28v6B8to/8bRi67
LNrpXy2mhxfG7tfvGCF//OKfA5cVUzHYYHEP0r6NwY+LqXLOr4HqIQL+vlXE/g3fAdoZdSLTb7/2
18DlR3j5qmdUAnJxhvQ/GLc/OB7TyuSQdMQ7hiSJ/emg3pVllMyBrnFUCyl9K2dOh1HfGzFI5uoe
QEEqgrK47QuwzRVkDjfNgBZVPexTyUwe2GZGVzejX3ljfkvMfD+fkKQiwqVNjswF9Pzv1/gxqycc
MQaNNjY647t2KDZGI+8pDrxyzIPGlwXPUofDRJQtl1XVXKYFPeN6Vt7PYEG3Vra2cCiG8mbfKUoj
i5HGN8rFB9JRGYdVmi2g2RqC0ONyoY3ds0YLHQ9cfvK9WrLywhTHL5iHpMIRVrnIUNYqCiTTpo0D
CcCM1lreV3hCef98dv1Pr3Mp56rST4KUvokLqtEft4Jvv/LHjDI02j6JQjABYxacrQT/PaMM5gYZ
FeICk0wP+du/zpUm05Apw98GPgJ580zY+XMr+A1AF3//3JgF84DA9R/MKAbo91sBQv9zNwdTCr7J
WVH9KecYkmswE+xr4HjHCopVdbG6lc1hDk1xRpFhZStZdTJLGY563k/jQ46wZ2+E0NBFmyZJsNET
JbyPUruIRBu3xYK2L6MEpExKvsrz/PxH1awLPzE6nCeHKDdENGbSqmhqBU6PMdIuKC2cUPPM6rW1
bQG5FrqVyxNFJ1zyZnpgX/SpLwaysjNdUdpiRT0AWDRYHgRz3GcoPpSDy3YVkc6J++rkzLZcunMV
lrqflFOzLvAsIekU480uEnXpaq8zrWFwFym3LDezG/3VHshse2O5RMqqN8202oat1ZP0k+esdjtI
nOkV0vPFEYBZ59y37Taj3FUm5EPhwyxQjDPAnaNtR/coqMdlJTcdOFglmpwrPZwg4XKKvguMsb1r
tJLbcexQe2j6MLoGdz8pou763AdrkXcufgtD5EtpUJySwoat0jYD3Fa7Q9nsqlMc2NsqtKaXxkmS
h5LS5XMcF7BRhySaTOAnJmRZfEPi3qscdShhmy6aq8xSc3CWUeXgHQaQWifroQz7LEXEl2a3eZNH
OXL0uL8t5DZoPLLCiOOj8FxF6mznMc7k4SpDLtmgPxnydVXJSrwBYR2uyJhVcBhKtd81Qxbn0IoL
CWOvtO4nH+63WR90W7IXN9YaFW2LE+p4Nuhac2MrLY3uuOsUL0Fiq+2FmnQY5RHo8oHh6OjvSTIO
GPxNha2hYUWKAJ0bBCW5T6mePVS2lY5jd6NPKMjD4kpTgnIz8DJz8CqyUYoESaIimsI6IzS1Kv4q
h2X8mCWUVtfzHCNewqFA6uiwizpHmB0+4HQzFKUp2nbAJmPRdKnGuK4wA9B7BrLYoFH6wCtaGZbE
0i2GtY+asrdhqSpJ9FIgzox34GGm99zWJ2lLkyJkh8ReivwKvWElrQYzc67muunQ30Ph83pdah6n
DI/RnaJncrI1gya46Ya+ZLXXJ3lS72BYGDVcfdjW+1ldhhuwzoP9gIkl/BsrNs3QVQypmkBlS8FN
n6dh5/ZSoWVC1jMLJHhWZ9W1ZC65laC7LsCmYFG1jJvIUMPjgGZ1RF0M4Ab9e2ZF60IBhH8xquN4
UErVIj0qyxFcn7CjxKb28Ox9B31hdxnIUmV6laFiQZDIJI8W9tjJYvspIx0mewsXY9XV8GzX5wix
3w2hoZUbWSrNDnFtoaOPUgBeuEMaDhdtmUnIu6W6r90iKhOqy2pVQXs1WzRuNH/JV0oZ1TeJI6eR
X6e60W0lY2pvTcSpaLTzznkrRnLsXuKk0ks2FunJiWXqgGXOu+BhJtqLbiXD81hFEcJiSplHSx2A
y05BNN1WC6B8Uu1lnqCXtEj6VyHmP14EGZw/q3X11GjKUruq3ZpPQTnR4lAbxvySqVnwSL4h/For
evmeTWaPUBUple6qZjXjCdGVsPkAcGsIRR0rujCyqmn2thakb2SJC55esqAvVmmjZiSZOd0VeqyA
by4WxOH0YduvRpFpUINCy55RIGRZsg1trb+qHTNd1g5YciriRlzDuY0jCq5l16g2ZplVdVtNSxb4
lAv3aTcqizcMVrqI6XxIXrdLnOk+/VJUn+fIwtp+wZDDrzEUOCJvq5pXUMANougworzuhLbVUZE4
e1rWemrtxhQWpR9F1Ep8Fjc0iOjm0do1zfOojfxdmwIOduEy/k1YQoyH1DRzXSRtKG+m3gg5BdhB
FIK8Carn1G6H574sYAuZS0NxMavn+BVFfo+WPjFoNijHLKr9CSpS7jqFqoHDSeq5Xtu4TqeigSTz
oLZl+RWY7PJWzJJ80nDbZs1JGnP25kzVGflTC8yqx9I5BRIct1DxETecddVVWIgsbpV3YwSo7/b5
aBhewOu66pzZeI6xz/EJgncomgEY12kTsHjm82qcJ6LRdpiHW72LoQuBkdNvVD5w2MhoeDvRgZp6
jXtTjTgbSc5rDPG5EIEeqXCN42WZBYAh5ibkGWjdc1zbW3UIqFkPWF3fYz5m9IibMWXwKrbxAz0u
YeaNTd7fqBKG7SJI9LBfA87JH82A+6OSZTibVJm7aC1FZ9+IVhph/HRAng1040N0K82D/IB5CbMj
LwgDIOKbkX2l0xNM885cXYdFLht+YCgRRKPBNNjjSlzYqUItqfN7wfEfHdX+pweTVOrP/e0/CSe/
pRh+7+n/1/9ZNS/Fl6//92Ns+ccn/HleI/kFgpHQkob/33NV/65aaL+dD3HoIhBjo6s6Yz3+TDRQ
6wB2gWgA8CqpLo3A88/okpiU7BdUCvrskVGjw/0H4SUJi095hnNyFQYFuQbTMD4XVkHyt91EcOzN
uB1sAKHrbqQtsq8V8fT76PmPBB/1UyBL9ZazIVfCm1A9y5I/JXQ1A7OWKXFY91s2NavFl6Sl3SON
dFwnJjcc2ZGKARZJY9JQXrGCYZ+1stFPC0rx+rp7j0E1bbp0Abuld7mQ48jTm+LCSvFU/vBOCZ7m
sCw+MoC+NaD+7cBIFofIXiZH9BnfotqdhfGRpnltad0DYMf9EC+pC0LHQ0k4OVUD/fWcBs3zsdCq
NzKAvXXCBiXy1paFIdFZUfUpIaNmv6ZxfWs1seVW9DvkVi2zrIPpVu2kJt0ieSn9eyssFbp1GFk7
mn/xTJYqDpAw7b3kqHa4CxVIhkIbWNqINJ+mnhIMvJrsQIDvOR94Why/RXZwrdXOtA7QIoDr3hlB
afj//ED5vyFdc54RSBMxoEOaC6GQPPOHEfS32uWxbN7LLP1DRflxOfjhB/2+OJCQ+I1mWWBEyOWR
E/yVGP/2k3NCmkzP+UR6/skfS4Ok2vwS+XJWAKxcKWhyXv1jbUBQ+xskJBr5sZkl/YKn6T9YG845
kb+mAHJmwDt80tlDHLvy80LzXV48w+FMH4M6euh3M2dNQVPhL7oUzsnbn16CZe5j6r1TtK4hVIse
PPsufBkes9NgcaXR45D64XX8YEJ/v9D97WY+g8gzyypTx+ZKpd9sLn/Fyf7xjZAh4DWCz0Xt9v2N
hEVfpDoemw8jPUWiPy4PwUq+rY7xL9albwjxv72UDxfi5X98Yroy2UmlThHHCleLcIgQ1qpRhPMa
rbaD0HbGrttV++CSPK7ot7PXHDUfWzfTw0h8a3rAnJyVYv2+KPzHpf1T2u+Pp/vhW52f/geZW5YQ
DS/ZHD009mbp3HSzKr86fr/q/NFrXqb74XnSham4P3+nn0qEf7/seQR/uGzUBISKFpeVd4rX3E7b
5SJJBN0+d8Ne2QWivWwHl1Cq2O2s219c+0cDCqj8OdtKeRuoxvfXlmopMfWkix6ULyQKbFIXzxiu
PaHE0m85dOqndBWrrOAiff35lc8f/HkEfLzwp2npqA1MPuU81GafviWlEcv9l3Lz84t8Ulz9/mg/
XuXTzGy1ISLHO0QP+L5x6KieIBoiP6A1jgsinMV+MpZc+oZ/fl1N/eHdnWsvFD9Mepi+f6yo+RK7
UJzoQc/9pmi7VRjOiz+e3SU4wDpCHzVOUJZ5lRu4RM3TFhIQTYaN2e0tRcowvaZmEQ49Th4cCA+Z
oh+dLqVrZ7KA+zTPHKvv09xO/JwebY6107pQpfdytqKNVVogFAcpXgFVxXOifVjmpfWVpfoVRf3c
3PGDd/jXXX5aLgqIpCAm1ehBXUun7jI8TNdwTo9Yc97Pr8oTnba/cDz9pFz8833+dcVP60aBfeIw
qEv0oN3otqtg9CN0P/dDYZ8QydmPtvqrN/mre/y0JgRzRkIMa74H3AFf6k2Ag4jb+9Mqu0A21rpI
fodLaP9e7tMjO8OS89rQd1BKpps4EiP2Y5tonW3bTbbmv9OT5Kn74BcL13mu/G0unYUpJMo0g8re
96NtsQcZj2m+Y3Ox7J1j7iW/t1X9x5XxW2Hh8xXOnQJE/wZwnW/a9Q9L1NxB09WbOH7IBRLydTOI
Q3pdXjdvXSUWAQXZ/zImor6zn5Z95M2n7gGDa8mPn7v93B86e2Vu50v1hkqzqNz5AXgyxr8CU0hr
K62Um+mS0JOT5VdOqE+jMN4a3UsV/wom6mX/ll4GglTSHlMpgY4uvHwZxa8UztqPFsKPd/hpLHPU
V2Qan6MHQ/R+tB284iSJZVVjAiQWT/bHa+zu0110Y291gT/B4gZC9fKV/mqKxo2eZRHw7/om8qFO
e/2v9ojzQvWzF/DpFc8QygpdCaKHeZ1czDs5ctv7dNOvh01XelZKwnY97ZSdfEEX6qVzQSLr5yua
8aN58PH5fJoHaJ1GeaAL6gH33At9Fz3RLbUp3WY/XqburbVJvGlve6n70Oxaj15DBkW9I529aw/R
qtlPV8Xr5cuX6Srz41XmJu4jOWRPe4Iyhrp/EsmhfFCv2z1qg+ow7n9lNvKpBeX3hQOEJSfOb90u
nwlfkZrSNEH75EPndV6xBTNmrp0vxkrxilWywvcba2HfvMFP8BS/dW53F3rvP3+CP1y7yM/jDcJ3
OBffv5+lKpY1M5aI8UN8r96rX6Vr/c3E1mxXYB22eDq+MpoY81+sX5/YQX/c+IerfgouljZMDbRE
8UOyqk7GRhKX7UW3jnbj/ldT6JeX+hRLNJVVOYHEpdIjScb8wIoQrOJt4QdHFs5fqdg/Qbj+fmef
Iohac+jJKIv4QV8Hu8mDZnEM3M6bLlAru9JxepX8+Une0qfhNWLctjeph9D24Rdv9YcT88Pz/RRh
WHOeLTCj4wcm5XpcV5tlnb1Gp+jVOYY7w9f86jBQCjoER5m1c/3zq38T9fxtWaCKrkNOZGh/+/mH
dbnICqpfAc8ADaWXeaDVvXifeZGHjZtbvY9Ptdd7gah26j70ms472K4c/mKIWeYP1wZyDKg8zvKA
c7/dxwAWZEZYlTrP4HH7il+teLw5vN6v4iMJV48R17rDvhSv28OrJfZkQIXi5a6vCn+3rkQkLre6
m7sn1ZXdfJeLR3P93Ipkla9vWUOi1bWfupuLyFvhO8fnbS99nfsbxOt9uLrJxQntKb+52ruF23it
0MQB7rZoxfPVwVrty/XzVSpOC79riJUlDE9fy+KKboaLaXU4Dd7ot27guZlw17N3+XV1+XT9xZ9P
Np6n/rKKxeEku4ZQ3VLsB8/cnQ66/3wbuZp4T7nTw/2zV4vbe0x/xZfGm93TYRH6NhebUtxmgusL
ZaWJx1WwpaP+2wNQVqYbeXwqbBeWya+nZ2ygxVXp5eLmOIu3w/PCLXh7yfOvT6IRFzTACGPrra52
96UYxYH7eYPfvbrbvIUrmy+H8kBs7no3cN8eA//+OdjGonQvDbavzL0hleqW7olneR4d0/6V94E9
rYB2y08ksTXE1eHGG7zDthO360k8z+vnvfs2eRr/63nipjCFZdVkL3f45u369MxJjZjLcVe5u164
w/TQiWuTtzpfmnxK7uoe827F53fC1wXll/MfvviG769t4ULfcN0bf3fEnXm9vVxN4mlzx1fV3PXg
bltxic6CcXvxcLzZZ+5RXF5Qz3MvNjtaJNza83cXO//6whY7x3usxX7Ti5vG3xr+BRdxibSEGzC8
3l9sr3WJSBeez/pJFzoj7jL0u50tWN4PvTgWwt8YxBIlr6J3jzeq2PiReFtWBg9U232JvPW4knba
TqirF3G8w7vxNhTPkZuvTR6cf82/KrELz+8uEfeA5T34Iy4daOLiq+X6u2od7P2d4p6/2dfSXXky
g21wzdPxggvxPd3KPZxiz3/3vd366znQ8Y9vh97d9b4j7ljQEGlc+oW//rq4yab2D/3uanYPgzes
Bk9Zdd4mFZsDxAtX3d0zuyngMmRvB281u7PfeHf3h5MhHjf4W4rBs9fy2t90niXuD/srvnnqEZH5
+HmKWex7/3SfeqL03jVx8/jGSD5PI0u8556/ubt3/cvdzAA8rp94fLl4v988joKnO5Pce7lohC2O
T6H7NK8mf+d3VzRGicXHOmJdepFI9oFgb+efNawSEa42POxqF4nQ41PPn9e7jmd40vkL3fl3fLvO
3wXuzdXj6yj2GLvyQCzBzFuBftve3su8MXNt8wivLC+7k0W2qY7NrnB37S9Okfo59vvbKvthffuU
8sU/0Iz1mvUNDwPxKO0fF+/10DJq7nlTTNht5B6ovvHoS/f1do1V9fYLaYN6+2CLi3PsOvj1SnNv
/mtRIX0yHHFJ7sJk+n7hrRJ64CQJSae8K7ayH8ZusEZOkIrsJllh1O6NJ3ODTXPha27BgPv57qOc
P/5vz+XD5T/twE7kRKZetOeYUL16Lo/T1mIdXMe+dgw25slcVbv0VP/ibZw/9PNFHZl6IbptEouf
75nacDzY2hjTdArcPjKCS0dNOGwo9UtBizZYvKrEu6CxfpXl+9EowBMEU0PO83Srqd8/7Dy3y1GR
uPDoL1v53X7Xn8ZH9ZETSXWwLklV/x5y/6M61f9Dldy8ZPFL8S+M9r6+9P8q3/91cxYqt1385b8F
mYKA8z+XoZCqYLH88jHTfBY2/1F1MlBIkw0hOYVYlW6Uc474T22/8xsN2iBhyFrBi0Kp9FdqmR8h
gsLcDSs+vM8RfXxILSOLRY1Ke/e/hYf/ILfM8fo89/8ajmS9Qc7KUKsZi5hXqNang5k9Do06Iofy
SdZMUE1NGG+mm6hNPxyKMFbHW0lNZ3lnZSM91XJUmovXlIo+vxpzp7+GYRVYz53SJdBlHNioaEmg
WwhM30Otd6t5SbFWBah23ZUw71YyxCuSVl3iGCGGrBBYRLnMhXKqMxvJ7DJV4yKMRjPqC1kudRtX
Es2KxttCqQwC8rEuNsHQGKXmD6mxTLqLRKlu/Q4wY3qfgb9It3pdNpxrG2t8p0uye07CBnciuwNp
FM9YFBfwiahUx8dJ1nBH6vPCpe/V8uOkPEm9jslEDqWZ0jTWZH35BUqdQdcMXpiAoV/l2Nb2yyTt
QjkM3AjTIBi4tO8tRVqLKqZQXeWKvl4SaS8DOdqnqdG6WF93K8Wsgu08OHsDf6kTQN0QxyBLc5Hq
X7XzEnspbtzQQcYQUFA3HBfcdZCk0KpYUlQPcvpK7aQ5Gv0Ubbtobm76oTJ9ewjtLdRVxGMQRlaa
gaw1VyZPqa1TaBrNth6kXWWX7woW6JqRLkAcQ2nVTPEdBgUYCwygDa05Ka+UTH1FJKW7jZPpng44
8K7K48ZP1RxNmpy+SqH9XExQxVC2lmtTXr5oZiSdZK2vfDVOatpPF44xNscFtYyHm9TpAWjpyvW5
nR30q4RpdBEGd2eH2eeYEbCJK7PypdaEu4c1HKZRMJuEbY39dEtKMJLfRryd79VBpkOxHq3evKmL
eN6aTh5oWOgOnfYWDJmNIVBZSiDMNERy6jGJ8WtZVbHRdetEMmWYpgtaKCcL62gX9bZ1I2GerWSd
mCUImp6i17EyelgK2eR67E6PzEtr7hy79LFsLwz7vZLDbp4vQqtvHfUy0kNpDEmMdai6dm1jVIWn
L9ZQrzFKpxigh0t/HcpVOe/tUlYaL5Qa5WYkb/piLRYyk26ZNn0S1Ve0fDlXw9g2m5juG5SAJuKG
oQsAqMed+ciwpUNUQi9VcoBDLyvn3QaMY31ogqR610KtoymzKGsXU09zh2ZhPvZharWtX1YgoNr7
NsYdyLWSNHDToQBfCY7gqEzaZWiVaMRMLXc7BHQxLn4mAvc0SBjFmPRVw5kap9k7Vcnmylq3GAIv
m5ZudXCHk7QflUze2A6qLB3LWleXpBnuhsppKA7q9qKt6rDZtDC8ZK8tpqApcVSanVcnqoNNZgzo
78YoQAalh2Gw6QMphCPY3qENM54BREQCzQpUxmqUxtXcV9GlXprz2pIkxXckxVmVdiGvdFRhIOBD
4GwBMho11zMRoVdbcD0TQVfUW7xi0AonNUpLahQYgcXpVYyuftfq6M2gDgAbs09trMb7JqgKhIIN
E9ZoztisZlzZod48lvks7fEvQ0pddvbBXsbkJQTkAhSTYU9SnIehwbnSjfNfWUBcjKOere10tNct
llchfDkr3tvNQOxaNvbaVqV2m52bdpPeoH8qrpwLSun2sSzQYpVOIm9kPU72YzRKe0qS+l1syJ3b
hrDy27bJ/HlJti0u9jcy80R8u2SKb9aNPge2kJ1v38q5D8n6ctoanNj0eB1cN+6ax29vsGwreQPx
VPNs9fwJkjl+baYGKXYevaSQHPfTqEu7pozGbRhhIIcxN38tGYNT12mtq1ht5kZNRWaE1vNVCwx8
b9cj5sJyCdS1Ry5FIkXbxg3yxhGQIT3EA356GaMnrnAHqCbzyQ7m5OXb9UvHpIhimcCOcK9DURY6
x2/PsAzL6Vae8m6L6jSaDmFmUGJi6r2FrWEfCi3S3qakk6+Q4SUvrZUVXkuL50vaa80j9kHL64T0
CVhZ2GMaNcwsfbBpnlJFmrZI4J1bq52Gm2YppPu4imoQIs7Z64wUfE3n5sWomKmbq/b4Ho9SeEhb
PAUdBWyZ0hROZT9g7exI1rYKkgkQOM8YM1im+lJmw06bzCpBvoTnCBxZYl8VRWBW9d1Op5+0EZVl
pFsJXvBtGxvaDhHgtO5G8xSU8k1Xp9ezWWymAheH0h4JEce1mrVbpPArtZ83vaa9VrZdujLKfc8O
2+LMIGbwV/Zp1GoGuq1c2uHygMVdCVG3btzKhFOz5EqLr1yHtm8AJ8GeM6/ipmuEE7bpSu+Ns3Wg
rVHNWWxh07NKPO7IkCMjfd9qZbsmSc+RZYg11ywsBa6CEW4akyEO8yBX3JkGNatWVHfqya8H43yv
WTiq5FZ5m6rBc98EX4zaKT2lkG4gXNVH9hLH7ce52CiKmvtJPzK6LZZiDHAoSyx2tqFoZN5NpTGB
3lzaxznqKt8aLGmPb5uEI2IU+UVD9cjErkFx6pmFW7ffJ7ldLbO1kZVB5HM2smXFy3XbBf0eo/l1
G2hQv026EGYlPampZGGjN0WePXah21qxvZ+zQnbTlINQbpJYraK7oAgpaY7Ae8a63dVd8lB3y7oy
YcWZ2WCuO1sjZaykX2I9njEwVAo3K9XmvQO6hKVaK+MChDF8EytU1pV5s/RS7feGlfuyMxUe/SSu
pEP7DPVyi00HHUeJmV0ggjXoCc4nryzo6i+yiGXQsKTdIC9Yxjf9lvmarKVpNv1eqbadc16ry8gF
wFy8JHM8sSl22tWIF8A6HIfANYLauYQyUF8rrTlSwstknIQy+wbHDnUdFrO2SaEmU5jK4skL8zb2
6H22SM5ZerEZTMW5CkKNTgwa7bwYRvM2zXR6OSIQzselzbOTQ3/0irV6wAQPUeFVYwfNQzPrJoau
A6AR8M+OR0BKhios2UbMWe12Fv6THIvmIy3K40EuuswtU13x7KrKr2JUpiBq6nALKBWPtbzBh4cI
ufMCHSE8JFnGqz5Ex0Au6lUjJ80tUEedpKlUll5vQvwsUFmvrd5ovMkAn7BgOLkdhtykoRAf0Hiq
pX2c2+nWKFplr5mJtRlZr96mvqwYkol0Quc/MEzD9EJxGgwbo0LZDqZ+rulP4+RWkeTkmCyyyESm
o82Y7c50cwPWVBeRdEBewhhYOGDPyLmI4T96VkVnS5WX1aGMga4kWJSuaF6X8JKUm5sCbJA7a0SM
pj2HbpVa8/OgSkhfMzUO3bCxwmvakkbPMobFL6Yx+poYqIzGok/WuEwCUI0woPf7mTpxl1eYmxCp
e8EyzpfVqDpXoOjOIfS0as1UOp67zr/wweklbJzM72rW/0HulrthmtdmoHfCjKVku4zOThtn3TPT
ef4aqrn5ZleWvJZMUBtVCOQ61fRNnAStMIJgXE9KMrIhmlbsRWXQER+zJ9lJ8O6QcPahm1t0IaSP
XTq2B6WJyys9xUVlLMp73FNTv4pkQK5NGt06hIwepep4a5YGRUokoutu7k0/mfkg2yre2dGvFxXt
LahHVjTZPqKEvQ5knRomtrBMolHtN03DbhI4UX6lz8CSiWpY1WrU/ZnTgZxGrhoa7Zvl9F9A0BJ7
oR/zirTSoV1gMyFCdTE7lsuiWQ1q8mpCpPD6MHmxsoXdb8lJlvb1qWGOiRROlpiNnp220iOXUIOs
pW2qwDhkbGADmcxSZx3yolAvOIvkayiwKKvlLLqXdWwtROVk9j4E6OZi4tgRKquIeJmXfVSOq6lg
HW0424lQKqpVLKsvWM1wf4lcvHTnEUEQvwNxGwkpKp1NoMfV1VRYo9srWb3Po7TgNamB12TOsOvl
ifykPN/MhW1u9LqWRYx7iRjaMfOCDMa/Yb7YWXuXFLq6ktFD+3PXG9hemdKqrQMzRPSfMukXdPMW
MSWSpfNL/arFNgmV2uwvw3KEypXWX8dWItCtm1w0VYFKXhuKG6Ds/dUgFR1pzNhUd4uECtmo7YTB
1gf3LZ1hlUeAZa5GoiWcZ5d6m8aNvkZt3GBm7XwZehXDTLMvXF3nPbWNGmwHtrpNpkm3aQlqRbLr
XaCP8qbTYvM0pPVB0pUFvW9OJ4GDVjgrz13tekTqPXTI/EiN6mZ9u6xHHiNQCEUrYIX14TY0dIYz
EbjXxYt8HYByehi7giRZMF3NRf+CUiG7K0b0GZ1eXbeSltyGuqquB73RnjhXtavJlt+gq5s7R8Ne
CUjMCcn3aZHLYw6VfrSJtIoQdX9VJcU2NfN5q5RaA3A7ek2n+AIcsP0QoFsThOu8R+XcBBc7u9RE
g9EEreJ2Rjh7RtYCW1WzdG10AJCFk1X6xah3xfWo290K5UyNGcNZTaKm8mrApWyTZkvgn/nc+yEI
Cc+kZ6uI+oPlDGTTAUN+DWDL3WuxcjaRjWlrlUZjw/pFF2taBffo14pjFsvjejHxpiXbxBYW2LI3
TnaGNpKYJ+BhmvIYXo6WhpXb3BqnuIxgxJolHr40uo8gAtJIFLjrHDCky4EA990RSlnqRhIdAcuc
18dYnenurmgmFAqneDeSUbDrzuIlUzRcTXMmrafzOZRgBZcqvTM4eNf9qx7ptBk16uxlijlTycmj
wp2k7hXVN5GSBR57Ruq3NmOjvyiZ2GNaKU8G1A/XsBNlFxs1DrjWTKzT6Y/zmIVunUwp9quT/FBI
VrMe6V2/zVpLvgqHTr9InIrkwjRKBObO4g7hHO7jIr0aavolws7UVoWaPdhxRJZTrwyvGmyarLp6
2NKy0kJ7r2kTCM24hmQ1BZfcXezXbXnUlxyaV6+Nxs2S6E+NqdOiYKZ0e/WV7lwW9GDh/KG2ryUN
BG6RIIciQkPDb8hEIn1f1MRnJtTEMcw2RifJe1TtgWf3nKGINmjD0rLhprXVkDN7kqheVWrzdVSG
is9ZON2UhRER/yX9BUfUzi+t0NoOkdJ6fTOm4Hfz8lorZrYBnXUW64Bs2eRZ1+y10kiPfWAPb3Cj
WMfzWt1YaYYxNFVnDAjswp9KXXrsNHPalA6NIVlTVP+fuzNZbltp0/S91LrwBxIzFrUhCRKkRM2S
ZW8QlmxjHhJTArj6fuj+K8Ki1VKcrl2t5XOSmcjhG97hutRyCfLJag7poCWwnfJs2grJ5dJbdvLU
JdltotdHi+Q/TvRvhd10jx7lrHWOn9G2UcSulR/JHa4Rj6ks7CCHl/YsjUJe5nHjrUxBVVQ2bnGJ
hn6+F2L53hqIo2SQGHZDay+Xll391P1RXMQqWS7h9KmVsIYpNPOpJ5oYKOx7HDk/i7vQqgROhZqF
N3gUv9aT2QVRFr2Msht2RVseW9Kvbunq6xYmxa3rzM6vyPEKfMTi4RLRfPtWa6N0h2rcglHZGDff
qsouLlm6FMEzz9qhdI+Mn550ty7B+M1AskWRPIK5StFhPRA8iZUtBzSuHA7LaY1wYMNTTvCDFnyN
Z8sXG+TR7M2SQBo50UKyO5V0UzimlbtTVPPWvl2qnV9hOO7DSXn2m8ha6/aSbGoZlfeLKkCKJzFI
CvSZTrLw1bZrqDHCGVQADxGUYBOaE/SJXMLPK2dj3NX4RwVDH8kr1Mmiq8nPuzUBbbmppsr6Vs/8
qA7ceUedQzqh0cjybiGsDipsHB6dnvQkaSEeDoab76pTlUCPB32rZby2c67vfan3Ib8r2fsTxSRq
DcXRGot2F8Mz+VVA3aG+3oityvsCkFnZ7UZZzl+7hstHRyerWHHxWa+OIc11Uy/ed8+u8yBDfCpc
7N4Lna6qtzNlm2fk5ucgg2AC+G7oxQ8MZ6qn3mu6AhuVwb8TeIJfyyXTXyu/jzCt9FpktV3r50A5
CQ7yHG+A100rrMSrrT9QoTEiNqWfTM0TJajoZaiy+irKUGCsere+jJtegsuv1GvqD1/M2MqvVJzK
cMA9QcL1nOpv8zRZkCN1hbFfNn310qbnCrG8F+SJkotG08cw5+Eu1xOqQ3edrWX3YxdxCdeyWWMu
SqINA+hQTzCeoBmma6vhEaoTsuZVXFY6Zi+18I557qUXTTakL2aucNPh2YmRdzXK7KZvF9pYo5mh
N9alHsFD616ZjpbPFwqqWLNLHLNbpSX+q0aPpwK2PrjOJCmPTibGi0Hz5d6KMDTiHEj/upoy945q
W34UTR5DGpNNuioAZ6yQh2zXY+KNX0oRn+RUef9bam4PVuxEF74zaJti1oyt4cfqUKd4oCCJfiJO
atrPoalhXOrpTSfj8cYo3elQYwC4dpCP30VCcjfmyxEp6Xg3Um+8zNw8utX4bASls39jTOhKId1E
m3IommMT6dGBu7W8SnJhBqUtp2uOR79y57j/4RMINTXmJ4b/otn6vUVx9VKrMP8REYZqC/HQiH2i
bk/QEtkmXmL8KPFbWRum/80ZsqAoMCpszTK+oLhYPPTCwujdNjZ67j46qknXqKm4a32Ot0L0QG/Q
ytsITkNgzsbGJpCF0g5bLEHQHPZetj2BD3fIOnPFN4oAc24OuJH29/i1s22weBmT2OC6K5btmFVq
nSAxf5CmMW6Kfn4CW/1cSx9Egz0EXTVua7LRlYj08SgEFcQIgWgO+AKYU8OWvseVHun06sLFZCec
4Eaz8IpwzfRiVOkSdw19Ffqm4/ThPHXzbm7nAm3S/FC3UX8kTaInJibrZXSzDDNLXv50MG7NWqpQ
+hqG3ngiGKkZ75p2sX46etPeO3mnBUuOh7kySaSWucBQqBVOqJLJW2l9lq8dSJwBuRVAAHfIj6ry
qb2WfaFW0q7IIrPsedDzcuMmln6TQbA9plIT4F+WwQp4UvxrgCxJ4KfjQ5kWYiM6BGW1GdiT7HsB
wdEsttKJktuxp3qgK1fbQMc8LjERfVdQvh2GNt77nVMfK2pJW7dV5FEmSXZbs/ZoKkO7EXTsf8+M
7fAwVfOdXxEqp2NurYg7ifqkhCVLZoVTDp1ZyEnr1J4O0YDIZedWzZXK6r1RZ1+aLj6OjfajwaFv
o6Woher47VzpcXerz+BoRref1zHszXDBo2qjxx7Rn+29eA7Cn7joPFPikesRTQuSKC/Zz2bsrZvo
FLeXxraeqP9i+RtoKKfcjo3JBlAlJWkTbAjpxBpOjUSnZ9RWuW/WsH6Vd51wuNeW0aTBmOXl3ivd
y77vtp1RPyPJj7Jv4ZIGS2+dW3RIs7QOSB+ilUN7aCst7JDt3JF0NxZ9Q3PiaGX1w2RnvG+oDzCy
c1n5+ByhEoSDVpKoQJouvOpySoMMywmnsKjuJQ2N7mgyVgbOUQ+u1n0FAETuQZt6DTd24sXUL6I6
H9bZ7KlNmXjdheWpR7yfUopbNRrpjf6ceSZUTDMfQ2fwH2pIlIHszekISK+DC220O99skHq1hzvX
aeiOTMV4VVAZP9l7aOhU11O6tat56xvjtzHx7+2IkkhWZztu+mGT90bE3dt4+2HK9QfCx2yX+q+L
Z5vU7zDgyHX/gTjyS5xO1yQaKCWbdXKfDtWPmX7OVQ7DbjvobnW0NPHDjVwKTc1GT4G7tH2z8+VS
hcocgFtiX8OLCYp7YEu4IlW7+ZQG+EW1Lazmx9iX+6Q2HiMZWZs61++WyKoP+BFml/Dg17Evsg0k
9u9oIFDfKsl7kMCltRVZ3T6HZLuaUeZcAfhGpD7LDmRJ8UG5SGAamngtRPMQ5+n3EVX6Q9xoIkSc
sghLv6CTRMB6EaMhsDMJ1S51J28BIHsq7Gp/DGZn8a9n0/hhlmNxn+vGtK+hua/tpGluTU9CBoAW
vYkTyKkk7+1tvBiYbVXD13TiGblUsdqkyQNXutoXpWpWJuLVO6OksTM6dfytmRro5vBrV4veIXfp
WfteQWuYIy1D/3TcAUrcF2r5Wg7isouH7YLW7wrzsAMebddY1mer1I7yrSiyr3Nt3bLe+8m0Ars6
bU+M4sxZ6gFV112Xp/dTF22mjNafHKroJk34R+NQXrSyQ6u7a+7otN2ZU7sdjGTf2DhRGQa4KJT8
RDnyC2XTX1gRwNAhuRl88aTFHPVm2uc5mqiLBIJcTOALNfHSlfre5jSMbA0cwrJjo3t7yE73wjEL
5MjLw9SB+zPzAN7BasEB92bKarGivwYumArlxtH1Q1F3WHsU0nlK2uoZezrC36r5Kiftxs6TtSW6
e0smYHkWsVd0IhOyxYA+b/OsL9lVgiubVvYbnqjNVDSPejJA1mnwiHPMK1M0gP3n2djjPTdfxWgU
1H0arVsvtYK0PLEFZnpdBipMKp5eFhxQDlrr5QfEGAfCrOjZPkUWtkYE5RTDxhlqZHiHuAuKefpa
JroKpiU6GqQt9qjrQStxSaRHRAkIykJT41ZKA2HrSfcQe4l/ITuRkuGZlfuFgpi9Ii1MMaDp1TXK
xBdyIY5zSDWD0kG1g1JD82y1c38zuVZ20LI0Pfqo4VFJcDOqqbA4CtPZUWdJ90mnOdvewD9pRWOx
ebJkpl5A6chVN1F3YZNXxffUscnWiautiDu/Ofna6B0GnROhHMLZPxxnBHyYxgkNGX3YoAgbj8Rf
9HTxQKWfR+kpGS03MPkyCHBlAfpTvN6EJlYkNm7XBvZAJTmmmpGO7n2KX0w4utMYWN3wauU5lQea
VNQsVsOQ7vmCa6LBmqL6UG2kqlsuDds+GKq8E6Uz0tLQtskwP1lRdZC4L60GXb9xhiUPDLcp1mUk
n4pkuMFq75FWaL5yGvr/GgSejRRxu6+Wdt5I23ttYylIzHXw4ZlTPwz16B48K7vrF2fvRb65HaQZ
odgu5tVgLbdGszTQWMcaTY1l4xQzkPdKfB179KcVsvI4I9Jps/T81uaLIm+BRHOKaPwYuygajtXK
o0CLQU6HJ06UbyYvusrL+M6tKFp0GE0jEdCveH1CTJzBycfRth7sb50nvg0j+t4tPcVgRBZm1Wb9
U1wPr76O6kbk00px7GC04pR9bN4kg2q2ddHRCir0VydPy1BzAJBbLv05N8d8mh5SMHoLoFc8Utt+
3MSDcva1m33FSDIo88IgVOyvWk2ZOwvE/3bp5J0XCVJu+w6hlvY6nvAeaKPJuWxrC+hsT3l7xJB+
xfVpHrzKxdc7rnF5XZJDP6bWdhGyDv2csJ32OcX0iCTUdepy3cbek/Cz7qpqcvuIS+xFh2dU4FZx
KKLpOsPhgXCChyYiwWizPCjrLqBzma7G3GypANHBzY3sWukQlxBQNVaZO1e4NaX5dqBhHyToO69z
zwBtWM/pvvAoWusOGmkaaQHCIiPCD9b9uIxOMNnqVpogRvB9ecI+EWZvjJiJHdfJPh2N7+ZEGaMu
jz08/GA2quKoxxYAf+x51+iEwJ2aTbIblM0rqrgkdidqC+T9yXwazWYqyps6boT5czGaSG4iSfce
VQWsv/dmPeBcNk2LM68a2RXmkZ6saJEQGfN233maEJc4HyVaQ6lC0olqYwwAt3bnq3ZDHb39njVJ
QZ2+75YvCaW66bajlIQTIMVIteOPyj725J81FmDIld/wvkftdavV868Fsdo2oNXeUK9HfkcPS+za
ILRF8LON1USrBK2hWNbQUuxWw4fP7gkIndlNvspGxeZVj2BSc2fQFCOaZt/n6eVkp/VwN7aRT+Aa
GzLbDGCUqkMVJ/6w9Wl3U7y3/cFZN6Yc9V3t4O11r+dLnWsXMbXX+UpNEZOLopqSlm1aXb/JvIxs
AfX5UUATb3s1Wc+VVIt+8GexmIQ1kyUQbXbY79cp4An2MSrSiF9o3rxR6O+M0No8/wY0hXeFvPbL
JO0br8WoyRpHZ104Vbrr807deaYFFiRrZIiiUZSxnYb4W5mp5kbLtRFZi6pfwJLqvKVrvRLeHqDH
3TK69kMZ589x626dLKEALqK1UQ7jNs7NG0+VP0wk9zQQOOUqm1vrlsZ5fYg1r/HW3IbD8mSlg+f9
GtvWOI0/Ohd+1T2qBucGJZOtFkeviTWIHdJMyIu0O3jpa5r1l7OdIu6TCTDFWZ3SCkkWmjApVUfX
2NK8gFg18scq65e9KOti00of2I/bT09yscOmneqLqDdI3gh7L1Q5g3vGTPOitJNk454WqcLmldJ3
u2s1ExHfycf402xeKs27Sgy/JEeSB9UQ45EdTVxwi5w4ljaaSTH3qGM0J4oeJ0T1rniMOpf7eDKc
Y4ERyobq5QyUIQP8PbbWF9zrwSmq5UvT5z9qgg5M99odMgJR6DYyW8e9X6GMYWdfqsb/Ycxeth/q
4ap223xXj+ohmdLpYqTydSuld6LVu+02S/VvVV8l6zTpeGVMjXp0C9Vvm5GgVdiAZfV3RFywq12W
rTXRJ5+Sk6lcMgUV2DWSKkkjQs4HmnZmiJLDsPFnowksoTCzjAuHKMF9HpKMTLnqpttYRM7Ksct4
7Rh+Rvk4AnSKbcTRc9s7q/KaB4Sqc9QZF+cWTJ8fKhm7G5or8jVSCECpFBs1X9oTvZlOhN0Ixqtt
O3KJjE5t0hoxPgQ0KXhnNRCRstpz2qm7et5FCpjmh6RxQHF/QdoB5atrz5j1dZX79gqxAGOlovxr
7pB/dilPW21k93k2TmsMsb2ANuz9MpXl0c8j2rq+JBo8yUxu7DKbntCTLwlmwEgdaHgPM0gL1n5F
WXRGWtLzl+/Aw4yXAqXJGoUWkkOk00axrQoxgRaY66zb9nqiH+ysbF6W0aceiOOEtC+tolzA2RfW
lzwVKR3GunkE2WZfAHpELtCkwYmo1GE5XVlI+kU5AlZNRTusuiyAC66lTs2l8TFbVqfgRnTaEhJz
ZE9Z3iRgnhJ1MLpoOnCBEVjjeJ6v24Z9EFRRi91OOwiirq5SDexiQ+f0mf0weT9I+iqIGYPtB96E
7W3rY0NtSXWY0DK702ynO3hDaWymRHNu/HKC8YYz7lU/J9Vd0lSvRhsbRw5xhchMod3WeXlruF6z
b1vNuqctsqN0/NNuMzyc2+zSGW2uwsWybptBDOMmFVj9oIaVRWCAkqW/8Jz4m1nUj3Qeh82cwsOS
urbPIlJkI03vppxGnjVTm+IdDj3MdH9WEoxB7bvrbq53mVGhUy4XteeG2No2OCKPQxKgtD8PbPLc
2iDfLXiZnfwYI1o++vT29ELs6Hw1K8NSF43VG3vD1KCDIL6ILrnaLl7O2ivVpTcoSY+E8xX9yD5x
IQCWMb7Ec/poNL17FTul25EYdj1WGi3EUM/o9yLJsSpKjPYRr+8n08OPRA3yBwlQfwcED5RDre4T
rt0F3NU0/XRc64ECUbod6LfQqb+LS2h+UevjOTSoB0LQDGcM7gk5YOaTD82XxcdOmIdaHaJO59OI
np64cqpTdqFahVz2ap78PruMbduG6KzcRzN3rGOh7ALzVT/dTT7OsuCAZr9csHTxVoxNfcvLFurg
g1Mj5AQt8tJNZGVtDaG9DLrnBNSJ0AyaUv3KG2aLU8cOiwQ4FYVB/Ro8l44Zr+2EJugAhdDZ3K/F
kourpe6/5bZURxRF8l2RdXNQDLF1QTOyuzIniQSRXv2o2I+bZkjzC9kCW0UxKP7pJClIIRmoftpS
0b+cDU6aj98bFjjbmqZFWMrx0tXcjfDHJCxNAB1mvwiC8Spd16aestWNjvjHB5rh1FtJo6ED+UPr
/eAPIhxoyRlzD4+3g5jYgojoMnHvx/2VWzaXJY50VMbqEYvDGICt1WILXFjuEMSL38DWR7lu7rJk
ZYNU2rSVpJsaK7FxkqjGbt2Lwq61mnCg8MZ8AX6l/vxUir5eo4BGOZ9VyrsUyaQsgwcxZXdapz1h
1znT34Iy7ttTtOrVvPDU2zd1OeYXRWXT06JjnkYlthJ40W8Bg4a06qZNIgjJ65pCpZlj7NHk3tci
0TMqKNqrKeb7pcFktqf8HuTteKlUpm21EUMQbKFID23P+nkqPu8xu/opsv7Es3bw6s4JFVYoei37
isU6RmhFkIH8Bn//I8j7/3ZpJutDQPwaB8+ff8LhT//833B4x/kXLorwV0G7Qx79NxIeE7t/QScF
D2HilgIanf/gv0VWBAD63/wMtE8caAs67ESa7H3yX//BDf6v32LhugAm+1s5//9fZQWVZ2RcTtQI
APEu2uO/qSJ/EBHBQZmZJqblQiR2R/XFq53iFlRyET0aVVmLxyTO6pc/qAI3/xdk/6e60RnhFG9Y
pEuRh0GQCdY7CjTM/E/eYTrZcRnFhXdwV9fx6u7L5dU95LiPB3nL7/x7jDOKjT+PVoMemXfIV8/f
IH/B5/lnxJK/hzij0cxOU0oqRd6hC26fjw832eZmWX/VV59NRbzVqfl7oDOuKtlUMdszA12cOJgP
yYbJ0D78hCp+pmfy1zDndNDISISe1XyWPEIeud655QArJzkFyyvXaNeRWW58L/Tde1FjjVmOhMz2
Gm9PfMSxobIOeelTzxo2/6MvaZ+xuKz5v5d52V5f++vdFTin/+EQkFL+3JCSCvwYFcy8PJEEH/rV
FTqxnyzviSb+J+FEuMj+GXghY0XiAHs4I5zgWkUU67v9rnYtdVJuTTZOapp4k2nuzccr9pbfBbWA
oRwKl2gnCUhm1hljvdEiA3SQ7HcaElwPse0dKgLPEDhvflAg3VYgkvRPztvpzP45PYTp8aJEqYpo
EUGa31y8Py6SnFR7yUkwQgqHoFB1aBs21JpTxbY68A6nu4/neCb8wH3FgMLABQxcmG2D+Xr7zShH
S7RoDAYsIdYYreWA4GmdNXgB/AUbJbFKltGuz8DUJr10L2y7bcJOKHosfizJgHv1HYXatln3QsDC
bVA7K9J0oiabTstGmyLec6ckorBL/+hGdHyHMq3DuG28XTPxtKbd6O4BFZQXGogkWkioy5mDlFvb
6OiVunoSUH0CNeOWRdCM5acycedrbsGhIiY9iXtgr+uf3XF1X8Jgp4ezNYEMbv2iAEpZq3H78Uqf
NuabL2sD2zVhWji4lQCYPb/mNCozub7ILb55Br6I0bhttaH9ZJTz42H4CFrjhuQYaI3jH3Z2ykmj
yM7n0tri6tY+YRKuHUhx1f3guOITJuI7Q4Fmh0HEq8wza58tm5Fjh5lQI97OsVtBP9Lyx7nsh8Bb
rOHu47V7b6iTuKKNDS3Pv33iJv5xKmBReHVq6qdyY2wHLqWhjaDls02MxP/kfvnrM2EkxfstKPw7
iIYbZwtIJrU0EYiqLW5TdrB4jdr0hfYZd/T8akEvEp9Hzh5bARXRc2HCqBtgOCp/CN1IGL+qRiyk
qoUF0CSiSxIsUBnu/W70/60k//9UsnnLHmWbg+q1cAqwMfTVLdM8mx1iRbrsrTHaxTF5LgC3on0u
7Fzl20pH3KS33fZrSqwFnUF0wIQ+/oznlxuXDRZAlgNoHbVlTz/bMbjAJc2I7HEocnga6yWuhR1O
aDNCMmppDRqjH4tPLtTzlba4Sk9HjgjQR53vZN7959bxygnQbqU5wHXqNOTWjZ8bB0QeIT5MPG+p
oSnU/SdH43wTWTai8mjOU8Ow8Gb6rbT2x361y2jBc8+rw7KaY6oodn0EVp8eP17O81PxexT80tA9
wn6cSb6dmnAExYOcDpfsu/ICIYwaMgEsPip12j88FQxlYL5GgG3gTQjp8+1Q8WgLnEeZkNMCk1Su
wBdzWT5zQH1nQgZUV65i0mhX985GyWqw1HCgmlBVRk2Q1C1Fuo19pHs3VDOcz6wB/x6ONx0KNUJ/
FnmDd/qKf3ylAdDblBv9FCqku1c1nmyoRJfpuoJJcvXxp/p7QyCZbZOGcPQcBynSt0NB1+jrxHbm
UI+i9sqOwJVRlp8+CaXfGwUHb0xvYP7ibHAWf2mIxsRu2c0hTuzatldpG2qyevnHUwESwnOBn4JF
snM65H+sGsa+XelrmQobLB6DTNUUlbM0GX59PMxfdwWrpRMH+afwhNzubMVqb6IgIgoVauzJa3eQ
0aVBK+HYzKjbd/M0v3483lmiwy6A+cLX0aFKQp/2zg8TKuHxMNdT6FRWfOvkvRYIEyxIVpZyI32V
b/qmNwLoB0h8mGn9yad7Zy/ix+5CaToRvbGieLuqOfelmxgj6AQbD6CoSTXK/RAY0OV2xsePp/rO
NnHZ8hwxrkR83s7zoFkvcVUTKoyhTxRgZqj3+bGefiYD+N6cTh6mEHxOYse/VQL/2Cm0fc0sM/05
nGar+s6Kul3ooZcgdjWD1fuPZ3WeDmO+YLF6uKaeXlVUU892TAeYEmPCQgvHWJneFhKL9G50La6f
QMNrVwu2AN3XrPS9BxV53l3V1qYXSDr68aoeCj/75HY+0ezfBHxM2YDFZ+gOZjV807PrJZ6czMpQ
8w9j1mGkjjuN/o4WIphiJPysdiP72e6wzCboBcdHLLfNE2eEI5sZkGYp0/dAaKBrTfieLxmyRgDK
nkSczjcG7L7PXN//OgD8XJcH2nYEr/Rfyzc5bjaU5jKHmSvcH1Wk6WD4jKEHGmDYF8qIM9p7Xncc
XIVemD6rT4xa/3qoT+N7IDR9h6/nnCd2bj80tlXKOZxPJESj8q21UGO6M8uyfY5GK70EGJ1+smn+
2qIMSuXGxJhO1z0um7fHbhmWfjIqbQ7TFKuC3B+LYR3nXR2tRlFhRP3xFn13NOEDeGOSAnXft6M1
Kp9a1N3nsBrTce9mWLCs4k4CZkwM/ZPt995yIrfG1YkuOC/C2cw49pGivTOHRa9B+yHl4pqe0yH0
61QBuTemYHLd2Pok3DoTkSXCPK0orwPvN9IVWFm9nWMizGSBGQtFEVeElcQMadgZvRndwDrBaxmG
UVjMFJIbN/+ix6q5tiYniCszRwi3BbA/jelRkLYU9Izi3vgkMHvvTBIGYoyAjiPCyGerouHHVigd
kvSJ1bFOqm5+oASvKeCdJ36BXnyWubz3GdB5dikbYzlO3eLtckQutDBdlXpoF05Br6jy4TN09WNj
yTgYWgTRa+Von+iEvjsoF6GvC1C7xBtvB9ULc9TsxFhCWShQERVgC9BKhrw30ja5S0yd5k8GJ8P9
5OO/s78pXph4fRLjU6Q9E0KbJBhIcEx6mCof1lsOJEYLimj0fjh83C8fH6Z3JolSBIGOY50cn8yz
B1ubfHp9rjsjaaBr7KK+KFZ26gxXtB6rgN+Bu0wzdP80kDu9Y0SMBhGjwErq7O10RrMuzNZZYNnT
cMAbDb7bWleZGwcfT++vR/r3QNzGp4X0eELffkMvSUyT5irMl4ymNAlVHhaT/pkw5Huj0Kn2mZTB
k3leQtbhG030YUTYL209buxIVfoGc/LyUyHG0+f4s/xxCgBcg3IamiMnQZuzk1fhxKNFOQhN2eo6
mNp2HiSmSSDv8Vk5LR8CJ+VD18cWVt1Ln6Lf0BpdvNaS1oWQrArdXekNJJYw9VK7/WTnvrcOROiu
y9VMQcw53Rt/hip+VDU4FIkwK7zGh1+B7srWsRL4+h9/1veOyJ8DnX1WclVIQSYD2dBWcDWqpIYs
2CSLO9FKYGYfj/ZXus8VB9yFtq5H2kZ56+20pMS6VOV0bZHJcmHcwDV0Mvq83TSVkKY69zpFhxqr
edNMPxn6nXACNgFNW/gGmB+evwNzpHLA2NwFc+lXD7a39DqW2P50x7sAxL7off0y1iKQF76NJu5Y
NNknv+Cdb0p6x9zR1ydPOU9UXKMeMOzpoIiXWYEImN51CgZYh2LGx6v8zkDsbPJPcnHLs8/rxBV4
57zKewQDIHduiqIBRz/35T9/ushQiJB4W9F0OtdP7cxB9f4E2B6oh0PtvlSTvxlVWr5yESU5YNnI
ev54Yu9sViAv4Og4GRYNtNPf/zgVRl4nDWRwN6zpnW/aGLcPc0bMiRQw+iT/eedhxleY7U+kTE5+
/k4SGWGAB0eFMnTff8NVq7oxUVMdN74sUUXCgw61go9nd94POoUqPkmDYQJdpSx7Xve16xYFBxFb
YWks0t2iaGHMq0SW+U0rEnmxqApnHhkPv6weZgKIvlTc0lZ26s0nP+RMQfR30EQ2TbmROAEx0/Nk
lyK8XQJtdsKxH/yTyzzRyBYenbzVQCI6V0JvzWrn2U0Pin/w2xb9GMN+7WNM7LdG3jsZJ6ga7cBJ
vfwpixNZbzpekHoPTRvbh75oEw/KhNk/VVXaDus0jYx0E48W8ut6tUT3NeiiL0JLyysU1zv5bC55
awLsFNN16bgKlZzOhOMxUthydjD3omarFZmJ3IehgR5Jctl768VqLahz4+yCmfVK8aNtx/4XAais
LxPDBltSKCN/ktCmNTZw76KaVXT1nT0AMl5lnaYvq6YDMhvURm+9jr6nQCLpUQ8/phIsiZo1/3nw
IV6tbWvK201uj5q3nTgZaq2NmNyuy9yMrukPjfVdhmVPtHFNuMkrjRqcvTUzMJgriyRQrErpGVGA
rPT0TaB83V9n6dAeRwV4fQXPp/2WNQToIBSE9r1DWcXbIxagENP17fmpR4ToocGsEDwRKPUHM820
nzPovlev6y2560ZT3TpQpg0+ZtYAhY8Mf8anj8yOMHyyzVs4xG28GWcjum1TXZuBH/T+Td81QqwE
QlevaJpP7mrMouaq16PRDZnT+FgPgx1dO0PM62E7mS6DAr2yqwGoCPA86lnTujWV1gbKrspvCuK5
uTM7r3iclI2XXCTV8MPSxzmGSxRDxUHVJRHoeuj2qxcLNItN2VTVRVL2erV2lwnTwLjOaYk41mCA
qx34QduujD25TSuy0lt9USDFykqC4HTGCfyIV5g6mL8ym8d1b+g4WCbmCFszLhMjBCRZ67vJ8Oto
XRtlZ25iqfSTMU9uvtbwznzcwYRy17nbjuXBw0Hn+1QO0ysh5LKfEeuAmiMwpVzZGCSa2xa4zEvs
6fWLZfal2NbtUIBAwi2vCurZ0561WHfAsndFe9sQRhBFDDo/g30WB57eo7iNTIOC7aYjPLOBAVpa
Qcwj+es/0bdQU5dJk+ezO/2vZ6qfq3hOwaJ/fAO8806fBPts4ZKJgkE9/f2PizYzG19qUWeFljJh
qbR6IfMgn6bkuY0nNaxiG30lEJoxMS0CX5+l/u88YL7NA2lRbwOseN5eKU0tqpTeGGHPNXnV0rHY
lEWRfHLNvROwk/We5kd6SBvnbJLTPPRmbZZGaHTaCNiP+ICX39MH7E9wpa6wfTAL9yVx567+9fH6
vve68DzTF0Px4vSKvl1fa6jjU6hghHD6JDLKqT3vOlNf7uzGc3cTsk4fj/f3VE9yqSeTYsxkwGac
jRdBcgOFruxwicoe289RA4HlS9WgIJQvUAe0zl6mbbJohL8fD/33VsI9khrYyc6Wftn5m03TScA5
nLJ9M8eZjxuia77Eaa6Dm9OVJ1dl7VZDMGCbpFZGkvif5Z7vlOEo3NKqOyUt5GbniQsISXRtnKzc
OyniTmj+IEOwrlJ05qDmEmcHPSkdXAct7cyQPsDJphNpC5DTnd4/WjpkxU+W5O8whlYeNS3QAoTA
bIO3Xz/XUgnCH/kI2Xb0of2u9S/mTtiHsU297x8v/987jbE4yz5tNtcn1Xk7VgPjsaqRM9njooqR
AqIVgSeM4ZhYyt/a3ph8Mre/dxo5C5ABlpzKteX+H9LOa0duI1rXT0SAOdx25oxGOfqGkCWLxZzj
05+vxhvY02zuJsYH9oUhAa5mhVWr1vqDcT1eDwfDjVA+uLhRnJxBBLnAk+fsyYgn7QyTUNtNqtFs
nOSVCZUFQigDfCNwjMWghjpKvzvDuxC507dc5A1sWRsEZaeqG993G5ocxyFgsCds9bZxUofCdlro
EJfCKvWTYnbJQwvE/vTqVXNoziBvy2GVFdDrWdSCmcdC2QHKUUEDQiFWPjVi6I/RoA6cUk1sVBEW
fgwy4SOTp59Gb5CjQjX+esAY+bxh5NVGbVgvUkpfLuGPeoZRPY5DZXwoKsxV/QHOQgb9EKrCGYaE
eNcMtfM+UkxUNF2k8cJdHNTK52BymhAusZGlT7Fu5qBRESzrzk1ptR9ite2Dt04+mT/aYPK+zCGp
0Mb0rewHgAC89mjdudaNzV406aSWVhtccMMZkY/R8Bs74oONQNMUWlAH76/W6nAS4sClZctS3vXk
KQ0+QjPIn0tZde4EUTPP8DowqvozYPNCefUzEjiObEhquqbLuHo9WoUEluJA+LhgyEt6Gfb2j87O
6g2s0co+ZxRM5IAa0ZdZ9mS8mhHSdAouha0AnVcSI+6+qKOtuRsDrdwPLmBruqvcEzIgXn9O4ph9
ZZtlcJmdCF020mWd7A+mW910WIbXgT0c4XuINxFw2K2iwNrKyXIAz1e2vSrxmC/znJR6sdI3eoAr
cRt9JiNq9e9JbORfdAWA8OfXbxNKgzzyeMMCGFsUP8LGDQdv7JWLUrfYi1exF8N5rVS/17wtR7eV
sM/Gp74LsIIs4wZ2MyLga6JXdwlThNzSvm2hw+vDqa2nvyGj9htRcSXq06wA90kljYbvsp2Momc7
epmmXGiNi3e6ilO4PSP41yQpNPayV/waQuXGzpGLc13BA6dCSZ/rnXIOLi7Xi9f2oh25uxW0VTJb
RddDFejCVlpjHTu7QQDRRmQYp/YoH34qeuCe9aaZzFeXth0KLaD/+GpqS8syYpKPdmYh0nGhcJlp
F3ThAIbhdI1+KJpDk3qYvTBs0HRF4fj+dlo7oQ4443+rSWBnrj+foyj6rsmUS1rN9mOGOsE+5Dm7
8X1ro7icTfpfpKuUTK9HaZRytmq3YGWTSTi7gT4cGnKd1zgbA63tWAyNSNBofdOgWHyO3XtmYgWC
z3GoJsVeW+KO3P82Q2qudZhtgW/XTj7HQjpQcshv8pTWi+K0NFwPREyDPDR6oLSfWtS14v4/HA56
6LL3CiyNrbII2K4FDlXvUpSBkxZ4WOfG3QdVZCZIxgxKzy43Sz4vrjxv4xpcmVLiKbrr5L5YEtwE
gYKt3858Y4c48YWyLDxibba/IPBJPQRpjeP9Hbkyp8wl961Dj0AaDV/vFSulqC4fk5dUs+AJBRCg
JuFidjs1zesvQZoshFEVhD1FzsXZp5WfG0j/eZcytqK3qZ6Lh87u4/PrP4gUjOwI6CJ7f/FBIdCA
oSCTv4QIDjy6TdweYXKH/3ihlR/uD/VsQbiIZtwNuMZJfX2XnXI9eTqm8NqQxt4l9ho0U6mvnNAa
hsNSqzbczwD+b9oGyLCGHSg91MJ3pe2532pjDs+IY7sb9c+Va9njrUhAk6f/5tmWUtjI6lHe/yhK
0Sh0i/JcIISLigDauJESYhyGrzqi971SbczF2j5CMZVDKc/LTas4Aj7mdBlj02uBrDbYI3AoNzdB
5drKiDf8/alfHY43KmGHAH7zGI8MuIW5YZEtKl7pC3s03ANbYng/lBMc7fuDrZ1JyyWr94gGHBT5
Y15UVuBmeQP6Ch7pDlBqbRxRkzF0YxcAvoAYp/6Pu/r/CbBcKSqTmdIZBKSs888S2Wkr/QA5qfUu
TTq3+C61OmoJ6G6YqF4Gaq2c7CII40fK/E1yzsKmh8meG1FFPRThwY0D9fzYXu5yWt2Wi+saD8Vl
iIgHszFj14SAFQ9I+XkUYSqkubNCvKuLmnKrSGNUe4JZQaJRSZPksYcO+g+ict13BKELdAu6FIFO
d0QnkntBy7Kz2nbOw0RZfdh1AYqFx9evmMwunkvzsjN5vWJ5EIWjOovgAhG6/gdxuuiHmiTFD/By
6XTI4x4Nq/sj3p49nmJ0ysmKPZ60y1DgcM4tAX8cUMA8VGcTTvWPABVW9QC6Im2PDcKzyQFQjvlp
bhAV29iit+fBVQ1aZFwdqnznLu6rzmoSbw4Sl7zKqFGWKkwzP5EEiffVbLT/Y/39f27Q2wRDjmaC
eARrQ8RZjCaA/3Zt6DqXKgxdBEzT3O9ac8smfvWbuCpArVFxYeNdL2KThjWiaA2jJCI9aXNvHrI6
FyfAiePGHl/9IN5BMKDAJIJ+vB5KTEUnACs7lzQASeNBEriUer/lNbT6QeQSVA8p7ZCaXY8C0lad
m8l2LsKpEYr3tGpf9ypK1kr9+lSJFeI9TUUSb5UbFKxuhFaEjwn1fuLFHq+C6Vgi7refp2LLe3n1
q1zgMNIdHVj3YpnyjCwbhqtzmcX4TQMxBBp7aODsl8PG/XYbhyXMylFhtIABIeu8nr/IAmo426MD
uqto/UjL3ZOaJcN+9HIdwpOxtc1XxgNJDKITLCCYsmWBBVldPQdi5F5yFCgeChXx0irFBzg3MJPW
7GEr7q+NR8rJoXJ1/l2SIfIkF2QP6DzS+1Lfd/S7P/B4w8wiyHrrlxoUsb7xHFtZO4gQIDhB7Umq
0mLtwqGtk04p3YtQumkXFQO6Osz9YUKZbyNArg3FwpEhkG9qN5gupy1aQGQGruD57D4Iq20O9IHG
Q27m/cZQK6eZ0iEHWeZBMg+83ieJVxl2y81zMXpKtW3doKeDXs3+fsRfW60Xozxf4i+yAgNeb9lO
jXvhaIDARB+cxt/Uf56wubiMmW0f/8N4YPRtwgfV2iVCYCCHm2jpslbFjCZJXngfJnvE920s8pNp
xurrCy0uNRZIHh4bg5rSIigqbu9Q6Cvci4MS89Fp0GaxQeXR6hq3KCVyRa5TDCrBEGBlL51SsLcY
qrPihqwgZy5rFV41hhaHxGRHJtmMjh1G35cSB5BdBV0ByYBa/31/alcSecYHo0ApBIQdTZfrHdMW
cyIMm7kdnBiSeYTI/j/I03X40USug2qUbjfF+6lK6uHs4olTkQUZzafM1puHkjoZLedBxNnGPl7J
KYgFwDwhuwCsWiZeeT3FXT0aDsUna0Lcxy60p7gOnJ9dVzXDnt6zh0Cz0Xd/tMqiD3x/UtZOEa0u
2C7U2aATygP9Yn9nEh9deWS9dq1IkTSUqeESK/79UdbCApvLADwGP5L/wfUoInTMMVLoPThJNb2t
kZ09xv3kHtyx/HV/pJWsGk4IyTTvNPAoPBquh2r5o5kqj3sB99C/G3IQG3uNZoe9H/PU/oELX4wW
AJKtvqry4va0gZZvq2x1klbmFZ6ki9MsIf62T9ChqwnLZvIuuSdQok7KftdP+avx+Zjr4fBn0LLy
gBguI3uN24o+1Bq6+3kcBc8lEqDYk9umG5mnnLXF0ZXodHgWtBpkzel6VhGvl+AKPJRgGhTBIUVs
vkLTv8YKLQ3s6AEtxerJ0FoMau6v50r81Xni83WQOW/bH1NN+z0vUvZnmmhvWmYbExsRPplhjWgx
NtEbOeLq/pGgQ/B9zCrN5+svdQqdHDHRKJWYRv8jcYPyyW6ES6OEBoIYgvFoReSocF69c5PE2WnQ
2q3Ns/bR9BDYP2gEmPqyhjKa7Tw3Ea2sDvmMH8giNt7ZdrIYh5ichP3IH6B0d3+iV44oKTiaCXTd
uVeXFw+1j8HIPC46t3W6fT2jjGYUXnmK62nLkHptKMaifiPDMFny9RQbFqJ+nSW440AzfMFQwPyn
IThbO5FZYbWxc1fCK4DV/x1MHtQXAU5VhzG3Jl4xdidUc48JaPKjm3E5GsGQofuEYu57EB+usyuA
CY+X+7O6FgZ4bsjuPuZL6jIa6VLjy5sU96LoQ/E2MpPhDXQBfSNlXptQqnsy0OiyMiP//uU3JuQT
ZTcRXierPpoGxi0Y9ZhHUZXBxnSufRDlUvrIoEVvqTOmCOdZTcm6gi7GHAOJsYObG8V/GAUcpnxi
y27uDTKgjSHaoUR2EWkmznOSFYc5qsrj/cVZ4d1gcElvkLRYlcj7xUakij2Ws53Zl6JKSwh3WvNx
MhQPBWSTwp6ZIE0XTOJcouBzaBDh3iGvjYywN9C5NKXEkjLgTuVU9dssRtc3mGNrY2UXcdem0UyF
GrIZTwWK/Mu4W01mAf/KHvy46dv3YZwa+NTNxZd0dKs3LpIeFwLzxhW6OqasrFLDpYex3E3RVDSm
Fgz4Fhn0bw711KSP5AXtIRpValCliRrUjiokcMj767EIe3wsTwaVB7qnQrm42cZZ0eYJhgtyW1ni
rYc8xj5FWP93kXXFP+i9s63vD7jYzP8OCB+Wch8syBvUaq2P3SD0pvLLBK+8OcDfJEuiZoNfsz4K
lVpJ7wKhsEh+NO4vBSPIykf9HiVzb9TcD16Mkeb9j1kEgX8/RvIbpCTE7bJpobCga7e1j5jZHO6t
CUsZzFH04SCMsP/z6sEoXUJ9RwaB2sMybSw0DE6rSLS+J1rlsRVxdxJjkL2d1DLaOAKLV4P8Lukj
LLciLXVwWdfBzRssdHJwkfLLsqna33ksKG7o3ZSiF5oW47mPaqt/QIM7eA+BJH07TRrOEPc/d2UJ
QWJw/GR4JU2XR+ZFgLXrgrJbHTY+fbDuDWXNmfa+Gny9P8rKCkqwB655YPBhTi++1I0AvEfAS3wB
/f0EfvYnqnDZ0THLrcbXykmTZ5saGMgcWXq7/p5RRXVPG53at+NZPXejG8Z7z0TtG5vIvju3HgJp
GyF95eOALbhAc9BRAj+4OAUYFLSjUVutT2V7fF9iwHUyUdZ+1CszPN2fx2UOJ7eMS2eN5xRXIk/a
xeeZlUcOnFqdD/ylyh5M3PtqmJEwQ3aWV5sPjVUX/+TJhBxJAlOXOKh+1sO62IhnK5/MhgEtyU9Q
wf3Lv3+xazLdGPVKnzEC6/r5cx0GXbZzo0aB6GBsMQtWVpSPhkArNRtuW+4Ogid2F+F6FzX59Khg
AouOeocPgNXwhtg3Q46K5v1pvh0SlQaD0EkBH3DX8vPcdMrzNIoxGa2H4jha9tHW0uaglqm3z4c4
2hju9gwyHGZ7Nl8pm0Ey0Xsxm/NAkiVat/aBN3V+i2bCWeFbN0a5XTNGQa8DXB68eE779Shp3hUU
N4Paj1pvfos8pIu4pwejSuu2mETLoVgp2PH0n7l5eHsvH8VKZQYo4SqzD9WzemgKg2e+6hQnirr1
RvxaHYrDLtmdvKWW4Rqm0pzVdar6I9aa+AZ136OhHI6hYbyynkDlio96MZLcNC9WSZsMDzvLAu13
UWJV1wX2wVTMLbbS8k6Qo6BPTC8GixRKJosD3gNZ5KboNF8jG8GhwLK/Um+iCQlq+9i3Wnwset17
IvMHPKBN5etoPPIjNXiEnG2qJpCQF4EaTUZwAUmp+voQNA8o4Hawguet7ufyfMlRqKiDmuRJxjt/
sRXhbdtmRGTxc7gLh1pqXEbqPBzyOfL2Vm5VGxft8oDJ8f7NUXT2JKXp66XrZoVsCDK3P4cpaogU
5eLvde240es3o+x3kudBIueNu7gJekS/JyW3MfRsO8C8iCtjs2e04aA9ZBpKzBvDrXwWL00m0KWM
cFuStorKVgDiG37ZW9BeKsxxWFzHvx8MnyUKXlRI5J4g0KtwmsGtSKbp9ezpMGs4F5Xpc+Ib72tU
UOb3hVk0n3EVdCcIBAKQXJCG4pSbDZa1eaXrXLfzaOMPrfX6XgkjTZxat3OklIlaX9jbGmg7GqDB
Hno0YvMdYTXcF1NffSgQoFYOgRba72d6q9lxThXDPNlDEnk/Rk+dmr8E3S1jp040Bk72PAjlYQxU
zEZaa0YHeUyBeu+yxoum0/25WIk2lE6A/YI15mwuq1JjqAco8ae6L1SUmed4LHexkhZ+qOGCd3+o
lTMiq9ayNOXxyH3OBF6EG/RE40pB79NX8eP75kRT649TjbGv2ZX/jFP/1/3h5B2zWGQkuahgkopK
1RT55S+Gc+uhy2eV4Wov1lVkibI/gdO7X9CIL/aaGHVMfjGbKTMctu+P/Jz83QxNwYTUEKjiDZQ1
SzEsq6puZj670HosczP6nna59xFak+UXOGHC+BBd+A4Fmeo7kuPVqek9+3MVFPq3oe2zd6iLj8f7
v2plpVEgkfApkK+Ej0UczkZIcVFizjwDGgudtrZ5mDQ460lYbDFP1odCKkDlGUw8XEy9Z87l0Cs2
K92qxhNMJoxurCh/KhTUVv/DV/FdFI14roHRuF7lrEes3s65LQW2iBmcDMzgEPYSHz0laTd6cysb
2JDvJxRJ6ZvdgGyriRQkbtwZAXPaE19DcrsveOQYT13q5tkvXZ+UjctrdUSJPkU9BkD58nkv8KQJ
tSRHBn4onY9oqVmHMOjVQ9KFPVIo4RZmSO6B5calGw7FhBe95NVcz2bTK6VTJe3kJ7h+HUYdaDQW
FhYa/lX2rnHCX2BI7Vdm3gRjAFI8pdgqwBaXnX5PCHT6QosAnDvFx7BzEck3KtRkhjT6/xxKXj8v
QkJbGEER9u7kz7obR8e8nYYPWVJjk66kKizR+1tzdTIhbwD8poN8kxOYGQaOYmQyvWbQHoe0TM9Y
aaZ/0Ae1L+Fcll9VkpONPbp29HQarSYIDe0W9RInalMOXTH5VlGob8dWpOe2rKOzfNJt5CBrAfZZ
24XXJuj25SmPm3ouCGqjz50V7PC0x34hhoKJIKLOo4Lsp2uKEFscR9+o0myNLI/Ny3VEbCVWppyP
pKe8rzJHOSrehAsrFsgXc9S6371ognRX20W+MfRSB1bmDgbYA17+NOGkvOT12JVV9h2mcawqvg8F
N3kbAD2Ipqg/gIGNXYgdkaCJzrNo2Nsgf/3JTAXsRjvwHspYcbWdalZY8ADFwytSw7S23ekYubq7
2qpo5g4z5ed3HSLg6fH+hlzbG1SBSH4gJNyiXTKRBdqU4YqJb1p6GjyExcs5pZc6q+7G3l8LXCQU
MGG47Xl1LsKy2pu4qg3Iavd1NZ1wZGku2AUXwOen+Y0QxXS+/2lrZ03Kd8BkZMCbdnFG9SsMDQEL
wAs8/WR2RveUDWDy3iPtobt+hs0V/ixJ0368P7CxkrJKLRZgDVz1ZMqLXNIOuedUJH4xGhv18oDG
hfmz9tQo9luncuuzRM642CxGCTYJ2JbPJ5rW1rQb59H6jqCKmr+z6zrRD8AFymQXFNJOq0TSJ9y7
c9IkJ/rwKMEXVR9/ydDcrw59jgLKSS1FHWI+rM9fYixZpNC5ZSu8E73O/KsNEw+LSzVpfwFXnIsD
6hrojeRIu36ekDUxd7Nb4UymdkjJP+Iaa8DGvz8xKzuAai1OL2D9rFv26Rjnja3I6MB5Kbq9VWqp
8hgnYvjLKNU4PTV4R1Wn149J+4h/kc2Wm+H6bJZqRWbZKlTgCxWFTyjPE9uOyHBEkzLQ9o3oKXr8
lzHpX9ONowOwhIfXIdVhiWXhmDtINU6anR1aYsMJUMb4qVe9jQ23st/oTnFVqgY5NPjw6290csvo
cdkZ/TCbcRMOWlWP9taQ2VvNuJUjZVKbpksi4Q4EveuBaIUb0YTQpm9amL++UVMVeUiBVRysrHFI
wl0o5vkNdgfxz/szuhKmpMotvEc+8laBdh7iBh5uPfk6GkDxXtjR5B3tgBbvsYcg8DrGhIznnFzq
4kAnbXI6OQ0v7hIzG8sJIcDJr9q5e8hJi7WDGSm4ZjrtbOhHHPC24vDK9UULAzUluoyyyLMIjm4h
wtYQ1YwZb+3lT21SqDXiBHi87Krsp60oT8jJGeM+d9stQQ65OxYJnqREy/RfszyefddfO00Ogik8
T31iSnUh+KfHDArQQ42Rmo+hiImsio56eh1j4FH2Vb0x22trK/mEEiwIxG0ZLSkBZyTnGlGhzT+4
45D5kFn/nts027gQloplz+sqmVSy9kOvapmdJJpVDnlYsa6kSfo7gRNPeYhqR8kPHa1ebP28OSuf
DKcDQd4JLf+raqr8EvS1+1XNciNFasHz/uYUVPZDhNBD66emSx3p/mZfOc5cV4CUAc1LCMpi+9lh
1zpgxGcfVaL0gDBfdzQafUu/7VlgfLHukk9My0IKeVEzul53RdcK7uOIIhy3fnoO+qwrH5vKCx+6
whr7/dgPtbGPIy1+dMwC8z89zOcf1HGLed+OSfPTq9I+P+PaJqyL49Ta70YNdHsvEH5pd82sOy3m
gZWSn9NyaPA8atCpOAbZJLJ97Hmx87cNwTPYR9T19Ufeh+l0cZtqCA/QwpJhV0cZnrkB8D0WKUrK
dBfjWpa+6acp/ns0RfnBjMLwj17aWEQGAx7PmLU6arevYLxr+6zv6wccWpzwgIHYhKpCOegPhtpk
+Y/767Ukwst9BTpTgk9XqQcpNOxIvup5RneR/ovYUg7/dIYov+kRac57FWw+b17cTofHqhtnXAJY
GLGnkDb9cepa2cKkrRwpKvocJepzJKVLAIqLsbidVpqJK52KwXFoaV945Zvv25z75/7Hr9zpvAnp
d4GsB/VrycD2IlaqXo3FOnqOfqQQWw4QoirzIW5b849W0w77QpdBvP49QxWFEiTa6oy4jJXhHOmR
NZqGb3kAOC9kDbA8B70Lx+8TwKCtZtvKpQd+/llhQT70lxmEAAxumrNm+JlR2L4Bhu8MP4fsHS39
b0loDFholh/uz+rKdcB2kq4EmKAAxV3MKi9Hp8fszKSpDeRuJ5xUx6HSzYb3KGuRPFc9VapwTh69
2QyHy/3BV+IP2lbIuaIaTkT2FoMPGc5rJo5ofk/V6qiGUXZOonF6fZRDSR6VfBqlOLM48le82DhD
pNtzMuW2n3TWsAtx0TrAfI83HqQrJ0HiVYGi8Lyhua5fjxK3lheY5GP+WKjxAZx2/MbIUPwFm64f
70/bTduSMMAT0AKEC9GM2Vt8Ua2jDxYphu3XvWMcVOirb0y3jY6RYs1AexxQwGbWfje73jgIxY2x
neyNjVldOY4ScMLK/QsHXvwGu7RVqfXk+NZkF9/S2Go/OpWGD6k7WN+mxgu3+sJrX43APWxPi24t
l6r8RS/W0W1Su6w9tJJJdvPPam5l5xCxux3qSSXIzELZ1xOGqckwQgoJo2EfVLNzuD/1q1/tkuST
IfJjlsclmdRpxHEVb4nMM0/QvhgltiXPKegPqF9uKv7KaVzcnZ5KzRoegMTA3dSt+zi146BzfCPI
YgzLWy85VrWZH1p3qI5OieFdlLjRR3AP6UFx1WaPUJVymIBF73oqvgecbd1zZLvV1/szsfbDKHs+
C8OA8FoK72vFQJFbVSzOrmt+RKJf26G5FW5UPFZCIjP9v6MsIoQlhUciNbJ9NdFwORTdX67X6t/G
wfzZ5/r40AytsXGQn5v+yymX/iUUBcEg3NjBdI5Cxu5yyZZ11im70pGWGthul+/xZGqwFMPattjh
xdpM7/JGNMWTKIOke9JjOIhvEsQxfrRtMV2wsAj6H1GqmMp7U8/xCZywdMLDEKAWrsuZUKBFD0Py
EX0E+0+T6NiKUh4NxzNSteNXWjgKQkJQzy1flHB9DxGAlbNIWi06GGo3Z3t6VO1wKOpYCw6zK6wA
590RWFJhyLJiaI92eGgGG6fVBiDnVgd39UAiuUB6+y9YexHynBGj9zhsbCphAJhPcUzudq4rzFVw
Y0CscdeAaVR22hQ5F83uJn0f6CHByXJEsAXHXQm/srODTBGeXfCg1evg4EWdho3gZPvYeeCebYfo
cMc4I3FzqxsxQO655f4g9iKsB+lNNgyvh0qsBJMs8IJ+H0bid2IN487NsAjPwnp6ymxtRAYtnR7o
6FsbZY21MydBDfTKCAr0XhcjZxUI/AnH6Wbu52NuIQIBXH6rVbY2lbRAeSRKkiedpOtR7HSeJM3B
wq5uTP8G9poR2WLjWyLEl/sxZG0kIptHm0qC8Jf3Py6GqWEYGTezB5kKL+DiJyBn4ylqQVPcH2ot
kFAqhjohc1X6gNcfpWDd6ZQl+yMbHeMhtJTqs415yJuIN/cbfRysv9As2MitVj+PxxVv/GfU6GIi
w3g0kjhiIh1U1pwjnvZ2to+svjwaahJvvA3WB+NZoFLSI0teHEazRtXSwlTDj6SXul0hWhPiX3qx
utLcOAC3Q/FqhXbHPYx1BzzT67mcoshKzJ6g7Onp/FjVE3KzgTV/Kmfg7/eX7XbHyweyYXOouW5v
jrVlFglBVbd8ayhUbM645LO0cU/3R7Fvj7Qmw5gmJVf5sGXmjcFlgC59bPgDYlveeaRpoX+wELrF
mHnMcpw8VK97lPvqd64o+qXB6Fd/TKiQfm5qW/3smcAK93UWVxq20Rj+iL0xjY5y6DTE4Q5B02r1
AetV9+vo2CEev0LP/8xRpH/qS9wZTkFhmxQoxyD4Zacx/Xu0tsMvuqYU2Ru35oLH/pfSIz7E2NDu
3T6wf6VdYhnnqJ6SX441usnOFYr1Ty1641eNL8G7ODPdv1uvq4o9L9ge8lSvl+rOq5zmLLyycz63
zkyFK5nnqv/YjGmcPyYYAXyYcwvvnqAv598ubhXZJSjw1jxMA4igvTpV+ufBngwgSBUg3z3ArlxD
LTNpxMFM88HYhWUe/0oxUUNyc4rb6UAsNZ+SUrHVvZFVrfqgB0r2U9HUTN3h9N3MUJkMXILvr+nK
7UTfnStcimIZFDgWByJqVXVqk8TwyYLnhhVMvfBvtRLchhTaIlfgtRbrKOmhqemesWMbYwrgbh9R
ni4xutr4OSs7GdAMb0iNnQxpZFH86tt+KHJgOeRL4pNbmc0xpkF/SQ2q8fWTOzntsasDc6fEtK0K
xfQOwhTxIa0Ng/6SkhwmKsqfN36UnIPrq4zzC6MPeBRvP27x65M8Z0VVj2mh+2Y6dUm8s10lfxPl
ceCw1bzwmzODX7mMeWTiP9tjaLDPPHXG/6uI2vQhK7MxPplR1m8d+yXgnkIHLzXAdVA2wfFRHb3+
YbS+wJhOhemPAttV35uCMj6m01B5T5Ondj9nxcMKuG8QtdgHXae2+4omFna0ZqNkX/WsHdWLEs06
rm+OliIJmbTtT1rz07sy0vrf96dxZWmRXQNuCKKa1GPpymE5U9Uoem3QKM/UT0kequN+Muxpq5Dm
3a4WxXdQxcB+GW2pKN53jtW6Aoa4OuTej7QP1QOYlvKdQZ6a7fA5iqUsxJBWx7FJnRBT+iDXNkAB
t/coVwuIf0smBwjzLxZGcfXKTrB/8y3+4xN7zd1Vaqb3uyIblfBYKTDZUiCRG++AtSnmFqCjAzAe
kbfFsBFGk07TzhS+5h6begzGH3g16BuHdOViQ34BKAAUV2i1yyQhSNVCUQPX9OkAVBF9m8b71Xll
+AGBLjXeuHRWPolXBnkkxWip7bOIT6T0/ZjXqeEXZWb5E1z6D3Mbhxs179VRJG8FtCp9+eWjuRrc
PE6cwfDJKcMHfLj7HYoV1Yb4oH27M0FtgNSDhGIjub0IbvncOoExVAM2zEHg/fEG3U4OcApM1Jga
DuBTTr96Y8yVnWgiVQYHjczgtheeQ/13Hey9fK0ymr8GVSJTGqXaOX0RHdBZTt5MRZVsLNqzlsUi
YppkPlQ+4J5ItYvrwNQggiGi0ej9Phnq+inTK3ByTi3omwBlqt8zPYruo0+KZxraOvS3bQcR7dBq
RLmP5XqfhlJU1SHKslg7hGNTh+9GOG5fhmimxyVBGk9OWuX6MUxEqX0WIfnODiA+SslaQsD9aYhC
JD9KnlY/lVZoxQVxY7cBxKVHzmlAcKXYZ6TW4cfU7TMbJ/TZKDfSsrW5f+ZCQVeTIiOL9pwjPLxN
q7b1MWOaPgUKCtgo/6kVUJZWP43I5lSHUauGj/cD7co2k205kPr05ixQg9eTL/LKSHA07HxtHLz3
aWjNe6twnX2Z6+4HglW78ZkyqiwXmwIlfUhQ19QQ5TS8qDhR/+rIngGRR6OwPgy51vzKC1fsB2GN
R1G3869nJdo5b/KNfbZybHlYEoMwMJKnd7HNECaFRlbT/+zMxtmZld6eLWQvz/fnc+2aZQROkYwO
2AsuMvlqduOhKu3Rx4k8KR5aNLubix1rum+XA5pVcV7gH1y5rqIc0q4U86PVwEX91GkB/cK+M4L2
dx2WRXYi0PXq+wDfVzA/aPt/0dVJmBu/d2XbES3pqUne0i2ZKB0GJCzrmAYeOgW0hu3y/QStmESg
NZJuF9VB6he4tmyZTK6NKx01eQxT2EUa43oflLER9e4cTL5SOOUl7drog1kX477vE+0d12SzF2kd
fb2/OCub/bkwTtkPpSVQpNeD9v1oszrl6BvuXB6wbEkOldu7x7ErvgZF7/r3h1vZcTip0JjlfpWK
bIsjXeeJaiJePPlN0yFX7/SeLnZmifjj/XFWelhg4SnUkMrAFSZQXH/XbFW0Aktv8C1w0Bg/hkb0
E2VjddhN1LWD4yhq09eUCkenpkuiT6oiTP3cm5X1ZqQ5Of28/3tW1tYhpQGayi0Ch3Hxc0ZktU03
VRs/Gkjw/CKNnA8l+/jcdnrxiNBzox+1VBSvr7LITJFjYci1vWn2zEmiRvQjYBOifn9Ejlfs0iRs
Lj1pwfH+J67kjQ4BjHuLog7tlsVOmryJh2pUNn4xS13+EKlsHHO8vRpH7Wk0yuCsBWp7ijhLJ+EW
8+f7w6+9xNhUtJKIpRQolmCOeAbXHull66NQPAcHHWU4d5c3Y4bucJmpmDB7WgxKid1+NKIUK5c2
1sJvqrD1LQOXlQwPSTqZwcIVBImwiKsjT2w04mHtjEk3HWzwOfbOVKRKP6pp9VZ/feUIE8FhL3Cu
gKEtr0keu8C22gZe11CA1mtFd+GZ1e28Ig8OTafmG2/eta9DB0AKJrPaNwKcouqK0vDi1m/Hxiv2
VW241XnEL/ZH74pG33DXW7kdacjyPOOiYmstsbM088ums2uklxos/TpF8/aNpRV+F2vKyRmn9mFE
yutDlVJAvL+jLJ0YcX0xU2uRaTOfKRu0i2UE2hIHRQp5CHZfwlHtSdUPmiVl/6lhqPS/oI28nVN3
+OThMl7vCtOdvqFprgwH8HsBJXbXDTCJm2fXPdRBqeL27gaDemiHthG7cq4wG5+8odYO7kw56Ngg
wRfvmxCgDFpWxajuInOOrH1oBNqfDEW5bocszuTsnKB0Pmllo6DU2WTj26DTrD+JoyniZI20DHwU
PbXPRRhk5q6v8w6QR9N98ganxicckka8D1rcI1i8qcVfxRm8fk9ZIQHIqzXDwYKR6Nu6CIY/hbC7
wIew1zp77IfRs6xrlDeQooqSUeysrGv0fVgJ+5Vcc+ac6rZH6if13nioL66KoOf5bgt8luE2dHu1
yNKddjiquVDhUFmbtQCZhLxY7Jvh5M31IgvDvJcWUBjal7LvtZ9Baxq/kYXos1NX1IO9z2ozucSl
KD7jTGeWD2RVvXn0grna8iFYHK/nHwITCeEMiSK6ATsUpj7R9uztizLE7XdPaGDf9Cp8l1i52AjZ
i9v4eShwvuQbFOLJsRdTjMqAsHOKQvgIsxfiRp0PocBk5/45WsSn51FQloUYx1I6N5JO+HYNkYuk
xUWIyfFF4+oHA3cQJPWK/H1l9mLjMbq4a+V4ErnCfUtmy+UnJ/jFSlKGKtuSDu7F6efuMeiFd6zn
THnLDIz70bJyDJOa/yAigtY6rVpghLzbnm+nF4Pq9BZCV2FQo02DXZKX+mEY/h9n57EjN5Kt4Sci
QG+2TMtSqeRadkO0pTdBTz79/aJmo2TyJiFhunuA6YEiIxjmmN8o1lXvrWSnOLKxnuCbJCOUaJGS
/3qnxsvQZSLmqyW1d4B6nxwH+MyX2G0zWFtVt3cP3p+Mm/FW65nTBEyHNHWukZ0kB2rW+otTtRNq
VCK9Pt4qG3sfHAwALuoErOUa6FNPTt5j8GRfizot/AiPpXcjxafPlR3uTGprEUnqYS4QIMmSz2qT
GAbQMHeMgrFKBj9MaHM3rdu9WUY3PaQUHy6PZ7aKjl43pQQJezybDLpGBQ5JoRiIYkaB0ThOHoCo
Lz+npaZVh6wyxh+uPXn5iYDWjXx05fU3XTakweOfsHHaJRCbDUFIwt2yikG7eFLRenGjoK9b7WTV
CI1RgRM7p331Xr9OlOAL3AIEaPpgq91i6XmSC2FECNp09bNRx8Nb212ct05j289RSFv7yAp1ke90
XrSTua+ZC/8bHFFwCRsmc3fkV//pFNJriAplKuMgdipPoDqD0Rfyw2AHnvt2xNNKExVyDVMN6sm3
hjYOn6x8QFp7UIq6OkIUNC/NZJvL2R7yRuakqdNfRsV1s6Pl1k10WKjz6gdnNMWeZ93WwtHrlSwo
+fc6Y+kzavC15aHET5Ab+46uOOewj+P3ebJ0Tx5IFN/NWvXkzIV7erwzto4djwDpknQSuZOvDp0q
zN1uUq40S8aj1y/6JSys6UgEMu5swq1zQGrNkYMQJc2Ubr+Qw6EDerokQdnHmXcRWAwsh6yp8+6H
HRr6D3cwtO8TjYnUT2LTfc5AdXo7IeXWdEmHdKkdRplnXeAxcq9rqO/EgatNyclzm/A0Q/xq53jZ
uWU2niL4Xshm0XqWWghyNX7aj2mWRqo5Jzg50AujSJZE+HImvdIsh7ggkvcH2+vGUyLGPt05hxsX
HEQYWMZkfcgDry8cfST5NgbUHQy0UmGKDG4KiGmo0Jer+HcfWypOYudl2lhYk0uV65R8ROYit9Od
YvIvL82UK6Zcn3PRlZ/VvPhcdO6w8wW31pXVJAAkCXHuNmzuWCQCehVe87whCFUVaJEL5sFPYnQG
IElo2ZenyamKPf23rRlinyvzeLL4u/rFrGpd3+Ujaud5F7tH+o2l6lNGSg3fmZplJ9PauBIwp+Hr
QbmXMjqr9XR6JecpQd+8mWo9unidg/+xOw9ud61SQvRLxXX/L2jK6FOpRO28s4U2h0e0EIaCIdGb
q92bKUPMcXXDK6GW8lkDnVodI6elcdwSZkzPvWta1dV006oJxAId9svja2njrvgflAJ4Bh2Z9fRB
Alfa3KRxkBaDM/yDgV8XP1Xsv+EIgQynvdp10hK/vayP/T6ymtrXvLbeExbZ+uasPrknmJ977xec
V8SMwgKHeGqjN7nbp76bI7/ROVGxc4DWkH75gFF75v4nYGZnr9mwVenm2aI4yrVBJiB669Ugvs90
oOPSH+DmBpVD7p34vdI6VFFstWi/egUQkIOqR7lzBkfbpBcHg94na1KU/s2oKPPL1KMlvLM1NxdF
pmcUOqz7LMUqxhqsdKRg3zX2lt/XWfRDAaJuHlAmqvZ6kluXGZsQrXMuU0qzq1ejyEI9CzMcceIS
hLRiicryTTdejCAy6ujPhPOzpxqwES3xIkoxFHJPKkqraIn0rJv0SE0Cc9aKc1ujhLKM9h7IVpe/
fJV2EqjQXPJwGJFd19srM3OXZKpci4il6eLiHxFlWvKGAsec+I2+ZJOfGHrkPc2dV06XXnUWJaj6
0YJcj1tIGkS6kadfhUkT358boxnfhOXQv8RjYneHzhhq6zAvKWi4MgEa96SnTt18TFCGs/9ViMI6
fyzqiagGz71qZ4esS7ByL78eGoizKI/fHd/R1KYM6YIkULzc8ALNXpwJyAk9RF/Msxe97VO1bg56
6EXqoV9aVriwzFY/G4aSv9Rehtfq4wtl65sCv+EsA0MnTZOb+qfn2NaUVh0NOwk06idBIuyakjr+
MY9H2TgaxDXUXAGGgOhfFy6E0N2hsd0kKBwrfVIJh99n3VJfHEoy3x8PtTkhsJH8BfD8LppairRJ
moUl1iMAnVOq1weadMbOsm28tvLP5phL4CP58+2y5arIVBQyk6DrYcsrjoR9jg3C9VWNQWlt6t1b
tDTqy+/MjUWU6C/9TnU0XwY0SToOoB5pUeFDcVTSYyXcfGcNN145i8Ki1B7go6HUezu7cHTbyo7y
NMiimJSIOSKImdC6r1HfKynieaGb1C8ozA6fzUKkv+7ARb7DBK1XsbU7dl4klnoyqSdy0TSkZZ5u
QvcW9UvZqOG17Lr4+nhdN+5SpgrdkSYxxZH1qz7GbVSD1omDwurS84IP1dVcagPcbzx/Vad0T75i
YzwQfEDrUOYAhrC+4TryfVzvRBQUWVuf4IlbPrIx5SWsk+mqivI3XiZbPqCQF6QvxZoV5xhjlCOT
GwXz0OA90OX1eeYqP+NXvOeGuHHSGYoX0IT/791Fg1zd6RiLLApaO/FwZrH1N0KttaAekyZ4/NU2
h4JnzlalHHqXSSxTqoGgIjscRuyNlxQRzFBE7pNS9OOvQR7kvW0jaIIuOdCbezWrpdKKceizOFhm
ay7fDG1oNEAvC8s41mLB0nqO0zT8ZhXdEn99PMtXhZbVcwgTF6yYzEWJfWVI+NMNrVmZ0C2U0Gki
wQO/oAqFc/DketU/bdyBhQT9U537RYTGEYH2OT90mK3YZ8dO4vxgp30/HxSjNr8OrTT9Fn3vPPc2
/8PJttLkJYKxGu8EqVsfBrInAFIOFd29VWiSYYaJtNLgXUdhRRTqI+9KFSh/IvNRdh6WdYvr9cvI
PAAlcUwpKNzero5iIr2PgDjYJwxMXpJGmATC1QhnOAKNIeL4NBbtdBJhkhxFE6sH0SX9Tkq7cV3K
GBWHWDADlHdWcVELKLVJ1UZqfNfDf1U1DU/tNJnH0F3Mw2wm40fXKv4NIezv7I2Nt46AgvoESp+k
fOv+4hJbVZJMiItnyIpeQ6Bv7x0AGntrvGr6/G+NEVig1iY9Mdb1q2mue2NSsYgl3M5KnxaLGR7n
pOvjs14YzXcsF9KvXaEMX61u4P9gpnFJrgmAsDori2zcQKr24vPjg7FxiVK0QwEQzLXMEVbnIkfJ
MEYlHnMmhBTeJk60/Gd70YKCzEwfCdzit8fjbXxl0OssNAsAyGbddYtHJ6Inh67y2NB38ez/HC15
Fzf2WxHZXxvN+LMqsUZ4PKbcOauzD62NuiSdD8TV12FGO9KzarIJx6vIqL63MGsPqgutLZocyrRL
/Y+a2ebOXbdxejm6JBYcXCa7LjjbRhF3hL64+3npdypN3QE+LbrmzdLsnBv5hdazAwUr/+L43oko
2I1lVwDaEVFPQLUflE7veggzaT358C1M16/sDl29KtbEX1GztOHBKxrl/eMl3poutTeJhaaDe3dZ
VU2uDImgoKDVil74TqbaL61joRsx2B0Y7t8YjXcEaBE157tA2GqnZTBNiiXgfvKDZlXRl8aK00Ni
DOJ3JvbTUPLy+OndGBJliKZiCK9Jm5YX0SvfjTodz7OWjb9xEinooC+q0dy/094tRhIMqHKYNAJF
DWo9Vp+XhsvBnavu4E7tHhpp85MRc7M3t6CAtWFQTMtFeIXN0SYAYGe1P+ltV/xraIu+5wa0dQbJ
jcjYaIzc986SUhVq29mYC9qWJKFNSZG+gC61sqM+zzUFllTX6PoiCronf741UcJwRIC55GU78vYT
esZkj/GscPzddDipLMhLWYHbMCpTnH59Y1LBo63sQPe4lzqdEnt2Y4w2RRUtZyhwHHszUq9aD1To
14cCmkGFxITNyUVzOysY/mo9QR+4Zoh9vS9ULeLszc5hWGqxZxm4dcUQONEWlO3Wu0h7dLwyW1Qa
g/A1nfdCiZBxC031A15wCFtq3di+Jc1qA5yMx+8jrZm9/Hrr1QDUbKF2Kpn6635yZGbKAkSAxDAO
Q+RIRVj254Wyyb9qHoX/CRgi7TEac+Mr0UK+xxTc2kAepQZwIsz9rlzp0cOj7eA5V6eYi3ddYU/n
2m1tn+KOtROLbA7lQhAmGAFrtA4SAATHiUXD91r1Q3huUmM5iiHJntRW/w0/MMx7qd8zEN90HV8a
+kxupTBU67nLc20bw6HDUOUQi3Tyh6zZ27Abm4jFk8YN0EfumyORlZZ9Al7lKp2mWnxGrOWzwDGn
oRJVRd9nK+P1akrd+pskonqa9Tb59/GR2Qj0ACXwJHPLSqvN1ZGZow4CUoVJhV5bzqFpu/w4FM4e
9mHjE2IxS58ShAWC++t2m+GC4NRjrMF6AN7n8X9yZfp0SZvM3glsXkPT1dtP2I7COfB6Hbm8VY4Q
Fy4SJL3nXQf0qoarNSaZUfodvY2/RJyP3letzkMX7GufN/9GSmc9L5OZvGh1aNRfFrOmRWQOtTO+
jMaoTOexE3P+RRkHFNOzbna0gzJUUfG20OLiU1XTd/HTplle7KHtlcOMJNfyPNSa+okGcNecFDgc
/WWZw/kfL60HZHzDVjfO+jgLmGRjWx7GuYsTQIpaZMmyszYfGzyt46d5DP3Gy71vmjPO0wernGDC
60ZiatcyafNP2tJGtt/iUj4cdbBh/7UmHFU/q9u6O6RFqavXGeeGP5VK6OGxiXq2kiva+KOdufPk
13ZmlkHeDWKgz2DWCf4yXlMf1D7tMLtQaZOdtKK2Ft+tXfMl9eY0+1qB1FFPj3fgRrQNG4hkm1PA
Blwf77kZIE3JM0dVSzmMY1oHipFqflFaMKv00v71QInxJNDJ0GCprs94QggaWiN+yNaoOh8qTyue
uhqTD6S1ds7W1q7nDoRWgMgHkDr573+Kk7pBSQTavVEQW2ZWnZ2+jCI04yKQ/XqSInPweCE3wgle
PuJrCjIb6OJZAHYgd1auPcCgM89j9Ic1T62PSJp9TE3TPFI5HncG3Zwjf6qUyQDbtD7Zwm5EC/iY
LuQA8JWPF77oXmW/w1m7Oz2e39ZliTMIJCnAnjTqVge7dSZzHtuGvgSAlYGOkB5RtLCaxPYbBbeE
o5FDLzskuWo+6TCrpkMaO4a4Pv4VWxMGdyRbrnhc3737eKEXmPJRLazjMfqMM1N5MBc0ngoFlZXH
Q71GYeurTMKrKD/IpvL6iS+QlzK6tKNBRSA4f+q9svpBP9Sp/TpPzPic58s4n3s9LPM3S6Kkz1FH
Aw1iaWZ/y0ApvxR57XWBkVuoVDmoTdO9tUA0YXepmOmHJLK98pBMlpP4Stw3n0VeZghOtvAsfavL
lOJQ0hv5E+xG+oVQtVTOuH+j1O05eJlAQyrfYGyQ/IazKXgWlGsQQwHwv0bJT9TkFM3WlaunFp9h
e3oXSN6Gn6uTsfMtNx4/OOqQo6gmStsveaJuDmiqe6EDFAMP+PwU1gV3b1XvaZ5vVZJg1NBqpDHD
bbDuUVR1bXpNYfIZE3N6Fkg5QKSqQn/wNJY4LU3zrxrz99NkZ9/GIYal1mv/Pt5KG5csP4EqEjq8
Orfe6pnXegqZpadwTLGfvypmlo9+ldTLCaCQdkYSONoBDWwcE649Cvw89iYVNPnvf1radrGzMW9n
5ZqZxoBm65AfYDcll17h7X08t82vSAzMtfdaJ1vdC2KZjNTqDeVqIc9xTex4vo5eY+0AHbdGIbGW
gC7A33dFoQTJdlwNQuXaRuZ8QKs2O+kdflGP57K5VyRIDvYAJXUCmNt1q1wlcaeZAr6KukHgYb98
LSfDfDfYVL4tb1r+o2etgnAH5o4akbXERxBg9ofHP2PjKfE0yY7hL+oJ6/Lf5I1FlysJZX1gx9cZ
R+PDAEvnRGi6UL2Z+gttw3TnO24NKrFKwA/wMbvTNxZ0pgoEqehyxxE4blUJnwwMlN7mcSauQ1SK
j3oPB+/xTDceFUlsQxmG/jNHc3UFNK1I7GmqAILFSf1Fi2PjFHUCkOJiJMdJaYo3E87oh3ji5dTK
33H7k3gT1CRIcO6rNmoy6zX6BJxLmpxvy64uj5pX/xu6VBpJ+6edJb7fxNQ1AHcgYIFg7137K9U6
rdb1NrzGi6P/4RgzVgBeOe+c/bvMlKwUcSAaNVQW+Ev+ip/O/qyLTnR0Na5e3bofmqGp3/We3h77
vHdeRGE4GL7WgBLBL/1yosHQ6N6QlVJflHil26GL3gtT+Hf9dRriXvUXOxY/2nBZZh+h03DPk/3+
tHIVUNLwaEnRrqUtcTtcNLvmgqHzeE2nPsJAzMpF4bPwVfcSu4OpHGFFOe5hKWuo7YLEQ/dzfSyJ
qS0LL4rHW3lj2UmQYf7L00OgJLf6T8ueph36XWk5MPfSgzUBcL84RazG11T07jdXFb15jlrDgZYV
WyQTvzy8FErjgSE84jVdXcP9EhvDSIf/SthiHKqOwpLfLXbrl1kyPLclqM46z50nvS++/vrIiGnJ
zJK3/K5Z4fVuRZGlGXkAwuaQuXX+Ri1NMflmUY4XbYncN00j+iPQ6jB4PPSrEMBNiOZwnKR9LnuN
kHCt3xO6bTggB8sOWJzhKWs6E1mHMtSP+hAvl0lrlec67Y3v3txjqyKS9pyqRugLG40MepiN39ZW
/Hcflt7OxXZ3m/LD5HPIP0AOobZyuxsqAxPuONWHaz8q9he3tD2/rBfnAgcBPyovNj7DSx4/P16O
uzCD4huEfgoKjEgFbrUHasA10KL1/lrntaqejCnPr60TJ+9Gr1KaM8a4ZrzzYt5dabLehzq97NhI
7/j1rh8zDmBUD1evJO+19GQ+qZTBT48ntjkK2CGI0TwWd1CxDtmrMgzb4do0vfVXbWU1lhqq8Ruj
kKPxCoEXkD2S228mTHwfkIZhlNG1Li0C52cakHudgq250LDHBA4rE1okqxCjnS2znodxuJqdMh/q
Zo6Po4Ou/+MVu0ck8WGA5YCs4y0gll8NUwsqFTa+9ldzdNwLzMuoOZahrb1PI2FB5wcc7/kUQKyX
Jamq9wKjR/coaFnFh7nO3b2n725rwt4AR2KirQ7GhQjudm0rp4trRxPLNVb6TPeNkqqL3yEPEfu2
VyF0OhF3/fN4De5WWo5JeQ0pAzwb7ppsXV3FQwsA7KoQnr7vza59Kepw3Nk1mzPDIhQmDO86D9Lt
zNwqsawB6hohTLQcKtPrryla6B9p3+oXzAO8Pdv4u4eGfjhHjb4aQZqUKb8dMJo68PGaNaP3bKYn
Dzjbs4PC86cJ1Vp/0iLngjywuEZdEv1qB1GOTC+B//DGUEu+HdlOaAaBAkEIRhH12SwMWNszvQTb
QzZh52KRf9bNzS7H4j3j6yHQewd7dg18gbtaWa5Am81TE3rzc9fY8aexwYljZ6z7QILBNIs7k6eb
nNda3dYTHUKns/XlOuaK+GqMevyGeNRNzsXYDJ4/mG2i+V1rdX+PkWe+uIM3vUtTKoI7McT9jpUN
Wtk1BX0rHchuF9iNunqIUoJ8Xejle8ga3RkkWLeX4m8NI8mGOBzwT5grt8MMRVdBFWfLssHC1EdW
u3UPUCWnvdx7b6DV65BpeqGI3FiuWqGYb1LM9k5Flv8y6orm1k/TecWd/hR5SSUGw0bF74roR+vH
5bB8qM3071BfhqPQ9Gkn0rp72uVwBjUwOD/SwVhO+qfhmiWnquioy9We7eVUFRZMd9OcLmO6CL8c
UBMaC4rCv3qX3Q66WsmynDVrMYfl6lqTdlnauXiKxKjv7L/7Q4eWFgUv/uY+o2l+O7VMJ7u2F85B
qE/z+1ifxalz0uoaQXXYGep+axCwYwoHFdPkZVg/toqSxl1rDsa1VDKEzmIQPGbf7lHf7ickR5FH
morzvQC0rFiCORTGtUtjcdDnfDyMxlR/Snqq74+/0P07AGCFjQGDAOjoXSqbmnoeZolqXGdsun03
zNTTvLTuqSuK5DiCxv36eLz7bYjYEfB5TXImYDTpt9+qY3fjOxqbFATy4YJOlvhRVelyLKJa6nWi
zSZ8oKzqTiFma0VlnwB9Jb4e9aXbYSsowk5cYEANkDM+gtQbDrlGs7xSjD1Z0K0VpRYj4RQsKxCs
26HKaE6FWqbmVeSZCOKuzz5Hwl6el1Sf//VmSrY774A8RLdvDlgzgiZeA16eOyNBlE21pI5hf456
0vyZJ5kjnjAWh5Bg1EWlE962inXJm8I5YNqkBKWpV38//qobyyv7uURJhBNEuquXCM/oNq+T0rli
iY12kefUBzMLtZPrpntaNRsnkOo2iH+mvNHYnRHzL/UIC/alMuILpDj7uLA2p8cT2viIUGOk8Qei
UvckOCigFq5unkW0Ihxac1ZxHmurP0IcrS9jPil74dFqWnRiedhwpCDGBPlDAeR21zigAEo6THlA
ZcV9tkKsHzsz3svvNkaBAs3LAoIEgPE628+b3vBwZ8/h62TlCwq5zXHBCfDj48VbnXE5F2QZCF1p
uGyoaDqmkF6ncx6YWtn7CFRqp37J/3IGbal9czaIhCKQEL92DF5HBRBDUkcNmT7uKqLtu06DZdHk
wYjL3x8pTaynITTS1B/LtPL8KhOSRtwnoMY1KzLeZy79tN/5DVLIRQrHEWnKlfnpkcVPc554VPNg
mFX3o2UQcE2h4/giCtODnSzNW0XxhI+Yf/EtN5v6868vPLkO7TySafLN1fB1TusX+ZIqoM2sHZp5
NL6Hji184rPuoCt6+RZyGLfeL4+KxyV4FgBQVC3WnI1lbFAZmUUVLJDNPkR4AV2EPbVfWnVy36Z1
9m8CBuPb4zE3NjL7i469Q5PrvnqjVWXeLc1QBl4ljHeI3GJZoKj59fEoq5tVbingBzzA0m4ZxP2q
UjdQlpiQjygD6cT2w8UJNjuNYszqK5FNg80HBiWVP6TI/fsZauDNqW7DJtmpq68u19dfwS8AymtQ
rYLWeLupxs71es3CDlUWE76F5vA3rnOWj42l/sfj+W6t6ivokAiRi3z9SsZavWAdVlSBCMPu7CGs
dl6MKbs8HmVzPtxxr08FpeVVUBi3CcpOzVIGbUrqSQsSWRYDpdGuVX4R7vS6dEgySh1H3CUQkL9d
utayqrSMRRE4zqR/GY0cRmivcHbf2sokI2C9GuwgSuO0PlKItIpfPxqUZqhkgCjBP3N9J42IMUFm
6upg6TMFpZ9hDrDW7k9jZRbHvtCJeKbO2Il1Nr4iAAWUnqiiA4Fcw/RGhGPLMh0qRIxV42yEfeV7
07jnqL3xFWHF0AORfXzwc6tdadSDQq4flkGs5aaPrFR9qQ0dvyZFGU6PN8y6KiQ/I2NJsVeSavk5
bz8jWn9EWgqnHQ+wZroYTShaPxFG8T4fNdM+1wDPnyO7GebjUOtThpA3PbFTMztiPKSqV+bHx79o
a4ltmZ+BXKEstN7CUxFH/aLNTB7tzr+FPnaQ4ZFV28nZNocB3ALCisIbrZHbefdTmwninSrIRNt8
iMbMCcLBVXYms6rMvK4ufzyIRNkHuSPbiyTXm8kTZWANXmb4JcVM+2gUyDeduygen8w5nhQ/HZT0
gothoe183Y1JeibpAPVwKEhs2NtJeqMCSbVdkOIStvGHYlXjk+b1+s5Sbu0hTAAJyKX4BGXS1TB0
GkbykqIJIsVUP3tKE76rG9W5KA2W2XVmKoe6ixWk/JbunHdoWOnZJP6wlCLbSSE3Dg49WgjT9Cw1
0pHVnZRMfaN3cdQEoEDKl8G2yq+UiYTvGtGwc9NuLS2YE6nGCnf1rvKV1piFa6ktgp6e1mkoIc+x
h36xBSvBSgTjUgcK0sm9+SB051AhU84C1cGZyc/ZacwGvSrOKM+neqYU377H43uMfnXrMDKRjsQm
QAK+A8vnJaFQKiAGUq+MPhodvG/oqf0OTfZuFRkF8BAPCMVY4srVBwu9pitdLUvhkDkYaUF79MtZ
7J31+w0qh6FbAPsVQbO7DYrzUUKEGiZBNAjO+FxAQvCtpvDqlyErxvCzHneL+jSOemucB3VIALMj
9qWc6AAsKMMjyJHqweN7bi3X8vptZVtUEnJJUNaxXViXre7EbRqU9WxMvFsq4eNsRgW90YkNd1IL
5DDrplocP3ZT72+D6Df04Yep6ZswTmQjC/F1X200UqbJNtrv2gw56byERfxH29RZiSBSluwxVe4O
GYuJCgQYdAijhBirb2b2QxkPqZEFqMBMbzDnTvBjysMPTV54O8/t5lAEF6CpkRC5u78UjyZx4S1Z
ABspuy5trPtTlTnXZMk/P/4aWyNxP0u6O0DVO75tVFRA2KIu5aCh59sZSO7l4WQgrJArp8dDvdpE
/FRUeP3w0F1J42Qh6s64fmjaLPLUNAuINfV/KpM+GdQ1w/uswOia/RyzxB+Cb/AjRZA0fcKBJnGx
X+7V75DcmhzZut5ES4+wp39r1YP1ocuRszs5yGpWh0l3y7/UMDQ1f2gn4wtq++Hi63kB2hQd0Hlv
NpsL91qZB110f/frAiQ/Dfc0cMYqP+AXlPpCbcRhoLGyE/FtXRak8NKhCYn2O13oaBrjEtxyGpiJ
Zl6Xfk6egW5F58efZ2sUnmxwblLjkZLR7ZsJILfzcsdJAzv1XFzMkD2qktk+/voonHzeZoAuiJmt
nswWdTaK+X0SWMVsoTgIBBneYfvrK8YNDvZDgl0la+d2Lrg96nE1s2JjpkfvJ7drj5bdF79+iTMK
cSSAclD66ybzrNhjafQRo6hzc4KHlJ3NcDR2ooyNjUYfhAqY9hpOrbGBjeJhdUH1I4AYPzsnJ8ra
yg8n1y19u+7dPen4u8iNLE2ySSSxlRhq3dnKihgJxm5JA+Ah87Uf3BISSQ4rDz3T5eukxe0pUVPj
TzVP9zIrucNW9wPyUA6xqbz27tTS2tixZUElDSqvMY6NEQkF5pO2GNfJVau3WjyNX0qgbv91Sub8
I1Trn8d7c2t8Skz8Ryq43jteh1ZWlo2XBUNZVPOZqM9tYA/nvRvYXpZFb1NdNB9a4Hf9iRurKY/G
gl7nToAln5H1KkjxYp24Eqm69fOYY+trhKLLglgdiouB3YJyMoFufey0tPwU4/qjPwmz3Ssxb2wz
g1It6QeRJG6qq9dNwVuv8qhJBvZoGfMhdEthoUMKrvhQQmP49QeOJJKLRpaUyNtXmR5udqAxrLIM
KjGquq8tZvNRuCL6ZzJmey+k21jRm8H029sgw78VadOQjL3Pijd4FkZHq2txHUk/K6n6rQqtaucu
XZV65UuHPACtFo8Ykgmu7p8+6Ubh1WYWWHmTDX6Wp+MfbVkAdSqmBE96lJSKacfGQpPTWG0caWNh
yUY/xYE10rVqkfMc6jgLClcsHzyxREiPTfMVrTvjGNnleB5ykR2n1NauUVsNB/APzYn4sfmrxcJy
5wreWnQeRnDproyazFWdi92TIKntElhYeAu26tA/TZ5bP/cRzjMheRNw8ayad0bdeMTkRUlYTcl2
Q9teVbPSVqosCLti+dBVAMCEqrh/Pb4otj4vnRgohFIgxV5H70j0TGPXEchgSqWcSyVszygSiE8N
6IOPWYLi8+Pxts4mZ4RjyXnhqK+2k90RnreewloiFo/O2VSdrKh3Lwo2Y781FHE5dVAenfX7rE72
pNRukQV2o1u+Jaa/alNbDjOWCTvv2uangvYCSJAO690VkLaJgrNlwj3Xp+Wz6ijjU0htbafcuvGc
SUVRomjJKsMc6fbse2rT9s5IomWmxTK8K8M2mvzJSxZxSvoybQI7iQz9iGyzcJ5K3C/+e/zp1tpe
8ipAt4ObAEEkYqt11rDgseC0C6F8VrqIOYIcV6+RgtZAoCxNNn4ztMTJv5aiKrODS1F99BNlxmLU
7zyn+jwnqW0e0zpt2sNipWZ5Kpcys89e7eEG9vinbnwQfqkHOYA34J7/BM64NOKGs9O2ZDVZnhRv
KG7sHJ2tQdjHtIXpZTLMaisPoUn1F3R1kNC+v5DYZL61zPVOPWTjgMrckk0Mfp1a6eqroyBUDlIW
NLDGxvmohXPyrrWm5M+5dvPPglg931m7rQGlVhL1gteO5eo9c0A0KnExRLg4VOLY4Q516aZofusq
y3eD5vfp8ad6DS1Xdz2ROr1RkK4yw1+F0XXoNvpYDXHQFaL6YNhLbPpQ+WLrSM+7/KSN4VC9dUPV
hitIx/M69stAed8c5yd7XnTrbPQZ3r2lbLn9maaFUYALSGNk67tiMHx1zhD77tJyMg/9pGsYfmpG
HJ1sLzEyqtquQR0Gjo/ilzjNKIeqiTIEdKUEzzlXi+rsOanSPInQNTofF7DUwGTCaehag790zo02
4aPzeEk27kgK4gQUvH/kl+sVqTBBxVc1RUNmNufT6GYj2gOGcQy7dt4Zautj01WlesyxlgWq2zsl
51+NlFfhB0zeHISlXv6BKWv+A+6iimOuov/O7qKWiRAImlE87KvtHMKrMIuoV66j1jvHqDJeIg3L
V6LA4WlZlD3pw60zSsOTWj+XF+Xo1eZaikztAe8o11BV22OCbeyxrpZy52be+mDU+C1ddqjvu9Mq
OuSR8GzlqumdCrVLaG/aomk/IgiSfXq8N7Ym9PNQ8oP+1EKFIIY6s4uMUmvk3cFUsuLiVIhR/cYo
MA0oCgCZQETpdhTbXqZ4kIyZKG8aP6MufqGLl+6MsvGg0TQEdIj0m2Qyry7QPImnXDPLKAgdozuU
maacoIMnZ2i1+lNhN/ElwnLkGOXceY/nt7XtvVdUnglnA23Q2/lhhKfDO+KE9dOcHPCWyi7VkGu+
lzHdcSisw+Px5K5e3XGULrEUkVoiBNOrXe9BCyMPdZAsM2flg9lq7hnnx+Q8R5o4oKGSQ5yd9wCB
m4NqOJrQFeK/1rSnjmYrfuNuHIyaHp6ycRkOfRNbAZI0znGorO7qUVPdeT02jgLyTrhCowcHR9WT
+/en/em0tggVpUXvxi21lzqzO5Jdp/+iDJ5xfryom0PBowKdyzPPEb8dCos6e3CxQcFNLXHPvR3m
fqEU0Ysr9pwLN0cixwNCzgNsrQlNaekVVlGjyOZaQvQHDfOVmgZbVXwv+nDcwx6vgasyzoLgQ4DH
2eMNvtMPmKK47rARDtqu77GsV7KzY+aF4btuZH9qR9T8Tlax4Gxthq35w6wM8SyWothrz/4/P0Q2
vzgstBZX2zaqhSOqHDXyRBPGMdZEdqnDtD+Pel2d4sHDZXYSA0uhVe4B1SxupbBvTo8/88ZZlbcD
bxTsOZIw/fYzw+opR2tCj73NeqTUUuefwsDB0rMzi8KK7fzGBib3pEZJzYLO6irZy6vR1PGNQixX
1veO1dQn0BO7+K8OfPSeMOXGbc5uos9FFZmC9brrNlWLqMOqVq5JMY4HmHnN05ype/46W9tXghel
Oiu44PUjOBfC7q0c8u9UJ+1wxFnZus4ZtC5/6BLj+298LvIg9Hek2NkajhGPql1VOozDeBiEdSi7
ii/3f5SdyXKcSLuGr4gI5mELVJUGW5IHybI2hG1ZJJDJDEly9eepf3UsK6zojRftDlNA8o3vUDhs
QerOyfVOX/DOG3vrgEBBQHCLQRdOQa9qmN6PNnILHHaYCOjkx75agDHUZXEjrdDMeSBVZL8T0N96
cQxGWOGfQaF/2VINWDUlaCiXl3WFm6iv/ASSAM69/36Wb0VwyjLqCiYPf8+xC7hFrPYoxcfWWgBi
hF41nEYIa0dU5ufrmS0E9jmeCE7/vu4bB+a8akZfE8YfZKdXTzTRDJdEa3Msg9q5EqKrDo2no7Pv
73uD0r+89c512Rm4cF5FnX2Kzm/3/yUMVL93k9RrdbmKUtknVxXzkOMlXezZot3Reih0MIRHT7mq
umhDHMmzop1Axrh7ATTGru34i42RpH0sGw+Tx0Wt91JNdYj9aRHY7xQObz2Z//9rX0XE0TK1nCeF
tgjAkdw3K+J1enZTrLnW//7ywVCwWzqbd5LmXl1KTjX7O3bUzH/29au97V3WtayOPWsabrsFu/Jp
npd33vz5zb4qVM4kKSpIsNV0+6+aP6SXx6EbqRmiNqk/zdoxaWg5Ilsaz83iUFo5Ghj+d16Pna9L
oj79++C98SmDyjkLMzBrPKfBPw/DilfTrOtSXIZu67V5OUoWp3EwK/dUbhhzpMaOMCT790XfKENp
DwBBUejSlbzu4xWCZAAxcVNILLe6dpZuOgZaN+luSYdDxIjVafoVqKD4j9Sbc6InboGh4xNjSv/6
dreyrxsXDOal1RfhbRfZPQs/vOfceozeebFvPVlINyhLncF4f3kzRiYEq6fOu5C6OJf0g+ecVNi4
p7Bnclnaw/7Ol/LWU4VLQVd0lkb4S3O5XlTtgRCsL0W5lt/01PQArob6MAaOia7wQks67MbC5Ej3
bql3Lv6/ofurcxyd+wpEAikZeLd/HqQA50222gNPdhH1AnHU8odcwuMQVx6iJ+OhrPHLjvRaityb
aXnZggjbTbGCa28tMen7crSAxTalO7W3UE7HIOtLp7iKvGVuPhVFNX9Kxnj8iCav7WZ9H/f7cYyD
rn3ni3gj0UA3hcZEhMRQ9/Xh3EYx+PXAdGTo6+02ML1TpgsWVMd/fwNvXSZhZ0J/wsLorykTtKcG
BUIpLtvVMh/iBVGl1o/eEwF9I3oiHYtkBkcQLeXX9WQ4BfsS6lBd9gGsl9yDgYIuttWDkPMZCz/9
+57cN44g9t8OAB+WpyCoXqWxFZOnvjkvSwpvistjMfXbmoLQcr9UytdLFoq+LVOO6eyejGv6OkWf
M4FhPW1GPik3qPcj91HJ3NRmefbQfNszf3NHeRF1Ef/ApiwU6JckLqZTt5cb3reLrW99W5T6yxyG
ZZP5LX4e2TIUpXWFou1AxloXee2XS/sJZtM+vPMi33jEMPkQ0QF6x5Dl9XlBCEUt0eIpquVW7Vkx
rPrklb7o8Rvkz3dy1Guq9jmCxXT/RC9aBPL3q4C9y3Ze9woEaVGtTpyhcyWdbFH2qNI2kOWSCXdW
T3PlN/0HG+q4fepLq9ZpWEYMmMCVYtpsraOzMJ/30GXUu+qHd+L7W48ERhy4fmp6hDBe/cbWdtS+
reDt2zrm/dv9crQ2M6WBlP9R6/J/jwPSKLBPeGQgvl9davY7IXB0kZcIpTpHxNDmX4UqWuzm9/bl
36f7rbtCPRqux3m7yn7ozwhXnrfbPRIwl/bcxUfTeGE+o3OShU379d9XeuszIj8BkGM8i6Su9+eV
dNEszT4peck05kmqKj4kqE+mNqIpn/xErxlWLk2unb7+/u8LvxGU/uf+g0oTit5/FSMYPJa2Cnia
XTdjeWpM9NEA/vrv+9uzKgxTGYS+UA15FSXk5Mt2GieOB3ZtF3tj9Qex4fdlLc57yu7nrPMqK3Ep
5pFkJiBKr0u6arYLhScnNxSX4koo3WZjSEdWLcYhAVkig+Lf3f/7Kb5xUBIQEJwQ4Ah/452L+WyA
skKdqcw4AYaaiuvawbCti6p3QCRvHJQzzxADJWqMv3V25spNRqJxc6k3a90vExe53itBMO2zwdtg
d+x1t203K1DT8EtZxm7xXjh6o8o5b2MIyiSYv2EPsxmVXXY2BB7br34VFjP7C9R26q9OKOWQTlGo
viLWxaQW6b86/GyZHqLNSMUbpkvgV7fuLMPutKLIcA3GK46o7svST2UBvfbw7/fyxmGg6WExSUaE
Gfx6qFRF/rrUDdu0npLspNwtTDu72S+6wNszqajvi2pb3yF7v/mKAGnSTTJfYsvw57cc9522i2ht
LpdIet+dpJP3pms1fbkvTvU0Nx8Uz5f0ZgeX/77dt4ZJVBh8xaRjOubXl2Z6ZFrMIJtLNzKiSysF
FTuFqbLXmUSKfcjJNFIiKNL1bXa2DPewuYs9KNrrYH3+949565uAAnCGjlMcsqj88zHMrUfvHAUS
9clwiFP6e/exKv3hbN1iz9s7b/qNOAZLBpIMs9hz+XP+Nf+vxaXLVqLrSUBA/yJoDhNCjOjL5f/9
nqh3mUac6Wt/6RCV1CsMDheuIp3oEyBaLxW2aQ8lefGdG3rrM6MYZaANDfs8Ev3zhnAfbAZrDmGw
BUVzmpSKqszbRPRta7Tw2Bcs7f1/vTlYuOCIwFNRzFHZ/HlFRIEh7Se1unQl4u1p7ONuiPRiPwdp
t+/hO1d7YyhBJfw/O2pg938LErY+Y0CrII7gJI+q+NLVaEm3KmgeGjjA/aWvpnjIZgiC/aek06JM
iyIBPm7GwDKnkERsmA+Xa3FodViLQzj4uj0MrTsXCBp5g/+fXwiKxUgznasOyG2vJ8buhK5Ji8zn
JXTy8VAlW3CFnEp/wSfV3M7JvL9zvYDH/WciA1jOdhKMDtShv8w8wNP1zF26+rJAOjij7BizOsbW
ofXW6OLfb94559/X16L6YEDKMAqax6v8jHIYfmnOLC8JKmbKxbIiyB6eZalTVCTsrx1t+/dCTkN3
2qOxWjIDXWNL4ajWJVzpoW/SYVYivAaVvl3JrUyeATGNC0KwG+7ubql1mUN1DXW+1pps/M7vP8+n
X/1+FiL/09cEJsoy9c+jG+1o4EYDAKoqcsa7gnHbT11Q10H1dPcwG4vA/03jmMCCUgkRqIn8+otq
GmU+hK1EI1nAp6neKXr+/oKRqUEhHWAMg7e/tMp5ngtOc+dU7XT9V6eywtTTSXJY1erc98v27d8P
4Y3LnSf3BFxqrL815yvL1lqulYQ5Rz8iUC2/WeodQFMSMtTx9/o91szfyZWdEFUxgID4DaxM7RPi
rSYA+1PN1WctwGRvtm0g7/sx1qBmuQC1Wb9T//wd58E0I8iOLREFKzv1P980bIAODluzXvaNPRz2
eJJnnenonUR6/sT+PlKsTGlqqXLgz73efIWqKuy1kcnlVI6eOIawWMqb1kTBIXGMJVKlLe1kWmzR
d2fW3XQQwTZFObIJq0lVbK3PmLC07pmWFj7OW1De9oUU6iYYJrzURketwwdYJfOU6XYzHWvmUZRA
etxyOhWmQOxsKOdtvcNUXYZpteMznm1NIXEfXmw1ongfJT9GW1qP/hCoO0WWLRnjucVjXJZiT0NJ
WZUDO7RedpTNTN7ua3fjqHL+Ycwm1Ydk37ZfgbOuNdSIYG0zr4HXkXErQqYo7qEZCGBsejh/wiLd
GIsGx2EOhMn2JDLNHUpl8qvdquYxqt3u0dn2ejwJV04PImaufXCqfd9TOWqNG9BSNM1vJGJEd7kw
G7LSOJFCp32Ap+sXXbQzBiJwIxv/pHXI6iSxFtP/KCuPGaExQ/DZsrv4Z6WTIThU1OH65OLM1iCj
0Mzjh8ZiVfpBQZcq8yXYZHO9KMvY14DGPe/nKpPKShFX0vsvIlqD2tYgXeDqzt4WWZUY+VG5oUXG
G8feuZNtMXxRgVWUK2yRLbGf921I2gvLHbT3sfY6drNYAW+2S2iOrFaOl3hqA0x9dmOxhBk4rHaj
3vWCZzYLbXhNA29OjdmHKVvOXjkXGxOn9ULGq3wWhbs8sjCmUlHAGe4XGwnui03yP6SgLHWb17Nx
txSFxQjjIDD3PV54Qg8ZAKLyJW57z8/gO9Z7urRKPnWm1JC7ValZWgxx/BlhY0eCCFPi2xAU/QDF
bJTfZxRdZebGEzW5IdklYNwA7h0wH1FDCprH2VO1S6A6cmwTMFcw5p+LEvm1zHEAewDHL02Zg1NL
ZM64d3sojHBuKGPm74CI5vYg+qkZD6ss9ZiOeN0taYjcv8ziBKnfbAz26YVvPMgRG2w+mSlpq7Qy
c/jBapcYqF3E4lF1TuNkdCJNVhd9uGRrIqpP1jQi+xugp7yk0PyX66aOZYfZZjc+lEMjr+vAa09W
q/qfxgtVcnIb4/T5hG+GzBJEiD9VcxfWqdW665Zx/Jsam0QUXdJxD6LfzuoVjztOeVddvVXbAVYN
3mCtLT2ZzzZ55oMYBhdySdP7V4J5dZfavZ6ul6o2IHejsvjk7Hb1mJBCJbLqVfmla4r6qx0M+5Ow
6mnPgko4JqvdovyFE5Kw0spdZZU1sCzL1MKGzORFE7XxRe/M24PnDt5d0ktvSauubB62Zg/uk9Jf
dLYPJrxZFMjSXFSx/tX5lnHTZe2YX45x3AkYXIsH9X/qawS8I1XZuehWs6RJt68W/31JDnW8jAVO
E119i0Br6XBnVTTU+TJ1wZB7ZqrML2h7fMpTUgUi79j/yQtrHvwPipXZ7V6IJFcw1FEywXTSpMAO
/T2bV+i/ecdyT6UK7b5MyUl/trxwnHIza/fWLz3JH0E75qrfY5Vtuw5EppKlfayaUb5gm+tBG257
h7drymjmFLbt3WBwtc8CUy3fRCmnMhu2Uu0p/id8IOu4zShDB+3wswkwvUoLgpnKJxxqi+MswvAh
tGv9MoWxfPDapdkOc7jOQZZMobgLeissT+DJIQKZdljKXMgxWIBoMQjMKfgThyqnLKZUl5Z78qdG
lUevY4mUruU0ftwa126IdErfF67L8Kv1qZvTLqq9X5VdleJgRgSjjk1jYkY7bF++e3tbizxmVIZd
KyJw95MliiVTVRh8Y743zofaKscuhZe5v1jsec80ti3e092xzDeMt9sxS0pLXYw+TXWmh8ZBbAJd
1iYPOTNJ6lh9ewfHrX4EYAEGbJ3mdUuTxJ6fyrIYME9qO/sHfhHzNwnWAgmDyW2eZGDC4VAi6xem
iZ7RfYwqrpXVVXXmWMA2C9K6qPoXXQEhyscgrNVhXbcoyobYlrcudIBPDqyELZs3IWZM14T3AJOb
GaRdLXF/X8x2OINIW9sf+xlgwufoWONhL1usE90Ip0HfUbOd4/Q2j1kcie2hh6VDaYplbYDbU4tF
dYO2JnoouBg46T66CGcytEXjN2z3PTrElo7A4EQW8AVwqoio+n5vLju7CIrT1PVnxl/kVzwUd2Pi
nwVN41pZ27uOOtTach8YD3QDYq8agN7Sdd7zpJLkI+wj6IaRgeOSDqpbWrwtpfnkbWv/IWjEFKV+
OQJuIkU2t8Ydzb3fNft9JwfOKkJh4UtcUMcdup1ymtjRuFdb3aD5KscyHo7+hm1dmvTLbIBVIgea
WrXy5QdvWP3LqlzEj7IjLOCOKESTmXod7iffE82xXiG5rIz5uyukePaB9Y8/XW795PzAfLDGHqPn
X1hQe68I84tdHtox0i/9untIakPsYZqsJsKgPXXJR0gORZmbxUQnx22nIfOKIGwzND/n30FbyCDd
e1uIY23mSPGVlckLJO4RC1miiZXuHdkyU8AABWauFVag7KDVy1KF605tITpm0Z30TeoAK5gzpxxL
mTq6TW5FKRBNsU2wZUZibpX63lA/rnIRv7ve1WteRCo2TLWt8FPp2R3ff2D5LRsnGVBgoGoKQInE
2gy859Rf2ul2j91lygwl8+fCgg53nIj9l0u4FUm+qYLiuCcTucwKzRIDp65QvoWqR9YNw2L85vqd
uwPCKZuvo9kTeWg7ALApblLxbY/ewJpHW8GZ7Nx5my4a2Gq/vdZq7xqrxVAnUL7SWRnHfZPpOlm3
3DTnqMUWw3zayq4KL2q3rj4iVYV9xYRdH3iOYFzvGhwkzMl0kPyPRAn7LsYRfqMocMyhW1Sf3NDC
15+wt6D3Hf0hUnkbGKBuxjrDJcg3hoi8l7I/2JUt57QvbdIOjm0iQhBH2tUHyyr7Lp3HTvaZhmxB
fly3nk+UaP+73ef6Drk0un/HF3jG4kqyuxf73G7PibOUpylsg4TvZd6+dqHproXx5q+2rUiDSO6z
f2iHaSjSziXCZvhJKHSGfZvkbzUNMilxBO4gHHX4XcY1X5i9j95VUat45g4YfabFSFDOHKl7/PMs
sXZp6XbhR3q5aksjBGz73K+9xT7sTee62SYG4uLobUGQA9IBRiRRZ3D5RJL4FhAQzhxRIYomtbQp
Wo6fsD5MiFKotB+mlb+s1uS2k+ztyDMRrsKFTrQ+rTM7Q/ZnksKrxjXgd+8GSwUznyIWOKXCqFRO
LmelMEvzjP/tViCVLJwvSvXlvRUsyWM02ST5UhLTlxqbp5MWohiPIy6ZSBOFrjMyoe6tDhebLbQ4
8K3FCiVsu8c1sdeeyV2zXOD7KtoLuVXeVzUu0qP/cCov7UcXTGOyjE57tAfLB9AdgNHI2Wogfmjr
trj147OlsvDZFINFCpC6pMOSmHUaV+ijYFUzo0FmoR2+QS9bUisMmp+L2+7jResL67NSNiJFE0D1
e+cMEMmCEQG1tA6Bj6egI9yLVlkb+zsUYLEe2/TyJan6wc6aOV6fJtspPwi8ZEzWjJ4cLuiTnTqD
UkEmsWh2GspD5d+MftGyG4yFc6WN5eiTAnY3pTLWy1dkUgJ+tR1IjL5MaD81fV1f6bDQTdZGiJVm
89Bv3wZAe3MqnCnUGAF725aJZVznFBmYosdxXDfi4CwU4lnS0tnkHFWnzVgljb9E46+oFSVVVKdk
Gcv+6FgAQa5pDiKZusim0Uqtrvo8VFU3pUj/uL+gnQeUIEmLWHU09Oqg65ZD5mPUolMEP4a7Ekhj
l6I8UPz0Fmd+2Hs1bvlG8dHynM6dwKg2NearaWYG5/HWjGnB0hL0zTBUX6Z6T24hLJD/99CM+jhR
JvlpPSTlr3nwih+sPR2VBfFgr1lY+D2XRUb4pmOP9Dz6ARW2sMPPCsHAMW2tsbkpe5sFrGmD7QeG
QijDJw486Mzv+knnhsrrpx8447ezwph11NQjj9buLC+o9qkGDukSn4O0MnPaUL38UHLl9tzJrEyX
4QHcFOxj9NG1ZPWLFm17kb0UEwsByRH1VT82dBProNNa+AThYgv4wVo7iLZIegw1MWIqvPkjiIbA
z5q2l78wjxp/+WVC1pA+Am/pIKa9yufa8h/9hd4s87dIP9LQEsgIWOAkY8Lzh6ZUfpUZp1pFTpnX
n5+PQlJk3qV5CrZw6FPse+gtA3f3niCKUvlY1TpveRMkcoS/tHaPVVHp52BRQDlqReuUAk6xbqnY
A9rXZZDFaR2Uo9NlmTdeswyG6oDR/AR5AZzlTFbczHdVIUKXztFoWxkJvr4qMEMh2oyN+Wnpsrru
3G2qP7UOUKDOUuGDgCjeHHttEsgIXZ941wigV30eT6o8xcU4Nzl1Zw+AxTFrf1Ir8gzpNhqvpM4u
uhbYibvQOSvf5bNWm8zsIjwPjFVJGseZZfyNaW7cpNrsFT0gsz95OCftp93ytzkNgQY1OTG6uNkG
r3oJw9mv82Cy5OfVtas2Px/q6w4vFQr3IbSHDF6Bi6VDHTFom2bQc5rq8UtswmXMJq03OwMSYpH+
rGZ5boodTlpi7V2Q0uRuF22dDE5KaTXel7GJtyyqUaBIrXG0fkiSxs9iC7unxit3VJdlshD7gy6g
Iw6puhx/c2LCX28lWS376ZuRUVBhq7ON0ZG8b77Udlf9ACYzfEJ/ST2N4e5Ep211hjlLEIMv0yk0
PRlDtUuXiV1FhH8FHDhVdDg0x43wfyzLON94FddNKxxBnre+UZKue9cFOgK1R6ohVweZPWz6TvJ3
n2VlJdYpVI75XiiVfC7WuU7ywgJ4xZcwjGRmnwF++j+KUCqANVyudbGLzJKLBxws3gM317qt7htq
31Oi4uRJ76FPHE/aOiDeIVOf9n2R/EbzZ2hSisFxPCRj4csjughxnXmxIKCaQqtvVI3OB41++pL6
feDgxh4503Ts7CH+sRW1efK1O18FzlmjDutW80y45qzEc8AFE7W0REkQg2XqMAJ4nk0Q3y7RPuwZ
4rHVT+qjxE9NbLVXkDLmiCnFAuKAecBQXIp+Z440DfauT3Wia0b2dk32CPcxSmhoPXWq6cy3ixGP
MQtSfGA5BzHJ6SO4FWOyao6rjsQ0MIJqrZK3Xw/LKNPJbSXpzDM6vrZ6bd8vYlxuoXxTDO2+Eh8o
mmnXjJBlC0piWjGkXl0GdtVuedSFIP1kKnr09w8qcMtPNr4hF63rdp/1Pk34HyTYzqSFE29drgsR
9eker7pFICKOq0wIw9exQKlgXLa65hD7Qv7cVyd5sq15rPHdSxwWssOeLOkaG7dM+5ghebYsvffV
s9fuqZ6TDZPTMdaa4fPU25f0jYumYtVjleFuZzuZYLBcpkGM7Grp9/Qb4TqIG9tK5JBR0QnrCDGR
bQc8yOBzLUKnzaW7oKXrMeAyqe+ECJ7U0dY9h3LFpq9co51cn8TTQ1NvxWe9eUWRs2Rwf0/czU2T
uPAJI0fGn7Zq3viNqj6zkd3oqQCSpdKmpilLp4KhduqPSfljRs6xzFQ39GSYUsTDoadr/+16OhY5
MuIdaWVevT0Neg9aaAew+KbwFDl1YEAzHZ0zw+5q3of11pK1EuAB5+SuD8eFAG3ZO4ONaPTm3GLa
2h72oLM4DGy8ndRWu3vVLV3o84OL8BEtF9hssVzVJ8t3xEfsQbaQid7WfYvMMvmZHVbbV127Jc+r
NOGVNXZWdAX8OHZYLC3lhshtGYVX+JhvLz3abNg+gJ976X3DWKb0beSsFXAU6pVZLs99oJcxNXPj
fqAyM8tJnal+aVIx48m2tt9uR8rYpzYJF3RqWMbfJ9jFCRryqe7Qg1ziJ3zr5NcVbwVSxYZMKjjI
mF6s2bv1Lkm6WtBpd65z8NWuQihVkf2FhaA1XrYzvXWaFG54I4PCu0JoOHHTeC2Xp60M1E8qOPfF
U4ZdgMBHGHO63kPIpy+iRlCx7c54KtrKvoZD2o8Aq4tuy2Nd9j8qbzExK7SknBBxSMLpMO/l+LAy
a3Mp3sumP1ALMFqMlr1CMFqJ4UXagz2xAyrUr3UsCZ+SmW2c67iz+PL2Td1NjSNeQOjQY7vDsn7d
nWm7Nb7Q3zkf3ucQE7qfgilnk24T6FCkMYvhSaEX8bEsu9I97c1a/jBUjHE21oY9YBLRjKV743bf
Sr223/fGsR/X1um/jGgFPVpqGsOTBj94C18/+lFVZdEji2iaOh+YwLX5bjnbCVwaqEKKTPf3Dgr8
+4SI0aNsN7VlSB3RuFKpus/KMOfPUZIKOXMLH8kSew3CebbTfA39Avm8xi0AlfjkfztNkGZOUqNk
MmaBvW3bKRmZsFC2dPMDi2v3Ux0l3ZclEN21M1RRczEr2xZ5gzaIn2mSyZbOwrNxQXHxSUyN9suv
hTWYkj2cW3/TibAIm5vGwqHrxuB3a0WGcSorn8e9WlDcFLLqfUbbjd0f2Pnoqz7UWwTqIZofnNIV
A0Gt9KJTi4R0nHIugTxzd0gNmMX+QCAivFVFV7B57Z31BSghUcU2Av9IlkuddeR5nbd9HPOvpo82
+oWZLufS6zcdpKZjj5j2SbPFKaXH+jTAGmhTaC8xs7iaWjaVbAXadOgrH2OTmQiTKgDYFSuThYPl
la78PTFgYJ7t2IAxx8lrjz7YQifzZ0zXcyNG6LjQRAiNgyVpifceVZU0YFBo8o7paQmURMq7pRmw
rBZahR05t0uSrKyH8Uq7yLvxE+u1zhUG5h+xvknCDLMm+6HYxvBlYn3xpS1Xaoy54XwuIH1H5oRB
5xOeJivBr0+239wZsfJ0q6Lqfl281bvHyMX/PAAl69tj3APC/8bOevq9DK5FjJ/iBWfU00SuC074
AfQfGzdZ6GcGNX5wKvAcFwjwrepg1q54Wogdl1SGmzrWPRiKTIZz9+xXRY1ueiHjEf3WkNEzVncJ
rXO3LvfDpAVTVmK2OK3RvHxM5hkuOC7w64sY9Lljo0H8FJimvzOVE7UoHYyepviv1UfdO+5ds252
dRggaFVp3E3mpVahd92JyHwNeqf5pjilAUrHg74zmzf+6OohfGhZtDNBq0Lazdarl3sJ3Lr7EOGb
M9IRSU1bObgUz6tyakZC6xrQSxBIq+GmZ7o6Oheyi721YQgTmMBjtG+bbrZBM0WuChkWjFN5YCvQ
RlQ5taFytwEGNwcxOgU9l+NVVz3+f/znFhu11Io3x85H4ut9bTXeXczklHIDKM5vjRrot6WZrMeR
3+KkLRr+hr3Q5EBPpFt/jmbPZ71Ci+xlIA7qq5mZVp+LqT/PAYkyNwjLyg4WlquHQ13wc9hqbOEV
1IjWP9oCgtCzdGArpz7L7xnVuWKlkkkoKFHkoqMnOABDm9FwK8KquAk2396y1ajkS6uHbbhwkeo1
p1Wh8noeLtj9hatp4g6Bq7b1IL22/NZa4GQZX4yMdLBRFGFmI/ta58KIfb62w7IuDpu3R0netmE8
p9XURzrvgGLElCVz+xnGhqlZzJsBKHakeRBNMuovDCK6KasTacfPwpYBW8FYjPbVtDh7kEZkT5FN
vUd5NseFbPiYKNNPLIYwQ5gWGoch7AeVD0oNhvkp1I2D57Q2DWBV2qhxJQaAxxG72M25ww1nBbpJ
jvvmmiJm+N8GZ1XH3veUfQhVvT2s0TInufaiGQZzyCor9QFf7Le8vsHN5pCNWz6vcX9N0laP66i9
i6SWw6+GDCYuVpC5zTHWRtXHcBiSW7VOqsn5WBgh1G40CNqMsEkOnQNbNK2WgAKxYsDeH8/p0bks
ddVFH2sahV+F9DGvG1bvezcL0+W1dNo23VBn6bJEwlVBdW53XoLWp7JJGYfN4cmJene+M0G17I8M
Pbbp484IPDz4lDEiLaQuf8PiK83JYXWnrhWWR7QEi4jUQ4cGqXt0BqQwcoaC/nAJtLguj2s0iu7G
N32xpaXeo/ZSM04f6UR9nML5LiiCmUZX5kp5/uQ8ErboaJIeFkKVVnpcwlRW5OCbzZZVcGclCJ94
qZWYbT5AHpVfqaqK8NLeVDfedu4ZINbEgXFzZXf7c1cxCvyxnMmbp5mDNvPJ2yzuRGU7B4+QVx+q
Er5fts5YphN1W+Uch7hc6E05P6xSHY2IW4V08Mz/2RX+FWpU4XydnIvue3xD4u1XLa1l4gsm+KQN
7SPPa6qm7Qbt1YXQ1tn1iFav9LyP0baF1RXdrmoy6BE1g3StBcqhBRk//NWFQZ+cGOWrMpPxxH5E
BGWyHthNJA/CJBZYwGF3f3nGn7bPsgin5dDppknYqrbz9FH7K7oFyukq96R7M+iPCMxazsmqK5Z6
Fm4q3ZE4N7xsnjXa+EIXyDbM7EKPcnf0c1/WzEGawmya4iVxXlb+8fUDI7ihOXoMMef7SBCDTmZv
aR55Ps5tZ8M+y/6PozNZchVJougXYQYE41aApFTOw8tpg72hEoIpgAjGr++j3vSmrKuUEkS4Xz/3
eo9DgQqXGB6ROMSLmDvX6uR56mcW7BHXM905bFUc/3GxREvC5Klznqx8iERSRn1sPXkUcD1hDfs0
P8T5EjGi5P1fnh01jcs9WnXofToEgoSZXrXHpEVt7nKptmgx97wDjknoMntyOg0vROopXPKHeda+
/ddhzj2mkUSavxFL0/Q3yLqkC8Dfc4kY/Aiac4vL4jz6pi9TP5CLPrkTONEB58rmvjXIQ/rQ1ouN
uGMjpSfDptbuvgs1d0FDH6vTZewA1Feya9pDQxJ0cwCUsG9tZ64QnaQYt8TtvdjQGhGQeokR3v7t
/caMGTZdm4zGNRfHYshJAiw4L+a7Lh54jhhx72tqKH3Ua3U1T3BXSWJx1mmdrFSxUrrmY055FWcw
AcGa5MrM3269z14SY4zeDzxwJjgXTViZo673gC4iZl995nZzZ5LRY3dtqtlQuGU5CXNuWhpv2D7q
qHVthpXeFLz5unfCS8xslSaRXMNEWB0fnM135tc4rDkOF9ZUq2TGZLommt3OeyqbeWb5rdmMWS/X
XO8tXXdPVhmuGpc/K9jx05TWuKiHeOn8F/7lXJCKP+5dm0U76W6mmHgL5vr/6KT0AyFIxXZmyFd+
ePn1OmKzeGTf2eVqL8c+Xqgs/IV6k4mdRZlXBkXbX6rCcC/WpbUHKQTIzvTbhKLfEmTUQVzYYeS9
erS30HeVIeDugFhZd7QN+bS/q81mtyCLF6Oc8ULH5FfFU54f7dn2+l8MIjQ/zFy1xS1CBhSAlsag
MTPfCrJmLQER4c40o+yiceZ3ZPiyOO5rTtooTolgSHt2/8B5+5FZH7optO598IroBjkh6A9Wb0vn
1kf7+DXNuY9YWgKEMUPVFifYGHdIc17tsSEphDxMmk0Qja/dtkehc9q8PJqwCNpDJekmL/3ukwnM
VkDnBWWWFsPdYswuOrDwSPJTVN+l56g9Vcsu86QN9l6zKk95Mq06+J2vvm2pfAXjqeoQiqZrzqOS
2n6MazyUx3ZuI/veJu+OE3xGMmCmyZyEqgdrgPAzSghCfZp8CcyJh3FnDfuosfaUVYPI60D+Wg8i
Bz9/9q+JHB+1KcuSYfDMtDbrq5y+14O89l/7QNpzOs0EDP+rTB4NDAs4Rxvqc/QbxFmbB32wacJO
3ohk+bC7TiVTC/BVZMZfYnPuCk9Pxxg+sHydxnWknMAV1x1XiyTxvpk3dV7YxvzWkkd9O7Liekxd
aXaminAeqSgdv7sLRaX6G265FtJwlUgk0mgGhaMUM9vrhWw/0bvyIJFDlJeshfGnn3Y3gSQgoJm8
m74YCWWasYL863tHPy4Mvz7xtq//101sBgHGbOKIVGy5rBlCHnhjcVu0sbrNC4fU7SsrJ0uIkngl
BJmhF3SBOHYd0YFvZNeArIfsIvyvmvS6XzoOwSWzFhlBgXDkkYPfM7ZZeN3cF/gLpeykrZG//1PN
0lQnHKd1m4zMscPU7cJgPg4eY3psZas1DeoQ7lXN+m/bnuf+viBWfCauGInmDuZVzsegUsO3GWGj
0KgmibIY2x3xGUR75pyIBevYtbtj0G/mffygm2jnx9GPyztcxWNxKsdtFkeFSIxKMNfMbXW8Ox2Y
TSdyFtjVNZvHFxNB9wQjoqAebC88+LjS2sNqieVeMrOPT3LhMEkczcgw8dvV3ViuNdLNTZaW07Gr
h/5kgK2KRLCoqrxzGZq1aT7hGD5HBGRB4W5dvaWsWp76RLmbs6em8NWUMGPgxuaal4K5tjdZyeaH
xf3KuiGC1LslQtmL6/LBgHBCEpWTzx8mnT0LpGPEaYu78avqxuJhxrUMCyP53A6BwO1xp496L8sh
eNj43F0S59FE911I9bGsjfubEIT6xfOb/rvInRbyYt69/elK3kT3jpgRXWGXNCE2iN496/witR8W
EmS/Ze335UGYqNFIIBar6QodxPtpX63uP0fyYh+bNTfdkT2Ivn/iZTRR5pbh3BxJjgCSMmrb+pNr
BfV6CiAKdKJlEfpHDEE6f5snmuV09LzrhdAZ+4N/mTPeGQpW5zc7Z2P/pJTluKkql7089lGg4+NW
sczkZcpn+curPF5dqcb8q45ijYKxeuKbcQ8cV0Vs2KvZEAyztVj877HAQnIYaPCYFVO08MpzML1r
NLcyyctx+FlY+9umktnQA4pgDVYTmPCJaIARuCHy5+rIdH3lTXLL3D7YQkl4IzXZHWGBRYAy3trd
r1Kt8a9qC/ofqGGvufc2WwIvtzgf3Fk1bRKqEo3Nt2WPp23gk70af1DlGXSL3YbrjHL9NoXXoQWV
9vQcLMP2x4HFaQmbjOhZI0sN/xjQVfKOpYhc+HkQaO9WbEbrzwVeMjzm7OXyTmPJ+XJxLSTeU7Fr
MaWDFjPMjLu0WFBzGpsKSWm9mWRoXonm5RG1rKD/bvGy/Vkgr5+tmCTnpCsImeGNZJs0i3OJC0jL
YWbLSL/ntnelswRbS2Fiu1Pez/PLbuaWfnrsCYUxTOjj1I02ZkeF1RjkulKyK6DvaW+BOZZNnwGZ
piW15sF+wmKEWqbKYSRXlH63PLa0g/+pOVoZTm0hw+ix4NH7W3frWByEu+4uKua8DjdAf3wJFBL9
QbMipD2K0jhlGqzG+6K/ABlARNva90mZhRt8mrmTWETLVPuAN0SRj9y7uswmRNjqvlaVfC+XuqnT
QcWOndXhNKrPcMi7gB9NMEURbMk1Z9sx3kKyUGv/MfkCuAOM7+8gVcv8RxtrJ01hkJM5QwqxMiH0
fbapRwvbeNLQrf1Hm3p4+dcMExrLJBjPJYutcRA3nVUqCK8xkMfSq8iWjcncI51P9P374pJ0fRyX
kQ26nEm1yPjfhrkJLVzHtezwPOuhNQt+VLl/OmWVdycSfsk+A9vzTJbzoCL7Qtr/qprCDu+HIC9g
FQrjFNlaGjR0O7aCy2ZNPWJRGQ4NM5zxWqESiuknrIIDGCkwniOuFnYOkcQAprvpGlbCpHMXFWsK
+1aWYCY9MtbcF4btuX2EOuio0HrfupZOiq/ry7YiFutOPTYyJvuMf9N1LhkTwVraQBCc0Cz6LPiV
031qwvEsGa7/3rVEPgvRjmfquKKm0JDl8DbPMp5v1nJ1/gt0GeTZiP79XO0ayIirssRZ0YfBdTzZ
Thm27ABLyVp6KfNE/20ApwkyLA35f2QRwuZcQ3Se9sBtq1Oct3Z44fic65RyW7hcEf1AR+zvNgwR
/Xx5LCgbo5PPD/9j830N1LcmlKcGULn5rUeS8g+UHMykDzLs3DNjgeKCM96abjCVxvWVg9n7JGhX
+nsXCXJ4UQFq+sHtIkQ+XUXOesu5WS2JH/dRFl29YwfDRME5+wS3ticaoxK3X1GXzQVyuV6BMn2N
MT1EaTvyhHf1vQNg2vIGonJkGPbzSzdu431p+PmPezDZrwzP5pc4EvG327lMvUvN7WijT9s8PICK
9o8cY6s+GAabZcogyBHHOl4ZbqDCNxBhK0L4NMjxJVw8e0nZmrNi6Zy6PjoYwLkFcFkvbobqXjP0
c6QLP45GL29rdpqM2OUcUzDIR9f6DDuhrDspKATSeGAMnHh2TVydW7rW/gyzgfJmhjwO0qWx/fsG
Bqx82RTZRhV7rFs9JVAp8r4xq9M9in0ZGfLprYxPwpLymqSvnRcbHybhfJZ01+chVgXmYbs3/63K
VMvtigasHilJtmumQZRTD3e2sk+MXilHvMAM7hPKlDKZRSfdc7pG1YfSS+0dRO7649uO/ks5VRdo
wxThq/XhDIM1322Nw3Rux1ziPyB/NfORbQK+98tSzS5SsK4V6TiQIrp2KQveDaClMtUUtvJQL5Wx
+Jr6+KmiQUO+ZjBqnwGa4y8B/V0dzeTx3MRxs4IyCrH9neZ44w6sB0bPBSQND1Vuih+rH+P5BXSc
wavHWHV88spogyJFLFqedjHN3wC19QjSCrl3GOY9aE+eAYbKChNbmlTnTetEreH8tE+VO1PI5urL
UAgV+E+U9bX1FsVi47u4mmLRzstbhA/E/A0QhUHJvcVgjlF7v77uLA6xnwyCEciEO3necJbLzAVV
QMQ9u+HmeeggfvzROY39e4jH8F1A6k/XPm/4aoumil/dvAIed/e2iu8Wuy+ap3UXV8UqktFwcsFu
YXwFt1XSuwx7n3eJsnQ3jsMQ3zl9yHzBM3P96uMzDR4sM7nViQoodzO3ZpDCpqJ4ttC5rHyksw0K
ud5VPnpUtkzB/Dfmqp0TXfY9R7VWdsci2IFWP3ccjfZP/ttjBZPYHgLZT+AXHZ3w04aApFKyvrr8
QKXRsru135v5ABY7ko7JSjq0+/WaZkDfNVO19Dt7j0eKseuGuj03SThuCilMuZNICr53oqumYVFU
F0HUJzYH7rWExTeYqo3ZN8I+DOUl5xWMk02iYSb10EaK+qUfuoQYZD5hFPf2+LOvlXDLKx89bdkY
u76bOMjiX7JemuWAB1S42RSWoXevR8Xv6GnCm+/JtQCh7mO3128NGu1+3NhRcn0aY0Q5nBlVk+yB
7pqjB6qygWLS3VQkecBEcV9zCc6B/+n0CE0Jla7TnmpL9+PtMtfyzRn7ViezrjYrnVYoXSayAmbZ
Q79+3NnAYR1Zdt6KrOuLor8szlCVt17Uz1SqYobR5Kuh/uzksj10hCYQ8TU0inTVtVIVTafuNKV3
vF3wg1TNJ47n8Exi6PQyiBJ8aB36/vfih80Ps8joje00SOKTm4PfswD13rX9+rHB+fy0dMqM2cqk
AsJz2tyXhkKYmTfj7hdv5hJipkkEErXRMpokb1zwZ3vS83HptIjvkCmdMJ2iUn/zNgxcpUgAjMad
ha0Oiir0q43mGbPENoLDbYUf/RRr7BZZJXW9JoBxuj/H5SB+Wgu8NQsaoAoaSXbuEZ07VH3APLpe
/0xYAD5WzR1xnWkH+ujtQ20/OhvnfMIYwx1vhJzy/VSDrH9BSWGCcLc2enPYfDw+9kB6BskqdBZ0
lihXj1O0cUjraCbGbl4j/3cp6yo8IXUwLVOFlhcRbjGmBhLsmzOXugE9DQs7C/1wbDOYVuA5jQfz
dqey3CDtCBi8tE7sPCuj1TnvFECTO+T8UZtccgoZZXuXKGw5ZcWo9NfcWq59DMuK852+nUOWD0mT
VMsmGH47XCi/1jLQY1ISjyMy2y9FdG4lBX6GG8rrqXI6n2yovFAhvpcesqwKlvbv2kTTx7ZZw3Sx
Qnu5qU0xey+R2aPNY7As9392v2Dr8TqXUcBCltjXCJ3v3+4cXCmAedXhyu2H+LhPPv0X2u1atkfH
Wh2JhWGZnkrL6v6R+EE/vNn2+K1kU6kjqBa8cjXPSPuq65VPfd7ZH6xO0+UbPpzlFx0Knro12uJ0
27k3oSaEjbtm5B7eKNX/sOpwWVNLTRxkLMgGz7JFBP7c0mI+VDCXvwgVYNzmDeXwN4RVM4eojvvb
UCi2aEf5hJij91reIn3w/JB4u+okKl3/m8Xh1fsmIxkeNAOT8jBuYB54r+U+H7ymlHBY1+HhXcTu
mTVzck1dGRoHUhzTNSjHIiwXBUVvpH8ZkjTevL0tmFvASfwNJ9zON+G87Pio7T0Yj6ELKJ7k9iqG
k6BMy69z/VgmM4OMbLBKqi8S7NVfyYtYXkyHbQ0x0XWb1FoEB+xkKQ+5ij+oumtbRhqQ/ANsCUQh
AH3n0hBkjY4snfVxsT6QnLQEf3a+SXJWqBjt2z70WlxS1eTOx1LGk8iCRWz1uQlXb+D78jkjmr0x
OH7mcpUpbQ359YeVQlKz84RZCCJ9r77J3sL0xU8hZMps9Aoc9Xb8x+4hrw6Q44182G3dDJkVRLBd
VCSex5frdZzN3TDn03HELKPPkYXozih3h5odjYPGrGFfdcpGERVD3GwgvpLyG+NewRqxjERvF7Sl
NA91uPT3YWh0kYalKcK7QGzOH7GSXcxkdV68E8LSup20jJf+d61D7SZyhpG/XGmxPmUtBhoIEl80
p4FV4PKitIiis3aWqrrfB0f9pTneXjjPannCSSPvLR1M/WlZC+nfAonHb8RTyb+dmTZCzqCcPbDg
bmT9l+pkSUtJhPehDWeuZqiqTtKVgJ0mmA2wIzG+LRCZFG3ikcQ01vkNUnA1A+L5O0u1Z+M9Yaxy
5DF3TXVHDPNuMk2pWz9oOoxjNwlyt2JrGDktWYH4wxIfr7oAHs6fsZfLB49OY03BEc1/RWCHn73A
dvUQxcuozvtom+ewWUX9ZaNA7L/2Yl7ac2S2wvCM4iJJu3CYY0qEOtQ3VRFyt3D4Ob9Wh9TbpPEa
TjmKfY5dbsCJXFG6Jk0ardN5J2uZPCvFq9C9IGDLH2XN1t8ejI++bmKaCDo4tb+ttqNCDB12F5yZ
GQUy88umpnyq1jJjs+p15BUJCaBENXs3oih06WCD6eJtF7WX1U5o+aj2e/inW0uGd86MU4jqZaj3
dO1wmWZNKOEJZ2LYxDmwIEhO1bS7X+EEUZU6gNnNyQ7C/E+w8FHHKZ9IPGIe94hrBNRqWsFirmk4
sDym7TZz46N9H+tgWweIB56lFkNcN36U1Wy5jHmuCYSj8Jf1NKB9DhwKbfQbD7F4Bq9w/3Cqz8GV
paqLI2LjUL46pT31sP3c0ea5rBfFBAfKNM+qdt0Wrh9f1mfHLVzq7GCjuQRz71RqIY9/qqH0ppPY
aLWYaRWqvS9dlqjg7cvV9GSXfq/Tedjmu3quO3hT4EhaJ8Ek8B7jhbLBYuXO8L8VPZslPSOn9Ww5
yNsHFFbn7PZNYMN5rbh7MG3oKiUQqLv1q27wHtk5UY7HwLrKMHqO5RMfqPuGM+b7OezMyajXNqdE
UmDTcv8q8pWhx7TPBsyXSHtcMYva9KUKVdxmsQ2hVuO3g8UnrDw6ccbZ89kqAViBI2LN6YhY/gag
vlE/+4Nb3Bfj1JmHJd73CR9kuEMv2NghGF0YPC96wmp/asc8D1/4UB36LdadPFlyW/zKFYPdpHck
7W5YlnEOjNdxGMclyOBmT9jOZ/CBu9y1/PDYYXq4rWse+ufQJjnpTJ8OoE+PBUQXDI6Vfzb1OqGH
dmr58QER9hvarnE9WYx5xQVcnkIz6GpxBHVveJAqWd9PylmgU2Hk33BPQX/xnKrmheIz/gvyWOMb
DotpSLB0uXSsBISWb8FQFr/hjMLt2BPl6dNJsJsPx5YXuseh/X/bSVKe4L1Dc//rLv24HOBpq3s0
olFe2PTQzsna1vpndUtUbsQguP+B0EAeoKHj15YU7vvR9qd+vyhe5SJtPCmfZNFWODRCXuV3bucO
LwBkQHFfQktHF8ByKdKpxo4KLMkYN803M9y2jajyBAUv+hgInapPeAepZKa2rvqbcHTq8uK4UrFd
k8UQGHQYMZGeyepztNmcuXcyNp7uPxZV85a5bkWoJXFprEHwO9uYDLU7ah4BdUnbD9YNd8rm9sUj
q+MUt+7crBlDAC/P2mpB4u4tEf1ir7qCSBm2Jb/nJQOxuDZzr3bhOdO52SMqlzyMOCICH6NSgNk3
SrWjufpj0avgblpDbAchMgCHr7OE90sd7J9y9OHlNKJ8nLQiZ+oW1zY9jVvN21PLf4dvBaeC5AXu
6URqN+xkYoMP+Jlg88aStQJfYNY5HgqFKtD1DtMIaZUEhevVJ3CcOjq6Mmq902oxLCWTqxtPdiTB
awe9CXn2glx6x1mW4sqP+dWjMUuuYNzqoH/c21F2z7y/KrjJHWtZbzBSIBc33vRYhjhpE9WXM8Ao
XyK1OPFVrt070z0JQWt0ifuxeyg2DO038UbqCPhLvdNDyC2Cfsmrnx2n63jDeJP2CUkqlvZTa/lR
fyBirfZ42qq9SVtT+iodGaP+0S2j/CzUlhqTIURDosTai2eNL2D9PRjBjExSsdVZDhwSnPqZade5
n8eQypH1CD+CKxKPR8h+ptQO3Ko7zZM3L0/GUXWAua/Z3sOFHH/+E0EbYVgQ422k1sI+2Qbu9TDt
BeMJIh842LsCvyI61MDN09agMIe1Dhw+aF4x90Cca8CVbSv4F5dhMSaFu5YyicZtcLKWSOubNeb4
TKAtiTn1dzcYub/WUf/Sc7EHzKnYrqQomiitx2Lafuk6j54LRjwOpQNIf2p7hp3eDmASvLMqsT13
xDfj6mh8vRz8PBx+MwphbB93saCH9UpQQ74ciWZBXVifgcmdOnNFuCPVBJMnmYJhKs6IzynCozMi
/t9soDSIVh34KSVYbWvEQPC6dAgXaSVVrbnbcpIfvZt1Byg/+2sb/WPmgBkLOagqMrEOq8h21W6/
eIsZJ2LG3A6RsynnJDqyaAlUmL23Af5Q3al42cylGPz5nRf8uqFvnoqsjZX6J4zYfsB1JQ6ywdpg
wiKK52CC+OTSiPA/9RV6ux0rw8QbU118sla9j8la5PmejULQP/G4PykYqR+G6HEKA3j1IqFMj5/7
Nu8VHy6gFl5oN7CWzMXwyJBqoDxcYV5uqNyXiLp8HKODyndOPRET8ZBgvelUxhIPH/5l4DRK15JY
+ANF7fYxx755FYOjv9Y23M4NMUXyMqBT34YkpV1NrAvmm4ZFKnC8Ifn/aFp5dTfAwH265Rh1lJbK
6cGwObh55MNhzci0ylE0WbcSnqPFiup0EyXWoHgheaOMgB1OPaAfkQ7WEEEkREX3xKKw4Yu42/JF
brX15Uwdg5025Da5IxurERlC5ewngO/RXVitGEnYuOMBQtks9RN1CCDR5u5yvg5BGe0B3aOrQ9jd
a2/t/9isP16yafUIIiBQAc94GKkiOK3s74hRBEGOXswWxDR43D0HmqX4XcPiSXwz+RQQM5T7bz40
c8WIxl3fwnYfPgKvZu2UcFT523DqrVmD/vxnsCC+DkDGxXoild7+zSNBcihtik1fFC7rIwET3jUx
b/c99oiMdZ3peNL6iT0vI1C12J2/wbB3dCPM4bpUhaRpp8Ue9q+S9B+RDf1UPEkipP5xmYdBak3N
5tJIOwKytmuaPx2TuhUEfQjpa/bFg7ITNSOtcVbgRLugmN97PKuwsVHtn0OX5iwp4e4Rj1wymA/B
SD5F4jolEw1vLWIyKiRxRoYBzXSqCzXnXPNL8Mkm9gV/i2j9xyIs6IWcKhafcx667mlS4fpcyaZo
bgPAlZ8gnOWntnre5ZZ36/8S6T6lJN61YUI0UvkeKlXN50Hu+DXCIozPVizc5QF/GHu+5nid4Cld
KbZLFECdUjzOqCGqZofpoTZr8LUtK5jAOsUmP9WMpW8dTHvy2LM9xaY00lfZGEOkd9qtfbubBrNM
Ny4WvDgNappWHIdLHN4yJdUtL+HAp7AmhRCNT7OqmYGSKZH6jqn6h67Iibjg6bV/1ZwW3Qlki11P
lqg3/VIHU/VU623/6+B2uFkdXJXXOTkL6c2shoKt8Zu/Y06KEKzjPIjdxOupAm66YPBsUBSLzDlP
lnVx8slmYCjve6pIV4/68oQiXzrfq16XN+XNlj5iagzud1O04ykgEuJLTnQWyKt9+wLQ2S2HxeeL
4zEgqSDhxiRtY8mD/UU1k78dEBI26N3RIoetcAJolsnaaHno9rfiXKBRZq69MuGvZOt4FC7z8M+4
EU2CAS0wB7MEq0e3s+fP7dQK6ygwEPy1m0YEN97iiv+mvfdbpJXAfsr3ugW5V9H0eV0hDSyC8Z9S
weti/7IDWrLqndSQx47sKlBmhknTZetnfz9iNu+eIgRwbg0SSH8vGOgRzSNf/46DtrRuJuS11wF/
QnXAEi0fDBRxxQyo954cpHCesk0wC3A3JfN7/IcSn2c9xo/aaZr1hC+TJbzudSIDQTO8Wo5BmLI7
Ny4z3zQDr481mukxXoq1yLalYZWYJvldnTmeqLji1mGhL49jw+qgNaobnqeQLBHZwY6UBdMxTiIT
iVPvej78zv8VovbqDEXb4JpKNvzdt75aZ564FoqJwqlkEkOGywQa6DCz+lOPZfxYcb2RDsNF8h1g
7xovsswLN7PWEP0BQWIRWUjGiEyx3oYvbr47IO+iL1vWVYzhkykHTnk9UeRZ7YA7lkgcuD2ECwZy
B+YJhUj3Ou/R19w+PNrMpWCculL4ycTsBf3RttULRRqF3KJsB6ub5pg67b7YHhuHM/Qwb4zRFr+S
1xJ6RG/e56BCGVOyTOQKB3yYc5Yp3YrebvTVjkIp+YeeJgxJBPHdR75n7hLft9kYhp9+e/bI4/rI
1aAJXygFHP4uOUGOpHaZ8WLTwbwUS1hjw/d7CSKEoWo+qAoc/R7ZASGsUNp7z6M6fzLFnt/bTGry
W08Fe5iQuWEtWRwvTnvYNyfYbvvCIz9tNXb7w/bB/ssqp/x9Ax7db2oSuX4YfkgWmnUgEAdUxZlU
8KFEG3PyuL0jHppDV3hz+Yc8ozI8ESrHssRta7aA9odYhBsr7IfHvBwcFPiAxivzR0Z9/Axlh4/J
D3JxDi0gevz4wQ7NOA4jMwgVOanXtUNSs2zQPzMWY1QBHVPlqbeHEfAapDO7N+pm6l7wPExPWzXN
z6JVmmMaoF1D45frx+hd+xP8I/OFLAawsahuw+WWMy63X3kaMVIEm+hmkDXfd7IiRyzBCAq/dqAx
vQbv22a5zaMVVtK3fNIyGd61SRAVjl0calYs/TcwYb8iaziND4j289fkRBDg9CnjS2l6kH3ScG4V
lJSf5RsjOHKbCvxouSjkv2KYnDUFGSf65ZqZ4R52kI/86KO7GAIDRPzh5275TlS7eq1XyYsjvc6c
t0DZNmOY0rvFoFO4h4qHhuh/6p0q82tBqsQm7fik4krcMZU1Hdu4kbkfu6mByUGo9t9MHM360E9i
5EUA/8mREwpuTI/yUT/suRziQ0FYlZ9op7u6uAvqmswqnOoz0NWwHwcGLdMTH3V9GbmcCOa3hhgF
NfCFyXbsBvCU3F0BX5fPhLP1dv1O5BPTn6aJ+r86nsPx4BRBxFXRTDg3gDhgRrzRQAIW1+UISSXy
Vp5Ge4X0IRSH1R2oQUI/uHss35D6A/+BB7EhM9QNpjxzBp87DfGf0XkxQVsjWvpDkdn1QiIM/9d5
yIg/JregCnei8PAzEvLPd4vnCvkI4ZVoh7BKx3kx1VETaVvSYJXzg+vO9jVEICrv911Y0WuRe9tb
e30ZkScqutxexcGbDQFCvIHf17fFGDWChJ1Yf84MPddTi8f+oeVCYJ1ax1rYgrGT4mqYlm9DNPR/
JCZ4d57VekQbhVEeJYUHRH3ByWaT4Nyr9YZ0Iv8yjqxcPGBsgYrYqax4Xunz/W8HQfTDgdCkbII5
QtDEvhm+Bm4j+mwe54CkGy7kRGMyuiGIYh5O/LOyPuhlxXzTuEFvpwJnUXuMvGn7bsIFZXufy7hI
XTrg9htRNsqw+F4lHTFSN9PeWeIMUDhdZjGjI1nR4FOXhH78m+mZ22DCd8rr/UA6NH6JZhFvJLHZ
r6t2m78Wz8mXbld1X3rFdrWN5Jygfr51fzHq21eHsoNcFhNi91/ZWiyzY/4SrIeN++s25knfbhuv
bZ6suqr9ZIcLrg5+CGrwSTJGgduNPcS404hnRrff6RS5Zxg2p2btl5e1qnbzohjX4ZuKR/PeokmC
hhJE/wlhsUQn8DExQAF1nJQshQz9wzDQeJ4XW1n6m8G43SXuIof+Dl1DXRT11X4awWLcrLQLC0sD
CBchPe1aPlOHuN9OkVN9djvYCMy2gYHb7WowxOmw+eEwMFdSyMqir077Hm84yrqG4rkP7Jhnruw8
ymQOwPXY0sJxCijt9I9x59UPmGnG6m7pGx8UyG6BrupCdNDClVdkPlpyTwk5X+egAymMz6SgYV33
HRl1N1AygUjgsvLfJHAV1VM/+eP/ODuz3biVbNv+0CHANoJ8zU5iypItufcLIdvb7PueX38HfYED
J5NIQqc2qmpjV8GRjD7WmmvM6IQVhp4dK93pEWXaevmEgXNZ7rRQ5VdTaKPrZ91G/o1K207uEi1N
gjMB0px7G/ZEHaqselS/NXah/OY1ntG7fS6fR5GaSC/HqBI7sJFt+LFE+nUy/GFsj4k+8OKf9K5G
AGt4+QlVXfRBg3QEKirPi+kpLEsD21lKbTCAQ33rp0//gzJQKE3Y9K6wu+AMnrOQj50ees5ukuOg
Hf5H94zKRBSbupPX4ZSlpVmRgdwxs+TYQwUeTqjQ1Zw/akKUkEfFeF9UYyaPScuJNbYMHIUTcb9B
91wBiQouOOA1obvyRpn/93/QuCQ/RxI9ResCjFb3mpUb6ELQ7+q8M7fg0DNocwHiBBJCjFWAouSv
BUg0mmmhVPS0bgsm4eABPTqGQrefRuAweyJE8ofiTbwnHO6B5LTRnuXcxikEjIwN+uYaKFIaWMeT
FpLYMi2QoApTmnCZ2rq1nJpTCw8TTHbY3d2Gbq4wMIUEDmfrxuzqYCxwlIpPGHfkGeK2XvWRAfS/
GijM59yi4hI/4BFVJhRk325UW+1lAPgaembMg5aeJhklkL1H0NHtu077gIzBvjN1TdmbJGRO3Log
F6GvOaa1mA5FH5c7zE2dfdHnW6a8a1MLbNf//pCZSfrP1IK2VMlK0MldmkLfQ2Zl21r4QLlot2HR
ujqcyDUwhJrB7leEVzGIRJpV6wryx3eGbVhPAmzcBrN6tRVpSnrLMBC2LYazQ5/SaihEXR13VqJT
pnWf95V1vD1+q5Pmn1YWZGyj8QUqrKF1C4qiXRwq/KNNdugrJK7sHFUIKbnzdRvrYWWosPxRMTHV
VImv8OLTMJB3CDSarSvhIR6tYmye2rj3gLdR9nf7+1Z6ES0oqhqBXAla/QKA3gJbQg8StS5GdTr1
s42wT0glSZ6/tR2d2aAauN9ooGiXm02QsZ0jYmH2RbXxlE86UtFp8DfmxDVXl1a4RhqmpEbyijgL
rBFduMXM88Atnuy81D97zqAM5ymMdJc4oKdvWLPP43+5ieJHhaUke5cEIL+c6zpWJxIeUe1yRWi/
BBbPDCVK4uOQCR+k8sz6j0UO/c3T9Q3w7V+jjkXbEtMER8AcN21scRYrmqwLhWDh5DadIjQ3RugL
eslUHB7ARabnbifRHbpVy33snqyAKHmmaNa5balOOMWqU/Ku8qgpJkcPt8VK5JjuKYnwrPuMclpE
BCkcUDKttuOfU2mRhS+Qd+8SSvLTI3ZQKGRTmCcoBZPJ/CSrySg2ts/r6QnlmoPBRDFj4l2zcB/U
nCQPw1Af3cCOxSdAUegYpkB9vj05r9fb3Mo8X9ihMUdarLcqVmKTnMZIqgrMQKD0zV7pAt3ti6m+
u93U6gc5wrEdE4QiWKbLMVMpVZ1sX9IUftnH2CQyO0sHN1b12gdhcoGDnCFMQaD9shUAUk5VOSYm
g4iJ9mNtgT6YeNRRs7DlNriyAIhsqsRWefVIsnKXTaFtzqhbtAfX54GU75K0hw/V9jPSCIChHrwD
sxq89k6L7FZPlDHY2FjmP3+xCGya10xJySp5gcUGRjQ1SluzHFzCJQohxJR8bd4j0yPi8FCWanQQ
Rr5lQr7SvzYRQAunMrYZnJsvP7rwijCSTTW6kRJi6SH65Cirtj8aYG/ePpQ0NfskmDh4YCR52ZQv
IiDyMXMzModvpj60VHeR6xWGmW60tNqT/7S0mDRNqYCQadPRbbiEvqDdEk+Zk4+UxuidW0I5ISdr
i9Pt9bDaqEM20cBIR+XGcfl51MPxgLYp6KgRb/xkxfi/0oLHi53p2mOqtfrrSOb15+1G14bP5Mwz
6VTTVpe8cMrWfJI6ce/61Licy5QaK8Wk4oEQdbXRqWtN2UI30eI5mg6R8PL7YE/zRO2Lwe1NoOC9
WVJ8FHb/tUPvvPEkYnqoNlgEm4uDAEY1/5J/7nciGnFw4GnskssszI/zwnD+IHdugzvy1WRmg7Qq
waUaMHh2pUGy/nC7V5c7wf//AZbkQMRMxVleJUqI12ogldFVhNlELxPozgNZo7p89HH/uQOrGz1J
Ai7vxyL3v91ue3nw0zY+Ktyx0XEZuMgszokQzlEyxcZEDizPkCoS91UR9hPwT+Rp7MWWl/RyWGlP
N3UeaixNzCitxbAmsQRhiV+kG5h1dgzJKBO/VP9rOlDPt79suUCWLemXwzroehaiIlLdgRzFYTKb
CUFsV56ooIhP5AuykzWM5d3tRpen1N9GsYCyNe41Bqbkl4020Wh2XsDnwS8P9j2y/nMH8XDzAmPw
5/y7ef9th/sLg8c9RlUXT9AMYk/TSgshVRdl/RejI/3wwynz2HgtZD7FD6oZwI+P+T/puyasyPcC
u41I2yfEvEAO6E7p+rjKk9FOEtK4BQa304HiSJ0SzDyFhoHmHqJJglB7DmgURfQANyOgFEjE4FOB
s47hoVCNtnRr4MAdKFiSw+gx7O53YQLSPQZh2ZALDLxJQY6hUa5UxtQPHMAbas5eqzWY1OQ8qPn0
qS7ozkBfjfaDEshYe29D5Rw+OUWvfJ45MgG1DH7rP1idjcifon//jydkLA9mQfbgULZh/ELlPRyO
qScStJ8oRo7uVFUUTxFi/eSYdL46cYyG4r0pUhhcwmiyX3msmiesZ7RnqnXkh4of/6D3DpVkfuCr
VA8h2q4BwONcQn40isp3wFEtCEjk4L9ojQa0PUATPvB5jf7UN9oUfasnygVAifhNQv6cKjY45GlV
/LCj1q5+NglUCKR2iRM8WERyRuSfSvSlGcfAO5TgbfITIWjnrtNxFvqFSDH8SCA3je8o+xv6e4qt
pvyDmrNkfmXoOyq+VylATgWiRhfTTPpHtBW8req+jZJjMRRt/iEqKVHfq4Nlh696neT6ubYraOIK
HQOBIa10okxW1jn3CDG80GXxsptPyJ/OFNg1iAHiShvh3nEK7bMga5T3SdOJfk8xJKIeGw2W910U
kTg3jY6uWhHsOeQwguibYiF8A/+qxcOnZCp0B8IjOKL3XhiZxRGSB2gLST7N/tL7su3fTWXbgy8n
J5q/+nGsaDtdVs29UfEe3jklSmqgM0Rt3ymNRyJ2GFrT301B4ZkP1QTl+t4H7DG4Ra1SL0SSRtGo
TB4FvB1yffWJABYhdMhCznhQI8sovnZ1KPuvtaXUOihdXX/10f/XD3mYocXy64AL5sD+q96PVG8N
qLuwid85jZG/tyzBNumwPNUTEiGVAJsgYTKkdQkVbtJBvsNidyCIFUIzo2NTUbe+i4BzntWcWtQ9
OU39B6UOHlkOChpIzyTN+IysmVoH20ckDJWfUhyc2ofHPI3HklBnFrT7mJfiT8+reJRI0LzFQ2Y7
0IprGc5I74JhtzxzoEQ9kJbiosFGE59QMxdS9YVF5jFBpyN2umFRHtFYCpj/urMbjQJn2/hZWT2u
FiVaFUrYUCpR8Q3tKz34eqWGh2xQwvReS1stPaO/RD4Rwpj6klNM+iDQ16MSAZvzrFqNsI52BFDp
bJmyG8+Fo4X1SU7Sc9mDY5wtdSd8RPul5ncJxf7VnjJqFpYEMifR/46p/07VGng3sGzA9nAT/mXZ
FHMihCIgvJ8s0QaHHtdVxIyFEhGFA6cX73HmTKw79B/T41jZ5QO9RqejbEARVxI8ApBoq5l2nCKH
ohsReaL9MqhNJX8bqgpCw65b5NecCx7Fw5XO2Tta2VzEYJnaAXF3nf3OUFtpvwZEql/gB2YftETX
PltB7fl3IVwyt6esRjuMOVLzh7Itq+qOP8JwOztkiuUVLsA7Lm76hk/tlX8mBwIKUCpxLNPAzcVc
nHZ2XFhhlIQ2Js+hX6JRDOyTmermK4QO8RH6g/GjsKzksSqM6hFYnH2qfR2GsKys4IffZYN3pEIL
zQCyD+319qG4csfgCsc7B60ZODlrcSgqItRtECTSFR7INaZ9cRocZ3jI1Gp8ULvMevvJT0CGhaeb
hgNJaP49/1zoGp8Cg6agL0Chqc8VuqaBdKKR3HvMZRCboXA+jbnXfrn9mStn/+x86/C8QeYv1UWz
aD5JWcSjdJ02DCGg1907T1XH0+1W5pN9cfL/jdCoTDkHx7TFY6M1VNE4niZdJTHAogEr8ijvjXrj
KaPu/0tVBtkDeezuHTUe/csEP+LX7R+wcoPjwSEozta5nhv24jOJqUR6U9G7iPmaQ21YgOb8Yfg4
oFa+v93U/Ectv9UgjMfV2BBcGpdv/jIS6tBifATzm9OYAuo9W7WGY2jtPGn+OG1cxFc/TRMCuTFl
r1e3Nz2qa2QkhnQ1PXg1fVGeJwCRsJMmdePL1uYKS9Xk/TbPl2WcISeoGLOdSNcEOLIvk157srp+
fLndf9dX4NnR1dKpncKPVBOLTcEbhV522mC7FrTvhyjyIRtOGIuQkMPSzVGhIurMntuNXneiQVSB
GaJZDl25fFEI+N1h3HW2q6NiJUCGyIYYNKj7otsy51pvipc3M0Q1reVaQERVempfQREcoQcQm8Op
0LTGuxRs3cayux4wPBelJL1EyJyIyWIqIrIO4QQx6zFm4RXYDtMjt95yYxu/nvCzs6OlkVdSHarp
Fq1MieG3UW9Kl53cU4/kYvwZF2lJ5LkKBfAEF8mevn28HKKguLhZTLvlk0WNalYDknoCzFjYUcIU
1RgSBaOyF03ZbzibXe9eBq8+4r1UPBHGW+6RdV0HDapGy21nCQneKJ4f3PcUzKMW631dHobBAMwr
uNlR7Yhl1KG3oT8cbn+yfv0ziD6xf3FeMk+JvlyeEPA58nAkJuP24NuUPdJa68lgkpp7s9SdT22o
R3+QSWIXopXOWOxQoWBCU1d9JlBeiRLkEMbTxYmYvJLfAUDsNaxH/Cg+dTahkAMFtpV98B1RVB/6
tNFbHhSjn330FSeSj+M0jWS5W3MWQxMaRH2Cv1C/l5OwXWA3oO6KKDZ+TWXX6hu79/U8Js7h8Dw1
sCs1rs7iMu+msQ84Ppoyi+4DqqseJjVrNzp4rX+J8GnEVQyCfMv+dZywg9TGRpqTj3tpxyr+TpkU
tA5Db5AH1hQTn7MUjQp8KuwW0e2XX28P8d8s1uXZge0SK0mYM1/c1BZDrNZhVAH/MgG5wWA4oIwW
2cceFnD7YGfKQEhpCJx0n/BE+tRRXlYj41Up11UKGTbfA2L8PT7YSITvSwAD3hHEelg+lFEvjeOo
9IhGNep7so1Y1PXwMCYGU1KIOQu4XB/JJJWCSWO6DcZtxzDC+mDwETTd7pyVfXOezTrBe1Vn2c+/
4p8LUk8FllOFjuVmcwVsEyeUdRYhM3zCM27a2F/mjl4MBCHK+UaETaRN4PeysQg9XOOriSC6hcKm
dYbxWzf1eFDYkCY/mFxSy30bSBX6Q4OO7faXrvQnRGpJyTkeszpdetk4FHLfiAXIx1IStgOJHe9B
u28dDn+TD8tvJHVGZ5qOaWnLDp38tJZV2dou2YPm0R7mzxspYH+udYUcGO8SDGsOqtroJa90FsUp
VWNeBXGmAMM2PCzJgA2I6dWUcaHOBT4+qySPZlewKARKXtkT2LggxwvxaMdRdS4aIAZ7itjCx9LB
EGNnxW31XXTcOND6BnaLYw+nv3qsIV3/srWmPNfUKhpPTsorn+efjhdLgwTaOOLPReYBEY/z5r1m
libMAU2dayL588vOB/bm8Q8j27XbOjlSTGzcG6plbwzx2mRmKs+bOVFaR9cvW8kdrB/ABEk3DKga
HRpgcg1f9D6ihGnj9FqbTdiRkzFUVe6/xiJ42ekJpyhVRtwPa/WgKag/Ai7r7u05u/pB/7Sy+CAC
elFpmjHdpofT0c+L9OQPXvcpQuC50dTKBZFbqCA7QO6Om8dihLwe9G8M0t5t0eBTCjtS8MPeTdUR
saF3Tkn5NhA3uXFDXLnlzAauc1Cfp6q+vEt5U4McXCN4aQaIAi0AvycVAvDeGvLhWKFs/XC7Q9eG
TdiGRNbN/CLYfTlDUrVCFN330o3py6eJamdKJaW9MTnW+pJ54bCzcnVjHl+24oCERyDnSJcIpANG
F7swSqiIq6BBPxd1r7gIerutPO/KZIEZZJIQBTFnXh0YNiE+7AlM4SYD0quwUHwX0T3afSewj7e7
cWXY2L1xw+WRa3FCLeYluzveZfCk3WEMMt6csaX/UgxleCLVljw6tkg35DB/nwqLbRUbckBZfCBJ
ZmOxew+IbXzqQuCxJL7/2FJG91txYuMr8Snn05BAJcrihg0R/uwhBqT9XEa5N2zc/K/vMobkesx/
OEJen19cZvOqkjlemYLQOjX40IKmaBy6A5nS9EvAhcpBQxzAOHJ0kOq7RsuKcGOTW+l7yTJF18vt
TVWXIRQZpGlmDFJxG02dRgS5Sjoi1lbGP9nksaUGQFQ2du95vi46n5CNbvA40/RZ7XY5n00rCKoA
Si2axil0h24QH3JqF/ZdOILmCmaOgoMFb8eL4u72RFtZr5L7Dy86ZKDG1bD3wDQKZyJ4Sb23/NAL
dO0U9yUb6/Xv5rb8QKohuQczmbklzj/jn1tQJHUbv51SQYEyqBqV7/bkdpB4JdwlBzSRtGv1P1WR
8QfQk1hsETUO36sUf71iW2BNn9IgjmD5cDmElaZb0/CUh2me7vLQ8SNKp0uh7R2la1DK+UqonZpG
kx762UhFz9n6DoFOiv2nY4co/V1t5I2NGUeigdEXCXrtQEAshpse9vG7LiHPQF1Er1r38G60Tyi7
nP5eU6Kc3IbfGS91X3tfK5GHL02FcdchplS6PpJKCZq7MdHr50mLoXI3/VyR3fB2x2xqLMGC9/Fc
8dmF5vBRxHjo7PF8VTHwGlvtPQoggXzcSrFFygL8Oahiy6hhCiQVN+D/gZJ5CgpiEOAzrG9IEUnI
spH1Ie2cIt03lAWIXeNrqP8t8kMvHDNA8O0CH5td0A4luRzoyM/41KGgRRtDMbedJYP+IYtEnh0C
kCX1Lort8ZzxGP2TWo0OwCHX3WKkj4+936Y/4riIAXATzq73KhCbnyjWjU9VGqY/SWl634GFVr+g
KOnjOcIr/LOWs0APNp8KhjJo7Xdxa0kANFKBbB3EvPk84kOUKWlxkSDLiGzzc6pIEWycvSs793z7
BnRO4pny08Xmhg1jbWhtq7igJb+Ogy7IDlSafTTNLNw4ANeawvmRUkvu4dySFjs3VMOen8FFRc2y
4dkxnPwDdnbeGTinv3FIrKxdG4WATvDHEnNi+XJRkeCLPET9ttuQMbmPKbp6GiMEzLd3iJXt0LYI
w1gOlVq8ZBd9JxD6AhKQNvJTTfnGAJYPUFrUcG+MlIvvh9zOu8PtJtc+DDmVJH5hzoHs+Sf9s1uM
UQ3kT5t4oI8amhnZdY/AnLKNVtZGihsm/ebwcCaqddmKHQCyClFbuX0NNjLu0uGAWdIvQ+3jjem3
+j3ssBZhTsdizC9bMoWSCBHwPZLy4HvqgSg4K8Ah3+619e/531bMxfcosd5lSaYSDIQZto+dMrkj
cRTuGzXW7m83tfZBnFeE/RGBw7hdDBC8ATumuII4lgY1oCbc9btWZPTzza1w/s7lCQii5VX8hHpU
O8HE3nH9Gh8To83Hk5bn2dtXEdpIlUNJm9Wly4tPNLLbUnTgIE0MbbwHMGFz7qny7ZuNTlsZH15M
BJkkmjed/ehyFjSYfadpXZGzKNr2E7xBhAK6UQ/g/Vq80G733VpjJjPtr6Cb8rvFCOleR/il4WFj
Ad4GqNkoh6TGqRmV95ZGf95mFme7Y3F5cUjFcINc3lV9kXFz0cnFJIQ/lLneivw4PPUIiFquFA2C
gM7+mQVUJ2i8u59vf+jK9uRwW2MdE1BF8LL40MCQHhIK4u4UE6c7BZ8bWK9BYbrkK8dPtWn4G8O4
9rk2qVRqV0wkn8u5PyXEWiPEGa4uk/gXdkQUIHa1Nx1I9yVPStINR+y41acaXP3/4f1NdEWQILXm
ZIZYfOwkMG9o59eVHfXTGatxi6uOVclH5B+mvrE/rixyRNwG2jNeBNrVFKrZQLxJ5tJtgTCDO3DS
J9wHko1WricqRahkTUhgzDHSZXd2eEtIcJfgPJA73KNsqHdtHeTvB+mbGyOnzSvscqYiwYfYbSGf
dQiML7rPsk2NLHXguRkeaYBTVHME/0nYCOzjBI+FJ0XV7ynkEz1U0BTsdY5rLNDNwswoUzRN7odH
OdRi2NiDrufU/MMIEuOaI2zTXmwNKqBVUWfhfD+ZfP9E3DP+maa+eaIiVCtw1Ksbc6+PfhXukpwy
tf9L87OQiswEm+1yDQ12Tnm/qnlu2LZ4GlDAPII+CzOcr0Bf5g9drxpffarnwmPThzzB3rqE54w6
A0N6jtjV8uvziiIlzFk9d/JxyEQajtWQWnTHzHOMl9SPt1J1K29dDhTe1bbGrk9V3Dwc/9wvZjQp
mdXcc1WDevbObFJQJEzyu7Gl9qzVGgySMHTa64Xdf6CelHIfsy9ebn/12sTnwYWChCUNJ2hefv/8
CFUzu7p2KsXFLdaANjvEJy9pMgxApLWxxq5X8nyAEjKdKyjwql5ML1Abws/7XHH1IVFR9fCexgvL
+D/MInLUtiQwa1C0tVhdVEW1BXYHc69G40nVEspqGnx8hhjiNFT55JDEvYGB2DDsbnfl/Ccv1zX5
XUJrJkeMugxyBa1BKfZkem4RWmJfIjt+hFWV7W1Vyd4rZCC2Tte/gu1FixpMHtYqbV5ne1Himwiv
G8edkIfM77Y01n9MReKXL9bM8z1luJx+lU1jAN/JzGQvIQzIfebN7qNBkld/uiK1ngG6EN253Rlr
uxx6SDFPLX4dV/bLiQX8Ca5xVSDJSKw4PXV9HH9URaTblO7azdeecuziVNRW9kNVHB9QT+Nnz7jR
6tWhb2WEjY6CO9vGFLyO7CBB5TrCqrPmONPiR9WxVFpCO9KNQvVlbNN3uYb0LnRq6zz6WnLkevCb
mufpAJQk+Xa7R66jhfQD/+INo9vmVX2GyPTAEPgLo/4Xj2BqDnEAfLmSyVOSB8jewDjf325xZW2j
DqIOkWPTJhtiXA6B73exQtGp4zr4HwCLUbtjkGjqbxwF365uILLLpZLjzP57glw21RajXhP/cNxQ
Yk6PfRRuBHrTbAzf6gcJtA1kGin6Wl48cErikkoIxkWmR3EZDz9eGEmZfZx6g8fG23vPkpwFVN0R
vF7ujP6spfLwEXd9gagQ7Wl2kJlnUXfrbb0B52m3XMeE+bDuJfJJsnwxLdXchvqktI4LJ7wN75uO
GgDMU42IUEoAtGiPyytKdL2z/Y8qJThbi3Vl50IMzjWLNwH/tRT4EPuwuWKxj6i2Mh3s0JyOk9GU
IIQ6KC99P27slCsnAUJwPliSsJVXDzdA1LoGFpYkRG31jzyGzHsuFVs5z7WvItgiONjmB88yTTTC
84YlSoLdHx1s1Swf/kMaGmzDaiHx8QO++HatO7uwTTKXIpQVZUVPiU+t+7ziZI9dsFpX7wo4/I9E
4vC8efv0nCsfaY1vu1oLo5K2cLFS3R0KtT92eh2fKmKSezXAKufNTZEdpPaZ9D5ej8sjVZ1QwBij
MNxA6gFG1D2ZD0JmlvKnCOo43TjA104OQrO2SZN82tX9OC61qZ8sy3BRduLakhpRBVUnVuNdlPBG
xl4uB5dhVP00urFfFSaQpx7vpzjWYYIUM1vmOKiQYjZ6fGXW2ghjCEExl4jWLCIbkdeUuM1Plotp
XvV1Uv2vA6D3l9t9vdIIlTZcXghRY6e0vESogWcASsuEq4Gx32tECl1lRN1/u5XrpTEHtFDjoGPn
fF5ePeHkaq05CxexSCmeFYGbGvAyrJu0copew9E3NzbT6x2OBgUxBwIplk09yOX5AChcylqLpAsy
2HtuhJmehtApPuZIg6DoBN23qU4xNoqseiPov/qp84FPDA9p9nIbrzWvMSK1k4jcYR6jGitIJgFU
0Y24JRNpRKfbXXs9gCAJMMyGqMZJSJr68kvH2MGAEpGRO/vW3OUYHt2DQpFvPtoRM83BKNhBGnfA
xVxs9Yl8AJoKt/LJPI2q4b/Lquknvkb52/tPm5EHqNP+Ztzn7/3ngWACDY3BVXBtwZr8SW8dZNFN
3YPaUbTTpIbWRpTy+ppEpnEmxnL2ckdb9l8lOwAsVF4hIcCwKBIhrP3C6vad4g1nJTLHPT7zb60i
N9EN2bz7BacRx/BSsYIww8F1pyCnWmE4golECd2DeoVmmvLPb54fc5kuWloWH++URRQWsU9L+4N3
j9Vn8NzVfeXahdZv1ZpeX5UQR6LBIG6CcIHOvBy20WhEIXzDu89tUynwYgHgqVNN0R7wcNtKAaw2
RtwLCe28wv9WX/8zR3QtN9kaoZaNqkju6raATyxKIGZauaX0/pv3vLgrUaJLWp87CcFy66p8Tcus
2k5FFZwB3aLLDMZayqMKZhcH+9Fsfo1pARE/x/cAI7oqyWcOXpO9ZpMTZcB08LOFETeUXzMrT//r
M4JOp3Zqx5xIQ5L/DGgX/9AS79O9aWGvvI+m0kIjCflCvjd8xkzf+b5JIUQyRdjL5UrYJuATcyHu
YfV2BU5Gse8dOEzHr0bplf/14LXREyLsavcGzOV5Z8fqOIP6X+/Z62fLHgDOxRGbx6bbF9gkvbeU
iRBXOvkBvMrJSL9O2MexUUI9+jNFfnWPrsjSDpCZNSrne4BUu0Sd4pdhsimDeeOEnTtcR9dDZpZI
4/LNRAVimuFz4gM0hihPqgcnKFz6NraZqymEyJYVyBrkxYVYdLHNqIFiYLg1KG6NJuyzqRbGAf59
+wShfytSfLVD/21qziMhNJ8li5dLA0ZewPUCdYas6vBodJX+MGXplohgtRXOAeJJhPWv1IhT0rbC
tyaCafi83GljqBzx+n6zsMYwNdUin8OLCEXPMupdTE4VdbbluSQX9aMnm2Svwbn+5jltdDarAfre
7dmwMk5EuSken4VvHOiLziMVBn2lCH1YcLmyr2pV3nlo8XZB0G29iq4FnXwcpf9kKchiCuo6Lgcq
10a9RJapuPg0lJ95WRrNYQ6mvQOmiQkFwY0OSywMSHpKHaeepRKI5pxBK3uBkzu86NkAKMsyYJJ5
CQ6VuzzXI/vIws1+knqutlJfK0POroRV4LzfMhyLvtEwwx4aStlcmWbRs1q14Q+KK9Wn2yNgrA0B
TZDtIA2KPGdxw8C0CXsN4VBYZSshSfjA7x3OZIMnBhw13buPsWeZcM8JFX8/wt5U7jEPEtRsa7ir
pSHQ5GeMrZTuANTe+oYvPBVTQV7jBYC9OEY65B8bjI9UNs+HLsazDH9ZqwqeNW+YMWFZKrDgyvXG
usNqS6n3VB3Er9lgduO+7iz0imOTYD2axXFtHC3ZYsoQGBbobRJ5aC3QGU1/iAKX1L55sD42rppr
o8BVU+ffvIvspcJNsSLN8kvI3OzPAZttOZ4Nr6Sg9PYwrI3CLKt2VOr+roseulrvrQzql1uaGBa2
lhE8FloCgVSEHWyRtzeGwGw+WlVCH8uUgdZ5mUJ43nOTqIspO8QWERZc+g4lXXe83dTVTZ1FJymF
IVJFzPAq6z15Eq9pj+zEGA7mvochDAQ8sY+jOnXvagJbdwoeqeDxhfjvdstXwTlaptgCNAVr2L6K
D3dBCgAACzEACkgUd8UIYxi7meHQqwFwbLzrjrrA5Qts8HREhZ9v3DzXJg5qCR7utk493XLi9NoE
l6CtHdfKPEBo2FvtoQGkG++Dtf5FwYBDFypMLpyLTQK+yNRZnuK4pqzgLHvgW+8SDD6+z7V894rS
v1a9rPeI8t4cMaB/yTjNxxFZDu6Gl9upkiPeimy0dfiaAZWtDLzuUDmhLi6yt0YMuL+zllkZ5NKI
vcxd/c+FED6i2mfzfPXsKn6X6Wr2kJWtPFUFzuO3Z83KqDFVUYSYhASuw3TjHKIzwEWf7b6sv5R4
x1DxmXYbKv2VUaOsan6XkF7mrbDoO4HRxDiY0j8bnR3/8fWuv8twFgiPmEk4PyYtNdjXrCy4S+PC
25gxa184F+r8levOmaLLzpSxYtsNWbBzkbfWHfX3Rg+xgYqrw+2enL/h8maNBJlYAA90clLEqi/b
cZopzkgb+OeJ6j7Mt8L7Ke2OTtgM97qfFRutrfToXKpGmSihDmbzokdHYwxNPfDDc2AU5TFJpHOC
dS2OKRL1z0apl65up9W3hhqhjcl59cKc65CoUGH5sc2R9Lv8TnxhHDtQcf5IBBq/AQ7WXZMk8Scq
Zo2HZKr+UB/vbQRc/u7Qi86dCW/IOwy2lquQ55gKZIYySc6UJhTYb+imYu8yYPL1TvZ2OxyxQEtx
dwyj3Lj3Bq3uzimKNmRrgNW/JmUEDHzEtPMXlfw6wGQzzIojYf/pJdGdFpxoDe12Z3RM011tKv4d
7mPC2AE3smy2MUt9jxWQlpyhmDbFGUcvr9nlsrGxflJT/bedjtQSYADtdgV0sxnFGj6hrfW/icnr
v3m+2v8J8YLNd36J1gsXckf/hd4i+Z6lfugfBf5FwZNljfWPJrbMFxK005NkwlKsP6kCKDy8wE+3
5+vqOLLued+iWL2K75a4PLRAtXEDC3AD+ZFOWqPhw+b0YLZTH5eMfrYv2w/UBBsbS3LlqOJRTcMC
+QOvlsWShNcSOtGYBjj1tElzh3Osj46x9k3rBSJ79ciE77E1wgKYa3GrvysHj7zW7c+/jpMyj//O
qfk+zuY0r7B/NtlQM5IWQ/nwPEZxEz8nFsc2ekYy9hSSsC3h0ySnaa94mo+/iDZ8GKyhUw/U+NZ4
75ay+zh1RqRs7MfXaW1+ljkrmFDjENtfvuQEZu5+3bBV5liOd0caqgt4kQWVLQNJSG0H9zy07jSt
K5o9bt0Wrna1wBAMxx9t41W5Nk5Iis35WiGoDFtsMmaLYIJwgH/WqcI7zGnOI3hS7wl4snb0UmHt
HCXLDuFAwSF+IN6v20M0T4PlokewSN5vJrJdPWC8sQOz6KT+GfTsDHMfrXcel+qNdbByE51BoORS
uB9y413sZ6PNC5BCK1rxeWkie4KJQiunvpy2ts71pubkKald1NqLywvP0Fp6TswREevOscEY49mI
tP4Aw6LcuIeuN0Wwnc+iBneZEyv8lltM5PvnKO2bA4YYmF7A79+1XbuVFV6dsjxnoZ0KQrdXy7nq
kyDLu0ZxkywWD3BnMjx/DesTnuf10xDmjRuqWbJX5aSemkGj0svwki+358rqckbxP5dQzhWBy9du
6WGrHmhcZFptlN9Jc2I/X5RV8b5WkwiSCVat6d0QmwGa7pjt7XHU+nw6YM/ef89NDYNbXWTgfW//
rLVNlhlsoKWwyUgs3/tqnE6SXcQ/c7Z1P4OiG5Cy4yr+WXpN/ZC0xEx7vce063azf+OTi6UDNIqX
CPdxsLKmcbm5aZ4G25r37ZmsC6abpe00P3N06a/5MKrf8XMsX7pRJtmLjksA5JJSbdUd1X4RfB18
Keq90zTyBQJO9Hka8xIfPpwUXyVUxGyfTa32yQBcjhVhVpbdTjV6xdxDsdHagy2CkaiCUlSnLjd1
ar4dDtayLzB1CdpIfoxCmVhng9q/GolfFdl7MIv1D9IXWfKAh27y28azhJd/IoujCZlplqqDudlD
AAr4+zGJXqKxLH8r0WzzlVMHgEAe3glspDSIDLzhcq9mZxzz19rWcg2LhbGUOxlhMc/TUMm/1baV
PyAQrY2P/jTEx9Ssp/qhxOn2V4nT1X+hH/S/Nwbkeiu7GI95q/vnsCn80R5jg9nZW/Gr3oUSFros
98Czp/s3t0TRPZJ1qjhJcC73mHbk4dRzDzqPJqI3q/P7+6zv5CELB+vD7abmH72YZHNeg9OKsBFM
xsVHZXVpyxz49bnLnfyhmSAjiLzKD7dbWdnJcGXlLUTea0YvLlqRiGAxSBiiMyHx9issshBYoBee
sr7fyutdIZQ5elFCWyhbEBPwd4sNmuisHZSWH517xSlf616dfoxUFn5RYb98xFKxfw/TPn3Vyv/H
2XntyG1sa/iJCDCHW5LdPcMZjbJt6YawZG/mnPn056s5NxqSaEK+2NiGJbiaZNWqFf4wJvVDIsdT
646TNiBvrtvh9/vPfRA6uHd5s5T1SGtsJ28xngnD2JCfgH3DX7PH/AuvbTRzgU9djCpV/3KM3Dz5
pOJG335SRATRZOE23MuxtU4ulU2lxEGD1tYFMgLkDj0eXqIBM2YJ/s/X//CQYhBHm/KAK4YwF9Zp
PGWQJgk9JrQL0s+RUlr8Y56E35j+z1hY04XSTiLk0d61LYfEzwY0Ambz7YEkFiLtxMw2iCl3E1cr
bcwC1/hMOnqPMWNHUa8IXLqBp9D2Hl5SR+ktdYmDFtMYzQUgOH6R9bx6yPoQZzVLOLFLcDB/NmWI
NOVY4+Vodq1TXiY80r2+l1Pl2qxjc/Khj06V4CZCZGCz7+aEkQpVoh1isn9VyV4myZpuU2g7z9mK
e8r9b3zwqoXgHsUieYjoTr191Xk8YolUN3GgooL/3WpV7dqvsCDvr3JwXBwZhVTeNaAY2vpvV0nl
pHGwsIqCRuXCmbXVT4bQW+R08cIMytWAgoV/f8mDdwicg2uWlh8t9m2oneZygmCFYnGJo4evm5F8
MxUG8iZCLidR/eBcgq01RXsBBCjd8bdPh5hYKsn5lAT10klPY2oPLwhN4xaWk/X311LC5P7ksx10
GCgKhbCvQP8wVH67ZA2iV4kUTois5e27hsz7c2fZy1MxdHIQJ/HwZJg4QjPhS6Xh8vtvlg/JPEsc
nd18flRX0ypkkzZirRU33Uq+jY1UfVCb5t/7Cx3tTY2ITxuDqxKm0tuHXDJQRqM4nhWuj++BC/0t
Azc4KaOOFiHpB62MuAddxM2bDCt70lbhDqF0aYlbTtjFl1jT2zMa6NER4DIQABhQaLtNIhmY5MQ9
DzP04+eGNvSN2bV11fs8wbpokmsvaeFWn+yTo1NArQpSjLnjHodtliixYC1NJJH08ENbT7gXKzOO
J9XSnrSBXqPl5noS/HdaeULtfzecgLGhdZFZ5wEk3jm8qkPXpO/bYh7+1+oGyo/QR1Bom/tI9zX6
jRamRHH/oUZtAvDsGn9LU7SwsYUK6787oEI/5SgaPpd5j+ZiURo1bitObZ0l4/vPbzCXEdkEqu3A
MjZnlyOkd0ux5EGt2Z2L17xyaeywPmkcHK0i5may6JDt5za2M5Ds4gYYmFOZ+Cm6KJelyerfPphs
Y42uDZ8aIvcuKAzxHPd9gyTjauZXNnx+azG4ecxa2Ba/ezQZ1kAnEUNghja7gq61U7WbpjSwJLD0
dd7Vlxbj4hMBqf2ZgTtFB4jjotBs304Di6XHYLBP0wDHJnVy1b5Zew99DOt92DOZddV6VtrLCOTk
DIrxWoO93cxMpEgLxJwIkuS2NjQpplCWTIoAfJAmEpFOtb1RHXBXrzG+jd1UWXXn1fkMC3T6sSbi
0fIs/13n6vC1RB509Kd0gFLJbWoybBq74mdT9Ap+dk2EpiHObWP07OACB/gVmPi/tCHn9wb6qaYH
KUJ/rztx8qlRTPRSGtVpQVJUhYYZWK/khV/1vW3ibIc7lz/Fkbrc+F6YNCf5OhcfDJx0cxjMnd7C
0FaK3rNbIc2Sd4WeYP4r63+sWgVdGqdTQk6KL3eCFmVrIyZk8K/v75V9DOJVoo6OoAOZMtDYt2Ec
WDx4Spy+grrs01uur/VFrTB7rqzMOQnmRxtGcO3h/4LV2Qnk1JjdTZI2Y3yNwCkOmLb5Q89acL7W
2H6Gk6J4Nj6RJ2dhf/3zfJR1aLawNJIpb59vHHoF93PSZJAjykO3CAPHylFwfVAlROjn5mS9feMP
uAoFnUlxB6Z526BtO2yNSqNMA8WujNxPslj/mbZmqAgyYIZSLDfQ1VqccrqAeLF+qhHGZicBbZ9/
0H8HU8Xt7xwJb6VxJmElQ/5Rp2XojeESfaEXnT91y1Q8m73cPOpqOyArw+8/WftoP1FuMubgte8R
5S1ArEWdWBtfV8cT+EehoayjiovZ5P2texS3bbo/JnUInfjtq86khhKnYD+FiAhfZrusH3Cv70/i
9sEGIlNlrEiqgyfEdgPli7Zybs0sUKXCqzDgu4X03125QdoF2MVJLq4cvD9c9ETRyiPtpTAifEkk
owJDE6kDTvOoM5kPKei3L3ZcduFFRIPZN6IO3jEuXij1tk0mPY8FqKI2SXKvlIamejAnZMO8EKL6
UypHZ2IpO1MTUZQR9En9gIBycW4OFQa7+O3OA3dZhE37bQX+AhKGiYDiRz3y4M8K6oLypRnq4X0U
zjoeoKo2Yuk81PkXOR+y/zmA4NYnE6uNR0OVeyFr3erfbSdJrYsJxS715TGxISDmcl095vS/pMCB
FDB6tt3FNeK/azbj+m12GdjMdPxdy53XJ4RDBJ+XDB59yrdhw6STkSwDn0FBDeSLXuiOq6EjfXaF
iv/M5iIDuMM5he4G73H7Ilfc3LjHARo5NjY0QVLlieJWJvMxoHlSiVW6ZqC5PSSNoXw06kqXPC1j
fOF2hqCyqcKMEDWvZQq91JLLz2G06oh6wEif8RWWe1q6nY6brD3alatWMaACZwCc6KVRmeOgjr/8
O+oRIIwLFoKrZ8wxntXzqJrfi2HVPhnVMmmuAjwOK/MuTtJLps62iT+jZHR+l0PnuihDY6r+NDLa
pcNizX9UrYY98zhhyFtVxtS7RaLI35s6Cf8t6tB8UcwFb20LQOyXZMq1H9DnkUfsS6d2nsIS4Wa3
pukZXnG2H7+1K/6BLgEclYU8wmvxUgyQaXEsoTPoVtMkYcdeLc5Xsispu666Ej8uWS7/Y4elNWEZ
0fY/imbENKcCtxmhg4IiuktXI1HepViS/KG0S+dg8pXYBjnBop2VugedMSoYvjJPQYN9d8MuZmyv
NTrgj203I8tMn9RPcTb1IrmY34se4YvTpRXTsr58V0j94PfMTzzLGtSTSPZaVW93G0gnUUyB4dqD
7yNVK7JpsR8RLNH0ixONce03ade0L6szN5wqNU6ipwyL2fRW9GQGqNtLWfLQpXOLGXTvTM4NiFa4
XDVtQn++sJBVydBANlyDtrz9zMhkGf6VlTbpPUSSaHkXbJev8mB0+UNnrzFy8VELt2eWRqx568Ee
62vVZ9OPIrewBkDzXKne2fbqvDPXxdT9NjbbD6khpX9hSGiQ2OV6VvDX5o5f3hfL4kmdNaWuhJLA
t6Ra5exaWHIPVHxJKErWWC+mTxDKOSwLouhlMC5DFUxdghEspw31mRwb0feytna2aznss5NL6iDp
obAQsB6OOEnBJr8aG4Rz1rlyHlW5wZlbLTBm7amv/ElhD0gZFm8xWe7JqkebjmURp4BXznBpO5oL
sQyLAMrbjzHSBG5qgtyYsqLyk3pgkjVUuWcXXej12EJ7slpPTyhutTetW87gtQe5CFczpQi/BZbv
DkOCvnrK2IMfAq3Mn5psfZHUub8whzJe+kGeUbQvrKthnDWBDy5SLLdk1F/Blex1WywwA45Wi80u
O+U17FJcPbFIvwqZxtv9ROSgVcklxbyQLgifetemmEvGrDoeAI92NvcfEdWJSy+1wV+7nbYy/zWL
bMVafkRu32pkppiQwYbkyzBJ63dNRTihQZgRppMbJaFc/ja6DMw/GYxgR1JF7xo1M3Yrk5ARsaU2
v2RJsQbaPBUnqxztczE1I76RG+wwXvxBUSwQ7B/TNJUYbAGa/QIlpRW3x+AE85BZtpsacXKWBSoH
GbdgNQhzK5CvO/QcqPzJ6ptYesSjtZsvGlbJZLaFY4Bb4Y9we1/6Gk1oY1x+zEYy/0ss6j+xbxis
lnj34eQda71zMZXQwGZdQy3bD616/HMBZMYgz0qlqz23zO5T6tFPJ1vn8NeLSpZUGzj1dkZDK3nC
Twluer0SqcCQMs820rwDIKAU+vOiYWEB8TO61pUiP83Yp7cuNbHhwQXTXyZ8UrxOGqX3jjZL19Ue
5M8RPtUP4FCkvzS9m29xLp3p+RykxBojDmbGUGJpaGzSv8HBH9qJgRsTR/LHdC3i21Trxb/pPGdf
kkJSTl7SwVGGHCNUmOic7FuNcdbAJ+lZD+pU/jOHXdJ41Ti0HyIu/TPWweFiNMMt/EdRY9i2pnuE
+5U8NqXHZR5Sn/YTDi1oND8gw2Zc73/8gwIGnjqhUaCz9jKOFdpvCMTwXAyRZ09Z0W6uFkM7qUiP
vpbAN7OjeRy+29tUlicknYpL6oMc2EndrPlFpz10i0iE/LhSz/B1Ry+Q244OOHS0g14qNJQWa5Dw
cS7MwTfIrC7SqNYuShq/30AlsgsBMCYxmA9ugUh6GFpzHolHS5b+GVaqjOyynT06+ZicxLfDpwKk
S+tOcMR2sIB+YsQ6ZLjQ1mPybpCc+ZGOZfe9UGLLvb8tzpbafDCMZpR4jlKOF4IsV0u2aavBI/4a
hclvq9rTVedaMPkfk1JwDW/3hgX+b4LiG2JcJyMtOCxa62H0Mj3MFkHk/mMd3BC0RFBBEMU0szMR
CX8Z5Ettr6bgSeCaZ0N06fQ1fcEUNvUtY/3eDPG/eqdMJxfzwZv8dUl7U8VN5WpkQCCcR8VMoIaV
pjp/rtBNHUlOuzP4wNHz4cQFXuUV6bxNuRoBr5Hx+nisbbN8kXCnecqaTn8qzQ7l2SmauARX66Sn
dvSEwhpDdFzoqW3BrPzLte+G0H6UKjkLzHig74px6zUypupkWx7EEd3UhagWgy00bjfbchn6ROl6
UspqlHp/RZLRn7Q+9OCtJR5lunm5v1+O1hOCrAK/hmnAdv4LMzgcxhJlh2wY0ys+4es/U2d80/te
DRJzdE5q8YM3SXVGl4cRKOnqlmueKEkp5a3AmWB4/8zlUHkFpjs3ZCXPvEYOl+Jbvd6few7tXCVw
FmEaBATf6VkrjeWFjo/5YbDhGd1/iQfgLgMNNMS6UOFgnL6dBRhmjuOZGQrlUUe5zkshefVc6v4M
JuMmKdZCIbJCqoWc9tJqtbB7z0pPVWrpKYrodt//OUdPzsjXBLPAXtpNobSG9SsHv9sVxdPLAvnt
gZxOukR0aU8mXgfHEe0Zdo649rj+NknK2I7hZI3w+vBBW57xxI0elESSr+0a5Ze2Mz7MUpWeAE/E
EdgU2CACuIcY1dM7tTai3XJX5IjaL9Jj2pXRxVnK7CNziPZEq/jwJf6yyubJarmoTLwfpMfRTBPq
cZUhReo0iYsmNMCl+1/sqJIEmw/vla9FDrbdQIOwDe6xfnuE4mH9jXuw8TghQ+GPIewAUlFH+9Dg
1vbUh7Pzh9JkuuUlqwaMrAl/m+FOdQHZQkwqKDN2tbTWUrynGqlZvch50JtWHjiRc2Yocfh6kbcT
0jXQ9rcVqySnVpQWdRR0mjEHdg6Axjbi/sVxiv8wqOOdQgcgTRJc6c31O4EmTJsGAK09x8AvVad8
yMfi8/0veHgQhOIb7Qea8tsrAhECp7VDYNEhDhzuYi04gZgZLoMpErhjnnTekMUnNlxH7/A1cAPd
4Xrawp8BJimzhThuoC9RR29Qrdx65W1mIYTh+493uJQQlCC+8X/bYqQifOZol6EdDfvOW5YMo41O
Lh5DpNtO8vWDXoaABSPQDXlkD+pmetZWckOthjhrfhsGW0ZuZciuCKimfjFM6TcKMONrH83/oR0N
MNEk+QTFIpgcb3OnaUY8B6FoonhcO7cKuS3fSoblZPhwFL4osGiXkE4DHhE38i8ZGur8ymTYHHVA
x+iAtJL8mKlqdnIHKEcbksJRqBDgtAXj7+0y1qAwanWQK5NaY41c5KkaELT9uCiuiT1V+xBaq/Yv
wzGGqO2qzLXfdsvY3op8NUTfah5rlylA7/iYXQOlFXsjdqt8Lf6Ry7XtLrQ31bMx0NE2EwLK1DV0
Ukhh3/5oVV3jGTM26bEc5SVY7Tb/6ZSqdjGtWfkPB9YCts8ED0HCnTUYGlntJNc5DY2qsH0BoXIT
Ux5udV+O1yxbSreoqvSEZ3b0UV5d/dBto0tvb3YYqEYnbmWgZlI4jeg+KthfYgJxyQzpo2kvUBWg
Y/2HoyuI8CblKU26bWfKUeHQqCkEf0uJ9M9Z1SYeKtztz8Vav90PEgcn13lterMKVel2ZxfpqtRd
CsRNKlFJYpygt09aEikv+N45WEsaUfHZ7PV6vQErPSt8Do4VtSkBnk4knZ5thLJSvK1wf40CYwZ4
6yqtDF4T9Vv55HUerkMPjE6YwJhsOxd6FZpx0xkw5NusntzRmKzrtOThj99/l8L9EdyeTH61fZdx
gYrEqo80MVFJChg0I2i1AARl1hsGSM73nhNBEcTu46zcP3pAWovksw7A0F1rRmXQZXYhbdZ2KMZP
DLMaqCbt2aV8lPFQD6NdjviMxRnchMEQTxRraaCrxrGQY12TprN9iApCX7deVtqYU1lblyJ1itCF
ljLNdG/jiWHJqg2Wp7WlVp8ks0dPLki04BdAau5EyCt7joy0gnlf6PLy0tF9gA0wn2Xnh09OgUex
IICgPP/bIGfkiCPWEFUeYUYoDzOd6QBLtMqPTOgdWi6pYEGL6AXkzew68TA+yr3T+MNkNyfdlsNf
wlEVlgnAC3cUu8kYpJFDaz/mEiomfhEDX4ATbiSNX5qLZT4gPzQg4Cg3uE2rFCqXGoGW9qoBM7Dd
TDKn9OQnHVwADkh6YCuiFt2pkRjAKtvFyMLHbEnyawtC51lLZ+UqgIP/4WuDRxNKF4D3d5rAxVqF
CIsl7HNLji9G36QXaW7OyEcH9TWyiWgpk04gari90ealDLWuwZPCzEBPxU0dPYyykgH/aUO/XtOf
98PG0fsD9carU+nW79h5DsV0lVfCldeE3i+3yELU5Yh7zJjlv3+XCZtGATESxOJt54D+RIMuVSQh
YJaEt07rUsnVzbZ+HrvV0MhEY0VzMyNe/7j/iAd3KGk2UZHUBJWlLY+/Qki9xxyXUgkPhls7SG1g
W0v0FKY2thfIDwRzp50lJq9OUJui04FMQmAg5FNubW7uuIbajoko+X0tlfolqRFe8pIYHRbmHyXl
GCTOIRjw89bcVIvbn0NrY9NlNQDkoGGGXPRypks+BBRreeihaWTuAAO68pq2XYaLHefTx2V1JHAn
bQZKVEmGOXWx4Uj/pr04M1kv1iK59kgf/YXzZhZ5cH3bb3IP6+RD54wjDnMAoB7SurUtbySERScp
5dH1TshCcxYhS9BHm7hlSXGdNHVNy1mKKwTlZyt7bpbauTZWSue5iLvqMXYyh/lPndzuf/Sj0Ax8
3oabT3jeqavmBgTyUmkQ8FbV5DI0Wn8rkvAMRXB0WB2NXgi4KrGU2Hq/pOZVwXxdnrj6pCbNHwy5
lcGoYvgc1gb2JpWWnfQVX5HV213164KbXdXWOCZCOkDx1KpM+utd4Qlx7vfRDDiQf3JcfcEUKQfs
5qohGl9WwqTk/qs9fGhagEQp+o0Ur28fGldxNFTgpBEy6ub9LDntNVkj1ZMazXAjpzqblO5DFNwd
hgnkozZyga+Txl9estR06RijF4N3yYh59Kij+gMj4WKG+VkRtA8Vb5ZSN49WpYCLnFRINttW+WMt
1slzUFLymN1pLx1zat5xcSYTJDrsb78pDyVkmxnZCfuKzTdtyLCZbvJN51TlfYYOWEhAKBc7CfPR
zc2u+phFdP8cqcN8Kjd/2/NYsIVBkyocUYjj28Iv6wx7ndUhDjStiN/H81o+20NTr48pwNbwZAcf
fUzOCdIHaMvuZbC6sZtUCRf7IIui/EULux4nlXD+kFd9enJfHy1FVYha7yvxYttqnPVo0dM2B9hq
OrXfpzYGQ8gUXLoM5ev7R+JoKfpf2JTZNrnItmSS27KWox5WbLIk0tOiSPk/nTb2vrVo85f7S+1P
Hz0weg2kYEL0bts3yodCWrh2gFdTe0odt4WhTdE1C6fMp0myXu4vd5DysZ6wXhMGaOR+4vf8cvra
Ll2SaEIvF5lE+8vYlqE7ryFIZKlQLuMwLCDQTO2KG8PiY3KVPddYWHlzpmgnbZD9bUKrBdYBnRDA
5TijvP0hZj7FYz3yQ8KpTz84leF4mkltimSB5enzYrhJI4H7LkfjxMzjoFv/dmlx2fzyDhA4yo1x
WLKgWWW5A6nT1b1xkY0se7fa6PO5dbsmo0vrGfJwobRaMGAoUAdDHsrXjou55+012lngOLgNsKFB
7wLhQ47wTs5gHhhijdTngVpiGVGWnXnrpTW5puNMuVfk9ZM2dqnfj6PNR2vjW1pN8n/Y+kJ5EXc8
atxdDd/pClYV7JEg6w3LC8tW/qYMQ++ZOJudfIejrU+vRzhj05bdQUpGOWpoIUGiyur1T2QUStmz
UaLxpa62Ppd0Ek4CyOH7JYEhWUVyWttxKrVYR6fCkOIgTIf8qsYKHa5kKTR3UELTr7RQvxgtcatS
lfi90dCzxX6oPekfHD01mYzA85K/UmO/3Xxo1NtlF8GUU5rU/i63vfl+XLLyiqRG96STwZ2Jix0u
yPvFnBN80I7GYSlpGuYOcVOx2VpGIeefFiktnqxJij/m6EKfpGpHly6FDlILtHGJoJsIU8VDptWY
3AbFgEqFNU04DJYzJnXlkC6UtmPot6mufbof2A6fEnSHwH++tvnfvtY4IvNPR/SGWmecv8113Lul
FKcvkxEyrI2Ssy710S3PqOaVFwOtaXvLqk1byH1px4HVmDjvTcjEKMX4bTFDAz3+YsU0MM68hWrZ
LfPln/sPe7STUXBCTh5WCfF8e0EZY0Wb3sHCMmROhbNgpCBwqSgoDd2k3lyvBZZZgdqq1hWTgOkd
7TLtUzmusXVSrotIucl1FPqxMOsQBEP4efOtzQYocz4PUZAzz3ZzxBU+15MknyQZh6tQZQLh1jg0
W/SWzRu2c5tZ0ZI02j905r42yBH+efJODy4k6nRcsxjz00fc7luNvkczCHscuZRWw6VNRBsxWZP+
3SDXeDgvdAgC2Y6tvzi5eQb2FcFUtxxBl7r5AObXleJwbd3FYTO6WIYOkbea+I3jBNEYvT+Uo/CV
rLJMOrvUxV25/QyiVUcQPTL9ysmznaRQKMVNvXE8aYrX53SOO/uWDIkuP6TkOBWpp9r/FRXyaPiW
PctPSpjVf0f9ED6bVW4XPrlA9dvWA8L6nCwKsXeAZbs25gQHIy8NCVCZFE3Xuem1awyO/h81r+SP
c7meieAdbRUyFxqKaCQITvfbMMBWsaQRgedAhZMeGGqI8NAAf/bD/c1ywI1Dl58ECpQS1eJuHobW
jxTTBYuCIk9z24UgF/8dh6b+tVvVhp1QhCgZQkuK/lYHS5nfSYtWPKBX1I7eCvO1e9GWKrMuaiFq
Eqid87fYMkEI1LYq2Q+WkdstgkLj8hcof+tHO6a9fFNmTrxv2mmD6MFaFJ8rO8RM1GWmY/cPE2pi
zqUaKrzeDCiotrtiPDFdpxl5hoelt5fVXfSqegLd50TuNCrZ53KpVfOdHKdDTRt2iNqbClbiu8V/
JPtfH8NNB1rbRtalq0mRLnBlmujzyZs82Lrkvyo+jMDmdpHMUtesWpcedq68aAHobfNl6rry4f4q
B3cSc0MCJtGK5tg2To1OUkH+Z+5Sp5X81NZT82SWSRfka1a8wDz86lSh8tf9NQ+KCMoiQgm4EMaJ
2wl3P9adWlRsfTQWam8u9OKxYQbswx5JTgLAweUHdADCMbN05IK3oYtLP82bFdDQ0lQ/a8ce+abZ
8hmjD+d9GDnlcJIkHqwHZ4eegbgAGXqLUPpLAr2EdgSopAAiEGoL5EkBGbg2uUTDKpK0dvagWsrp
1/vv82hRhhIiZaLg3M0GcejNm2UYw8c+kZTLOqk/rHjtXHOpkWWs1zM7iIPPB3+DdwlrlMC67dI3
VtJBTmI+MbTVRL4diejN3zZ0r0q09OQLHsQtwJx0brknX3PDt2800rU6khuB/6ga1CFkDPHADGon
F+nBK0SuExwsyiICzL3ph2g6BOzaZLzaygxRro1Kd+KzOTkxEGinXatL3VaR6d//bgcv8hUhRK1J
uxZsxNtHwyzW6FASlB6bSW/QO1yla1anjAcpdk/e4sFSzFWAQgguBAOWzfPl3ZLGCJYBWGnG6mpR
vr4bay0uvCY/DVzqwScTaS7FixAW2/W/oX+akrpqeWChuVxexlCBimmusjG6hjG2pptQRv5sByv5
nhTFULi6Ms4ZNK1c/zfL0uYdEbdefa2FtXypMxV95zmK7au+2MofcHls04udWnUgXg1whKSp734o
oyr/o9mRiVlKlU6fbZy0zpzJj56LJEuls09LZ9dq1eeBDsEsZUGdOC1C90vth9iInETko1Veeyt0
PbBd3R4vnZvImCNqcENf84d6Qt7G0ZazXtjRKqAaYYWRoJJ+iHvh10AVKVFia2MegATsnxN4WV5X
9WfGimerbMLh0LDMpHZ5kBhACbTZjK+q2cj/YXOLcCR4B6Q42/sEeD4sdsglQV3Ikjdp9IuYv1VX
HXDqSZwQP/htPglWgCCBEO7/C1u9fW2gRuauW9MsUMIoaT2qifYSmoX9aVTMIvK1ybCuqP4+aFYW
nxTp+yNMlk/b9LVzidXK5gg75IWmPOtZsJZ6ialTIruaPi5BLA3LSfFy9JSgFhlgWQJou8WFxQjP
lVTdeaDFkNxucZd2w7W1Zjvy8hLy/E/VGtEq0AstDPp5gXx7PzAers+cGcIzmSTktbdvOWmziUk0
b7mvjfJJX6fohf6p7NqdET8U8Zy+QGOTrzDKupOVD18yglZg+ikadpzuXrX6BJw4K6+ysnr4w9s/
DBifkWur9dm+3Z8OFIE4fqYComefB5VTnQ8dKv5BAhEbf/klfoaZN9zuv8x9hgdjAAgScQtu/843
JNXKiTlvCVkaOb0S5b7ZKHw0CLrKHcOG2NrEffjOpPFyNjQ6aKkKsgJaICjXkVxu91ErR+XQaVkR
VMhPfA2rdn6X56kpXwqUwn7GvTF+7LvS8lHXH54yTYoyLyvzKndNG0ex//BpadvBqAZDsyfSRyCq
U/Q0cnqb9ZcmLqzH2IhVX86S+Mvvv3HAEgIlKvLAreQTKGO1H8y4CECm5+gKO/LHBbq66+R196V1
hvJqgYI8GTofdD4Q10H1SQwCkBDcxodubOjdFlERlGNVXxczQl9CMeYPE51mf7DUf5ZmcG5Z2yPI
mHflhZ7H2Sz4aEPzpdlp9E1E3bI5t9IUolVgZUFLg/w2NLbmpeB6T8L94ZOCSgBKChJlP3GWdDtS
5NDIgtlp84+YnI6OK6uzk7q5UscCZT4tz1UfxRfbTIrKLWtz+rriXngGTt5njQLQKizsAVzbu2gR
qlOvD1jcBfipZKtba9b0o86gfSKbOUeXUsn+y2FmekZQVoBC72hA7YCO8EBeICjEOOfYXK5PU8fQ
38um0GzcIUvGzGvVsTVOjs/Rt/11ZfHnvyQMtL/xNOrSPLAraX3Rp8YMMC5uTzrfh6tQ7dKiYE4H
+vntKjMN0qhoQj5t5xhlAAkwROM0iQbHv39GDz8doBMEngD/7QR9Y3mi2nC44kJdba6G9g8qVD8w
+VK90kG2+f5iByGYaEAcpAcrSkP17VMNvTxHVqalQTapavqFOUn2p4pbhvo+M63whglC9SjLw/xw
f9mDZ4Tax0iLuAAveNvy6fVFZ0ptoPfeDSCgx5XqwAtTWmCJmnVPajmMJ92ffe8X4VJEIVGvRTdw
J/YOrHOsk5Zes1lOdNfdqZnU5tmWeglUrF2Nn1ZZHbVrUyZ5/L8ONar+WkxRr3/5/QcHLCtEC2nv
7z4uakpqxtJJYAOIfgeltfJrtR2ByVXRc2wNZ4JQB3MznhsgPVrU8N13XKGRgMhoBNUZWxswyIrD
2h+TRX9u7bW/tZaJbUicIbe0qJ2HT07rYYP7lEmR8o20bjz57Ee7Tdy7oKsEeGt76yLQPug6jZ2g
ijM6mvmgS8XV6Jzlj6a1E38c9O7RqZXo92UHwTvDlwK/IIBW295HhIJbmBVMraIoLHx9LXO/ta9K
Adw/GZ/H3vmgpVZ5cu0dBAySVMxoRG9gP5AGKASCYXQYlckh0i11b704a3XGBTtIC1kFBUAhoSAU
894e4NhRC4dCCbFTQ0o8yBntdVWW0F8K/Grv792jpSDqiV0ksMnbln4JoKWyVgScnHWC/9T0LY5P
We+EKDmPuEfeX+0oREBRgmBDg18g2t8+WCPBMu5iKQ0KecalLQHd0gMgeHDW5McKrur3oy71Ge0x
wEh0B7Y5SpSulZ60ahqoXdE8Mua2/XLSukdKxOyShkZ3kvsevUyacKIdTcW+Q8SViIgMqsR649TF
QTyF66VHUcevkBa63H+Th0sJZCYT+wPKSa7Mi5QgkR5IBUlJvZbqJZs75c8eD6aTt7jf8xDKVNFb
R+GTKLfZjV0XOU5az1mAIj35JZXnRe2hQ95/oIM0i2V0rGW4QQ56RkDwTTa+yjKIC3tYzGY3Uc5c
aieyofVr9gekw5qbhZypKymz7pt6257cnPsLRfwG/OoArgMC2cayOe2REVrIKA1jYMMQxR/mUVqe
U763N9XObLjE88rF8QttnSU940KLjPVtvc/66AyiTMuO3bXH5T4yURe0yUfUrk1d02yfMrtrLxHz
PW8A+eOO9bp87K0sOTmZhx+Zg0kLDd929uPbk9kr3YDEesHbL+L+siKZfutKXfvtXfvaGGdaKoAm
sD3ergKctEyaDBGrOZZCr+JveVOrWH7UtdJJYDt6lQrylsxDyVx34G7Bo5ecvmapsK8eJsvqr70x
164lrw68qVm+gqKcrkbfGWccrQOBFB6TOlulKoPxs63IukbvFYk2RtCMpfVxrvT0ZzEaoH/FJGK8
0ZrEmCOPpeQdk7e6eXB6K7lwEQy+OXfJl26NwZog7PjbLR1+FmMXAEek1jucR6SNYylpBnlhZDYL
yK00/LQiCdn5UtsCGr5/oI92FKwC4OPoMEAw3OyoOapzC6voNAgRztZc9LHsL43dd78v/8dTcVgB
xAqS1XZPJRaD9zWpUqr+oR2vKXKOX22EgUf0Ouz5qeoLanvIyXmEGqEWnlQQqnJwZFEeQmsWyOZe
Rt/Sx7zunSIN1nVtsk9q0c/olWnRGvmKUB38s5jrESmnUknQFpvSSV18DSSb5qoKwm9uYut1jCdC
WlaulIAM9Gejs7uHfF27v/pZraFkDPWIluMSmte6WObkQZZHLXTXRY+1kwC4v1ZQZROcC8oh9u62
t2mgeFtUZZYGrawWQZHNs9/bRv7Qr9rZ/jgM+GDHOSYo6dACEyf4lxJPDR2l6cYxDWLAVO+rUddQ
KkOl6rKgzXZJmmR+ZxsTck4Q3P61+xhEnoJl0u/vUjSMkKODo8ecaROR0j4ZIsNAPBacYf8yr6Pk
WUVhncS9o7NAjooPHVN48sZNMxU54rjsbWALRdaMj4bVSg9ohtlnDYKjr8caiGDy8dDj2LzRdbTH
Crk5pqutYvqxnJhe18PYdPLIOmFl7zM5GhAg49D5Aoa+U9wiaE8QUyaynLXu3ymIw2PXTstyHpXR
XzV78e9/p8PdAlaSqRl9Lro4m1c4ZDO6i8KFKV81+QdqQMt46a1y1J9yxSoVv6UZ3rg5yoK565RZ
ZX1IhtJ+L2c9FKb7v+XoNaPHK9qcJES7yoOebSTZC3LuMSQh39bbMIhTx7r+H2fnsSS1sq3hJ1KE
vJlK5bqaht54mCiAfZDJlPd6+vuJO6FVilL0njAhIEtS5splfpPiTrfz2JtLUcMz4+Wc3CgmmqBI
IIMC6y3ACvYHTaqN9jSg8xVg3MLc9/6DbX1U6kpap3zQW5BIjC2K6iiCkqq18mAE0vQYpWAPvCQ0
fwHC3IP3bn5U8CEwjah3kKNe3RF6iZo6LTdcb8JBlz4ah/LRaE2zvKBxPItgKOgeoE4VfZzyOK2O
ZVhHFzGWxl5/ZuM9I6y8NP/RMzPJv17Gooa3MhjoddEymccg02bcZIBbpZc+H6qdK2NzLYIr9QGj
WBgOL9fSZcenxofmCrxZv9heWh89Bz6d0CCh3P+gG3GHUS/9JlZhhL5+v9FQmzE0YrYPWoHnLGvK
U6iGe3yUrTuQXAdTUboxXIV/PvNfkdyYRmi7ECiuNkqtpo8g5fgLTyntO8Am962h5QU2HUOo549d
0ZdchvgOjj/QWU+9I0rt5afWm9TuaCLdfynqNlIPQ5kOQvMNbcISVTNRrA5SKu/ax9hELAAe1zma
Uym91x9tIDAUw9Te6KKsMzf8xpkwo1x8VWwDO97K1XyZReIibGntHO2Nw8ZShE6uHTCo61oj6xOj
14dEXgu0xZ80pWvdoIaO9C3plPFkmOGk7RzvrY0HpwbSECkxmO9lt/z1meJ2Rq0jI/vGoWJ66hrT
PVdK1CKa2Hk75cRG9o2DB6BT8l8wmeuHK6di7qH1MQVyo+RZyb30Ya6FXZx5+eYTlDnnylyzwooS
nuHON9za9BQx5DGgjMj9lxf/12OiJQV0I2PtBB2P4wQY89haSbvzhFsvc1HG4konXHLfvlylMHot
bJdpmldlle0Da7LQZ1fS3/Zspjt9ha2tAo4UbDs10y3pCk3NFIn7VuLRZqfHRI/Lx1GJ3pd6Xxxy
xx12tIG2lgNGsaTukALYMS8fbUB8qByA013zIjMPDbfN56iD3qyYvThnhrU3wNp6lbSMycHQjGKw
vkpbrEQ4tWlm8jqjSX8Q+hAe2JL5ITeU14+M8AigHUTrEI7/DQaGegUtFVBaVzXsw0et7KtjGmV7
A+XNB0LsgaEJIKkblUPg1V1nurS52ily0BdOUDwqPdOf0ef9dD/C33ZfeSCoOBC46bnftApFX4CO
KqW4unU7nxTiIjOw2H0HdDY7N00jHmQVqq/ugrIochbky8TJG4RuDoKvqiJBIKlIla1I67nLyn/v
P9nWLoSUQl+STIux1/Lkfx/jDLt0Hcrs1QDFCwW99guvmk7R1FcHRct33uPeaqs9aFZ5w7WAAnZf
JNabUmY/0kqI55ajF5TNJI73H25rhwBmI1enzYPO+mo5T5/gVeSRuE49PIMOyEGgxLBPo4ITcH+p
zScDlAxUD4XYmxQSD94ZQWM2o6ko3ikxdHnRm6gNkjRRj3U89qf7622FX/Y9bHZQxre0O0OfPSd3
abx4QpMnUvnyGi6qyvdX2XqB5E6IW3BN3864ShMbX68rEIFze+9oQcM9TnQqL1Gn1//hWzFhoEJl
3EKSuPpWLi1jOdiEwyjVk1MRJrFxUMZ5PCL+3Gc7i219LQdJXQY7dMlumq1FNDt1ZBALlViFpKjF
Q5A4CDmrM/M6p2j2EChb8QPUDchUSIMA6Jbf89cpA3UC8yTnGpu8LP9UZ23jI6CbnJKyUT+hLzMf
9UTZg61uLEqSyA1DJczXW2dZ7MOsFkufnBfQXAuJarIvW7sNJruNAlvJMDLu6ubr/S2zuSoxclGG
4uJeqzQpjg7H1JnTa5Njc5hQQZ8lI6KTrGPnEZme/DTPhfb6fboIdjKbtLSlV7+qcMrem/syrVl0
asTbLp/j96mWiEOmj+YOWGzjSFD30wyDX0Rtsf6UuhObXh/iSTg6seaeQltW7yIBcvKhsCltdkqL
jY1KPFmwH7AiFxWNlxtnxMlDGnFIPS6k872Kq/Dcd1VztpJBaXxmrcPOpbP1+RhCUKIt8to3sGNe
4pz3PfaO0OKUIEnwEdHNOLoYsd6fcuDxgalig31/zyxne9WQX8qBZaz7JyFafT69crvexqL9WuVa
+exo41vKWPuUOHhyOnGVnKcoH88jRl0f7y+89TFZk/IA6bvbvpSW150AeEIjDmGvNMCrB+nfbIDF
1Nt2+B++5QJap+1P3L5pT006KQPq8MnVsIu4DdDIL5ugNMqYZlgBperZzbnod+6ljXuCC5B7HcV2
0ArrrA+/2WzJeKHDLbMW28vlk4v/1s4H3FoFHTEKLDI+YvjqA6Z2BS2qpeddZVZ5ENPSbiz7fCdq
b0DPOG+M/ByIPxRW64dJIzmUSGcD5NNIIoKeuu+rV5XKc80xTAOBakXuN3mVl74GE+gQRaYVH+YE
oInqGO1Oh2H75yzg1IU0vdigvTyckBOKDAQj6YUB1iPqiyzI8c54o825/QWH8PJrjk45vlFKdpHM
3Q6dqNqnaEQ18v423v4ldFYXNbcNyljsjZKTq1FQS2HVwTSayRsrVRK2tC29axNG7dtaq83TVFjT
O5Sb1ae4xk8eB5329TxXQBqqx3Zg/ozm0eqtYAtsz3lBr7cW8S+J5gxVW9r4iK7q5yFVqv+w9ci6
iPyE/VuccCQbICiWTUqppfN7y6nEuxiows7Z3QgUBpm/hqvDIpa3bmAjvmFPEbrpV8Bnw7Ex3F9T
E7cnUuVy537ZiIUw/gkSHKOFt70ctb9ThT50RydXIePXRfnDjIt0fMjcRr5VYS+UfhNnOZiXCtOL
zh1t5Xx/J22tTuMXeVe0mgCsrxKVaHbLRtKuuCr0XhkAA7dJq6Y4afUYX0Rl2uca34GjTiDb+Y5b
b5g2JDN9AjF36/LL/nruLoq0aZIZrW5VTMfUUdxD7ITiTKeq2IkjG/NnwAPAI6DiExLXOxQlF6Jw
M0RXMTftVVXbGhuRLAuyJho/Omj4+zlWaWcnxifSZ8j6epYgBfhyCXDjEJjXo35sIwaMu/nEUy+O
MFTm09zO8GzaJjnwZXde7MaNTsTkZ0I9oM27RoPgd16gwViHD3nqocakWP0b14mnoFbr6SCY2x7j
QY0+3t9HG4zBhQGJpjPoAcrKdbOyIfMuIsmNoOIaMh7nyGEqbM92lh3nqsDhpQcthnq1IQoN3vBg
v0+tNoaCb9lhH4xOqX3RtAjbAtcdfqtDLKuDLrBiCOoqU96IMowkPGsdgdoa5yvn3M9j9E+ija2J
m1BbPoaFmFUfWY4oPbV1U3w160KbztRSQvoM4dsfjIuq+MSwq/6MPW1i8tFRTD1M0kvcS27ZU3LI
tKh4zqEHdocOaUj5i/Y4xR1aDvNxbjszuoxVEWlfdL2dPuI92+whJTaOI4qxUFMY7/Iy11NXgWQi
BMckvloyrM4ZTg2nvkMHTypl+r+0ZCAzhXkMGSdRL/c/4MaugY5AAwfFOjLP9dgwDrWqzgeGXHoZ
F1c8JWFvjnH3D10P9DH6qEYQVexh5zcOJvk7PHpsRUA7r3PrSmKZ03mwI7MuKo/eLNWDQC77S6Ub
EpUeWZ7HKO+DxgF/1o9F9+3+M29kMXQLFsNCYEwLeOJlCCqcPhXQQknQECJ/aBInOalyrneUQLZW
odMCiI88BqeGVYAvM/yxvEksI7a+iHw8fPtDIfNxp724vQzjiKUdAeN0nZI1M9dDDHrRGuY887Mp
yn7kcbHnbLFRoKBtRMAmoP3JMF++s2jRqWHnY/UYe9ZT6eJHlDSG7jcIJhyKYd6bZ28+Fsks+jGQ
dtgkL9czBpyivJwkOm+V8pq6rfwwyn5v1rK9iscc1OMu5o+XqyDsb3URVz39PlT+D9GkWkEkZKK/
Pq3A6xhYJ/cdWfgaveGk0NhBIiFeNJht5PdaQb1VOA205UEB5P76/c1KdIugVamAU14+VVxoeppV
YOZkjv1ZXYLIjutdocGtmAXLBhYwaRmolNUqdtt1ZQUC6WpGhvKW4+QcUsTd3syuaFC2HJ0DESUP
NG18vcj2H2sqeDc6Shw3LaRZ8eCKCWCj2swAcypULOlmpfsH1uDX+29yI1lhQr6gguFkMMpc7cIh
do2xzrLkGtll/62w8oonS5qPI0DpnY+2dcAWpX2owAyVblzNU6833KTFzxnvT+YQtXdtdSkDO58/
t3H75f5zbS7GN6MfvGz7da4A4d5VDGFi9N1F7ZNnJbGfdap7KnHmPo68i51Z2cY5Wx4LcQFa+DS5
V3slmU1dDkaBRE2WTicSielhhkt6uP9UG1+LVchnyd2g261Ty6SVwzhpI0bcejK/GxvccGymgW+6
ZthDcW5sfhuMDZklJ+w22bJVvIMwQImvDFo885qqQqYHe+7qS+EqnoW3oJ2eazbpZ6+a7Z2Qv/Wc
QEchbTBToi5d3V+5UeAbg8/QdRxkLQ7hkGkfwnRIy4Ma69Pp/kvdqjnBE4BMYcpJU3N9BhQZhbld
2flVomF41CYjPAh1lH7qtMqpd/TwkmjeRwpF/I+t3IOUrMUHtxM7R3Fjyy5ubPg/cP0wKlz+/q+6
Aa35KqzTPrtKvYgecpRwghGs+snKPJK0Pt3LUTa+8EIiXALcgjFaP7auFopZJU5+HYxRrZEWSeKv
6qjozcHRwonMJbHfNSJODhOExH/vv/ON4wLID+gIWBXGa+vronIHLvPQzK5NBsSPDxxaz5HqtHsa
ShvJH+A08j6A/xiXrDnseja3lgJL8yqHPkKZuIcay318zBtAfhWS3kFTN9nlPzwcHUcwPwid3hS+
UVqih1Zr+dUM1eYxM+vsoR7Saqe83no0ahJYsLThwPssn/ev7QIO1SyFMuVXJkPWr6af9UuoOeKb
VxYGbJoIKSe0h8UeZn3ryy0jZRojFuDjtS4uMBXgi2Gc0xUX3VHUToLopj7swMU2AgCTHmgGTISQ
cFj3x0Ia31CPZHFVjbJQfaXpycQGB5Ssj0jMrqvZxlGgI83Rozmt4byyit5VS4rWKyFHIbS97uI6
Q/PEuKX/2nhanB8cA+xkgMlupwHAnMbCOt/fMVsIYH4ATChml1QM6yLFDDXBtnEZ48wj7JS5M4Xq
AxSrfzSxl+LEV1nlfOmJG7HviCj718Cy/vMcN+PPqtXdlOZyG2m+Atk63Lm2Nz4FVzZnSAPltYG5
wjweEUGbnxYhpqpG7nRyDGleKH3UndewEQHJQRiB/wlLN4wwBQy/TRNMksxV5cGai/4N7ogd3miL
7zqc650otPnaCbVEIbAft3bkiiUj6MVAPzovbN82qW09k/xX7gm71ck9JaOqzBgIjkI9NGg+21dD
2vUH5FaRcXc6JVUf5kwYF0D46Fne3xJbr51yZ+kHwkvDXfvl8VbKeCi0kR1RpFb2S0kmyO0KGh/h
YJmvx3nzxpcbYPERvOn+KrorRxIOBAqM5LcVmt4bt+76k0H34dPrH4rhFjwUepCLd9XLhxqhDIWJ
bsmrmERxmNQkobxCYS7TJ2enIPlT465GMYzKF7QpVfhtDo3NpjXFSZVdWxmm34e8nv9pBzmH/iA8
8aANnnm2acHYvplmiO+4hXUcWvo3rz4+HoGFGZtLhXwLVkm1XPHSwsiulaENZgC1sBMHwG4Lqm3S
6z2d0Ntt49GtJ4VY6r2F7ffyDRei6101Bl7uLHGzEJP8PNn2D5RejVffcqzEiJKEFCbsTXe851rP
Q9TnrzoWWr6lhvNDVcg9AM7tLccqCDEha4lF7k1gpE8+GL2bMJlAgPcT+0S9kMWJXwaAO8dXY7s7
9ioi8ztf7TYSgQfD1onAB7DvpmkkuLTTKh1RJZxt+QEpYB1Kc9G8tSezis69kWj66f7RuL1XWZFq
lqY8xIAbvLJT1FRolplchyTCantos4NSOtpOhN16newKaBYLEOIm7zIKgl3DvP7aVDK61EWhHaes
c98mmKudqAXaD4ue5+uPInN7lHL/VH78sUpV4oRKRZspZ5M0130RcvRmr4sDOoXThxpp298D49IH
ravlCRXCyC8hjec7n3TrBRPlQCIt4xyywpcno3TNgXfCNIdWenYOYy98JHvZ64PcNv6YGkKMpFVl
A1Feh20AHpOG90N6LRVl6s5TYnoXhcv7Y6Qj5nfS215VIcDH8j0I3KQLGKXWz6/fSUAMabXq7CTi
zssHRbcvajM9hjwQ9tGDYSjaYUAtd6f5t3VCOJqANmlgWeRHL1fpeMldi0PNVXejOZiysXsWtY4g
ehT9TCVol/sPtRXXCOY2TSyQwzcQuRwZF6x54A+oGsFNqQ0DW5rYfWjRHdvZKFtnBBtHbYHILfXY
aqP0mW6w/Ryw3bEsD51ngTFHjBSKiWPHi8xyG13mfOo+33/CDZY2bRHYuwtJmWt/XfR2k1IOakHF
HVnVGAYuSJtgHEP1TQTm9beVNXUbQJrXzlYkJs+nWDTDYzXP7jtMtxTmO3nk/rr/m7bOzPJxFwou
WfG6JM2QQHTrqY+vzZAYP0Xk5s9m/x8cXZdrmjYUGEsw1OtiUHEVqBo1swHXasOrM6DD4un99GTX
6p5m/p+J2MusgA+LBh4BkHnVDaCTYhjNKY/AnopE4uaKnMObKhuyyZ+NqgGkISJ80iIHXa9TyhX6
ETvBLPpZR0UMfURvvvR22b1T2zarD61d9cbZddjy9Oja2fbnuDA1Hw1HgyHMCCz25LaedcQyp2zO
SqeWx7JxTUk/oUq+toY3TIHR9AwCtHEGvuVpSeEEM4Bdwx81ip6d6L/xORfNLhqmSFHdKqWiOk2u
pwChGAvvo9ZJ+0mizL5Tl26cVBZhD2P0QSxcR8DIkHorWiO5wi5qDxiGMxTQ5+rR6gd1587ciEGg
cwGFLJ/ytmrSY1FO1QJ6MQdVQ1R+Ht4NrR4/OfOs/8jVsd+JDJvrLcNO9umGklfv5GjmO9zRikQl
MUnsrwhxyktP+/IdEr7uzr259bkQ5qAupJa6pUkopdcjjxEjVFerHQM6bTxCUW93Vtn6XjwPYsS0
2m673FU0a00B9fI6TjJ91Dq7PBSKrgVww8qdqn6JnKvDt2iGkwAs2uHcUC/vjAJBRmxIQDjEtTX9
EohNBh0D/MvYyS4oFTd942AV9dymu65VGw+JbCL11DKWp5+vv1xZazWmiwbqZB59IOuEsKd4m2Rp
/U2mSvv9ftDc2CWglOgjQPnila5lhuzamNBWXvgE6pSc8HEo2qAzGRrnolFqv85NfaeA29goOPNS
VTF4gWG3DqDCMOZ8TMrsOsdKEdh9bpwX05nj/efaeofwCWhPLK3nG4siW7EgJc5Jdq0bkxZ3FCdX
nHrtAFTanlbH1lLkUOC4yS9olq82CsJXnYfTaHZFiGv+gaVgFAZM5OyvCSS9f+8/1sZ1jyIMqBuL
cSkX/mqtnuBsphaOqYU+yCdtHKY6CLNG/5CEepL7o64VyKUWcicWby9LFw2vOI0hz/JN/2rfdQs9
uZwA0tbumHd+R1gp/T6W1jEeTcUKamTLrpM6eHt+e1vvljEMsE+A5GSpq+edOCX/zyMaxs4+JBgM
fswNrE+zUdXf33+1W0stXVca6wsdcZ1JKcLSR5E5XAVtbiE5g8K875SmPGaDAd7h/mJbwYX7Bhgu
4Jtb2YkBj+QpszHkUAfL/tLIUUPg1micB1vW1kM6l8ZFgz70lOapuccK3npQeszws3ippqMbLz+m
CXR2MluyCsuF91JU5nxUq6Q6JYkb7Zz1rejy91KrfSO7QUblqDE2drP0lKducxq4PX7PRoLpUBWH
r5+1AoHGVvBP829hV7x8NkNpqjLJsSHotOF3YvbhG9kke2gt7hn+m9XdsFx0bBdaQ/TiVhEaJZSE
OQOoqbCMLfNjRnkzFz50eQVibqerJzknjeOHoS7aADUdqwtiJPwpl2GW4L2S51ngaJ0yne3Ktctg
iiz1H2xujC9Ok0WOD7UmrTEUyEbroJqysZ+nWdS/BRyl1Hfd2vsYCSvPL56N3sTZcCstOjZxXjS+
gkL3VWoatu5eJkI1iPNx+G2ruYsFS+GqXzU79/RDBEzyn74fwveit+fmOGR6Xh5sfUTB3Uuj/o0y
ek17qrzU+OrmytgfTNFFVZBLY84OkjmNd2isqu98XHQVBafReX476kZpP5RDB9h9UMDcBx48119W
Q2H5PqTTRswIbaGd9bJu4D9OM33aHs25YEoKIYM2VJzRn6yWmfwMbhFTxCnLm7cwjrAarqQrS7KL
YvyZoTiIxDW9JaApeTR+HqNRfCJKOfO7xnMYTPmA/aX1L2qTI1oQjRZ/a9IqGR6y0vTOWQ9p5EHR
hyY6ks1raWAI1ZXHUJXCPqpZZGIjYUa6QVxLDCUojDR5OwMYkAfMnpr/ET1G+1GXY6IfI0WpAUYN
ad5/SieKnMPsmln+PBdV86FMK/sJfb0o82d7GOvnyS7j0pe1PX91LeH9Gux5OnkjJlZ+l6D0c1E0
u3bOuVplSBwOff+2E7kunoZm6AcfAmrkHqgrB9L7zBLRYc56yKPCG8z5omKOF/mRyq13RKffkQdt
6sw6KAcba8OS3lRzEWqvZX4ky8o81K2XPObT0HQ4fwvvKyJkgxu0Y259qjyryX0HtI77pCvDcLVK
bZBIC0P6DVQumvHSx8VUofvgZmaCv0mTaX7rQZ2C6VMO7UECkKoeNBHbmG9xWVS+20ftv5WJzp8f
SsWu8Ktj5Bw02Mirj2U7W587JYxBgFlpHsguR1XRFgyp/QmYW/TcU0w2fubalfI5H2vdDiL41Vel
bOYPRorK/XOOz+7sk7OlPZvSm/qHManqT/3UWK1vlq3xpaz0WTuhtGoXv/Gk1LNAx01jr4G0cVdS
F9L/Y5RH3rGujEsxRlD+YGJYXWY8g8QNP3qV5/7KqM0/VI32bz2W0851chPSFwYGGlBckCQ7N1Lp
jXAHp4JCgJ/OlATNArYrEyU9Tor18/7FddMyosOPXDMlKeKYrLW6kEfa+qo1ONnVbnT5zR297J/I
aG1AR17afi0R6Dx3oik4edP4GcBuWh7v/4CbR2XkRB1F+5F0lVniKsKP6djMcqgQjq684p8xHics
GsOBsq0Wp/+yFOIZYLu5UtYwibTP88hTYQKGA4TNLI9m+AmlddKVcM+navnV6wuFbI7ZIRI2tySF
JJ5BO7o5A99qqP5d7Lp+aR2Tstc/0CKOyw25iAatu4pRgrgbaH6qJ6Pn2NbzmHqB66bWj0U/dt7Z
lFuXJAUvzqdg7hZ08cu72GxLY/JyCigBVf+NlxjDuWdCPJ5tYyRtrbxkfDD7XDsWqjbuncKtbYL1
NW0xxs2gUFYdv7wCfUeLiFPY4B2ZtWat+jrrPuRK275eDhcUDcAAhHnBrt3gaXI7Udt4po+qa5D+
hU6Ictvx3OBGsvNO/0BPX2yUBbvIVckbxbj2pq7RbcUu0GRlop3KdDgsDdPHqfaan7OZu/+zY5P7
Ss1coftZXedPwq5j92kyS0M5tLHiylM4yuSbGuYqI9uBwvb+Drv55svPw28NKgKz0ZsdhmfnZOJX
ml3jsM4DTNW5R5p5MA6y9H70kWMcXXeUQRjmewyqm1STlakUgJcvGFJ0Ol/utkJL4iGquowyJByP
ipFnR1mW/dkSzvxGT6xpr79ys8OWBan4Fv4uVcM6EqI9XIVVzII5tsbXYlJHjlX5Hk6K3GlS/Qk0
648OjZbChEEkLcHlrf9VfmF7MwHRdZhE6nPY+/oQAdke9cGKDqbR1tyLYeUWPhnLQqus8gpN2ymt
v+siLf5RcXH6qFuJOR3mCUr8pe9Qy/bzxGrii+FVzqesaewBJ4hSfAcuIL9JPQS8NI083rHXC20+
DpUx/8pHBbXPsg+NbzWKq5rEO6+u9c/s+a7102Ye+3/qmE7d0WlglTJlg2Lvk/bYNNWA6X2rosga
fcoBJwmwGE09n6uwb/2owP7lLWFLfKjRgQp9bXKHL/c35k2A5WtBHKRnjQQeBEn95SvM89ge4xxd
+4RnPdpz2H6yEkW8Fli3rEIXjHEmFJybQKA6KfZXqsyuqmx14lyiPNVZtSdreYsBYxnmU8QvipDb
6VCSptKWgEqvsxMmZynD4Ui+ox7GJO34/loYxFI338VJm2AzZ83f49ox3iHOtUdzu8l1lh/CGJDM
DxYhNKiXb9UeQpVOFnP/RJjTETcigr3SMJtWjfEgXIU9SXDcOQ5bMYblOAomBqQ33DpOmjcvwBN6
IFH+v8jK+odUiVzHp750TqFZmN8hiKVPIarce4y7rUOPoM8C7QZ/QAb88oHZWiWHrMyvdjcNj7Uq
ewBnId5ovben/7u5FCrHtFRZ7UbeJlVKyr0Fu4QatUuDU4mgqqAWMIrZ3Ul0Nj6jqzJgRZaVphz9
/pdPRRURGROCPdep8YrzZIryWgrHPmqMGoKyiotH1QnznUU3no+GEvIwACeZIK2TkdqobDLzObui
td1+N7CkPCd113Z+os/OHrRO27ge6JehFUQ7fMP1ksYZFUTPpqkpG/26t7QHu64zv2gk6oTJpPrg
9dNjLTr398Co8FAmgO6ErTaXFBbNWcln64EuWLvIVc5+WKl7ckYbmTXjXrpBKDWpgA1XF9giHaSN
I/dJYjnAp1B4zAiWqNSd8HYoPuIG1HydARCfRoFIFHIbcrrcj5Gb72gZk3Jkl4nTKkZWLnCXmlL7
OuvCflQ76xmHCqQ5hwyqFBYnO7nM1nLMdWgGM7a81TYs7SqfmThl19LVlE9u0aA8YGVIj5a9PM7O
1I47C96ibGhDwm/BbRKM0u3QsunL3JNZC2g1tMu34IiiY9aWMcJLlki/YU40nGTVlk5g5N70MWzT
/gGyU7GTI21tfFrucPSpom4NQvVRkXVmArLJ7CZ5zKA/IdzbV36rZMnh9V+UwRYz/iUXAzz28mBn
Up0rVwzZ1ZV2e3SixDsjmCIvXhk5j+1cO9/ur7f1aPT2TYBxIFJ4xpfr6fFYDoPdQYiN4uY7K1lz
gPSy+cnq+9rc+Zxb+4ftw6Fj4oTg6urAdLhNR3hYCcSWsNcWmpjPWqVX5wJlkqBzxvg/PBxVNpaY
tDTZtcvD/5WFSS0XTjhjlVByUs5zmL/vvXE8Jniifn79a/x7peXJ/1oJVIkWzaRD15Yh8wFYmKDv
Rd8NA9m9hunWF6OewBtpYURa6zOvN9jAeBol4dSUhV+A43uSTYutFPS3T//hqRbMKN1QCG7rZGGC
+IobL+ioVM3ba+Jw2A+FS3wb8GFTdkrdZaetUuYFs20wNfgjeLZ6hYJWmUqXKL12cdQFg2tMj3Hp
zjupyNbbW5Q1Sc2tjcJvaOzEbIHDIlQ9G5/SORbHsbXmUzk3ey2erQeiwKHcoLJaZoMv90QvPfpJ
FYO6JpLIEtFOvgLe2UOwbeRWbASSV64Bpt3rIQgO3HY6VtiNwdhEGFVtYt90p+bB6u34GLu0Z5Oq
b84khHuhautVkqHD4QAHeEsoz2wJqoBLDV2uNIGwoU4XulAikKMoTvc34uar5IYDJcLA9oa70Ngj
LlOxLa+k19CdpxZRzd7ZAzdu3jZkU1C+qImZD66uUwS247FxlpIj9Lpj2qQzjVI1/jAZc3oiuZSp
j0BSezTETKdu6Boci51ih5xyixrmzltoKfAXuPhuMtawQ9CT4kdiJt7q0THVQ3ukl56apz5FiwBQ
iZtBC1Zg2vtF7tXduSgyJI2FwLKVajvLfKAE3QM5917Ta2uzEXP4ZfRMbsHadR+leagzBMiBSz8O
dsUQw3aU5ywpfg7hqP7wUGv73jNy2Lk5tjYAoYHigTrtlt+rh66tGF4pr6Pa209OOyRf0CrZ06ba
yqq55QHvQFjDyWP1/XGj0HNRZtnVSZzoV9aN0VdPaSdfG2G5AyEafW8Ue/buW8eIR1pEeRZA6DrI
tiYeOm6LnpOVWepTpk1Z6Yee05o+kCz95/2DtPUBFwk4rEFc+t1rhLRdN+6sZizGj4FTayRDeUYw
IiQ/rmPzjChQ/Has1OFAd7rZKbWXAL4K8AtWmfoSljsdn0W6+q87Mi5lhCon8ZCBkvm+0pR/xSi9
33hxxdTAXV/vjDI39syL9VZfs45DvfeWEXgrtV76ud5OP71ZTw/3X+nmMpChIZKQ0tzk4IR/+I2x
ISDwF8qTUkFYZoi7k8lshSYUGBYqJdAP80Ysna+pMrfEx6yP9b6/oDREKwm/dvtgJ9LWDoptJ5pv
5Z2t+3Hd1rmPzU4iDxmGY68eR6NYhX4rAF/KTw7K6qZWHVET/MgZqyL7blgCG2G3swNQp8Xrb2u8
TfBAICZjC7IeHaihWRtpi9Jk12XF57Zw6VrlBfRAOdn/ITNYPiKKlsug4gbA2zPcNzpJI85FaOJD
6QjrXZyW4cEZe2enbNtqBy1NQUINTQlO/io1wAckV+wGWTWrMTu4J5Pe/c5EWfys1ap8M6ZaeNJk
U8Hix0TtCIeyf9CNvNN8zOyMnf27EX/YUdj1gjxDhsLzXh7LqalLV9FIknU7jr509aQF1lDUVymj
6Xj/qNxfCqDUy6UKfI772QMmFU9hEhRdVx1QrcreKgaF8/2lNkI5vAGkDOnDeAv+5uVSjYEbcLMk
5LHQwCw58BPGOE0evLEV5wpp9MsU72EnbiMByCXgguxXCjhu8JdrjnpStWle00ofQyzYwsj6SN2o
7okC38ZRlmEz0gBa8vJ1yWbEkWPNHr3EvnenYxIlxlMzKPkhVHL7TdI0e0oCW+vpaBvCCWbT0pF9
+Vi6qApj1mj7JHGp+U2phU/6EIu3utHb4Jdwzrn/6bZeI5RPgBoMZZce8Mv1cnv02qaCqNqEvfOh
UzTxtlW1ameV272ISxTOE4wkDTKadRmVmNTyNqoI14HU/xeiueFJdPH4ZKhiRynu9s5lJQrQhb5N
dbOuA4TJPGuKgc9BKSl/zR62SYHTqtbZDUeGAgiXPlgWs9fExTFy5xhsvUvWXKgfVDwYU7x8l+A4
oBsbgOoKfJUemnHU3iRjuYck3dohf62ir76YGcZxNuk5O9Jq1edIn8SpjKfpZGvdNwXg8/n+Btla
DoPFxb2AjPAGAZl2JObQ5NE6nso2yAfFSX0cLKLHxO6ac8O/2REw2/qCzEXJeDXgZjcTbLsxtHCA
lXittWr07dgBYoOIAlp/Y/hBAbtNU7JPv+Hs7u3FsT+efy+zJnpO4KLYP0vRf1PfgefvKKiy65BO
LdgQhwzKb7ED14Ke+cjHshIaUVQFiWKE3VWMnfIG1D5OVrhBfiGfs3+gsSpq3x2zNEOpKux39vct
swBWLsNUTiwp5eJB8HKTubqwBoYNEPzAgryPRCFOQ92HHxEx6t9gGj1fgHjhYi3xFKkyV/URbTaC
qG/cJ1k48c7B/rOn128MQA+/iKKYaLz6OZYKGippe9i2MPpzv7OzsA5SYZjXIRvc2u9iK08OuB9m
00kZirI4uCMSoH6iGdINgDWZme+Gte0GgHmxno60Nk6e07RunKDtUwzJnGwGe5XELh3+sa11decR
llO5fgLuZHIQQgKw0eUA/J0pV25cJJ79f5yd6W7cSNKur4gA9+UvyapSlSTLltf2H8Ieu7kvyZ28
+u+hD3BgkYQI9QwwGMyglZXJzMjIiHfJbw5vv5NOEencITEEJ9SuH9UAeR8nQyluqoYCEdb6SMx2
53wZOGwi0L8AZDcvElx4HQzT1eJm97X0NMh9e1aMzLjU5eR41ISO9B53klsOs4b8Ig8TKunrCMnh
koowxOFFJI58nTDq84ShfdVHpxSeMc0zPklVCQIBtnb/Tggj/wIPanzrqoPQ5ZQtKj1IYGzu1bIw
MYqnm3nFSvabqPX8Pfx3c2m7Gnd1VedP2lyDApPnbMFjGdfXg9omYaE/tVCEoeQuIvHr5goTM/EK
Gc2rI8EFKcGNPdE76h9pPYznXMXjlOLpEfn6T/R4sdNQzF4AtFxQFlREY/UmG21nthM5ca6Oju7g
g6aakFSaIdXTe90YnS/oTduoPGVd7Jq1Ld73XSWbLrb1SeSn6Ho9UcuTpbvAmegczkEafizYvO9k
E2HUWW/me7IH9ej9sdmf/GhUCVBbprKL6tYSrv86HhSqxzErJfvai+hrgsPcRbfC9NzA9ffaRhcH
WevOcOTFJoRTwO9bTg+ugE2wOKZekWscnwOraTw6xBiAT6H00xb1p7duBMiogBMoqi3KneuNYFuh
3OsYwF5LrdBoaKVB96D16jcpC/T3OaqVdyBB24MrdZMNYcmB8Symr1RudWqWL5d0zCvR8zZyroCN
pqutC9vTJ+QFhwF1w9fnt0lJGIoyHSw7mokAjVbBre/KMQyakS1nIuTn28jLhXc6GJBfr4+z/WxQ
FaAJLWQQFnQtCdcbnCZqVdZVDJntJ3omXa0OeE8wx/G5rYRysE02QRuBKj4bikr0lCmnrnZlqw62
yNXGvhpdWH9w0rK9EwAq7kKjKm/K6PSuZJXlO3tE7HzS8qPy+TZ+oNPBYwcxOuraG3CL0DNHnlvF
uuaaHDwh7ZD9Q9uyY1SjML6jbMil7Fgi9F9f5e3GYVj0uLgsSJA2yXpXt8jGw7G4RpY0X1LwxR76
os4ZMfHkYOPsfFAImiRhFI9ofaw3TpiHyA5qvcSxlz8D0FavQyxbZ/y4C7+vxuzL6zPbGW5x/0Cv
B7g4J3+VRiBXmJeLMPo1Meshd6F7Nf8Mdhq/G8scJf5hejMeCnQEzDk+Im39paP78gxODQQ6KgHO
1R4K+6MkKtlNEH38Buyc7o5S//v6/HY2zKI4uTz9CWvsm5fDdRj+8VZVnGuwvOgGuLbvprRTnjTJ
Em7tKN11lrXu/Pqgm0x6mSNCBXR6Frb2OlWEhgI8Za6da5vrTngJsTqrXCdfYB8zKKP0ioqj9N3I
CuVHmdftkVXxNvYwPPCMRdZtCUOrb4oYazeYJqG8ZtLnydbSu4BJHlSt9kbhr6PPyj3OYVx21l/3
k51oWhe0tnMVtdC/CkREb2UcvrnuaLBZaPgYgFrg9q/LqXnYjKEjQZ614oIyvNSop65Kj7LpnfP9
YpTVitm1rofU+VFVm5zmJJwK3HCgyS5Vh6NrfWfZwAmzJ7kT+DrrgB2WbHs9RFLXamfhK92kXrXO
Dg4C1u4ofBqg3ir17zX3a4wqZ5DI6OnP5vNVGVOw8uH8ZuNCPg7dKos+DsQKLoSXW0AJFSUXNWqP
WlJ8mdsgu+S1EnvCMoeDrJUXKH/rZQ5Hnr5gMhC/Iy6uIQNqLgZ1jPFMbgbberJKEX7r0a94UmY5
StxOS5EYiotYH92hzFFZAxeiZl+K3oBSH/SdCRIyisD16kN8h6AHlgs6RcmnSMqSf1M1hAPCkQbu
uzDJ0sfYRD7Mj5JO/p9cRmbnQtVQn63WAiRaUNbDWjLp9cfIzrPJzXXqz25KSouLs4TBhwXqNvac
Nu7Vc6a0Qv1EUp7LroEGT39Cf9wi0cxyOfFLgU2gh/Mrva7JKs335pwWMm8eycpO0qBzszmdYv/S
7VSuYC+E3DdpPerv7anjbdSEszO70SDm6R1JrnFvNDWSkf1oyz/K0Un+jSLN+gDFNwz8QUJw3jWx
Pvmt11nxnGVozl0Kov8TGklB6Q+mBf5S7qRU83psX74mUlF+b/oud7zBMHLbz/oqGLDAtKJPqQ2z
xm+h3520wB66u6AbzUfRS2N7K7u4znypCbRvSQsHg1K9tmB2olQ6DZ02hq6JEKN0TpVYPOTj0MTe
kErp9xjFqviuQPdrdK1GqZ0zxthR4dmOJMCPxog9wH8Z0RvrVEM8YXCmCD8YW7Xy9CwX+nVuEHVC
zyn5WiIML7BgjKC4SPHcCddoWtt0zTTqJR9GmdV5Scm/XFsyqidUi6XUFwFkYd8kbZP5SKZEBaLl
An431WCg6BVN2r2VW2P9KKn51HxoQk3+XZSzonmpQHXB7YWYxXs1SNNLYpbYa4TUrCQXrEv9v4rv
3HvDnAaJJ5oCzohuj+WH2RoHyzUSR9R3kqqKf1EiyKJrzZB8ChUyjWvEduK8N5NKlZ/63qQ0w8Ok
eSDWIqEAEq4CjWVl1g/cUaIUklSfJ88BvNLyQKtiG1KWLv9CQiQibxUxAhtMlI6K8pWL3finD4P2
C7dK/9bABe8Q0BXmSqTOW6ROFc0STXDs0rAGSt8lCEh9t2LDOchiN3NZRiF2kcnR4gHc/zJw5X0q
BZZkpree0AtSpu5uoHmyu9fTgM0ohEdKC/TaAQLR9VylOmYsFBk6Xnyb2nC4V7QmOBlmUR88qffu
LpuLmFciqemG1zNxb40Yu6AL0w2xDx9qpnPfJX4dDEcuQ3tDUTGgVLOIvNEgf7lsuBoiPRpnyMHP
EgZKvNWAlcTphXdjc8By3xmKpBT6N7Wtnc6GrDblYCRCugZJq3mJqPNzJczwQWt75whrtHzt1dUC
Twm7AG5jzE7XV0trmBjJAQLHFEPvTuYkpyejNLIfUh5mDwNGiPVBjr+zMbj8ydFQnF96UqukNIMq
rJZ9EVxnqxn9HIsKXxCYjiqWu8MsXaFFwn8r3tWCrs7wiyVDI/f0M9E5nlNj324jDuKag6r/z+jr
9M6ccs3PzbC878X0k8OZ+eFsFndDpXZeW5f9wbHYScmpW6NQx2sDEMI6caSnhIfNHNrXxqzwLgid
CGS/kE+tZZff9ck0LmSwR9ianf3EoGDCF9/cLTM2IITPGUDsa0eV2Q/QDjn3cwgsoJOsg0C53U4U
sZdGCEnMol6+fJa/EuNptpEVNCr1qoRh1rlROAbxl1qGOj0UURP/KIfgSBNiOzu2E115egW0W6nt
vRwyLODijk2vXONxsP0a4cxToIJ3TwpxFKABtK+PC4PwmOLfyyQ3+JEKPefJFvSUEr23xQnLaPOs
ymFgem2EaIM7jZX1b1rgxn5OszaxXVnPLfuslUGVeMj5W59V2nmhT/EvDvxxCOGUghUauWdLq3RT
TW2EH3X4mGNFW6pPMfT6EWPlkgwPfWA9PUvNYLx3ahyHL1kxtd8zINu/lSTNvxjOFKoXh+q8c5VD
7AQeNEKW7uU0o7lQnVH9Zba10Zyx0Bi+WYgDTncVqkDWKaAS+E+B+08Mbzlr5nOrZdl5VoaebmBd
GtZ1YY1XZ8VJJts3e8RA7qWuIVUJEdvRfUPPYseTpaFDqAIbmOAUlSNQYYXs8HsOabjEJiMXiatC
HjD82JZa1a11p/7YNBCeSTVs4AyI+1mKVwYdxQV04TUL+e++jlzSqjJwJcecVFfPwlT5Z8xLswQE
32QQVVIt+WnEdRx4ZAHp/0K6Yfq5iB3nm1TZcFicsMjuG8UJ6ktNplN6mW420bmDb/8zzZUgO3fG
2D4radUlGB/E5egWkNIyt9Q67WGY52G+1yonCh+dVLJ7LwDP9c0YYpM8NrLQn86ddL6P5GnIfBs5
l9br5Rrzcr0Lyl8thrT4+ZVIBPpKHKQSPG2terCdLO09BGYm3U3GUPs9Z3n+PW1b7R5zlXI4qVk4
Nq5lJaG4S9JGvsN1U27dzsnBgAyF9Es1kT60ldr4Pg2OdJf2avazqxvxrS6wZ4D78Ix2TtkFsX6X
BZrzcUq1KTk1IfnpaYmGMJfNPCncaE7633x08Zho3ay8R+XfNE+22nfZB+yvcDHtYT/WvlCl6VMf
j7CN8qzvL1IyxdpJD/IWXYYqdp6QeZIE/PMhpodizu0pt9UkuhadFpQeKU/1PcsgRbt6XBvtuXFm
Ob2zzED/XY6VI3xejRKotojMx8+6GQbrmBrBWchhVXhqq3exXzRdyBaQpbGe3EEZm+cAGv9i/l1q
4kEOeTi4bdEYlj/IgZa6+A1COh9nqb0z+2x27mhNINw44gD7JKRI5zSYw/NcBs5jU+ryxymit3lX
hW0Wu3lvZp/pwWUTX1MP65NobTu8NJbWfIfWArGrgs7Y/wjVeVD83BEKL490MsQliiEG5HFTp+7c
ijLyIsWuBt+u+vxujJWq9gnC6nOrRMb8zpHG5p+6NJ2fFoYE0j128HJ7H0UhzwspjMv7ITIj+xS2
yQDcZ9QyxYUM0T7VqZbBZYRGLl0mCUUt+MWB8xnXtXH4iJwUS6km7HDOJ0H+qSSFaD8iBho3H2a1
aEKvy3jb3vgqKpD6uf0aoFRmXPRirj5VZS1m//VscHPtkXMuaCJadcBvNtmgnSPVDcOMhr+IvRG6
I2KsnX7K4hpu/tyYp758M39mGZJoAtJ4kelak8uskt4gGAZg9vkwnNsYn4yqqSOf+kR9tWYr9ns9
mQ6e6pusYxkUdOEi2Eljb50kFlX5R5UaUuDYBF86NdU/8Lg70iDb3Hh/Rln8eYFqUN5b3Xi9osV4
G4dQJkaRezRDFQ8Kvnju9PJI8GvJal+kh3+GosC6aH6h8LS6z3nuUAdHR/nGtdLH7tBVuJ3UKdBF
RBYCt8UYCGxTmZ1TLQ6//YdN86dlRV+c6sdq7DKmjNd0QKhwz7K8pmot6uv6eMqsFlGFMU4lj4tA
/v76qDuLC3aRDiXtEuota+BWnkfobQyLCkYV2w8ZLtmusKTkOwKoRwX9vaHokfAB8SPiY64qb1B/
22JcFnee9dTrJ6S2FS0v/A5PircWLCkDo4KK/gE557blpNlBo48ZLhdqoTzFZL73NcILB0n3Jvkj
OQLOsxw6B6nP7ZsPTHKxCLehtwZRK5ST/mQb9GJiUeiuw1P+4C2xXUAKzPIifUAnnWrs6i0xyBFW
8y0M/TBhR7SSrN0jvDp7IUzngwXcmdvyVmbxSG23aspWH0gwYjG4y0OR34m0SE911rYXUcqVhzjJ
Yd92U/NbiucELl7QPDaBK79Ma0FXGGYbD+lNb+Ns8gXajhJW1Vr2IZeSuf6tKim5UaSpA23ZNJre
FyO2T300KYo7TQnSNwab666zFpvm14/INsoRwiFrcTYXYeR1UAj0KO8jHS9hKbMbnKyU4EMTdN3z
fxkFhDwfmMbbWs/H0WrKIalN0bNTK19CZ/sdGUv/6/VRtluIg7HgthapMFpPqyBjtBDduD0QeWii
ANvEIHTR9I4+td1YH8D+94bCIJFASkkf2a7VUEGKYUEKdeIWtGryOI2Z8SHI52F023Qc4oOjsf1G
i08qNR46zABQ1wATWLCaEw4onapmKnuDFsVnTamPqCk7U+L+WVTPuInQHV4VRSYznUuq+AmWutL3
tClyf5Ry9YoG6XCwG7YjYU26ICJpv6K0sC7q950wuqpAMU43yvkhENOvzJpwbI+1NztlLzsOhu9y
f9O+Wnfn9WSYGyRKU6TaIRH3BRVauGySq0bVESxm01BehmIyFONAJG/wKC2YLhk5aG7XEn3GsKut
fxwYp+cMlc2vZWman5lyf63iEPKtBAzt4LW+JaIsPwDAIrU6Gtp4+L4MMn1vGWVZcQNNrSXGS17E
puNqQnaqk1UFReBq9OmsDzV2i7/ttlJSv3XoNuDtGSBRkKU2mjZtZFpuqEjGm3nd/Dh6K+B1CABb
FwzErhytMShU6mGi3KrZ1C8U5KVLicPnQUTby08pj6g0ZRFhY0O/XAeUnSbSOj4E1rtwe3Mle2cW
ZuoOAxAQNwroApTNfATJ2Pv8AEZBniz90g27uMUtALl1ZPMxSjdOyCwQyQdhXjTe45eWrtxnNK9n
Lx2iixId+TZtLzRSOixGKJEBM94EcUsbMP2ryHOEZJSfMU2T3BApSzfItTR1sc+RD6qae2sMmhlu
F/AT6n/LavxVGsK4UA6kFn7DaBjBlz4KJQ/LnMBN2yF/7KpkXuoe1UFCvg0bzPL/D0pC93JQyPmE
yCQmxUKq/GKgD34/iIVJLg6V0XciLpAH4JFL4IVDvNpDYIBFZ8PsvfWjSjGE2u6THKRHl8jyV9YJ
+eKlsYh1Ljqay2f9axW1qIMnHTAhGmTqM063+bnpjcJDO0tX3HLMzUsSDd8kpTnqG+zsVnSKwNlw
SwKR3TyoBEhKMU3hTaRq/zNE+WpmvFqhr6+C13XRDHPEh6qwrP9pUyHX90iYJkfA4J1FVmGmUBtf
3Gc34hZKrwmo00WICbg5gduMwrMulUe8x51RoKIswCICkLLJK9u5HMl0qfUnKBTcO8MYGZ6VVPbR
7twdhzIiukHO4hWw2jIgMsbWRNsOtnSs4KebhU8ZjMCDM7CzZQA84kpEjd9cejIvt4xip6Y65JJ0
Vbu88OjROvh6KzM1I6G+s6tE9SI05d+HIMfenvHwOjT/MG6AYqwvbdWI5D5G3PgWhwFSdYYUnFBm
t/0unKOD6LKzlJRkOeyIj2DtuoadhFo/qARvPHMRLnhfD5byA3JccjDKTgyjisFPZKg/5OyXSznH
Iu6kLghvpY2h5EkRofrbSE0HtZ8xq+0zhJVqvJYhb52Dt9VOIPt/bCz6XECk1tizrOjr0lZBabQD
1TInSms/nubKHwspur45JSYPtgku6MqCH1qFmEFp4gwcGzLyVYzfKe+HAoxiGJ/xN1L/w7S4EJam
GrCvTT097VOkzgMrRM0w7HBWySLzboKDSls5LoYjh869RaTpwnMKDDKk92UT/RU8h9pwailu4lsq
uNwt9Jn8QQSGb8fSUaNnbz8uj1KwehYZ67pGY6tKa2fqzFu4CMJHyovTRdKGf1//UltYNRbwAJnJ
WADV0DxaTah0amMwydpuvI6qU6Kl9QcUo/BerwftNCat8On1YkOaSOYpiAcDZc7pzUAYfsMijICe
G/I7ROeXixrFVpfIAZn5IOfimmlCuWgDauoibKaD3bK3qJzuRYtP4QLY7EwpduSkQEw1zaL2zh6T
6TKmdnzAKt1dVXjIoMfoZaHespoRBUU6oDAIbnKlqH5Uqta5nPPZtaDBe53cZf6AoJhXIkLj1lOX
fxCB/mby0rKqsEEA2yPbtoFCxtPUZ6FcxVBpy/IcUwABcFkOLqCX7GBV904F73hiJ3x4gNer8x5h
g111TY2h+xhiF9ZNlluPY/19ag4RDrtDwfIGMsfbapO9CEuLdAOO+Q3SfXJSUUXztTGGBx1rb4at
oq4CyJLDQfEAbsqqfrKIi2lOpuRw7Lv6I8AZ6wvCJIglOGZkHjxOlxVaJWULnILh6KGjo7G6YSVO
t6UXSLpIWdufZVnu3HmhYKt1Il3korJ/vn7ud5aR8RjuDwZtc+xlqUtCVUYzp6vmPEJ8WG0fNJ5j
74FrBQe7Y+fKQzxmGWoBjm8Iur1eDXAWFsojbfLEN8j1fBQSnALhhDTnf9DT5ILArfXx9TnuZC3w
U7gRwMNAXF3Xv2Sj1CrEY8nc1XI+1WoVE9/k7EnrGxmN26ShMdXJT0WWD2/PWihkIt4KYWWp1KzO
w5jnEqfEQAKhHUbfCKPIxxwxO435oUHwXqhhj+KDuIgz8npYhZrGnFDyyrAVp8OrC9eKzfFUqcp4
TgrThL2vqeLcmaV1UyWAV345is68F47WfX3zai+pISVHCqrb66qSjDjMVAl7g6CrHyMpbTxqb/R6
0+B3qmLnK+Nc448jLLPXB94J6QxsQoxZdM83Wxlrem2qTF5NUa46j1DF9ce2SuLT66PsHBiK30R0
NJ64Ouxlk/918RdhJrijqN6qNGY+KXI3nNVwWrQ0DkVOdyf011CrWIBZaG+NtB9v7ViZvqPMmW/J
3VHlaOd0LNbEOi+yRV/4D6fwrwmBcI2qZnlMp8OQ/4C2G35Woe9cKnKOq54UcQKD0Cjo25pd8fn1
xdyJdi/GXp0PVZv6WuZpe9PTvDghy2XRfqJ4SvRQ3Ji1PdgiWy79wtenPENxZknt14i1UiTN1EiI
SgH8DCNABGF2TdrU/krxChfAoUPOym2A/PjyFITM3Mm0ByMs50dUA/MjEMjeXlokCyjNo0GMUMrL
vZToM18fS74bVz9a/RZd1UcTLEPl6trQfXr7WkNxh+OuGYCG/sSPv74zhcBRc4A1oCtUfS/osZ2j
BGFlSI6xnynjm5FCrDRKJcu9Qqjf9C8dFIxAp05Uw2OnukW63niJpUt+FJrGQe1xbwfzIiVr5IFt
bfy11UgEQ6Rhp6vVoCuAiwbRh0Eq0UyPOiAvgxXSwqhjMxh9kEbp2/cw2cdSdCUsbHMe8AjTaCAn
eJPj2QSqI37LE1I3hlp1HxIryQ628M6eQZAFOxfuUGLQ+kpRBs2eMpDHt77u2/eoRun/inAQ/1S9
1B1F1N2xFmYpBWVzCzGzDbpBnYmQTmsZ40MRmMZVAYp27Qzola/vzr2h4HqQkBs0ADY3ZRHI9B4U
wmrU9tG7WRrmsxnm/adEEurl9aF2wio5LpEbHgsV83U6lxaDKZcBfZpsNJL3I8DgOwAf/+E7kZay
cirMqZ3vFNB0Fra89JxE9M/UtMJrAew89l2jHUxI3TkANPi4bnnOQIlZH20JCbkkQOXhNtizJQFe
rqz6hCm67pxHIDaxp9V50nlwzcBZqYVl/gwKHYHfpNbk7+2MMzNPk3ICr2ko6acmH/lHonYwMUeR
+gYd3yzkv7fGZEDnHEiErTy3EbXq0A7DwH5Kes+JHCn2cRtiw4dlrv3G0HpIzrIRYEAQtzbInde/
4s6GobGy5P6QoJa228vYCZqrc8YcIgMyquIEo2s6OQhOPkXN8P71kfZWF8NI4IAoafCQWv7/vwKn
ZKdBUyNnjv6KirIxeMyLPZrpBY+GEo+2PPe0Lhzx4sMC7/WRd65HYMJ8VPr6CwdyNcfOausgV0s8
xfokPyWshyvSdLgkbdi6eSH3BzPdORkgXGm369xIW8wJve4J0yYw0J2ph6eyDOZvIOudg3R878v9
4YsvBfwdWIQaRTMYxvgWzPDzkl4dnqUBYTKEd48y/72haH7jXwSClHf++tNRJzTCUKagUJulL+Kw
PsMRydwUsv7Bt1ryvtXDja7igoKHZ8Vlvqzt37tkgnQvqwHuLHoiDRez1cQ3VULEynPKID7nY5J/
gGZahf/hHCxYAvTASOA2vW0xKNYcJjbjRgAD4UuN/+TB+K4LLPH8+m7cXUxuHWBJZBCbOgJ9WQCx
hhHfLClMUJoLdQ+1Ud2blPIoyd7b+MsWpJZNxWJzybXDn/bHFKP9M+WeCVf2RxZksmc44fRgCQoo
r0/tjynS+uuh7U9iBJ+a7bI6aXiJmWA7UQCyhsj4RtNB/SpAzn6QQbV+Nao8+jRmAnOe2KqjHiX2
QP23BDvx0YZYI3tyZ0mTR76DR6fVi+KKFkE3uXaDX96AAWp77hKr/9EbjV3R9hQjNKfRELlfq6Vx
r8+FfmSkt9NhoXbARNAz4j/W5Unuil5HMSa5FZ3d0+iW8l8V796fpZXUvafPuk39p1ZHf6ZD9Fkb
7GY+uJT2YgkyQEvZaWGOrs9DY9ijVQsLZv9slF81E2RZmYbjAZZm79SBeqK3zZdbFKBfnjpIQm1v
LMgOqZ4KgIpxcxnj/LPjjOIOsHDtOdgl372+WfbOAUXXBSdOB2vz0J55eTaBDviit6SfUI6UxypN
ojs1a7uDgsneMbAXPjEpGMWn9ftgDilQkHCBjpll6bst6coPrcnSEF2zuXwYmuJIa2zvqnOA4/wB
HMIQXC1n5ODXYRqLY3dUV08ciclzYrymKsnWXbka2i9aI02nLGPvvr6o2w+pUcyCaAnkfwcU1WgQ
VcqSSN06Q3bCgXkANG2PJxtrWW/s8LMUuREd7J7tdBmUdzx0SJTcNgC9WZDBJAmenVLQFneqpP8c
zFT3sjlUMTrKjKcmKA1fxfryoC60g5ZgZE7mIlZNz2J9OuzJ0Op4wFJEL6v0Gw3XzHCHeJ5hIWIr
cIKSDN85qVPEB1pHGog7hvMlaJryncDTSXUbUljVa/osOgq9W4Ee+l7QERYmhLYDyUL/XFV5FPKe
MRLrC1iOAhwTMuqBbyh98RuDsdKAXSAlT83UFj/zcCYh0ltV+ycFNDq7dA7z7OCS2wYTfhP6NpB9
eVVSUXt5zJVyLKWsI5mW866903rkTc0aTuLre3B7sCkrgN5CnmBPnNEqElrfJemWE+TGrZdSO/Kq
LJZUt9Od/MhVZm/z8YQDkUcxYlHdejmnTslju5MI0WkUS/d5ZsiuI2fjicekfMllbTp3Yanf68j7
HKQqu/PkMQU+GeHSjXkOtBOYjx1QKzAp0AF6kNO14BqTFDSXXl/SvUkuetpQHkH3beotQmuSHCYl
uV4Y5dcIAkjsFYEj6b6dSQVucFNgfxFBU90nM5KtB9tmGz9pvZCuoOq34HHW+XOYhGai8wVvQpsa
b8ri9IMVWpE7l0Ny0dU0OrjzrL0oRleV6jbiKIsyz8tvCuRpikW5eFT3WvIYq+1QwgGuihaiRY38
O7aMec3HhVnhzaUNOTWjY/nDSp3GPll2N5ZXKBpT/Yy4G4yRWbNhz0ZDPLzrtbm1v/bxILUnamZJ
/jhbaklU7EDZ+LzvDOmuNtMxuOA8HKduE0yK40c69nfnUTiNdsp7MK5IuQZF41Kq6DRIBb14HMw+
afGKCkxUv1QluM/THqpBac/mV7rRdujKkSgWukypPwZVF8keuNi+gtTfls+ZFaMqOoySVp7QX8rj
Uz3Dj3CtrKZmFnIv4mihZ/0CQtLQGetp/ElMOi4h3QCix3Krm7QR3Saz/2mAulX9wRgtOpx1n3HI
Y3uyvKKZsZJVjbaG59ZIxeDPctPCyhj71HSr2ehVP2sC0z6rXRwpblbJ+cj5jfTqJiW4wZ87xPDF
HXmc9jkvKrl7zKF7VL4Ye/m9TIc/drvA7CN/bgdFe379COxsQp4FqHcuZQD2xLJn/noYjBUeKWrF
nZpiaebm9Fq8SQz6u4Tf/csMrf7T6+Pt7EFMEIylxOmoyDGswFG5Us6tJOLklpWdKnm685CjaJm5
gRxqv/pCbp7z3q4ObtK9kLJIky6CbnSq1xu/Q8CC6xlMwZSEmk/tCutFcuCLGNr2IFPYHWrxZiFo
ouu0PtQtHXkRmxmYAmfOz0Tp2kNUJrhvMEh/fSV3vhziMTxCEGZYboblVvrryxkw9Oc87mneomSh
uV1tJs+8tMxLO9rtT0PIRyj+5Q++fIWgNkI5mEImpZxNZtlacw8wSsB0zq3CcKUgFNhWSsSLg7C8
NzO45xTCFxLnRhRLNjuTXgnm4bOc1N5Az9nvFNG6lB17XjDTkVra3jej/waXhSI3ucUqLo6Bjli6
jVWQJs/VBc8o4Zdp3zx3NHBPr3+03aFQ/OLpiC8GpaGXHy3kNu3lIkpuptz19yEa6Del0prTNJn6
f9iJvAJ45GiQYZW1Y0QxAaXMkpFVLAr9JDWp7oowqk+RDmXh7bNaKl30X82lxLCaVWuaoxZVqEVP
+YjWoDSMyR1aaUHAIxM199cH24kgcG6R2KMG9Ed16+USxroyoaqxOPtpdupps2N3LrDlzkWGorq0
qGS/o45xBP7YPlnpGcJE0gDP8mpdx60qK5FVlcmH8lGPf9KWEqdUV4Tt1saIfzjdi4B+jAnVCpqr
Y34Opc45TH63pFwwWfzjqCTTtUCf8uXULbnm3uH+vMEysyhJFUJ6JzkDUqtVJLIHxGbs/DmEsFwj
7g8638PGp/qcy3JOfhEjSnPwKXYOKqj4xSRqKfDSxH75e0YlV3szLlEJH0vU/lCYdOukVF0jqtOT
2QZHfIydBtliCwGtnE1G7UVeLYDDzQQOj5QpUhPVbSdnvBPdbLtJFVl+aoj0zrTK6qyHc3hK5zmh
2NwFt9nGEPX1TbgTC3Gup/gJWH8hwq1+iNIbcpzbXJtJlnV3VmDEH5xcD86vj7I7X8rINI9om6Om
uDpYNe1OlJ8xSEnsBW9h584Z42odh3dkYJreLq6WU8Hf5x3k1Qb6KWEDkEenwH55/ZfsxC0AWJTV
6IDwU9bzRa+vLC20Gm7jNIY+coYEEyOdPVzEj6pdu5MGssLy0gVZer4vd1XexEGcQ7O76YHQelcu
G9uA6arWv8gRqycYlMnnMu6MOyOaHgaU8XnqFeq1iZojmf+dULO0CZk2sRrg+np/qybJyVwxa6OR
4NZGWX9Pd6t7b3Zxd+ExXn+h6jAeRe6dYREwgFvGdQSnc10eC9uWCh0V1atSjBgSlrMdKZ6Gium5
hq5UeDDZkQ9qKhv5xtc/887I8OfoFi61Mf7WCqVRWWFj9m3qXHWjtc5qVRRXZ7DGi6RD0U3Q+sFc
pjjS5do5S0BmF9uVhRmyqQZq6I1YUcGgMT4OZzAy2cnsqXG8PrWdHYzbFy0ZqhPUHtcsKwDqNn1C
lKMToKu+JJLQr3Xt3EChfntswKWPMjSxiOLYOp0I5zkCqkhArEBduKNWq+/bMFEPRtlB1CAJzGwW
MCIDrV/oWLAaLaYqaLxiVjZ4Qyuk50SxGzKmIYwld+4qU3+UQc4vjKhKIDwbNWX4ICjsJG9Pa/h0
RCgHsQg27WrfoC0bWIHchreAx+K5RLXg85BahhtZ85G04M68F9YxqGQugCURWB71f+W9ZL0ZmDdQ
3maBuWrhBPPEPacoPxs1n4WXKI5oT1U1Bx/jRRvCK5Kmf3LaWvv1+oba/yFki1xIsEs2fU1b9FHf
EaFvaDQEmEmVsYfrrRa7FMoCGIyNcm6iavLUWJ38PB5VVw108/frv2K7rVkNlDr+MDZRO1oO19+r
IUqjwvhaunZyhb4zvwehKNtEdNjID07Q7oTZaEQIbmC2nPpyrKrM9agPDemaLkZlnhaKRHPjUsMV
NgM9cYesgNpeykiWEtcKeiM650ZY39BAhtf4+rR3LgnAjsyXwijEPzRRX/4WhnPS1jBCemdNBGy7
rMyPCTpv7/Kw6v+XSFqMg9OsP09ZPV27EpnrE+aguuYWc4RG1+u/Zpscvvwx64VRZB7PM4wRtZCL
58iwUPQalMl6EEk1eNmk2AgOQSFz7PB9hS7Y20MBqRDAVk4g+omIG71cDNFUWtejfHdD0RsFBp0M
/w8y+ifmDaR+WVo576a+DM5o+S0Cd5JzYy2k4iAKbAP5AjUnG/o/zs6juW0kDcO/CFXI4QqAAQq2
ZFm2RxeUnJBToxF//T7wySJZYnlnjrOrJoDu/tIboBU6m9fa25+Rm2zGxB6Sm8Jy5LGy7EUJ1jLr
hyvrnKed/G3K+A23yGjl9Ns30vFSZdJgk5gzZC4nB5dpNcN+tezURxRNeXz/8146Y5ufCK1lzyQq
n/QsUpTSVtObud2qVgn7uZ0PYh0HH6kR7wrv4tJSGy8P8AyPR33/9hXW7pjU7sSdkltK5icM9cLE
XRHoqxHnuJK9X1wLTCZIwc2/5Y8Y419Xh5NbdVXXRXIj87SHDAwo0urVGWyZdW3cdnGpjR7gUpEy
RDm5peoCAMGc2ujdlmr6iJiM+VzZ0/gBsy/v2/sf69Im3PDQzobXsWnHv32Dfazgvm7nsLfMcdqZ
bazsnaKsrmTm7qVlNnYMUFKSCXoib5cxqsRq4mmJIy8b5mzvZKYq7xdI6cmDtLThayaKUgsqZ2X6
PLadfM1g7uQHFPXqIkgbr7ECAsSSgeHz8s/VMvf5PhnpFfudXNSfsyB0+m08Nz3iQCIr8H2RpXkQ
ZBZrOK4Lncs+tZPfmZmL1icW4UKTGtmcB40onTGUvQLHcXWsLA10mi2/a4j2lAaWNT9gTzTHPh2i
cv7YxQ3bWUUPUwaTp9fUjLlwnGPiqp0ZjGlq14TU0tijuVF1SNsNtghHOc/ejpq/GPFiAEt0r+qr
+5xrxVzdYeMrEapGEXO3mDk2iz0eWcfSqSvwIU6b5se1sI0Xu8QMwI/rIYl3xTxW68EpJ6XfabJB
sbNV29K9I91fjkmCVqe/ab98MJQGTPQyKcMX4ZZVHKWGED8pb710p6htca93skNlaaoQzoEOKYed
BEOO7lOcoQ4pkDRo/F7tkycKJvQn0gTPWb/XsXrz61pbEI/qBX2zTDGbV3r/WX4lUFw4B6CBtqGp
qll0QE9ylzhjHKyjfxPl5lTeEtdx8y0TIB8r3eb0yvk+n25QC2/GMIRqZDe87cf8db5jIRojqUV2
49lJtmOeMPvoha9htapyh8JAWFclWoJOem3h8yoC5AwdiK2XZkGgPIkDg94MhnDc9MZUi+JLjvPC
10mbcnTYdVdGuAoTi2Wb2Fee90IUxo3Nokmz6bFD1Xn7vK6RxkNXmHR506b/6PJSjqjOf5xMd73N
PfMHY03lIOaRRnwzdFcu7gszU9p5tJchBgErQBfk7eqetWpmJYfsBhnR2kNfa2wP+DLRlxokHMRe
mGNzgzqk3vsIklQv4IyGh8HwKCaRay38WRPGIUuH6fj+fXhhy9Gp2AZNLvHrDEDtVEm1ZkIFNdXg
oknopH7MhzmcGYpd2d2Xvjuuhly6VAGElZMNlyG/pq+5SFEiymwopesQlF71SzWSxs8Hz9sxM742
mb/0eFzBpgYjZYM3nQTMNF+qcnIhKsLc1/dcIFoUI0p2lyvaNcHvS0shJ0oRSXW+aSa8/cKFBH5G
gsW21hi3Wsx+wlFoI5bY9XJ4/6NdyHCoh5kkb/Klm/XL26XiyXMBp5gEsXyJDb8pveRuGppRMnbP
5SGDGqZeOT0XlmQcuc0jN19KGsZvl0xwacFxz01wGWvTHR4D1mfmT8neSxFFK6xZuXJgLmyWbcjL
8AJC1nlrq8mNiQ4GEtmZpxOih/mpFmXzAi7bDlauSd+aluX/uJkAJ/NmN7IUNNOTm6kEDu7Ys0ft
mHVDIEbd/qgsNcXz3JcBussymNv2n80b+YqaTa8aDSuU4u2TRW0kDN3RJqebrQahxISWpBPEHAjn
//iEWzZCjkpNCgzu7SfUkr5B6W1VIgNTap+BRhoYeeOGm47coclKZff+Lr2QA9EUh9KzIYnpA5+s
FxdxlTtyViJRiPbFceshcAvr2kbZ/srbsdPGRKbzzjSNrtjpsVOycc2dwlWisq/1w7QMddCstRv0
jbD+/dgxIYSfY7MpKelPTvgyL95Qeixl6klzPykQPirD+5bnnbvD2/OaqtOlI/fXcqeE0hwMs818
mNo99TI/TS3tsBi1DK201Heg06616y+9ScBoBEeL5r9zqjMmjbRfnHj2osVcJx9huuYG3VIzGEZF
XsHqXlpqYx9Ddt508E+bU0sLjUND+DLql2J7lqY9mu3MWxxgk7+/C/8Msk42CDtkA6Ax3z3vw/SC
s1U4KZ5wtV4fbaTGh70dx8mzHJEHTIsGr+OpEF6xw8Y6/ynMQUz+ROsZoNKwcCJNY3HXo6wN1LxL
imf7Sc28VX5Gt9eUOxMfGTVAmj7uwqpZVesB0zT94NaF9TU3ZTMFFtic27Ss7SenWa2vqKGSu9v2
WhofaMo58Z4w3/xsS6NCVHN05X1MLZR8d0k8Fx/eB85e2QywLJh1Lc1CBwy76k9K7Hp+awKR95H5
l+73fh2luoPFmrxkmJUsfmlNqhm5olanIM7U8Vuh59NwQAjH+kI/jiBFhYJKvpEiXmcqWlL4o9Mv
YA8WJ/9d0TpncvT+x7iQc9KG4N+tfiWQbPvir5xzte3czloUnVO9sG/LqYjDRUNpfRsQUXxQNCuA
RH6VUHyvnN0LO46mK8whCPZIzZxeE71GAqXixIsfhtXsJ/4XYZn29HsWa/70/kNeaoRtMAJSXJQ0
WW+LbX89pWwVCc7MUCIF877jQm0LRUwpFvJrdqBSLopP8JoCkdrmR7M2XtG+6R7f/xHnz4uZC/h0
xhMmQ5nTxl+FE+Jg1UASK9l6gQ2MN4iFs342ZLFeCdXn9/wm3rMN+RBXhix1ci1WlVk7ic2oemIw
dCS7VY5l0Q2/33+gS6u4iDO5LHGhy2KtYHjamvQdU0ftrlkmM0LFVr+G+dLOb13kllDmAXxibwDZ
k0RHzh1aROCsQOu5w6MGxOW1GOfVDpCRK8cAiDUtdJQx5EeqWfmMu8B6WDJosdmq2a+QV7Mf+SQ8
wMpq+nnBRuA4sZ2f338Zf9Abby812qyMnFDhI7k962/Sril1t57SGwSs+5uGXs3iq0Na/R4VNzlS
ViA0qEMNvFvqZKTurdbP1VpMuzZXnNAaHXU/OoP9cUztNXr/p13YeExrkOZgXMOMwzrZDemwZjO+
MAipu/14wGFQHK0Ye5va1srw35eCNQDkV6deRqjs7TlzFZcxWImsilQGNVTLAc+Fuot3pVFclZG7
sP2Ao8PEIIyA5Twd8NekBSDiyEcTSN+vIy3Uym9oMxaH2BimVxv9xTZQQKYkvifG/gn4yzj6oH3k
q01bQ97JBOmL2exHE0gY3Z5wXj39ewvEC/dlF7KMjwzrOu/TRJW09pSmK/xuNPrPuDdmX11RTalv
MOY9Lvqcl2GexNrWemnmF88CjBuq1jA8tBsWOzTsFVH1XtFQRa2qGZ0yLbFaC/KUarxKZjC0f8vG
Ev5IDPk9T03q+hJhfZuBxJJ3gY53SEw3usmeunT1ruF3LuyQDVJJhU03mpHQ9t//uh4VJl5Fn6Kr
UrnZGOjzWu90YNuPs9Fcg+5sm+3kmGxDeFwRmDhgDXKyGQevtIzYo/xb6/xFG4z0sCqWDNzKEKHu
9uqDBxsixI1e9bNaLlf253kNAx+QhgPjPsR4GGC+fVANxIE7lDSGhVGoYSU8GUJD7oLE8zAWhhcC
rLG7Js1z6ZENMvzNvRXhw9NDkUxOVSjIg9/Mau7uBPOXSNr9hqUbpvhTHccLoJS4ig9p29BX6AYB
RPj9c3npDt1IS1uezLyBHujbB0cqZ1q8WI9RvZYF+84rq4gxUOz9XnBu0H54NJoGf2TwEUlQk9kR
cyeC4soYXdmJ2tQfpiJ3v+hrbf02p2ZCTtEZad6vk3INuXDpdTGMALpPb+hCX6YzQXE5Io4qe3U7
kBPgyRCpzsgBW5pXti+zTHfg7qyzOLZ2kqrPWtab7pVXduF6AUvNTgUuA65aPUkZ6kylMioE6Ynh
LcGk2+WDWcv2nykZFEhsRxgDG1P1tCKTReH06LUr0dJm6hRaipd+mhMUQYNmaYS+R1+7/fz+XrgQ
Ttn8DuQkyDTnXZGkJMcsehlHRoHrZyiU1j701bh4O3A63pPLcP/5/RUvXC/AVdn/G/oGWtTJ5uu1
GOh5n8SR4ELsSKp30qBfMJdFdaV39qcfe3K9kMujKIaM6TZsOglAVtHFRbZIJZpmW7k3U690fIrR
VQ2ydp6/s+FWjAPAIoFAbutqiYpcy75P9G7qUKlb8YpGv9H5sO28X7GNfrRvKrZ2bxWT9YA/yDz5
vdblWrBq6ozwZaWo/V6MSm3dLHpL18zp6aD/0nr0XAI9mWZygLhNPNwMZvFpmDK8TPVljoG9FXr7
bGU9TVWKpLTCTIVScjeO3QgEIR7kd8YtSCXps2J+HrWV4ZJovfpBYVIaefSzKFikYnqfyErUW8zL
NC00R9Nu7rm+Z/nIpAqUtTvk1RrGWgnuezS79dEk5VYCt/YKaLhVrYhjVtTo2Lt1p6WhogsTezVc
FQ8edNTykdQfQI/eLGhFCNebrQCPAEcG2aCrA+7X7fCxU6Wo6J46DE/TUn0e4JI8Dcg6CV9JlfE+
K7s2QXSGKzlYZ9CNTeW5T4ZBQQVwe3Q+GGDBvrha37gAZxCdDrPG6cx9ytQUnPuaz2tYr+vc+ZUY
GXZhbpmIQPJeRn9NcGTyuzpO3dBNbZf7qIrLIcSOJh9C2BBqiSDL6kEwmZsS3omeKKrvFG39H0wJ
fJmQVM2/vL/Zz0MMnp9Q3F2Ybsinntbso5CWy+zPilSayTup6Nm3EnXmvVqNKErO1rzHnuBa3nWh
wNmcRtn11HFwik9jTCopZixL2NGCuhgqSWZnonNlNovFTBKAv28bIvlVCgOvM7qTLp9ET8VS3kJY
Kvorr+D8vL/9MdvV+lc6gQwRH0dxYPcXVRLW2BHuGrvTd7N61VHvwtsG4wxdm74WI+ZToqVjVxys
STcjjZszAN6v3gxWk1a4V67efuWg3EsDdbH3v/GFBwRXShLDJbMNTLYr9q8HhJkns6EajWjk2jzE
ttqFSBvAzZiuKc1fWInCHKgA//CUp/KvmbRRKc+xkBnAboedtPJPUk3V226w0m/vP9RZXPijqgdQ
x9pgbMSHk4ealKwd9cSLWl35tPJab7Sp/+z1GRqCq5FcCwqXltMZrBEQeMKzsa9Wmw2wpByLUzxq
dmsqzYBkQgu8PDYCs1qv2W+evcltsrZVJuSdICJPRV5xCkmtWF3B6MVO9RyPMgZfpWBx2tarck1+
4iyH2RajYYckAtHorNGKQWBilcgKRlaRZfGxBkdkBWWtV7tOt/shWJcOv70Rd46EWzItP/bDWl8R
i7v0gsn3/rAgLQLvyfdcdcYR2Jo6kcvY+j5ZTKc8jKBNO3L7sr5tuUKvZBZ/tH3eRF8em3TGQGOf
ivOsJDO5vSuAPV6UFq7dHzutL9fQYIYGMRiawgioCs+QWsssOHDeUBuhJsf4Z19PeiSdAfJy6hbJ
c5ulE/iGti96qPWlvNbzOkvt+Jk0YBjrgpCl139yfBV3JfwoGMF2wBg/66g2/3JG458VyLdVkD6E
Kgb0k6z77XnydNhq+Gzg91p380tbLTYYq4UZf4JC0vP7Z/fSE200MSB9tB/ODlNjeFO8Ms+IUDuZ
d+TEw23WZnr4/iqXjhBCJx58m01m6PQIkd1VFcUKuzqfiqDAC+dAf7X1Y4+e6vtLXTpAFPXgQqCt
EElP8jh76nFcBMAe9VqtJr5jjca3lrj9OAxV/LUElZBid5QIUtd4BsFnMzZZrlQAlw4QQD2UxzYa
Pw/99gNqmFphlLW40QI+cLMDpW0AGawfcxq5taJGmJFee+4LH5JWGqeWksDcFL/frrkgak5qrtsR
JY0b1nXVHQ1E/6P33+4fyOXJQaXCIk/hcuJCPB2rmUJzlVzF7C2BYNX2YbP2k9iRX+RPFYICcpdT
yLqh1ne9xDrKRsITz61SPKBgCoRmzaymC3BAUawXgTHSwxBjhOIDEU+SQNVWuXzwkMVJP8RO2nyT
jSWV23VAGCtYPCf5OZpmRY6t1OseuV2vD1QLezAzVjDZGvCvwOyq14wyaqcm/iJrJ//pDkXxhAu2
4YYo+yzuUTfxCQom0Y0vqrOAMZnNafoxSbO5hm6/sOk3AWSgH5ugAz2Dt19EnUbXKSaMyxxXiIOm
Jv2+Hg1l38ii3r//Wc6SGfohjOaI8qgaEhhPlqrLJRW2ggn3Qq4dAAbx/N5M8xBSyHqw9IqSCRmx
3fuLnjcut1XpWDLrZB5/hsKghVu0FrKJERI9yp66vKYcYH7z1GiadpORSiZBzUzvfh476+PaF9W9
QkPjo7SLPLJHDw6JNHX7xUOON71Sz104DhZvHb0aaPz8upNrgMBlrXlLL0BX7OZHrFjr45LM3f/z
3ikn4KjoFMSnyXNu9I7MOteLlAaNuhyBoCaIy9QUdw6EhiHKlb750eUFguLvv/sLtxypyBYgKAg2
8vTbvSX0UrQiH+MIYDKjHk964Tp7cbDYeb2b8ka9kXPp7aSWzJ8w6v1nFCxfnvYDySUb3Dzbb/jy
LgXK+h7JpTVErfSyQMnL6liKoUXNSivvhFcNu36Y9H1bWvqVKcWlpweQxzzGIyWDEPn26RfNzkut
y8gAXVd82eQcPlpGo/LqHdT6tL4OO63sfQrIKZgd9So6+sL9jiUk4WwTheEXbCf/ryye513cuC7j
yNzYu8jl9fVD7pa5Fsph1R/mVVdqKkTR/crXKWXjFc5/nZWatyA6Jg3R5NWYj5JB5kscmyQptZkl
DzPs6PbKNrl0BXlwzjde/x9RoLc/dBEFBtcjqWudie5l1nMHsEC+UIdPRjJdCfIXjhxYN8jtTB23
GvbkyDnJPCsioQzQQbUyKZXWb3tWh//e3/kX3j31EwABYLo0a07ffZ1qpaooDQGoWO0jylvac7pI
uVdjU1ED2f0z/QtiL/OwDdGB4u5Z9l8YUrSTSL1oKur40CMknu+cahDVlcrwXO6ChcCYGjrgLUYT
f2w6/9pUq44UR5yTuNSaxDWj1BbbpQcxGC94ainNkxcv4/deNxHHJRDIV73MTBxcPJPes1Nn7U3u
tNn47xvozY/S324gfD0dnC47F7NMsezRio8fdQyDd50ar1cSt/NOxPYCQCsQyUBDkVy8Xaszakc0
repGsxkPhykF95RBzvWdxmuPFbdNANHC8DkyGc6kM02qoS6LK5v4wonhYjPp8m9dEQLb2x/R5t1a
KG1Phk+4vTdtBT6aaOIbVHuvufldWmpjmzGhRIf4LM2vh1UsVsXOakyZ/O7lOOywKpdfHLv5/P6Z
uXAy2bhg9TcCOTf2SXqgWXTSMrBzUW/15q6Kk+bT2qfOFS2ZCyeTNTZAJNjl8/bw6jK4tARZL1JU
6xc1lflxwq/pIeNVJ0HhDfb39x/rQhjYKEgbz59QSEv67beSeSWdRK3dqOmBKfvO1GUv5ezk87dU
q4BcmY2Xvq6iHD7NJRTdYERD9doBubRrN1Isjj4IAaDLd/IjEG12+q6enAjlz+mF2Vx8EJgT9747
GnXux5QAqQ+Zr14ZSAhxC0ZgvVlcrE6unJ8zPAaFxtZaIh5vU6rT63dZY7SvBtWKvJT2ZzK4hq9Z
U7HLNVSOq7aUj8uwKoGFlNCVcPwn3p4UBbAlOLObvgkKgSeHxsFyx5mSzo5cp3XWnTn35t4rANb4
bSIa/QMil63wDcQgjo1nxJ9T6cSfc89ZPyx9EV87wheSYbxqNkQyl8hGbny7LWJKrLQsYyvSK9Fj
dMT38SeID6GNLMpea0W7cyuxvr6/GS+cMSQSHZQEAQafE6S50AHJd5UdVYP90q1dfQsXIb3Smblw
ZaAoDeYZTjSWQ6czUMrKEoI3jyYzLO4rde7QDV+G5Tt+dXa3e/+JLi4GSIPpCwBvjFZO3mOebA7b
C/3ovGqiGumWm80gNvT6yfz3bJ0ONDhNRtrbvOfkkwm1suPSnq2ILg7ojKqV+0W1iisn5OI+JWmF
TU5YRKTwJGue1cqY4iW3otWcu2LnqnWF8k9V5p/iTstl0K1afjdkTV4EOEKmH4YWaJNfzxOOyLVa
ocj8728YuvfmN8r0/Gyk7TlN35dLwU7Vm/R2pLHU+BO8uyJUR9ccroS2SzsU9grwCgBv561FepXm
vLq9HSmM9wLJLCnAB7i8UhJd2jWQbgHcQiwmlJ58ShOXobFuWIUxPmQ9w5qCwuyWPeib4f94fRDU
iWcbLgqpy7cbFCnD1mprloIPUPilN82Rl89eGCdCu7LUpXfH1uQG/QOaPs0600woawtBNFIdpboZ
WQ+k43zNsu1CMEFvZWv+MR/AofG0ZeDRKnHhg3Pkssr7KbHSjoN4lXLyV3tB6lgDmvqTHMlG46ha
S8y6m7oIDXOiqfX+1jwP5vySDdy3yciSbZ+82z5hYu5mmhU5gKjux6IYWy5ROxkxiXaqO32R+rX6
4dKSG/xpOwlbf+lk59ggVrOEFDHSYaod4S1tijBQrvYJFmA3szFc6+aeb1XaA8DS+ah/bBlOQjdN
9LEy3MyJIBCMYV6JZE8/ydrVAkTh+6/z4lI0JBCO25rHp9NlY1YNEJKWHZWKXcGaVvFsQ7J03/W5
eoUiur2mt8GYp2LmQzbtkMOeCkmQgTFoxlAtMlrh7NR4HveLHF+1bDZ3Re7QEk3dGOmsDoOGJb8O
utvocGfrU/9t/H7bBs399lSquaGkwH+caMaZCAxEIp5wzNJu1THGC7jTpsNqiGbwC5yXMt+o0+kD
sjXXsAqXXjh3Hd0wICvnZeIIVS63zMSJ1F6r9jrkisA0lvKo6czr3/+2F/pgG7iQr0ts2Tiq22/5
u3JrQBjD+bYjQNcIqCIApv8o83ShaHGVzyUIhoNiVd6TELMdzXON3f0ATfNuLdXpVrhGdxiyMf/k
DMX8+/2fZjr6+ddgeyMgg5wgwsOn59jMXR4dzGcUF4k3vpJ+tebjZJWaEhiK4XR7c7VRMHMQLdPv
YPVIkNKLsiz+prCm7ecUA8/Wr60Oua6sAA1oP7atUvftnVWYVvFAxt9nu67iz/ujmJvMH52i+w2W
zW1+LbUtk32ngWC9k2qd63edx3T3s5VREfgDxu7ujd6MCXChRW3W/9LS6+vA7k104xTLW7DTAYSX
vwL66aZwNJbBOCiOUWlH6WrSCLw2ts0Afe8h/u1gs1WBOJgRYwuYZCf5fT9OAolS6OlzOKIZTzgy
m+G1tNO82IPIB8OVVgjTBYmCvkhQu0MlQ/JbZhI98rrLxzTXRxr3iteXfi/y7mZYsin2MzgJs4+M
PwJ2yCHpD27WMEERfYf4TFEsWhXoRtaTewKPdkEazeN3YTWjHWR6OqSh2g38P0UWpw9I53XDTZF1
WnxM4k7Vd7jYgdvuE2/qvxSDUel26NAcd17XSWjJvjZ7J961BsDu3exmC9YQYGjX8ivwDLe9m/NM
q2+n3FqavSgpCb5PTTWrAfB2ewzqWTebXVYPCEQ1yH6KR7VslRKd0XV5EZ1VmyFMj/JJokKvfMe3
u/mQNIWhhrDqa2uK+rXXWukPdqKa9+WCV03QmcZ8t3GjQFOM0vruDLoVP2h2T7cbhbvuq2V3YxEi
Lwx4TJMpKCyY1brqo5SG6i+6I+qI4VWsf4HWn/7SjMEj49Ln+a7qIGse7Jbt8wkCbvXKiMPpfLr1
ReojD6N9W2Jd6T9C1po1X2i4dN8x5zE+WKO9TqhFmfnPAfnS9kualOVyoN883aEb1VQPKyEh3WWJ
ped+PhZL70vLnm8wyRnj/bQ24xekYHQvXHRl+qTFlnWrqoXyxVv4F83iZSEGZ04VDEsa/9dQ1lm+
KuJiDCe5rCgieFrteP6QOekaQDNpXitmuUlgmq3xIGhyjLc28nsIGi48o29Ug7EErdFhvZVyvzw7
Uy1fZe8OeuhVOZMLFbzOcFvEojIOhZIZwzEbh/oXVKt2CmvMwr9X3lB0fuFZwvBbytH9Ku3sNUM2
5KVy8LH1bbVEQitRJu8561NVY+5VaIOfjMP8qLQKuWCet1nvexbDOX/o7EzbmwA7vT0yh3i+KJTh
4bxRLdp0dDRqvKyqI4lH+XIsjKqN+ZFmdp/j+PpTTq7WhZrWzs9DsthpiEOP+2CjH1ePoS1mw3mc
tbgyAyOLB2vPdB26gjDbVFKdDZr61egR1ovK0k6aWwEjIlYCYUtnCQ1o0wD7UgukVd1ueERhOtTX
U596MZIYk0XmNxiG8skx28q5pd8mnyvJnO/VXQrIIUs/xOm9JnLN/jLnS3EkWQVOnzVpD1K3K+dJ
3s5FYsQfHT3LxH1utU4ToDDp3TIpl/kuUbzlvvXU+fuYr/TAIA5gOpBrnfnYpoVUH1ZkmjyuQrRh
uElL84fGCKQI4Kt6843h9uZ4YBDZ3800Amy/xEkr8Rt0X1CRBMotH7J8BkkZjx2OiCskET82tBHk
mcjrrxNejRAezGGdoJfTm3sY2r78oKDrHh/HuC3G3UBHKWHTVYuF/FvWfGqbWgN3vPDGOmvtnvqu
aKYvWjrE5S7hevm4DjJ3oLso6ovdut1HBHWlibxlr2pwuxsJq5W21OKjbr06viul8+AgjGbC90GZ
7E5rUdl4hMEnv61C4XwYiSvuhc3e3qfEA8CionAD1Z67PEANvFsC28B9K6yRNVy+Yn9VLPvEAM52
26xahg9MMmfN11TppXYwYag/pcNSO3u+ret9INgvQ4Db2fixjZtkDsAETtN9uzhA0VCFcWRoZGIt
kIpAAdAvs6WvfLNT0zJwmnLs9mWh28m+rUmnCXHaUO4MHUF8EhKt2VsV7mZBloygv8ZCt34M5iw1
vx70EgF4qjifRh6bd8E2zHeWsvk0g3z5rilD9stxhPFQVmjHQGes859ZL6afauHYediOSe/4E8wC
NZyGxXyiU56DTNVWFZIM++8rAbmvQm9olv88rYufRnvub5u5Xn7Prj0zNS6X4Xmk7uaeqGcpfdwP
u6+TvpaY5pbKKvZlpdXPjtG3/7Wxlj3RS04xvCnKdofypYYhRja6L1ZBzxiD2zorwhrpnt+2y1zg
JlbTsYm0oW7ScBpT9WPjKkUXoe+cfVgHd7KDAkR57MsRn7kAQan0GeHt1qEoYVcHuepUbSSBf+Yh
c297uZONbX1NgQTFmEMMjuoj4j3/nlwmNihpYRzlQia8Fwggm74lLFSGS9tK7syybgsfVkuKTvsi
RRiPPfeZVTgrrWApez4Z8MDHinkLU06ZzGug1Hn2Y23j1dxRVOAlZEqzfxmTRmu/zrNbfWG2OClQ
kRpEeWor5abFWUlxomFp08jFaaLh3jC8l2lc2h8mLjbmjquoUv9bxrmz9rGINbwa0kU1d7Jr6w+6
U4n/DNT3CPKTLu8HRejf6CfINbCMfph9Y6R+8Rudv3domyWzw66fgb34slxb98aBK23ADetH4Rei
zJCFQPYNUXO7qR+nNZktWt9VOQRxr8YRqaTzzabYKwJabPFnt0bINnCXrhcPpJA68aXMWli7Xu41
4aIo64/aGVXLbwZMVkIBRIHa0bEX42aWupuHcPUXbTcr5awe9NESx16TjhUqTT6md6XurJ/E2HTm
AQ9J9jiwp/mLKMFTBoPUnSFIXa8o+SIdBXchgOYCRbIwyyNfaD9g5LYuRwv1UGr+JF6fZZLylHQC
l09Vk01aYNoT2onzYlRKCic3Xu2ftew78fX9tPe8FQrWZOuPIfO56bOeFK/jyGkw00KLKqcyo0LJ
hymUagGY0VgogfxEjZPbHknou3xwtO5KAXah9EAmCoEsskwQaqdFPGxxtSSiaZFXeluSlmQPsIEr
v7Xza9okF5YCvEivF4V0pmGntR4XclUqkrsY4eopTMijAieO++Mi239W/OGBEMSnqWNqdJdPK9jG
UJMmnTorqnvD2sVoq++TqUoe3/9yF3oAm6AajVudLtXZZLeR1aAOzWRFYIiV1YcI036ZuZOejHgS
UD3V5Mf7C156gwBbKd8gikOoPqlWR1M01VR6ADLJK3faKPW7qXZQ8iqLa7qiF3blJugOnwPrAlys
Tvqp8whRENtBk6un0brdiqb0Lm6XuD7KWOkPqPG5+BzJqSY2tlp6zYnj/NVu44ltR9IZQLvh5Emr
os/qpGkAhMrE3DtqFt/qJdha0xvVEDG95UpPl7b3hdoTE2S6gSihAJo7OYYVaf46urqOxGCqvLYI
HMZ4N/ArfHsVRhkIMahFIOtxHAO7ctXVL/q+v+tiQwWXVeMCuFsSaLe4mGAOze/O3Ve9xwPJz5lx
5L6ZqGMXCpWYSqgwGqyIOtV7XQyxos+2SVSFpVMkGNqauvxqJqMyf53qTi+C1qytb6NamFxUSlYA
bF5bG+HmmKRNRVU8x4G9glGzCtmSN42IylAMtJmyK3RPxjf8lXi9bc3tpiez10SYtkxmCkRwJ/dj
DO5k+dR3jpvtlLFq3cPclemDaNXFfBGaMRsYWenopJNQaknQ0vBDESYlwCVh2XowmVUIavGhkQqW
wCg3iRvP65tNX3pzy/qQV9owH4Fa6Ah8ZPXs+pACFTtQVRkPoZkZCGq6uapoB9rIcxGOSmLZ+8yb
tTokCaoHhFrsrjl2s0PKneh63n4YbQ0hD9gMXf7soDOn+C4aq9ktvOWu3Tmt2SI6hE34/0g7rx7H
kXRN/5VB33MOvVmcORckJaXSlzc3RHYZes+g+/X7MLt3p0QJ4tbsANPoQnZlkMEwn3kN1lwa9I8P
Oin80zyCsfcSs9OEV4lknr1QQ0HeNVvwDdR8Jvl5zO0+ewDObbybDScpvciBtbrro1DJd4oTlth9
I/wOqJzmgH5T9eX8Mo6z8jFA2YerOK+q8F5SrLZw6W9x9+h5maOrEudxcwDHVz8LZ4FuoUiSO8RJ
6rj8hygx7lSscOB4UuyO3CmQZpsuYFhJu65v4s6zkIyiViGMpPWKymnfSJqdczNwj3V7qauZAy8t
J+19UZmZCN3cMYfO7VKR1Y95ENfNz2Ruik+mHJukD4Y+2XexYof38AUDw+tnvWSuYzU0Dk4h2YhP
ylnZ3ueD2ho3k2SSs8DSzj86RVabMDhUgy1A//9TPwjztqpG1Tm0k5LAq87D6bbLjKZ0q9gI+sOQ
J8rsd6adfRYxhD80CHs9crMx1d4Jo3K+kOEk70anVu9CepCSJyIjz+4rG4Cs25SF5NxAjhcPmT7B
tBzS2UpuUMpvA69N6RHsuywhZsjBIZc+dpuictmlMlJLtWo/phFyRuCRC2TE2josKs/s8/JF1zHK
Y/dlzjc9zKOBLTNX+o44S6YVGYYwU5AkUGZPhQNjIJhY9m+FXOjpvZyhzgCFcQo+6Xk+5wjw2/Fn
wkMr88zMmN87VMR/9nMtz7s6zMb36TxW4iDBNO9QJNeW35mMcbpPm958G87dQtaQrY4aUGEUj1Wf
1SU9T0P7TvQ/Sw/T4Ih3Q4Goq9vDbpZ3mR3XKQyeybIOgS1iKj05rhT7EpjGDykzqwlyCxhBt9dy
LcdPwJjeonZXF15EeVF1NRwM8qNTFc0hbnPH8TrEuEtPnpxQ9oje8+JujMGoIbklx3ws0cE5nh2h
lW4kacEuTqvAcWXJrNM9yZxGYoeRNB9VMvbaEAkaG0ow3gm1F4lHz2HMIQNXdLOtshve93Fj0910
1PZ90pSW6oMoME1PMUi8aDplmDbjF/U5bENdPRh1OPpB0lcoj9HAibwubOVj2mhjv8ubRhJeOgFs
Oo5qiBGB0gfJM+m2+TVXRdRs3A7nDRX0/KDVU6QGxcUFcVozzRQI5miyaMd5qZ7QBW59tQ+drdLs
8mtOi9EMA1aL+46y+5kKjGIV5CN1oh8BxQq0IYy2fXKKpGjYykPxg4Z68TS1hXFII3RFXcdMKnOh
j6qoJmrJl+uxxnkAAG4WHVMZtT+i0vU72zPe0hbljyPuRuW9E5CaSqoqbin5WW+o7iVIKDrCtfU8
PVwf+fwmXkZeyPbAps6bcl1Wt6rVttqxbVT7zShGhfRiyve6sIvHQQmkjXbZxTdd7J9BaCEguo6q
9Ahhw6GqteMS5bml05W+XWvxPgvKr4GTm5/JjnLKlE2/v/6i5+EcqunEcgvGHJbNOvaWkh4+omaq
RzMLZ9SvDOGPampT0JKnjaGW6GW9tJDAp8kJFm1xKjxdwVQ10iQxQu1Ya8HsZ3kbPnQcZk/ocif7
VKPb2ZuW6V1/vwvbZnGZJFClpA9af5n4X1oNvTm1pZgT+djpdX10RPDNmOQt54ILqwUGCtOHAyPG
S+sWbtVHZYy2vnwclc6sPVsM+Z847HYPyLw79a61Y2ODzHrhs7FaYO3wf+BDazhrbAq0z0NtPk4p
J6hsRDEKSkW8F5Kdb4BVzttji2czIA2HEJg67+qz4bqo9qUhlCO2IPNubkz1z0VV7ACdTb9tEGPw
SO0adAcECT7KqRsn0oW5RSHKRPgCwQegFavh4yjNrIxOzbFHAG7X9KB3UzMJiEjnxBOD/h9sCCAp
SwT+qrWxhubkKU2wvJPnY682slfNaYkCZNwfDaPPNvBf57p44AZYnAvqhgnmWD9dnI1hDoUhTPmY
ByU7W5as9mVRrq9dZYiab06GTQ6aWFpRuUniSIlHtjd2kEQb5VF0dQrL0ZJ7HJJHp/jtvJJHI6FE
M3Dprq+nQa+71hTEXqiSxsbbRtOmP5V+TFJ/sCv9W6VQM9nYqReOB056IFFonmFusm4K1hkEP9NK
4WMAtDj2cjv606zhxWhU4nbxPfQEjNXrp8P5NqKoufDHlhTPQCTv9AOUTjEqxjxrRyMou50yFLST
BjoMDnqAvz8UIwEqptCCifH6hAdCacZBxo2iFEZAY20Q2QGhGHPapQKNgI3JPD/2OPJgvZGoczBB
STt9MSTV8YCTbPU490DpKRuaD3OnGxtHw/knA8AG/BT6GRgrcGynoyT4cdZZHcooGsnxQ2MQ48Zq
bt4bE0ziXpYrb9Iy5eX6N7v0anD9gA/i14XM7GpQJCQDS49l+Yg3YH7X6nV6LB2xpRd36dXYncAT
Ka4smK7TV7Nh0Kg6hpFH+EP2kwrCgf5a1z6naai/r2tHDtwpAqS6EQdcGpZDDmwOK8TCzeN02I6j
J55jIR8VrZLfSHGCVk1mxPue/pfuKSnMBKKDpK83xr0ApIGPwoSyGdAlY9GcDsxCUvUeCtORyrW1
sF8amrJZY8+fENMHTlMPjRH4LSHovopHFMGULs/9tGitLSeX8z3Jk8DLoTW/2NCv7xupg3qi5DUR
6DSn+4Ba9lGVW2On1O0WfOjCUGiUUKBbIoPzq62wui7Ol86MXlePQWx3j6nSIVZSSOrudxft65Vi
Ar7CN5Cr5XR6YZq1ZYuHyVGlJVD7UmDQCjPKXNnYkeebA77t4h674Fk4bFbLVh2jLM7xdDkaY1Le
A/Mv/KlX5Y2z7EK0SjAABxI+G+DV9dtQxiwko9LlozlyEUCkgVmzH6ckUfd2Ule9Z3Qi+XOieEYX
uS3Src35iqRchZK46iyFQZVz4GyNwMvQRWhOClEdFUi3RSkZ4kpakPPTdMwqMtppkF3Q6OpbtCvo
kEMR1b8hD+d8dsxK+yan4/A5wBEdVx7arI+iplrvjdGiJD7QuPyaaoPav6iKaN86DZ17VxYgaI8a
2gZPGgnRSxrZxpdKjaPax2Ndaj2rtcTXxkjmO61NOwnZOugdfjVRrNnYrBdCIvC6y4W1aBifOd8Y
iV22KTi/o4anAWW2EV1yKaTlS6rtQTETN9cX73qbwAazl96AzEdfkF/Lz3+JodtcUwvbhJcn+qih
Z0aTXpcyFJ/yqDpuDKXyu379sq/UWlDBYAcBqHPonI6FllhuU48cOYcSmn1toLSPmWSN6uOcgqH3
nGbs7hBbwKdACuPoC8DJQdxCG0NIr6PbrXrJUDbl50QPJuuxBv3rNcCQX8YAH/jvjZE59/LQtfLo
2nVkmhSKBgPtwt5QUh/NCiN6aqPRoEHeVKL0xsVOywszMwhhllvyl3lyZowLEQzt9mMmI4qqVnUz
+lJrZq0nLUQrF2sx2NTy3NThjRjl8ZMhqREA2dzkhbrctkM/SoaqeB6God0bY9dPj3qQU7hoUXV1
bvTBibXnWg0TrtOwT5E3ISitjlTz4vBQUg8xb4DkTBj12VR4P1z/AusbiA/APaDQhsGY9pwZ+epy
U1aTICQS4mNH8yve4faY1fct11W9p8CofkabHmmNjWV9dgcx9AJCX1jtREjgwk6/PT4pqi5JZn/U
7CZMPTuqMFCKhjL8Kpep1XsRZiHSrdkhJn1UOkn5yO5EzDzPZoDxvz0LBGpsLZkuDijWZQv+suQt
kQCAp9B+bNug90vUE9xEScxvjg54wazyytOtNtw4vF9fcLX46eQAigMeB6x7DZrFI4BCX1WK4wAk
riclN50nJacOh77bgJ5Zoo8UfqMpKOWHfAzhTNRh3Zm+lFQt8BwlTLYUAddb30JKaLlPaGURBPHP
03mIijiJEaqcjnpROk+hkJKjLQ+aP9dtuvH511cXQzHbywIgA1DPoLwZhFGS3WGm2yOSG73Ls9sK
pN3h+oe9NApSMSDakeZC+XtVD8hTZw4ktZePcyZyP5pTiMZNtkUtubCUNepWrzY8TN4ZPt9A32mw
U47oGO/zRVRcRhLQbndWLRRfTRdXepg1ZVzfOVJtPipFMWwc2uf7mCegZka1EGkMmrunX64cWiA6
+iQfxZAFN4Dr4psa7u0+tgLrmGrN5JVmOG8EBmcZ7fIRqbOwgxE6JX1cxTlaj7ZdNqCriIMlUBw1
sHCklaAzR3tRjPKxr9Japz1BeVdRpxYVPl2u74DWRR0Cf7RhIiuULCCRSKRsPNsZE//12RBVgM/A
3XJ2jWWhg0xH1M3HTMnUuzIZzKVvZNd/WjMGNeBX+nxEGI4ejd8u/QngP85cHOW+0SMPdHVYeABA
UYOaqqGIXWhMuXrTdEQXntThkuma6Hs1ntaRl3hBNJifNK01R7epUJ3xhVq3zyZJ9ejJ4DW+YCfc
Vkhq1z29Eir5LwO7/2nMo6RxgyV8cZuuzgtXDuXhJw4WMbXPzkpi1+hoD7gZkPpnHQH7L7Loqi3P
qnWAt0wVFAHEYvhM5zqgulkFsdO187ExlOBRNgrrPk9CDDT0OXW+FwDwfmJfLJq9VTbm++s79MIp
SNmZGgxKAJRez2JlyGNqy/6Zj+B043JnTarxMw2RpXD1NLfGBVcVPNWJSDKv5XAs/CVo+JR1I7YN
it5RHb/+QEuufHoqayriFNRmlwCI3Ox0J0lwCHSn6+RjlZdlvK8RcuhRwsKKTdHQjHa7KKUXpADu
yv1J12KAuiyijaz3wkGM9DwBN4cXdfn11TDqUhEGUzMcq7JJQC/I006W0uAdgV+1cUReODkQ+yT+
ophPcLxmdOptEBDcz+NxpifzVHcpXeW8rrwhrOTbgpPfz9Mk+2uS/+vb+L/CH+XzX/PZ/s9/8+dv
hA9NzE5b/fF/nvofTSeaH/94eKnaf3AgfH/p4rL47+WX/N+/dPor/uch/gZqpvzZrf+rk7/ESH8/
if/SvZz8YVd0cTe9ET+a6e2PVmTd6wA88/Jf/r/+8B8/Xn/L+6n68a8/vpWi6JbfFvLwf/z9o+P3
f/2xuN3916+//u+fPb7k/LXdN/HyvWzWf+HHS9v96w9A3v8EH+NAY9PRDgdQov7xj+HH648c9Z+E
5ovCJ3WsZcfyo6Jsuuhffyj/xN6WZUNUocMucPjUlLuXn0jGP2XWEtRH6jZLuv9/nuvkU/370/2j
EPlzSSOn5beeHhfLFuWkp3pGv4js8yxukUaky1N1lnZUS/fCSt9rHQLP+c+CBnU2wtctDiJ7KYqP
mXVvW/1OMWkn4ZiOMy2dfvUQqc1OHqeNXOI0TVqeCqjPQmZYagmwDFdXfVaOgQ183tkJ2Ya5RXro
DW3n7NpIEzuYjZs9nLNpIOeCxIWZCPU0PsUqfgVSl/TkayZqyFkrubVZGPkjpgP4VPY4R2huqOlN
g6E8dV6PZCDBkSstpHf0PwA6KkHbF+6I+NgjqLC4cfMQARbyTqOlDye30huljrpPNU7xzQ7lFhvk
H/ICwMhHXf1cjTOhYdhH86co6YyvOPuM4SFwpqnye9sekndFC1tql6vGDByEyCPYL29i7tpMtAqa
u2BODuYgN5lbOU1s3wKv5mtmSZEi5Tur3dtgKWAglpnN+2pUMIaPZzs8SCb8QD+TBKbvGWj9fZSH
sumWlQY6osyK4RDXRm24oyiST6GRaxrIhUgBspMUCQ4/9O+/1CTq8A5aooSKdiv4XkXNWiAiMLv9
ONUX1UNjdLAPdoKu85yQqNeFsozWZNKXRQfwGoaPR8o3f7ODeoxceoW1c5tCyqq8OKdj4yI9UgLi
DIfpqdVsUe2QnGR69UUT0Z2lrDRd5GfybhcCoA5cXBSNyBOSZJiuLGfGBzHXxExjaYODpplNezob
lO4mxETyUSGi3BLDOb11WL20rGhXaTTmiHsJi1e3jkjibMwnbQc8pT2CRncezayWK7eUFF1CuWOs
jskciVvktWrA5D2nnPvL+fP3Pv91X5+vZ5ogWIKgCkUkSzR3+gitGlZ2RnF5VzYWKOQs7nACWQBK
ye1sFUBLKmnIDTcY5RohTaqZ7f76A6zCSSwSALFQ5HhVW+QMM1ZPALFDasScyrshHrT3IPbbZ/zY
Bn8SeXMvgPQDGQyLPQBex5sp4N1jrz3AzckLOsMReXbfWb9VWeeRFlF7lSeCuL10/NaZoWRW8SSj
XBIpQfbg6I14AqDXbGThp2nK36NQlCTkwIHM1Jef/5J/hmOoJomIyRW0sbib4iLbZcGs7Tbm95R6
tgwDAZ5VRm616FFbqySBEgvKGQEvU5Wp/ez0tvFWNJ3+Q9FDH+9o/RH+xmdOZt2v9LBFLCTd0sda
rbGzJ1i9qK2UMrqjqeIPo/LT0ovKL1uwKAmZP0KWFkFHMLkIthYbvbfV9jobd5XYQmoudWJqxe+x
lbqdK1O6TWr9ax3VYJfAsFX7Kgmn7xCycIrJ5XJ6vj71q8vpdXyiSiTA0dPEpGk181JBzh4iwOKz
qMN9oOeBh8mJgCnQZrcWHfk/r4+3iqr/+tRLUO3AbFtM7VZRbFxKeaDOpuyrDgbkko0peCtX6oco
M3HwsMbkaGSp8wa71P5xVozxx2Tm1jsjC2k4Xn+U87WNOhlA46XORESz1gQsZc7mCbQnyJopcNlj
6lv4zumb66OcRrGv78sOpTy85DLkwMsC+GUHDXapaGXVKz5dquQ9AkTzsUhH672BqLsLnpRCbxhl
wUZf/vzdyBNol+K1QoWWyOt0VAHZBQoBy9moELVPQCPt5h6h9+vvdpoMLO9GZ40Zomu8yJPoq8im
LENj4nPKPkWoaD/mY30oe07EXEmyL9eHOl+nZDyANpZ7SF6qCacvhL02IRbFKn+O+uGhcIbyozQW
kFErSd+VVbil4H7p1WDh0lVcLkCkUU7Hk0ZgDEVvy2ABy/pg9FJGUDkkviAz3iq3rd6NY5lDT11y
ute4Wl/dLpFlgjBNQxOeQtvPu1ApTOEalVH+qU1B3VMgUdPGVTCQhKgGjO+GPhQoxSmsq+k+tyoA
dV1Yj89DCIx0l1YdJL8xJl9Fd1JSq9/76DwtgTX5GL3IpTirrQICEXY6TLhE3cUZIp9aN5V+2iXj
XtbAB1//6OrqXvhrLNvSFolLMoQ1akaZxSyKdFJ3whTy14GSCGT2wGg/NIVwGg9PeVt10eEFfUeb
Q0OsJrT1W8VKhsmD5yxjHIne+oiAyOy85AmXy15PA6rl+ajp79FwkAvXLNFm8nHhpBseKFOmHK+/
xGolLe9A1KQjh24wXaQCpyspTYHvAonRdsqk2fdqptm3s9pMd1afirfXh1qdNctQnGaE9q+1Lzjk
p0MVddSmjcn1rHeRcsDscH5jzEFLXJk0uHYWcvDeoGCxccKpyxf/d2GCAhbDarS/uLiBJhKInQ5b
CltmKebaLi/i9m1S10HhpcAS90oTANXpGqWPPDBu47FLR2UAPQKa1EuCCO2fVGsL86abGwUxSWgl
t7GZzOVBiDg+GA2ATq9vnbhAmFjNjLsxxKP0gL9GnfjYcGDXnCqJPfjXp3F1eL6+D/B3BCM4P4Hd
rVZ4YXdDO8gkKWoTdg+OqBzfGuctIMZygqxnDRsTipTURTnQVrs+qPIhr0Zb2aF2m92bvTC/lzgz
hbu4w5ZTC/J6nxoD7ulCd94LLqaNK+LC+LRWDBx2dBSQKK6dfrWcS7fFs4bTMyzum0a7q1Sdsmf9
CIX0Ry504Ra29VHXqm/XZ/f8tCM1hZZAzRvhYAg3p+PWNLXjYpCNXQ4ZepfOTXvESHYAj1zHu06y
rI2vef6eNocVmkJ0kegcrKEM6CWYDk4uKg62orl3Si17hxRbcVw6l1AM40jbOZIqHXRoxh4ewVhc
XH/hdcjDeiLzZ2/QuiTUQnXy9I2pmQK6t2reOBqCd5aV2403wbukged02AuXNK8pQtB0yNwS393E
k8tYOK6p9cUHCLUosVx/ovMFTunGYslRBGByzlR7IqJwqdH0HT81PLsufsKL24L+vL7Wvxc4CpcK
A4DdojsuL2Lmq9e2DKlrQejLOzlNgtlVQ9P4Rn9IGX00GC19n3O4P8eFYuDo1gGwwYSYRsJhkIsI
/cEq+0JLrMxcS4zz4ruA4adbylZ7F+Fc0u61JAYlpZgl+BCdVuenNk3n/CZMbWrTTeIMxWFuu+nH
9ZlbS0YsL2VSqEKIB6yfA2Tu9Fs6IV7MRayrO6hq+zYE0qAm5uAqIje/zdgwAADHeuFrPI0Wbgh9
LQ5dibSNq+DItGshp3t6XBhvdIiaH64/2uk9w3RD1AGPhHAHD4fI9eo8cSS+9ZQ2lo+mRe3DSdJG
V6WA88YOFePjb44FPI4mGD4pS8kN7ODpLAgx1C16cpZvcTFjExHmvujm2hstGtq/OxS5AqJ+5OB0
4/mlp0M5kQ41fxK2TzUJnYBxsHbUbfoDrS3r+fpQqzSfKVzyEuqXVPuBc1hLnfTXWD2DAS3PFWNB
7n6ceSrOI9F7Ilesb8ifNTskP2Bo9rPYy8JRbyO4+K5Tp9ATRVLtazBZG+nh2UddonfudC7WJWmy
VxG22jWFprToMieSPu2hfBqU8waEk5ppSxBva6jlHP0lUbHwCVGLjKHiqGx2E0UNoCQZ52SHEvb1
iT6NU5Z5pjyJlDD6RAs08LVD9stQ0FlzJxC26c+ISDz3cjN9LOm3vZ3HyX7Tt6Hip1mhbdx351t3
GZULl5Uro328vvCaqQDV0EOZn/BnepfKieQ6o54cnblVb/DIsT0kAwApRlO5M9FauOdIL58jM26+
90qjGqj1Gv1bEAjq739ksppFlp4isY6M0unMz0WfIIHdWf5gj86+qrvZHxsx7BEakXfXZ/7CR6YQ
z8Rr+AGBWlydyWAYSn3ITWQD5lK+wRrEfFAdNX3EvCb7cH2o00vm9SMz1FLtX64ZTs3VWylVjbjK
MlQLUcjI5Ige4rR1PJzWbf4ehdoRYdRimrEeBZnPptK1wPKj0cqSvZooxhc0CeDuwCGY3V51xBME
7fnORsVoYxmvLva/Bkefh8lcdEdBJpy+YouSrR6FwvJnUxO31NHFPqSv/GTmQQWxIHIOIfzVj1Q1
sn1u1dmRwD9+Ca2h3sJNngY5fz8JHBF60xbFtHVbTqYpVzljYVGlnrKHdg7Sb61Zj4/5aLc3WgGH
wirV6oM1yOJ91Yot44kLGxrnG/YUZ/7rjX86ESkCCQBVJeRGDGm8wyJJ+zgiF7BPRPeewF/sjVRs
mZdcfGVcB03QoK/g9dMxTZQgJHvMLR+fnxmVUpWSHbnvsYps6U+u1+luxgT849BO4yHJzS3ni0s7
icoRqmBkW8vyOx1epEqaOGNt+QGaKfvI1gSUyTR46CAGfb++k5TljjuJpEDC/jrW6miWq3JobNBF
fm/kjUsGbuA22WoHLCbrO3RamhsrtdAmyOb+jYHawKMMo/xLoZXmg0in6D84QyiLsLfpDOB8vgo0
Jn0KRQzX2kcpBHp+zTkKxfwnwdD4/znS+mCUwqJIJUYqIOR7AXW2xUlEoVmD/c7GHC+/63yO//1W
qzgjk5Wgz7LW8pXKHJ5mMw93yIWoT2ixuJVZJzu7KR0vq62Adn+s9Q/NMOxRutlKCy+uqyVhoDRJ
WV9dfv7L3Yh5palzHVhI5kyNPy/4XHXotP2oxPbGO18aCpg1hzM8AAqhq2UVwSRDbZ3jS4tG/ZA1
nYHe2qj5GdWdm+vTe5r0/XU+sV4WjDPCfbQtTt/KySpbMkeC06GguahHZvHVkRtxBwAgR53a6jak
HJaTd/01uXs4EMEowPNarZxwEuQHiF/56NZZmGdDHC5V9TedLZfLDUAqr0QpCRnUdeEDjYpcrRVG
mWelva2HWXpEYJK4X0b9pEEM0XO6WHvIda141ABZboTGl07dX4dfLdkREwOr6ZdD36Bsn7WRjUqO
mR+iwZC9lHgZOqmaHK5/yYszC9mALr9NyXVdzzb6UC4ltgFfUk/8TC8yuF/FFjzu4tI0dNItDGFU
Cr6n60WKs7zSLV4tAdyKjzfiKnIoXMsKtlA1Fw9X9hT1AYrl1DZXQ6UN8UlKnoMUCyR0T6opg5hx
N+KfLHAyi1ECgXi2n3WE/0X1uTas+YVWOsCXinLuRkhxcZ+AJ1pemrde7/5KbzChRYDAT3pyTBm3
kwcde/uHNtFqXwydOP4HX/OX8VYZjxxNxUirn5ePnMqrEZhwVcbbWKiX1gyVQYDUNswDLvzTrxnk
vYQMCWdrm0n5W0S8Ql8aIvk/eJdfR1mdnF0x5Eo8V+x5WPoH/CetfVvNW7SQ5aRanywE6mi3UDwj
DV69SztSvCwk9jwmFc3tZIWx5IIRH770E90zt9TimuIdObNrNbWiHDL437vrH+3C5li4QNiW8OU4
ulehR+Yk+Ljmhe2PQyjuBG7P+wBdH3QQFf3j9aEuHDEOMRbVM1o9NOtWd70pB408YtrgQy0vvvRZ
M2IMZ3htW1ZfG66wfVYG8v76mBdWC2MaC+ePNI2c/3S1IFkmYc/OmGGMaHWUJMotqrNbvauLo6gs
RxpkQNnWNxJWtmgnNpnti7YofFstf2q19jea7ARM9ity4eL0IVnN/4BPcMeevgo0OzGZCl8q1nIQ
epJspzuNE+/LjNziE+Xl9M2QKFsA9ouvtmAFmTwMUY3VBBKJa2bUM2pNbeKBcqt+l0abjdzldllt
BORZgbBSm1k0o1dHR6vCD8sR+PDTYUwPqbCaTx0CcHs7yuf7Suq698mszYe6kBtPkgf1kFbqdGzR
5zFcqa63SlIXpxoFIrBn8nLGrKa6x12kxLqEdDMqnMkdkFdBhkGtD1k1dRzd+fAAKBJ4z/XFeuE4
YBb+PezqDo7iyJIImvBzn4Z2p1Z98GOWKmuX4qnl5yEarq6lNY472HBiOoQ/N8a/ULOCgkh5CGdK
+qPs1NMlFrdj2GVlaPtNMaYfueCgPyuN0WluZrfWi90bw/e5NQEWh52svC/VQn+RMrqoUEDmvNxV
s4HehUCAbys1fyV3nq0QKhuUeBRCpPVl1pldpI0oG6GuqYEbgWCcIoGRSY9ky/ZjnEnK51Hoh6Tt
Mi9RA3RCDDG5DVzU9/Og6z/aJvhiWVmARRHcuNoJk70c28kT7slIwCCG3G+UiC5tHDp0tCU4uhaE
wulcTkhX2TlS9z5gF80zQys6ykGwJQVwaaWiJQ0WnpUDDnz1xeqoqGl4JnwxwNNowwzS6DpWMOwV
LRxRnZnU0AtL6XftMIlWEQSH+guCikIikfHp2xVFmCSWQxZhK9j8RGB7do0VZfukq0L/+q44r8ow
FFQtxMBMMoz1lx+SShIOcDdfHor8uR0EkkzJ0EMQi4Cg5DukadHr79Af/GqlPRqV14df8/JeXxUs
EaudFwVmsuzaX5KooRJTntth4Kegw3UPmd70RyoJYiiwhvpjkqlO6EJvhSKcFOO8M7vhnYRBQ+S2
WlvFrl5EM1LtsshtX2/mZHBVaYF8tyaQYi8wuiQ8yHWvv8SI2vTeOAdBt+eGVB9tPKMSV7XwLt+F
lty8JTRX3yyFyZcWHavZQ/K3LPd50TYIOub1+FSgxVpuRAjnCxnQPMUgcFuLM8NZL4Ams1okpFup
EQ+7trSStw1Vzt+uWy7EOI4d9gqX1joOqYQRQ2RMqb01gqZOgf2uMfc/UjUfNyASl9YTwoWcb+bS
ll2Xbm1Ahk4rGAnEanW0Ek39IItZ22tVY8yuNIr6J8L2u0EytK2ewMWptCmpIfvAin6tKv+ylNQu
hRRhUDUmqVNweRirdse9Gh80ebI+B7inHCyzqtzQttp9H3MVNrSq7zjUlF2SgxkDHf8Gc5nhzfU1
fiFvWdJbsoQFuMW/rKLArjW447KeAtTUGhptp1Z9ZwIGfU8fSH8cjSrMgUYo2bcp1DDObjob7ORs
swk9CKFh7eWmmDZsTs6PNp4JwjSpMAUrWsun+y4OzMgxncnyWZXlY5Z0gStEP39X9LL0x3rG+aDO
wy0AzXk8zCIEmkpPkwYYgc/pqA2cl6rH4gUCRj54oWoUe/Ko78qo2BvpmbK8wMmVhgQVzDCWAkEx
oNDVC6Ip2jrooEl+LdvZrQ1a2a20MXzLcSPuYztO0IWNBvVr1rX5XqBicygxaqcWXCdv1Tmvvtm1
Hn2vRlV+NiUMGtwMzfSNw/csJFmekYUBGoq9AnHudDqCMJSiCvycXxvZ+CyMRvqGGGrw0qbmvHCU
40g+INk9/hQ82udJndvD9aV5tmVWD7AKxZqhsCNDLyRfiAyweeR8mPtoqwp5diQsg5CAEVgr2I4p
y1L8ZV8miJ8mHfeMj1T/Pa282zTTCm+UtPvG6O863XhrtM1GfHDx6wOCXWQzaCatmw1DjdS1KcWS
jzpYVLhDiNc5VqkN2Wx9QB5R+nx9Itf0Pc4bXtLGDxeStUL2vPqUhgSAESG8wLdkschkh4aftM6Y
uVOiNz/HPq//hA9pgO1DQX/CPOLBREzv+kOc7a7lGQgYFrgGRKh1DjOyziIk5SQ/BiQLDTas6YDK
Bh47onp3faiLC+eXoVbxFz3OELwMC6coRh1bvOjtnCvZzfVBLn1EmKQooSLwsqiGnC6cydL7MZQS
yVfVLAp2xVzNNiRsWz4EeSt/QiFb+3l9xLNTkWyWWYLevaAlITOcjihBpwaEVTtUk4L2TrGz6QGS
fvYmG0NUhGcIZPtiNvKNY2Br1NVRlQZd2GdT4/i946CQDb7op1qHuDq0Tu9DeKvupakNNq7L8y/I
7QImcKEH4eS8BgfW6TybY6QGvp7E1p0uF+a9ooTZ8fqEnu99RgGa8ir4QnN89WoDx4s9q33gZ44y
uU7UA7uPdDq28QArHoxtHh5yJPEGt0yyeGP9nGdcCNnYOG6jTgeEhhDz9HOiSlyMWYkKyeSoyWO7
pFleX3T1e1Nr7xH0VFBFrKvjhFHfO6tOnRdSNHlv0su/RdY5ujPaeivjvzQhhHpQrCADLFjJ00dC
XzJuioV+kTSODdCvTG9GSzM/Bg2WlJ6OicMDRMEh9wt13lKBABjBb19finBEsIyyQbKeIUIHJZ9g
aPThLtI6+y5cQG1eOJaz2GH0JMtk/0Q/pVUZT0mojBhoGN1YeXI8ZDIbT0WqILSlBlVtozaNA8KV
UPoT9OU/cdtHn2jAPpeBhr5eRfNH30VtBLUySjVMi52grGkrl9IU74K41D9HQjjRYXGxAZhRts0z
fpea7haSMrzRjV5+ElqTxm4i5w2iiZQvStdpJcwo69buTZe2GXBpkWtgkioo+bKbN7323aJ38bMA
fH/vzGnr7FKrST6NnYEaYUGXlzr7OOvvtGoqPzZAYHifaqo/GohiPQS9hbAp+pqF49aawT8LtNgm
D2X8xZsMvPu3uRtROjXMDqN4WEBmDM+l1MdbS+7RFOmC5n+zdyZbciLbmn6VegFygdFPAW+idw9F
SCFNWGrpG6OHp68PHdW9co+o8Mqa1KQmJ0+uzBQ4GGZ7//tv5pj8qLGeAMOTbu8WuTR9GyNzemCr
7nFZNcUMi11t5Ddsn6IosOSCKQfdNE7qZZ9uulpP9MCqnSo+KjiZ+oWTZs5TppMzO+AzL5vSB0ty
sPM1HWWvysiFg1H2DX6l9VI0tnjWmBXRGNn8vkIGDnQBInrJewufk0hnxJE4avWkxZHjaLve7vKC
wSD5m15Jtl6MIgqv5o0WZ67uqyHmWoFp9VqDa2vMpESRqv21m+LsC1agRoovvStzX89JPUND45hU
3X2GiWtB7gz7Je74ra8R3PNzMHX1WDOQ/hmPmd1hxU4+k58rUdQGDgKG5WPrFNG4tXD9zfatZcgB
f061q71pYjAU1JpiYTjcO5Rtcm6HDyQQA+VoOWBWULd4cXgik3iF5jpu9BsbhdpyTe3sdEwijDwm
wWUWZH3EeqSQSqLBBuqWSfk1S9bAZA4a8IoRNQeQlgbQNLPD1kPtHSvbNA87ljpGIfcOxl+Gn/dq
I/y4MnOvqZnhVLlFdk0dK/MPxgF2Gsy6HT1Knb3H03CeOgywGYk/IRNA0gHo8K6IKspe5jKiPBjI
mX6gvHSOHS7AHyAl1DiYShJP0H+X2mGuJfLuVkwNjkq6OQ54N+Ngsh1t/Fk9DTLB4LUq7i4eb86K
N645qZ8FH9szSM8wbkwBouMvkdVcJQ1+oF5qVkYTUB9N3xg4D191t+UPYhqIwpDo8EVHiDcsHwgM
UT8w+BRfTHDBeM1wqWaPeMvmqcxbc9oAog4GpODQsgLRJ2vYUD3juQtckvzs9HC+xnMKC/s2T+JD
aIipu9a1orheo1/LXcup73iVGU9NoMbKCG1wlClj8ggOuGRKGN2S4zE9Ko1if1mGzDyYrd3FeyuN
kS/mYWYGReiIzCMPMrozlHSZPLJr7O9jj8kh62/EsAFnELF4cAPTInBmtEpEcsXWAi4eGxWWu3rb
B3OpGz9RLC/5YVD0KPGjOFXGPdkaGtkW9HS6t8bzJldxk5WfJWE6n7Uw0j+2CnYqniob/PZsnBW/
OGmEUfAswhroosZG1y+KMQS7S7Ky80EaI864zqQma/R4N6b6+GRNmdi3GHcj4nR1kjyX6574iG8T
wQylpxGm8hKbajITcpQ1bMCm2XzDNLh+imDKa37nWN0L3kWWtsePdLbXjaEnSKLP4mc1sqxnkfZZ
uzWcdGoDgiaK6TOomU5Q00Ss1GZOYnGcknCYdnwUIXed6Gr/nbSKXPjFDKHaK9KktW+SaFa6q9DA
+WybNyBTntZODLvxM+4qT8yhrfi1AkEJK/E8w3ks7qvcV7tJvYZwT86HBXyugDtn6pfayJZ+PxtV
oXnD6qsPxEWX46XWoM6Bjf1EHkx9XRGekwhEFCURlZbn1J39ZZja6KNhEvXlkawb4uc49CjM5klV
2iBLLcw0K/yCMfvGFsTcI/wfcZy0UsdHDZL1ey239I9CGfqQzAirKa5ae8B5WYXuhDmwrq4WwSMp
UNteDQtcua1J2cVxq/4ShJ2oG2NSs/42N4uxId+bitrvW2MMnzFuasuDLpiD7Iif6AhThj/LP0Vh
SnAUKUpzQC7Q+NJji1V6s5lkrq/pstX2ZDfxqnAJ7osfXZaOY1A7U1J6hdXWN1pPNFNEnuqzKt3l
xaAC1TfsoAZG3HqYfLL0Bj1vOqKMuM86lEubzCjL9BveVDlukAIxNYwEl8Go2udgtTpW4V621L3r
2zZe8YPSugU4DNBEkGcpjkSLiJMv8P2m+6VIx+yRpT1WQRzV2j7VEuV7Yxh9f6X3YfVVZVaS+eiM
l9LrsDpi73A7d9Gvkz7nEMABm0wXepXR2I4QfMwNJEzYBEgNOtzNZ2v+lBSd9hFzZlKRoiRjn1Co
Q74SX0JGSZI1BIngZ47bhtEZTxG5Ri+SWB9adn2iH1DaQR+wVibr3U+bLP6klzYu71XWls8FNCIR
yGrQfily6H6O+jJ/Ri098uFJI72xw4aE9hoz6sFzFzz58YhW6xvc8qdyW4b4RO1yO8mvTLO1Zm8q
S+MAkJJ/EXYs7huT3Kxgnquqe9abNLnrSpL2AmxO5X3LvxV6DGdra6Ni3/Qt1jUyI5O0LEx/ngfK
OctJh59Cw0MsIB/Duk1rtf7SV02vYJ+nZd1mmDvkx041mTcdabDdVZIsstsZdaY4vpaXAp5JD1/Z
N4aY/dNdFrPZorsxjkZcTh/C0pmbHRnlDm7zizE6gTUCg1LG9WQ1ozmiEEEBUklOUljteJ6R4xvM
KMZC31KG+WvWERNIaVPgTjbwXO4Uu4ISbVcoxhGa59Xgy3S6DkUzEm9f/NSHeEr8WhrKXa4T+RYs
jG3M0ULbnLCEOG3AkIZd3FXZTe7U0tmq7ph+Jv217/yhV/IkKJu6X/y8M5QXp9X4CM0ubr828zzh
8U4Hb24wSXGuy2oNH2gUFXGlBn3uK578OxIf8T4fuF+vKITYpVWjtt+KicjqTVLkIvENpwiZW0zu
KkilQTD9QrYhgTAYQF3rGH+pQYqv+g3O3PE93DGiPtXONh5z4vGAGXEZt0yDX41/BeWxIQkyCkZR
5wgCh4rjmziDqoMDq4wE50xk9250IpNunNRRw12qQBzYENtMChg7PzEBa27sRhaV7AhYSuQPo5j6
X44qqYjKyCruXJQ2phetsS1ePqeWiirKUQqftqnR/UYsTUhBhP56jWivKk+TZtQTraVkeKtZbJye
y/Aedbtplu0G1xEiHGiyxCXU+vdY4LSRQAfDAIb/XUHEc3Zq0cDmzOdYCZCkxCiE6GNqLyRb/mYG
RfJCizQcFvOyV2Q+7B27Gw/m4shgypPwQ2JVypXS2sve7SP7sVhcE2CasIyyGUzPHAYdz7K822EX
LPyxJKkCxwHI68voeGnWLtj0y+f3+9Q38BvkpWiakdeoWFOci+flMixj2KkYVrpMwLCZLO4MbdH8
ujbMO8vFGB6P+PSeAjs2/Anl1n3bW/EFLtRrAAftPA09/dn6cM+BYntyx2aYcjcwRN75o5r2j+w1
lOPlLP99Y35yqbM+VCF/QVYpSEdbKvGeIJ/2gxLlGvBG0ezyGaHEUssnYr3ST+8/6TdwB/Q9SKmw
ZnbRFq0t6l9ooFUYzcjc26WvaMQmzzK5UTDa2Lx/lTefJHRmOmzYj/ijnl5lUcvMyXFADhCIFZ8K
jFNJi0fAtgN1uyjSeftitNMggLgCn48JXU50o0nAb4x0qoKmYkhK5fnozvRN7/+s1/07CwQw439d
6ezhVUVDAJ7NW2MgNu1jO6z2zuqcu5g2zN2oHkmiyOKn9y/6GoZb/a9gD/z2VoXqdPoszX4M4zrv
yWpcGg3zSDsLEvU+rm+1MLykwFqX3dm+wqHDsBXY3kJDfPYDG+JzutYuCJiWwvg5uq05BrrZGR+q
CZvVfEjKp7jU8xfRL9puqkzx8f3f+sbqBDpd3eTAqxmInq2b0QopuwW4sS5G+6PMUTXa5Lr9Zxz3
xzDo8J8fdOZVdPa3/3sbohProv9Dg6P1yt//Mkn6cyf/L62LVqjvf29dtG1+lt/j/0Hq7tfy698G
Rut/9sfAyMSLiNNFJR4b2arNqPi/DIxM4x/ILOCXQIswOvTVhvuPgZH5D8MGm7xy9mhGxOrqBvzH
wUj8A/WCdEBUDkxcwAW1f+Nh9B/jjv9erPicwV0BmXYxsqZyYIR++mHITgNzKEeEPlE4ZFe9gueN
PxtOTQpjm9EdzxjCt+RcmVNOzLYcP+tNbPS7scsIawg55P1qojELEGRVOMdXajHh+BNFOwLONGPL
vD7bJmnXFZvOXMZ91QlpbDCwdFwvySxl9MGUrK8YblI/d00cPTStgt8YSh7azKhGEuWHoqa9IsNl
wVCO5NQrCOrtL9dpi49DXZCWkoZ1Z+4XOzQmf2goTTYMyEJ1Z8ytUu+aFDMV4pbjcPpApIV1PbZD
O/k8/OYzLlkkaKHqtY6ymvSjFeGHty/mKv2RKbN8zFQ3I2sxGsbVZYiEFNGR2NBOQ6rc2+U47UdV
l6vlgZx/FqJSRVCCVn3vKxG/dHiJPJp6XszEZtqLuDVCTdF9YoGX0K9a03gGqCPz0wDjpQ4eleKH
JkKr+KhGxPZ8BFAiHjVUkIhuHG3Qn4ggpZ6MbBvkTl1Mcs6hOub00NZETE1PXBBdHTaFyUEtIqJS
MxcakjcXes9bjAfipECeFHmXtXFR8KwRw+76skkwfo8jeY0xvvwBv0tNfHXWUzxP7dnBsSpl0kUK
dyNWCupS3Rf9irRpadv218jJMMro63wprhON8TSRXb0kBKhAKoMPk5k9lPXQ8jqFVdQBzn5p7C9x
2f2I3UlgZpPRtV/BAW1eZlVxvpZiNH5YcUnkCW33/NFIlegT8ddAXZlTFnIjasPqvQlLlohAXAzQ
aZXHFktBkF9xZ9jS+BmVsiweMM0xtG2cKJAWCB+c0ucOsoURdFNpcrQVOmCL6Ff5LV4n2Z2GuK70
EiAkMpjyurcebbtu6KwVcgoQNq8A5QR8GpApWhfkhckofsKXgGbII8BqnDxZ8535gwlptykJB6MC
jqZvooI4RJ09JW0Aubd5gYOhMZtu4D81heUcq5jKd6sPmPkdNagx4MFuNSpXRm6Mv5oudJPrvE3j
+GvXzJ3DRxDq9g2TIxKrixm4PcCOE6esJS+tcFsSTUyL2OI36RfLVFo0Ijloo5bHHWGzdhl2vmwl
JsZZGkXpbomq5IWpSfxTgjtB6bTsWvOgMdL/Nro+FrwrvdpPZlQeEc0bcNyYNbCaMtZ7kNjG0uGh
wwBzU0+lowf0S0McKINr/FJwoapZJd0q00kd0aI5j8uvtobdlTcaevMhG3VD8WK9wTMCY2Vn8XFZ
MORdH1fdtBGAvVqgRGpceEO1pt+QGl7TIhHLqolaTfYTkai7KTWJtYxzdTgulQxf6jhqVkvozrkv
1DYEmHO17ilvipjcVKFnTxEUkswbxGR/igrVfawJYzmoGC7dpfqi+5ha91XA7cR9wPi/IjcOCMzy
JXhQz0dLzBE7ZPIJm8jpa2jOjnPl0ADkPju1LDx9SrDLIhy7fAAzGOKNNQq+zahMx8Oc13AvyWQL
DaCpLMPkskFJDqxmulilFaOjQQzNcMqk3bb30WJl9PUzHs/XedhPQ+CQX86qH5wu3zSkAP/hMf3/
E/0vM0KH8+3iib4WP+XPNjk51Nf/8s+hTjX+D4xoZnJIBmAOr4SwP66ETCL/AdnFPphpL7Ox1Sjr
z6Gu2P9gCYD3DzImGAIaNJr/OtUVYf9Dr0QsBywKCn5gtH91rJ/W2ND8UPJg84BcjUIB59CzzgiD
FK3jY5zvxgRdnKyz9qYb0/7BIWYFBGsc7khUGTeaxpZC1QJmW1blRqhZHqD9kgDszH/0vCWI0YjV
rWIhS+rZoq6lpUpvipP+KWGLD9JyYQbVP8s5+TqmU/8UZlAsyceoPEUp40t8mLVy/atYcWBvYiHh
YrFrrSSkc672yKSoqu1yusuZokPRHABjCYUYm0XZ/b5R1YaR0wLWEzsyXyMJvaTB+V0PndzCysO3
17k6Zmgw4nmHJ60fDoqpXmvqHZzW7Qskp/JQSlIH9kOmbEqnmbYEuahxEBkieqHbjvFgdMLuk7po
1TEdS/awypoNjsjKXfZFZqmA845dvvSVmX5H/148pHrGdofchkhp8kyuJojF8HyW9MoyWwPzDAlq
klduS1ZwDy7uyZbIcrwDXdPDIDy1fSK4vb++gz/F/t/U8jM5MyuKJWlRvzL3pXEjuef0dzdsgLMm
m+kOZwT9MY86ybRMc5Xeq4xW/gIAF1gJ5jnjLxqT2JvG0CCcSXuIhcSPYFxaIO+5SD8zsMQD+sLd
rU/99K3wPfE5QqLFGOYVayTNktTFmFAQxK67X8s8znFyIC1uZ+K59VnPRpPAmUaPGAnXbKcD9tPM
qWHCglJPla84Tl55EsvvCxSe01ZsfWr4cAhWCdU1HcC5k1+btK6VNe141yTpFwADl8UwZRc+i9+O
Tae/nhEEnSaiCegJlHin72YIzagxFbncqaU6EZc6diw/hW/XjD9kUnbXjqUvP7VYKJt4Ua0B73gC
HIu6K54KyNyJb9HuWzwLMhtwv8X63TQYS4WFruz0bhmeOr2UnDyund5bbUpKuAb90Y5L51hoCtNc
JKtfZ7OC5TqRgJ16LZPzDwax2l/sovmSmMPCtD4pss6DmRIYXdkEIwFLayhql+LEYY9cOLPkDxYe
4CXIUXnhGb2xftk22HotYWLKAmpz+ozA3USVxpN6p/dV9yIyWhzPnEuTuaSmKz4tR7vFfX5rtMzE
mXf39geLuRx9g10kbjA+lT5gef7jwsJdP5vTVwedntWBnpyClqHO6W21LY5RY+3Od2uZ7CvhIu4y
LOiCUOj9VYEtkK8o43i1VMP4caHC2WI7au/nPCteLtzJ608IbTEuumvsn4Ud/woQ/YVpaYsRpWW9
wuUTVU8X5mYUGKhvmM+0Rh+4rW5t06hKE9gB6vwFkhwDDroYiBSTWdWbzOJboguZrOD9O+PEPHlE
0DtBM0BqQY3geJ+7NTL67aK8C4ejnZVfa8FjckzkR3CudD+bxNX7V/sduPX3G+FyJLxwPT4m/gx1
vZ2/noPSk8IAn3Q4IrZ84RRQd01zhz357GvlkAXAjUkQZ/0PtTfqva6+SPebU+rMIfSFAKGmdb1C
cS5ZWJzvI9yUaws6fjY3MN7zQAJlMqfGGC312E66/GxMebwt0qa8xDU6P1+h91G4AAVAdwI/XsGK
k9+uCJTzMtKOs9rq3oB+btPKIr5ZQtUhUYdkDrXQv9R2yEjcdddBG743//r586JJC0PsBg0ayevp
PSxuPkck28zHfnKnHYG+9XY0VDIEBN9GbDv3g2vfOa2V7u1QCM90h/DOdjLKfRuKe+jakkHosPih
EdaXjpnzrxXkhYgO5htU8yswc35vaWv2Ig/zo1tiLJZ1mHgkzjR4mdEm3hgnut9BN9nUDEAeM62P
fPiA5m1LHXUBGj6D+k3n952wFqBAce7xp5w+JSNCSFkwOjpqUBZ3aGpyeo+WBiK4H0zIFoVZpzdm
AR5CWrB66R29+Rz+uvrZN0Keda+LVM2PE+nLnl636mZSGdPQ38vnUDJHSogm95Iq1QjfHaWf6CUZ
SW50acG+2htQXbBQbfQffBYQpU8fAw6qxlROSnykWY+9cGVl04l2+5Dc3CNWy1UQYVLnlwoecWX/
uTK7z21pbqfG6p7HdrEPuM3qdxZWStsxzpsLO9frt8TtAXY7nMzrXO63o8dfewm+mDoLIk2OvyOL
ptBujoxy9+ZkRTdayhC+bdT+ngmwe2MNvbnVon+pjWGhrLoU6MMr+ghr7lyw5SQgLno1JkfVCO/l
bKqPRoTjDDZA4RWiAc2ryIG+d6RdH97/kN96NdDzUAUCRa8+M6evBg2fGRW4Ex9VaeKfhULei4ss
8V3FjrfErl4i2p4ZgP35pQY6HHZKfDLOYfc5T4vOgNpxNF1CiUglHjE5Q8AdycK6Sjo5e3XLtKbo
iX4eranzm8VJVv+vxQMVU64ndfwisR/ezo0sN+Ywlr6hRYTQ4JkbjHU4fwE3g0o2dR9x0NS2kaVH
F/J33nxmVLEO0bOC7/q8kEsSbWmSPjkKHAk3SqYv6H7TlxQJsKcVxqW8lvMu8ffaAIDmeEVA8Sri
wZnUELw3T48ytp9C0N5dXTjxVl3ib1Xq3lYunl7vL4rXpysKnjVdU9C/AaadJzSaeLfkMbH1x9RE
3JuH4kVt2vBqTGJP9hDAVnOGbZNVj65z75rVPdK77rbq+l2DWGcjPPBcbfv+Pb1+6Gu6BTAgYPwq
L1r/+V8faRnZsAQq9hAYQY5vVPZHIUCT8LQMFgJKLz2Bty6HtghLQqpQjRrj9HIL2FzXz11yLNHc
5T6DREP3iWgTqtdMS/PDgDAHSX+7KIzvkY7BokpixWl9tY2X3ZAoRKULcz9Es/nshGb+lceN2PP9
Z/L7Lk6qIM5fHNBYg+QSofRcq8W/Hgr9QCGhN6dHQRfwMEza8twNY3wVkxUu/bLWF8wM8wrBRe/k
K/1wTLINrlqyQA+f6h9Gc+jvCRbPvzuRBKketSHxstbqjUC0mG2VnSlvCZCbj2Vuipf3795Yv5Oz
uyfEw+FlArcwiz57pbYDvVBDIXHMy3nxQunITS7yZV+6i/CTXtMDOgwIYn0iAnhou3Ae9ZsZ4vwL
szN3P4/C8HpYzY2cJChxGgeq1sVgzHi7xrbtCbhQ12I92Cal89uWdHkChq7cKYSK3liuVw2/o35y
wOhRuTabRwdWxofQdOvAMFZ2YK58gPwr7uOymXw9m+o9SVfOFtp07s+dK64EcqYdkcqX+NOvKkmx
BmIAnQAOMUkyz0u8OVMj7EUVSJk4XIiirYPSXJILJIDfx8r5G6DPYlrgghi8ssF0o1artKmIji0e
+uizavtKlFUeZJxFQdNrkUckUrdpFW35kAJh+a1M+oeqHp/isFzuiLWornM3h/lo1F+FXTz3mWvj
92Q8WfP0ORyLeLNExUZt5biTogt3oQBzMgZeiWygDF9YUK/XE9vW2sKjjsF89gz8cNR+Jo5FUw5k
HCreAt314C5x+v39q7xRLrAPoWJgckyHgUn66UcXKjXgF6ziQ5LwYcHlpqqNJpp2vXww2u4BD1t7
O4a4xTuFemc25GxcuIPXJwJ3wA/EHQ4XYUrc0ztQO0cY02wWBznYT0m9s817BSd6+1tqxBvZ2ZvW
zm60ZeOO87aZp1tdurtx6u/q+FcEU2lK3QsAypmqez3VuSMmoMz7qKTM83ZsgSfLEGAqDkvU6Xus
1zRPmxOxXVKDeWRWFjdOlahPg5QFmw7kiJLoEVjfQxWQUzhv9CnDxrpa0h8KoXbXc6EUXhSZ/aYm
N46CK7tkc/T6A1sPE7oXgfEd0OvZzmnboyE1VJyHgYyhDTL90U9cXHref1NrYXv6ffF+1lxKLrAG
GZx1IvA91W429eLgxEMLLXWM4PbozJjwrrxwqdcHlsU3vHadTKn5v2drArmLpVajmx6WBAEawleE
CyEDxMQWqY+0+tIbf+On/ff1sOU4OyCFkaYQ85PskObOVeJAw9P07qbN3H1saJtaj+9Kp77O9TWJ
0/ISZS+HcjeukdmDvI6m7fsPev11pw8afH89RdaBOwDeetT8dRCSTNw1E84dhzqDKFKbgF1GCve5
GuK9sAjXMQjQ9SjzTT9Vpot93luXxx1gndMDItIOn17exHAJ/cWUHhLDWHaW3TQfwlnad7Y+EoGS
QitThH43GkovPAO67V6fx3tyaqPbcmgzxMpJOV/j06oR2QI0UYZi2iv1HN25XZrcdlr49P7jWtfd
+eOiOgFDIBYJJPjs5VW1FTI3zJNDu8zIanKnwGmZpJwSx3ISRctl29rKQ+VUl0DQNzZPsAuQG/g2
K3hw7jdgk7nD+gjjA7jivB2L5HGAZ/w8DOKH6kTLp05zYYU2qu6nbhJ64FuF//5vf71wuYN1pUAo
RBp1XnXgy4F4eljig9u2j2XdiEPTChzky7K88JTPRGHrrsileMJ8kZzl2F2cLgsyh0dJUiuXmqo9
sqcRCDvT73qlam/sor2vS9e6j4c+qBUGNzVizoawdeYI9/1cXcqGeeOda6rzm8qi0Xude+ZCMmLo
r8/JQV9Ilwq7rL13rMw8Cmd5SZp231hl8UEt8vTL+8/79U5LEQP+sRZ65upBfPoQEKpLaYs2PWih
aZLIhFOQKwY3eP8qr7c/3uYKLwCLrbkxZxBD1RrhgvorPkAvH65cFBI+8GO9WSzjQ6vNF6wH3lhD
HHi//T05fV+JNw1pZWNXVulBke5TXjbZdl6AVQESxqv3f9fro542GaYo9T1jSgq106fXCDlOLfKM
wzBqP6qOyCUNSvTHyMm/53On/sCGxt68f8m3fhwX1Xia/7GzOr1kJZNCjKmSHLRUV27RL36MXEsh
1Vf9+f6F3nhnAP3MWeHf0cD81tX/tWnH1TQsLWfzg0SAsa3zztpbCLh6McLtJUDwwof/Rre0Yuas
DUoUnui5AYhW5yFYk9AeoLbYd0TRNPgSJcs9Qy8ADzMJJDwRCKr2csvwzrmWjLBecPoPmkTaV00c
kqgZmQsjlsaOvvddN+36evqFUWJGwEGNgm7Jkgt2Gm+8f7aqdZFRQsAKP6tpRSyd0DIq/aFpbHjl
Q50elcq47WyKzbJBjjKhaPy/eVCE0jA7B7MEPz37ZOcwqcuux9LYzMrdrEbXXfuU9b90RfykoNp3
+ATlpOPggeGrg9t5aYQIsLo2wl1bFig2h2dnUaBmdxYiPyQdY39hT3n9VNhMQETQUPMZYgJyukTR
Y+mI3pToAJfrgLrzkWgG/V4K59ZQm+JxJPTiQnn1ehdb+1SmymtzAaZ6tpXXdbvgTxVGKDTs1Kvc
0tnkudbv3v8izsyD1xPj5DLnsENJxT9Wlh0dLLkVDXR/N78eTDdFgqm9WPnysjjdroiUW1g+31ZT
igvb6MUbOHuy5oxyMxnc6MDq2CqjDjcpgZpFU7jta7EdXLzDcvelCK9DUikKd+kvLL7XmwJlCaud
oAX2LjiUp692DGVmDHrF7iP10RtTrjX3v7TIqPCM/vT+4/4NNp7WQTxxIB6QPIY2r+Z6eYchaCLU
6KBjxaHCfb/OazPy5rLAWk7o1daY0+YXnUt0s4LRnzVVOthIWOXeaNmKM1Q3HmWOe9vOkfoLzyQr
98pcQbxcO/Jn3YZg7P0iP4IvYPSpIPhR7Cy0PcOYihvFjeMsCHO7Dog9TtGKCosMGowAUid2t8Kc
s3vh5PUWXz/rm468we/qOXzpZi28dXhJF7aat949X5SzbsY8FdDZ00cf6rJ3szpJDj0+VddWsfx0
mFcjwVmZb3C7THsAgF8SkC07qjbMs7XnWq/377+U13UKQ1baalpszDeJkzq9C3KKAHwbLT6YLEMf
TuEvd8FZZ2jG7JYuRwZa1/8o8k799a+vSwEBJQj3Yp3GcN1z/jqNhDktUdkO0SGqUWOlFPpHQmyi
x3CGeUYRdzUhltuXeIxc8Md5A21ljmdgBoHj6O/R7umVK6XvpWSmcFAFszuyp34hn0qDAqUf9pvY
QXA2juG1Wysf1alzj7OYxU5jM3pIOyxUzDaBHlQbD6ljH99/Jm9UsOCK7K9AoQYKivOiMVHKZsWI
3IcUr6oaLMSvPwnYAS8WSD1z3ewDKei3vUW3OYrimnjVn22mybuZ5Kp/vwOviAtQJ0lfJLOt6+av
91M1bdRYZuo+JE02fUUHl3mqvWQXVsHr4ofBIUcLxQ/YN3EEZ1fJE0DfJXQeiqp/GPJ4um1Tt9mN
Q2Ndcul74xDD+phuFQiXje48CkWg50ssMYYPBXDbJiOFYBvJCF8A2xoCqSMFy2uhXXiKvy1wzrY8
2AN4QP6ulI3zN1pKkVhNGrsPapHBcjIaAxF6ZWUQhJLP2dzYXjFY8S7vZ7bftMS1Y1zCI1Ew8d41
pFzZ37brt12tXGuq3ftO7ai/2t74eGHlrQ/6/D5x/Fz7eYAaGtXTF7GMSCoXtXAeotEq9pWQyI3n
JfW7RvSf2EC+lppe307drF5zV/A7JZaSaR9/v3Af63VO74NAF75OGElkMRBkdXofbqYoWifD+tAv
Zf3JMvP8igYypRRriPpkwBvgmFXthRU+k8Yxbgbq+GCYJ3TKUxkU9bwRsF9vR2VGH7fkyXaqYxwQ
5km5yfNY+benJ+gD1SLRdA5aJPOc/6WZoOYVm8lBlVPvq1MD8t+lz6g3XQzp3H+9hLncaveMSfLa
MZz30hmtQjiGekQL3aewGJdiOylo75ymzLcrQRxxi55f2C9flWLrRVeJEL4VyLrOK4SGJWwjE4wO
5EUZPtg07ghdMV84hn7P5k9ePMm2fJUrUICZHcYopy+evtWqVLV2H7IWCvasA2uXJDGlmJdduQmJ
OpGOl+du7H/mww0qwylTH4bhWVQVc5b6BqVZEHny+5SMu0qmW7N+Dl2sE5KBvxoXbvYVb4rShW+a
qpfNC9Ozc2+/prTVBbGn8tAxONjYxfBoL026W/ugJ2h02T5PeiXA+OfRxhjueigIyC3zkNmVOqkl
UL9q7xO0dFcXvp5XexwWdLwu3tZKnAIiO32IdOQYwc5zhOPYZG2jJkxgTGfJVTM0nhpb2d6omQbT
MkT3jpqmO1fjqzLGmIQkaFSEnTpO75H4PDyTifUzYhp5hA227N6/zfVVnrxqg/ONLX/lTa6Azbri
/jpajKhuOi3WxOPMaB4bxm9Rd2x1BOd5gj3O+9d6faTSU1Fo8IEy/EJzdLax4UqQUS3Sx9WKYz1g
6vKAawmOG+mwet7UNgFCrbhZ612jctIbK9bwYyjUb3qfFJ7CvHH7/g29botXw9F1zsRBBGP2nALg
LEgZACbdQ2+07m7qW1LtaPoAKSEPPfbLmNw1g/vZgSWzGx2n2aDRFkqASol3KKdiJ80kxP9Stk8O
lKDvtVRAg9Wwa5Ao9xG6Ctf5BWlZu5TV+uq1ceOrFzwuZMzhX7WpRlYjNVJD47DE42Yh3NJXRHVk
QMdxwQDo/cf01sVgboJlUYSsFzxdI/CxIiNvTONQZNl8axEE6ocl08aOwMB968biwvVe7XL8ODjM
BgpdvlLWyun1upIFWIw9P66MO68Wbh7YGFdc2DjevAqrkAAJVuJ/XJz+WvnoNGrpNJZxwDgaUVYt
IeC4urxwKv1GqU4+MHYAEECOUey7KTzOtgHo0mmeK5N9KDQx3KpK1z9XWTRisz2aj45eYtCjF3QY
qb0oXttmxEFCubTxjIAZs+m1XnO9yLCGQ0VxEnlLPIe/7G62Xxzcyj6MfdMnqDdUq/PWgtXPY+Ab
ujiMZr3hf3J2XruNY9kafiICzOFWWbJsynZF3xCVmtzMOT39+ehzU6IMETVAD3oGNd1b3HGFP/Sl
vVWtzH+yoiT6DN67CTair6py1ZPSHwYftpYB6BbU3JChIwCfIDmGpQ0/TuJ/r0Fy5j+QEzvkMmVc
1KVKtUTlRp3UYcxWkXB5j9UNDRKPBxAIZoQog5UpUr3NkU7BPTkG+577oveh9sQesoCy4S+c4ZvN
yUuFjyiIQNJymIqz2JisBbN1XPUu+MiJbQUOeFXn0Kgwh482Go2Ghc35bgZ4taDg6lVw/oRGEzVy
/gbXiRG1ddyPrtLKJ9v6DvHtrW7sswhiYMpoOIWnwn7LguGliyOITUh8hvEB3s3Kwy8lLbeqVh/U
rllL1p+q+S/W/9AUples0hfGWqWIdwicgDuWNrH6rNGjiMLgIaeRlFK0S6TPNoz/Ne2Y56Z0dpmS
buVYgoC90B+/SQamr6T/ZwNVp3A452c0BO+d3OWj2wxoVa7UsjrjixD/FmP76f7t8uFIUCX+vzFC
a/f6tHe+FrR2oI8uVmTDV5rcD+zs9DjWkIjuj3SbbU5Kz2wUNFGhSJhzjjWIQMWDBTW6mdG/iEr/
VcXxs20CBMza6iDaTFvpQ/2fKL19YFSrOIwvHY9yFEyaMRTw5SWbqpl+KkWv6RfxKE5S5VPANdu9
kaoKeZCD0Q0QlEBUSNWPmdoGK6vWYVIBl8u3pdqb+yRW7HPYJvRqzFOVwFrQYJdtLIVqSWvm9pOl
5eom6+JyoeF+c0u+O+GAc5Wpik59/+vVyWSSPyuzFFcaHazI7YIIMKouCwszfeb1mQKFx0GeSMbo
iU5Mpr+jkLZzIN1CWHIx6VZhz3VdxNMZG8eOWHRVB579vcmci5Y56sGMRb/2RqSwOggqe3zgw4Aj
31iPbeD97oIJESVwMV3pWFKtWklPFrbROwJl9mvpHEI3mRTviLdnYUwU6rmiB1LjWii6r1snFHtL
F8YuUUa1IPPAKR7fr+FR+HG1yvVK3pPBB5c+LYMvqFqVlxj/nD2UUpNbCiwdSiuQRcvSwdS6bIZ1
kFfOccRCc93SYF9lwvL3bYPu6UrzUz4p0ymboai0alB42qNptXPSpPoVqRXm6UBBvGOBsNgmrYd6
nzox/kJKBx1osMSOMoJ6ZJ9326AOy00/qOJE8/FPMohm3+Za/SqGzt5JIniGHO2wEXNFvHW97Lh1
jk43Df1+67XGE6/2udJCZ99IUHjvbwf1g00HKQXbyffkkwjtejugwyXkSKt7nOoQPVs5Ru0/+3WE
wKw3Avwv5E1fDV8qJfSe6L5brtD14QH4oLiUY2G7Wk7WiYK/2BdBX+1Hzcke6iaA0lH5/VMOvuRh
8CLrD3ZoGpzXXF4VyKUdHKqvCxv7JoO2aSQQ/PMXyB/KHdcf0qI9ZgxB0Lml0SnboCMRYfu2+zJV
5D/srl9FLTyYzkNb76K+VJaQCtO5me1UhGMUBZ0FYlJy+Ovxk4IeRyUnrasiKPZFQXkVUERvn/qO
iJQAZNgroSg+N4ZfvVUSWUqDUhz6QHDJG3tJh/m9tT77NRCzgFxh+TsBb2eX3eBratsgMubC4guP
slmAc7UR1Tib/fAy2o0MU9lCrCwKW41Se1j9SOC0/lJQ1nqh4VB90lrPXEGMTh7DUnaei6jIHgZU
qZ6kKklwJnOiHQyxBCUzOdnQmw539Ri2W7P3SW1QQeV5rQK66qijGEdV1ObbYBXBa5rn+ZJK8E1Y
MqE1wcATnVNLu2n9ZppPybO0G1dT8nIXJlXogrkJ9yCAlXWJFORCZeA2DXamHjNlSNDU4G4m6ubf
V2gHwD5X1NR2FU+qdlaejm8kEP6jcPLKbaISCaZSaXbs/naPkCTiVLHe/m4CK/sBCq/ccqOqa3WA
NHf/MN+cZQoINMDpS4MDus1UBsSRdJwWHDcvaHKib2gecxUa/v1RpmfoamvRNZmSbXrFpCn6HNOk
KWkoq5jau45aP8LGlr7UaoecVa78/F8GIlPEAAgkxbyRGiaBEbeB6bgJhrCPplVka8sLqn1eLTqL
3WanfBRgvqnb/l4kn6b2rwwFZQ1tsNXYdhENS34jO6c9k4PK35HVq1wnHINzPIhvGu5j8PWzKUBM
nFdfHgwky5LqTZKkEGRubh6GZEh4WqTwG5pQ7aEjCW9XGiVFmECG8+f+DN285e8EYVrbCMtMRnqz
Xz00sR1mbW27mAYjuSgrFSqDyO+BwG27c4RE5KNkpMPnEVm+hZf5puTC0BNkm41APYOjcD1hLUqX
JHqR49rNGG7l7sVCfXbToW9Q1ugoRDhSHf79YycNqanIY5t87fWIpYFeYIRsnMvpRJetRUugzVP/
iWVtKIElUXC26S3VK/TllypMt6kln0sNHQY1KBsc6GapZY+rdxBlle3WYlBe5RTxUi1o6s1Y2tlj
1DbKTlSes0MjA4VX37bHjREr2TrFD3YncB/YOX7RnjujpFVXDPLbGE40GWGOxWoYsfpAQT1g6tCB
3DRRLZ9HQypXRhi0GyXm1Qo8RAk2RmCY2xEi56GuA+udkeBv2QQ1dKMh3rUIqbhS3aP4qaDSUoUS
2o1ZXqbbNpnMAoTjjCtQkuJQykKcgnHM1wjCrWLd9o5eim506Lf1Y+hEKJIUnY5wqgpHI7H7YW0i
Lvrp/noqt7sXTvyEFJqc6WHETFvsrzMXloEi4ibS3EzSDFyTWriMRVI9imS0NMQq1GhdM7UPxPSf
ixptk7A2xSY3QN4QK76KWg23ATw8eKwNOAF0fqtHVF/EFpHXJbDC7aXHbwWjAPaRwhoiPte/VWnN
RqpETPcrrpQfnp1utRFOtz+Kl/uzcvuY0YRQqBJO7SH+62yX96PIwf3UmquMF4JVQKqdZR1qNf80
mMpCyHT7XjDABBydLNupcc9CFpQQs0CLDc0FLdc+KRWujUnbS5t//iIeZxaJUjoQHH0WmJk95gKI
e2huMajEX20jb/En/hnobY7EMsiD+8N98FFg2Wntc5VP2mLq9UoVStIUtk6fEhVE+pxW49FS87pm
YZ1uIYYUafkuhwYIjxM2wNfjDFnZNSb5gSv7/pvR4MW8GjwFZT+5DleymT+IoQ93Yx+X27BK9GcE
NF/vf+l7nHH9EtPTm2AiRPDgmuTZpoz7euyUYtTceowwd0vi7jCmwr7UhvcMnGL4DiOPJ8Eos/iL
kpvF2qRq3zswv5tw0B4xL/kq8A57hMHQPBTo1uykGstLzY6ynZN71cVXMn8VjHp79OKOwl1bPQyx
vqr9Ep52hVSL3SYPYQQ1JwawnW0tcDSrEgbzpvRFcApTJVuKvaaLdvbNGjpmBGBUt5HImA7qX5dG
GQxF6TiN7oqkMVejZfXnGLFSaBOx6vqWXXwtJedCRYobj04BsAbFar/fn/ibVINoAP4eoRZJNOzU
2bwbeFJoZaJprg056dgYBqpU0CsfssRuNkla/6iNOt2BVnbNYtD29wf/4CbCfWDqu5HHA1yZXRCZ
ooais3LNjQPjrLa1imZnqjw2ermoXffBUSLznoTHKL6B+Z4dJXTOh0EKM9vNukH89J30rWgDeWEX
f3SQWEbiSB5YChOTXtrfKyqZuSxJGqNogwnBJu4kEI68fnREpxZSFZ4tqc0QBU+tPY5WfzB6UNf3
5/SDl4iiEHwKTVcJNSfxtb9/QhRKCE2jIOV2vnVW9eFJHZLk2aRqvR6KLDk7IU9ikrcLMdQH8wuJ
Yar3EE9PAjHXw451JXSqjY6bJZGyyxG+3/roTq/uf9yHo+AbwV3PZr1RIEyUpMUky3Nc1MCbSyzk
s6b08fP9QT7IiaCHcb4nev7UL5lNodH4uGT1pu3msXahS+ivFAg8Jy3I83OO+v2LlukDmlztl9Dv
5WcjSIydV+FbhY1vd4wsvz41Rr3wwN0eVATd6VSC1KfBgbbd9QQXCuLUkERst9WHN6mt6oewgD7o
OVk7Sf3X0VozO+jhIVfQSfJ0e+Etut1XvK4Ow2vQ55n/2dYukSZWsMGyXd2rh1OXoj5d1YVYadFz
UW1KaXL/tJwlaNN0/VxfkXAECKymfgsiCfOXKQ6EbA94T7vWmH2Loxa4GXoWWRe+0Lr9gSFXu3Al
zfzAKK1SpScXpvHqQG1ml13Pc9RGil+V0ugSmzX7oTTEHnU4McE3y0cFkS7LLpUHfFmyDVyFZGs3
hrLpwDGsadw3S5WYD74fegp5AvcWlLN5ViRLeUeCyvXc5ClC3SGP1Ap7rOQtorPyUKVD7tb41f6W
HV9Cv6BZD2O0cfoeqBEEcu2LLiOxgydksi10ObjkmkYpSeNd/+eDqUJW5/cRqHDxzQm+oUhKuVCJ
KRVdmBfTSR8RBQ4WjsB7AW+2GwgkucCnRwv882xtAB03oUK3zPWzBA80BOCDdYjH9C4Z6ocgStKN
UY/DNm1kdedozWuFojqVVM/5b+GG+GBZeC5l4HaTuCTSPNebxJOGhjBWUtxuUKKjH47ZESliEiBK
SAjnOVKuv3nB0G7MtIn2cWUNF6EVR+wPqu8VJi+PmBDoEjlfSVozpEVy9FXsF5xmKau+vTUILbAW
oLADFB5PuesfatLwraRQMd1RlcY/foV+EuLrOCihdadZhwD5wFipxrcM6auFLfFePLleLcamfsiR
mhrOc2SNhLNg2Dm96TpOiIeFda4LLUe8EUUt6TSOv8rkd9H2v9AaXAFQO6Zmc7IpSKzSkTgPOotj
H/vw0aqrVWs/hGhAVjXGkkb7R3KM4/0FvQ1E2LuILQChRYOLusn1NAUBEnu+H+hPga3/l7Yif0pi
P984KLkvjHSbE03ZAwz4KdyBdzmLQ2Q/rKQk77SnXBn0XaEl2q6LrWxbAbjAKdNZtNq7/TQDZiz1
0ynKdGAOXH+aIdc0ROpYeyo7D4MuBBz3KLvD6RWx+UtNHeNkFinKhVO8b0QY6xpesKUkon+KzUB6
8+3Q2pVtIdYZNhALQcON6Bi1Hoji1CLYIBNkaPaoSdzu2aDVput7T4ACEKbcZkPwK9C/SYmywW9g
1UbmQ5umZxxdMFxEvjFSf6K3+mz61UMlHUwbyaNPkvTqSzlGKfJTqT4K+9lsQdwGMYm4tikdeuOo
QPWgcPvqUGf7VrKWNvsHkR9fQhSN+jM2D8BCrqeZ5H5MTf6iwBZ8wVkp2kgjXkx12OTPvmdHk5S3
960xlWqNMFW+r3JpgWFzeyeRSSCTRcPgPVec7SxEwHBjDU3VNTuhnPNYesaBftt0+qPSFqD9RPf5
/qF5zw3mB5xdBfAZsB/6ArOQwFdqswx6n2zYSE66UW4xDdgERraJqmobNS82aH9dApIui904pMhf
A400s2NSZF98Ge3J8aW3cbAyToF3znQPk8/cHfptHQVru1YPsbaGS448Uf1y/5d/8JAwV/CmuEZU
sJLOlJn9lXkVcmalWF+pLml1/xQkWfTit33oWnmlrHnLeOAtjLgMXZL3VaUbuGKpYlONANHv/xL9
gwuaAg/HgANK7jt/0npVpHYbJDpyciO4A/0BH8Z1nqiXCMdZJ3pRwuekCTc2OvDFUB85RCAFhq1k
FFtqRhcn2KmBdGnzL710AjlplF9CaV8aSNbZvxACN5DVyy9alH0y/eJQOOmhs9QvIj2assT/xXet
sNp23pPXIq1WCx+bSYAQdfTLU419oY7PcOpf4xQlYKOmDzJK1hfETB8n5QBSlyUO/6QvOQv3NPLg
d00XKiyQja/XxcymZBVbFhdd0wdd4tofvZUZfZV6xNMJfYR1GcJPFPwqmo0p0snCbZUzHpyj9rXX
sEtrXappfRfsch/WPEzqLJWPja29IdFnrqw0fkbPwR3TXV1/ztAWwovm/oJ+kDwgLgEzghSTq02z
ZlsL3RhE5cpmdPXAGM+BpCJ5QLZ4QfY12YlRjff4FHePTeaFe1kqPcDoEf628KmbjWTI8YPVxs0x
8Ft7iaxwmzwBYJi8TFGPeJcEuZ7crsWoLAcR7Pa1OGGsK1bC7IwDRoo2rkuWRHE3qd8IRIcdQVz7
C/sUgRNxKK9wPvyUeUn/rS2rhUvko4uTpq9MTMdfMvWn2a/qVU8PYyhtxELKqdLV74S3wRH3D+e5
TQKxN81S2mqlCkaNSvPJCrQllcXplZndY3BN0RGCiczUmLPXv5UcfLc08B2+Fh0UZALACMDYehiD
YCnQuKX9T2UWinrkNDbkgDljxPBQE2xrb3Are2hPyG2dR72ITwa0tUc/QiCv6KDJILQcfPcB09ag
gBI2bBuMD7zCOA+GMa8iRnTNo9Oqyg9H8q0DFk7mszyM1qMmPHnhXbltq1NKYEuDXeKaV9Hyu14h
TMeFXRRO7zZycoJW0buipvG9CmSVeqAwVjE39MrsLf25kofgQRY0ztF37k91G/kn9BHFSrWD4akq
k95VktB+6gxr2+RWfcYfqNiSQe3xmkO/IC2iS1NLP30TYZaFq/ajyAvrdkSbwAdM0vTXn5E0ow6I
rdGewjLZIJKAm0gcu+2oNWsH6ef718DtWSPqIk+mjwXkCdH768GA7tmBURTaUy81yrqQNGtTVOWf
+4Pc7ltYP7SLuVPIenjQrgeJwiHMgaLGrofBkFvY1csgHONxjPJ/zv2ngWiRUtfC/2FufQLz3Wt1
tYpdy5fSg1O0v8vYOYWdCNedEp1TYv9VGSX/LOMEXB2rCTQbHaCy7L7r72szL3JCOclcYTn+F200
vqtD8Am/JcAsjt0coiDzdven9HbdpiHhAWiwZsgHZg8QfnmKlYx15uJOaJ6R/VHPtbEEjrqN1CYE
IPkr2cbkJ6Nef5fcaW2CygexDtCPbVgPNjXXLNxaZqKuelXFgzBuo4VjfBtoYNo3uYRAVyMZnAMe
LTv1PTFauZsORrfnCZZeqlxvnsrQ/uGUOv6yukINWhvOmUeJY+E83HIDWMu/h59d88IKpRF7oNwd
5RJN8GcvfsSV+dC1zlbrmg1FxU+I/h904O5Z8zOzW4ppaAeV6WsRosVufC6I3aN6Pxbn1pJWlNXf
7Ly8OL7I1o3yEjhLeo0f7QTyLdTcaNpDoJr+/K8Q0ZEx27IHUVAwRkEavXp1aztZtDAvH20FOi7k
PzyBXK6zCrgsQ5E2AjlHBifyj7gxMjlR+mWwE9zowqa8WKO+FAd8MCbSRbDHuc4x3Ji/uGoxmNVo
Gok7tfdN0K+6Ub0YUrIR2rANC29dou3ctD8Rl3gK89fEsV+yVlrzeJ/ULrnoOCSm3dKZuL2dwSVM
aCO2JkC+uchdP2ZDk0dK6oZZ97U2rYyKiGweRz1BVaPIF9Pi20kAgcftTDhED4aL7Xp5c7UsBN/c
uHGrp1+jOPZ3ZWGPX8SgArlSBdz0WA+7p6hSvWOtOy8pB/pzKgqiIQudwdIDY7ZyTF97SepUHMPc
Gn9gX7Tk7/NBqjIB6Ll4iY8QTzJnl0UmDIBgZY7EOcHLobJU71x3mlmtdTP61jv1xUurXYnVGVAN
yUw/F6NRrDPyjYU34HaBSGx5OYlowaRRi7yesNBW/C6uQC/KJeqkmtRJu6Zyin2WG3QLlWxJqe22
3sx4BB3TVTnZmE0L+Nf5A3FYhDjbNa5osfxQkyLfGrUdPialvqvtXjlnHboCjcC64v4TcEs3mTAo
NETB4E0dFH12JlVr1CS7tRo3ErKxFWml7tvBkE5eBcMjqTvpOfB7KEN5jUQalN7vgj8FIyEMd/Ty
atMlzpJczge7lfwQIBSgKDbBe97012REWtnLCU0bN6lV80Ak650MrF83dOmy74BtnW0b99/vz8Pt
BchbASZmKjwbSGbNXt968LsiE31LIZyU1FYia41vy7Aw27cxDEild5IIcqf0H2eBUlgYUljGZeEi
llGBH0yqva3k8vMYOGKh3/rRB038Idi5AARY4+sdhSFGga2Fl7u9IG7wwLRQEyrHhXf2vSVxnU1M
1F/gFVyuzNtcwQo+KOlMKntPYUUX2hzi9EgAdcZo0lyrlSi2eWb8zAe9f2jRkfvj1FDaNYsMO8bE
dtvQRdhKcVLhbTj+6ImMdp06eSLy4qElEKNSnZvJdpBa/df99b5dCfYVaQmEYbCf1Ayvp6c0a2sA
QOE9YRFLnSaCt5eZabXvSsq394f6IOkjCJkCSpm158qfLUWVIOkLHKZwoXr8qMnyXgS2itsu8v0d
HtjOKubmPmiyRPPexvW4setqYeNNQ/y9TJoy9dHwkUA7gaLC/HPrvrHK1KjrJ+qd0q6zhb8VzmB/
aW2s7rsoE4fWqCq3DbRz1sb+kvjYDatYQ8lpumEQOeZs6XMUlhiEJXK7s54aNJ8fOlstjqLwd703
Sb3J4TYNOdWBhqPsqEXfRWN6R6mF/leTb7zkUquuo7gIdkOgfuu9FP8poTTb+8s0v3UQMwUNR9tt
qmbwKE8H6q9bx/F9OCODLi6tU/wOus6g5mKXR1x/M1crAcxqIm2+3R/zpv82DUohlRiVgJO/zQbF
UcbPsliEl0TT/dfOd+AXGSEKMjEtTxtz5DVyqsFB0rDz6ispPSOhnqwjc8xxszfypYRg/uy9/xx1
gspN0QnZ1vUcNEAJgOTZ4tJJzs9Qrb8lmrGPbU5kWmTtwp6cvu1qT07f/tdgsyNIziwo11viojfC
fvDQ4QYpgFbu/Sm+/SSIi1Mrl+CWoPzmZVVaXx36VlzU2kk+2bFHDsIqr8u+Nw8KGeXCaZ9fLJQ5
FICLhDGcNJR5Zle8Sj1HeClf1fnGz9HQo6MR1fkaB6ClZ/LDkab+DSkqL9f8hs90ifyt6cUF8xDb
WKVod63ivtXGFcljuL4/jTcX/ft3EfWC6p2eFHn2XV0Ek5MrHvaAUq9zLdxp9tS9EkgIdn0/rkev
eckjUEeUw2HiWFvDHw5yMu7yJHocxgF+BUXxmASGwGaFrMoOe7kzajIn4UcLQf88mpp+60Q41ydA
3mTieL2NkdGzvNB0xCXIBxUCSGq/jLWabvMWHYpMFt0mGwxvq+f9Ut750ZrQ6DKQciSbpQ94PTJW
n2WZdowsEkNfKU2oPYjY81a+rKf/SDqaPpLO8PSdIFF44q+HkkZzMEqBDFcgrGTd4diwlpyuW1j3
20M6nVIgeWwzosR5W9MLIqkOWz+85PAaaRZEhGEwCXf3d9dHh5SngfSMrYWAyfTnf929JiKHUBQ7
cfEc7ynGwtAtqcmeCqnrnwQ6asf/ZbiJp4vSBcYuswcZ4A6mJzlnFJoHQqTmf4SYxdaR7J9qrPbb
+4PdvivMIPVx+mRYDhCJXX8bcqtqHvYy11yPpXAf4tImF0h1NWG3jxP7EqrVr/sj3m5CDakFJvK9
wgzq9XrEdsRosdE72uC6Ca447ssd0p/NqtWKbuF2val0EKApEHcodnDBTjDr67Gi1oBQlaoGkA1t
p1berqcKuuntCjpyV5+krpY2dmD/NLJX1VcPvXiM9UvWfw6SS1UCOdRPChhmFXs4Px53QurVdWml
n3Fd8LAbqnd2rKEklS387Js8k59NfY9a5STTB8Bn2vZ/bbguF2bvkF66EUY5WINr3QadcmLXILQ3
UWHkX0MUA1dmXZtPity2p1ZB5SW0nHph53+wViQ50HJJPQxCgdlaGWVdmmGEODcWlsrD1JrHEU/A
aQW8vfDR0zddv7fW5CAATIHLiTRkVu1Dxt8onETq3TTwUWxCNXDXy2X69f7muz3K16PMPijDL9As
PX+gjGmDTddUDBxsZR9pNLU8P9/fH+29Yzj/qMmGDWq6hVjCe+z910IqEsI7dlkNrp8qO6nyPuW2
6q2jClJhgCfACadTKfTPjXJOw4vZncLiRYRfhtA1vLPa//Jt1wgvKi5+ybBuinadmxdgcm6c/6ii
n1V5Srrffu2vRxkBnp2q/rbHn2ODlD0eA86Wksuq8b53yIsPzsmx0XOpEf/+VucXvz8L52fnaJgU
lDCuD6GEFavyqhnP0vhJlrdktlL3XDvohYV7o/jPaY+d8gXZ/JZyJOYbKyv4T3LWmYFxYngwJ52h
n6n/tZOiVRr+op8eBVBYqh+W+JOm/yUw5G0cCQNkYquTon7NnSe7AQGFkylSwhL4bSs+4nuyuj//
N7kNwTKosUnFmLo85YPZ+UcMQfQBuRTowYYWZeMoX5DhN37VTu8/FGrgIw+fKEfoEvo5A9a3QnfX
WnJ0eQ+TZ7uAtGJCCxK5o/A9nbK/dkES9TZkLq9za8w+RyGfwvwwGPUPLCQoFAXxH5qA8WaMjV+K
Ha5l5Uc4UOlLVw1AnAIrPRzixXiOq292/3tU/jjKIbbhc0hPjf5DAlmRjfljlD309S7MrK96pj4b
yQ+rp3uMMsaast3CrXAbwAARJjel2cGTe0P1NeQgsDoz1lxVwL/Wgk8SldO1gKSz01MjfUCzf6U5
hbEw7E07V3tv04EHnczhADnMQnKlSJE4M/rBbXQWKbSqYt+PiF/Ghlfv9RBEHtrDrfJNaN6+TtL4
NWo041FkcX6JslZ/rJvGW5tAY//5waYsg10geqNgmm+AkVkUGUEc+rJbIUibIV6909vUXlMzWxUT
EO3+pr69KDF54S6h7Kdh3G7NHgfZTnx5EBmjIXm7G/ImhQDbL4EhbpqjTDavNFf/JKGJ4PHs6FjQ
c1UlV6G1J9LR40auj0CZV3H82iYJe7ANaKXhFKxI/jr0QWeOys/QS3+ZWa6t0rJ6RWt0X0bxuu3h
3GujVS5ELrdX+cSs41WnbkHiNM8GRcgf1wPyBnludEh8adInw5HE2sPQ6JUWi/bf/Xm/fQv5FzL1
SJmCRAbWfX2KEd4oTErjsqtKMLNrJ6h2rZ/1W81cip0/OF+w9HmoDBqJE73leqQx0cdA8oEtWMid
bXwBrBHab7PygvHsB3uKat6vzmg+3/++2yoIK07MAYoIsDUAsGnC/7qmtCQDWxTEo9vBDv+SAFJ8
oPWVIbivDG5KQdsN0qLD9IYcX5ekX1ktoV0lhnxdaz5QCvK8fQsj9WjCgF/JcdniGdVFb/d/5m3A
avOechNQC5lw/bM4QeDuEQ6ViXaH5mUQuyrlOS0q8ynXR4F3uBFutbZZ6n5+sPYUQUAgg7smm5kj
BVKk3EqvU1gRMuaxV2yq3fhBAAVoF3bZjcAF5w6mOQhIqDekT3Mhx0EagGnZDpgVNTQ3Siubl7gc
P8d5NIK4dGr9z1Ch0eXk8TMdgJWJXeb33DH6vY6u4veyjz5pflvu2lrT/jlCg5diksvx86hWzClk
apyUQdXnpUtrw0cbyZBWeZ8nC9fbR9tw6vS9vy3TOs+2Id7PAGeMonRFNYIqioPhwUbAb6VAHXys
NUnfhX2xldVa7AhETByiO6TA09JFK0LbAspKd1kjf4d2Nq7jyYFliPpFi6Hpqbl+0lHAInenW8hM
UJe7Pit23YDBxsXZrZtvAsGvk+qV5UmPje5bmgKZSX0HEqQ3GOcRM55LjfvKVk7y4Fsjd6cu+Wfn
SW2SzAPbQFWBDhrZ/fXvsWoVqXCjzN0AWtpn3ejyp9EOvyW9cL5JVWi9tgO4fUnYZ6kMYtfGYfyH
il4oBoTd11CU9EwKOf73p2oS9AGSSL+E/Hz+VDU15jdNRUc19oP8k6iyYNem0bi9fyPcPoi0RXh+
EWJB9wG85/W3N2C46wKYvWvZSXBuRoHqrznYC7t/2nbzFcf/FaAAFQCkQ2b3ThyDcpCLrICITz4E
mbLYFrYxbkwpAGTfh//YIJkWlLGoRRM4agBZrz+qM+x87HM1c3EXqx/kRiYA7KyFPuLttcY9Q5OX
uGWyYpkfNbWWfTJvM0ekw/chllfPWa/EvxwUGO8v0U0fj8+h7DS1sHiyJ9mz689RlTGwYsmpXB4y
RDwaxTuoVrg3w2rYZ2hC/M5L9SDqenhr+0Gsgbk26wYrdZSitU+hlS7pk93gZacfNBWnpvAGISh7
Ft7kNRiMEF9Ztwq6Q6MbKzvMkenCa9iDzJxE8jpLOu014CBvMkfeynXnbEa5ab5ivDgxP/Ftp1mf
dSsnQLfGQX33zD9rr6KkbrdhhyAub6PRvtlJ2KyQlhw+tbUjH6tMlGs5rssRV3oBfC5OtJ/3J3sK
D652Kt0cwpMJzk3PlMW9nuu86UfUPgfZlSvgK3owCqQAM+fUKOiEJIktji1ozE+ZkoujkKVxfX/4
27WmPYpcGo1yfSK+zYtydhyUzhjGihv3SfTJs51DHo79wYu1HUhL0O5t5e2R+3pL8zBaG1lrbizs
HNQRu7xh7NKFJuDNJufnTIwl2uxYEdy42PiKWdNcShSX5n18ilU/OA/Q/34UibeUb97cRNNQ9Bsh
3bG/kL+5nnmvCfDLcTKF6kI2XiTDqta9So/8/gTfhIeMYmPTSk0GpgRMkutRoBbEAfL2sjuRg9ex
WicHLVM69MaG3uVola+FYbTbAsH1hbf5hiNAI4iiLhksdTVoAvPSNWDxorWdunJxdMZWLomqbxIu
IZs+6dSHolaGgxUYX1MZIGKY+WAnsfpzhyawXwcLT1mayS3WIb73GiM2fshb7H6zsngDs34hS5dX
SuTUp8HpE1cKKt5xyjL/6fHEN0EgUT3kyGbttB5b1i6XdjkIiU2cGtJ32ibqbsCzdWEr38SafC5V
WMiq/IdmySwQjzPhtJhe03ksSmRRqV9trBG/z3BQMArQnAZdKytaKhpNV/v1+WXUqUUDlBBXoBs3
TWu0o6TVKxeVvz2oDqv6YlABlPIWiPS2IbYu9GitZvuk/IQuzqrrTjVkDCn95odgw5Nnv6o20zWb
6zq1zmevQzBCzSf9s4MU4mXl/Mg7dRfV4SbOnupAwgFhh3xz0ND9UJJD7mlYWSK0I+q1rUdbX2X6
A3QPH+Gc+5GxlupsE7TdLrTCHUy8gxV3W3i4G9TwEuAJQYnkZxocej3dVmG8mQLFGFHEmH/MM7ZR
f6h1H8AncBXwxfZWM8pdauOHzd/9TsYF2t7psdh40hH09j62lHXk/5T5Nb2+b1R1X3nDPqFGgoBU
2QYhDyPU+Ptn7Db9pcBBf8wir5zqxvOWdGpWMr2qUna9Zlzl0oj/LiaDaLc5Z0kbfHdgtvY9sdhG
NeMS7ks1IkAZFafBtP6TtCI7xkZqbTxaFGv8qv2tBONgU5W29kj6tiQqfKN5AZoc2S9KXewZrv65
0YYT2Z4ixSolJqPODmkuivP/cfZdzXHjaLt/ZWvvuR9zOPXtXjB0s5VasmQ53LBkW2YAARAkGMBf
fx5q9ozVlFs8MxdTUx6NBRJEeMMToNJqoGg4apf2nBs3hV6XYQFItzH6dqK3Mku62jIuYX39BRCH
I/PQIl/EZEQ0k2rcZVbAbi06b928b89IYAzQ4keZF10H9CFPTy93tqXVKWClGlQLYkWnfKdMT9y9
//1+N8pCWkCzBoEnWtenowSN7gwgBvag+vmwEuMQwnV1KLS9P8pvrjpEM0CsQRppKYmtg8K2Z0Wm
W11/Cxsk7wKdsC8mvBDClprPkw4+n2VT+D4Oe9TlItJ2ELDxqhnm3TkpLzG/xkaM+rZxgOQUCAG0
lJE+gZu9imo4bZ0210hz2wbMiixOxqPPoNrNytzZlaJ4gkfxkIwA+EWMI/TSIL0clUTevz8vb2d/
gXFgPiByDfr5elqcMp8q+L6w2znwngIbBs1NrvONa/DNIDag8HC/gIwTesxvmiQs6HKYfVTacYbo
5hX4iKj+dRPfOI3fBFPLKJA1xOIHQQkJwOlCqkosU8tQ2lGz+ZzIemiS3uVDGjTAQfh+Ue36cnQP
mvK9PfCB2kaE/qKFcHIZwLMMwNBFnhzlGdQ9T8e3zJlZlTM6N85YQowd9qyhMcGtRvAij5F52mBo
oU4YBiUq+L6CelpJf6hgsMKS1LdWB6myziQqgiDOp2oYACTKtQH2iq1n3k5B5aU+2s6XpBvGUMHx
PXl/Iby5QJH9gdMFYS94ziw6wKdPzydKpZQOORIqjBjVJwY+VYWC0Sj3rVEe3LLXt/bkm+sTgjO4
qxctWXwyfLnTMVt7ajGNaPFQuChFEnYmt2MF6RBv4vZ3r7TKw8RRmzbm2bmGHwZ8LjO3OXRz6e8V
5B2j92fgTfSJ2iQ2AR4GUSH6x6tqRgCN/awp5wZcCx9uK05pfRIQFP6pKc3e2P1vNwQaZ6DMgwmN
u+RNhlpMjp0RDXAFoTGy84YFrgQZxY1R3kSfmDWgdMFCWb4q2iqn09uD36BQK6iOmdezXVXAB5VA
vmwHmfP8UdCx/ER4VuxatL02Rn57ukEQDMahcN0Cz3HJIk+HJtOY2b0rm2M/SieeCr2/hgNDBf/B
asftiexy8DrDti74wYPHwQCxxqhi9vDt/U/69khYxI1w4QJAgyL8Gi2WeaONXk1Hj44DnAgkReRe
Ol5kVGq8ayqlIIOOBg+3R0gsZ525MQtvtxSSKkjkAzz5IvKxiklHEy4Rsz7SI6g1RchAmNrbvTPE
2IEfqoH4CTOqLU+1tzU5gB9w/vg6shrUWNYVacihzhD58s0bXFx2ggC1SRDpNTSWxM6/5JpO00Kf
QfDnkDwNUfYpQj71kGPPXXLNGmJGXM4Nmo+W/tVpemx60hDr0qr14K/ut4VZDUkMsKvRcAWs/HSN
VDMb/Gaa9BtbMz+iSz6g4mRDuycbNq6fN98B+AwkQYC3oEwLTveyG19VyzUKvETDMdCsHT1Kv3iw
nWQc0hNtSx4zmm31kpffd3IRLOOh87AUoBb1/dXin1ubtWj16zegnsqw8KYycvO63nirN8fVMgok
o5HroPyM6uvpWzFSZxCLG/UbTaPQwYY33MHEiR2izD5vVLjeBk8YywaV5YXLhoNkdTQ2U2lQOnf6
TeGa99YCrIW5C4lsIKKe7X4a9kOnX2eNeV+6XWgCZy9C0ubBPqfolrLJ//H+tn5RqV7PsA2cA0IK
NBcQOp6+u9X7bTkFQr/x80bFzC2yBFIg1YXBrT6s9SzYV3pB0jnTq5+NC2fMEJzk4mtgzhaU2yUN
Ehhqdfs292QI63G2y9Cq2Lt+LVIoTf6Y3LpIAZ/U9jpxnjNCmli0psIxpVmXzkjoTTnz4km4mfrc
Qrs9rbnpXPal7R4Fk0aE8xz2q/YgrnCRBQ8G6zfddZaz+3QG0MQEOAfxBhhs8I8/nQHP41XVmw3Y
hUbvxu4I6vg4GHekMqOAj06MMd24G1vo9ll+HolWExsBw9teOcoK8GpC1AVk0FJuPX2EzPUqM2fg
gphMu7Ac7aq38i4RrTddUmj1XXRF/TTOQ3XJdGgIwmCyAe+gsuC1QWh5VdeYUCufjT2caYefrqzt
OOtaGDTXoN9XTZ62CHL2Fa7sRCD6SUZj0q86nzYXorRkpGuQ3o9mBUblrCz3mmWlHfqcaleGZQj4
LTKc9R40m0p2+/7q+80RC2EQ1MkXPR+Itq/PEzFpTdULAoaNsrSdDSX6zLU6CG2UhsBxWcr+impB
G7dkTutxvpeijmsL1rf60DkHWqEHiyBQZvfofwYxihrH3h+tjdP17aGHhwQHBGkVYgxcBKdfx8+B
o2r9TgNW3BYXnSogmViDuVT5wKiUbTWF3WDpGzfe25MPlVo0nVDyCnDxrZX3KlgRNQsf4yjyfL6H
Zlh7rRfVVotvWdsna38hH1nAZC56IBBAW92r0G8WeAkIKOhY/6ayx4RPI0nkWAkASjc9CN6efigq
QKALYRTq+4A0LG/96v7wXZy0Tq2MY0Ua6Hs3nYuaSD91n/loa4nIWjgTWOWN6gzzUFmFExEO3XhT
m7rYrOrpHrC3rdDuzdddHgliXogtcLChoXL6SKyDBoinoKQD+bnP+IdGNW3od8oBU8ltvfyosi0h
9jff9mVIINoh3oM850U/99UswCB6chXPjKMqnTySkD2Nq4mPf7UEDBUk9CwXkVc0iVAUP30xXYds
NUFD9Gi3Rr7z59r/3EO6PaUat+7f38dvgkNEZhgGnShMIJhiqx1SNWMF2WHI6Okt6W9KctkHLYwA
g0CrI4gLWXqEFntiQu39AiThjcHfImRg8vUiHolqENota0zETOBnVrqSHkfI3+0hvZilxPFaFCQM
A8RN2FvpySj0B90vmmToagMuBXxIKIriYTM6WZTnrto40t+G7ctDAXaMeVkohWvOuk8GDRd7QY+l
ZXcHFLX1mHMe7EneOiFB0+gw6OaHwpkioldQbSpJmpn1Vln1LRYMj4HqyCJvgzQCicTpIrAAqYTB
z1gfmTCulV7m19DatBJE2QAyGYLHNTgdcdDrJJ4YzL1rwjaCq7f7C1EFUgckD6gmvLHJoHNOcLUM
4Ij39r1ta/lBVlDN0opGxtDySmpLbG3p37w1cFoASIOjo8Mkx14CvlcbrIZcp+wor4+qYS1kWJvg
a1tocKOTBKXL0dcB70DloELFDIu0E0k3BSgSvL8p3u7y04dYxRUUNSLStn191Eip7YSrVUnNq/zj
Xx4F5H70eNCgBQl/DQ+jMjA0QqviaI4FMHa6ocUjA4np/VFe2KinFwXKMGgZgrYNEUDUXE9ntFS6
LaRixTEPxhiXeUjJY22VMbhKu8n5HJi3lXMhrUd7ZJFX2SFAtGFQ97HSYDXc33iZgh5zCZ9CPZTl
kzmTG4tdOPZzn9swjL83i4/ZBFcJAuhlP0Z+B6iJqFNE5jufjR9BhLry8+Gxab9yeKQlbfMNasd/
/XuBAIg7ENgGXARrVjJIP33el2Z+hKfKpU81E14R3WbEs2Qs64n0ASKElOBCEljH29CYnRChiOJI
IFyfNo7yogwMvVQFfFdoXp7AoqONRr8KIg9YupTVphECd9FtfNHfrM6F9QV8M7CzSOZWt0MHUY+g
h77IcRwqC80NmA3qS4X0/XXzdvODW4Z1s5wAkKtdn4JNHwx56bH8yOb2YdTn4F50nnzQcFDBBaX0
kOJgAX/4y4MinAZKBXE9wFvrgL7oAKIqfEgLzXpXH2YYRVwCWA7/lWza1UQbYkSiW06nb18UKTEm
Eqkq7LRBbj/dH509FegKSwZVFeADHbdyHnV/lrHPJiPGMsovS0Hr/fsv+mLDcbqYMCrASQCaADEH
lYrTUQOKPppQLTvK4DjzLDIK+Bs6NRTHaMjBMJjHXQ+ONnuYgMHVx4daQzZnJ9l4aLK0Qa3KJTey
P0C4JfT8u6H8aosgcpVKiUoNC+40oH+Bm0X5zhqLsLLuDXptFTdegDJw7nR37mzslA7MeldD47EL
S1yrQUl3maT7DlKZgyFjCblMryNPFMDnRNXAzPotAIuFhFvQ2I7p+1OyZEqvZwQlCVTo4DbrLcgb
ACRPZ8Sbsbf1sRw/MFwOqdDhiyZgBplqXLfQm4OGgvQGL6G9vXVEvkRtJ0ND6xZgJATti58DSgmn
Q/sBLWZcSvUHCGWaoYQA7X1fO7etKfMD/FvQQssx15lPs8SqsL3dfrTTSgJJTl0FuayBmnDldcsL
DtBAxAgNdgJHpgfz1vuZwnZryh7fn6w3/T5ISyDz9xfZQayiN1aP05STwm5d7Q6pdwoRleaCAy51
bIq6S7TGaVOt7+La0ZtYGxHAqEn3k8zWjNvKL4N0knA47lFSd5UJu/HBsO6VP7Sx5Dm5pWZlbiz3
N4HegtgBIR/mJDhB0fxYbTKuBaL3hta6y4wciYJpdzsQCfhnIMy/alkPFTKIGES6mfHrfPadULgB
oAIB9w4zbX7MHQ1CmIdXf/EGBmoPjb0li10IHCgUn353wmeNB3wy7zKeF0nlal3c50W2UThan9cv
o4AhA3czUPDRpD0dZWrqgo3z4qShymYH9z3sOiHk4f0V8SLC8noRo8YG3BWQ3dZL4rC+FgZq1Ias
NeeuMgKxc1tbRQ2EXkGH1p8gDHAxEoskxK8f3EWiQ3V9woaqSdQEzd/Al23C6UTSgAXGBbRWPrUw
8Qn74r4oygJKyf7HytGneLAYv0CZ3cXhgAQIwioiMnOjSJjtiasgo05aFA2LjFkjO9RmncjWqQfh
TgnRN9hUR0zY9oNP3DqyiSeSSvfrjYvrzW7GRGAW0FDA2Yow9GUtvgohy2acAwmXwDuEOomzg9x7
pKLhUCao8l9OEb8uYjD8js1X+VzeZxs32LJkVl9hAdcDt7NUI5Eknn5s6CxLs2ileQe8ZwoSp916
sWvvDWQL73/vN1yxl9cE6AJ6VOChA+h9OhKcF32KzW/eNVf+3t2Tm2nXHIwdiNZhnhihvqORtW8e
h8S7c/behR6zfR4XobZ7/znW1+f6MczTx5jcvi8HXZh3EAkOHSjB1c5Xq9m3pgtQ6cYaX+8khMqA
tSyhFwITKImsXtm2lmJKAbG1yWDOtefnjx0Lgo3k+/eDADqNqh7u5bXsLeIp0WY1BXa6hJkiL6sy
AYi13HiV5X4/WSeQJQECAq3+RbkOt8/ptDljASXXuWFHt89h3gyqNdSgeb4Q87MYWhlf0RmgtwKQ
uUgj89biefuOC5Twj2IOqtprwh5qwwo0VIwudOKCPKn4kmBt+VauRgHWawEZwH536a6jgmedviOt
Ufih0J04ooBL+3AGyjetkU/fvb8CX1QxXs3lH+OgBA4JEJTCsOdPx/FaKGMA2kehzQj4US39fj/y
5s5kzg99dgyIUrqlCgsFrShQ6bJYje5w7TRlk8BLyU0hVdjFwijGUB+MEkekjKEgCDznaBU7W6/3
yP12tCpjHfbKUZB7D4ZHriudBHEg5E5ZqLTzQHM2kppVPPTHW6E1hDbWgs1eKygoEMczyfBWIsjv
lI2Kb4tv5YALGkLIpwztHDKVjaH7f21Dv4xro0mEUxxBFTq0p7OpgIX0IGOOmkxnOB9rWpcXTY+s
Tto0D2vhfeqaLUfo3ywUgFIAUkZNDa+7Bi0QG5fJKMr6KD27SDM1+1FtgR31sk7+5/v0f/JnfvvH
iuj+87/483feKPRvC7n643+OzTO7l+3zs7x+av53+at//q//Of0j/uZ/f3P8JJ9O/pAw0EfVXf/c
qg/PHXyFXsbEMyz/5//vD//x/PJbHlTz/O9/fuc9k8tvg+QY++d/f3T48e9/LnnB/7z+9f/92c0T
xV/bPdWkfmI//nHoln9167/5/NTJf/8TuM1/Ie5AjRidikXMe0H/j88vP3KNfy2XFIqNaG3BJGaJ
MxlvZbH8NeNfKEssSBLcpcuxi+O24/0fPzP/BXkPVAsA+EOGaAMH8v+e8uRD/Pow/2A9veUlk92/
/7nyJNVQm19wF+a6Od+WfZ0t7ugpmZzjVIB71ki0SUrADnaTbK2veke0j55VT59LdGAjXiIvoo2B
Gz2DG5NWq2CPPm6ZDHpmPBKoXMav5vO/T3ryZKfn9J9Pts7PCq1CnwJoQggJF/TStFVzBbdEEVXA
cVybDD4YUE5yEpF7QIEOqr6X1vxx0ApjZ+owrYUHjjNE6LvnMTxYzF1mliK2eGfsPe5PSY2q44eN
Jz1thv160lXyovPeLWRASNpnhh9ZbQ81ILS6Q+6R4rte28Wla088GeYCLvQOfKFiKTq+cWmu6na/
Rl/dY5YPuy/4apAUIYADK8QGwE+AtxJfOOCeF8D6drypIyjAANBpjMOlK7JyIxQ6PSl/jb0K3zmz
yhlHGFqcwMajJeEO5R0Oxe6gOR0y+THQPwA+o4JQet4WlG65U37dOb/GXN01Q8B1U4P3TNqQnu7G
xXyHA7J2zTP9x8YHPfday2n5Kn6F8I9Gkf+TdDDy4nJuRJFMhPEH6pZjClFjZCo2nLKDXOmR11CW
0hlenoviHqkX4r02QXyeTdcwzf3GhGvveAl2gqEZ2cZHX6mY/JqE1cWuaTVnnTtWqUmqKWJdWSWu
z+FhAhZcas06uxidmlzkQUBhVegWD7jdqiQ3RJCA6pRj8+ZdqNra24NnVFzoo2HeQDtmurREow56
h9yPCFSY6KTkhs7Hue+2utUgtlLK2ncY2uETRfnYAQh8qoY9a7z797/bquD6a1ZW0WlfkHyR/eNp
Pej1RQEAeQhhDC116gZ6XVRMsLQu+V7rAh6D79Ae+lZQOPsYwElPvXGHdr5KirZwjpwIGmrFQD5J
lttpDgGK1KvgwT2YBoMRcS72llNryTRxcBYLo4iMrjcSUqtI2JDcoFlmglE3g9o89OIwNRC6ayD6
FredMV3auS3CjvAGyS6uCXSFrmHTDq2wvLU2pGPOzfYqC6oUpJ9B4UFlAqXSiDelFyt3bkO9Ud5G
uHLu5FlzHNFih0AWste0hg75rqxh0TvgrI4k62+anH4as/aLLQsWj5YHcw1qqY0PvZKb+vNDr3v+
DQoWnt3aPCVgd04hMBK2G40oMDzqeTE808H3GPg5NbJk31PEjnpQdfbgQgKQDU6uo6ezNCT/I7w5
iW5OrqplCf/mSFqnEg108PnMnQVGTa2rcSZDDSmDkqZKOR5MsewL5ud1ItDsCs2ej4B2ExLVnZjS
waZbbi6r9tmvWVmdxgNDS5PqBk9zCKumzEShEZ47bdTm2UdhjVZcMioSpUstLEbhJ3Mb+Hs4RPYb
t8Eyzu+mYXUyA1ppa0Ol1ak/DkC36Zof57wWAF74deybbp68v8/PrG13dTxnKJTJGUpv6VBNqJUq
18VlH4hYN8TD+yOcpta/ZnJ1vEIfOYAYZECgWQv5/gzw6bgiWoAvaPQHYQGeXJnK+PT+YOf20dpV
pGesmKmY83RinbVTxCV3NfE0XDw4dYjhon/vW8VBs5ufPdzVYnAH2cZOWmVwf77pOqH3POUrJaS2
h3s6u+gazYp07s9flOdY141hsMSx4KCElqPT7gGtyidM8wB924Ve8E2XiMhCiYnPY2ssgxumsgym
HY7qUyQUdKfBBji1aGk0oGIEzTcCMYLPdlk0e7RNCxlByAOhmmACFtSlDdZDaI2NOgrpBnL//vRC
IvDMulzfPFPVM9TtWAoZX/UDFhwMLq148wuINGrBrnMw75D5cmsv7Nu6vqxz3a9i2WfT4j8U1CC1
SHdKiNu0wG13yDzdEYsP0Bk3qgefXMNa0SUh4Jz6d8eU2UIUM/pYL6zqC0GZ70uhD3lMCwkr9d7V
W/BdClKEjoO7Clr1HoPcCisCsnez0rvV/b6tIh5khohQhkHTT03mddcP6sbKarNP5roPDrXqfIR3
paHNMLGE5nOI3LiZYhcR8N5l5gwDFsvqbzWzgTjl6DHvmDs+rArQjKguy6CHi+nkUgadtc7UPim7
JT8DHxjFRAYejOaUmPIvDsK2S7g2Tf7NAO5B4riTbUWVQ/MAIvatGYQQfarcKCg84SaoOubgWvFc
7s2Cuw9WX/ESb8bnn1pWad/HqgwSM9NAKhKKWXcQ7F3y50CDywXUzR5UB0JoYkBEGpaVvWJZnKOs
b4OJ2LefnSAbNTAn8XphJ4K5BZzUap0rNeeRpS3WQiYv0t4CX0+foTLAFqwgyg7CGyLD7KunSrem
BwuCX0dA15uDYLWE2ICJFqsEqsYL68Fq/HCom0KF4EyPZdqprtRiZgYtIJrl4OxnwozPLiCVEMFp
iE8gn+6SowsVJe2ikE73zF2n/jlWTXDZCg/Y1rnpWIIYjCeoHg5dpJWtRE+FyWyAZnhPSWS0k/9A
/Rlf2SBj/YFRkMFDpzF9DgNl6n7W5hKy1W1nkzEUVkDgVDoY9PMIPFkGw97SNhJIqrMmLMxco2mA
VtrnSrlDCu/M9mPFqurJIK77ndpa1YV9zhVEhqXufg+cYdZ2ELeeUGwZzCm/g2EzExAo1XgRkcpH
PG8Sk3+wKaWPuckZVINqk+gpEb1oIsuQOmRYCbMPYujMA3DkWr8rx3ZOKIXQCEJHDpKFoyAZBKc3
0oZlUw5Z7PojZmaBYt/ZEvs+hN8XNCL8sjPve0BwwVGQph2EUNer47Fx3JgGhRG68Nq8hH9oH1fW
nCUG7Opl6AOlEvsVktMwg43XlwA4cxEVwQzWgJlN8l40DmMAXcI8cqfDhR69YbvY29PYi8guAnmX
G1jXEVi4WOy1zH86BWtkCDb8tAiVVE7ScpI7odfPItUCg6JbJ5rqOErDvZfF1H9uda2RieZyrEMs
nTx2JgvBELrX1V2Hyn0ddpBn+8ax1wQki9COymAGB75X535HVx49PhiNOc9w53QhDit6iNINoh8+
Vhq8xUO0zIJvEnaBReR0FnvmuV19LHlXg5ShK6uPa3uaoMtn2coIhdGzJ6Hn/U0PoO4nNfX9ztTa
/sFtIYgddlluHaTPsybJHC0zoqwwb/zOT3KA5QDmQRX555Q7DVqWaP/AAKG5yGs1PUiD5i103qh4
8rCcSFhQvRWpyWm1IyNse8EJ9K0vA6BoaELkHGIFenEQMmuNSFaGaFJ/gryPnqtq4fHVnhllvTF/
I0HbyFR1lZoTM6+0q6ybxy7EoUA/ZAKCyIUumy/gCil6oTeZfl321nwQYMx6odV4/NEGVXAKe8i+
XhliJjIhrdjZvja2WOdZeWMIbF98SJE6YpzccHR4CbcIAgd0o/ZmMMnKGgeFVBCLVbakYTsFwbMD
PcUsgYOt/p3mkJYAb7t0IKsUTP03gYyA7fwGh2fYoERHoQ2k1deAH8g5rN3WHUNoY4LNxbwCl2Xu
ww8bZnJf9EDSp6EecdrWnQlNnICKsoE1DsF67gboo+AMx5kZlSJoixBqSc5VMNnYh+9fgWcCJmeV
DIgR0ht90yI+larbOcyCWH3mKshAWVn8/hBL7PWb2G8NAJl62lFBOU9dotr9KJWVwulIpe//9lXL
5VeYsiqxwHmHB7NnsnQCMikxGNH3CCfssIcqJ/pYvLuvnXrczaYNjPUY2NGUWe5F3yI0DHhZ7Ijh
ZLHvAABd2RxSs7gFdzbQDY/N4Bl7DYzoeKq7Mq0ckPHwCXHLjgRqa7bf3egtMDnvv8e5EH3d2piq
cchKOddp1Y/VFWrjMMurtDKuTPAOylkZSZfzZbcF3UEgDN3XmZiujGYwN2LnM1W1NdYCZGtwsH1R
po6q9GM12Nn1NDbVZ01oM2yMaBdDwjRH75oB9DznaiNXXKko/PqAy9J8VVJRUKceIOKIjlxViR+V
NUrQC1kLMTNvbADZpq4TOnmfiRA+OeNH6djdk0S6gnpkrwZ974L9MYQzNA6D0JsnmkzGWJaRbg8l
/kM2iEdk/gBqAPExqASYivwBOtw5EvsCSgaJWwzuFzjSD5fQxOC4g20rwwFisy03onPzuspJmN1U
HIdrkRY9XMFCBY2Iam5qmfTT2EEmU2QO8lQTxpEh1MXZj6ID3X1j753Z3mvm8dxyJl0L+UPAXPrF
zScFhfF2iiuwijYsTc+ldqvKSjuVHgwWgAWBdfqC/6N7ygwEslr5Y7LUlpTYmRdZk1Fzby61XDQk
LQfLvsq7aYhbivB7dBFk/r0duGboMza7Wg10f2o5M9rR4ENCxNdC3Vtxw4s9XD/R5FTqlrGgxdrj
wWH0Z5h95Wb2vPEISxb5m7PSWR1mXqPJALycGrtMwno0U2oPeG9xaxBZ3okcZJ0eBd2PDOQJlDYg
SFcJ6tzNgsAEusOZ2qA5upEcnUl0neW/v9qWaGGXWJiSpBrC5tCvdRJR3RlDXnMtMuhiaxOo4e/V
pNYeTqiGeaSSOU9h6TZGrpv7sLrgiz1Yxj+8P7dnVtBabkLCysKbWmspMlbmTuTQ5M8cMsRkNLZo
o2duOme10xu05yAJi7eApyWsNKBRFHcE5mfvv8CZjbaW6vCzEbUAz2WpEE4bgbD+wFsaXHb1qMIR
pg4b2+DMceWsUmI2jD5AzQaDh2wzQ6pGHyFTrF2DxjSDNAKvA1jjtkBZOQhxhmyL0f/iB/O7lb86
RthEJwMyHTylmS4e4VeKFwK2F5mJVtszZBhdMBQNHcqIuIvycgA1M+NW6BE6t1EmNHIla4ijhllW
kp/M5/wRXt6dH3bu0AKexwciENAtCbWmcBbPDPrhl5Yj+F41dLxtQMH7DB5cRoCeg7WgaaJXEWdo
eWahlSHcBNGqQ27mafBajExftXcGaaDLQ+1WOtEkIX9VZj15ZIqi62RDRH5LC+fMRlzrjgZyRDer
JlWacRRBagLuYwM9siur9ju4JJPqsyjqfGORnelvrO1zXGO0Gg7YfErM+dmy5N08w9m0KaobINqN
feeP9Vc797bsks5FPWv3Kt2F1xn30aJifXFl+H1/p3OqY0A/QycdkKy+K4JdHZCnbPa0z4FDoLyK
2/r2/T115lBYuxMRI6ubeapIaneoZOk1fPoMiH4dTHTWNxoy54ZYtvOrc7RFy8WfBkiYoBUHnGJp
6hEcN/klxtoyADizQl7IiK+GmH2gGptey1MJ2+EwHwUEe4RDrprWaA6TGHokgLb2/e9N2eqQA6bH
R+bu5ylyxy7yR5g5gS0TROOkb1GFz5x0a6Z/4bFpnpECpRQFp1tjbjRowFgkhH/pvM9gPrgRc784
//zm0FnDKQIpnElrER4Zmcsuq0ZZUefyLDa4be+YZmnXMPEgF53eHw1s/FsYudHEM3jz2DN4NEIJ
BE6jhfHMkGKEjMN4xpf6Qz5WLIW7hZYBUlMIyDPn5NNclu5ulnW+JMksGjVtClWfk91C+S44vAVk
Q51k8HUPdY+BHJXhfK9QgkWGW0pkH1qQDpBBCnUPWrw9RwA0gQcDvcqhTzIC9L5XjeSS9F0bdZ3p
xrObffVkKXYectCNcPLsdl2d0rJuOJAMJrIAv0G6X0GwPlTQ9Y7cmruxgK7dvmhNPW21MdsNota+
5J3oI4vW+ka+d26trxJWCHzRYLaMPO2ol3+FpxO7n01RR2avg9aqEaTlLbeHjYDsBVH/mxWydp7w
xKBxCWxkWktPv/bcjidWxmaoR7XtYZzMYi/dzkTWCG4+rIXhZDuhJkjNAfyL0s0idPc/BgXUrTtK
2qh3Wn1nj5OddNBl/eqi1bK0CKvYgRp/jDQcCtiK8+T9nXpmqtaGRcEQdDDE7vPUm6YusUyIVuMg
UjczdT7JkpR3c40Cx/tjnVsZL9ndqzNIqZxUtBF5alLk4raluj2U6dQ3b1DDZTmU0JV3SXdZ1EVx
D34yj+aiArKrLLfe9kzwZa7O2Qr+86WmS7wtZDpiBRlKMGtzfSMqOteJWcuxia6FLWuOlkVugBw7
mwb8DOexXfQLuiiYJu8S1FIzMelcHVpHeCFc+tyNFOvMFbJGm+nGXDZDgzBGd+B3zvuJgdIDzNvI
zHbj/c4cuWtGCYpOlT0rmFF7SpmfrcycrvUu+9750ECIUDvZqjetKMp/ZvsvGjWv1omvGOBErlek
xAP4A+6z6s4aZ3o5tlLGJs/Mve/UOhhzuRHP1VTeMbPXktItEfK5cJeIXdT2w27SVDLknnWhHJPF
nedmf3OuVyecBR0gqRbFsbpl1V1mohxswNwZLRPHeHx/r5z7nKsjrFQ+75uhL1M4hAV7qfVDVACG
eoRYwV/DKf45yy8MhVez3I21PnlWiSG6xVoZZq4pQN+Q9XcoJD6aEiZTOWyl0DPaEqg/81IvomKv
RtQofJahnVqm+HwycieTXGDJLm6GDd2IpFYCZb/eajnoXo1hTTIf7DpAhcrTigeUYOl+CFoTmsZt
E6lcs2IF76Z7jCsOaLIXqQnd+sjJ/XkHp40+nmyDJI432dEcTHVsM7ePUESQcdvCsuH9j3tmI72g
6V49Yw/U6YjmUIn0CX4GweiQSFWe2nEXXR6vnMX+742zfIdX42Su0Ewvx/ndGspBM52qy5kHxq5A
OS0qqKo3rvxz33UV7gWUASMmnBLV234+1MMEiZws0JJ2rOnGlJ05uV/Y7a9eBYoYlTRmgBOGYcyS
WQaQZhZsizp87gVW+azhDhMUOwOWti7EfKHU4SSZiRvCV+jav/8tzg3xf5k7j+24kXRbv8p5gIte
8GZyBzDpmElPitIEi3LwNoAIAE9/vqy+fbulLpVWn9GpIYsUEshAmP/f+9s/zRnV0E0WnqT2UBIq
EMK+8W7R4QJGDn7nw/rVFX6aMrJgBShy9TOOeeDfET6FxKwbt3vcTb/7Fn4xcH/OAdXyAiyPHTSH
bEin1zTV+4TQKPIsdAEWo05/54n5xa7k59woPvq4zJVVojY3n1zR32alcEOj0+pY9mmoA+j/zbj6
xUP72duzuSwsauUYYbf0A8y22Mh5GEhB0vPfkYJ+JSD42Ts1ZWY7QT0rD2WJjk9hJjvpS6FFpWzN
vVJiioZry8akvJAUlTGFo2GbJ1CmXlJ7iNn/egD+Sqv7c2SZnzuUBVqO0aTq9Euo8AyJyMB/8ykd
ur4PzbUcj9JM5wCFwfzeiM745Myi7yL49taXadXUKaicNrQJH/eRxtUcI/zMoIDy15/wJyfU/5+7
f3Y1dFrhcLxHs2vNoHfKTX9a7ZnefbnszLEak2mh3Ir0EFGvCzZFWGsQ0Ueed0E2qxAYuhMj3Vpv
i5qvUdV2S7fXGz7MmeHvJ8fMyZ5OlwTt5RY3qcqSMiMxY67ym1GJ8wCjN+zERk/QzkKdbuFZrpn7
wc19uW8yq9rN2XjDNzjs5aQFsV1k5u2ii9ggq/GvH8AvCiu69eN8XfdDafYGA4X+PxAOY+GcEpTo
bsklOpBj9V3byLrIxjH4zZiAMcs//Sdnlz9+/i/zKkrNvPKXHMDtFugInufOv9pldWxnbMK2eNHn
bO/4tRtEfao1FwOf6UzhnvpeYoEjizk+Ikm5sp3GqGClhfCw9KyoCv9LOOKdPdF8k5HpaDs5ZhnV
qJZnG2lZrT419Wp5oew04lMqXxzNgnNB2FCD/ZrLdFRhzqp97wyavEPWZD2BD13u58F1vuZDmxux
0GUtokkU7kXRhi7CYBJzHpWwne4aDB1dDK1MPWa0VmWc9W4377TsC13StouaNTVvwRwVaD+aih6E
uTUnzyKcLA62achCx0KsBCMYhXpB+3BJjKKCWgF3sT7M0IHzneZpWx0HK+m4SSrwKYa+5jffXAo5
8eI5mhcXiyU+jlIv3v3JR0ipDWNAPwLKGxgmbUvfdWNeXju9eZzcXJ0MTfk7mUoM+dMVutt23+wx
n/tIri6pJwsJXSQft7oOHSq3ZZgGgnY8t1d8nevaOKdlljqgkuZ0jtHIjDsXauO7ib+GtmZaotRz
igbmotXaxpszDeYJZ+OQ5LlPso3etFQqsPYCuKuUGo3I79PhYGncTaFmgKIQzGkz4N+1jKhNCfOL
KJUv3zq9n+QjwsnhEUCvpFPuB3WKaMhJneNEZMK5NVzQ11SHGw2FVjaq2wk8yde2H523euXkGWpu
BeWIvPPy1S8LvQiVmVcfVJHDuVuUv6TxvCn/ZeqmpYzklvWfSyC3hBtV9dahUFzhAi0l2CydDnqE
DmEwd8hyQGbVm+nSmqTzjk/a0dTbahhddioM6b/02HC+Ey5hFvtWNE0Ve41I8da2pROJEVp4aK9I
L0JbWSUSB99J69DFSWzv62pVz5wyWnRLczGUREQUsPmxfNnLvlJ2EVqWxHQNtNO2Iyf3iotyCzBR
dEf0B5Xlmxd1LsmPhRnkLxmhcsXFN1osEdCAdOsot003wmrN6hZbZ4BiayDu9HMx2e4QLfMUfFJe
sEt9at1RDz3k3g/WtQqrOvD2EtqQFWWFraLSFXILC6MWZ1X3wDqpZA0fV1lk70Lfip0m6/JaucrL
yHSFHpwkLbQuGmDaJL2i9XlShWHKyKK68TB7BB8c2NLR7cJH7tXJPPZ8oczY9uegzOcXLSXcN+RN
8E6laSzwVdpWFyFYwxLivzO/pWSK3dBmHNPQ9EdSOekgBU9ZITSgxT09UNrZwVg+Ul3u9m2pOV+k
u/YxY0HDy5o2G/W9aihe5jb1vnazU7FQl83CIwmEIMN3ajuU0QPdgd0U9FvGTJ32l0wtRbWztFo8
ZE6rr5FPrcOBOhykTFH+OIPVxt6QhV2+OegnZlU9a8OCAIyKTfOCDFqzw6Uits83Ok6XlWsPG/aE
qyZH4Ga7g5+NcL+rpFvHpUdOCwK5MU+0IHW23UAB8bbGmivDhVmjwEu7GUwvvdRwlJCqTr+uXrUE
CldvQNjCKZB0m0+mk572z9hkkHhL3TtXlqr8XR4001cpDScIN8PbdmsBcCVUBowAGJ1YyzbbrP3Q
LBkNmGipjVuTukhb+EXIv+dH5pICJUtFaZ7meevBuSqFVLDPx/prEEgsdo0y5p2g0PgxsEed6aqa
yAKaBin9o2WjiQob4XAHDF95s2xVRuqbsTl3OnDELAzGSR0baymL0A8K54G3fkA2mAdDGTWM5DVe
M19F3dbO4z6jcv8ZdvzFb4bXTHeLMQYFFtwsppZ9a/h7RgICntA12uLObjzrS0pYHy7msu/HsHRN
55ghqfd2Vs7klARbQde1JRPioV9EVew6/VrpXGrPJreGRTTM+1mmbG8megWirdY4gKdAvx1c0RBS
kdHf0lWZ9WFq0jsAbd5dY0njmcjw7nGr9Jx8LZMEbnSLNdHEOgWfFL1Va5OVViM+snqV3i96Tdap
PfXGR68L5i5xBPIi9FPDnUjN6bIU6wsixatUIijbZ8yh4HAo04qv9eJCARGIuTp03lXzqQ5qPlxX
VKsRlak9nqgqNltkMGTjte80RYa5r2uxOVXzIyo09ZiXwfIp62xQyz7RNWbiVuBgonoo1Mp+sw7W
kGVcpyXVZfqh5RGE+Dvbz2Shy+eta5vb3qonG3lYtvVh22Lqixct1WTkMnAOOgxnK+yqTmWRTuDb
HBXFXOBSxoT2Jefd/chmYDTDBo0xnNtSkPW6yozsCTS6VRvpQRpMiCy89GjPLQU+urjzmV62EyLe
svZUzDE/2+W5kGPfhotjisf/ExBJVLBTIOypLZsPaHT4aLnW9h/+J7suqAw/7rpKsnHFTAb0vvSZ
rIzC+GKrWtwFzF1HogNsGlqsNLKaf2dU/vMzB+z9Hy/I1Lm0+fWCrEf9Q4X49ztnW/fo1cWXv76l
X1Qi/w1NpHRb5Hixgz3MhmsWMoy8rsmvsGZDfJ5cj6YzDvu4b8R4KJAYxlPdLZ9/c/E/P6uTl/vj
/ekoQ12Nyt1eGuo5w1kcrVDz474CD2hmOhAY6RSJljG2TWblYz0o/UYNyk96m0BdS9TartLl+19/
nD/fVON5/PHTLMS/Nr1U7l5XHctOJt3duLXiNijybo9YEe6hXsygfA33N1f881MywL0fr8iyOVWu
WWGO0Mrq1cQbFFvNwp6DCeuIUn/5Ta3rF+PoZzCU0amre1t5e2ci+SCvzfrCflLGvVlUD3/98H51
ietD/ZfjwVanfTX2nr/ftpWKS+CSsbIia0233ylqfnWFn+p1omwMC0IMBARfe5lKy7onyaVFuLLq
x7++h198HT9DQgaCGemT2RT9i8FMlC+am27pjB1O0G5vzP7vsrr+vGiBJPvHZ5WO0Ob6fNH2kF3e
OLgeNUOhL27yr0PRrcfKnbzfKGH+0Pv9+6kNi++Pl3LHetQR4mO1nnFpDl2d3XvBKO/oLrnhNgn3
YLlwkUdRthd8Z1bUjZmRmHm+xBaLx2tQB98bCEBxV0zVWaaL8VqSPoSvh9wP6O1e4mcoFuxOW+OM
VK0EHbSbmHXh3lvT0u8Kj/6qSy0alVrrHZVWjtG02k2i0XnckWuKZD0w6zvAqMXe8vrqkgL7iMS8
qrPU+iXJPb05NnVFS5gMdFYHe0taVTZJhTw99mbkEZw+JzSE4ndcrF90n0gL+vGhDVldIpuDwzS4
rTga7DMhbtZ5jHFRxHZql3EL4AXCdKWdRDHpj7kBxJDk0/w39Y2fYDr/qG8Aq/rxE1RmNpgjqOa9
VCKwYt/YQCug6IWXiINi7xnuYMb+VAcGCkMh3qUpiZGA0LH3u15yglhh6KnScW6Dkpr0bz7WL6Zr
/6cJ0sozMREBmB/GeoBjW7Amod/8HUb8z99v0EE/3vNcGVqwpLx9Ds6AqKvzgJM1iaUcfH8nbfij
L/Tvr4P5MyB9xtSbW/lWHUbQOjFf6rrrM4rqxP5lX9IRTW5Xbgo/7bAlXZtmH2cXlTEp5GVomttK
RhMHu9Qfs/2mJtyXIkgvKUC6HQUKfJhZcN/Zdf1QTd2X0QmK3V/PS79oc+He//HR5F2atXNNj2dL
tylRSPXgJVZq93fr9TZ596Plfln8wTrXq+0cgoJ2jFkQQtSzN763jGC5RRbLq5fawZOdO05oisD4
Df3oF9PmvzG1smWzt4CHmpIN/xC4MwIL6qORCV8i5qHav+kK/2LaDH5aAKpMb6qMgNB9Hqz3ZFx1
+yoQc0hsaArorNpvGU6Gv37iv7ql68//ZTVrfElYVWeme31c5HlFCxZxVlQ7uAZ4DTF4/P3R/UfA
ikvxZexE9336kU7xI+Xi/97Jb+M0j9/+C6qF+K/d3H59nyBJ/Pw3P/Au/ncALv5Y535NuLh/H9+z
+X39V7LFH3/yD7SF/Tdyj66BlkwN7hWp90+0hfk3l/43CceEu5F5eX3d/4G2MIK/XZOgCWEh8eiP
//lPtIXp/Q0mLjHc/HcN40bJ8x+gLX6ct2AaXxOxAqAbNpxyOD8/vaRr1fmmcrMqIXL2qcULFroI
qCiGZl7816Pyz68EFwl2C7v/n8X9tqxcQ7NLGF/012/7WXfu8QLbLFKU7/7zS12D70l5gdaILPLH
FwFg8TzBxqsShEn3Oc6FSDOcR7BJv9mg/Pii/f3hAfO64q041PEMf7wO6GtIFVVQksFlipqTeMlh
xMyNG7rACPZLNE9/fWM/TiL/74LEulhMDwGZLD/tVyXltsJG78iGZazvgs7/hMNwvGiQvnZVHmih
kwvxm9aR4f+RK/rPhYfLXmm3fGe+p7OqgzD98T7TRgxkTVp5cg0QutfAiXxr+zWlm4NIwKK++iSX
Xt2u152VNYn+UBh+fVpwj9ySauLEzogPyumr5kNgwGwsKZGeJFnN91uOytkmZemcr/N4DLCLHYzM
9Z5KKoSEXyxFKISo02hrWB041TOHAfz1T+7SVR9rWvmJZ+ZBDY6B/KVorCD/6pI9SLjWi/GWAp6g
iFt5H+GvNPscK6QdCgVv3Zec6FM9tT/ZfHWgEDfcEc1YoS6d5mk9e2kzvXtd/TWvJBHylncrhYcz
1AxkhAQ/QJhhTSXPw/MoUjhsaKgJ3fjjiL3bQKCCVl37YNi5f+t4g0qMBgKG685Dca1yL6+t54h9
ASLorlK+Gda9WxxtaucHR2/e9W4wD9SVrz5cKbJX3e2M95GdxlM/ZQTT6Qu+67BZ1y8QwDvUd8qv
d8Cr5r1mY9UjAVPKWEOdTD5Ogc2KSMNyvnNKfZgoEy01B+RAj1Lcn+e8drqSfSuM5qrRxjf6DdWj
Ydfq2ct74+ivxN2QW01exNian10ywVHb6m0IdbSw4i0ttPNiZj5IFd0JR+XPXzJ31QjWTo1nzeqv
a2qXOkW0Tk15djuac7Kp0+NIWScxN2zR6RiIU0736a6sx+x+gi52NDz866HBDw9zo2vUhpoa8Gi3
OrsKiY7LVmZJo6I25anH/Pe0Ns7ghk3TKiMUeeOdptLJP2YGCS7h5qfIrGTtorWqlh1CVOsUeFb7
bmZipCI6leYXiR15JmdUzAeVIt8Ic9R8YW2O/sEoivIa1jGuyUybLbYbgBZ6V5Cl7G2srtv89Qqr
OTVLQEtPdxV9YssajcdJB/I067q4KdPMpYHMw90c29oRwjzkkY41UIakf6MrBkIWl/U0vA2uzI4u
zFyq5jJP5kDLvdia6ebVEp+mbIottlapsLEazuukZHdPtY7+RtZWUdr16Qd/2soI+AvGWLsBY0lJ
5NWhXuGHw1B/WjU6rkPn9Rw7/G+T0ba7qS28N6Mjdc9xp/W5CJrssZWOe3alHbykTWWqMHP9vaBg
doKR2F5oSfkLgBRDf7G2nMxMq09vDaPwMYZt7fKUp44eU0BLvxbwr+4Wpy3Jf/Cqm6BYqgfAN+LN
x584YW/thzrR+Bjii5bbfZ6Ya9CUh4mk1W6nWjnphEPSq5J0N64WiLES1rCnHjoMeCbdpXkAc17m
8TBrg/61DWpV7ywp53TfboPf7lMHAX1oBVYHUREh16GyRFC+VJVlGWG21vpXIYPZgzKrsjUhFV7v
6QxgaL2wpPC8t2ypfAjKk/1pGzR3ihdz87wdOuN5irW0stXJLXooMDg17nVAQl4Jx3dfm3ZGixv7
nYq3AGvtocUY3rxT6J2fC9nZVeyw7fQSEN/2Bb4EYQBsfxt1yh2VdqcWR8mHtsG6tTdca3lvpAlS
mPMSQYKDKZYvs15qG6VEYb2qOQ28U+Xl0/emF+uTsTY58b5VyuG2bVxtjrzG3PLjqGmVHTdeA+gl
L/Emx+wI6kf6lT5hT+kLkv9xr1Od4tBra1EqprOD4J5SdtdxyvZoT00jYlaZZtEYeAStdOqU+RyF
aZNFBliDV0sWI0qisvxOntU1ujGHMTWQqh4xnBZ+sfe90EZIus8c6zS2fhpRcdRvtNllvuB5HDWp
fcNgKM+DrZHw3RcGYvSZJkrnmAeKwVTZV/lUMby6SY9Uhp5L53p74tsYe3nwLGZxh6XxkLaN33Mt
H8TkIPZ9RsyDtwwAk+c2bFPbuAOX9Tpfn9GW71mBgEGNN96kbtxcOza9d1Mv9atSw5vTDcV+Sdcv
zmC8W3IIy8neG6M8G27/4uu5fGEd2g+re9DJDjq6I8VIatFzSKBWE6amgmWczceu7fYbxdBQuttr
tfLaYMjO4t7b3utiPHdVdWGV3E/B+B1Rwr6z7Dvb7uOm7p+6oX5oSTYMAW7vlWvtCy+fP83MDWGT
p5zrPeqqdLXCqhX2rWzT77mtnjHS33kGgyRoH3oT3Ixngk/NA3KbzD4K0rVDsZw2u0yIB79nHMnt
4OkDytSBeMUBtWOZf1nIksJdGGbBt7mnQzI4QZxv9StaiimsHRT1VV1OJKlwtkwt3Nnt2XGWj4Xr
HSzbiaRYIqtj3q0A8ZcNHYPpfZR84s0459VKmtx4GnNx9aIY7Df7jd8YdmJUiLi9u0kojP66e5t1
Juu+NV8cMG9Ptjcm4JH3g1yem0xVkYvp/TL46aEZG8aR2Rxwse7WHlu9V68fsXL3dAnrk1JTYhc+
PVKDMZx2mhkpjtWxove1nxfSCrJFA5TSKjcyFIfnzseQ7jnQDoIx6vxaC03P3HcoWcJyHe+1vBw+
GL70yTKxx7sZMoUlbZSE6WJ153ojsMsc7HqHxPFkoxuIyyGfcOrUz4XD1lCv2os7atm+qtvd1Wyh
b/6NI/L3uqu+Euo1POZ2lqwetAXbNE+lm/FGIY1AA/oUNP7NOmTWHTkDLeYDRPFcgJsv2wQYPhJq
S98hAB532uJ/WNP1m913bFAcF2QkHGGm07mOCKVCTDoZ3oPplf1toZdNXFMkD3V9vO17sDsL2d0P
uH6CY9A5b0IjtEiJ9SbwynTn1vpx2Bp9n/XT9CjHOd113QD6TksPwWaqd3JV8svgbd6Jmth9WkCh
19M5skdzu1Sacxx8sNCF2o4jPkbUBNoni7X+QNVEho1vXOTmPrTkxRxGmCohkZewQnQfYUZ/S4lF
vNFfsCI11jhhhLlfU6jcjaigkhRvVHHFblyoUdKV53fQZCz+8iBk8Uqq82Pj2zeBghcZmF3O4CY6
W5nmreFpF3rO8BHcCYPflD8tq35rWPJoNf1DYK2nuRBnCZECJoOLfTQAmrwn3ehClWtLfJ121pCB
shsP5NzckYjY7tbZPNvO8tyvxveqUAeIW49Dnr7WtfsIdp3wt/Hs1fk9uHxi1bY5Mdbtqn1AP1Ks
yxdXL+KVzqld+cdgGg9ClfttsM8arysiPvSUoroQW3lbl1W58/3itpPGZ2tp4m0uaA2XtN/xiYWG
5n8y7OExW40mIumUhJw68XxrZ1ZE04i6oteF5yfftLOrt8/Tpn+mWQB2u5Zxri1FfLU7MmRVfkKS
RNmVG8/8oIK8sqyhW+NTJhkQjSfPhXVpO9NbPm8l7zoGAebCTivDonCsR2+YwA4sRujbs3GA50oC
8egDS+kxL0/97IVBb75owji2dMgTfdy8sNHlegyUDWZ2NL/qPl9idVXCaPYSGZX2pa9tfYc12j3h
mtaZFMVL3dlPbT5rSE0lFTAFMkSQ8ZuHozUWD854bW6bGKUzimOkANHJnX35RWZQ7lvZX2ZXaadC
aQlipOtQCd5E3X5axjb2RLk9bQv9Z/AuVHA9FidcaMOuV6hOaTh9cCa58k+qj3RcL03NeuO5FHwN
us3AfIRxsDcMkdMiyq+m9D6bU71fhXazjt17SnU2WVD2ME0ltsvjrbN62vVuhUTcNTaiId2MGEj6
00Mmn8YOZCCanyP3z6247S3Rqt/qhXwJPUUJ5l61FoMFqxIAIm0hVGAL1L2LXgYemdZCCyezFjep
FPD3pkU7ws0RZZgaXXtwy6rdd5tbwmTW+5I9azbExoD8xOrWb80293FFYY6+23wl2PQtpfNh2E9U
69sYmgw+c6Evr1grlpPIUDlA3KqeIVrcCngWVNLH5mmbsWnhagJ/lqfmuaH4yDlrcudXvfUIqG7Y
H+tQ8T63o0k0mtnkRtJYnf+EeYwdQMaZ7/ouMuqyLIuosXTfDACdZ60vnFeZOcF3D8nOflIWJiOX
jFTsEFUf+Xk1BYl/dbplss4fc8Bb75VeL4fRti4AH/Kd0v3qlsJo8a2cN2+KrUC4nzQ30KLZvno/
DbbV0ZSl1XRF7RxbP8fomgt9PRYzsTdhuZj0k2goiDAzAO/n6VKegEAVka2GIW4BHNynvit3rnKW
W2KhpqdpEs6dhY/zMlbBR7gTbUSB3v6W1pBcMNFMHG/czI0yokBhH03dmVBOROxTdzW4Ve7TuLZl
osOxuJ1aDSi0WS+7dBiHuNeGlQagI+9agu9eVyk2DDn5zCGKULaLC4rshkQ0CpIlpMyHPsiauEKI
GllpwesEbOVDsebmTUuuxgPFATRDQW5VF9RkxTPZqGx/U11XQ1Q5abVjxHpfbEPrEAZ1/oeFUfjd
8+YxkaUyPy+BVZ91RJoR9en+Jm/GAnYPbnKC1mhd5IxrBUff4d0/odDK9jQzvcNgp9PFSac6qQv9
2ywGb5dBDKGjkfvP5bJY8IeN4UltphavQrE9a4xj7mwpdDf/qxyNNKFB753EFvBFL+YY53rfrTdO
ts2Po9NcqxpeuQx7JCNDGy/Xb+pU2JmmMl6wnF0T4nqdcbue9ca0bP97i0jA7xLfYTjce7m5rvOF
DJvCUPHgkvWNzGoCqjqFKzQfKxnWivZRrVIXLEPt1chfFs24iBHW6b1b+cYHyMUruTYIvOxQ2l32
2NjrmZYek2ujxFHPM4l8FdLRfjIH/0O7OhaHrSKL7FRhmvPcLnH59GxEc2vXpqO5M4x6OPe+mSdu
4YsY86WedOswJ0gd18SAwLWfYUrsiCxUBznrbE82mYzWioeeoI9O9e2ualqPEgzBcL5vTTF1Qh/O
vu2H9pzeE4OOYBlZErLaYNmT6JduEfrfK0yLr6vqJTnz9XKqbL/fc+R/WuUCoilT/jFd0aDLCbb+
pLJLKZaPtr99cwtU9auGh1Bak5YAsrJOeZ/u7XF79CsOOWC8Txk2ZUTfmTwv2TrF9WYQwbUgRZLw
eU6QecdLP/lqP9dbfZOvdk1PGrGztlrWWxrQa+B93mcks8akr7W7rnbnBMfyStfEfk5NNsGrIwig
LgNOFGY2oT0L8gjFk3szma0fOY4mL2Pj9bsUpfFx6hzQQE1qslZui3Y7N4mrfAMycKfFHno0IGbb
Z5g1jDx70SOYXO5uNZADhKs5N1GTuw+Obd+MzuomPoJcPg9c2DUw45FxNISEP3Rx7+tHMFfemVd5
YcH0UJdWBg+egI27se9vlwIMQ+7q0y6zl+A0BMpYQ4pY5QfRNdC4RJ+pI+i2z30nSKGspwoaqiET
4VfdflkHO7FFBtBJtxqUkOK9WLd2h+CIdlbha7s8zYpjvvnD3dDNjyWJZrE3Zq+SFLjQW4n0G4f1
0zINdtjrEjYQYtID77t3yBayz8whYLWW+q5rKEPI1rDe1qYddum1sUMyHUJK37ql1LneYuEWMafK
JuaIMd84dEgjC74yWyLHWXemaYcdO46oMRiYmV4RTQyrN/QyLb3hoPaum9X3EQ9r7jM146eqb8tl
9S9FkN5hyOE4MZryoxVo5TFY86UOO2l9R4kOVOXKhnoBQUYsaZM99JNenH0N2le1WcFO6jSiIf/r
Hw0m5mNf6eSQtIN3YYovIwfux4FjTJ2wEMwhJZYaAkhBHs3oOaBinavDyFjeNsqriXD99UwdvLkr
F7Vy0Cnbz1qaqgeb0nwZQn0tocq1VdL7RnpMuflE9MuWDOZkK0Bd/HBu8uZk6mBK9ZEebtA7JUF4
BIdGWaPpL/4ws1hqlpsUTTs/tRh4bziL90k3ohTPNIgCuHiHS6na4IiJxUADupUUNkuwTcjqgh4h
aOOnt5q7kHQ+DK/rXG3HNa2sSFrEZTjWiGDRNEkwVPW7ifYyYrlgvKFw22zr1sh6/Q5uAOEcXsCu
zBtaUiwziz44ARuB92qCwIwhFmX7JRiJJA1cRH3AaChCdC9VT5l9w3ucdjnpVWVns1nUtIigapOM
GMsPDWd7YziUBzFuV3Ef6aZhieknNCVb0JzXI3QkI8VmoyyMT40NdMmaDIrOljZAO+ru3UViR/Yb
nwAj6vWlkdNJ9Xv3Hq9uc2uP1i3arJrAUsTRcVDg7da64oWs1BcDDBulz5yDfOew/1sHJ0xJgUPS
Osb+GOihJavImtzXAYJZCPWGLcy2A8aJyLA9BnOb2Ev/0Sv9Q5la99bqf8IT8ZmtlMMWF9gvGqHp
LreXr3a/2bvSFg2ZOB7HDiE+55midw9+GG4Xh7xBn47GqJx73rnxsnXVdB5Z4g9NaYi4R092yIds
SdweYX9WeJp+D62uOq2quDjF+sEa1netHGZObGp9ajddPNqKAscwZSCj6rFBDjGZd/2MwziECOeH
yCbxIBTqZjZntWudNviQinX5AACTc5TlaxccfZe5LuzQ65cpzHyQbQDYnlzpvxJmeNMZRK7VqJDr
ymGFGzMXpNjwsXXXITZTte/lcvIwRbJpiCnonleivz4NK+tolesx56mD9OYnNRbJtPhxU22Pbl/3
ERX4nVNSCin07gIq0GTvi8jKKSfUt0XxoMiiogAegxKMO4exSCrsUbXF0VucW68I3oJRvymVE/W2
STO2PGWDffC35nmxiS6oCwJhi/kwEz8lguJBaPOzzPuXsZ2jsfMP1FR3ObylmXJI0MhTJoq4zt2d
So1vEw0CATVndcV9q23OJ6Io4hHNTG2w2EI/jM1BS7psTES3bh9KrzlsEu8U2aQ1lKaejXpda8AS
eXvb4MbyjF2TSmCA0kfovESMDHTR1i5wmtcekEJejB9hoCDF5Gh8Pdps2QlFe9Q4PYQvTNfaOn2U
DfqwCtcRnvx+NKeQ8JbgtAbuS9qjnyfFqrZnRtEWIyeAttqzoYX/4VH5d03WN8+DErjQum6+NlY/
3C5NIA7K7GJWjZMyVf+mLOvUOOM+l+po56zqRbocsZTGeYcDyQZ1SHH3PHXtnoMpYzW1zi2aWgoG
0ZKLSPJJq6z72JdjnJVlxPoRN21/Tzf0zdOYBgnNTXgrz43TPraCAlKgwwTC2xhi0Np5nUFXwODL
IKvec8+LJ/a5i7t0ru8tq0c4XuZRndM3mvyd9t/snUeXpLi6tf/QoZdAAsGUMOl9ZpmcsMpk4Z0w
An79faLNt6rzntO1zje+k550V9ERAUh6997Pjsrmmq/yJvKT53E07DK+SetdD/TQ46m+V1Zd9cVU
7odqeA6S6n4NM6bLC38J02cOO5E3E5tJr1P4AlAw6yes2TfVyvSLFV2O3n7r6xOkQGA2tfIhzYjS
btErQQE8q5jyWDyYjzrni1ccpNw8DKPLdWmGmyHseF+EN87UXUFCpimLZ9lpL5qEYz8d1nG0IPzR
MQpNn1X+oavSazkXr3aY7te0yZEQxkuv2HaZ64ePDNZXtgHVvk2m8RD4wQ2kXFIJzmmACaK2aefl
QZYeY22/ZEEYi3sW/IcqGG8MW8pNlAwQPEZrfPpyxvfuR+MVMZBHOH1TbPR81VHrlU0MYiEDnuXg
SjrlXi311OwGCyyGsdM9CcRrBQWBmnX7OPvrU1Yle1140ExJ5jRysIdJmioeI96miYM/NiMWeRxz
cZ5n5Ctol7rkbHsICvUqwwSkazl9btX0wShenU6F36Yc9JXyVr1PK/Nd2InVZfqxZMuFscWFaiOK
SPPPc6YfUIxePL8JmbxPr5Wcr2h6jS7QIp4Vb60ObRCNEz9g9nWd18tsJotQBPdrVJynYcLrErHH
zaNsb5LoqF3zaH2GCp6NgFTmy1Wv3Au/rM+SyH8JN+rsPfbJrbOl8ZCqpylvhl2Ca1ml1Y2d67cC
hs/Se2fd4txFQfYlGmaHSrb8IlEc/E5HuZaPbp32jrPJXoryyq+yqyRaHsugf5wEYl7mD5dNN9yy
/r22OYA/qgRfKurmz2pvZP+k4ViiCu7qrbnTprw2+K/PEmf7iIId25ou8Gi6Iyyzca5IxDVZnvzJ
TTmHO+Btb7cNVc6GbcpOY/ampy2vn8vCLrsM6uyhFE66YoM2HLtU4l7oCA+UK8r1GqrUHFfRdtsZ
8B3hwHPB81FdDGuvz9JFheQGZHc+9tp9WU+6IHhyJvRuSDpIeyMY30VR3zU1DHxCA3LPsp395IDL
2bjpou0qF9K98Xx/pB1oqPpjC4Ly4Bpz2gKFwREhGRG5r06g6ip7qqFefS2lV9xXa8/Up4zWHuBv
IvZTnnuP85r791Jn5A3WPEqBMJXibZ4jJjE4HSdeREle7NIE9lAvsq9VtiTmnD5zhWOcsvDPjqUf
mCxNa+8hlXaW0EY4sViBiYWgmX8lPwrbs27MQ496eN6Wnn6SebR9DByfPCtU9lta6FyiWxUn5ihP
t/0wKwFxv1ruGR3Kz4mTiVf6s7Pz1lbREvvYV8lAiWRXIMNVhzwF813rkZZEndvHnl/msLK9OSTd
wKbKYw1rhjT/EvUaL+SwTZjvxmWHqi7Zj4OuC4pxufKnRR6REzw2dkn0SCgIDih1lysUzsLN49Hx
5NFlSsKLfbY3avbI9qx+wG/UePZD1SQLIcZZX86+Db9k8GuOvscUNC0nut9DDLxWVcuLmMYitjJ9
S4nG7dt1zUFlWxYADMfd+eA102V4CinafPheZNmrHv3xLmd6cHBt2T9PtRJTrNphhgVathfrNpVP
xmew2tmcoQxz1f1mXHenW7+htap7EjWTn4QXJaIkA1Rfb18btEFSeFFkLxZnqM66YeT9IzZ91GHf
XfWtaXiAeLX1qdir1r1tmbkfF8Zuj5HYyqt89M8wJjwgDcnHrN7YB4OlHA4CV89+CZvmMLPb/rgM
C7Fxki8HbxgbEpU+67+fVgzU83U+jIxQKQ5l1DRLhg19noQ3CW2Jt0C62iDW89J2sQ9UhRWUsmOP
eiiHzWV6pcxiWTtsclpNcFzEhHzoyB6khLLiFldJpgpYUvq1N15/ZP4zHFOa7c7YO0U7R/s1mZmW
hX0CqncrZt3m3AEDYlMJY+qS+FH0FI0lSZBhaofvm5uQhEwnUx97bae7sBM1x7WA/Ny0edPZbKON
TT/bN474Wp1tajAj24ICMd1kRNaAokt1k5hFXQ74by8VRe3EP/oN1iqdf+V8rKm8OAdZS9NjlBYJ
e3/PqGe3S71uDzl426EYMgEY0y26q+uJ0FS3Ois7xnG9XUrScKubjp/cwa3PyznP6BqxRBXH0b/J
Eer4O53gtksGvfehqvGdrjVUv6L14n9tDY6dbqIocI68lRRTmFL2yPs64SjRVon7KYKymH2iRZFI
GBhpUD86OEXZ/jVmbu/2SJGHdMZghbxBaBhtbOzFLYDtYTz7V1mXBLwlg4quoOMoznKutVu5x5cd
xKXsQ5oAlz7+7hX6P3feT/VTeJV+MlCd6q3+1j91/2amvzvz+M//dOYF4W+B7wLqck8N13+0RxE1
O/VRhe5vks6AKKLbnMI29wS6+cuZJ37Dk0cZfUQZGOVSeMv4l3+1Trnhb5IeBw9vnnty9MEc+S+s
eX83LAeIpEKjt7vURvOXhgH+wJ/tnJmfcF43RXroxcapvPW3s8AtfwV5+Xtu5M+rYD5E8Q8Vboh3
HjaD+tX2EBsZWHSPThGedVH+JVv0DYDlaJ+X870j2x8//Qr3fzjHfq4CeWdj+/2T0Trqa3oDaf5+
T5Rqwq5p0H7hTyekLQQBrMc0nJJrf9i+LPMsb5bG835hY3tnP/z9mnRB8mtLfO3ue6qfHct0ZbVw
GInnH90oGy+rId3iyJfVHw/efyw6+XffKJO8QCjKZLmJTq7Bn2y4buvnOg1HxtHLYD+0DQk2mYrq
1gI0Ry5J3HMpLL18BDcu/vl7/V+fket5CvGKWjy2fe8BAziXpV8qr2feHs6oJGp0n+qWzsp9mXik
2f75av/r/uTZod9buDgsJarLu8/pDz3aKpXiB4qLOT7nAy9wlwP8/8dVuJLGzIbt8b35fTyxkasi
MIepWpIbqqyyvZN53eG/u4rva0qdKRT3fU9xkn7nGJVNJweVJ+ZQ4T+6j2bPOXounPx/vsr73+d0
lVMJZBgodqVoqH+/Mzo3U0NTpcNhGjd2jbVrn1qZBJdd7yZn/3yp9z8Ol9Jcxj01RmuJdfPvlyol
NgMHcM1h5WxPFxeZS3bPv0IR/5urhEin9D/6fuhH/rsPZNalmkLw+aSpGXQ47OnAsG6/arL5t1eJ
BA5qdgiu/57sgY+dzXLXDwfLrh6cAQ65ekKB+e++MV4MvOt5BUa82NlkvjO5rrQk9bUplkPfc84r
km5xAS06vfrF6+H0WPxkppUB9t2QqkOPtUVRFPsuMcKPYGYQSeKgxUAYQyzDueeI8nOqQqbZYama
+3/+YO8SQQG/PncB0zJWJu656H0uJ6tbaIpQFQ85WO246klLTi79x4EniksVdF9SBRJrYyNzWDlJ
0iYI+VPjivvFJ3dJ4r/78NpnNT2tjoJaV6ba777kQelt1nM9H2xKv+2OZMFsYmfeNIN12Hkd5riO
uCf0kUJ5R1uaqP5w2rOHD6jL6cox36ZvqyAJfonmvAw3/WLt9sn3eNeRYkGbvYT4lzG1krXh9T5Z
q/Md6qN5dJYTL86jhiDlyKM2c14VtrsfaBaZj43tzLVoT4yURWZLiDukK58lz1d9ngWAKc5ywAi4
d9c8zPYM0bwR/WoK9F50WcYBAdA6wA5r1+9DYortQDJ/U59Stx8I12ZBnV9Ru6hKJgUOJpqhTJer
qfBtBMtyrOcdczrL/n7ttvXWLRnnOleeLMfwWqu1hG1Fe8h1m9MHznm6Cfvd4Iv2hSg5+NFcDN0h
avxkOhR4w68KqtuKfZmW5bPNNb5MS6nsdTJK0X1vwpq2a46lPLJBmeuCSWNixG6bXOrxGCsMiMfV
WFMyvwTEq6Wd9MdBG9xonjeakCqPRSDDuBmjeCD0/n2pYNXstHHUlWKlC2PJQazYCzKbx9YZMhq1
U+ll+zrq4ULJ3POneMAH6O8JG2wLJ6JFP1LB3aCmL6e/RZRLaA4OnxscjGHGIlSO3jMPyfCtGHu7
7fI6m9KDL5b0NXOH6BE/qXx1Mlp8TiVDMxwCVVYI2soKC7LYc7s4L1yLBajr7Och7ZYfm2pYmQHh
fJp6Zb7kQkA8rXPL5JSq9WnYDckSfFJwgPBgJxHov04N+vpUs1LGzBacO4EN8luJKSs7L+gm3Y5j
AJyKKrmA1nAPZvNlyqGHI60OuBmTltsa+1c2HOXa5swHPYzcTqrFrekDQ0006agzOQcprmD6SAQa
Eq29KDcBtFMPUMke0nPix90y5+V+HrP6zCkL/TqmeffJqdfgo5XdUtX34RwUYfsQCfpCbqbIbafp
MFINcZYj6Lu7PPOiR34yTzEitw5twmyLbEx/R/QBullnD7XzO1MDrmdxFTqYWs6MDhAES1PiGsjH
sIf9XPq9u0+mAU3Upr6+U2XCGKQyKndgiqzedp1maYGNy0BtTz6X4Wbu0pRiGX6bNPi+eVX33I0L
DvVhGxcRh5FdTmfafn517OQ7h6bDmbYSa8OSYjTzTkYNzVNmmebEWZJ0d23rUWvUjS4qpIcDGhuq
m83PeioYRJiwiJ7LzFb+xSKn8jYztaJTqFayP1YVUf0bSdXNZ2eb+yR2x8UVV5itQa84JvDkIXFG
iPrTRrvsPmsy/8ara/dN590W7ielk0sbeF516nVa16PvmhGBKkJMRpc1wZDe9IXrOnT2bNMWu4mr
SWC1YYJJ3qONIWga+u/GzGHUIXBFXemS9xViLOazA5jUBoOhwzwF51ODHD81zvjDqiXERM9LBpcH
PXYzXmGMsvOM9Hrp0aDETWnpNMD4YdLvkIl7qJyuEerG77rsa8tStkL+xqkSr/7iv01qrj9Ig+x7
ZiZPfV7p/XnFWZt/2NxRfq62hQFdknbkGta0Dsi2Z+nyBBMCCahHv8OueDKqEg9gbyHyFoqLv6Y0
TK9aq8+VletXC4bwEbdNUTCxTMY+bu2iZwwVG3GAfpgrdZBE1Z6FjHKoPw6HfiAdIEtivmHxDcRD
3x+mtObhqXgqLI5ZH5hgkA/BDw5oFeZdg2B3nijYN3Htp7q/wJMqz+dKs82Z66z/WBHZyHBxMuDc
rZ1q3+jzpTeurEIXL3HkfvY3vX06pT6iXcEOo4tLx8MON6W5RfZQK0+jlqXKLsCbqTPuZa12c9Qv
XzZhB5dcBdMcpgjTPFxNUqyPQKjDH1HTgx0hpyBJXkCUcyjqqrqvPu+A7wTmHTgaygkevH70U1oZ
S3lyIaJKxzNr0MGT3oC+0c7ZfeR6ID2ShWzKiUlRRLGdZfZ1GgcHL1GYI6wnwF3oSywicFVt4pZP
Cfd8ihXUc+az3FQp2DrZTvVV5yqqvRjVYTOWJ7jYmlVTdUgy0/9ws1zOexLkLbZRnWOcWUiS3wsd
+g/SJ9dTNaL+RjtId184JizR92Ayx9tqzBdoTQaa0VQ4z3bZ1k8wM0Z4bzBDt7j2Ovk9ZQ1aLyqx
khopEkgFjGxqkhyr6kDoY3VFt3EZBQ6XZbopE+sxK+5n4FzYJQpKRwU1f3QBYb/qjzL0Rnty7HWP
LVRLLBAi8yGmNUv1I+ox28fV0Kpml4XOej1MctZHj0PfgzfOVAt7qN0ZTsVg9c8DlXUfwxz/QbwY
F6hP74z5B1pjPbRg3SJyZatcfzDBkv5+aqbWXKsGo8e5E1RRGnebTxA3MOIEZKXHuL+Cvioewyrj
0V5NoC9d3MSUkWVrc+eO5Qj1iwE3NtIJA1k9VjK46SupT853USSg8935qsbUPfK7ZMnDwhI38q6d
xI3R2lVxXybDC++cUsYs7NFtARpBYNucg7deePasAjP6RskJeJhqrYr1DDPj9DTjg9FAxmCs3jCV
XxAhCFJEMTYp59Woevs0CY0dizD/8JjIHNt5v5T+YUNFf+VtUTFVnVmnmsCFW1Lzpntdg1WcxsZq
hDWRjOpj4LXet00k1FYgHDa7rvS8D9SoIaNsJnfusFphhNO5zLAh98Md2wDxVaE19XHN341y7HE7
oAIq8dUdlHsP6bt/Y2+nkJBTfwS61FcNcCQx0ALbDVDywjDZ9j0ll3XcYzl4cMfEeXZqF99XhAB5
PRm9VbuJhM3XrQ5tv588y0OGd7W8SPqR8sJFj2z8ylBh8xkZcbInprmyIVsCfNFLykcOmOTPgqJT
TwhLAe0KydZuB2tEyfYpcFYMuBIBad91BJriSHq9jQMbFReDySBb5QPzjThcsDhRMByG95XmDbdj
lxV0h01F5XPBEJjYGlmrr7XnnuzWyUBW0fabc7KdIG9lxm4MzIsix8Qq10bsYcgML2NfhzdGIWGc
9U6fVAdVDzR7TlviAZ+rcVmfO+wb8gM/FV0QCsk42Cfl4EnWUKfK2Mh2zXJQc8T4d8xCwghpOeT1
3m9xRR7If0wAMKYAI4jf4C4Gs2QUPUOLE2LXzYblQwrxYPRwVSY9TsjSK+s5biNCpDH+GP/zCP/9
bgTESluZLdiIkezjAeDbd74K0eETchZbvzBHjh6q0QVDtfSEgPYi8OZ7XacY9nzGTjNmobI9mnWi
zdAkeVUcm2zJ2iMOQujTsi87hxMnwjaoxxnpXwHcBf/gmm89oiXvDK+v8ef6EJ1j7EiIq46Bjx2H
XVR/7/U8nVIqSn1vUVqCXd8jlMYthj3W4sAS6wu0M7d4H3BJH9UoMcmt20ArrkwZ2R7LvteP7Ocm
knR9k7/MnA76QxsOEqERDCOW22VFzKIV8ZsZZnPt+IK8AQEXJE4/aLO3wC7N3dya4ZOQZnnhW6vf
0FN7D3UZkSlWRPC+bkNmHjGp06WZZBn74LxqoldUC6+Nh9XQndSsMrrl9APJChMsw3ibFyDNwnXR
hBfUAogpkSPCYSGG5mWe1/pZaOZuyOa9/pAAiPm+kJsI8GmnIIPnkJdwKUe/ukixpfHapFuliXPe
TTfeZIj5qazUT5R+Z7S8OT3Obd/JK5xaedK8ukZZ4moEKjq8/n4QxoNbRV8rgTd1F1UnY05bTMsL
z5co2ec0y4+Makn/rIy24UsgK0tDPKc3XrG0BOfHvqcHTBp9ynaUy0p2AfXvSzfZcMbhVUyfSXqZ
T5p+9zLeNm/9ni6CHkNqrd2bxi2JF0lvffaLzqpY+DhgrsbRKfShmdPwe1hSby3Vtg2sRt70Ovkr
FXRekibX1JhC91h9+ayizt5lRDcx/uqiv8/QSsadxGLFvppz6DkcovoHysJCgeU8gODxTbt8zGgo
JcfXbBgWoAjiDOvmQX6buBM4jeQk8mNNh8CXPC2dO6et5u+4BAlxjFPDhnauiZLth5SGxXrM0e4b
a+zz2kz6eS5OT2ZdONmPkOPq0+JOVXY5rClgSJtaxdEF8CnBgbGtsUy56I1x46zNQ6FEnWD7p0AF
gKC14MosvsGmT5qvZbjiMA2DALNk4bcYF0uxmjV2CY7MRIuSZt1ljm6++SUxVFh6JmTHFIwC8XBK
2Yf4JCS/JLolLIn6EX2SdHkOLJxQdQ54bDVCTekpfsS8w2xiNZuIIs+3qyBsZliCSRJ+sxXyUtxX
ruG87lbi0u8wuO1JtLSfKK/LVropQkXeg1iKB0clwipjZiI4INEhGsZdGLov3VYFD0VbrBWfYzDl
vjXS+dxpO7xF+NfZDLbldMeKAuSFF3V9l/Vm/bwNUf2i8bbXsVcv+Y/E9KY7wEwev8lxTN+meSmp
wG22ZtyHqZODnqO24MfKV4rTfg7ATXVJwJJpPPVkXY41O9O0pxoASfV5qNf5VQdR9nES6lRNaVKm
7ENDb+dOhGPg8dZBWj4G06AJxBaRvB4bxdQiYLuNAr/2G+YNyB/2cuzcbsHDnmqWh9xnjxDRaUY4
d2xVdwA72K708JIBpBUWuxXP7qTN3huaRe/NOsxPzDmLUxOKw/JsF3Srvew74vdzMvg8yNwMJG5C
klVHTUkcYTUoVgM1GrWodsSt9MgJI9RvmhPOg9D58uY4XTHscKfYnFoedxu451PcLh7Ory2ec/qL
d/0cKIySZisg8Qr9RRVDL2MVTC7eFS8sgr1g448zBw28OrQyIyA7cYLhf0uPVb2XRZ+u3XUeDfIm
qLvkRRWJbeTz6PZJ4L3oFMV2byfgrMQRpiXEF76Nfm4emEFgZoZChxELftD0UfebuKBcmPCdI0z/
FfzA4mLiEUN6PcMJY3Goq94nW4xfQeCCJpqUESvAzhMy2qScQi2XqiCtfQiC0RnjJs3A7tZ6Kb4F
5HgrFmAsnrt8K5oopjKaf0YzODSC2Iu4cbBgf3BEf+KydGv7QYAgeSoGCkV3I2XD1M8vSf4REiPE
XRC1WEULs/zwIsf7PhYNC523VpyBVLgMWH8GjvrUjxRVeaKxEjWpXDyEOw9XX7Srg9LejzK7Hx1X
seeuM4PrQdLDnBIezM7IWKlPy+T4MBIWTSMLEZ+62aUsN0QYzZrBZVjJJTGxmarmItVV0H9yiykU
19HWgDdr8azzBhxQr8ipufxSsWcqEkCn9XXj3aE8keM5G7Tl1VJRYyU5EyZhcV0XTYLAu4U4Hi5m
QpRkhOheBkQXTtnJ3zv4tvLIJ6RY7StWvV1LD9rIwTMLL21nI/MMZ3Jqbwvk+3DvE9ZkqokJZRgv
ky30p2eT2eWE15PUsu63kgkgPcqjmkiUUVx+1S0EZgEO1LPJ9wKKKryhauOmjKEQBSD9yO52zgcz
EvF+kGPX2NdwCILqNu3sOCdH6yVSn6mMFP1+pflOXHYaPbePlwZYpMMTAOrFnIJRW/6ApSAUZy7V
KdFx0tLlYDmugCid/ZhkCwskveWirymx3GZDZCeIEmptcE3jCYyDeYyYbHj0G+PB6KZVE4XxBXOF
b8tkopTkE82DfFkiAy94DBWdihyg5XLK+JSOyY5RpUXLUlNVb6QBh5u5SYcGquhkieVkXqG2s3Vq
2S0uWG5pt7OSYaSfK82Jmw/QMKHJ+3wlcDu3HA1eeAcWOt05m1pH4gjllM1gcjteoC7fd+nX32m3
zzXDzhV3FRpEW7/VAG15izA7a/wrvNtRdSW8viAhS5snelEx8B18y/VADrQRM0RWbuh86a+XMO3t
s4/ZNpgYoTH3v58aJTSDMq/yScK4QAIwCeDKmOgso009f2KxGsoPI5EZ+h2yYMuoOPD74gXSPeid
RPZhf1Ua388fF9zhfBPBIiNO5OAlrxZsmCTaqmkCmUzGndn/Hkpi660xb/Y2kHvMVgCW4r4nOHmO
B8CRFyXSirfz66j2PtWJSR6ReFrQuMsgoyon7WyKcrlY3WFxt8OIOyINzwgKjc6MHYw2UWbFpSRA
yQyZUxLucSmGUVC4aAPesPHSdZW5ttpIVuLZwRhbklXPpmE7BLpGhf5Dovo/18BPrgFPocn8Z6bP
i5neI31+/xN/IX3kbwK5Swc6xOeOWRJd/k/jgB/+piKJiohplj8iTujLv4wDEudAyFgggvWEm98/
8W/+8g1I9Rt/BlHor780+G98A+9URswMkUJ68QOXHirhBe+kP7jLs1KW6f1WN+LzUJ0iLVvaP7Nd
I3Px0zfzb5T8d1r3H9dyhYKwyccCePN3mXEVIpd5X8qDbvSAyhzk97OnwyNTs+lsQrV4KosWX7HJ
tl8wft6Jgn9cmWu6KKrYCLx3Mlq4SKy1Xi4PZUrorvXrU3BB/uIi//arlHy+EPQNqvpJy/tJyq/V
NMqy5SK5Hz7BSQUfMN+UvwK7vRfo/vgsP13m3S/mznBnsV1IBgxzfjs1YBlsb5znTjkla1cyTGft
giLCLAeTk1+VHylDfsiWKf0F0Oj3PqyfxMk//0+UAmirFMrxO8+JZQ+RhZbf0+7ETu6HXXvj7PIz
1oQzl38ysrNHDgAxgbYdm+EH3Oi7+ivH7EsC9xe/aq34t78xgKq//m9O//6nr593bx4o+mgPs01b
IgD+tXMqdP/nW/j9b8w5izit9iN+YDhdJ0fRzxdRarU2mRp5CLzOPzIArm7xMmCQlEt7/s+Xev95
dID3BPETORZHg3DffbtKDil+XN74DP5ppC9ZWLJx/BVoS/6O4vz5V+Q6WuNi4J7FoMFj+fePJCaK
FHC4sbIYdKQY43+2UUk/rQOn9yxpztQ8ZdlZl0v1VWJb3mIvSGSHmoTWz3yXY8kMjEkwxvCt5ZDD
pjqh/jMB8/1Qzn2f4uTHfnLnV06Z7nLZkW5Fq6MvmiOx62Nt8/RwZaqcpDP+9ApNpqGf4GGSBdgN
FCJB/KpgKrvTTuWFN/XKN3NRlJ2/K4GJ3oYnj3bkXxceiQymc4K5Db12msNturjQYfSs9uCG1hdt
RyATSAEq3C/KGavz/PTPs67Mh+g8M0tXPFH71iEX2B76U9j3+MBxl0cfkn5KEgA2nGAhZbg+Kd7V
nwE9OLlTfKs5u3PatJ37eauZMPLsMbM40EBAg4lTs0EM3TBo99AIlr1Jm6E4G5XKmWnXYTocN1Dr
3k7UBr6yo1t2o0WGc7BjSnmUyxCSds0Sybycom6mVvl4sdRVPZ2nm+PcMLZlM0YyOPyu2qVz7wBl
T/0uGtPRo78uAfqUVW5OnHMSzk2O7N2fAX4lNGKDKvweiYKo1JmOlvAqpeo12kd6HZKjI0NsB+Uy
Vl8kTqHpYNiarccmX6CClMQMNo44fXMgdNo4JwSce+8ZD0EgCNbwvgenfU+eWj8ghARffZ6RdldV
Y/UYzRmbE5tFkC3yUnY51Jxgm/fSWYcf2cLuZs+Gi8OEWWryqp3K7HPpQ0YgIWs3lK5Mhxxo3d64
8dx51TfWTyZP1p37z7lqxno3cMwC+OGEDQ5iob45ZBJvcS04ScwDi8yadRnssU6nKdramFafVdRU
7mkrTLEEtpHuR4k+e0NeMPmWMka+x627YX3Pl9TsPD3Nd3btmo9QgXjBpl2a3uVSMjjUKDoPAwS/
LZbNMHcwBZz5aSG++t0OXd6RjLMLo7jeMep0ysk+bv2SFPta4GyIw9wyBlauqW7h2TBnXvpwpM59
zsHi0F3w4E2yQtyRq72VqVyQdeZ8ejIe+LA9B4vhJYQhe8E01jCaqDQjViuEz7og6KPP11qVOyef
xcOa1ROM8cJ0gLFSemSZhjnUWJTc6HeeY+iL6RlBnwunIu6hYJqjwpeu/I64MIurNqo5nRLDfUWy
AZLKbRbe2R4eOV/maMfdpCvxGkQ0VFMfkOsubqkTeoySmecyQVn7QaQ5+DJuKw6WyLTFCR7hFndN
0q0v3FJg1NLMrfZYSuzCU1Z0oHR4Ud4WqcvXVBAbeBx4h7hkT/gZsNqvPNQbcdWbxK8Ve+JAjp/W
OazJ966jv8+5Yx7rBsIcfBlTvzUA8imTKWTJfYuaOfHliI51q+m94Fz1RX3lu1g+doz8K59iXx5u
guZdX2KLb2QNY0MTJ1yNHeodATeykDkssmzvbms57TxGkq/SUrnGXerP99Q0qwV0bti/CeEAD8Mf
B2tqddzlmpN45V/nZT8OcZVh8D7qXG/lcejTSB0sfFVx6IPEp+l+xrYSOx0PwgNd9LDq86ldmSjW
XZ/QAzj44WUydMbEm98b6lBO3osztfVmu3ahrH/Abz15u40m6KdsYBZFy4cU2S6hHx5WlCv96pC1
hdluurSY7zdsc17srm4lY68Z7oBmFN3Bdwe9kHUgNX6KpPnkLWixKM7FuvZ2Rx5nkecKZhg/mBjp
j0sD1Q27jXcfdzNJj6eZWRDMgNwhqtGIRgRnAWkbXoMmcJyTx22Zz7woRYhiiJ7YHYJcXsfYf7Lx
sIRTCXYP6W6LB91R/IJ4RkXnOME0PxL71vZQ5mLqCXCE9lmVvka8yir7GJguJ/aS+J68wk2QWXLN
2C1ZCLIqPG8UodW93Bb/fvEsxXidXqR/yESJe3xrcjAMbsv//LH2W8+5cifPN8xUW1BrdCQ4N4Vr
uhc2mKk6hNk83wpXOMGBds8qPOCDxA3TYh8WmAVPjrfyFAXaMRemZyIQQNCvfaiaCLKpXxF9Epms
Dl1beONzgFph9yyc8qO/9Is+J1m5RI9OkPCFOU3TL8fMA966I2KY2Jjny293PDlIFbiMkvmCoIp0
DhBVpIj9CdUkdqOxuOG1ijocmi64UKvXnosu3Z5c3VH+E82J/wQgBjnNJF7DpnHtzd6fuijA4wNT
l7/Cq0xxHYaz/dENpQa1VxfM72vWcw7XsOTHM51jFrissM0qHP31KdjKZ+OQ2mjvI97+6m4tveDT
OIKFvHYyZ2h5k9H3gRKt5HUvB7BJKtdjeTSA015/31X935H1b0dW9nD/+cj64a1526a36svPbndP
8Wf+OrRGv4UiwAoYnkx5nj7ZvP88tGr5m1RaSazKf7g4+Vd/Hlpd/zeOAPw9nCi5r4Fb/L8zqwBe
i78UH7zA+olfyNP/zZn1ZKn/yRXp+4HPcTrwMMf6Qrucqt9tWZtqqpmPJvsPdzgH4u+veXyfx3f/
w9mZ7UaOZFv2Vwr9zguSxhHobqBJ+iB3zbP0QkghifM88+t7MapQV3JFyzsKmciIyJBkbkajDeec
vXbgnIfO+eX75m738fi2u/k0SH+4vWpfyxG/t3pw9p9Z9/QMx0XvuXLurwrnlnIv55E/vL6fIvNY
/vy+WT09vJzv789PX+4+bu72b1eDc+xzHOn8wf0PrsgozQmdL4p7RX6tw6uf+2kvo/ffF4Lv/Ty4
EKjk61V96WfhPN5fZU7hPN8/3u9f39HfOI/8+5w5s3P7enF9cvF8exI4J9fO5cn19cnp+fX1qXu+
Ot1cn2yur3fL71a73Wr/fHN+6u5udu7Tzbl7c7O/uHJ3H/ub892Vt99/HPn8+nIx+uHzHxZOWwYq
Jqnj8589nz1e7bZnzxfP+8fHzeZ2f/YYOKvT69PVZne6ur6+uL5YXywfcXd1c7W/WZ3vjtzhfl+e
fvosB4EHqjCTskE2yFi+LtOGsXx9vX2/DJxb4hAM4/X7bcRYosHlt8Xy38377TvDezsus/mBr3wo
ncun0Pl4eTr/eHt6uQqd3csVs+vp8oPZdXXzcf/xxjmUf+6vPu4plXAer05Pn17e9h83oXP1dmR8
xTLPf+rT4cU0aQl0gZ/0vPWZtz3zll/XjrM6Wa83ruM6K5c/OFtv6/08McUyWD81LPj7Tzf8MoBm
jz6c4svf0/Dq7WP/epHR39fr98C5Pmescuf0aXf/cvlyfuRJLm/VT20vt/VPbbeDhvRwotOSsa2M
h0h+DpJLkjYLiswp5Pufu/rbb/iwOWKGhqkLTRGWOBhjPZG7lCOE781ldRYNp10jtpSnOL32UZnZ
ahDJ8zy+RJIgO32t9Q+ahhO6tpPmlym5G9BPdreBiM5//lR/XHf/GY4kjibLh/Yx+MvllAOEy2y+
fcWpwrmOnNfXy5fTy5eny/O3G9m5fzv2Oh/Y9vxzOfrc6MFQzFSdAcCi0UYm5a0/mJQqJOjFpxuL
6qq69bGq2CvtkeDWty2GqAiXQ1tB0cWWdlh7PknqEpCsZq+oSEeYSkRdnZUNAbnyfv7187getmVS
HKctTHD2SFUjmfZ1btX90NZFCxkZJ7z+rBkm8dJrg3pdx1F2pLz/j00Zisb+LKtLgPlrU0QnI9lG
8OOlVTvf6HPQxu5ECIT8zZzd/dyt5WN/nsNLt3RCysS4CbkSxPralllQC6dRkuaBHtMv7Eb3Vzj8
pkcm5Z9aMXhPDM0UHCzkg0Whr6E3Ei010W9288anGGeTm7Pt/dyXb7Nw6YxhcfQhUo8gQRx0ptQj
yOCTapIgH411SIz7YZjTgCSUTo1vlNUq91y/jb0qscBgI2b4FecoR52fP8cfe2sT4kS8BafOOOit
2YXoAgqgBWB9DcJJveoMVEW7f9mKRcxRRe5INtsgUn9w0mn0EPtvvyOF1dTRhoJsyg6GMtz8bSua
Jtvom4hJoic8DHAGJKCH0DBJm1eyTEQwJ6YW2sGRJ/dtxhObVhBEL+KZRatzcFwyGmhnOpk0D+K3
vQsrxXaJ03NZJzF25OGoy1L0ZcYftHXwdtlYCWXE+UYPUQU2f8l1ZpnUL7fbrvNPYrNZpVL2UFik
p3vTDeZyyzxbSZWxVsZuq0BXg4K20sf5RRiaRygaDlE/OugU78b4LxcCEMAUGrIEaASYOeMfrKqh
Yg+LkrvzOnLhoA6LYqTqB7c9Shn8pl/9/Kj/+BCEjA8BZ3eYuwcDIyu+QFbDwIg8LtatJR6FFZL8
jgFl/tzStxdkeQQaE4uOUXJ/aBzB1T9LRSFG6tgy5NW6JlNMJ8wjL8jhEdmkFV4Nrh/0hUTW8ik+
nQYKH3rcWBHWiazeBDISDet06NVzgxpYiotANP3cq28zi7QVNyqZzBk3Hl3VDt77qJXQuyn15Cmn
9aV+0d3nZ/Wj/abBc3PaB6yY76fL+Tx8mT+iS3vnr2rvmJP67xzZ58l9+BEO+jyMVYqgio9Q3Isb
+Rodx3nxYWyCnbga0A1dWgDN7uTLGKzBSbMVF5TDHVnqD0f98BMcrMF9KIBRArbzgip2rBZz90Bb
q/qwK+A8/jzgh9OI10MI7EdsRN+ccw71fVKsl3LbtIOn9JQTKkhSbgjby49HWvlDMwi3WRIEM5V9
5WBMg1L4SmnOk6eF2QkUicGbeuXRQk5DkHpR91DSlYA2vKMWZDOSkejsOzODO1z6KsVzs2NCgrar
x3lYd3rkKOE+rYdtpjVeJp2phEUVGWgBpYIifrFDWCUYHg5PivI0UhrklyfKNG1m+U3lAcrSgylS
B2e2lQmtJYneirYkjJuudRBQR1bKP/SbhLOBrIGMLPH6g0W5iDWKaHy6mxWz/TomgfZcZOmRRecP
jXCC0wRhPVM18SX5+pLGioGxCwAMT5syed3X/RU8zXF35BEeLPlMFBrhdIBrirHENr42ArWwpiKl
GTxQfJTJJiQdUqrG/4OuMF4LSYDZwm++tmLYg+6bajyA0m3EKfLNibxYZx1ZZQ4vdktfFMIpiDVU
IVSxvH+fVjWQyIYSVv3gjUmy2ACnID3IwZ2NWFdsiiASbjKN6tnPA7g8hc/Lyu9GyRwwfowji9vX
Rv0gK1Lg9YPXN1axM5GJVLkKinhOJWCOTYWGTsGOw0v9Tvn7WWgpJmd8yjA4gf9edD/1VxeZlGdJ
zqjqAhx4LfkehTTq9ucO/mkaspZQZUEnl2vT1w4KfPTkuZZ6TFMCcx3rabdT2OOPOJMph4vjMo7a
EnxDNQ7e/rC4QkoRxxZNNnhoYQUZFbKj1aQGl/0wWbvEn8iZJWO2bnD45kuEsmqGonmyx3Sr9XiR
ktg2nTjNbsvBXJEkPGLL+fswd/iYDcPgNsB9ABfig7kVqB3MFXZLTyGvDdqorfNXfVTKizqiHIOC
bf/awCx+O3Mb5hqvBM1VM0KGo8gtRWcjzWr+6+fnskysg09kq6jQERZzFDIOGQ+AwAzImV3nwacB
hTgJyuAgOq3Tbjj2+i7Hm69NsTKYioW97cJ4OLw366UVoKnqO6+PLOCTPnqINprwtzHIX0GHjU5n
IW/DUb0mrTEeOat866ciy9Zi/2TwyzLRv84/vDhqCxuQyrPJUgeuqaVLDtzsU3WDq3mtrH4e1m/z
cClVkAHsQjtRaPRgS5MxNBIp+TRviquLVGofS0EazzenZ3LG8pE3+NvioSgmuXZqp/gvvmQHFxWJ
MlSg8GZCJbTZruQJ4m7ezd2J0Tb9dQPSnQ1mSDd+HFjrn7v5ba383fJyImF4efUOWk4lu+vrxk48
YyLDqUrlad2VgYsA7Rk7l21e5MGR5/htHaFFjtCmotqsWcj0vz7HSDQjcXWDhapChF1OS/J6LlLv
534dPD5jua8vZVK8FABrtMNKqYxEEeWnM0krJdbFaWZFaXNtZBQ+IgTgZL8pwjEpj+wBB1OURk2i
XPLClGGJJLD0tWu5XgYglWrMTsuy+RUBHd6Q5yO5ji2VePm5gwfDuLSlU1tHOIK9RvtmNNlzLfBF
QhaybSPlyo9L/zaas/LvHtbvVrA3Q9cF2QVUyMHZw59JPJfYkngCR7HNrITxSy1E+LfjxnyAPcF+
T+kOq9jBq03Za2AUM+NGRTGI2kw0+QO43zJdd3XVHDl9H14ACHpQcoiFoMIsk+nSwQSc4HalVU+V
NKAAYZ2YpUYkBME+IEOr1lPtSgaKR+FGXk2zcVEOdf40l5bUO5XeTfEKJ2O4l2oEtvU5q9P6FSJ8
Hr9buVSfYYWaD6sQ3P2w5P5U/GdHsPfNvp/VBjvKOLGPRLG/TQOO3XjwmZy6iVEp8sG5TWq6rq5D
33LlNgzXFnog7AyS4cjbdLBKAK6gFQJHtsCgEc+/g2kQBEWFWhltbz9U+bUKS+G5kqz+SYEEuCh5
EUuRLTNu/3KK86As8mLMP7JkyuGRqgItSU0XD0rMsY3NLGpa8tX+kXPNt5UCahAbJ2uOjKwU98Sv
L60x2VU/SXXq2TZ1E06mtSP+DFyXLJeSZOlZIbCg/91pmymoKBBBFl9IRvRbz1rGrp31PPMIN1ar
IUbFC+uuOPLyKoKP/mm//t2ModA1QFfEEn5H5z8dDBMIjn5v425QjXDIYXUH54MVY33SV/NOGazy
pkqRCAZhFKybbgyRmTajo2BXsjGrJtiiLlYe/vaZLidzrhgaoJVlkfw62pnValEWgzu3kTBsI2gg
a/TV4kjPv70VjC+hSU6qzFUuM8vAfOo4goooyypaiWs9usHtObwcYlDYf98XlsYldKJRT7lknj+3
IjXw0gEKpKCnVbicndRtYIPn/8Fc4bSjgrHhLeBs/LWVJCx0KS3tlDN9j+PNOKgeNTnTf9IXekJY
i4ao0/zayoy/ZcWZNWW9UtKPAljXCgOUMDnSzLeFhAeDdajGkyHaxGX2azOcCRrc72gG0bp0BRkA
RnA0U5nShu2GmGNyYkagQ39+Tt+25aVRjaMxUVOFrh2M4By1QYH6IPUQUXeekozyVksArFM6lv31
ksUCwvmYs9xSYXsYUEsoLdFVeww9IsVcw5Qcg7B4TpPS+9suMRcMXmmO8hpUrYMFGU8qjWI7gsw5
cMvHcuDKUTlNE6nGytZbVbz/3Nz3x6aSmgDDIAh9Qrw/GEH0iUbDUYTmChinNasEMINhsnOnxFtu
k+CIsJV5tJu/bXZ5jzVlyfMsVMJl6f70GscYvFBOmULhlrGNXBlKI1UbvVqgwF0NLURhzYq9IMvq
I1Hlg4sOC+cyZZiNsAHZ+n6n5j81DB6hh9ASSqyUg78PCzM7ScwAJ6pxmsAWIUOX0kQ6p9wM6g8e
nEf6/X1LIp4kLzguAjIyB5Wv/aZipR6hoPuuSQ1w7+DOHWZrcCwxtpCZIPxcqlavHJlSyzP8ulnQ
KJwqg52Je/dvR/NPfYadV2QaSjAXD0lphbiIStE4Ho+08v1dpBXGV1VAV6tMqa9ds2OoF8QFwT/U
/Tyc1lFONBCyj1R4OMZYx3x8vzXHiVIFRUR+ZlnXzINlLehGTe/AUbtItOVNl8X3qZC1LRyS6MjK
9q0l5gm7wO+rKbPmsCUykjY1v6rlJv6Y73JKkp2mV5KrATLz+ufXYnm5vzwpTnq8DDwjbm3U7x+8
jUbE/5qpT3RD1ayxGVDH/sroUimanDgRcnDGjRYWbRu3AdZCosei9G8P7Fw6lvgMoV5+kqkeDGva
aDW5Kng0YmA7kkqR41cHa/i+qCztby86S1vAkknx8I96WCQ1QePOCgsvsTDuyl2XSMWZqkXH7ot/
eHwmc54gqMJmy+L9dV6C0MozicgelDQ5qVaSJtnZKiDOKlNUGpjHQnbfm1veAoq+VNbu5XT9tbkR
TsAcsIMAsTb6PRwe6Oj5qFyYmZatfp4tf2xqCdaQ/SegZh68cUGCEj/F0NXNsIydvF6vYB9VEv4I
VadKR7bab4sIqDvuVv9u7GBqKlEJFKudNITT/bAu1XxwsI3JjqyPf+oSoXD2dBLzvHbL339aqlio
JnVSe83FqQPxYNzW5nVAdTTUBEtv/4PxQ6Oqmmzq3Ox/l5l9amyOQECpHeMXwiJba20qo2TRpFOV
cv8j/fq27v8mi5JOAHxG5OkwCD/7E45WMU0pZtdchbOwUAwnMi6M6YQXdJ4deY3/8LSIVsCYBKCK
ufohY7Kz+1pERaPhedRCWcjkYGubWeH9PAH/2IqBsMqyid19C5k2il0WA8W4boSN+0Uep+pJ1sXx
X1+EibwQfycVT5Sa6/3XOTGGrVrYZso0NzH0TBrI+cowT0cmwx+ekCbwikfhTZ6SvfJrK/zouQH5
hxtVG5hvPMFy1Rk4ASRVQwaTCvP+yOD9YaqTWUPTSPyF47l+0CB6lFoivE99hoQUxYVBZmqUSlTy
+0KU6I5sYiYf/+vOomgUSsjoibFaI4L1tXsRHDEdZKFwAY/bcNFDcPV5P9hnwVDiJmPYF/0gB0cC
Mlx9l158adeC3Ip0i7pbDlv2YRSy7eNZnZOF4FJU7W2p+NWwbUXUnlLOI7CMKXXkjrnaSE8iL9Iz
GYs4Yu9TaUHum2Nzndg5Hkhm0UbXQQzlzGk0VAl4O2rg02vdGtxOBNlNAlNQQDgqKJpvjRoIMse4
tnQRUoU3sKAKHfV2W+ytEsmIG4BDR4hoGDoBPGlU79RKb54ypGw4XgRAkNyuLdR1YM4+lTStpv3S
+OazpNRA5iXCXLCjAO4QYwclKK6kM9seY7FiusWVQjmpw6XCotCDYidDU3y3JRsP0Ez47Sap/PgU
x6KA+KHw7cANGz2+oJRloRVUQ7qtpSEJVm0lG6+FRjDL6TpCxU7bJMUp4okKbVBUSdh816aKiCGO
g6fKl0skSUFDnxo5FvvJkCc8gv3OIhIGKRXBwBQXD0mI4TVj5He3XAiTpw6oZwq2igyTE2CIeN0V
ZTxha8V27xCRiuCQWg1KIdUoprUyj81boEhFjIiuSW5tKxXTSQ6G76GW5vyKiiYMtzOEE7e9KOA+
NGkb7bsSnIgb9yZc1AqF1TYNZhxAgVhmOIz4UNgcGErSJajsGLwo4Sa3DQurQ1MCVN81Y31EnmZh
SotITRrO5sbIqo2JXyVEpFQMszOMAaJSUAHDFjdooIFWqIlhFRhh9DQpRviEURbmfnUzqvqJlFi8
xx31D+8NtV+nnIUZtKnBdVnWq7HG/XEOTrEVa7OViE3rJYZxogIpC8zMBc6oCTdtImRDrZa2r2Y5
ABTIokR7AHYAPW5q9DNce4znisy2uS/6Mhycrjery0TtBtXJbCAoDnLE5jrwcWR0Vc2vFiDCVI6r
2TCxCEDEM2O5OPWZteqbUpzo0RxCV+AETS4dtBLOdgmNuSKxxEmDsuQ1Ucf00h764q0LU/sBUW08
ujMB3n1Q1tmzUmrNA5k06S6qFO1XkC80KPhfVgySZQBLaJo9GJFI4yBmRL02rQCfgRKTRSdGNw97
8Ff2jJF0owvl1mqnXkcvZbeXWBCXpssBD28SjD4aroyhke4FE+gjRK/pe2MgNbJj4APP00pEcNOz
wt/2kz09YmfeAeNqOuwykboMQDU0C7xYaFbqSp1iPVtzewzidUF2FOxfH2KURqh5WE+z1GxsdZKW
WtPEzDmpdkCSBk2b77O0r/YBt8loJYlSe5vMHh9WUxnNZGvYfYUn5AhpoebsphHc9CewX0GNZCW0
524nE056IJo06+u8F9JZhdLzWcLwrT2hdiHfy/B+QBEh3rqKLCvV1o3fBifJXEGFJBW4AMUQ3CVr
ieqe/mRQOVGs52ZOzxqz199TwxqvjSqfDShofY3omCFAwZq1tezh3ZveSpUV3kuo3S/UoUG4GsD0
CCgjyVrDbdPIep6VsTrPYt5HZ8Laz16Rsyz0dQbzb9eLcTTdspEmexUJlYVKmL+t5A0fyRUExjz2
FIIJFDtyDmHs9F5/BWUx1FBX5vGeTcgwN10zYf01KqCs1oqk6khpYQjl69FK4kucJCwZNI2u33YK
1qteKaYQwnBbd+fNnMEd7KFFJG6pmoHmJrAhcV/ipVfcAdYoYr+sUmTPqlrs6XEBfYtaQCkYm4ft
U9c0zeUsyuCqwOTvWeUi/oFjb8WqAZObCJySpR4TJwHwkkJnciPNz9+jqILTWhdzGl5UMtWw5Jum
6SbOMupB2jIOfuGekn1gqmxN3sihvN8q0yLrHaGd0O+2v1fbDratjuzSiZsxvtWqxnjhAF9Fa9Fl
wznZf+XDH7P8AiwlrlXWNBUvQ8VL7XRJI15t7GbGbcetE9zmkKTPmM4PMsUt9uIJxLXbi0RVZLs2
irpfwtfiBNyiNL5SqzTKa5vxPtMx/PMZuoxZa1BNvTYyUvUrf4Sc6yiBBJPMkuwh2ahZ1F+FsS9d
kZWVXiZ5Hs6X5MDzUGB87LTwme5zVIUdidSoI5MBL0Tg/DUSHw31kSwIajtyjSlWmzuRZ90vDlPt
7TB2TLaFXXUjw6n+FYaCHQEQdc0LmirVS2D0E0tj7LOT6HgAszXnWJ1gdxbmbi93cFW5H/v34Ijs
XN6jSGMf3rRtkl0JufUz2DuNAC44pmXsJrGdXNZa0771IvdPxrFtfgE880Ec5jw45huTF+Eu+jI2
NuMVf14Yy3WjQOrrRfxUpkZZrwU7Ue6aAbAyaayNZzvFwhk7mBJhoei0EoaXkPpnJYmwWRkl2Vjx
XkFYpAIhPU1MbD+d0ByQPk/FUDM6ILUs7hxJcpcgBiyhBEpwCn2KbUEoVqx8iCbx5sIlyRyQEvNJ
HTx5kxDINK7NfFyIFDuoXpUO9ajMZ0g6FDeuZyOACWkhxuydOVFo1Y56NVxrRol0j/Vdv/etWZ+2
BrLLG7jpNs5WUlhA4aPCbqaUH4qd44O8FiACm/4ZyTO9qK2wKDbVlJkNwrTRLlh0NeuhaXyLaRCE
dg2sDLquo1Ejiw9t1Gf4c3EeQcha2d3dmMzmW0NeuPakAJ8ChqWxR9eOB+tXOuTqQ4Wab6/1U/xM
ZKq+kLCW+DUORflLChUUxiQ5YAlS8e4rG/b9+KzKJb9zUX0mkgNtKTz3tYgjkKp2CEZ9zGvstRoZ
GHDPMNFvEzK0stfXUgmfDvsjKGtaIb12baq+gkAuOq9J6rhh4EeLRSfVHmSqivHtaVN/2hgJZFlX
x8uGksY0GREH+5wrLcw9eOXp7dC30S/VTjQTW7kqkdZJXxTFk839K/Ik9pfCwwBZv4FWHNiIUYOQ
b0IIi9dlxNhvWnB674MlYzwcz5Y0r6Uuyx45dqJo4oKQzpumBRNJ0Q+prVPTLyJ/O/azwWtXLeth
V3Qh3ucC6hKz2ap/xb0ud2tyjHAF2ZZQ44ZZPCGliTIp3vVEYDUPT0obQb3BMmoSmABzsiOQ2NDp
NJbjfYfRFTwvVP8xxhcRPnqAwsHZSSttaHPzcayy4NZMxnpwCZ/WSYDpbG0EJ+Q4pPnekurKuGjJ
uc0nZV7N6c7MU+pAk6jjdOFGMPbTvQT5HDFmV7ThBoPlKbkKRYgFZIzPohcIWZJ3AIkDdadnetK+
aSGHzN5BuQv2ICOFmSLkzLrJzcHfTpsBIwUqAEmS2f5Kgp0VeGFf9hE2SahUnoJ5Lv1xS6KlglOs
CX+yd5TfZM1prUApd1lOtO4m5XzT7cce72PIVeyTshNRbFOv+NkiXk9FMNh3OONSbDbovWVv8SQR
2rXgyOO7Azm6+KYogzq7swY1mWBqm3ISPJidBaMbNLAlP8Y5SAeZ9wSnTzZPnSsDX6lbJ41W4R+a
A66VuRJQMeQkZQaiW7CPKq6hAl3CJC7L8E1lM9DXkcl2uQECOiS3SsWDO+1mDJF3ZtTU/SYuWnzZ
pioy+zsFIP58CW/LUMqTAHQfBXkDNfkRLsC5Gfbvlu9DEY6jcsjXlZAybOsHANv3ptpE6UW1QPxX
WBZ3+uwZpe7LOy7Di7Fvh1vnc1uS/844E3FtwS0M4kvoArOu74sBxNkq6Cg+uLUCIXUu1mZC2oS1
MQFd6KGEgfwKeonVICiKx6ZTeLV6PVSStfDnmpOeoS8XMqChDEM5BjTM44tOyrKDyubYpl8BoOJ0
0ZyXct6zuCLwwMaux7Z53rc+MYQPW7andAXJTKgvoMNr66wwsra/Lq1UF5u2jjBRHIOm6u/RUpjL
9j9k6fQwKW0PUt80O7++wPWPkD2M47hAl52GNVc+OyraNzmxEo5qLal+IhJ6iL8ZlXsu/Kr0pOij
fj5RY0lX2bOUJpu8UKrydB2FUL1P7SaMsKkcYrO/VOSxqJ3W0Lons0fKcCFqAueOqGu5e0PIoecr
S+/7hzFWWaItc9AqT7NqwIVBOtvXJImUfCWwBS8W7LIWriDkDfmmq0IFd1+tNblR2Jpey+t5rEdI
c5gsWuEqrv2q5EiHdbn5gWGa4p+PDc4C636axR0YtWhwc07107rDGhxXdTUzhdfiOiDtqQ5AYiFn
Ap9iW9KwhW2quFdvWx5ivoZTkMG39+McKLGdasbWxLpcIKFuW7PYzNVYpFdTA2sWnnrTZmdJjHfH
GTaJVA9N+FBj6iYNc3lDLB+L207Clmev92Xc3g1akccGlrbc3+ADgLzY2NToRydBlyzUATEIad0O
dfnh62PzqJjzjH2AVHfmCeDqIHMAzuF+3AdDcG3bYYMPMwbOtVvJYkihfVRJ4Ubl4qPYEfPekZIV
gGGzjmsUkTRJuQQGOUH2VEfurCUIbJacHG96rzM4HfF/6OJJ2hYLBnAK8OQL7djgkKGrMWyTYpz6
13FKcvsSekTjv0azkoe7mJultYc/YiXgCwlq4CctT/lpKBpVP+/54PO5pKnDcJZBNeD2aac1Zsic
aWE7aCFVm9tSHpn/zVBqBmwO3cTcFECbMDnbzUF2j/WoVD7PcTW+R+OgYwac+7RzDfxx8l3K7ZRs
BQFa3plWPbNwcQayprsOnzY4nYEskmAbtTaEZUNOs3sFhIq5GjvZv9TKnLt61OX+qitjdBsMWPwR
8ErZK0CilliHYCbgkocAfj26bu1TObbaPbbBXN9TYWs7f4yR3yej3p0aeg1KoMUYIV9VOtQLh1IN
9aMdFMq6CDCwMzRJWf3SAdByEWvM8TI2qaTj7UnxYSiMBJOHpMEvdc3Po8pOlQL9kStuMW/mbkzv
sMgJ51UG4yJzYdk00H30Vjud4qAQq6Iv1GbTLHonkD2YYGxgz6RQkWdTDVd1n5gfcx1vsHosyg2I
5/606BbfwNIOu2f25mxwZmUARTcRSZGcMYmTvZlHYBK7yE6GVaSW1UqpevlVNFGubot4ec9ruVpg
17FpR2sylJMXIdm6JU9BFIFjg3/dYuwOlV0f1NqNq6n/ZQyK8TaaQZ7CzB3n67LNJmJsslKdmTVG
iK49q/pDW8edznWZ4r9qzJTZbTFQeAHhglVJFfWjteFOmZfntSSXkFEieZRB36fR9GaaDfWuC5IY
h3bJ0JMXfc70U9X2sQ+xR1wEV7oc9zdESCplpYF7uEktMWteps7R6A5K2d3DTwGUkQ8U93oDBXRP
MG8hHxqDVqvuFCVN5SiilD+qMQdyOyrkLNxpkNt5G0sKYVepjst3HlwKsmKSit5FahY8Y0QvERjQ
6gFrAVuLH5UITL6L2ymbZ2CX+XOBIY1Yl700QVg3eulpyGdov9CAEkXZtnqn4tIjAk4hMZfEzm3g
OYLNGXuFIR4bjQh2XpSvpoiLDBtdP1zZ3Zi9N2rUcIctukcIX53pwgjBQnoSEgfzkCvDHTq+IXEs
6E2a1+AuCTpiNKJbOar90GlbDUipOvUfYU6ABzcFjDg3dhxob7VYPKZT5s6F8EcqGA1OxkQvrRYm
M8HIbj9puvIm6XE3Quo2u1tloLBsTCbB+aIi3LdNO9meXb3LSgVXnyHEVxne11veJmbBZbWOHvOW
GNLihUFtrxTLc84pXpsKvFHt/sm3EgUHO7CdGRU11B1bPaqKVDX3s6hFCVk9wO0VUiSxMxaWlgtw
ZhdPo6rUYCpwGiZ5EqUB9zPRwipNssyYvXqQWGyVkVMtjtyBpbLODjrBzHoaahdJUmSAeZ38txFa
igFAV7MzVvVY4iqkW+KSwxCn2dTyweByOGxAe4+0rBVZkLmRxb5NURwIT2oWlSA5SQD2WQ42QbGx
AuITfUigXXRXt2L9cUyw+fH8rMOsREsgd3pdoRAgrqq+Ds/73o9weGVJG84iKwUn1ML0xiahLlXO
XUlZnnJWBKkbwltVXCjg84MmsG5bm1Pd9W7Eoscls+0q4C6IuhZP5NF8Dzp/wDqcNVXd2jq51L1W
10jboqBoXgChQ5E2+wX71WotVMG8FQ0kFJJrAwIVrCDckEgLERldS29KOZ2yc0kKrWSlhnb0zGRM
J9diy1U8g0vRBuZ33J30FVDdlUWgP2fh4AxBfaoSqJ5ZlFmwwWKlnFegov163WHWxnVHNnO8kdqx
bJxYVDinEFbvWYpym5BFN9ZFyAkW21a7zlTZqQJI9g5S93QE5Klo+UqCjNR6pt3islPg81FvJT/X
7BMAK5ikRDjdrrKQQJVnW0FwPQC9v7GzDBfqrio9fjw1jbi1NshE7RralNbpk+rJvZLVq1K1+8lT
cY4A5VNpve9ZyWzIq16foo+sr/BzGcdZhCcpArvA8Lit9OMNdJSmW8yBlrBRI8xz3+IG41IWKL+D
yE2553Nc3JeLa9hGzHhiYZjBydFrhdpft50p7ng98JauyRJjJF4o0LWktDtH1kocQ8qSngSXJK8K
mOiBB3uM14eo112MjYPKXLDkJx+9UrSywf8i3hSUJQFdA228iZSR7x7j3CQnMsdEwpXChOFVhxEO
h1bqE9olWiLd1HEWBWzuhfxL8aMFcUtkJjyZhzYdNxHZD8tR+7y8GHOiAGckfeWOG0M3gTtQe3sf
464977OBA7nL5VfOt2WrZ4E75QVrVWA11h2IYYntj/NU5M1U7LXBNYmNMLusuW2cRzDhQs+Eenem
Qw//VWImheVXWy0uIdV8q5OlwhkMWJJCbC1KgTX1CnVXo7ZI7fUQ0FSHsDnp6nyLeYMesaExyMSU
puZi7LoZu248tpbARZjsazhR4Jotg2OvPpo7Vs75sdLRsjlzUCKV5ow39BtCqtK2HRcGeTHaNYEr
CTbYP+vj/oqEc1G+5zdt/f7enr2U/3P51l9FOdVRELa/vUj/+08X/XtNcdD7P/jC5h/rLn97aaMi
P/yeLz+i+d+//zp4Lxaz1S9/WLEIt9NV915P1yQD0n8296+v/P/9y38hb26n8v1//Y9fyMnb5acF
fKzPZJulJO//DcP5PxlGPr9e8n/cvGTFy+H3/QuIQ03kf1ESCWhfBjqzEET/DcRBfwCqlcybtlR6
mdQ+/RuIQ1IH/1cKkWwqFvALpCj330Qcrmz/RaJwqQqj3E1balr/hohzkF6F38inozhWX2ojqDZb
8pOfcu11Sy2upvfmjToDRA7IzJBGmtpVghvPic+d8eTTGF3+M8P42ZNVLMUPnxKPkCkocUdthOjC
WMQIB8UROBrYVTYX/a1pT8InD0YE3akVoNszWQfPGjTAVuyza5kY8rawtWDToM7IPYUpv4v9Hg+T
LtJRSbP/nohITO952T1BNw8Gx/y/zJ3HdttK16ZvpW8A30IOUwaQVIQtWfLxBMtJyLkQr74fyKfX
J4Jsst2j/4SRbBUq79r7DQDbPtf6mH4jPZvsAl/B9oC3o7TVkF0/jHEXf8e2LSB3gGHqJjS5Rwxd
z2+wiHEV/2VOQVjktyZ1W5K6+edy3xeV5feuU1k2dF6R8H/f9Vk/jLWi+plP6UA8J7AauJ3xq2tH
7etUK8aVGvaiqjzLf8zocYrzBkgsaATHs+oIOa01xN6fcysSD0QdysHimbvxLWGRfQzK4rZFG+0K
SmreH4u5nYvYgJNADsHJsBbwXC0MiwH3lOy5rjSFzGJrbVJB0lOnHrEyDBWjBOT916YI73Jr+Ill
z/B8eYiXdOf3nptgCWdyFnJ4zgJVJKMIXusYqT1zUasPQYUKwWALZ4U9xENh0eVA44VRYh/hhvL0
ScZa5eD0LEQ5oYaRgCXdikTqd2ZaJ/8kOgmHEZOEQ1fo9Y3avek1inHjVNf3qNf/JWoW2BgAG5CA
sgbcAZz6AnkQTK2mpSDwn2IZw6NgXUg3WOBdWRrLDT83gqEuDRg0drLhO5I40mwH8mRi7mdGv0VW
7jgFdkP88j4Vf3VL3Ec/oQ4Wb2J52h/dFxfvkv+B98IMvvu/3wur33XW/jq6EOa/8O+FYOoomlnA
ZQA2kZgzZ6WcfxXS+BH6zxBpge3o1GznH/2rkKap/4G1AIXLmBH86vtd8a+qNz8CSsRlwdMIsRKd
HfEXZuDm4uQwQPTMgCEg1ZC5TDDwxydHhTyaWVI5dAclOYRGsiuBvPRgVHXiXhWCr/EZks+mS8aH
wE72nGY7Por6Xrd2QuU+tpJdIeEkNr50U7JWGtQasb3DeIPIqNn7UHJsSbopA8gf2i9dfANAtBqq
dg9T4rVM6i9tm7s++RGS/3sFtlreAzYo3KGcNgI3ETy8V0EsdqEIXwPI6oOJxUNB+oiYDfOmlWRq
O/I5d8kh1px9bfbZyjb7tQOyY0V0NwOG4mekEr76Tvd5Qpy4j6Rt4ohbE19MbM9ElpCEIObEJvXD
Ijhz8S323cnALu494EadmflN7YqquCnxvulNT2/jbVcZV45h/fgUPmlp/vmHa6asyiQcSqbQUT1J
/adTrhCGZxn7j8c8DcxsZBN7c4scD+Th4wYqi5o0lPLatYP7SMbhx35CeTRRfF4QWPo8B2qxdsoe
EeTkoQxvtSJzkW3cxPEjbJd1PWM4ymRVz4ZCkrExu9cWxJGsvAwsnBBrowbXN0wwVrFAlpLfJarx
jtfLyhTBytI+SSOCycAHYmJfAu/tWBbbhrIUPqvgCIiHpQQWZYKSLi6zxg08qvXlqXyXVfoQw/wZ
ALDq7BFwx6o6D9CHEQajayFB0NUupRy+mCvmZ0xM4bSvbdHtE1IkuE7oFo8WfDJyBiVVfdfn8y5/
x9l5+PAZi1s+Q6rJHAPmIaZOjTz3inIDb1PSD8a1q30Rupz0eAZIf+hxUeqdgzknxwKpdUhxK58I
rJOv9egdxnw6sia307sy0xIO54R1CYeTkW3U57A0DrHsr1I0JlDC3qF6XDt3aCSTDLgh5/95kh6K
otuSaVCpoU+UhPNSRkuJ1/uPufB+ebQXDIV/h+C/n7a4nXXoWl0Tt7ULO5QUmLUhuQ7EbC7dBltu
1V1nAuLvgs+Xmz0/yf9tdnEgOxLlzbJjkiszxTwP7T8VHfyyc1P/GnT/9OBgX8/sj38Hf3FE4bdD
Sr+lqXEgM4IpaJB9u9yZay0sTo6wxdnQqWmhH7/V1nPTXjmazg8W8lMGvdCQDDpeprAgeK1bHLKt
8ijGn63F6ggMFG5/Xu7H2e0AaxwBH7Re9Hd/gw/bAYlZB8c72qnSWft2RyJXnp4ut/GHzXayGWzC
eGOmxmjKYn83RgCBPGPF4R3LCQe6e+Smi+yDOskbkVB/tH2Uc0kyZL0bmbeNIZMMIAlpaS8DaUXy
Am+qET1GfTur9sYzpvJLB7AGf9saQd6IP4p2OPyJbi+hJp0NX+IEplaau1QXgZiFj1KKIEybbBGF
2GHsHYjelakftc70IKyfcvVL0vn7VnkjlfKNQpqQNL9NHdLgYaWjrT6B9/rV6F+UAp/OgzDIoOnJ
BiXmQ8f7K7fY3RW7RoJsGuVuMGF7hHHTaioP/jCsQ8TZfFJn9fRSScqN1sV7gFx70e/KkuRSkz6o
+W/5JlKKH1FtvRl692Ia0xPZ0M/C2gn1AeH1T21qvcWtQ1kRZAcGtn4sP4G4pJIQ3goGrgnJ4BY8
UhAPjloH4JdMctDamL2Hs+1K6r/ViQESQtsZvbEjOYgBCKr5wQPuSVuWiJeJ5CFp1Luk+tUSQkx7
65OofiZIynE3zl3oc8P1kXYfJaCc33PzZzB9a/XXOnG4nL4bSPX5Awntsd3og7NJsDacynoDgnsr
HGyv4Er3TXw/IbPfDrP0wpe+qlwqcDemA/bIXpEnBKYc38cjFtCiuJuXixT9qqLMHeR4Z+nhZ6Zn
g4HRuuWmmI1Qg8K4G0P1l90Orm77T6A1qc3KFrVSJblD/uu+QM8O63AU47seH8Z+31rNbqie/BAj
0vE2U5tNWUXbVu3Xqmze4kaAAQSZfXMvZ8aqn68Hcqcx2E2rgLWiGpir1oC9JNbGDymLN2PIOY7r
R/Vr4A9FGT57+bixfwhH2poBVSDAuZXQD1ZwC8mblHp4iOPvmhYTnMkuY56Tz+zEvS7/iQgwxo6l
dg9pbF2TTZyV0rNS22bUJ0TngAB+xPFrQxzijM2mIewT7Y+5XEUJ0FEfitbtZU+GWz1V0jpuws9U
x13ElzZDmW3Aen2lCsHth7MkIIUpyTYFOEmUnVwVjpjfOpzH6r0TdpsqVV2jSB9qS/+eyPG3SJ8e
c7N4KKb+c9PbdxmhLN4Cih/cQDuj4hfuRPuz1Z0V3mwvmpTySv/SVcQuYbkOih9i/N3jDC+DftaH
eI++HoHQiMtoQ84mR218Wqe8sUOvjTC6i38pvr7SBPehoiDHgseV4MEd7PTeZBzKnULVgbL8wwAd
U0kKzN7WJjJSMZCVNJzuyhRrPlXcZhVVcrW8H4L8W8lva1V1axeP6JjzBajqI6MViMciaRiHfmuD
vEaExQWng3rHS2rwdqiyfStlLEjDTcpvQMc9dAG3oam7RQ+3IijXQsT3tv2EyejWl421hOVWN/jU
utVtI+FsRjAJS8cM0k91Zhz6HoDNODthDduozl1sEDAp8180vd6bsblBY9WdoHXnIXXLaIvH8J0z
WgiJ+IRo6JiXWQnEj2WZNQfHmlbSmO2nWdAE9M/cw8QWTyQkdp36DR+YbZw/GUDImRysqZsi98D5
HMI8+2bX0qdI1DdD48NIodQRILAl3Uk4geEdh9P8t5hEB5DClcFxLcaaZDz+Nf6TKAtXoSGlLF09
6w+6n7p1o+81vz0MkcMW7ly9dYAXB6ukcLa27BFobjT8MnoTHwaJgmAW7wNpAzr0DsTZFuryzk+s
27AOXh0OKCkRd5n6Jg/A8WUvdCiKdSGVSRTUA9DtwSdL7R606puhBp/rdjh03X1pNxvg+1vQQqtR
zd0aBzg5P+SzKGWa7DSOuz4eHoANv9R+jmVmeFub3aNiZfdTkuxbA1YAPn0qbu1Rg9JZd4Xe9M6r
PboEedTOOgEoIiAqjuDZ8ZWOBzIQEOobrhEVNzFADRP1RYNiJnaWAFlSN8t5EqrIPoxY/rbIqsjO
VrfD26ST75FDo0bReVL4kvTWlU87CQgXX7a4ni0Uu1ICshrsAKDe2n+UsbtV42llNC+guFynyVwh
/pI2R17geDwWkbgG3qIeYRy40oCJuP4i2ning5K9HHy8p2FPhh1qCgczOHHYZcfDHlrNzCpP6Bwi
NWZr7g2JaLsVXitjOSBZG8oLW6XvH+cAIA6p5atAjab2lprT14CpwE6pVKt1NyZrq71VAXAZVG7m
N3rY4+7LutJb/YteaTwaQbwYIz4u1qaSfxmhwa4xD735Ij6L6BnyOhYQwTpplBXiU91e40nYQTDx
67UBXV4ukq2ify39raYTnQQNCAsdhAmI9NDYgaZ8IBXq6dbk2trvKAk8fAO8ec+ZSvcC1OUrcOgN
3EAvBYuBDOe93+WuE/Qvoalsbaf/1JTqtz4b11b4ZAagPAEHudk4PTUSGeSu3eej/zL25teU+tDE
00RW651EmQvQxqq04jcgxbBF0CJBfk8UyabBQyziItFiNnR4TYhhKUHxZ4H8d+ben1gfYlOOQL/G
+Ghelg8yZ2JYP+mSO6dx7Mm+6xjj6aW9aZsCXMOT71yJjE/yR7AR/ySjkDSAgTZHzh9abyp7MEAD
1S5A2CZq3fIQPkQUCTH1+LNE/yq/+Fxk/Hcxufj/loLc/S4evgNPWP6q/4HZR+1i9vGpSIusyP/X
oUm/57+aj2Wp+S/+yUKCp/yPgkIvbGao9h9ykIph/Ac+qYb2IW8l0sSctv/HWdCgWmXJqNDNyWMF
568PJSnSkyQb+BHnBWQPREb/Ige5WMEolJAE5c1jW7OkNfmNxUu7ztPBH60s8rJWV2+aUs5cE/gp
CSQz2BiN390oDbISFKf8bWpNxhYfo8HFAVBbZWbb7khvOlcelu9vrf+eh3++CbcZ3seIJlFZYCw/
rmsM4weho3/tAWa2vvp6oeirzBjSZ61I/d/9mCLkCMLz3tAH/JzwdQw+IWEZyivgVSB6c06xXQk4
5BnT6BxbXT2qcPLBrasAKpn3V3bhO6l/+blopLAZkWI5VevWAL+a+L5FXioL/GMLoNnPdVdUDabD
luTZY1jaJGlLnLlBBHweRqMI1lqA31bSqQ+A5NQvXWkPz7ASJ2NFdrD+nZKa20mD6X8aAXG/qbgy
/TT0cPoyAjV7guz0GZNd6eXyPXScMPgz7LNhCGsU60oIwcfDroSAiwFMRJ6p9vHBDnB4JmhW3Mut
HD/n31th0cJgAPhq8d8iLQFh144qMbDgQE1vOl2BSzBU1S0y6teUnudwZTExDiVdHUVOCq+ONf/8
w/nYJZFT2iYdkqL2Le2QXhW8GxoJVGLtGF/+vl/IeSBaRgSFLPfiEu8rQ1fbUI+8sLS0OzkVYpvn
sX2vZM1wRabxzEQ5CEZRkcZbBe2jxf6g4hthdVbHXpyHkdvPVL8Ja6fN5Q6dbYWTgco3KktoBR6P
3pgZcjRgfuSlQRa7/Il6O9ggo/+2FSqn8wGEaAb6PFjOHM2RqsCMGyYl9tCABM8MZMnFUVq90pdF
tXRedeBrLJJt/Bo0D5dC2mLQIzycE5YCiJ1NrmbhXuJMW+HhvbKCjAGsVHVljTYcRDyDVxraCFfo
6HOweLwaEXlRZomjWQCQRNZxT2MDm2Wzg0LWh+obwNR6B8CH6koYoH07RWCEZvNqAej5yo47nUjQ
aYwyGhMqBS1t/vmHbQCAzEdG0o69Om+DDfzIlidPVV6ZyNPNhlgfVQrKqQQjYB0WrQhb5Z8o9uQK
43ejM76rY/4qpfmmCoYrnOpzQ8mFSe6bwp1G9f24LZwRwrHRy9gTYLS2dSeMLZ4X0qqyy3CDVXZ1
N+mwjdIMM8fLy/XM3WTMxUHkJjgm3y2SjgazC1sbbHWTevbwLWm6e4De2570hx3LB+p5zzH+YGqA
AEzubxxL3mbTE+Z432EnroYRDmdCLrv9dfmjTicYCAL8eYIJaObUmY+Hw+yqUDWKKfQcVFJeHEh6
n8Ho1rvLrSwsbec9ZFrcCsiVoNJ8KjTla1gIQuuJ5xstgdLnJOu+N8W+d8AMYgdm7a1Biv8x67bY
oo/m7MH7NS5Wgte0Uk+nH9OVWUeU5TZT+ZdHraLXtt/FsReSOt2XpQaERsjDNs1mqzw513m/ThG1
0zpcXx6D00VOyyi20PtZGM1ejDTkQoojAwtvwA8eSh85HygO3dbB2fQRyp98ZcyPn73vQ86DkNsL
Ly1OsGV7qoI4pRHQU6A70fMEkwB6+yCVYoWtuyGtdBWpfvSeq+wgpRG4dj+YrnT53LQTiyL9o3LZ
43yyuEXLEdiPLrLYs0rFudUELzeTmGVVto3KmZXkB5KN4inG4J00mmmu7S4a1wb4zytx4Tsm4/gE
nVXeuco1bIx1+MnH67wtFWxdxkx4USS4LMKihDiCC1/RbiFDQImKpSxt16BKg1twoFsTe8lqBVav
IIMB86dZV5nUeeSCoAYUfpY0q7yF3b4qAqQu9uh+mUhQNVoE8l/49l0tcvWfgtQ8WK3AsVeQgMVX
q9OHz1nc2uC01Xr8LQ9T9FbZTvLcQ2SF1wzh/K2E0m3+9QFLTDzvQf5lsy/lwiKsYvUsTBqvkDp1
3aSEmo0CWCA0JqqRVaQ9XV7rp4EaVz+gOXSgZ8cbdTHamtXZkI8H3u91Ve6ReDUIYkEQxIX8d1X0
eZnTFAcX8kRIljK/xxOrtGU1CllpvIir+EZKgAhZsWz+9T04xzLyfEk5GhHu4h6sRpSth/eEhKyx
VobyVdKT7kojZ0eNDBq1Pd4cxNLHXfG5r4TZFcJLy8jZgFqFrWALc2UZALgvT9DpsU9NHG1PY1Zs
4VBaNDVKVQlvSJBvCdR0C1r8RxJq1671c40QtigE6kiancjz2yPShbjitl6qts0WrYrf3djWV5b2
HOQtNrZG8MdTlOiZB8gioBVc8Y6wxtaLAV0fAmMEte3I6YE3aLCdJi1bo71w7RY517P5hQ2Yh4lC
Qe14pkyrQn1w1GhUBvuQGF0L5De9ZgV0Zj0Q+FNWZBsZMHkWSzvLldpwhrr2kqgb104VSxuJAeCp
alwzVTnzlqcYO2NZefFoGmvwuEda1tgdDqm1FxcjxR45tbbIYChu2Vr+va8K507Vw2GNbUZFCVBF
mjWotKe0KuKt2VnDF7UX2l/Je77vbJNoiccxODuEaBeRmml0yNmHufDyaXJ2VmD99iVb217eCMqZ
QeYRMftgckup2rvq/ocIV5R6kMq1IbykiIMXaawTqjOBDp4pqftdWMDjQdQE7WK9g5AE6LYfszUU
EgMKCPWHGFxMIxp3tPNXdE4pn1VOkeVXvvLcR86BOPkWJujETSPK8Gwogc96wpmVcSa4GIHqoN1n
N+PmyoDMq2qxoQgX/tvWYiVYVqlm5BBaT0GHxzUgFz3qoUSiEF2DgzzooVt0inFXGo70aMko4mTk
KNZp4sf7WAmGtTWF1pXuL9Ci70thFtZXbXbD+4l/vDpzMYb+qBi9VxbosMcZbCutLi2oWH7X/zSV
yKDgjjUtBybqy6br6HntkQYq5XXTCYFMAQnkZjPaIQruoRVSAwoBoGKt5bTCWsO2o45TmW3jhkhZ
9CsDv+pkTZqk9MwC2ZIrp+8CXP2nPwSCpm7znJsvr+P+2Pk0oBzttF5Uac02CesYlioG3XkPP8LC
hpgEWfw7tshA+U3T3fjiBv0KMWvgxKlZb8c8DdyJSu+mLjGb0kaV3FGaqiRh1e5Xj+f8LIoG/KWh
p5FhvEFX1D1b7wK3iGL1LkeJ8dDHvbOzUWLZ9GHTHCQVHhyKJwjhAf3466uN41LnpYFxABfb8oVX
ylbLG1ruPVlqpHUI2PjVNOsCFJr2d3Jn89iibsyYoqHPO4uo4Hhsq6HtdHOyek+qR20XNunvCkLH
/vIuOb0AaMQiQfT+v7W0t5G0StQcTYNHoq3fFFJorUnwXTPRmcPj461IuossKEcTUDDSucddGUWC
eY5iDl4XN78jYd/EFpUTxK1WnaAgc7lLp2cMjRGx8UJD+Z0k8XFjfq8bSVb4A4oRdbqCRT26WQLd
rZSqa749CyuTP3PEbUPac24Nb+zjtoB5xv5oJKNXB0a5dgI7OlSoG7sqRflNl0vVjTMmzXclMlWx
ZvrMW7u3ATsZTdFQf+8zR8BOqjWH7EeQqTthJf1brMHOuzIoZ+YZQjoih7wZ+evLB0zfgMKVuYQ9
bUQ0Q25x9jZrKHuXh/7MO4nEAA9krEDn9M4ysVllqmRlCuMxTXEZIc6RIMShJDrYrt6sUWStLbne
Q+pFXEhvGuU79PAgcKEyNk9+CxvkyiVwZuGRlMOnknwTl+8yS2gEAVTJqJy8foqU75OEqwibOvZy
q2426YCi8pUBmCd8sdKPGlysdNCpUpVVNCjg+z2Ok5PuoAdE6zQ1g5sRuMKqb0v/ay6P8pNIU83t
huHvKrbvi5Igi0SXPlOAyEYdL8owsDASzIbJqyy12k2QFOH7SmKTa4F+pb9n9hpR1hy38kwyOBqP
m2onSJpR1k+eb4K+7p3KXmstsqB631yDQ870pNOhZYvh9U0SgGTAcVvoXlEL6o2JrJOt7TrV1pDd
04PbJKntvRR2OhkIjK3CaGy3kwP2p9PqaB0bUvns10p8ZamfZiWQh8S6AK8cdXZe046/RiprOx+T
dvJGTodVo3TGF1RPYlg2eXODtEmDeY4Yt4zez7rupCsh5blxR98DUhYOKOzqed1/CPaUNjFEDBLH
Qy7sqwhAbQxZ8dJo8TUU+XtsvlzQH1tajDp6gfBaegQWMnNM70GYOYqrqA1akY4ixOOkm6jmpH7a
oiWtNYrXBbVKKqLMzN0kbIAhGlm450AgvbUaZUPtgC/WYkP23ilcKVfrn3bUgbGzUjTB7tihGDQo
sh3f5VWBQGVVhkF15VA4PbXf6UoIVKOHyrlgLFYtyK4hVwxJ82o7qVzE3KTdLDnhhTpqUjDCytHZ
ODLkw5U2qMUnh4rg65gUMoaJle0ngGaMaWdFDvIcCSx9brJeekqkTnm5fJosD22AEHiBaoi3mlhR
whI4nuUogn05xUXjQSszgMJoE2zh5pqs9WkrFvkAHA7QIKKGbi2OrN7MEg1NndbTTRHta23MXdMe
u38u92V5EpM744Wpw0Jhu2ho9R33JXfKruybuveGXox3Ae/ZVQkD/IsU5dZhBLf2dLm991LCx4UL
fJWgadbppxilcWgcN1imCt6pTSp7CIJaP0VCYL+qFCuQQK92XbBOY4v8fzGbnKz5HapAtUUDRRgR
/P9qtASh6LoJagTZujB6taq2UVDMyx3ULJRGSdGLmnkb87suW1siNB+VLIKlXlYmRHD+NmqmmoS4
qpm3zY+6VoL7pi2BTvUSVrtFaMgtIk8g2tdm7pNdi5S6QXkIgRIdAToU8Valmsyim7XRUZdG0HIT
9jreaFi4AD4XoFaKDRIj5X0k2XWCAuhQ/rw8hO9ep8dDaOuzAxH0IAzheFkeD2HbKnKS503rOZES
ktjEA2PvIIj1oFcIgGnSFyOZxn8m7MkOdo6mioxEebGhZhEX60yPnRu5mMpfOVIq0SqZAOdtsjjC
ubFOCul17CylQaTLkm/CGWB0h6fUdIj8uYYNqkX8CEO7ROIT6POe6WVmst4JPbk26+cwRSFjHaS2
uW6nOpFXcStK7b6NoSqvfHQSb7JWwMyAriCTjRzxQF0B8wyqbat1+kvbBvDsgiaWdlliBDZCIWle
YY6q9vfhVGkgEVGqewG8B/a/qEmSrGfEWLJu8rYtV73dGp+oAiLSY2BDeDMaAskk1fenLWTwHOSc
M6LCowurnm6lHjVkmHy6+KImOaDXrm1aex3UYPdubRg691IwdZ+Kwp6sVRrI31hhLXI4YYsKT576
+A2PUClBMVlhj/S8lhTtzlBRgmOpBQXAua54jpKkgnjfI46yzpwyGbZZkBuIpejlLsuzMdy3EYUA
AK9+/aLqPGEgtITYK2ST9tU3FcQcOJtre3d5AS1PFqJNAF0OGcDZglZeFtObMYvUtlRbT0a7dqvg
pLLFNU5z/7oVEmYUZ2HYQ1hbuqeUaWaoiEUSg+s2JBwtAViaYDpzuZWT6imdoRmTDs3QQOc9PPlw
5fqFyFpfakdgWw12yKaYtgnZx3WsTf1utIbvRqEgtzRqAMVbXto4rjVXHmvza3qxH2dM4ly+nIWi
lxrKwGN91E79luqpomxyUBx114QrssT5OkUCcV+hywXN+feVrs93/Em7qJkQYGlwtpeRVyE6S5Ps
iqpBgxMzXBSpec0YBrHqJcd5y9Eae3MIQpJ1bE3mQ2kqELDIdXmmJOlrhLtelLzPES8hNtyOyliL
ld0H2F4IRCuuFEjOfitVKc4t3oCALI7PrCbvQKa3eucNXUdZO1flA4Lr6RbPJ3k/lI7g7WX9nYca
0ShrwyZnP9/XMIGX4EWUwAa7Tc3Oa5HUWfdyzKuO5O368jwsQ05aIYsIKdOExK8SCB93LVcKYVWy
1Hu9LUV7uZtAadvR1AEMIpz6RyBShwXUWIVvAj2/au1X/ngt43NmeNljVB1BJCEhvsx/xF2b1uko
8ZLv7WmvoCW6C0Y1+mTk3cFJa/85E5b6fLnfJzndueMEuqT4KVjgSbHI5OGrafpdoIxeJDuwRcSK
+O2Bh+OzShl/rOQ1d9/3LtU3QKq9klM9VWY0ZLy58h1nzjO+4x3wyJuSvXA8AaKqBWduwGtnEMPB
DlX9Fh07/QaPOGtVaCPGg2qIvFGplEhNKcjHGKNFwUhClbhFfirLVWUNVudq7neOZRYblDcuC28+
m3jvLgYoxQJLKRI+zO7aAf5D+GZLZFuqOCr2jcqpWBkCxGwXJN/T2LTdqUCERuSErpdH6MzqYBcA
8ZgnipN8MUBO4UN+nJ/bQd8iwDbk7SOijfJGNoZqHWgFtjbSWB4uN/qOdFj0fo4oCZXJ/M9b5Hha
TCONS60ceQwBCdr5Zue7Zpk0u36S/AMYsXyFlMNTpaTtVscAZFXHKYNBnQAKjrA/8b5C7zjPFer3
SXWnx8a4grEubkEXSW7dTtahw2v65+hE/UELEbMcYB1t1E7RbzpZf0GVL9xyIPNmYObRgCkk4Mc+
5J+ph1WS5xlpzhqNJNmiuCKSLfXEFN+oUbvXoy6/gouaD4GTwZhLw5DtbUwmFm+bRrf8uEuVyWvG
utnaHWIXDurfmzBD2DVWR/3KnbR8ibI3sUajuGEq8PvfAZwfX6KVoDaftD5LT217LzGRkkVWWGzj
sC52lyf6zPYjECXbjKQFC/39mPhwA0sBolbtlMho9Cnmvp9Cfdc50rXX4blWyGdTW1ZBlyF4crya
cCtS4sLoZK8xCGbVvLP2ncw+utyXk2zGPG4mF8eMiMWh4z2T9qEz+aQRsTeh4vkp9ytQmTne04in
P3VmnvwTDEP3ajhhKG4Qd4McFAxKtq5Sw6pcKdHlap0WNZyVy191ru+kgmduP/ACe0m0xqo9AkPq
yJ7j2KBIEAVbR5y1V1o5wQ9hq0HNkRCGvByyE8sEVYH8lxZxNXsJgkuo+znBuAnkLEKbEf3mF62I
w1eSt/DT/CCovLjTWl5nSQQzoJ/QNqV4qEd7hNXyH6YdNg/akEIks5Dfc9a6jpLxlWPtdFj4Xszs
EELgXKN2dbwk4s4hnTYaJDfkkWsVccCNMnbiyvV+unNJxQPLA8X+bs+1WHg88W20gwvVs0wOjxZx
E95ZmribmjTcx/2EtMDl2T7bIDnh+SYHSLLcT1x1wTQ2k+qZvh1ukNJtVqCYlG3Pq3I9YIqzudze
exh0fDbRww8NzuP8Yc2THcAtr9VUL9fGVWBF8QZ1wptIt+5IFkeu0hf2vpOEv42d3neRQdd3pGoQ
SGiL6jOZkHyDacF4UzTV9yHBub6iUnHIzUlyB+PKZJwea3wqHFgAe6QrMHE6/tRcN2LgLXxqI6GP
yfWKqiiIyTWSWcmVps5Ow4emtOOmHCKeaaBA4Dl6JjaUCsgtpbqyMvsxdCEuXgsjz61mdjdqGyAN
ZBLjx+0F+oiQmZqpnhbpwSGIZHqF+vmVXp2GAu87mxnARUw2l7wMvxyLoU9UFpdRmSilV5aXm0m8
1olJXORWrS0wMuf18go7fSA5ssHuwdyPKBWU2nHXclnpnMxONE9MmrlGmO1NLg37mRq3edfImENQ
Sp2++xG+KZcbPjeHWNsgzzBjD8E0HjesmZhVGUqseYNRRntO7XFD6Xl60DMEGZxRbf8/2rM5kNi7
cxp6mRlsS8No1WDQPAmZNsivUnRvOXW5zkJ9hCmVFVdeVWe2A8uFNwdiPsC7lzgost3ROLTZ5PHI
IYiLR3Vnt9pvxPaSKy2dWZ3UI4Eog1KivWWe0EcAtY+MevJQPpR3eWjdA4C9hqI70x1QwDYzRSMU
qhbTlWuDbs9mMl6LT/SemCzcTCq1Gb+ogyv9ObMyqMIAtubZQFVSW+w2x8lQRi+liZmy1UcxFNp9
kpiZm7ajsiMLmF7Zd2fbm5UCLOxDLeuka7P70KyQ7sXxpLsWD7bXKm2/SZqVPEyI5F8pRJxJizgE
MSxBpIJY98scz4iua2lEpuyZpYwgfu/Un7QwQ7ne97G1kI3QDexKWZWp3bmGqPObpk+kKy+AM9PJ
N8DewZMdv7iTw1oR7ZhxhXuoVZduhBos1cZY22kkWK8M75nlSeSG/QKPglmTZnGFoVchTBPIrddF
qn87DpC/A/TAr5xjJxUKIqS5fMdb0AEGQDh2fJ7gxW1n3RxxjJZd/kSknQtZQ7bTQB76ppHT8FYW
QX+jYiix1nQ4vmYvJFcrTXVXmEV2SLXoN56Nyr4fy9zNkz7cXD7wzt3l5DtmEtaMTTgJk+06tsdG
zmRvdFo4wlYf3hl93O2jJvpnQEpqBxAsuknT7FUN8vzOGhF0KAdSwHkZG6/SCGRc1DYQig6AeNUb
KAjkdb0ReUJW6Uqgc259MGvoHmJISuVw8Ty28wopf9WQPUvYUCVxoP/cWfr8PPev8YfO3EAaNUrS
dDP/BVOD44lTEYUxUyNQPLgv1L8pO9wPdZo/CDNuwAM7ykzakrkhVPHr8oyc6yQ3AhI8BgrLWCEf
t9xHahPG3aTA7kDOKIymb43RG/s0Vrrt5ZZOqvzz6uSanUsDKvhzeXGm2b6Y8G5oVG+yy4eCIsBO
CTLxg6shf0q11FyRI2ogwKfKN2Uo1C9Gk457zYqunD1nQgzOOZ66MlazHK6LHg9hFBVT3aleoNaI
N036Q97bKL6TKdlMsQ3kKFCeLnf9/fhchLBU1bkyUE4zuArnb/oQwpZIOyaDb2geGsH1TLYI0zt9
gF+1onCZJii9JzdoKEN2s4ukU5E7qQ0LAYI0x4nGHBMvr4w3Kot1uFGpp2ydUXZeTUcyf0gEmpIb
WgFKUnZUAoRqrSR/i+N+6FG8aspkjcYQhjy1hAj21rYkjMDsylG/Km02PozG0O+mUUjmvW404Y1V
zdIoLPMKoYEsu/WT3qQYi9S8oD5hlM0mKny880qp727hJXVUqqZmhIgmh2m2GZVgKleGIlXjeggV
ExFsqmb3ijUqQBh4KBVgoBE1XJtG2wzrdPRnHViWys6wTByypDz/iTamiVQ64dZjo5qA1OSqxGWA
nGGxroRdvGpSL6sbvAxsPPzCsnstpyhDWEqLf/lGXZQH0QbGnO2rnXKVBeWsxOQUCIz4fnANWX5u
UQMWQmNszpzAKV0cuRM1KJxhGs0DmfNoTaVyh8Hb9AVn3fZNH+X+RsBe3FiU+/7JZV8aQMKXzYMy
Fen+8ho7c8XwEAJhxvWtQO9Z7K5+Ni5X/V4jxZoHB0qI/5u9M2uuW7n2+1dxnafkAb6Yh1ScBwB7
4gxSA6kXFCVRmOcZnz4/8Jx7w43N4o6cm6RuJbbr2DIlNYDuXr16rf8ABdEwg91vj7JsYRnhP+7i
srw6yHKjkf1Y8JW7tIrMrS/ryQZ29fNvDrIoc0qAgURUY3Vqt8e7ZdRlxEvaVr+L2qHaVKpuuTN2
12fO5JPIxygGhgQLh06GkrLq9HZSqI6iLxl3I4YNNp5O6HByydlXhnou9J2Ed/pY7PyFmEzaTQZ5
/ELDkKhInSTCXWHECmLs5X0iTq2dJrlwgWtR64pWOLqmWpxDVr0z8AII5IJB6IWbuspYtXiepQIP
jTudbrRn1OXgpFXWbaI5+2mKKBjEydy6CC+dW41/lgGOQh7Idy7B3BVFPKmJt8fvXAE8xTQgSjyz
MbikUtUJtw1Wa9ddI0SzS/9LoDcs1f01bcB4rzVauSmjGdxxBtNUDUQKFzo+aLcq6kI/siI2vkRo
Yd/2KKCqjuU3RfGJwkqEzlEy5f5WCga92ZL+FBtM8jJsMPywalDak1F2aJqxuKh0Wa5sowRw4xJe
jdtEMtrOtjq9qBwUpPBorDG53NdzGZRodczjnaVZQYSKZBp5umD1XpqxAZ0JN7w7qcqsG4R10ue4
kPD0NhsLQZQU57S7RNCTr3E4ST3SZMPwotdzN6OG08gvkuGPCK4MVWa3g4WBvKo210TRWNo1UjV9
bbUhUDB8ULJg2zTaoiYYNyOy+pryM6sD8VcB95dbadygfLKASS10YCMIz6EWyodJixBihWravCRZ
ehCITIT/wIfKo7Qshr2QJAPuGJb60Goz4vxBlOr7aph1DA70yZg3nYV9qJGBT7CbUJtCt26V7mcf
jlrtREOPglwvK/0WebS82VAzj/aSkMoB4pYdxRSzomVv5FTS/QKRFiz1vnVKmnzNFqlb5qawhNe3
ii+o7ql3FArjr6pZNYi/+KGG7FMfNo+t2uAqaZFv3ZndHG9VqwwOFdZ9T9ikKGA/y065CTVoLzjw
pbgAjEneBGeCw0mSsKxeqhB0jZhj6gLHq3fAQMsgNYg8sQkDdD1EYSNFTeF2atlumhJpqhI/xjMJ
52l1lw4I8rpLloRbMRK4x6OKQqXmemcmnhDTiNOGqvwCbXByKkEo9/I0xDsTz6EdpkLa4roo7xWa
uTPOcJdGo0e/ewWFDM2VhUIMHVxo4Ev8fJOzxDrTayV+5vEc4QarUcWNx0G1G5yiYHX51pmj5fRO
SC6t0aekCcGYcB+OB+zSFAsQ3F48KU46WzGEeRcnkM2TImtu596cLsUEz4CmzKRdhK3TvYQo/9Pv
Hj3UK1Su9swDR/qJLrOJLYOZx7JnBD52v1iUXepyNp2Z6CXeH8dGfZG1IFtY2Nt0J47fVO5wvEBd
WsWyMtkJ6oinUShLblrABg3l8MbEUwkpPKvfDBM+Qx+/4um5x+Acd5RU4bzgXH48OAFNNsCqqXea
WgfXhoprbJqj1uQjLPDxSKenj04ZkmQBGNXrpB6PpIXY2ol1wms28ERCuiFTPsU7PFMg/vZ4DlVy
pxCndes3+eKLugdpBxWhhTfOjeN44HwKQZdGjXpXy1bt6ILRPAdjpW6twZouEn0YXMRwig1uUsK5
RbzkJuupXcQsKEIRQHBDOx66kSdMSatMu/Oz6cuUtPono9NjQKVaeCEtMl1FNR2IOaGrq4V1M0rx
wdLTXSuE33//41Pc4GJH+DJOOnp6qeup1WnaHUIk3a02c5+2y76W92IqPPHxYaFCKsnIAJL588dD
v7e8KWsunETKO0Bsjr8BZ2ZcZpGiAQ2cZ8fsouwqMsbgkE3pcFvU5mVcplCOYyJrwC3l48HfCSOU
U2HK0Iuj6w548Hh0Jcwx7hvJHvuoQCMkj8p9H+BVgXGx+c3A2MQO1QaDYh6r8gDspBtMcOvbj5/i
pJ7GCnz7EKtlYPlG1895qNMk6UVnxB5giyu0j6ggihNw7aPNx+O9Hg3H6w4FfR2iITRzkrE1lmSE
STBgr6jf1WImADmL0+RR0ePsWeOguNdKIKtOK5pp4LRlqzyST0i46LQJ7iiRPC3mIqGPo3SAaHK6
7YYGnUMdvOojCQVwOQxq9NauQLCWOAs2yZ70VQNEwY0IrgTOkI841MgCzLGk26eSNDR46AzCj7Em
5/n4Td85JMmi6RrDdmRogJrH81sVI6lYbep300h7HGNq4WA1tXUTZ363BS8Mq2nCehDAAp4kiX6J
bEtnl9jybBssMc91JU8nmqchs1/qtCKM+tVqa+Ri6Iei0u8AytVenlsvbPBhb4SZeTlgK2d//PYn
tzyZ4VjZVPA5mrm/HL98BEawirRRv5OkSLnSCjzKwqgPDx+PslKzA5nEMFyPFs0Nurow14+H0RZ8
NsHLuFMrQfsOGJ6b/RR6UiRbt3KB3GggtMKjMgnNpx6DpGscGS/b2BJ+QhcjpZazQNsEMlZUrihn
/p2FVb0rpkoSObnUT2ewC8teWi99GQTHQoEl6KyzJiMVo7IzJ/1uMIIZMGSALiNgRRsk3Tl96dMT
jYo8xTJkSBasynqXJXo56FGpGHfJgAVdYFnSbjAm6zIYfcWW/ATyfjFYbt2b4pkNfpqQGhrp6JKT
QZA+KZjnGBfOsREGnjTN437qheDQpUFz6JpwcAIxzjY0vvPfj6UUkcn/6C0TzAHJHK+DRsej2Bj1
0Bua0JNRTN1g1lRdcO0r3aiSVXuch9lOSAY9VG+fFLQdzrz36eQuT4C4H8c4FTsku46yUFEZVHmG
e+spaSMfaCh1GOcCFNQxVd1/vOpPtzJDkXuDTCG00Aw5HioRMyOYUjP04q5qdsaQ1nskoyQnSQW0
bDHnOfN1T6d0AdvAg9E5nTUg58fjheCG06nmXi4aMSoLmYD6SXwoRyvHnj1AgyVELf7jVzzFUHCj
oe4J0WcBqsBGPB6zA9lMa1qKPBnh4ocJ7/DGrkIscK+DScAa2M/T8hP8SaC9idzi8Bf0BX6jIZhA
6EBBEJu2KvfDYCsqmsXtrCsvWTgEoqtPTXYbK4iinXnkd042HplEBvAgQYkGyvEjmxLuo7VSxl44
GYKbRyFHaZLJj7i2CzsxFwK3bE1pX0o1T2v65SFRKgMQviI8cKU2N34SK3vdTMx9JHXGZuoQPpH8
svOMJo8uWmWaNjC471BkTCxg/EpzYTRms9eloLzAI1Vy4xxFSCzdfk8FfAmypP/0EXGiAZ2kr4Os
bqFIWphJ7GUUCtqaIlQfRSpXcGz7dMQcP576dzYSvRNgwKgikxG/row317laC2etNYPY01LUZ4Fd
xa6sNbgBUF8+kwS/PxTIX1TolrvzapGllNcxqDQjDwCbifNqEV8VYpg5QdI0Zy6pp+ch35CvZy0E
L41T4Hhx9EklBDUezJ4yV8EORofgtirqyB9/u3ciw9EoS8L75tsJWNjNWswooYKRcSfi4e1bOGiL
lbSFWjO7/8RwdAmWFBaTlfUmFcehN8xejD1j0tSHqitnp58mHJRDwbrohvBcse6dQER5XTcUEzMm
OnOrGBvWoqmmPUxkGfTfFmJpi/23jumITF6oLb7lU1Tp/8RLLo1mkPG8JCWG429qTFmAS7cfewtz
Zo+8OkbTIOs2YRj9KJT43LXg9E4C1poNR0EHGRwWwvFwYaAJodoOiRdLQm4bSn7ZjsJDVqm/5F7x
rDG+UjPtZqzy31UBYZfT7+GOLy8OV4AQVwNTLtGklCjvdxxbUWAgOJtN/Zmv+U7Gxum8yF1y0yZN
kFdLtM39xg9FClbomkDqgFXVfs0h04j2kBC77DkVtAMmhHixtzpl0A5qJ/6wPVJDER5oqNQNqviC
N+pdOM9D4Rj+3Ggbc4jnLbLkc2ejAZGcK3i9s68gerBr4cQvSp6r0D5i7zv7AjViY8iWZn9b7SI9
iXbJHOvOBGvzzD5+JzCRJS4sfFqdGAetogWUwXQy/Zj6Wt0/RRTGD3HTv8CNOaf89E5YAnYON30B
FDHk8uJvAkY1+lZW9kbmBUEEb7qIVaeVjfHMpL+zb82lY7yIsFDH0VYJhJ5Nklp0auah/UO/TRR0
d4C/5hS6lWxypJzcGunSzcfB6RRksGBgAE5wRVi06tYfMRtrss8uyL1Bqk0HdGW2tTKtujRBGezq
sBi8bFQB3BfotcWppT2X6L+7lAI0KFUUeftIGLa4t+Y3dWdWN+p8tpL4zjSbZMlLK4zyLdzB468/
dGYWBPqUe3HaJZemOFNoF3GPLkezPTMF70w0s0ylkI4VFcs1sKNtkXUyoOZ7MnpPTp0LCD2nCGp/
/M1P6LQEEXiWwBA4EF5zhuM3Eo1BQn8pKTwITSqocUW78LGKe5yr/nVD00+h8Xo1x0G/I/0ptmUi
V9doklL70LRqW84tFB+hfKnLItqCoMo3tZ+OW8yvooPep09yrMH0lsv5RwDNzkkFOGgfv8N7Xwqg
Ai1SBOhIRFZXCWFYdCF7syC7FiUCcKOjgxGeI5q8QsqOL4Ok75bJ5XXh8QAJO/5SARRAkH5W6eWt
mrAc4z7aIamP4JvQZUrqdkoZfQ8TqMJuJbfKl3kKSsMeVNV/pj8hef0oj599OSgf8lnXv/v51DRb
y6hjr9Bk/weUOjmnorjAruu4lTBINv3szBZ771MtpfClBv0qlnj8DrNVKVVUJKWnqEWK+0GL5/Tc
ZNbTxzNySpBhVdEeXFSUYUlyGTkeJ7D0chwxWfAU30ddYfhSDPRUkoGWWEOZv9monbSJKyS5Z61x
unE4NIN4Xcy/p1D/mghTj6Y7SquFoqm4fI830VJBaoAJzWNPx8DJQXJuPMSa0jtKbDU7ax5+Tbmx
7fy2/qyMeXoGDvLOVyBH5VZvAlDUESJeZQZSUokxlLzcq5XegEMqjV+UEAMGiEX6Lsb/LrFLBYsU
TSzC6wEt0k2p9+YO0mrs6GGtbXJVKc6odL5znBO+Ft4gpClwQdbqZIQvF6A3RIHSUMbguW4SPHoV
oFxPEybomS1UcoGhymQG6Nep0WVc1cpeVWDT2V0gif4m4nd9Tw2Jy9EYxXBM2mr8hXsKBNY490W6
fXj2nGtrvOZsx5sPW0hKI3S5aTEg3XI8kbGfjSnsUi6GjVrfK1Wof6ZGQSkxoB2BeBRyk4XL1cPy
ccszqgMzUu7QpI4EZ4iQwncqze+SbZV36vfCF6XrlpfbyvlYs89GoQelo3cxZEBfwC2tIRYudb5O
Br8/ycldL6hQdIxSaJ4wkudn8ATNAcXWHv9iTEluzSmaTLdUqqHcSPCiE7e14ula60gPXaq1IwSf
wIQ/0Fh57vR+KehbpQKjuxnMJgqcrlbS0p3FyqDsBmTpIARdKF4Ic9jsKJTIGW7hZu7pUq0CGq7n
GuOaAAVFYAWCywXQaWPjBlWj+a4cQGrM2qz/wLxcr2xfFepPXSt3iSOL4fAs1oaaOEBA8ZEpmyT/
4ft98dSms46LiWTm+9ZEjQWzAR9ni5GeceqoAt7n9jyOAlZDQ6J3VGOLsnYk4juSvb4B+KTKcs1r
E62SqfQG088EElLlTFZDGzVGRknHtBwdSrtrGvPXpJZ0Zj+OOdZJbFu22gJyo3KrU8daLWxFULUI
oszs6VUCjoh4gGRkVZQiZoYYtsNAng1yv2628p1gpYP4OQbtuu3lfI5c4CJSckljcCztpqiVF3kc
/U9aj/M3HZY4cGqcUtgdKCJiwoJy77eyn/3WgUo3XMK7FyG8MgX3Ucd9btMFqvwUmW2Y2VilwhRX
lRr7v0kaL+WxnWHlhnXF0KmsLJZ14nOUy/OXQkzZOIuhveL6qZjeSShs0VpqpyTdwOBNfafAJKrc
JGOZfce0qJfdQjZb2aWSZWApYU0DPI3U5FaHZ7zyJLbJdFCrMVhs2iqz31lSoQx2rapUK8a0lWts
JNC7MpoJMFeh9Ja2Nbuyl2wB2kQLcX3xQTPCXNzkxZS58Fat1FEqKcfjXQt/+mVQRKAmgzB1slTS
wwsIfgK5f6yEv8S5Db6i7xk/SFjUm5dVrSMgWC50BVVZHAzp0libIZsBqQ1pMsFxU7L5MoE0nW84
INUnVG19gmUXBM9+FUDCH2QYtPVghIuTFBhzRxAq/zpMsqS4CdpEHnBH1sR+Z06Az7ZzXRQPH6+x
kyIt7b8FdUL0WCA+4irTCCM/TqOubbwhNlNHK0tsyOXaa8SgtnsNnVL0JL83o2KdqUMv0e0o+lE1
h2FG85r2yyIXfRz9ppgcLJ6n2iuTVHGKDkHlIpBRYfTVatf2Zyln77znQl1fKtIivLY1gKmJc2k0
VZ/xUv+ySylSdb5igvjNLjFr37G2MJyUld++0JKF8o5kmhTkwGetPq+sB5I5y33jhQstepGJ36Q6
svwfT+JJDk+Hw1jwqICWqICs87hmztieYtZ7UmV4Yxc+p6h3XQ1qLZ9ZLe8MROqzyKWAm2bdLD9/
k3z4Lao4gdx1XoEstsulBaIm3Y1tUtXn0vh3hgLtjvgyARDjv3WjYpCALpA/jl6O7LBDTJg38CvN
S4hsyZm3Ou2CUr9+O9bqqhsrBaClbhy9IUHYqK3oCQYzamJKIqN7wUG4w9HC+KJpnMhlGNc2PYBi
8/EcnsZ6vDkQlmSRUgFB8ej40xpJBojENEZPRnDP1Rvdusin+ZxY1ykEk1flHrukyiwVCgrHw+h1
nFRaLYzeKEvFTsj0/rLGNWtTq8N0CRLCdKpgiO/NFBxRukgSA0zrXKHSzN8tL/Agr8ralJi4fawf
ZJxi1HGrduA+rtb2OFTaBpRH4SZYDrsff9oT3U7aBpyjqK+xF5fXX31bFGBA7qT16DWaskvS4Ntg
mtFTVVW26fs7pQvdRAl201gdgDpcAqr+1LL67NJQhGujnkSYxPr+42d6Z3kzAQAdaYVS9lhfJ6JO
icy5s0YPkc50h27kcBsPIBxrmVLS74eHRcKK6zD+9JT1Vq9vVWk/qVQ9vFprQaYlsfkQDwa6kQqy
UR+/1mkDglKRThcUNwxIaYBZVusLDJQQBqrkDSB4ufaJRi5uVVKu3O4tC55fNMSl4GC1SaabLYKG
n0VBEq6iZkQdN+aTyfZsaMVdxXk52FPnq5cBaXS86KhCbWj9TNmAANS/z5BEb9OIM9epx+HXOBfJ
Dw6bDh/DQZgPcH85kY0RXNr17GPX+PvrF5UIKs4o/S1qo6tQCA6pV4JJnzxNKRSoIphfhRSy7mkn
VGduXe+tFTrLf8KsqFuu9qzQd70wJcLkWVM/uXnSp06YYTwVTOFZRdelwnp8LlOFg0y1tE6plhmr
+UMBrpBnnbG0NjKcoq1KCP06Yuc5WuaKEF7DjhHcBFb9nvm4GmSrOPNhlxFWT4CXOhGKJYQQzPqM
SS1BG8m5J69Jgfyj+CWSmgXInAoz/xOZ+KdULHKb9DI7d46eJiUgQmCLa0j6Lcrdq3ybjt2shV06
exrXGUxDM/Sp9KHiUoT52DRKv78v6RfDdoacDu53rTCH+W/dG8YkehbMHiOSq89KprSHcYCG/vG2
fCfs061deE4kXdw6lVUe0mFsO5dpqnkzYJDPvgUqIbZwS3WqClqX3aPfeygEkBRYW6cIlFqzNcpu
UCZAkqrG+PLx45yedQsinqIv80s5cE11zNGwrQtpgQiP1hN4OhUpXbM6E2FPJxOGEMAyKlxLwWa9
knPZiqpKrjSvVsNkO/Q1ryyr8UFqcVlM+lY6U4Z456VMSiLakoWhGriGO1CAR30jqFVPRMrHHnJK
X3VhtduPP907b8VpCVLN4hRfuu/H8bUrm5oKeaN7ea3lFwk8mH0XKOGO28OCdBDF38VmEQ6WwjV4
+GWi1sLaflOl86ROukcrRXIystlNJw4UpoPU2rcVToAfv9/p7of3AziL7gySl/z38ftleYAchBQa
nmSBS/IhpEOFaYVDUFFmk+a6cebcNHazEP78eODX+TmOO5zGr2BEhGZVYuDxyHrYoiBS82Vxxxp+
qSqpdCCk9UbrhM984ua+pOnvRo0J4F5M4eOUGJTS11U36CNMN1KopY4VK98bkkPMDsPcM1Ex3vqt
odqRoeVnlvcrWGr9vMCekbggYtEZXx1ATYK919gphlelQr7RYQo5RtfET36BWJs4IBlp+UPkcsma
roomL7kTB9FGakvBbQy9tEMI+E4yADP6+EOe7gMAIQA0lnoFLZ01MsTv+RxaMAb3eBTUzhS0shOj
UnnulDg9qGCfE5DQX2EMfF6OpwuAGX7EdK/vBeqRnlVVAvfvsQMPIpXt8FyMvuoZFUUDZ6abYm7j
AEUhJ4okqUDwrx7w4k2M4jbltIOEhQP3d2yoOvnCxChpn8eBtQvjGDCc6cPLtscywr54CppqdifN
ar2p0nAU03Ou17aoxTXOsJqWfUFcfL7U9bzOUOMLLYgQYNABLIvqvDHCONnHltVnT8CgZlQuugpL
4NTQ0w2lmuKr1UHj7+swued0zn4aQaS2e8So8s9VrVrxJi8j+d6fDWPLZSZ7FqsirFHr8MfM1XmZ
FwAG4mwTheYnWUmw7GraCZkJZahxti272t8MUiUdQLDEP6NSikUOtjQJHDNT6wrhOr28bLo6/lWR
kqJrLgfz16qQ9du46rIEJflEuclk5AZ3hoHvDUrgYx/YXd9BTqv9Mkx36ZD3ThqmOuuqorwK8Gts
NzJG41dCAGobOLqK428T64l0Zj0sOdDxblh0+Rc1HlBflM2U4+XQTqijGmkb3cctIvSWPsiukhnt
Y6MKqLkofXtRG4KyKSqaXDMqcmdStNOwxfCv1Tr6WnQyV5lDNONKo/qYAeWJ8piNIbyVMNEdY4h0
Sq9Gd0e7BNfdHlHTj3fb8hcfvTfqquRIIMe5wiC/vHpvPcKnpgM1cE8zp74eC6N361CXLmKKYVvN
j4Nrcn7hzBY/TSc0MnNOb7YemARuq8dfW0jZl+wn+b7tsuLK16ilDpkwuhk990NF3napFYm/LbEh
o0mAo7WZJPkVfN3qzPH0mris3h9cBBK/AD1RTViXPtpalgaeRb2fQx103diZmrCJZW24Hc1JupHi
kGqvX4ilYutq0IFc6rUnpcEMAfZo1SOjXxfNZc/taNj2ea7e1NaAnlOezeLgliRKSE2W+Go4veXn
2yEOGpDBCPbYyO11wQZ0qRq7aqFah4SbDWnpjOa+K0l5iUgZNXHslbFAp9oUVQgWBkbLCfbxCjjJ
CJgEQiH/wCkM5ZzV7UBv43qoyXPuLeq0QNCszIE1OW/Lesg3GIFE7sfjnSz1pYL2WkejvQpeY3me
NzWgAPFtfCJj5b7R6+QaiyMFHrJvpp8rsfiU1KL8VBWD9oQXYnOGqXBysiwjIzm49Kk5odfNp1oR
mkYWJuV+qMfFjFhIHUA3586vdxY33S1KJEtqulTeVx80s7JxkMtKuY+moLiIrBTLTA2T7ixJDY6y
OUAAUI5vJCb3mzYlj2arRgekqs8pvZ1c+3hdcAoQPMDgKDRojz90WqpdHAWdcg+BYvokDnmxt0qa
fGErBF8+ntP3vuzboVZZF7ldpqpEzvvMpDg5lkLmkCENm49HOYnRgIqA3AAFxteBSuXyFG9WTmRI
IpJLnX4fToq0TcQoOwCBV3DonPJ9V5bSRSArOG2J3Xw9JZJ0JlSelvkANFHrBn8A+J/vuUoZInXg
2Nd99b5UR3MTm9kuCuPUVtvqEmTuU5+LN83cHwq1vu2N6Nzoyzc8jlQgd0jduVRrOm311TfuB0MQ
2zzU7ud5nK+7RFI8ZHXD6z5pZ7eOAIvCu61fEkXMvuHY/jkvokXJto7PJY7LkbB6EPLchTXGNFD0
Xx0ZjdUZs1Fnwr1Yc5GwJWOgk41KS3tb87M7PcMk1q7ysVQcE627X0PQ7VuCLLzSoZmcuS0jCcNp
K/7+8fI42XjqUpmE6sWxIoM7W89PkwSgyYGGeXI3BbtR1K7MYFL2hlooBQY62XSBlm9zpyVgZ6o4
E6hHJPlzEyjRue2w3nqLyfVSLeNYUcky1wAxyaijUKfa7OWlXIVuMwllspFDkngrqZLcgTVDr0JD
EGW+skoBVHmZVSi5BarVPpr8Wd8d0WefQK91kuLOipkuDbBBjTb1jESTLaqNTtikcIm+aD7nV76R
DoZdF4mwr1NV+1HBKriiszDUMEOj5snkLO1sCDHlYCNa3n9Xu1n9aolldFUVIr0FhYuT5RQ5/D8n
q5faWRwk4xdTmVqAynF2iX+ghspWnMs22VspuzVXGQEtk3IenXZO85g6C+1eWxqz6Jw91QkQarlQ
kTLA2QTieioHJAZtLg1llTwEalLLh3EGc2O3YYDUY9SbjWwT75OXPpHTT74gN1Tu5qR9kNtO2ZN/
p98jKVaBWVMspmwYW0HooMhLFUPCfufXmXW4xIG3G4RnxWkEJAGMd/BK66tFOmtFk8U8KzRdlC0T
M22dvq+kXaaI3U6Vw+IQSkW2k+M6eZgWBUvAF70rDUniUP88J60irTcsZi50XYCeLBQTzr9VtoXU
bjTVlSA/CLiJoJq+pzi9kfRvoUlJo9G3i6hLoT9nUnyjzXy5ot+rY/KbCTYPAacCx1XkciCPvKp2
vAne6K1onebL4kNadLqj48PpiPOk73oy74usESu7LMPh24BINFKeZ3KOE6QSCS71T2shynEqE0GP
j462azXf0DPjYZbvovS6kW4LurKm0rkIVrqLsZqKRm8c3+uthZPb4wRzTVFLJ9CuMzLS2tyouWRb
8tc4j3diVp852U6OltfnAyz51/OtLdFGcxiFREqNB6Cxu2xjHvqNaY+b0PY+XpvrI3QZB7kKGhms
Tup5q++gDuWIgRDfIbFlB20Up7cHly105nufhOL1OKskL1L8sh903kd0JLtxQhdZSHcT22BD/lxX
//Jj/C/BS3H3575qXq3jfxQlsisBRn7Hv/xv19EPsuziV/tflz/2b79t9btuy5f8oa1fXtrr53L9
O4/+IH//X+O7z+3z0S82eRu1k9e91NP9S8Oh9q+m9svv/J/94d9eXv+WT1P58o8/fhSwWZa/LYiK
/I+/fnT4+Y8/FkWpf3n71//1s5vnjD/mFD+K5m//6fLlJY3y4D//7dCkz/nPZv0XvDw37T/+sPS/
gxGiIGaBnOSeubSvh5e/fmKCE6S4QD8EmgoLIi/qNvzHH4Ik/Z2mPn8GjAso3oU4jSjUnz+S/84a
4g+gskUTjgrfH//6oEcz9j9m8G95l90BxWibf/zxurrfBEzQ8DLuP4sGPehdgK6rAIU7QUwlV5F3
ep/ZWn8ZB/uovkSLLcsObe3qmBKgWpRTvVcDNHr3Y7vXlUuUw+wpV6DUXOSzW6UIP9qIaOFp1M97
cXAU/aI2MQLZ6JTYVKcp3ap56OOdIuwEf1+D2jUcrbrK5AV+5oY6SmwXdX5QhitfPwzhxu8cLXX1
dpeNlyW2B8XWRztr+pTVoH2uw0vjS/Mp+4mo/K/xGfyMejMBDo6fJvWQ+efwnMt++egLre4UaPlg
cxGqSPoJm+bb9GJ8Lb5V32Td0b6KL31oG9+l0jW+F9+Kb91LHtpJYs/fRwCGDzBB/G03vUwRyBgi
nl10rlbsh/iyi3/oCWD1ahfP143iTPF2Kg5tglIUwq1PqfCLJBpHh9Ae47thOhMiXlX1Pnglc3U9
MdKyUfyASR+Mx7L2zHQvmpea8LmUoTLbN/MvwTMfu6vs0/wleVI2QmonT1zWqt7BvsGqHDQx4cOW
94NvT4hp1bCQbIU/+GZT/bVW367Ns4+5Srv/Lz2memaBrNv//wEWyLmosCat/L8XFd6Zc9SGSGYW
IADXnqW29yalyiTkhfRMV3ZRXpk2iuIpThfU5H3dTab2HBfh3GirIP2/ONo6Y1vOBARGubJSnkJW
YZ0R1epcBGqPvHDn6LvJwRPVid3YZdM71oYQ78z8W3MiF4aiG7jamfBEnn4act8+wDphzdJkLn3E
Wnfqbtigf4idUAfO1G5SRKVs7XFy2iuAlK3q9J/M5/Gnj7/MZy4lqPvzT6EFMWgnF+UDrKAKsuS8
g56nfI8ustHBN3rpSn/OXgKvpSumOwHOvp+FG8Ww28voswjl06AHY3Oj2afiX79QS3s0bEyZhhjU
FFQ/29gkhU1ZPmk2cWu3vqN/Cq7aX2HmCp+F6/h+wIWdbsVFcBc8zc/liKKOk98Mbn8fqI6fOle+
3V3VX/TUKVP7yqht/VH60vyE1nA7fR0uAze7r2yoktE9ggZ0pUTN/qRsUVAJKmdOnQID2tgZwu38
RFs0dFFnjX6F/PRX+SP/Uf6oY3sIlv8opa3f/BRvFI7dxV2EB3aU8jN1fmCkabIDX1wjpYT7COYY
3+TLyG1MOqD2Uvd8aHc+/GcgC5cgqc9JsZ6f5lV8///T/B9xms9Fk7UH+b93NFl1Wf4MZosWJ4KU
MtXnJba+idRVP0pmOKXqrpSDl0FWkdOoIrs1Gsy6EE1zBEU9d98+N+TqcPj3GHJ96/vzNWFGUp4E
4Am84Pg1E01OKkvJ1R3Qfmd0G+fTV1CXN053ppZwdqBVOvxPDyS/d+hh5cOlhJIe7i2rrxjJRSib
TYWLhe/7jmIWg50bWKcBBNnL0Thum3IM9oYFwUpBJHMrUBmzaz3R7LqezM0izok/xZQdJiUsL0Ks
TRwV1Do6nmG11Scib31TlTSZdZOQHPtJ7vrJp1FWU2Tf2t+l979O0NvXWU1Q3iR6RKlY3VmKkznh
gP+LM3Nrmu0K6SactXsnyN00cjnMeiTvbPFxxLSsuuPg8Hub2pkxXufPaWYboHedc4fuu9v07fOt
5jXIUhEfB55vIrM/oFlYHvwUxSwnfqhvzUd9b+7lx5K7gXk7fO+vx119HZ3pCJ6b8rWe1X/wKddW
59v/6SlfVtzqFkhu928bbI0tLcIsF2WBNK96rlC6gf713HQ2MEHn43vcuaW17lr871ha595VPQ6P
//S7rqE9r9t8MTmQwQUu/1pFraYP03hGB3X3+Cg6t7eB3dpPT58fHs5UJV4nZz15b8dZhZPAzFEt
XMaZLoL79gAa0BYv/F2wbw/fy0N9gF+40R0S5ENjj/ZO2CmOb5c2ud1VeZPbz88X7kbYbS50/k86
6Tel/VW1dTu3b3Djsq2zSb28qsyffJh1fKlHM6ogiO8KegH3xD8fnplnbcM7KdwkTlU44uG/s/dd
y3Ej2ba/Mj+ADnjzciNuZsKUI6toiqReEKQownuPr78rS3OmKUhDRJ/pPt19j6JEUqwqFhJp9l7b
rnqmOVonncptdV2LFByjBkrG7o3NyoZcGcvFJfwOE6CTxh82lrUNc9G378by390wP9Tb7zbMpd3Y
u+toYQBXZIYN0zvoz6Zvm08bKJnCVS00JLDHtT4Ua+t9iYy8u94QV42IKKXqtmz8nI3Muk7v0LBB
Q3JPyMKIQd8hsaM1SOwpEbWUu6SH85BWDCV6KcyltVyLtRNzWYh3A/rTT8zqii0CBv/pii0bzi1P
6DKnudE7q08i7JA8o4UrwiymvqeqTHpTaJiADJUJ//EuWYjLP3yXrE7CQq7+HpPwIwciEoPR4Y8X
8lnfFfYocSLNA/LrXMY+FeRT6Qzu4RMaJ7NHJ2bkS2CThjXMvH6ip8ZWiHd7e4X4PpmYt5voo8e8
+5h4H4tIJFn/AB28G5S68BGnXWuijTUGJboIbjMoGqqfNDI64Z3udhPpWdjjt2Zb7JotDvKjfkC8
+4RI0We8s6SCN+Hot45CzoLzWnnKk8Y6ank+rTwwLtrmvQ/j5OTbpzNq/4+6DeYqongb1FFSk+kb
ONLo6JkscltiUHzZLXGPiJo64y50vqBVkD3ThpX2l3qngj7w7gjXlGADO38pDj5Tjy35IlB3k7iG
3WMCdULtp5Yk+PiEmq8m+5JC29m0Jls0iHTCF6jql8BtHHDT4s1ovUs/H7UDyfZHkxm2Zm8saCiD
lhiHzlJiN05LxE1PDTyt4h1on0Aj19/nDxEuqTPtxrji7jLJFTcP8Vu77ZwHMNltcT+fE/pZZ/un
gT1cmeQB7i36cLzJqAuu0n1Oig0at0IZuw94CX32ibbdIiaJtyvblPveRAfMxmR7dXs6IVmVIFuQ
6PausfnjEZ3Fye51vAYVgtPRmjV2y3YdfT3LEP0ZQSNwFtNXDX+HxuN2zfJ9RnrncdeRQ7pB+jOD
gmADfTzs4k3NKhveoetwv8v3/MNKVjvhZtj2jxV4GkhZkIFO23gfbzrks1JEfki3jSkox44y3Ifx
ftoq1/yyfIQ+9fF1BgsxHgl5vXrSXP/aJM/eW0fOZ/GElOeRiIRUe3TbxByXdsPER/sp2bS2Tnq7
2Dw1rGMDm7eDYxwwzQIdySYg7kQm4uXUG3B/KyeBQ8PvkNavp3PZxLjskJ6IikbV1Uhjp7hT3MDB
2RRuRK4PI5udfD/Y7Gi4qOzePjUbW9piiM7k2JStoL41SbGshvsfkRRr87PISarbqmrRuIDPD99U
/sG4HuwDeqQixP1JYjOzSEa3z9Oe2oqLM5AT0QmO++329rQyPetCawHzfwqtn0Lrf6fQWmDHP/JQ
rsmHhQP2j5Sf6AD5A2GOsBZIrniv1e+S/QW19ecQ3Xegm2pWM9Hl+rGxe6d3OruzZ2fGz+w8OqOD
2BPlr03bClqyvbyPR6T4a0ildIrnfCM5kmNuZyZTiWmObIc0sxM7smMm2L1n3PRe7wlUZwA0zMLP
CIhaQx8DInfUqJ383LGR6mTfMbu3tW1vPwfMYqbNNSma8mwGW7idoEWRoeYMeBYUhgxxGtjsQAwp
UA2k6VVMQnL/rNDnEs9zEx+gwf2SUfNYQDveJO7xRmUtgFFPbgq6lzuS7K2r6rPiznQPTZuT/XH/
8KTDKRASLwV8OBfEIvNFa0NNv+7OGrAC/BkGAQJE719y6sgrn5s3PqDbN6hvvD7gdQ4qXl9fEQ3d
0thOnMBJ3QzgVSWT0zmlzacFSZn3FZsc3clY6XJQgPInlrof622s58paL6B8hE5ieVAX8Pxj9TrM
XkdNfPGVV6DK+UruesYjnHwZ1e1gl5t8Y7rlZmSTrTgiQo8ynCglUHhkgyvMCezQifFbDv96ZqP0
HAuuMMMJsfz8ucoFJSmcGbET2Q1N8Tre7RQ0smcvcxO8OnrJATYvqJLE66wApBGdGRAUvYD20yMI
i/FPvZbc2h6cZjPbEwPS922ZyM5oo0IAaLoEBsPN4CFhVJHt4zZ0fE020BszgLgru6PZrrKVa92V
HBGOoHTTOyUDVQwQuIZtb2JlCqelsldSmiOfxg49Ut2Jm/lKORX7aiPvW5eGdsCQL0tRB4LhSNvc
iwgBPLcrN3cy2xk27VV7JToiy7f4pMOJoeSKhluQ2FFwSmALc+gJ0h+aAkgCGNLo3OP31C7YiE/s
EU0G2xYF1QZr7RZTsYPfCQAULH22aev4MnBDAO388MAx4Bl7ax85noXUOf1uuu4cEm2CDUVzJDdc
2z6romLhsPopKv62ogLFZh+LiqWx63eqkKB8njvHGgiKxkZyLAT+6Pin8Z+KwcdZkiEj+CvaI1pP
QD5ITLQnnEDfFemELImcxU7mCvRzD4MVm9beRGiQ89jAHOjYbGcswn42cAhTmrpblh/aw7DRH0fs
Z5X48MPO2+kaaQcMpyKwcwfp59y+wOmdKIL/+Ej1WiRX8mN409J0a21at3Vx+BzFRfbVJrwqNgjq
U/NyciDt7I9FKppbrMzTIqJR9zEKY4dadRW4BPiJ7igs+cNAuXrsbO3z7PSshFqcHe0x3cyQSmDg
ZArjcpI/dOSk6rRzU4Y0aEhM1U5Z48ZOiHkL8H90EfIC22dIwsfPwC7cYBvZqdO4lSu9cNmbQLLm
kK8xK9zwlv9dhuwU/t7oFEH5IqWOVQf8HWSv9MI/QfJip8LfhwxrY2fUZwImvN9lLn/X13c2X/g7
CjxCh38PtqkTbSWvcvETV4zsijZuhnFHWJfUAcE8vicYWWJndulgTLjHHFoArBIYAZf6PgtxH5mL
r0Pm8vvhnotgG7PZK/h4HP4T48SdFHgXv/Ll65rrCf53ELZXvZdB5HKxawBAGHAoRPSYbDJghj14
AYEfUmKdtG2zSW/iG/Wx2EB8Q7e2V82dtB3Y6KCHn9tdQM4Iy56DGRQTMIl1bo5VUGlIE2i5zobG
gPxGlyO3uMjogrVXsw3pTrl2kbFegcf344g1EHFKfLukLa2pyNBU7UajEgIKCQtt4Rg5iRPaoc3Q
SRrgRGAC1DtXXRUUQu349uSlbgCVNjkTy/Ba68CTwAGFirH2DlfVocv9FOhpAyWA+tmbiUl0bzrl
mwZg4dPwgN56bCLaEbHdbcBuC2T9uCDXpLlr3sRuxKDmfeg1nwKUTDhbNvqnUA0ziZCMBS9QQdEh
xtWo5VabZt/sDff2UEFV1lBjhwE6VMbAa5qwR8nRcNMNJqixS2x7fr7QehDJT4mj0ACJUDtvZ20G
cuZ3aGJiMGQMn3mdh3guVG6HA4LRstruWAHXVmkbJ1R84NqWTaD6ekIMeA1meu/50PPAZR5c4Ztm
o2ybveTKj+pn/XPDps8BdmbDkr25770N7OqCztzQRkY54FdGdnDlsMPsPDq9LRywtECegYsstaOw
Hd3Upm/oDEff3lJ6ekU4nd7eXz3H5P5+IK9AfT4WjHZefK9fsR1HexKZyQ13sTTkjl+lwn8KXMsC
PEQzUVzw9fVseTWDG4TxbVbZg2cdA6ywiZmqgKcnbC2+pBoz8fbagb/JHbxiV2BhuCzks+VjaSrs
gwnJ8IgLAfXskXgF997gKNvQ22IlORxHly/sOr6ZEC3HFvJpTAGWsR1AJw7hOtsVcCY13GJjuBIm
TtnqjwJcQ7mL26JXMtPohInZ09Dj7j1iW66t2Nl1cP1WIDk+dn3s/RwP5LXhFrigVvCshSU0GDp2
42OEFZeFdkl/WbqX3lkkS5eOWoLNtB8bxEku3rrKli82CT+wHKHyQ4EIysU+GR+57cEPdHEF5eME
HiiPHVSg3WmOxFQq7SUI2O4q2Bn4vd2IthKRwFMpP7s6PXCYqu1L50Ui3T2kGMuvL0gVUo3LMSBW
J3eSbedWkHdAr6fpvnPrWzSTPTSuRCDt8D5IQlfagajU45I5hgQuoKu4rAPyhW8z4VmCeMDMsNAR
8hpdsW7l22jfPUlX2iHZBxvtqn8o3JEI+CvL5i5SeFaPFmwDLgu5HAZTF7tIWWiGxE1wbnXIwq+f
LeC3YK+SGhaTCgyLbeMFjolDxleJOxiBrXeSPdLwPDh4F9y5Pf5mOPZU34w7SGY3vQ1sPsbWg8OW
wXHX2kCw+X3AUmBs+KUfhofa7VgF3BlBviX4fOwCG7x0EC8xDvEEpT1jNz3XlAJW19ieWCesYOg2
LymMmpLJJ9hxOP/cBIpdaQNvKHYh3KUc3eJn7/CVruFq5aqTi2buXef/g5sRKr9CIk8NZyysU2xE
YAY3up7g4xTwibmLymh8yuVhoz8rZBN3q0J2YTJC7GoJ/vEOsFqEhLXcAeZW+XaFXEjH2HMnrXER
YwGwO15CFUqB7zA3HI7EO7hYR8wa//PRnmErWLA5FMKPMD+uFgS2BTM1wIykmHM0YTxmDxBzG59m
MGewVtgJGUQbN3hheCJjlAcwWnw+N3e6jUgoJDiOk3FRRZeZ8QR8pPE07IRNiMN8eTjptndbam3y
KxHJkvm532oHLBd3upPwWThBkdv+rY7gALbSlc/MDb4uW9FEuupXhYp+2A8JhsCNCO3KZAq+uHJN
7v2NcAPFvMvue2/cccUM8ODwT0CXK3wiBxUAJU7OIo8bgzMO0Qss72bToPwhItBDePDViCG0ZWcv
O4b9mW/kCKBgcEOYgAAdmIJsj7LR69L1IienNP3SwVFtYnU7BEIqrJ/FImzl1gX/RkXoK/YxJojP
tnoTunxXcwu5euCzDa0IYwd7/Y6rIeGOv5c/a9LG4//XNrEr33DNya3B0IUZBWsQ76bYdiuAcNXG
XvYw+Glj/7Sxfy0+ktbMiYW7HrWmKF4d4I2LAX654mgA8p65mJQPa0mZ68YLH827BICfxstP4+Wn
8fLTePlpvLwv/31foMc9oB+ZLovIjiRkWWBx8Y1UA/ikN64BTLxSBLh2jUWC0H/rGutG2CJU8NMI
+2mE/TTCgLt+GmF/vhG2iqIXgar/CEUbK/J4WaIhilWSWSMiJQNVL3GPcsMD5/leueaBVZ45hvgj
gbMC0V3tEkMsYZsa8BvPTLVlxDE0+Jpm+GG4f/ur1wh5eib7/IX7ZRP6pbCI+Powb+HeRr2krbkD
3AYgvqAjkh4LFiD9jTtkuM/jq591x+3jtbyv1TtdxDr+vne6Gv66RNLfWUb/S8Nf6Ln5I8CD1om8
kxUaNy5TyIe6R5ufvuWbH946+Ou4z+18fj1P9AVOVbRlJ2c8UTJ403dIExzwXeGude7vgx9qM7OX
m5lcV3hrQ+FUvxPINVIJtvl1ft245rF9kI/KlXIYT+pdaZdwaFfIHDEQrmrgWiLH4/Ezmp6RI7ya
KTnCFTVv5624QU7qdnYrpsHV3zkFvKOhI9FiMyGZtUL/F/SzgXEdOgR/3ZN5+5QS4/T2dhuSW4QB
MFaBvUbs9IYYgIJ7SBDYA1cMPfO0TcHZnXdwfO874tPX15gi9wORP3j/zzU7I7QBv6DGbxgpnMgK
6fhP/gq/+9MZc3GZI3wyqCYu7+BJBafXjyOTP/aiv1uZhW2fRomVmEmnIleZP3YI+dBPgz2ygjwa
xLlDIc5DTwJyM5K7Sy27i+RlYu8J8l/2yKC5R42MDa4YBmYhwsN2PYIrTo7gVWxHCEzgXmL4XM+v
SLWZLrP2htyX2H5b45a6pJN+B6rf3ckCVI8gG9dGGfEA/VP56H9BmrU7bI3b6Fk/obvaaTyC+Skn
Y8g4Db1ORYugubkwE+Ng3qI4UAWtR8yracaX4rOOIB8TkIsd08ZHhRdF4aB80u1+IP3TxyugLDpd
XaoHkFD1r7OxAOqgUkPDXh9nA/2UI8Rpv/AQaEY/owcRYQGJDuCVus+czEltNKG/TW7DA/iWEbmL
EBHiPm2eH/zxmC4Fdh/N5QLWgwtIVZKSx1YQoVIpIlEIhShOuzeRx8XjeUiIIY13yTWhLcr4JbtA
JpD0MDhb5C6hYgqRTUQBm0tQBp3BaYyhIicGMaIBIcz0gJgRUFPuak8oUV3JPEYvoBV5w19/J5dj
NKE2IgHj59ECE+PlQVrEDQ485WdCyJZHB3h8KEfi0mAHNzx9qUckzj8j9oN8tPaaZ6M19yl+8vA2
DzL7CD/zcDpPZ+Lhb55kz/d7RDNE3926tAOVKafgrrZ2lcoq9JWH43nyYqRfN4hgNizaj/DSPevX
s+3xlB+TllD3CPxiFU0EThvE/XrnEk6DE5qPON2Ml7QkiyXIX1Oveb5CbytbERAhR6D4rXSH3eur
b7+93e+/ZO7NMU9InhOcP8ioiOFbiDN4+2axBhlq3DvOfd5c7/PvAzzfiFsjUNB5/HceBeK+coQX
4VyvL/FkhGz/w+0lL0okOjWP/EnBls+IeMlBQL2ux6d3uFe8ivDoWURCGkGUQPBut5AYtyWdSEnv
RXKfsfv724JlzuUOIRNPr685au+4FP34HPwYIf56Ni8Fmu/2kTjmUa90GGh1k16rIKRkyDRze7fg
WWBujUWa9/LDykXXtOWlQuzdVX9qy/8pbbm6HxYp+7/LflgTxvLC2f/nnZY1sXvJDHy3cX+K3b+W
2F0gpL+YVl8DSvKfAJTWQKe8AEp/FdC5BvuXzX7/urDf4N6E76AqeqTyjmIacPRCOmpFFaDpCKCe
efrUI3Pnuhi9zXV+2xwkD0ne7AsyKeyUfEkOAZAccg9Yd480ehptAS+8bIvcHoJkH5h3n0equQ1y
ydCzytWd+VDAExMTJOr1h+SSV5FTXmUQ3ltA3lFCw1PpgpUpPtUVOaWw9FCsuQJlV29vYZ/9zW7v
Qtjy3eqhw70kofU0yNN4KcI7jWFmTRah0S2KZSea33VIkVEfDPbIoTnPhR0ZwDit72B+wABJvGSn
X3JFK9odeB5o7PAykR7da8A+Q0CHmvK8PV48wOJrJFk52cGCyc9TjjpEyHnCJVJ5qII1Rct3F3yw
pJDIoLua5Fid/TGQW725BVr4W92c8sPM73crtzh3k5gEuYwGxC7cBBrZnc7wa5wfYUcj906EF8R1
jyo8Lj29eCeP7vFUolxGorBHVswJrrY+2kOLI1L56GSUahjJtbPZ3n68hqu3udCZf+BtanxGP7rP
hf4D516kdzVcNZXNc0mTqxlOGieC9HrhzpeXzZVMnp/2boD60Wi7uYLLBt1p8Mr1C5Id8baCwofG
3QqT/Ulxm43qZEd5r3v6zvSy2wAsBN7Hs8dH9NGIF9px9i2jMEeMGL1tnR0ceh9//IUw8qPPX5j5
LTjqCtmA9KhBEY1ioIkm5xdeTCbtVSriZ44MTM3jGZo8Ez1lkudIO542zi340AnZTYPu4m81qvLh
sRj2CpUgHHyi0PRmtmuC5DTSD7Z/8/HAV+bFWtq/oy4K4Yx5yU5PKB07rRnYP9Yavx7OJe9CWY1h
q1S4wK5FFfGMrFB0y6IFfHtwoQrkju+MGbb3C/yqzoa4qGTL8YTmvIBOhnzBvy9H9Lq5r8kTSLNI
TTBKFLRxD2EIK3xbkxvoQhQ43cKP9wbqLaTlva2srsJn4YPVXZKTCeUsxGKIm4BUmTD4R4s8VnAA
c2/xpwN/pmegcIJ850VQ+ye+eIJbE/bxYq2dO2shxv/6525JOvJbz93a9l0I3O53374Lofv33L4L
cf1Hbd8V7bgkM/xN2nFNAF88We/g219GAMs/nhUEogxQDXGCHMiedwPPE0FqNH1Q3ZcQ5UmNW6Bx
D5yND5B19BYQ5R7yjqGWggepVioXJJELjO8F268XXwRI07mVC0EZUV+b0eoqRkXRjFrYyT5cOntd
Z7bi5Ui25+n8FoqpRjSbQp7nrYZCqJddfRuAi7si4DpsYMxUqOniEh49NRSvZ/4TUtKdqysR9yGz
txh30bvmTkT4NyYZqnIKptBbEf+dNqPLS41iOOwjR/TAz0ICVJEgSMMdrbEtewnsn8yJ7Qwp1ngR
1R8yALTMRCazZ46jK7zwsbBF382VyVlYBFMVoQulj5VhBiqpJxTTcIm/K6B6JsBK/qsI0X/4JF6q
aXhtDaqN8YxBHv8risWrsEfUlisO1xEF4bUBnyz8ZYWnOWrilTi8HpF/2qeK4LWvj/DI34P+wTAK
71AChiR+nuZfIpiBkKEtIzhoElQb0hHlXTzKjpZb/Hek+6MiCWXhBioG+kuBBZjU8IqdE8v9mr0v
bSUoqBH9aD6esn+jn37dTgv9lAVS1hUJtpMIK6kiLwHZVPTmDjwxHBo2JGcOf4LvkczON58+PUzs
QaHoXFcC9Dw/v6KDDXR4TF5Pb9sIu76kITZDxtbWdnXjc4T77tT9b9r4P2wbZZq/ruJCqVa1n/dl
hlW8wHnuqeAPvmgcvsXO3eYONUSoJUIB+QX0R1jfu5cXMDWT09v5jNYDX76Y6P2UwB72NxzhoZ52
v317e0Mt4a1H3wSEY/nibmXCzzO9RYlehBKdEnV4uYsCNx6vjbe3oT2RFZm3encLjf73urt1obXQ
9T+F1qrQWpiGf5rQWkUKCxvzd0UKPwTaliRKILSRZOXinHgnL31fj9JphC6ElgITNI50AQGPVncz
2T7rDsh/tysy+octZ813l1zcbiQLrR7LuGRoSK+jaKIrhVmDgKV9UUOUn/ZS72axVLMkyTInn9Ej
VZXQalRNCCi0HocBjfarLG+oIJbHrJdfyhB8TflUu5qRNMQaenFtxD8EDL+OWF1AuSxOEs1vIDjR
iaRHHS5SckJabhQyHeAfbFHY65VoA3L/zJMStlcB+vOvaOCLl/87QPduCAtAl9UG2MJVDAGGNRfR
N4HNC+V4O7uU8LYwvG4wQJ7QCejq9i1FLsTHGEDmqOijESxQUzZ2TRJWGMGBW8evpwNviHjtoKdf
y7va3G9jclq55Nq8L2HH7z/vl07mH931Ak80ZdcOgoC7lpwKSA55YRWF7wuujgppBZU747zwxgjo
5MM5w65Qx8ehYUZOObIJIoYEicnDknD0q8HtDy8HkpTezh/P1I9l3bvtsVDto9kLgpxjmGdo6xeO
MIHKADvh0uCQ9pG5PUU/opIceZPFzyoaC/G2je5Vze0QXtjteXccCfChD9wfQ1GIfj6/3b59PNLV
jczX/J3A+f038uqSLjTpn7Ska2KS0569n6g/X0yundaFXM+CRBmSEnswI4fjfsXPu/Lhy9zm3/bh
F6KJD075JT/i3aaMR0UT/QEqCaelwQGW0KYEjUlocogfWrLnVfARTa8KpFR1aDmG/hpo91WSKzRn
4BlPrzzi8GR/fFLWzvQy8/fPO9PSCohYNpH/PUDEija6TN67FfsdtNHqJlnI2GyOdAPs39gkIkUr
sQCJvEBL0AAN5a1vuU4QyKeRweZ3NSTRTXCAJI5/hVxEF7mMt6jNpyvIZHVMS2n6VxjTQr7+nofp
n3SUx69necF/ufj1//zfrmnr5zR6zv9BuvrLc/eP4u0ft+1zGzVt9Ln5G1BfchHw76kvrzhB5Zc6
/8fhucZNPv+I+5J/wlfuS0nVfwFfNzCDaZq6IZnQL1+5LyVV/QVPgbAG1JjgB9awqf5JfimLv2ga
WNNFUQLFpQ7GzH+RX0rqL5Iky2AmU0BIrKum+lu4LxcSBZ+va2ASNyUJTG5gwVzoEgkM1MXoa+Mx
EWqFiYL0yUgqMMHkogEO7XymYY2w2rvZ+ucWeV8yyaHcOyWAaxqyDnZqU9YkTZeW8rZsTCNXQKd8
nPuudyIR7JlhBarNj6+y5LTll1FUEwrFBAu2ha9v9bpUxumQyVJ/rKUw34dx5s1hPLJ0VmUWC2NP
wkYODsmQbMbcvNXTMnBXRvDd5MqaKXEeZknhpOCXqNg72VmYfTfN81QfzaIFp3GZWM5QapojWj1a
WzZass0yEX7YMEDecdXLGyEBoZpSWKmXSDVaCev1tOtCJTlIrRTsgr4MXhS9D1dmagkVRVHmjNGy
YhicBBVUft/OlDiHaqxLan6MlTx09DwGhM4DwR3yTPNmee5h7c2NCoKC6ioSkHYvzuWTFIYxzdT5
tQVl7udcbpWrWKyrbean4yH0Y8tLZaNzwLyuuGVgxg6ooUtPFbvjoE/Do6SAY83UrAnLIPU0acX8
kx6PtytLsAg84tZMCdN/IWYHD7q+sCjzbBKmXlHTo2Yl6rbKpZEasxbtxSFoqFWnIu3UerhSQXtt
h/kkOrkF4oWPB8EB5Df7HU1W0dFeBRO3LFtgtP12eotGHzRTi5PjkLfyLk21hxhk57Yy6J0zGdfW
HCBSrddr3Ru/PwCaaUF6WCI4d1XZWGY8t6LV9HqeBcfBmEI6m9JDGnZoCRRrAvPjxvKiNrw1fA3R
hCBpmFD3Avn4zpe2LAqELMg+TsgFOWeZ6uIM5pJV5LGeW9cgrWpcIxCQS1/Nxk2QR4NtgjTelaZb
NYivG3lCvALMqk1U+47UyXDtgypllyhV6Jh9Op2S2vTCCKzluYAGc6302KYybdEDyZitlXrr7wSU
BkJLhJNklbOna+JCsSatWoIPW7au68gybidt6O12qvwV3CnxY/XNvsCnmwrmx1Q1CVzYi8mRx6II
CsOcr6M424xBJ7ijhE2KXCPSJVrsSG09Piul+hJ1aDA06xPJOtNYEcZL80cUdQmXNg2+PgqnTft2
dwpJHeZ9McvXueKLV1rZ78V5TJ/61kIpll+CcbJSEmkvgxZLJ7HYv2hapYesKw0TG6dKiidNO4SN
NRS0TURkXplaLW9yrW6Ib8QqWt22Fdclav1p7mrly8c7bAmJ+fBNA4z3smRCkYnGApgFhaprdWKJ
12Gm7WshCp4aBXsrBh09WkdJU490wM6KD6BiKQ5GpBo+Gcfe3xi9JiqOGiYyUadQ+qQNenNAGoaP
Xk3KFBxyX5zX9MHCtsJYZUWTDFFDhRB46JdtzmRrTLIm79trJc6qG1nTWneofAOwNpEcQQjQ+LbP
jV0+leN9VpSYwEwq4NzoTYjaKu4bmqh5GZMyi9trwVAqJ8xzq/96aH8ThPv/k9GcE3v/e1jnRHH0
nr6cv/srhBMkw/xFVkSVk93+C70Z6i869LoBBaOYUDNAfP+iLpd/geiA6FWhWg3RsrAT/ou7XJZ+
MRRdBxmjqMmqJcrKb8FvC64WzTBVEbtJxX4CKOTa5dvjW5lp1GoolTtPSgUaLGFoHvtQFV7yptau
QyWfrxM9m5hvmN2VgAqYTTKGIx0qOT1O7RBGKxJ/IdQu49GA7iQRkAu0hUtSYCEOwkAcBOOsyrGy
aVW0pGzSuNips2GR3jLRoVIocmeOZdNOozSIiFDK1G+TbIVI71shfhmICYRpYHEU0TKW8M+fZcXP
rU46+3md2mEQomXkNDfeuy3yAyx7yVT/VYjzy0hYR6BLLCV0/NJfMqW64Ldy758FPw1AUquguCsT
EWEODZ0kfmu6o97uVNmaqdzMw5exrFFa6WvGRo+TmCpJnTqZVHXumIH6UM/nYGMOvu/lvSW7bROl
zM/6caenwugkZaU6khg291lbZjlpstiy1byubPCYr6HXRe/nr3dmAp2LMrcMkNb77c7SplbOelU1
zkKe78pOYFpUXxVStK9y0EsauQfESPRJY2WBUEYYUWXqmdpBXo2VFwadrYq+Iyvoy5kbALqFE8eG
Nxb9batppBR8V5BBkiMcPl6Q75cdhpYEk8mEPaXgv9+OWvaDQhna1jyHsl55gplYZCqrZkWU//Aq
QHJQLoZhyuLSRTH6hW5GuXmetE6jRizPZGqM0fn4XhY1Spcl4CR6IKCGyWfq6uIygVKB/zOVwwcA
oOjUSakeoDZx7IGXg7Q51Y1aiY5ixtF5qsuuYJY81IfQFGu0yYWqQKfZWh7QEjStgo6Us54VdmZN
c7wyzh/MhqyKFjSaBpwJMsVv5zxJ67RRjMw/x2Up2JaAKlJ5arQV0fKjo4Z9qGLCRbChassTPZS1
GISt4J9NWHxeX0TlrpLFkoq51tJY0iRaNjGoqOOyced8NOnUVvKtVSX5kyZHExNyDY3g6zBypiJ/
jYBZvGHM52Pc6gnRw76lU6cre6tsBKeb+5nFpS45U5flIBttxVM2zeNWjuViv7LMP5w/8NXKkgVp
Ii/nL88iWe5mzJ/op8O2nnAnsPxeJENNXFPPc9oVKbgZxhKdWKukPuRGUZGiSNUbIZb0bScGAtWi
ZE2Wc9XxjWgzcPo1GC2mJkGGXlJA3pmv2hioZhe3wUMgq8FujCT0chREZWf6AOZTrRQUYq0+NFnT
sY9n5FughH3Pr6xbqCJQ4ZcADfu3G6pV5k6Pwjh4yExwQUmWfmsIMTwyvrBpY32NFe9bM/3r1XQE
SnVoUOjyS+7/+/scikRRepwyK01qahXGzLpBQeVzkTWsrEoQqkeVsqI4uNG3mFyOXLnNzbHDxeH4
7qIct5pWYZlnH9bTVRiVBs0VNQezb148GqFl2JOaPyjdPLtaP/QrJ5YLjuXVIU9k/DMU0IAsLJxY
mhP46krIr6DXYHymn0KxQFvkKVljt1tEgS6zq4MKFK0IQT0NZ9jiUhU8Y1qqRdZZ6OsOfQWqRncD
eH9e+qoLvUoZ9sZgGp40VC+mNU8nv5O8uR41ZgXGWy9maP6g6MVRieRP3ejPnlCpT8BVhjMLckcm
OenZlOaCk6rJW6Ja0ZWiWhWV8gQ9suH7ghnp1zutUx5mcRLt0opbMk2yakudYOyipojsyazL3SyJ
4JiYdVs1umOVWvWmyAT0PCii7HkqNPTJFbV2U9QDWnY3Jfq01nFDJXUG9YU0iSui7gc70tCgvFQF
IFKG/+Lb/d8Y2qj05WicYUZZjtynlZ1lPvo5VBmaXegmUuGybK055A92pGHBSYmDzolbl/U7sRaI
pVLq1llRCn0/9rrCJCMXvAyydFNME6g35qpksMOMa78aupUD8YMtCeo/ExDKxPFXlgWnrSaijDxN
sE9CRSRdJrfHUglOUlYUK8hw4Ri5bElT5gBBMUV8l7jge3f26iiJdWsKrbMezfnR7MSOKZEiskZv
kE8YaoOTGDXoZ8xJoUlfNERvh2n7sYj7HijDFazAQQmobOiw/hdAZcyaYRC0QjinRaayujWKfVZK
lZvU2QjLWam38pwqe3mK0Nt5bC2nC4vQa8Tq/3H2XUuS69qVv6KYd9ygAQhgQqMHmszy1Taz+7ww
+rQhQG9A+/WzWPfEqJNZU5yekHSvFPeokITZZu219lY7aMcrxhaHDoQGDhxY2Zabr7OBTqyq+Wnq
7PxIEZr6Mq2qp3RmH8xi2dHbH/7K3QY3DgQYRJYuQOBNsJDOIx3K0hWnVk8YvIux5YdUVNYDcWfv
mKez8zRK78fba145WHwWRRYGZ2bBEG3jqDEf24Xaozh1lsKQRV1+a6dM7Ditl1d5aVQdC24EA5dw
prhWm1dr+CCLzIz6XJF68KulAWyUufPtOHreh5i33Y3tyukuKRr4s7bTR2U75K7W0jwVEHhEAxnr
vat+iTGtVx0ulMFD0jVPRZJ4edVzqwTmWHUILfqyjDzgIQ/pMC6hncX5jWGzdVSui/EdutFho8V4
1432eGyMmneO/ZX7DrgfTkBQiXiCbkPmqrLzIqkqfQb4r2CylbmRVT08I22N/+LMGSI98fJYMSpv
mCqyu3IYbOBGyhzfvgzXYY2DNhAc2DIASfzPBo5F2cxyprjRZ0bSBj2/TWZ/auwEqXCXK3Ce1oDP
+G2RqLMRfeXuAW7XdpYiIaUUAR/FNiD/v7A+dILMdZDDcI6zZgmq2nGjEUhgIGjXBIhOx5uRxMO5
0TkajWdLeQTvv/ko7FKc05hOD/00dH8xT9bPGXWSj/1sDb4weXvXLfCFQ9kV73QnurD0FPF7L+b+
ME/tTZM7S5AVzD6msi/9ElhdmObtEAJ09Hb817VJoRTwFTBUbq1PYvOJdpWrubKt4txU8RTWbe4c
Rep4YdXI4dhNzrSzp9fvG4k1AlX0pOIr0L655azNl67mCkdaDNpvwWU7ukTRHQ91nY5xBGUOk3jf
a2b5ItX6zW94TV7mi3Sr8+zNwk8aducU0kGMsEyRm85u2CxTH1lAqJ8LNibHRnc/Ru1Y39Ms17fC
FGijLjp9cpgb7/y2a++JDB2jamHEkf1cRVlVkRNTOGV2dnTihmVSZWHVVu57q0broz99P5S7iJMR
J2A1IK+X97d1+3pyKqc8L3NZvhvbqv67n9PGF0WNdu+d0O9tx/QHLRe+Z2GvrRnleLnUxcNZ3eYm
lhwFE93idPkZDAHnY8JgIFw+kcgy3oyeT2P1dxrbboDIsfphwJYIuSCQB3e2/ccXfE3WHHw+bIm0
rPVC/nYTmpEp6GVZeSaooAb2EGOMrFeFvJS131l1ubPl11gMDCDzAPU5dMUarY3TZE6Rp6VTYKyu
u0xnw5b02BWWuTduh1qd4MP7xh7x0IsWUkknBbYyFY1vpY3zwKccks2YIbNRyI5LVZA7XU+IbNIR
8wxynTx2AqP4NAYGHlkh5jAtYsuXcz/du17dvq+bUe98z3UMACuOrYNYR3Ihtpl8UuVWbBedOnfT
mH/qUowBtGgiwqFp5XFwujZcWCr2Iq51ky79M1ADzD10sY/4161Us6iE0CrO0zOcZfYuzm1+V8WD
dUzZX8L7u7XKNipIOt+nSzE8pSVvdi7NtZVCJRggoYADXLHfze3tjGONMi3yM/yjCekMgH9U9bCz
t9eWAKswPEugMahXbHPnubD44jU8O1Ory4HLTcN9ltb8iGJXu+PTX10KkaslXZQXPWtrCZTHp7HP
83NeVYXf8bgJ3dT9nDKP76z0SmzlITenKJTB/iJqdy8fnNTEI2zOivOYJBjsAmzgQPoG0x5GF1Mk
MoLpTl3/hfBaHGYzm3d9NmHeUT+qqPWojmQpx50U+vo0Uc0BYCCF7SK48jZJhM4m0tK0wC+KO3ks
gOEFiyR7ifr1S/FwUTyBvmgMn/9SYP3N0HA7tufaHovzIGr9MPABoxjFVB66ShU3kvYsBGd23Lmo
V+cKagnqFtIDdk4BcG7PFZcqX5SYz6gx/exZqw5DlznRlHTmw9u+5DoVw1KgaCBoBlMDxdbNLlpW
IoyVVcu5L3IdTZ4cIqCpgL+TprxLUBn3yWLQItWd+oeyXxIgM3SPKXJ1kuLFkeFRogbqXP0GZ41L
RUyd88gdzLXkw+RnqFrvvMurk0SlBp0xARpbKNWgPHJ5gwEDNaVF3Po8OK2+JZ3NHqxpxjhz21sO
SSriG9PU6c67uQzEEGGi0IR9tThf8WNUdy8XzWw6tr2Q3eeEeQ92n77vxnT0C2WfdFn8evssnct9
/PdiII9A4cBxoPjdl4vNdDaFXSf952JBROZzw2qfeG129KSL6fWVnI+5MF7YgCYVydamzwnKoVHG
CbuFkxnuF69LQiuNPb8vDSaSqqE7ZoVpg0LoLGr7efhg81wGyJ0whaicxbFhHQuarpt2fMWL0uC/
fQW+RbiIpODZgYhQ/OvG3mg8ObLES3+aa1LcFSQDDxF35DHOmwKSTe1Ech6HwCVNEVUJUBLXcbub
QaMkQlnOT4Y7OrIoraNSpEMkPPjQrCizk8Xz8tg3Y/uEKy3u8omJyHRj9pEggI1E06BLMI1bP0XT
w3vUMH5NqZyOTRm7ZyflTQBsPP0uJBg7vpnQ4tIueXZHMdL3XiQtOgEoZkc6t+rD1IxoCGgDV3z7
mK9OGTsDle16tdYoeFvEzs1oz43g/WnsUkhOPYOZdiOWenuVTay9HgCiPFxa5NMWCjlb7pQTq0Ia
GluneRAOvn/GtLWppGE/VMOXZc7Qm3TR7NC0hN3EWuRIgWaNsCfXvoP846Er2uLQ9p4JZ5fXO7/u
eg8oYGLEEbi4FEn/5lmJmLRz4Y34cRI9GqmN7qMoeMmdx7vVz77sAUrOHFw5uD3UmS4fVJmCGqV7
Zp3EmGDcFqLRkA596/c5zZ9Rqsa32rESkeuaOsC+NH9ZDhH+QmZMymIWtEWs94K4Fnbu9yx7Qplh
3NmJy2R2PSbAZyvEACofYGxv806o0oOlBbFPWcpYiMxMBESP4FTYbAhYX6IXZMPUsSfJD9Hhmbx9
Sy4d1b9XRzCFwhgK32vt6XKD6rhSpPIS55SLKb3r+YRRugkwykItZucwriwp8CrErJ4Fg2pBa74x
37Gpl7bOS/eEZKI40N7GaKwqLwO3BomwQFi+s7Gbwv7LtyGFRhAHTbsEgLNZ0EXVd4KndwHRx/Tr
XFD31mrd+lnaHVoSA0UI07lY1sK+e0vIggF3bREflj7L3mVZO+2EBK99PjAFDiYZgko4ysudVlZG
NDbHPemxnkMA4JjThgTId0GWCsse3Xj/+GRx4wF/c9QUkSysL/C3uMcp0eEua7h7goGP7xEX4g5V
k/0E1laxt9Pra7209RiDvvpkGBwX0dzmmbG4F8XQ4w73XcWfFwDD4TCS996YeNFCR/6krNo6Wzzl
BzfPMQ9Vtk6ALHUGUNN+ciqcQvo3mvCA7xkRZmPm2mTvOaRXfyPeGHi6oHuAdnK5H15eqHqJqX0a
B4d+oG45PY5dhQmQdY9+s6j1Hoq04mE1LOm7t09i3emr3ZEgiUG4yFDH2ZwEQcaU0FLasHWOcxgz
BwMFxdLe/vEqADAsBIO2wL+J9aX/dt6MLzRbNKEnYZTtpwIAaqfybOeoX/kWXN+VrIE6socC2+Uq
fFKpVEnOTh2wyohW5aeWDns48CtGiSJeB9vbBfoFFOxyEZu0lS3GmZ1sT3m3iUUwfbKvynsPpOr3
f75rIFWCCG7DMIHufLnUnIES5C5YypQKk2hLlCpLt+h3PP4rdw+YLc4Ftw/Fym2lAqmXQrOqiZ40
Ap3jknB+LKqUvR/nMbufq3p6qCxUqt1WWjvnZb/Ylc3t80CQRFQOQBHMjs29TyvPpIPr0ZPdT1JF
VkxmjKAsTPItz3HrQR4uiRsQkL3vtR7Sz60h4gOQq+bOK7T4jpC4eaxzT55tlbRlsAx2/I2UHXmf
uKx+NnUuOp+U/GCohZp62nAdB2WeLn8XM3iygcWs7Nti5tKOvFkXInAyD7gAqrX1g1wczKJvhhRO
YLQzNJaoRfvNZi4gSKKZuC8HwSLBZenD2iMdnfu4VqFZ6qn1ZWvY91jH/G/ZDBDldouLLiAJM7P7
oJRGv4sSUGaYs76uIpt3XnPf5oDQAy1a6xt1B/4Dw9lrFk3LhAGbaUFMkNlVg+nRKus+ztTojy7t
a4oaXhW/i93uUVVZlQfGnUvrtjWUfwcJFgUYXXdjhIBx1Md0SQAZp3aXoWN9XKX3kmWj9GOpB0y0
LG3zkDVxXfoNwPI2mKySf51HXEuoQBwBLqK2Qf6ZXcTKcT50S9Tlk9uFTeXmTw0iseMq6sEIx44u
Bg3+WHs2mQAG1aACrg5jM8Kdsikuvy0F2EEG5bHkthwd7F/szu6PYTIAuxDWwfh2pffUoISnD3nd
l23QF+OU+ZVMUxdAVtXCQy7K0jeO1ccfB2x/7ntZOZySgXi/ZJ+TG+2m1fOaotzCqtrF7ZCU7Q83
LkTiu0WNHvETGRwL3eXj/rOTpxPGmsee+Vw3y4gJr7bpv4hJsJvUmZjtM7flPzKVLw/u1DWoMtfc
IDar0gHNRkyZIWzXs3pqbDBx/J6wJg9qGi+3dFhqlKNpOb9rC3Pk80SdmzlFsu3TPnYLv5ja+cvQ
EIcHFnT2d3niVpM/VcyAlJAmEDHkTtx8dXAfkSPbBu1jCps1ASdtixYhYML8GqsJeJqtc8f4lrW4
Z1G32YdYLYv021TTB5NYFlrLzCnPQupN4tkxdRxAXaG+2EXhGh8COe+QmDLtA8DXHbutlqX69bYl
u8yOX6IdeHpQAVA9s9bCwaUlI8tABsCYoNHBt3yeqhn0NtlMBGxdXH4/A68r6kuqD28v+0qIzVBp
B5aPCtlaK9t4hJx39aRiFp88MbLHRsfNWZbEyfyBtb+alqHLetWnUYJCXliPfRMOOY1vksKh7wXT
ZeSIGiSEBrkfnqS4yypX73jG7c6glggrzlG5pB687zbX6NvYcasyM6eMDfopS7o8EkPKA7p0SQBR
g/0B4cge4PzaogwOGfABcESge5fHYSEuE1ZfDIh2eRqkDkefnsTBIHQ0FJEHPpQ/3j6HbXi5fiRQ
QdQo10MA8/pyvaF2+nkizXCKl+bYCmT2Uzon4D3Z7Q2oQDsOzblEgqG5WiMNuDLU/wB7Ali8XK6h
pTe7AxtO4zKMB+otJszBZn1WlR5uUniGoGMdejdJjWk+RRrfKOR4Qdy6TpDWaRMalK4DrnIZ4Yc3
UYlSY0CqIo2UTrtHGXMMEu7neccbvnIoIC2s0ctLUW1LW6B510nF9HjKnNk7DAUV72zl2HjspX3j
ND0mvY/uHrfvlZNx10gGqCvKyOBAX24VkJcxN005nmTTNjezIORmAMPPB+t0DFMzFDuB/yvrrRxC
sSowXHDlN9HTkOWmc1U3nZLE+6BTp0ENNGFBVsu7hM7tzmrrr/89vMBFEGurYQDYqzxvK0UrzKJG
IFTTqWtJHymlksCT7V6G8co34XsAJiF6B/i3bWsxuKBlZ1MznUrTYIoFm4s7M3of4A7MPVL0vcf7
6nIcZwXpmQ1a2+Z2I1yzeKKd6bSkbRGAZzJFDCTo25nUPwA8VTuv6ZU9BEgGPg2iNAB/W/ZiNQ3j
GC/lfBoFVQdQlDFRgSf25z+2EPAOXMJQg0WGb7u8h6VHRAw52nyyDPvG8v6ddIafyTz95NNQ7uT6
L/WnzbUAtdeFOUJVWV7RexMl+FSDM3Iq+NyHTpai8wgnSzSkaE4981rdjIi4fCIGfTsMGt1ISncK
uSqToMu1G9QWU2GJGOHtPdhmFgDcJKwVoES0V4an3FQBpc5JW852fyLJMBxqkbqhIZa4sSq4/LeX
uoIf1rU4rCS4WNCt0O07REmOaR2L/tQjBPdB1SafGqj6HsbaqyO3q0BVcCcwQOWAWWTSnu8m2tXH
eKnzW4NI/Pj/83NgF4DUowyEGujl8ed2BYIiVQPwANLcLg5cLwga41Oh6OTPC7CnbqhcUO/B1HPi
iYZFvzRhb5fdje7LcYcydQV1v+wOFLrrjV+Dh42VqoeqSLghgIfBr763Bigs2IRQVoKGEHrOon2q
ihKdsHMBtY4eniYdy2MjUsSy82gFbd1GfDGYD48KbiBI5jx3Sy4iVjPy1HdlfrfkDsYEQfUUgPg3
hb1SmW/yatwhCG1zu/VDYNgBKUjOUOrZON5eFsNAQAI9OfmSBlUl3aeMIsVSyli+UBIzZFBCuKcp
Pb19ou5rlxmyjNVOwbcAD7w8UWtwW3joajjBdNQh8rrlE0ipCI8nbn10hxRTblrKDiNr5mPnTNlx
LuRXncbO+36p63PFUh4RhIQBTSx9BBZMfJnZLGpHlLqFSwi0CBI3l9Eu7FtFD14zxEHlscJfpKo+
i7wXfoHHhqqTbn1btf29Dcah73K1RLVHMd+snfN3xHEwKaib55247tpsUhCyHBT0Uf9y3S2ZJFMG
dNlRzycm5vSwuNWIxFOznfO93mUKgwGAdBUqIMbaMGPmtrLGQnvLKWFVH0DiyX2Qj8rbBt12dkzG
Kx/krFVtB2W8NYTfWCc0hUfGbCzr1IPHeeyWoTnkoojDt+/Nax/EEA2vZG2Y51Uz/ztQlKAoi0w8
s08gvAifQfXkL7V8Jwp7t+c7/tKlEwA/GuxbqOwRhyA2vVwpc3mL+kcD9H2wb6zMbgLPLt7XM7vz
AP7tbN71O0Rp2wYhDDRMAHxXph3Irt3GnXvKvIz7JJnRd3322kfLBr4Xm9S6mSurOufWsoexXEcL
WBnODhJl8AUApl9+5kLaHjm8ck9yTPinLqHfbGVZP4iWfSg5H3cs+Svnh6AERGNUWgHcv3QX/A3o
62gpTJ3M7skqLDu0Ws2PWqDFgEO8/vPbVwU34voIEXZBY0dxK4CSbY7Q9qakndOYn5RI7rumLkWk
W5M8mApgFfQglH+aUtNlAc2I+FgZsEbC0R4yESyjV95JJwanvJoRhPaGIuhFDsRc4AMCunEMAC0V
8nor/Qq4Nvnccgg0bjpqt3boUuSvQSrrGth4UaR+04qh9k05KTdIdDV6QCnKMY0oQVgBJ0rd2Rfo
B3/Hx4x/AP0Rvsuppd+h0ngyRoOmOCcV0F6EqqCkk5u649UHHhemhzhBMUhVmuFDPeaVFyQjNt53
gEt1obco54tX2e50y6fZ/qJo82FkU4Z26I5JMQixIPnXlGZpfxSQGhg/gSvNw6qbwaGvNX5bMnXk
1oHGvPVVbnTIa450uLfMe5aCig/MZR6cGwoX9qlHoP4D5WjybpyKpQ8Er+PP85xJifzdGlTQgLB1
ZzUVwimlhhihsFVg4kDbgpPfgtyP8YzAtGy4nNxQv6lkjSqDZj2glAyQa5B54/R+biwAc2zR9Yrh
JNl9DzE46IxV9tXuZ/I3rAMAOMjAatjT3LuxswV236m9sfNZlanJl05a/AV+ELCYFfdkQTUv5GsJ
CuintqEZRG2edko/h+cEI6hdus+Ab0cw30Gd+mhZU3JvSJIf2zkxHztLLH/ZnIztsVOljQ7rOW0B
utFx8Y4CVM80yMFHmSKvgyzzc7noJn5mo1wwVC+Z1BNJBy/dSWpesSXQzoBPgTot/Pu2nmEDe66h
oFlOpe4Cw736pswycTDKJYcZ78xH4coOuZXuPO1rB4DBh6gSAJFGzIhM/tKSNJpV+aSIPDUT+KYY
t+AhRtzVRlzbq1XuCuB1rYiC2rZ50zVdYjJUhpwQnpk7Kr3u6IwVCQRrVFQwuhcJXxssrIf4FzLP
NYGjG/s4VrHiGm3fTrUAbzmu9OQPnfvUQWR42LNXV+YKS6HcBcGTXF3BZik7hjh0ajk56Y6reyXt
JbKBaIYWNyjtNC5mC6Yy+ZAabZ4NNeWvpE6KULLRDVOvJnuytEu25YqSrD+Hy7WBBOqr28oPKn09
wgSHnFr0HgiNavS7ro3nO2gCIOh34+aAp6/8hSbsrvVqgJy43YFZ9B4m8NrFAvETXhhZJuo2myDG
LkmmEydJzugQmIU9XQBUxn2882xeOWh4QiQ9YABBCbGVgQGlbvXIjXdylIK+x81V1M2Oc/RqM928
fdKvfBBmhdK1dwGUF1eCv5h5M6niXp7SvKe3TlJmYa1AOn97lQ256uUAvRVGQWcHC9XNVbv+e6xU
yDETQwZFD3VU7Fu97u6nougOMMFz5EgULrxSOdGSjJgkUi0s9NRMdsqHG97/y49YGSNocoFoF3Wx
1Uf/5vDTps0yN2nVOVYDuPwdL+MHZDkzxqBqWiUgL6xu0okLdD+Qff15gZC2vsMrEJ8dSSAReXtT
ViN0GdWtQhfITiDQx4yibdjdZI2VxKqCqJG3ixNAX5U0B2epWRUqEms3qvPeWHddk8jkj5dGkQ6+
XABKROazlcYnjpimEnbzRGyvDzVqVgGo6jLosuJr1rk/MVGcRG9/7YqKXH4tGg3ItT0ACMRwBZv0
LiW95S2rOr2ZZvdnDirwqmzompOiOQGDIW4GFyUEaarAY9rBcNwSLLGd2Pb6tkO+DO4imK8gMIIw
eXkDvKqXWhsH8mCLqpCatLujBOqDtz/1FdDmcpkNQrR4IJ6kBZZpZI1KFXrI+Rym4543jv2OkwLz
XyfRfi5y8GAxwHoJkbFwP8+0eqpbD8K/fm6e5yYVOynYhru6vgBYUrhGFJ0d+KvtIfRdbC+9tsiJ
OF51wD+WP1IL1ZdCqfoh9xYZZZAkhVoXbVAmPYa2kmX6izjNBC1yipkCyZjsJJ+vbRZg79XOgeVp
oSZ+eSZtI+MlGaZV4uKOxwySlChe41ySz5iTPA8ouZToD2zE+BMMYvlc09ELESfC5k/UDajoct9I
Mf6xYUT+9lIFgs+VMF6XP6uKE8dDhQlloMEdfcClRVhDirfzKrZNY9YTQea4BitIDEAy2TgUVUDd
OOkaOgJSpJ9Is5BfjnbqOdKNnVvgyNspGp8Z+NveXTAVLi77o2ulfeLXyk2l79BOvpMo974nYIvw
sKs18+10snRk4onvoE2v/Vw0GsDGQN8CtJpt7LitYu6VmUjP7pyJp2VBeY7MWfIE645OCgsIMi4n
3YdOxfqOzQgY1DwUd9TimZ95tDtUjVUfLQ8aZta3aSAXPfT+BKLCzkN/7VYBc0bXD1TTrOtGYjMH
1KWcSZzqecF03bzwgIc6zROFpP7vZIqHH2pq6dcqyU3Y2QaxO+smEEChdlx7ZUCsyyrgOMCL/oyq
vr5BGFwQqVC2AtzFr0RXS9oTmk7yZDJIKVk5lmFCCbqLVlLt3OGNWOPfayGIe0FqPYqTu7zEmqBn
leyX+FRborjNnDZBtbcbA+govKjpTRGkVRH7rZqXY5ew4tjncfIM3gBGa+NJHF1ejsFkt8S3BqgE
u1KhczfQiA9N78x+jgjm89AIc2RytMCIsPCX0V8tkrwnQZIU+eltw3ptvlEqc9EgygLRHdXZjV2t
B1VZaJ+SnTOQJ25GrsSdXVXf3l5k3ZNLR7USvRBrcvDOQS3d7BmlsT2R0crOanKkr5KChcA9+7C1
xbwXZl87RZB/UBbBNYARAAn38nycVJczSeLsXNvK85seLfhIWrYPbVGZyMLbuCGIqR6qum1DzHax
7ng8DYAUe9tXMF9RshTeM6SWdiQKrwt5kiZR58r4yFAe+5hYy66Gfg38N7sDvB/0NAniLUj5G3sF
6DZP6nJJzwgbPRCeY51/KaapcdYu7GO20k2aZ3Ar6jPr4Yp9S2b57dB2EwgydO4h7qH1oZ4q9TDG
c/yJjTxWfsnS4gPsyAQElC3ZaVCxfD8WdfZIJtghH40LQWgrnVp9gK7CgnQ/awjYtb0bP6QyborA
rgx63iRdp78B3ywUyJca18QAdLexx14oC41+e/gTdyIrC4N0eyg+tlQ0mLRiZrsNPDP1OVBzB7op
PF6bgPGA/lilnfdfrSYpQbXJzbCnYHttOxGCwf6DNLoG4pcXoGOM5HCL6ZmVtjpIVrRhDVTq7zGr
VIS1/5SFv5LnQIpHNyggLyut/HI9Ejuoh1GSQvjjeaHb1DoU6IwUUNrKyJmnaScRfyXwR0lzLQBC
WQELtGWvVxPhS22nBp07OgfAzSzkWfV8/jSMg2oijoL/IwT9EP4WeU5A+bE0evcMZR7vdQC0rx+b
BLiNpiYo66PCIDcPG3+RSdOQ4Qxgpb0tqUU/VWKUh3qs7zyIh+4Qf7B3kA1grpFIvjcK3G0twV+3
+ra9XWyWRNaMpyYne0TMjC6CgEXTKB2Xv5D1FDvdg67MEAiOcA9gIyA3s9EG8PKkBIjlU54a9EAo
ED1qwFvZ4o/FPxHxH7VYe65/lh9N+/OnefxWb3vifp/+5/eqnlu0zjT/9X9txrau93/+MXTh/Wf9
8Jv5dvF/RCUQgfl9/7OdP/zsgIf913/i/zP5Wa3/5P/rf/gfP1/+yqe5/vm//sf3qgcDF38NYGX5
e9O0Vc7/Rou1nz9+tt/Mzx//sbYD/tmtjYFfvq78CRux/Tv/9M/13H8BNIQgAwHhSrjHmf3TP9fl
/4JnWju2oI6Cp4XU8p8ObLb1rzXjdVfNv8D/spY3/2nAZuM/QUNdKRH74XWA4PIn/dc26ST+AKJU
XFpwdKANRrPIywuzssgKWZfZo9XpwBYmSjLiDxbQw8LxE/npt91692+L/1bn3JfV0AFp7S0Hf2Bt
rueiZ5vM6ZA9VmS4aXsXLbZ2QJ+Ns19b88JBoMCCdsQQqb8859+y9WloGhDqCvqIZpBOoIqxCFB2
3h1qiV35zZ+tqzCUOVY+M6zi1TCUQnAyMJGbx5rltZ/1jEZNW/THsa9V1CyAbkVj070wevWSm1UR
w4BCgAga0NaW1GR0qesKYqjHDpHSgx2Xv2o+52GGLjy3bTnOCDZocgtlbxrOCx4ngn0xBeXg/emQ
kfX70RsP9xLIGgpl21l70nFHgspv+2hKLQ7VgsHFsdvaX0jGk5t4NEkkc4ceqHbjEKJC1OwKro6j
GKqwsQb7dpqyLJpzN7vnbNX3a0Ql5dzUaBQyfKlKWoV9NaIDQNOLo12AN+Zrjw73HkpMH2KiUoXy
dGUQRwjvwUIrs/dvX9Ot0f/n+1bfiogRXaU3SHAuUgRYUOE/IhBuDy4bzxWITT5eMHDMxCSHFL2s
3vcVVPRFzNUTZMcgOA6AxmOwr0Ib3boi7syfwMyvvgCTn9/F6KwRepOHIkI1mNu3f+8mHsDPRcaC
rBPXfm1Iwjb+uShn9HyAhXlE/wrvOPKeHyZwoYBejzJiLUqMb693/cggx0PaCdMEN43C7KXRYDlU
Q0tG9aOldbCUGFk+mfDtJV7IYJeX/XKNTSbtGm+ca+bqxy4qnpYB82C7AOTgiAS4Fz4aDkfOQ3tX
hWi1s/N117u5NpGBXUXxBP+9ja5qi3jJhB7Lj9oc+KIedIkaj5jvZ7SSffsjXyoZ249Em0mUONB8
EfLNzUc6RmVtNjv60Ry8o/6QfpLP5YN3h/tuf0kfCt86lg/Ts3Pkh/oADeRP+SjfP9VP1a3zjBnj
tA/YrxET1p71zu5vgh5cKGzBb79rc6EyEAx1Az3Dozvez3YGZr4XkdYc43E5pBqDd8EkT9VO7HJ1
q9AYAKI0icZRKI9Aond5q+hCGifu9fQIut4vms1HBnnUzo5fne3LGshAQGbDm3E3iYjdd7VVumjw
7TWpb4s2YD3MD303ZT/fPtotbAwYdP2a/17JufyaNFXgW7dYyfXRCvoOTOvwO8Os9+55Lxu4Oiys
hAAVKkN4cujYN1BYAsV87q1Ny1PUjtx4BBMd2tP527CcdTdEeQqGOt/BBNeLeXFxX9aErmkFRaGf
34QNNF/ceIBc41HmgJdAN4aMK+LqUciPXW4HrNlx63vrbQMHYlw52FhPxSgE5NXjsJSHxP7lmfg2
kfWjk+0s+NplRGCG1t8IjdZ/uzw+yxn41HjV9GiParodcdoBz8Wycx2vjg5t1VGeeiE6AmiRG0Oa
5FWfj6xrnviAKaoKWgMtQglBCNTxftKjp06lbtEuZwfnutrNl2UR+b2Qh62tPn6BDJBOadM8Eanf
WyQ7mBh2nHdR41R/oYmgnxjnz78UrF80zFrLOSDkbZ5Dw4mNzlz40gZSFKBHtyjdHTqGLnhWG8RO
8b5n5V0nb99+hVfPHVkwuDaQfq2NpLD45SkWupUGhL/5SdM4hL47itsjT22QoMvvb6+0JeLj/a36
HnRUsOFk8V+boxRV3lLlLu4jfSTP9G58yu6AdDifYjgrDIE/QkgdUe73VuCyneNc//Tvj/HfS6+L
Yk4EFJcbaz1V7uzIjrmPC1jdcJshA8Q7I/nrCrSXx4pvf+qry61IDnokoxq0DUMx++F/s/clS47j
Sra/0tZ7lnEeNm9BUlMoQlLMkbGhRU4kOIEzSHx9H0RW3ZQgtWh57+YtusyyrCyzMpwAHIO7Hz+H
GGOsGHexqwYpO4BxaJWzaYvaU6bXiJL+FV8dfo3iWsTwObYjY9IK2gRke6T6NLZ1lXctevjTny96
6cQ/2ORA80jLpjtVZxAVLL41i/pFTznkeCb0IF+3Io7D0xVCNRwPdvwCx/VZ357A1BC9oPGuBIHU
sqzbd5pn+TqdiLG8bkk+t9BlASt4gCN4xLniSJcoBRKg4AknO/QakbsEaKVwSIy5hJ68r3DqA1ds
gDdEFwHoZ8L/KMqKtUngFadynygGSO8S13jiQ6V9JckIlKiav18flHxewRxaOdC9iact+lzlF5nZ
DGnCQWm5RwIcKJZkzwrDR1YlnFr9kVWa3w8z2/nCABGmfi4X4nK8hE4PjqpOeJ3WQ7s3jJz6ncY2
VsyhQxw723pwZnzwzDswPLwzUc01QPuE/NqpsZbSErWFpt13OI5Ng0H51gTjtGfNKN+e+QYuG0C5
oJAicIG4uk/tRFkFgKbRtvs+p1vSbwvVW11fqDkL0m4CFV2ajREs1A4gaOreLbOZw+fCXIleB7ix
jvQWZut0DBUdHH2Iu3bv4PGmqDd6u1HIHD2CXPEUCZZjKzJ5Q6G1PPIyWDGfq72j+vw1o4ECFZl7
Ai40P//BopDOlZnPzlXJqPQ2Bc/VRJHBb/dA86L7TtEWESphQLrN3RcXthP2LqiVgD/Fv+RbsfWU
unWFv9GxQkxKD2akMD/NoO8ICimlg4gqG75f9wz5pSNmFGUwD8c1Xh36Z+Xt6MRIYi0HzRBv9u4U
6LXv7Ix03YJ5I/Z7qN73M6fgWQAvzAEiAfINwcMMZoVTN7F5BNieZTVYQGtdHWIO9Xpjy7fZXbzi
q2xj3Hg3/F35zgBv/0Ffr4/10i44Ni4dHmZToPVigHEVrZ4GPYCMNbxu4dIKAh8HIIagJIb61unw
ioiyYShgAfdJmFjgoAEFqxFbBCcH30VT+U5LMnMIX9gUoBlAIQ3UeWB1OIudkNBz9cFQ2H7UNMi5
DAeArm5brQ01agaDzpA6NJdN9j6q2cKmns+Yhb6SmRfd+f63kI1HVgZUR2CVktu50D8yTE5D+F7T
ysBporAbN5Y346yXhoobB62DAI2B6PLstdq4I8HUT3tN9yPUd7TANHz9m/s27phffx1emudyrtJw
fuVgZEc2Ja9ptQwkOSzGyNCF04APoUD7bInEhzWHaBLOf/IaEcTBQA7h3kYEB6DCqffUnCCjWWl8
X+CgGXy79gs31L8770Pul0XY3hrPfI4A7XxPnNoU63q0/yMQoMSZOnFIegA1Pb5W3Rz982ece21Y
0vVmaKjd5wCm7A2kioxtfTf6ymIIEC9ulY0SEujQkxVUmgj1yaZZFT+TlffkljNbc26g0hXYtlWM
IGHkey8hN/q4Bnx1JjT9fGCfDVSkSAQgDV0R0kXBdSfr0afN99ONir7wFX1Jvg/NJqGAYPtslT+6
jzttodyr36LeV+6V+3TXvGRPdegtbD/a9jPPirNUB0oXSKhAQQEcj4AHyTUEjiysU1uFus9ekHVA
aq5aCMKeR0PxnS9zId3FvXlsTVrmrAKzNkhUYO3n8N0yNla98lrA/3wT4pqZD/jFtKZkGc0EIjKh
E94Ep6OUFtZIXLM3GOwWP8mDtUyWZpht7IOzTR7JbbLlta++jjNb9fycFzY99HDg6Yu+cum1A3R5
MsUKbKo/Tec2G9bFJjcecVkbM4ZkiM7n6IAVB6YTXiV6OE73Z19bFLeWPe3Ht25JPpwn/s3b0ocs
9slWfZ6aEC0O4ESzgYp/m2NOv7RlRBMXSjbo5AD566ltS4k8j0zRtOe67Y9KoPO5V+OF9wCCoiMT
0uI5Zl45gKxNe/XGgu7quJx+Vrflrb5qb8pNujFX2bo2F8auTDek8ucISOYGKF3XE0sKvWgSvs95
rvjVqCzrPp/j57toBPy54nGMrIcsieDm4CktoVCwV0xsB5YFbT3zrrl09wq+6X8sSMNQChA5VDnO
nbZ54STb5pOzrgt1ff1tc+EeRKYIXDx43SDLKDN+E9KDr0Qc472386Zlz16bcoHGhOtWxIJLZ6gA
MOMaRDgEvLrk79ytU5pOEd/Fsbmb4mWfPoOp+37it55iLq7bOn/7itcSkFuoFQolQ8m/XZ5OWuqV
1k5PPXDtJs+jt1HJ1osiFChHv+nKkA9zKYcL5yQwQgBzCU5lA6UsabXqKeuatO57UJdo64rzzQTN
ichVfvbKZnK6RdHZi7wsl0PzddDdEBw2iHTm6D/PFxMlNEB3oQIBNOpZk6SdGAAZZuq4QyvutNUn
Z4ncfx2Qun1qXWWubCGq4qerKjQJUEgRygSiHCbdjBWoYxQ26vE+Qijqj525oOBg6fJy4+bRKkG+
aopSkMwlGzd+GJoechpzIOmzTYLKCXCZgDviOkT7sRR5REOKcmhsejtSu9iDZoXKiVXHSzOLyUxB
+KIpoGRcoOMB1pOJmoyyHhnBY30XWdxa5DmYMdU2cn1IVWZ/6sKItD+bPB0U1cGTJ22XfOxU0sfq
tGec+yoqQWPyg4zPYDm+VYsBOoX7pJspMZztGmFSxPkCA4QKmXRkm7WhNwASTPu2BtuOVa5HTwuJ
aRyQQQkmvdtMLV9xNifdI7bFycEgsv6il1FkttCsL60fRJmcfPRYsx/0Wg8mZRi2Xh7xxZgkup+m
6g7UGdpmsCe6vH5KXHBeWEbaAS0GQohKBkeg4gUYZF63sJytKHHWFnTKFA1heWwlX1HYWcSpuhzA
MGrpqyFyNd8GzPn6R1wYPeYU14cHvwHRg7zObTNOiVM3+4wrKsh5CjNb5K1XAc7ptd9t1YpxXFXa
YdCauazEmZAnlHyQG8D2xbGF0E5u5baGRO2zvG/2jaWQxPdsJV9RJ/P2lkPLOw3Y0a3jJRzKTVMR
VAAC+6zj6FX0NCQtHA+igFMCgCHgw7yB8Ak0CMzgk5yW0DQOOBr0Nlljj75TFfXq+rSd3b3i08UR
B35zXaTFT18wYI/gSZNHzZ4wCIgCb0XCUbG9mR0hw+JUMUNI3CHsRZEBVqTVMeuKj6WHDFGaengm
dVq1sK3+LctSbTu4jIQm5/dxmTcBSw13kbpN/Yc12s8vAEAa8BdUcc6uMk5K8JpGaru3h6rf8CYv
lyNz85npPN/6SIiKTYDWcpGolMfpAbLggvJr37a2uUCHYvHBotIL7Glij1me9eCu6ckasrpsR2sz
f7i+mpc2AfYhII84dkRR4HQ1G5PVXQ9k7J6lprmyyxrtaXSACjSKcVrF0qU9AEeqmMoUXDcsfrB0
9uA4F10mMI3VltzIVSJwOWXM3mUdKji9Z9QrvWV9EMHvAyVVjTWUYr/9oU30ToD5BNhUXJg29t/p
YAtUtbTEiQ3suq+KckdYFKA5MtTyFxb/GS83binJljS+EXrcSl9F+t4jRZC55haq3FvqzBX5z6bx
04yoNIImCbzl0nuL8tjVemiL7E3Lt3/EyDZOvnbXv16fuLPbV7IieQmYvrtOTfFqGupxTakTkOEm
iflMcH3mi7Di4UQEPgS0KUihni4PYqMMQr6g12DN0ubrybgZG+z8hUYP3ZwKydljDUlLYOQRcqLh
x8Ttd2pL6aZczZ0RI3pD44OVL0BiZGyuz9rZ1hY2QDePgiwQjIBEntrQwMfXdpi4fWJCOj1qs+es
474LTAk32yDSKCjrJsgvN3F43fD59XpqWYaXIDnUa9yrVcRH6IPpKVnjnRQo/FtTkAeqOmB8aEPd
VhYdkLm9GqIPZYaUW8zfyfYWXwCINJA1gqxVftHgdnezeKy0vefkS0eJF4n3OqGJvi/uu9iYucnP
3//CmjilBTkKmnKl1WzwOIWiTK3t81ELmWOvqjRftIkesi59Mce3KNffEvpooTGcKZnPexAs0Xzm
UXPJpfCAA6EGyk7ap47wcdqvLDSapeD42ltcCdv23SiI77Tf1XaOvOOSXwGngRcUDiw0a0rPNp55
bto0jbY3HlNITTbvNdnS73n0UJt7QHyu+9KlUQEqqyGewS2M0uSpExNVm9os04w9GDIfHK5uQd54
1zXFW5M5M/vlwikDgrffpqRVHFMyEm/UDdRq9AeQhyz7btyO4xwN9iXXFEELQMp4yWAOT0dUF+Bu
gKgiTmaQKQTo0n6LBtAWdGb/YmRsXUNobmYOz1MyiE3xylMxfaJlXI5Pof/bgwal7vYqeEnf8kmD
cHkDeUBDT6YgLopmg+PwR65mzsLJTLpgZb8YkuEWFEPUj1RcVREpQk5JfTdB7eGuytpvIBglK2K1
w+v1BT9P/oFcDeAOFZfKJyxRWnHQiOpa1OUdbslBdA+WX2qvqxa0g/pk3OBINvEU3Q5o+PUTtVMX
uVMNi6nmPdhqwLLRg9jOL3pQbtHc05fXP+587QQPIK4J0FTh1WBLJf8G1wOrihyvpcFFO0aX3qag
CwoHa+QLw1Ygd5pWM+HgJwD29ChDNk3oHEIvAZB2uc/AS3ToxAm8K/pxnPfY7ZPvLOvyx4mBKd1H
Jp69j4Xh0YDzovhCe2LYfpcqGdLCqN88jrVLdq5ilq1PgSZt/AnUXM9ZnirvVa1qBcIeB7hgZfLI
u0E0XvkMTuL5caTr92nSqYBGJjq/YWln3ZuVrrRBA0FhF9QYOaTm0T4UPbngRMEPHnUOVlbbanel
UiGdqWkk+4Ls+ZT6mas472aqs/tMmzLQU1U9+zq1Niq7Q5EWTyrS2sDr5vbwAvBI8ZWxvhn8si7i
/chQzpjZEfKpgpIsABW4gIUgN/oFpNeRWsUtkCN2vcfRHcbjYtLB5ZR0AfTsrjuMfKbIhqTNzhSV
tUYNQ72rgoANrWH53ovGmeGIzz12EdmKtGVK5HnoUMKKpQJDC24L2tKZO12eMSQIkLvDHYcGJVCM
yqlCkLZoXamlwz4v0l2cgASXeCmoiaF9UmTIrl2fNnlAKLUC6YhdBmUCkLjJbARpCQhblQ/DniTI
7Exq1QatC7z/dStnFxnSq0iwIL5CHyHIW6RpG2x7HDSFAKSRDIumZYk/dM5DVzOQEhr+NHCUI90y
AIXUH3oF4iwYBgU+uFpF+6sUCLjMHjtaFwguTdunTek7NfEHd2Z4su99WkF1HukNTCeuz9OLBvEc
QGxGiSSHMoR6v3c14lMgeK5P4vlSYSxHViQPT0mE7jybIkxNcxDtedErag9zAkpytzDKw7AiQkRY
Qggl55B7izM1cVPEiV0U5qmzryn3u+4H6rhBxitoi5jrymM4u3iCG2vyDWMc8SdsXSlzW+HcbfD2
QfUY5Td8F8pFp/M6FTnkBcwoOYxKHpSeDSbfKuQZIFJ6F0SWuay7e3QpzmyJs6sHzS+QywVFNroB
wOeon1o1IekxoXREDhAgt7wlGW8sMC6Zm+L1T9cTVxuSHwIVLhK80nqaRdNqeqmQQ651ylKFELxf
WPpc6u8sv4IIC+GP0KtCDlcAHE+HE9u5Q3K0HO7RDTv6ZqZrQPmwaTmIllQGDmHcWybSO+1HOyFi
IbSaA9bJjosv+Cx84MWnIgMmC72WjNTQOdW6/QDoNXidCgb+7YLOPCrnrEhnDCT/gG+marcfPfRt
FwD4O+jImfGNS0YsCFKIOUXOWFb+GhlaM0fkcPdGbOPazNSyelagUr287hryHSBmDJclKAhBKoyW
fckFHTx6XArWYmxCp1yiRb2BeorShOjiJ8u6reuZA+xsWHhigSQNTx4QYoiqzqmPGJWZWqWh1fvY
HnA0/6yt5+sDEr4s3ZswALQyHEHQzUg7GW9zm6oD+qFzJ/Y9gncMSkTJy39mRPL0sSnhASBa3xO0
6qf1K+OPtTNHp3B5qn6PRFoaKJg3oLbEC0Cj72B28wmfZs55+dTDG+NkrqQ7q6gTG/TnRr0Hneu4
KVrfxEZNUaX2o27xh6LzSMRI1sR4jzAskIJ1c4Cs6n1hPAm9BMq2SGDMbBv5SJWNSEedVkHfIBXL
X33DePimNsEgjwh9xszc2khHgBCM6dCSBMKY4asBwCGZCxHm3FiM82iyDIL+VUj71XtoVvpKcXCs
J839+Z95sbQX0fpdkDSHjXgCHtj9MIoXq5/JeM+NQ7jg0TgItbnDB7hYWqDVTAM0C3KRs+XomeWQ
AaeMt2lbeRjJ4BK01Sd+bc6Rxp8dlKfeK7c+5S0GUdV6vXe0dF07DG0Je6aDC7n6en1VLnowbk8h
84r+UBnqqXYgyrIabHuEFgsXtRqLvTuTsXC8h+gP6WF/bckjW9JucQnaL0sqQpnGC3rnVhue7SIJ
rw/oogscGZH2SqOoJGe6OMfAgZkba9VVAu3fCf/QG/B72qQN07HMa9pPK3oSVCDEbhXdh+mgL//c
pQGgRHkDiUgUyw1pPLaiN16rqDj87Sowof+AeNmHINP1WbtwNiOZBDQRAlrBFCzdY3XfplHVtPXe
8FAxRnANImlI2/nMQFU1cOfCzQuLBHN4kQMTh6TEWQkOfH6oxzO4d/0FbFV+ZmTQaFleH9NZUvUz
qD2yIvvbaOU5kkH1HrKJInLZVYfsPp18FbLJg19/43fJvT4XeF4cGjiDxEsKFQ25GznriK7oSY/1
8vIwitgPux9CMy9n0tMXzRzlH6Tr2nGRIUclAg+P9GME1itXdln//foEXjiETnIc0oWtm1rWWQps
pFEOyeT7RntuO7BfF/nMy+DySh2NRtpO0JVmQ9fiuGMgNtBRzvO5O941TH+jeRwa1EUVr1+hIP1g
QXsm99KbwTFWgx7PXLRzI5buKIdmSKsycUKlHZRD9dDo0L2u6it3VmX7LCD99M6jMUt3leZmVEOL
Sr1vExADhmXkd0/tg7POnqM8MIoQdTBaBHQZ/SHBpTiGj5dVVqbONCXPwL6MEzLNwy6P/GG6v+44
57GZZEJ+sfYQKUHeot6D7MB767mvfc1qP+vQcxZ68bKwZhxoZt1klfhY0+jkAQqxN0YrzKY7nWSA
l5bLTvm3Tq7fqyZDL4mV4fQksET0emGSmzobllr2cn3+Zja3Jx4gR8+Youjjpv1cIUhaWv0WEiUb
dU5r5cLNf+IG0ukYKa1uUgNrpBZspQ2Nz+14offMV7Jdo8Wr60O6eMEczZtYwaMhaVVDFEvM2wBq
8zGLgAFeVZyGnvkM9SqoKESADc3FNHNuIR0rA//HKHDsOFb2CXt2x1fezjRbyGXfXxsKNTPBPCTq
sadjgzxuWfYdnuddSZeZpfpIRfs2QM6OB2Xcju56/np9Ni9bhOAf4mj8kv2dok5XFznH/Vl5YZSm
t1U5BWUJlknLfQAFdlB3c2CjM+D4r1H+tindBl1MPGYniKVLUwmY8Qbu4NA1BpCXkyWlIF7QN5oH
sY4bY7aJ9Wwd0e0JZCKoclF5QmpJuuwS6th5qyvWrqu+GDkUkdCVC/K+ENj6xR9OrGRJGqTnpa7J
itjeNeohqtWN0WKAKULVjjx3UNtAeWF53aJMG4+z+HRw0mY3JpvZWgST5irUb9oXnQeomY1gUWl9
AEl8Zx0vigAVmRfrZrIfXLQNbUk4V884q/B9fgYAPGihgXAQ2MNOnbhWSp4PHJ9BXtoP9rMJm037
0DzG985Dtcg/+k3/SA8wjhJaOFv+vrjAR8al+2IaGY9sHcbtO4aUOfhDNN9IA6iVDNs2LA7jKn+m
pT/+mKMPOfdqMfsCeytkQHUgmE6HnRmF4ULoyt6NTTgMvpeEUxc2yoJ0i6jzrVC/s2dc7OzclSxK
976aTxAtpLBYT969Xj5pHFL08RA20QuH7Mp17zq7SU6NyeVG1SuTOmmFP6MLDDyXrlOHo6fOHO5z
VqTlyxVeRk2GIdEW4vLg4kTpjmrfrg/l7MyThiIdAgzIZKOwhYMmxUoHh3BfemujGRcQMwztuvGh
5TeD4bvolkCcwzFA+oLa6alzuDVvUBeLrF3uRn6Rj4GVhUp+k8w1eV2ev992pCOA5Lk+cO5aOxKj
7cnYVepKr2cChrmxiG84uoAZzbnWUg9nKH3Kiz4EiavvosGqtGYOtPOH7edC/R6N+JIjSzxSDdqi
XraD8IN6733rHkvVJ7f6Jv/af2MQmPTdwu/nXrVzcyjd9dCZGNUGdfBd2S6ShvkQYoDMx/N1H5wz
Ip0WRq3FKejErZ2peAuXkGVa/GhTfXHdyv9yKP2eQemIUFTAcCAHYu3acjGYe6UKvA/3OyIf+1VR
w54s7WpmB1/3Dl2VTn/aAsGNUMDa1XRleNsc2ixoOAAd4fWRzZmRDgo+VWaSx1gkK64C8FQCBfxW
jqHuzTHwnj03T3zwrNalog0rNSYsFNgvSezjPBKN4StwlqhKkNDgPxuWdE50qqLSzMXsdea3yDZv
qvorov+ANUZ43dB5oAwUk4v3Hlhr0Td01pldmKVTtu1o7Ub076VDUDyM4CjzyXdvCG3/MV/NddKJ
o+ekwCEMiv599IOg0C23e5kTYOQNasM7z4AgDEiCsXevj+nCnoIFUSfEDQzKRcnZPWDFoZ8FC2pS
R8jY5e1yoiDlczJr7uqdMSW/cZTCHswETUa7wk6Dsl6kehMY5Od/NB4Z5+BCrofUwLDsVJ36GdRw
7bYKCmfOw+fGIl2HegpckzFgLI7DAhOFB5V80GGuQeaywwHogpKuaDSU01m2xwsQo6vWTnssdoLZ
H0wRiObN0IL6cuU3tQ+lX1Dl/Dtz+NuqdM5SPqkUXMjWjgpo0lNnvdlzNHyX3t3wu982JL8TDVDc
gQ7FDki1WwsayIvy0dklYfOYL92wDYef6Ye1MoJiqX9VO9/7Qr/S9X80TBnlakaAV2j1ZO0mrUd8
6oUITXP6fN3I5R38r3HKomxUq6OsjDBOprxMCfTFv/zZz7ewdV3EoIA8C3p/mUwbEhdRR+K6P7Qp
z0M0C/5QRnWuz/Cs30QcDgJ3CC44wBDPoCguAINa3mrDIVNKdQzdMVLeXbcZ3rKJ919MvaxT6En3
zWuaF0iH9olJEDhExRBmfTy+EKYBWj7lOnvX7MoaA0Aw4tyv0M36alQEwkkjktWTX4Bgq/QLpe0U
dNvX3cwbVn77i1EA6as72E4AfshkHl5vVF0MvalDAgXEp6GsBz9t6gKZTCcJSgiDCxrPmb0kv5s/
bYI4BPeF0NWRr3Yj7wtae0Z3wFk+/NBYygIgYIlfMpBOWtBu+pKpw/NoWJvrfiHf9bAriKiFvgKE
bkDMefoMhElLq1WVHZqIZ+sknT6Siek+61FTAIVZMvOCuTC1YlbhgWBmRDQnPS2mHHhKxi12iFww
jibR8EPBhoK201Nn8Luoz4c/vPTF+I4NSgdwaoGEtzYcdkDtJFmwXHnyCpv5+oRWrLaN/jAUgTUM
CvymQidJBdnR6WxqbmWnsTqygxclepBNTfpgR+yF5k70vW2GOc6SC4sH6I4DdDbsAUEhHcC4XHQ7
j0t2sBywAhlT34UxSOCCgmZRqNDanVm9sycvWugAowNKFYg2lIZkqFlsWW2VKK5xyJ2fxIgfLPB3
ZpW5zlS82yI9HC13q7PiLq2rWxNaQtd99WyPAEGHohcYRIBPAe+zuGyPQhavcS0lRZfdwZjS99Fs
482kxl3Ayu7FqwzIhFaJ46fVHAPTWZsDRn1iVyzDkV0W2SyfRgOjTrXXcTKXiWVsmaKjH7XyOe38
FlDcpo02KdMAgR0NNOKUM+eDfD9A+wuUD8CwQDgJ/KkyRqbJXVUh3LEPVqa6ITWs0mftNFcWu2gF
ToN0pYmn6+dMHI1Uw+o2okXtACWgelUWBoRnMvRvXF/HM2I/QaqLih86QcG5bUFH83RCHZcaPe0V
cj+OUHjUC9dNg4hF6h4aeCX166K0P8q0RWNDTijU+fK8g9Rf5ZTVUwyGzHtIRI6rdOo2cUuzJY/V
+oanSvrrGvgjRvb/lWf9mGb9/13lbf//kJFdkGL+izFQEL7/TeS++yhA5L7qP4pj3nXxf//Nu26a
fyGmAfkT/q0izMBr7G/edfwJlMtE979gVsfO/Id13fgLvQjAdkEBEJVxS3To/MO6bvyFMwudueC7
hnejzfNPWNc/OzWPYyCgX0G08flxoCvHTz51qljI9eksLvbMqront+j7ddQY6VcUTRrXj42hfCUQ
NfXWqqPmG8YZRA/oaIBXO4VGLRpfp2ZN9DsyJXRc1F0WPxSepzwY6kQAVPH012lUyJNmtdF7TJmx
AFLRhxpetkOD1TQsxxiY+Ckzn2Nl7KEGOSgPkGsyQjJG4zMaHVK0ZI1Gdps0Tv0tUselmw3dPQFr
Nx7njTk4C90caBIwi7s3hV6N0OiBpqRPGKtvwZKtu79OlP9z7/8G2P+af69/fDTf/2vT5h/l9/8S
v+6+hbT8yP/5vfbY+T9/1i/vd4y/BEQRHWBC+wa6dXhL/PJ+R/9LBMf4QzR7QkXOxc31t/8rlv4X
GkHR+uqgC1Dc1Phbf28AxTL+QsQOxD38FZps2AZ/sgOk6xE3BE5m0WRuQTcHKpjSNWWbMYuGogAx
k9UXEAgGTULjDO94KjcLFuV01VvTM6P989HkHX7tsBM6UfFmO9p46DTybCEDBJoZvPpR/TndeF7H
3Yp6Ear9iKMPldp6FM/WiL7iJCk+8jJRHqhW0cXgRF236cxxGgIoKGhZMNjZIinpQBdmpW3T3rYg
HI8Mx5YkZa4tm1ylb8CLxkkIUujqh9H3ZhX01ZjeTT0ZfiY2U58mntQ/FYjVgkB5RF+v1k+LVMv6
O7vS4m9lUzw3plb1QcFdcJBy4D7eJqUE7NkjKxQEocpgG0Xvg2ytQyVBrdPRh+ifundykv6aqf/b
cf8NGcEjpzm7UbakIV8/OnKyscRf+bWxkDZSsRHwtMOeAp0httY/Owtdun9BpRDUH1AJRGgkbpy/
dxYuHBG2AKIMz/egeo/98M/G0rS/cN2I3/6UdhAtH//om/zt0ZBG+aV3csHDpQcgTEAjAhR5KD5p
Ag8tUx9aJMMLMe6Gw2QyfRFTQPOzYfo+5IR9r2s0KKLnzgqpjQx6pkJbPtVA7cR629zqYIpZHE3d
ha+RgmzxNShfo9KK8Br7Dv95ut+0keRFgmjtwPKK+41i3GgqFL5GC2wailI260IrS+SftWJZebxb
VImG9KrmrVEAejdShiJl6xZhXbjt0wiF09XQmPXGZoZ61+Gyui0H720kwHtf/26JD+vXdyOcRKXG
wVUMqsjT7x7TqOudQUkPaPPZ5CWI+MsOUshaq4Y4crN72gzxxuVud9Ppg3coXQ0y53qWr1hlsW3f
xs23vhjalyqPdtZ4U2jaj+tf+NmS+fsk+/xCC6Rg4PD8DIZlloKB5qY5ZvjCApJ/D2ZRDT9JVJrQ
/bMtaKmp1hbECXjyq3UWgPdeCWvuZEtbSyBmABxZ0gKaZxYmuy9j2u6cktNV5hHDZwoDyYdagNmB
DPkaokbqHnwI8a03qtPCZq4dWqMXzfS5W7hZjg5moBChWoTrQLAJI15Cq/DphJM+dZpMqcA8Ytis
8Ae1MUx/grLK0nULKH2CWpgFVsIfWvTEo9WyU7/WSmfvSatVHXrvpwrtqlC1dvIqDWNkW3YWpPJA
TE/7Jqh5pXwrUsWNggLnfIDQeqWMVnngIJL4UYJGOPWTvnSeKuvRGECeTVv3tq5Jt+LcBO637hoN
bTTcyAIwYNEtxEhV1JwqI38FMMNFz5kygNGU6688Hc0nkLjYZUANBIA+opTyPaIRhypI9wPrVWt+
3qFdGgkl19shIa+XodeR6s3sRraI4iHqb3KiNTP+chot4a1pg5oP/A7gDQFcC/QWp/OrZlbdxi2h
j1ybIDfONXvZudWsRo20jGdmpIetaRSdBdJ6+ggZ5WqlpDxZ5bzxEoBz4siHru0dROve4YFJAFaW
4qWM1PLJM/qnYlLeru+QTz3aox2CtiRBNAu6IqQQkWqT0+amw0ZUbOzqgRdcW/SGPe6QnHVC26Xu
LXTmAIFwvGbFoPkdWAPTfk4eVW4LHFnbrAHPUQn90Ruz9sCF4Ig5A6IwJKDOAkASEnGBUhvfRwQM
K91k6yJm2CuN3W61ItPWttmZQWy41PLLhq8hWwtlQHUY7+JxqvaNC/irk6R0bVWtevBypj3gF+Cx
IJ1+gWSVu74+FVIuBKsPVRhkVNG3CMYzqBZJz61xso2oS8booTJ0H3LxdynmoU1zpN69gDD7xq6G
IO7SJWH0sQb7w4z9M+/DcxF5GAB+XJEakKklKp10dmdm5kPEzfrGiiAJVDrsxs7RyVVHU75makQe
iVIOC4hMuui9Gk0f+uhpiN8HnY2W5bdZNrGZFNjFzwKEDNyO0Bl2ZNg96SyoAbajgTff9Gp3uraz
SGJurg9eXBUnbijGjosYRKuCPlcXT+GjPMWUoBWVQBngISausbJ15o82bTZ9083wgZ1m2MQig6pc
4GzQDOtq2qekzpEhHWwkrQkgyANPizhQKE1aH+rVSdiW0/hSUH2cuSXFl5+ODAe1UA5DKz9Y5mSk
f5PUQ59rRvcQm+1CHUAe2WpBV9jfB5KFDbrzkR0rZmxecGUUB5AnhQoWKNYcGWuaVmrmetZQPYxe
7jPePEIdULA7rYqx/QpxBwhOOYsewayaJj91vVhdX83zMQMuhoKeYNTTAG2SDjhiF2abmGx8YEoS
Q3LQnu4z0oOLeOjYvu30r/gk/cZ0+2FuD0vOitY2ZPbQ3KmBmB7O+nmDHi2vWfZt1WcGOK1ZyXdq
RYJC0egNg1YZtGyGqfDzlvBFFVG65FkRvZpJPCwR5tfrunf7D1xH9JBGtT4zIxLOC9UHwfwM30NK
HnwAQKmfOng2EOxsvIj3dseh4gdR35uiZnoAqfbokbPWt0dAgrsoM5Z55W2ddgRwd2TfkVSI/dop
ybrHo2WZAH+H88hhYaHCj1DwxPVQVXx5fQElJDE+F8RyeIniaxH+iiT46ecqOjKjCvjN9gjmgtYo
fWXobzXrzjOmUAfcEuInSwZRySjnM0so+Q6kexGNQ20CPEsIPi258hnFZZk2yN3sp7Lz3W6y13qL
Uz9nwBRXuWZB6Jinaw8V0etDlk6gT7toxEG/IkJPA1v1dMQQBAXPZgL+UYMRErYtbUGYhs41JMK6
mdlFhuz4SEBGDaR9yHqDDhg9wXCGU1P9xLTOIXZ2AJeQsnOYcltyRVnAsb2Ago44mczxy/XRnZFz
gAocmQ9wpOCG+6zmndosEHKBPrbhD+Dz475RUDc0spaDRQKadGsn58UiHuJiY9S9A9ZAGxmtJkY7
fandqLzR/JEpAzDxqbtSVDSU+dc/7/N8/31KuoiAPLzQAYAB4TayHXJnijUmaYn7a3pA2fuZahlf
xH1DVq47ebf9ANypHk/EV3s1eUvJxG6jmLQ70vf/w955LDeObOv6Xc4cHfBmCpAgKVcSRanMBFFu
w3sgYZ7+flD3vrcI6orR81MRPSjTgstcucxvmk0K7+iW2r7cziOmfjFWNlvbnDLPbPGucqOijb7q
ok0Pi8aFjTGXF0DpecjVZL5vUr12u1H/0tuz4qdaP96APE2uRePzoPT3wzHPwYGdCQsLbZVWxq0F
mDgU8zFLULR1NGwltGHAMWweET+pI13yM+wUbhL7Rw/JQ4+q0XMcFI9YRC/qFLQaGqhz//Pjd36+
0birpf5FMotliOswAft8RWhGLdI+mJRj0qXaL8Pui31U1JaHvEGxjWJp/GrnZeMrgXwt07l4H1wZ
+ULSLJpburWOhbI16qVRlMoxDhB5aiIp9MbJUa6c9Ocbenk+xnU0zZhcG6Ty6+cLutAclNpujoQ4
sWs04zNMZ2uD2uE1Vfrz/fz3lZaXCVaabNdaj1w1k4aUrpXN0eiS8ItRKv3WKJxbVQECNYytG+MU
fm18dAH3o1RhRaECTMpI7r527LbrasS02+iPCbWEb0qR+mjWaMWopdQ9JwSfbYQS4GuPPshWbkXn
2REKC2hL5BuMrcI9pOZkkyZWey3SLEXo2VZ+u7FlD4OSR/xm+fp/HMHzMBZaWwX9EYlkEpBYVb7F
qt7fBoE2H8qpCm6DFKIzZ1rmqnJV3HC0JLQO4KgUNCsiqjA/041wZ8yJepO13Y8ytH/rhZR6XUFf
/uNd8AY+Wt/uoggB/R4UFCvy/HbVAmU5SauaY6MOhj/Xw5i7pSmHO6sWvt1U9Q2bNN/pVqP7jt2P
RyHsFFlNdY6+mYxOPX5me1AUTBBRYwwfqLK6H0bd5Vi3x8FtHlblb7WI85uwQRUprUNEjSuaBELv
GChXhnMXqTa2V31cPTSl/E1mfvBKYGh0BH4UPEAQ69k789A8REPgHEVX2X6UzC08W6MF8qbXm0gr
TC/u8+hKUn7hL8kaIzxwXi2xmSW2Slpsc4QThpn0UQtMePZTGeyDqdZvDElMN2ZcGnct4h57MfSP
RjnPnwP0h74GE+gQu8l9Ii/MI1rArmo0kzc56fQwSXp0g2pA8ePjz3ie1i9bkOyatA+NX8iU5Lzn
XzHBzrafI6k6ZpPe7Z0pq0CYqdDPx8zYdLMxbz++3uWW53qagdL3ktmjn7i6XpcZZmgE1ZEyQ/7S
TxhbOzQ+mtihDTN15sExmmv2cJcBDQtD4rQOXG+RBlylDbll06xpwvpYjgrjaTVWN1GnTx7bWb5y
ZL3zOrHZAPCIcBAL4KKzh6KvyTi+Ptq5XbpSkoQPZZIOXhylxU3WB+m/vh5qOovLn7IopdDlPX+d
Vm5GETlIeYQUIJ2GanC8MIgmd5KRCFOkpLrCu704+8jHLcj1yKciWkZle369FnnFJhYxXQ/0/Pez
0lTIK0bCN+PWdCsTVlRSoSjSyOKazP2FnelblwGyBwO+peJdH0vMx80qMXnU2JGGr2Mdjz8qpZpf
u0X7vDa0HW1b2U9jWX2Q6tiA2FQZhwxo9bZSJKwqCrXc2KJA0VYtoGaYGATp6HmjgrEz+bGbcfwm
KRw6gd02+0LXJK/WwWcBxAk/4w7vZoWTeGzl2NdqnIlduoLDPhu6/hZN7isuHBcrdumoLNp1S6aB
wuIqtlZNgDiLYBmFUda6dh3Efk74JMHNpv2/3JCrS63S96CfijlQCAB2JY+elLVfqmIGbjA4n7uo
/qJOnXJlzb41Ps5ODqokJl40Y6kaUK5fxQBdKElpTnZ2ZKnKNyNKW72XZU75xSxr1CTRc/M0Kyq2
zaA+1pgdbQgR5YOcMxNumjxC0tLmHJTsWT7o2bSV8irbSVLX+E4yx341aOaxbOPmttbGwp0WD+hZ
6n4vZcUWcV1EQMdmrkrwKnNyW9vzph7t8qbLi2sPuioGebBFYovo/+Zr8E4LQ5qqsrT79CjNYtsR
De+UaZw8gS2lj1rtuHFG/TkSWle6PSRhVx9fP/64F+FouQHACW8gBRoKq8iXDYLePC7Ax1EKIrrQ
kqn/zgd98EnWu5dpyK/pfK0aKH8/8iIxzECGQRGl8HmAkAsGQEkUZUctrs0bWwS+RqVrlJzKxaA0
+1Aq9YdCoMBa6dghxrU+u0Y0XmuLXWZ5PPkyTqZFSocW/Pn5faDYYNEqCbNjgw/irnecaJfqVpm4
dhDMbt/+hsEZ7dVwtLeBaIMNZzLddMFnClLjSQSN/T1Krn2Oy23NFI8SlmEVHRawY6ubatUCYwKj
OCqxYX9GJz3bzIMZb41UUp4+/vKr2djbh6AbT2FIvUz/ZN2IwMCMXhb1wrFqcdAt7QhOwcSUBb33
NtS2Is7Dm17TC1+x2WF1Kak+jo/9DX4i9k2hVIln6JJGJ6FI0p2ihK2LWSGk11alC9c188Fakj2v
Tw1jHwTOVTPlJds9DxL4LHDWcF6/6bav4pKuSAHkC/qNug29vhiL2KfPaV+JRRd4cbaoTZeGYITb
JEXdikhCNIDmN4jyKKTwdyys/RDbn8tamzwjNsJ9b0idW0Zx8KRJce1KQa/sTEOZXlKaPF4mq9dc
u9/bQADbULYA/4pQ/7rtGcyMxGKnKI+M5i2UBjNni4l3chNX5on8b74vMC1IWunWqueTmg/9Xlwr
RJZn/uPV08RhmYLgIItZ8I3raU4oQXGQunJ4UugbbPtu7jd6Kv8nN6xkm1ttswtly/a1QvTbnFZW
nosrnfNVJcQNLFKxJssXcWEGSsva+KMS0pIwZZonN8eqE6ZXzUOGvmPyWiTy97CtMGlPkCBNzJrW
rKZcw8muFt7fF3dwaVh8vEneV7m7nHVGYppVewzH+JcqTfodzfD89PH2fIPKn73jJfdd3jEPieKj
vVp3ptGIuRrM/khr1d5p+hD6M1Npl89RIiwKdp1MyixvFTUs/S6OkHUA/7SVoig4mdWcHtPSnr+b
SZk+FHYy7jQlDb5MThV+DVs53iGdFvlqNPZ+ARjWt7sOU6lenf04b3PkS/px3w02A/ICO5NgoG/a
i/Z2jKx0ZynRF2Fm+U4bLWcrT1HzYKZTS405SNspmZzbeR7L+2isM9cKreQkRrQj5VbN/EhtHTeo
hY7ddPmtrv1yuhVT3O6Epdd3of/xO1wAc+frlCqeJW/zqeiKcNqcL5NcKGmrjdp8rJ34pzbZg4dE
rnyT5U5soEUxq0tND/40idVhF4RT9S2M2q9pT7+4ydL4R1Xm3b2omurJjrpgG+KR7UsVTmcisc3b
qujtjZGXwycjmhzPEUaxMdQAbaO+nNR7TYDybRGG3c/1fE137mIN4kxEH5dGABaTjHVWq0PLJSsf
7Eg+UjsAqk1G6amIo+Dx379ARiwmgztmtwtL6/wFmrE8OHjDKsc+GzflGG/DycJQpvTMqPFtpXuO
bHOPztYuJuylQ+GKonhU8l0Rvobtp6IAlqpN9/aAR65TbMNunzXdKY0HF7sIb7J6l83mVtrwanDi
X+t8Xn59urKIpmLBQbi6gM4OE3aGptPZx94qUR8pU9Sz7JLUXlfH7DBruJw22dQiyitKI3JVxoRu
EyblvV63umvqdHbEZKOGlAyzV4vhZo7sn8Kxqp3RG85NzTj7ScgMGGxJzn6hnxT5nELCjVVcUozQ
YMypqsO+TJzsytm9bh9wIJE2IhW5+G3bi5Hi+XdREn3IokiRjmOqTX6glR2j4fARW8zxcZ5Fdd9I
kfPamlC/tQEB8sGCkzPUYkbUkclwrCNOKMtT7dazGuItqZUJ06PR3KR2nG0+XkSrnIZ7Rcufg3qZ
0tA4fJvf/BGrrbS0WnxJ1GMJKY5Gc+kcmmqOvVRSpSulyruXol9I9QetgL1x/lrCaZizEIzHUc2T
gPqrznYOYIhtyvI6fvxU6/zx78fiubBF4BeH0Pm1RqNThrmrtCPAi36f6qGyySdY75Em31L/ulFT
xocMyf3dpDivnTOpe0cOkHqIw3mjKuwOOSn/XTb/dk9Ybtl0ZcGIERfO70kvHYZ3c6Md42j4D7l0
VWDVYwZPmTZYV77qqnD4+1IcwnxQGkOMtM4vhShIZBlgEI6jkr9IDvKyaRGbG1OSYaaWobhC9n5n
xROBAE2CI7CY7axn5aFesuLnwjlCOSp/mBKSIEpop5si1vENtUE9fEEV22o34CH3eEJKv2xD2LMb
F+OcuiYlx2M1hVsdKBeUYys4zHFcHRSan4zd8GK7skMvYw+9j4V/YbAQEW1e1eeDGHP6iXPyPGtR
sZHQYPqpIa64ByOE7XCm9oemiK/J0a1TQz4KpxxoMfqtZPXMic8/iqjE7Cgir5/bXjUPWIHlW/gB
lT/l0vSp6UCBFP2ofScsV5u0xNF8zqNoq4N8+/tz/S9883/wqPwjUFzAN1+/F/33rj9Dby7/xz+k
AEv+i3EJ/joUwLQBFx2kf0gBpvkXuTxTDspx0pUFV/lfWLSi/cXQmKk7jYKFFbBku/9Fb6r8QDrI
GHcBb3wDd/4r9OY6rwattLQL6YYulDNaMOcLKGEH4XBqN8/CGM3PdkAPtJZkfSdN7KrORkUvimlS
tG2qHuKmT24bhgvfaTKq3hiX5VaS2vreSKz5Ex50FZ7Q2vxJxnpz19p4KMzJ3P344+0+/p0P/4mo
Xoeh5YbpfymLEjb58poAHc5yXBn47j0HuClusnGet6Ks5E1JoukrNPg3H1/vLYT+mZa/XZBXQ9eA
cMTxu3pDrcFEM5PbZ8Te5VfgWZ/MHGHZMZeGbT/an9NMp1VUZEwWrLiHq0kDsSBEbZPOwu1bEvdp
F7ZekuF0BP6rvxND2G6bLqs9ebIxJHASy9cn3dolgMkPWqRe6+ctdfH5E1DzO+DRQCDoAIZXucOs
ALZNp5xRlpHjc5YjkDUlYcz0tM22U2Y9y0mDrX3bP3/86i6iE5mKirUdcvksb3wKVzmrNCYin4ux
ey6DiTaCpMY7Nazi27zv+hungx83WFJ/AKmHRPkkSRtw6O0GTuw13fD37oTrA0YEw4Pd7LqEznAY
rIKs7p/xuGv3SVZqd8zwxF3c191+MvT2sbdrxe9auTlYRtL5eovAl15G13rWF8ca74RO2NIyRy1g
gU2dL6cKDK2CNPX8nE5ljz1kNnkOhNKXmhW0s6ZsPDVji9b3KNueMhXVA7sp3eaxobsBBhiHXhb2
05AO2WfAQup91vbi1Zay7EEOHW135QNebrYl72TVIAoGP2P9AbXcUqCXpeqzjdD1vRXV1c+oAutl
FHF7H2lkydrYmDtG38UztWlzY4qCJTbNheKjJzH6GnK2Pn8NncC2jU9SLMnex/e4zgCZGMENeUuN
GZGSMpy/T6kPaz0sEu0ZtrS2S6ppcmeVdnHipNeGRmtqHlBCUj9aMCqsYFAn+moj0Y+NHHnU1WdR
605BDhIXs2uWEU54XZ7FqpdIUg4nukNATQll+agaw2j5cT9hheRUDVIDwM3VlgNY6UffCsEc3Uqx
o3xGK1f79fGLuYzsyx1COAcKRW993TFpjcaYu0jRnrN8jneNCGY/0kW1k7upprhJ1Ns6m6dDTDm8
yfVAufJd3kiXZ1GHPgbqslRiUHuwZFp163oskPtMt5xn+jHG12wyx+BG5GELHrTQ5eeO6ltz2wKO
Fw1Y8JdunYE13FhJBkQqkVvjW+5kU7HpKsU5KEFlZHg1j8GLpmfWT0eOaDWMrXGb5orVerQjBJRp
0x4BppCo/owbU++BPId2uG1zG8bLGGg97c4haQ9NaAaV6/R1WYPoS5XQzUcxzJuOdsjstWWR58j5
AawWTm1Ubhgyg6Zy7NNfdak4vyw1bAOXeUyYelhstSfLiNgKEDLm36DJx9INB1OtaWdPqI2FepfK
u4mSsnSNCkMPHycf5g7dkFe7UFBTezaNn8LL1DyPvTnTrHGrCFDM7lQ3ABunXqELEc5NcgtYTapc
GepeBs9fUdJ7XIXTBiXiVks3i0GRsSna6pSYDbgipw/Tja40muJPjaoGO4FD77ipU/igB2gDyWGQ
u6b0azWPPlVtYUMXZnAve0U7ZP928oFl0MJfIehRqyxBZRX4wkJvhyTprWczH52tBDEVhyIz9oVU
6d9KQ80f5YZnnkvDeKbQiX6NUaZfWZQX8Qy2OzgKZIIJwuzm1VmuAFHNo7KznqW8TnfqDDiokGhV
ibAo97mlDleSh4vgxPVI+kDFYEVm2tYqOFlVMk+dGtnPkhQzGYyydGOUoeXbznxN5uSdR2MAC34F
4AyFyBqtSYxNJGOYneemhOitRUboM0IgT2lV1EpV55rT2juPxjG2CAgAx1os5s7jLkzjPkSg3nlO
Z4hpc62bbNr0dyFn6r//aGS7QAl5lXAJ1njmWo8UPcjl4HmolPJAfyrchKhe7AUl0WZogvEKNWQ9
o1tWKvShBfpAwofT0qqoyqtUtui3S896ppZ7eHvLbCRLn1EwKLyCybAfQ9Zx67GYt3VW63snTaor
K2dFq7LfbgIYDQcbjWdaWavcKaCsa5tSMp4nVEczt5YAvh3SupabTYa5dQApBmTwoQl08CuBljmD
17EI6XgVlvYydwYdCQs2kHHtxpZ9eh7XAd0u5vZLLkkzZLWmNS0Hs1MHzrMR96YHM+dQBU4By8tU
nrUitW5LgVeJowViI0sWzMZyGh6EGZn+x+fbZWJOPscgaMEdUAyBjjpfgUS/2ixjOz1lXS79DCCb
gBdz9E91pHW/el7GtFGmLoZNk2Tjd7UkzHlyH9O2YcAkKV+c1klfI0zW3EQzwteEaQ4oCQu2z33a
VvKLpvKAdBcsi8GXLDMzlqec11xluhZ6cVVN14Bol3uYNa7RfZUXVjhzyvMn6puqG6u2D56lSIvA
TpSa28+m4rdR0fuj1lzbw+9dj/fGOocfDrFrlc/0WmbK+WwGz47a7LNymXmm6XGOc1oH9jW3m3e+
F2SBpafMugGwuG7oqMrQqhHDzufC1rPnkm7sJzUIIXUHyMIX/RQeorpF0Y8J2iZqumGjjdQFWq/+
bInM92EnRS64W7HLVCPbO4kJDypygBXnAQNMgBCtfbCadt5mVY1rsxnXX5gOBlfW/3vvjOXGuseJ
kc7jOjiQOsioM4SkeWHhxmbwTSTzr1aoPzJd3n68xC9j7MKcQhqA8TmNgHXHMdEKtR7gnz1rA1Ie
KE58i4Yq8sBqfv34Qpf1EQEW6RJ8nBgt0KpYbeqhb7t8MpzwVEZ1962eyvm7ZtBOd0sdtLI31UYi
eUUStDGFthCzGyqd+Q0KEQDoXJG66grg9J0YzA0tJvP8RxGprza3XnRKnFdFeMrMxtpbUjk8dtNs
eENjJXs5abstkl7ZXa8X1dZ2AvsTZUl1BXKjX0Q6Ro4LB91acheqtfPtOEQJBBe67icnzIZDlVnD
1oin5Mrx9s5VkFJzKCroEAHUX236om1aM63H+DSnXbSJSMA2cY9Ezcdf+J1luzDfKeSo5Aia2vmz
5E2JtJIaJ6eunWu3kNpnY9IOGLCJjdJPvz++2Jtn0PkZQe3JEUrXa2lLG8sz/zEBmApTlcB7JidO
7E0RykV4N4w9HEUznhpl10Qd+pOZUK1NkAGEf5pVVUq8plKmx6EeGnk7O930kqmV8yhsqfyhFpV+
MAOvtuodCqqAuLPFnsszOqvZf3zvy/5d3TpCBGxw1FdAbK4B1aYiJGdGYurUyqDIzZij12pfIL/e
ykb2kzb+vxQP5KCnRQL6cUHQLW50q5VuJFE6R62WnAYbxeR6lCD2ZgzZq0A4VxbBZTyhIGTOu1Sv
oDvX6W9WGGGu9UoKKnBy3GiEWgsAx3AnBYznx6/xvUstmAGWgIm0yZot3KgJeicthzP5b7KZ6zLc
mfBtD5GqCPfjS1mXGYnOZHRxalOIx7i0nq+2MVKSVNMRhYWC0D/ZZqN+CWfb+gHlXPnaK5P2SxO9
dJ8UUal4Rp5aX6JG0lM3x1MXNeg+ll5EyWtPkwZv8KEJy59pOi++tFKSj0jrJI266SejJg+ch+4u
qKBrbliS2rzF7aF9xHmq1NlHelK5RdY1X02pMn80TWBO7qCNovBE083hTQJkM8FjRRk+SV1tHZII
H707jL3GO7kNM0yRwdlT2U2NqW3AcGqhOybRgDzDrIJKxpd3upVDyGoeh6f91AyjPHtCDYrObxIZ
ERXdrOqvUq5XlqsGUfRNrkatdbOkbLJtbamlcLsxYVA0hBrHVt37iUTH1BWlY7YuVulZ6OXTVD40
UtWmG8VsHFL7UDCpzc1Uqjdx4rR3YB2l2Z26cXzAT/elk4IgwYB2mm6zrpKvCNO/ocNW+xHmEsKd
9GHJG9bYfFXDbykFVHrKwzyKXcjE2QCVVyBFMRqGFWwUeU5kqnHbFG4z2umPwGwm6FxZ0zyVohmI
GFptfZ7J2btNX3Syr9o1+moiGNsDjmjaoZjC6jULsdaV9SJG8zdCu9Pste5B1EOfLTA98RSbifOz
HUZauUBsBuGOupX+rg05xpYlz1TbG6JOGbfW0CVf4rGTrpVBF9gG4gPlJO8CajUtzAtcNsruHVaW
zQmjQOenUXQcw03bJznj7KoS3AWQYneOFlVAwL4oMJvSgG4HqgYYMWIoW/o5oPIO85EcFpI8lsFP
yUo1FLOaWgV4p8lfuzFDtNyu9eKeR4Kjq1fk8C4gSqDnAJzoYXdZqICTzY3ioeMDuEzFTfNwZUtf
BGFD4XNjjKiaaB+ti8uqLxMr6J3qJI+q5CtOEdxEivjZQS7YRvZk3Vppfq2AvoxYtMbBFsEppNXJ
QOQ8iiDt1nSOaMsTBq8IQAC49dVct7ZyM0zPHz/e5ZFPVbd0EQE0Mcy3V0OXRgBhKJWkPoVKGm1N
pe23zjjOV0LwcnCc7xyusrQrQfLTdF43XGggG50R1fVp1BdOrmx/inqp3oaBSLyom45FTZFhiHTc
fvx075SuzKU06mfAKgs0fBWPJ2xr49yy2lNL2vFdxrD83irl6H6ydFbpLCmPFd7NW5Pgt0nN1H6g
V+r8BiJq7eMmD64c6O/eDlsGzNgyS7s40TvRkT1mZncaK2Xc6XF+UsEMu4GxuC9XEWtctqcnu1QK
vzHw5BnnSTzlQSrfqFVcXEls3/n0EFcRbAFIQCWzFiM2E70p4Bi0J7AZMFbrIdrIaIpcORLfiRXA
RUDrgUOzmEuva606tJUew+zhFMeJcg9hbvrZpSVJs5Pp3XbBWjcuR169lUu9vcm512mLMmUUe7Xc
95GbyRkHkSmnJf1UqW/sQx2GXY4oZTz/7LO27TeGKWmDZ4Z4Im7mSQUqJktTvrEDfrNRI1Gl+yZv
jJ9B3OFc0km5481oPl4zor0YqNCEYKnxMiHeAU40V5ltr9hCD+NpPCFrEOxU0XJqAgKrD3U0A5Nz
ih0cqvaOL/IyFyJ5yQu12pXQXtyIqZifh8lEy6Iub8agED4cduVmCINykw7yeKWguICQLPdKIwsZ
fkCEIFZWebGDSXDcod16Ai45vWb1KLwp67PMjRdQZ9MmEngceT8nGRoqrBVQ4qN0aJGQuqmt0Pmk
Rk73NTH6ayzadexb7mvZG2xZFeCcvMpBK9FHrWEW06kuotCt6ljc9uqCsuinyP84Orx3KdYj0HeE
ehYW53mYDSWw+EWnTqc+rh2vkjGeG7Qg3/VadM07Z53KL0/F3GMxmCYEsobPLyUjah4YuTmdlpPR
E1bUnqYhsL0wqcV9kaX2PfzF+kqOvS60louCWEHfl5GHg1zt+UUVp+5R0hNctNYzN1RHzW30UdqK
kH6UXEfXWswX4Y0LsuohSxJU4Iasq1RdUbOuxVzzlLfO5GskJ5g8IF9zVyFdtFFTtCrlZZgwjwb9
EKG8iAaZs0rLnfuhCJsrS/ydd86npcO/CH9gk75a4X3lSOwtXT7RrkTDLIbkV9JzcIchV/y6Ucet
MQ7TlXf+XgwAYcGnBhDAr/W+shtkKNTKnk8ofUi3s4MAaKrHNQDGsNu16P9stUYqT1VT4AI3p/IJ
PpaxoZdU3fZDdy8x7rg1Gl1+6iupO0hyNd+R6Zeb2pSu+Xy9s/4ZjDGFAG8BRG6dz84pc5AU0e5T
E8X5a1L26pJdOX4j2urKVluW2p8JACuDLIPcWWNp0NNe9S9KZSQA65ly0q1+PjClmA7ZFKq+kTWa
G05CpsZAznEM0u5K/rZ85fMrs91UsFsw4Bn9rR8SKIlM79mZT6aY5JuuUafHIJG+fxxJLh8PsDRx
yybHYaD01kL6s8kwZjklbiafiirNN4Lffi5kPXcdHd1TaLPjDbrU4iEPO3Elw3kT9F8931utvmSL
KBeuWRsTPKwgjzX1VM36tOlsST/mRmAW9CN7mJK5HqfNZp5n+XvRhmTOXdmPw6ZDCxERPjm3tsww
ZdmrbKE5bMyoelHbyNiPjP4brwTECmQ1cR40q2zkzVxM839G1ciFV8FwerbNuH8eSumrYczZo92A
XPBZBqHi6UjO/EefjfLWAUsy33SxFY4+nsHxtz6U4kMTg23wdEaMr90ExcaNKRA/ZY5VSq4GZKW+
koa8NUvO3tNCo5AXyMPCcKF0OQ+GdiaWSZyZviStXN+mhSr3m8Qoxztrwvh8GzlZrX6SmFrkyPPo
+VNuAehHtyHPFDin7dR745xDw9FrLUQgo5MKELp6/V3K+2QZ2qL7Oc9ZLLljgapbUojRgZox5OWt
1HXAJqYxTFQ3z2txnOGVhL6jdlhQOUHYuQo8jtij39PumaTY4kFHgP1KX3WtxQDJ5k3+EWI+8sSL
MOz5CyilfEAOtatfLC2Kbqsq7/eKkZSxl4RmERKByjJ2c7w2Hyhrkj2iTt3g1r1ZTp5eS1KNB5Gu
wHGbIuxFNeyt9uGYOttM1EhcgQpVjI3OoOPerm1GzZaTltXGloboh85cqtvaTZr4YqZ34gWFhdbZ
oNBjzM1Z73wM4fUrxfpSt5x/bpp9jHhBp3Hwsf/Pn5b5RSXS0C5fhKgbP+R00Vy+XHQTxI6+Y5WU
29yw270cRnrnznlaX4k7F31sCF5wzGFP0EmBBbAW/db7tG97OxYvDq6p+7TM621pdem+k9EgnEOj
P0hD2u5KW+UwzrTSG0ozeYqsfNp9HJzWLCLePXIJbwMqIBgL/Or8XQh5jLWiKMcXaJvdV0sZbBBz
XWSkXpraCGGFlcH8aFQr9csszxRGoZWGnwowvsLPpqx7yjVheXI6ZX9/pP9Fav4Pc8k/PtIFUvPh
e9/0ZzjN5d//g9MEjcn8YwHuKgwVUTv6E6fJnwJfYxjMebIsqf/iNOW/mMlQZjFXBY2IC/BSh/0X
qMlfGouON+gk5uPG2+Zf6Wp+pLO5Zu8h8PF2E9T0QBdQoFk23x/HHSDwLIqx8nrkNCSvi5JFo/8H
EJFpX9nqngQIvwcDClpjh8Em/d1I9UmSIfJ11rQpUMlyW2m0XhXbC6J4PMRln3oMNeHriZ/AlX+8
vdr/XWX/oyzE0f+/QPjjd5wEz1bZ8u//WWWa/hcpH3C1hcZHesRx8A8aWFP+WvAGNMyZ3kHAIVf7
Z5XZf4EalhWkXx16FwyG/+8SQzx5WXlMbhEeXPiczr+BAp+nU0x/IF6zgFGThWHCAGT5+z/Wl1BJ
acrSmu6cGDc6BTUTCmQbAIkSQ3+qpg7azoRfrJZv/3g/j3+fD38ienkdf5way4WRUgKdCuUNiCGF
w/mF5SpEzkIZmgWRmbrCTExPk9RirzAKudISO89L/7kUlIiFa86GXDfeyHCiqR+K5q4MMLdKoRL6
owHb9uMHejtl/t85+HYZID/LTIIkGPTGqgiKwzbsZdCmd7Ypta7c2JHfMj16sbAvISmTB99IgaRu
O/rVW+YjdYr4ALZiHjc9fI8ZaGwHvTXpq6h1s2NzBh2JSglBXZ0t9VOt9XLiDbpcfy3j9J711vdu
0U3TC6ps7eeUrjWKeJH01ZLAiRlz7RjgSRPxICiCIGt06fA1Tcv+uzqNyQ16zva+KYphowowPe4U
yHUBoiQfvzEIk8orOeE7n4AqDV0wUFgLtmZ1Li4DNJAAcneXDlbvOwNEraAf8ysf+rwKf/sCb4Lb
FD+o59BnO19TZiLrYTvY7Z0xR6+i3mj9Q1QP1U4zg3bz8dd+K2lXX3tpMsDNo+wl71nW9x8bp8Wc
JzaqoL0D5urXk4y+Fv3jQPOTycv6n2HiV6rhOmnrVSkcOKPxe0FVOslIsvUbu3lU+++pnBwI7r9D
Sd9Gg73LnU9aO6KM82C0joeYlxcNGtTDV9vIN32dA1sU9E3ulOZRxDdy51XtMZDBQ8jf9PhzIm7a
0ssKD5SdF1nyNkzVbaI1aHb1viQSKs6dElUsus+4vCQlkoJp5znBXTLPTJyeJvN30L1OaCEM8bGk
25QpN6ine5XykFuTN5i+BqxSFdjwmN8tLftkV+q+6CHWN1de7qrS+udDMnpHH4LTmV72+cvt46IQ
Zau0dzCulR2/9U27kH2csX/HKVnyxAjvjsMw83MnLHdRJ6KTkqYPcVHJvhFEYMqjwLwtm3xw8wBY
btd/oT3rC/23UJTGyxJ93uSiaJ4oUWKqVEY/8LtusTNg8BNpmqe0Y+xBaPyVVUZ3SC1D3DqlsO5N
vV0G6chTNHX2f9i7kh3Hlez6K0Jv3A20ssVZAtoNJClqSGUqBynrdb2NwJRYJCVO4iCJNAx444/w
2qteeOeld/Un/hKfoMQqBaVKZRWj30s/tF53oXKoYPBGxI07nHuuPxFWcjhc7ZwtVsnP+shYX6IQ
4nEHVBWlADAC1DPJriPKRMtiteRb4TKVk1skVpEfnKF5I1RQdpOHAEaIaKX2qUMossD+gp5MG0/4
qxWjo7GPLmQApIJVdjOT16rDgbJSitKZ1oT9rHKtTUfzpSX8UuiXwQ4EaV0lXXm6KMKFff2kVEAd
+8VE8SoICBCzwsVV8YaaqS3ZicIlt162FbVlYq212AKhbRJmoh63t37fbWerERLh4Cfk0p+UJX/J
Lj9z2cBhh3bGPQOGnCKXfHRYt6jMaK34VXrbBFRYnXWayxHK9qV+G+77BR109lG4TQu7ES9d0UG+
iNxLnKfpbQdxL6QLM073+FXro51u7EuSJWNVdZACqkdEsUnQpRp284S4Y/FpiOQsr8zuPFANdYWl
JzxuwRI6gjAEdWXnbU1BC9pbm2uFephGIiiB19J9lgZyj0+W8ZiLk0usNRXIPFly0lEc2CUEvOAI
FUiRI3nH2yzgQ9woty2+ObWiGa/H6EygwmUCgHsZh20NAeG0qyCrrXUS4a+ztSN0Vz4ahIa56w2B
GVkOZHebD5pNF54xEPc/vb4pT80eRCIJVgWRYkS+T4BGQKDJfCaEtwHanIMyMQp0e7Vzb+Q88lGP
Ya+GyziXbzkhudSx6WTNUM6DUDsYo2EjgEKWHPcj0aytFpeC08YfZau4rSvZKuxaKbr0vv5+p0+B
RQcLEv8h4o76Jfop4aYTbta7pTjyWtGuB75JiF3xm73Xn3Jy3yLCAV4O4C8IfQ9XZTeTrZacu9km
H3kZ1xfCKBqkeYtTYbmuu01wwRVP+4dz8Tsk7I4Ef+LCTgzHTxoD0zV944+N63hu+qg594tGLdPI
iRPDbyyMBvpG28axD1IMe+gnIV4hsw53FJSH6JOAzAH23d4JaXLiFULSiFsQminaC2kqV6i1g4mz
r1viYe588UOaInzdNjoZoZaRAPak73FDKpcENisqaEGVhswlAWABOU9v2HwHQnTwOt20VvbG7cXI
HPNuF4RUax9WKmpdn5HmDYMXayXuwhn4i4Ro8yJwKR+gF6pi25d6D1byKzIJW+KV4MsjN1Z026Dn
AxxVBgJoEOi6toLKvvY6jWbaBpxmkaDJAsi/5s1N3E7sXoAIbYqSllzqIKQY50LT7TpKMPOb+k4G
gEedgYHoQrqlEvAiFdIIMZBUEywCOE/VkiSr4yF8u0FlS5AseUAIEGFc8zerRLHdfpZkG9Cc+XYk
2ughBidSzLVEctvrh6Xv7jo9JCubyiNnWe3WpXnRapUofATIQVYABYewCC7BitRQz+Q3Zecm8iU3
yPS8lYq72+aqk8qxvkY7hLaiRjKft0Q1ba389YfdFgHo4YrrOArq3jbLmQw2yG0zyxXE1H0YWaKc
xcspek8oP3GblbtDV8xoCfJ0LdpIaayGMy5rufsb/O+gZ5BCxP/+TEaeB2EWOZadFMGer199s1sa
9Y8QEjpMjxx+6gvdT5wke0zNKHsy49TdP8AyA/Kbb/3hoZnZNAvRzGweAO9ERgPFv0/pCxKZ+HaM
4yfDdZ240Do9lGr6tK4h//agazhFviLsfDKKjFEDXYQ1Sl2jtK+A8SFKBQqjDHY0UfoMQAx0E/Iq
SOkXjAZlRA3qCdBVxOfgvuMfguvjuxQNbZ+RLC1S3kicAigBIA46TdFb1IL/6ThcK3lepkt/qUaC
547BKaW0NDRiT/udbStSlzvLWulANGxecO4BjGi3YhRaCEhpzNbJeuzuBO8JOw99uRXhUn9kyO3I
qCsmCMonlClBIYMLt0pYtgU+E7EDOXleL5OHkOPTmyUKzvLuyltfIkejrYTDo6C+iT2ClgFyxc1K
NsoWIPocBHDNLNBSYCB1q2Uv9yQB3+wVRBa28kbgTwJLByqvoDcBKKFFvs2RUI0SDy55sE37nIye
z569fditg5YGUMm619qm6ByXgHFtyrlZe5yvm3eryB1F9kxSZc5CnUkKQus8t6WJ14bEm1xn1V1m
2aqnzJ5WyjocraCbB0srFOAT27M+citSt4Naof7Rjn84jVpVO/Zg+3RAU4zAG7Yw4aioiCybiUKU
ebH9QVGa9kJJfeFha4ex1uFlOKlO2FGdlAOVoad0UzEL+6jo06xs1eqiYwmadIR53wU+CoUPU0nc
LHUkTpzhP8ykJBsu/vl3SGwfrdYZM8kLKjoJv/9FJ6H/FZQIwunAUcJYPbJ/0KsOLgD8J3C7A8FG
6yXY6TCfYRDA1EEi4Kv5A70EFQKzCVHdglbxuwygAgHz1ZfDjCQCESLIOUwCSP1KPBT4HLgem50w
RVPndfNj05Y69w6ADADhJjPcke5GkdFQ1jf8zQohwbW3lnqRHyGnpMzycBE6M1sHwB58V7yNaFS7
tY5crc3hX2iZw6Mhl79prbc9Jwj9Jrq6d2LdAjojV2NXlh9EtDxSNL8loK7GWmVA6MMHDybLvPkz
EAqIMPn8NnhpCfkqU/1AiNFBCIbOE3wDMGLPRHuDpjIumiPpaUuyF54ctiV168MIUJd2lLd7XuKG
D44ger11st0A+0OCjvrRYp85mifKDGUOBAyOeDYqPeGU0FomwsI6+Rq4B7Sxn2kxj4ZMniduuq8/
5UQ74ykgK0VDzIJUsoq7cSM3Sdehw009IDp0YMsjlGjFiK/xYFgRNt4lF+vMvsCrADCKYCMy6kK1
mDTlPT8XIimbyq0wG6FidfNxJ7SbQg9c1muQaqVQlCrPLTt9uJY2lplT0NgqFsK1ttkFoi6EyQyh
P9EX557fSsxZC9QTqoScsaIlgC17wIQEIuroSXqSD8XsOQWJ1EzbCbBydSf0kaTPtlEMstWOnGq4
n1cBQA5cJqsgvcgTzUYTWhnIYBHUUlzcWXdFIcx4lCvPxqipSLmuLIbhCHxp6yfZnu1+ti1XQYOr
OBUMyZGjT6KHwkJtCfS6p4poS3Wp0uJkxdB1R0DkCZAoIIUgRXpfIDaG6N9O3k0Ty/80y4OR1YRs
ch7N31ag0/2H8t0rXxBRwvhCPAsZJ4QtEMZ/VRk/+05iLhqTxEjMuHHnIK3VuE8TN3N869BoND62
Pc8Of9DdinSF2CEyRfAOCyWMJTwk0JDABaYSjH8gCSDlO191N98mJiWBhhatCxAD+aq6W1dI2xKs
XgvGIHL28G+/y6akVQ9CLHBcEU/icExRvwmPit5ifBp71saRrY/rTQhuvMiWnrh4OQ7jfNRcr81t
6Okgdwd3zS7rr9qIgYoeygvWkQqY7laPfGHxupIi2ZSvd8lhPgRiTtpwQSlW7pJtlIjNDHClj94q
XPealuyqxR8rzna6zRUIary0dSGiVvHgiwg1QltIs8m4RhFsIOfwKLAVC6jNypqOMM3k5kjiIt3z
ttEHK7PRICSyXT1a70TNX4NkAXDTD+gtciHwiu1HvTQIjcCWipw96uqI9VxZBA/VshDprv2USxm4
vDeqDfLWnrhyVLk5xPUP88sRxhnfyoevS/v0wYRng0SXsfykvyD94lFs2eBAEIQnXm5yXUFZbdQt
PC8VtdCTTgyKZVGeSFw4WAfix9efjKo66qWxg7HAKB7GOiMQB2Bc5dnLjSj5XmR7j2i/qSLcq97d
/TwcepqiWf2NOruVxh1dGieDdlceykMQnA+jkTxUxk3d7ra7ILPUmxr5Pvm9cAC680GiPkSDBH/t
6PyQf0jURJXxi/ONNn+Qu/6g9TEadXQwduDHy5ftx+zBHeX93ePuSbqzhqHOjfMxujg+7x63D2BZ
zh744UZtaomqaBtV0SN9/oBB5/MEf91paRdy0pzuo9RNtbbe7M20mbbF3wS1OUCz3m6r3+oHequ/
6UU979NyuNaT7lbrDDoDqbvsB4MYmU1fzRetMTfMnnb3u/vmyBvJunLL3zUHYOC42WprPdUCjMYN
o2L8ti4Nmz1B7QzyB3EsDMlIqTrTPg1G4N9WETDvkml0umhpNYoHrjbxVJTHaMLQ7s80aSiP7X5n
Gg+26qXgMLE1jzbxYT1JXTYKgCVE6Cvr6XTSZLaWmu5jr3s/Rd3TaK0Ffetx8+LsNCFR7bbaCXVP
VHejfGDpoL3TORWdHnv5wNGDPn5Vx1XaM/vjm0y11UiboBRtYHVhA6r4hr7UQSyCWbsQuU/+f4ea
qa36aKNDgQqCUf8ZTUZFtFtRm93toNm1eqA+wL8dDF7fuAUE8KuGKt5TkECch4AfmkAUdvWxsghF
wKNmG8F73LkoNhOkbftmt1kvh53A728dO+4GIJgFBUv7BRiu9e3+D8++sUmPjuKrONt+9K1N3Ed2
ACAFJUh1B81NNG4XiqBWCTohPMd1azjjtlrE74Kb4g9umcxtPrQ0JcUJRVkh2kAoUA04RuIoQYXe
DFDEmxle4KYD/tz9H34go8PpzFK6X79X/N56l7YvaLEiMl+RDMKOxE1Bogpx2oq5MgNzFojKo+Uj
OiDcNMXmrejbaDBk37Y9E/DGCQduB8VZjYUmd8dL+SR22r18PQTQXM/jtcbnN8vWwrKFW1/cTpWl
bwRB53GtODfcqjNKveSnNNhpM1C9qP6LI24/ogR8EOzsrpRFPVC9jTuB3He4D/Ac2qQ25AEFev11
uMvVGZpsyoJD8va3u2TVW4oO8AozPbDvpVWqJ0mItqIigHeylsibgTvr6ISqQxST0VJy7tGFReXW
oIP3/ck2QUM5gBRe31SVG6jYVEhCoL4CvRZBDlEt4kVrrRTVzp79SPjOtWSpbFQUmavb1qdWosQj
9FnlpAe0FkFj+s6lclQ68klWjFQpghwARiYw6UUW9+j2a8+2UrZLuJkuSf5OW3fAe7vMt6EqRigX
leIkeQKJuS7ES+XChqFvn8JsAu6SAxCatAE/MW+lbdSOd1spv1/GvLnyOmjYtVl7vdzi70GOIanL
RJDUvIO+tZ1lzPUviJx+OkJ1iIdwQH/iGIO2BPYhffeFYop2c6nUmq65FT/IROtpCaKQEZfGLXgA
TbeHen+Un0rBHfLMQyd30jtUzfY2nDeywTyOdLpviGLud60kR93ELpyHyzCeekp0KQp1fqaInJPs
JGHCp2fqt1tO4MJ+mKac8xE0FZLmtVqgchCUEbItH0FfrwbO2u+6uXsJ/F+E47+eaYTnQcAvodUY
tDoQI4Dn08/mtl7U5pM0eHT9tOtutzMdDJ7DHvIEode3Iwm3Dm+JQ2+Vx2MUrQBKrvjPme+m8PfW
jrpdp51bFA8MLJTQjzYi99d25m8fky0f9aMICJPiSzCSrXVJ3GaanylOP2nBk7MQ3ETx4z1KO5eP
ShLOnsVknHvb7HZp3XQUezMJOBTg2KG1g4uYtbr2DlDxeOtvbnLfJyD0OHlSrNm4JW8ktOURnov9
812h9jcE0e9D058kkWkmd0ZYDbfXCKQfxdxPIulfUJokzvQQIAM3DX7sl0r45/mB3haaP0kQFjMq
sgKvDeCiw3ySLhD0bwKECNggEoBgpio+MC3cwLfKn8v4ObKCyOUBt0w+wvFSnp/7aULiW4JiIgNi
LVHpie8VQgfOIvH5SOO+4oMBj2SgEGQlqjFQBbz/4O7F8452yY+93lvE9NoqmkUKiERA4QDXFIEo
XKFACIk6wFGLDwLYRyLgeGRuyPfhHxcf/Ph9iYAo11qbQAADL8joQAyKe7P40BJoCVcA4wJy9e4O
AEmc1Hp1mUemHyReICLdry585KPFR8kNDggUBHLxX37+vlafhO1riaDJSwBjw1RBpPjs8kNPIinI
kcLx93kASMi5ngg4xL+KDyHOP15/CWnY4qXRDbP47B/1jhQgmlPXfHvcc6RHCCjbz96DHeUK3Ako
1Oy81yNA2oHWWn8Rpxy8KqS6hVp+/opQSaJClWTJik/xoHe0+iS8VevVeej+FmkbWG5w+vbjO1dt
lCTA795vf3I+8Lx3JIGicriWCJoIjMMQBPiRpJKOTj8UI4lfIvf47sweMMHVXHihQ4q2UIyJGv3i
AzVy9O5oI3GFmAH6D5dGwbuTwWFV9qiLL+b4d3gAEoeSIni+pNNx8aFPP7kUCGyLkFwXn3dn+QFW
VHMXSPwVj7I89Myi312CQkTnILSt2Uumsze03tG5B5iu5rvD7EVeBBhQZKj2H+oEIId2hQxCgeN8
ZzoPzFc1350XrhB5IUY/7fA1wcYCvdBBkztSlfC+VD1HMtW1VD2WHIWrPLBKCA6SD630UPZ3Bepo
eLsE/v6+Xr44obVeHuhkQLVIF4rDdsc7Hmt8+MEkiY0ExF42pGz9ncmA5JFryQD2PGLRWOOidxXk
UJEBNj9IhwmS7SCD77B33qAcv4TQNNtxF0XwzDHjIyjrxV8ow0anAxziJSQogvwnTi/1qwTouh98
HzshX/+Fwr0WRt3RD/+Mi/XoS+p345NfPrx8Ma3Ds46/Rb0qNbHyJ+U3B44ZGdHczoofZIe3Ghse
QnbXkUVmRONsSSCQfDfJyHNPwLxftstrA6uBi9bcRjlQAa2D+qs9bGTkjluOU6wM9lPdUYmMzXIY
MighT6s9aOAG3gstAlJkWHdcfZ4aiyAqByLTJZdX3WF7kenP7QYKHQ16NxCLqPbghrtyDX9xDpVD
OmnWHb+fZpVZowa+/rCTNMLR8KitAWR5/YEfjMiwUiMrRyKLCF6R8ssfP3YPZpWIAlZoXek+R2l1
sgW9YN1xP5i+maemS2sJ8eJ+OKcGv3jQp2qcDo1//88P8iNrxBPQ52/wGtBwehbUMpA4cN317SOb
5pNjXw5FREhC3nUHvjN3zjwoxykODwsVuK+Be8B1GZlFCcqds8b2rBSwtBjoQwq5ePweRRSirng0
DBAZbuPaMyNnTi0r+pQRBv5vPiE+sgZfu941I3JeXkyDqu2BlYvAf0F98y3rYT/+r3iAgZL7DZ7f
60+WbaAzGqo0y8Ulp4LBUbvOzejFcJb0wAxuquvIM33aOmJwVamGb7nGwoztYzmQhiHf3PJv3PF3
sDA8gzK7SGy77rCqnVYXDS557VGjFCwV5TjFVmAwV83wXoIFvWakS2bd2U4ip3Fr+CtKUxHHtO7A
uOtpW5YkdusOOgCgoTEif0yun8rhijuI8DDUHX3oLwLfjGkho/M4k5GrozI4FjdGSKuGIopYVwqj
LLKyvKrO0MCovhjGQZTYWL/IpLYbEM71x56Asebs2Aw2xsjIjZV9KhIG5/rWCHAv79es2MikMKzu
Et4ZcyM4OSIsHOA7nD1EF+jlI41g6k/ZXTgbk5aFzEBl3IG5LaueaZJorDvjsRkaVDSEI80y645K
vNO56Z5z1pG2ZDH+6sRUKTrA1p444jjojuZAgZazJPu5oAutO/YERUVGCLVBjUw6HtcdeWobTtVL
AtsOg4GNpXMqacTqWQztbGm9j7JBBsOm0YqYhVU1h9Zh9Qd/zl/MM+IQGcz7g2MmCBSVcyw2HQtV
dx+jS+qmMUzAABA2/tTQkyAKkvRwMo8fBw5u0jCu7l48PHAE5oXYdiI8svyrc+6hIBFgYENMwshA
1d45fYN6Nxa2z52zWLhmQzfipJQRWSNSR/batQ8t8qZg90FqExvEcIQo50+NL38dxtWjjbobBQC5
ch4/HusrbhUDCxQ57v/+23/EKyMzGv0oQyQHMxgYL4FnlKtG6UPEAAglVf0ZTEGXEzVvzTihtCLJ
/gokEVh3N05MOAWrcrvHf+o6RpDBX3Iaj6m/MKgIEKg7QDDE4KHdYLUIIMCpsYIb6XiUnYH0NaqP
GSzeyEgdtFguZVSYXSSTiNL88ns/vjMejCaoyee2YzTRL6Uc7+gZDNZ+Ak/7zMgMdNCtESZ2xazZ
i+biJfDrBZb2qqRMuWkkGUnW7zsThMfzP/zz42/pJKxWpjepZ5U/Kb/5WuxONewIbF/U4jFYNi0L
o5TSMyzOSR9uDyq8Iyek5ktQc3W1yzCiLRj0k2cwaBwZJm2SEyAQg7muy1GKc0xIvOsOehNEi4oI
eAYiGKVgEqbuWY60Was721vzxfDpWHxB81N33HuvIgPS46XuoI8o6KFihUVZdd1RJ0a6cBrXkVFJ
K6OlVP0pT8AtRt11aO1Sf9RDpoPMuaF7Dgy9im9GCJTryuUnWCANhH6p6xQVKPVH/mjCHSmHIQev
ILCqO99x0MCm+6e4UbUNARwuH/bjt38/wLCNSfqygB+FBBB1FMFfw0ItT1P/5Zy9TrBQYEBioJyu
X9LGXRpTO/IwOgMZ/cuTPtGfPujdf22QzWNGEFh1/6O7MEoqBXT4Am0ZaY3wnjPThBCkvPx/1Pp4
h/Ak10IKk9oDDNTFNYkfUoMyMOhBgxkjJEINSzpp1NUVKsIhtAa6aAXv8duvmoCIJ/gLp5wdUWws
IiyabSyOxySUDHXf/8kM0xfXmTeCT43ENhsaif6Ww5KJEzarug/pml4wx92Ex1x+HoMdiEyaGQW0
MXNZu1xeVy2AQ04H80m5fF3xfAEUfCJ4Av+LjMqRyTKwuG01IzQbH8xoQYUTJAb2c3fpvCA5Q+14
wt5TVzK6lYXU/coiqq+vUwOBPgcQDtJ3gE5UEUqs2rOOHFS6U6qKkEzWHjaxQe1Hq2sWEZkpjn0f
uWd65DYDn6KPIBmlXAkZTl0x9AHFoGRLmsHUHvRkIwBtU39Y7fN/J2Zj8U/DTeDQqQ2wbdQffmT6
GSUKAr+pLYtb56VqFaCkjMG4ZhwkNnW5cCzCpJhvRQqkGKLujrhDnNcy4nnFz2RxjdwZWZDQMV1O
YnDNkoj11ilfndwaBYVbfUm4lUEZnOI7XKTzCsiQhed0h15xCOLRkTLwIZRS+XG/bz8yYGD0iWNx
zd0FOdG/QEOW0ywWT2awjccOTHxqVBZXRjFqRRCkMKvuVtvfx03VieNqLzYG19HT57+lfoUwHdWU
9af9BM+ExveiL0n9YSdmNrdN162EdEiT77qC3kNprguDsxyN7LmiOLn24ACeW3SGgSdMX7XHJdBh
o3FrAsJVjlZMmvTwrD040nkV1AvPImI9SStBYFBX1Z/tNKC9NJ5QStQWwef/DBrgcvr8twKe/RB9
/i9/7oS0rAUGskZ4y6ngdQr+wLovMDX8vKqgUThXXzLP1skBZ4HMVIHHAISy0TNiyixChXP9OaMC
zanY9DwLGJeOOAxK2iiTAMR59Sf884kPwrOAP/zseC/Gy5bexSySEHsdenq+WVR0qQCHTGHMUaku
BEvrS/n6JaOhy2g9htYRID4EaQiCsaAOunhgziVNf5kKIdQDK603RWJJ2SX0yUndJx2FDeYosrjw
O++ikPTkpi4oqmmFeXjlN6Jqrn3k0OaIyVXsWcKcUGvcqmY/45R+30z1NAroWwhNFk6Dn9836B6o
fK6GpyhCqyeCFJmhE2sCuKCaoj1Ybad1R/v66VpzvicngTbp0WQM7Os8yC/BuYLmFuhxXG9rPCBt
awXVpxDIj4jSP3SWIeTb6J9RfUr6tdlR/MbdjT1jVDYimgWhLQcavaKNAKGhL/jk6Z3+Aw9SDZfE
tSdJNfVasMl32h2QQKCbMIjqXg3hvvW97hBECYGC8+ilQjINnKRtEKeD90wBPeKrZbRvfphh2ZH5
Ui4HsbVBqqaQ/0jXFPRzAjU9V/74jGv91gd9qXdrjE1kISKSuMW/3S8OeSyauqCJNqRIiF/QSKDz
arxk/9hf75baq6ffYr4QGBF647GwSFCTA7+OWu7yizN76o0K4JroYHquHAOfXDVdy0lpKPJrJ+CN
s1WDGIIt3K6BGeWmFWwqtVWkL8Y3ldVbn4Ji8AqIjEXAWE1dCwWr1AoKDKbbNUlJIIU6If3N6kph
GEEMdNU0i0ibjia7lcMBU7X2bLXcJEjTcqBCBzOQbc85KR0nHd3ryrZnRIF5Drny6n30xu3bA6Jw
TvlxhEix7pT7zgtstQqejPQUrD0wGj76sZmVI5GlI+00a49rRoA30cOykAPoBGjpsgiNalGAaAG1
feFh1hfCIEW9UEQJAazY9ccdojKrohxAL8Vg3MRw6dkSHui6W+HGjCobjGNRjH0DEAKSVDQ0r+jM
VHfCt0ZSoS1CI7b6crh1EjutmibcqYuYfnUk3qhzJm6wMVaVDcwCE3PrQK8naAOdmDQAiWMR/LtN
dyaqydPIKoVLtA8a65Vf/rhhdRe4C8ikHKgYl7RAr7s1UHdqVBOCDI4IkqIJPVkWQcVvuCkFv2Vd
QSAysa1wF7G4mtF/sarYWABJH1DwnVayPWgIVH8/PCEhU7GnwOdcf1xyogH6o/YET0jJ664bSnag
NUFpRcfyWXgdk7BSUVKQK9ae8MZwX4xoUb46Oco8z0LEW3NBXx48i4KKydZJwJdS3cZFq+m6snhe
kaIdyrhEnKiUzI9ry+d9E8URypsXAe02ssDUfCCgSuw7DWyC5WSLZXw1PvLGuw8aGReUaUX0hmbh
1UxAe1M5giwgcigHNQmS9a5ScyJxLCpv9iFjMC+YIBGhZ0/aRzK4rEZBHGwoaaMvlCifxo3T7zZk
Pv87OTfnXDMwaoM3G8yiaEKICgn0qL1oR/96obU9w1bd0Nrx/MnZRh3h8bd0pBIYFAKarpNXNEp5
Rn9coWgBqvcbT5W0DZPErtuYGO6myn5JOObratc+ELcm8BXUpXuaaPr+XQ22oAWJ9JdTLKxRFhRy
Ywi4IJGkRn6V3O2NWvUB8FW66hkN78qnfGtfnNudr+xZhpyMHArq35RwPVq8/w8J1bPZT+ny1vn1
VuJcQumXVYTn3v2IC5qaDKVDL+3Hg4LZn94DyyE12kFJ08l7KjF/sueOJ/t30/HXUfpCKTUGJiMS
8w4IYYtkgGpELwCQleqhMO3KL76lKy7XsaBCK3VcWhuzoNohs8X1QWtjBmYRqVBAWT3UJjU0iwJa
zcjgZp4zi1jESrTK7iAdtevepd3AA/qKRm2wCGmU456vP2LB0wXC2ioPLosIBIyLBWhkUxoiQrpB
1BX1AIX2TjnMXjkxCGzcYB9X1o9jUaaN2APB5VVR5Cwq1IgnGBPwbUJJ41VEw1vNIWRJkoAYtJTf
w7Mo1d4zDqMrcBIX2nRsbhxag7Agddo/5Tad0y4hz8IhnCKc5CyMRTH9afAC+MzxCvAsssJToFD3
8tGwL4P4nDLkWeSJ94L64CCJ5yfFG5GK071WOCGVY1HDo5JSkNhufHAiyzmr5FGDXsrzx6/T58mr
T7ho3F++sFXExisFZDwLv0yD7wQeyVIEhXnBoj5kYtBWEU96oNfVxqAITBo6YB2IedH1PTyL2pP9
7oQJk9if/+aaHhVPk1jkAIsXuDPwBDo4CvAti7rW/Qvsb4HG7/fJ8j+UYidLKwA6dfFWPDab9UMc
5JfxNElo5zfpap5Dg7JIOCAe+SlwVwd9fbzSMgKeoIrvyDLCh+02EK0XE3+/3rqfg5nWdf5ecRR/
rVZAe9QuiFAML6AcOhaqRQUmpOonMrjZJqTJTnD25mRBFq0FxNz4/chEpNS3/nDO8GBhBhRxe8JB
Q7JziL6dew6LDLYWBOVhpKxMiYEL3HOWlCfCgoi4hywdYYxaHNDLRebEmUenDOmvNp14o6F/6ICE
NHR2wsDOIq56GL/AyJPFJtmOLzUOhAC/gihmAKKD50ml9E7x8el352kGJjKyhx1avMPdvAvrzy2/
R+0sAI1Ltf/j5usITJkvsKnKkQpHl0WZn2ZHoMhC0ObMDcWxAIiOzW1DM9wz6TgWOcqxU6nHZpGh
/GD4yIWklKxZGMdj1L3To7I4s0TAP5vI29BwWaQLyxf48W334CRzODVnLxdUZzB4gBEiikpe4ZTm
hWPDA+tWq9QZHEdcUjH4Wc/zw7PIme39hIHpIhr3x8Z1DG88RlX8PsRATizioeA41lLfpuwUFM3U
X5RpsALAktqpPAtTYgreKnq2LDpOTFNAZCqTZbAzf8LyOvuQSy9NQAZeyrVwwFkEiU+MTJ4FuYZG
6P9JuK48tMfzluBdovsynA1gFloo6mIBWjvAZ/bVVY07YKuixn0KNnPYi2fNOIUwSLdALNiG+0O6
w3bKOX5LU/2Kjs+Zyre6js/x25A3fh3ZcPzbpbPPOqF3rmLst/eW54oLf9m33EcRC3LKcinLCbzG
Vdg3AwRHKQ3EognJUxpXyi95FpT108//A8qEzCwPdaEwL5uS5/b5LxPUOleYWS7LjxKJHr/N+zjj
58oz39lbHgutPB9Hqu6gJ+cu3K+//B8AAAD//w==</cx:binary>
              </cx:geoCache>
            </cx:geography>
          </cx:layoutPr>
          <cx:valueColors>
            <cx:minColor>
              <a:schemeClr val="accent4">
                <a:lumMod val="20000"/>
                <a:lumOff val="80000"/>
              </a:schemeClr>
            </cx:minColor>
            <cx:maxColor>
              <a:schemeClr val="accent4">
                <a:lumMod val="75000"/>
              </a:schemeClr>
            </cx:maxColor>
          </cx:valueColors>
        </cx:series>
      </cx:plotAreaRegion>
    </cx:plotArea>
    <cx:legend pos="t" align="ctr" overlay="0">
      <cx:txPr>
        <a:bodyPr vertOverflow="overflow" horzOverflow="overflow" wrap="square" lIns="0" tIns="0" rIns="0" bIns="0"/>
        <a:lstStyle/>
        <a:p>
          <a:pPr algn="ctr" rtl="0">
            <a:defRPr sz="1100" b="0" i="0">
              <a:solidFill>
                <a:schemeClr val="tx1"/>
              </a:solidFill>
              <a:latin typeface="Montserrat" panose="00000500000000000000" pitchFamily="2" charset="0"/>
              <a:ea typeface="Montserrat" panose="00000500000000000000" pitchFamily="2" charset="0"/>
              <a:cs typeface="Montserrat" panose="00000500000000000000" pitchFamily="2" charset="0"/>
            </a:defRPr>
          </a:pPr>
          <a:endParaRPr lang="en-US" sz="1100">
            <a:solidFill>
              <a:schemeClr val="tx1"/>
            </a:solidFill>
          </a:endParaRPr>
        </a:p>
      </cx:txPr>
    </cx:legend>
  </cx:chart>
  <cx:spPr>
    <a:ln>
      <a:noFill/>
    </a:ln>
  </cx:spPr>
</cx:chartSpace>
</file>

<file path=xl/charts/chartEx7.xml><?xml version="1.0" encoding="utf-8"?>
<cx:chartSpace xmlns:a="http://schemas.openxmlformats.org/drawingml/2006/main" xmlns:r="http://schemas.openxmlformats.org/officeDocument/2006/relationships" xmlns:cx="http://schemas.microsoft.com/office/drawing/2014/chartex">
  <cx:chartData>
    <cx:data id="0">
      <cx:strDim type="cat">
        <cx:f>_xlchart.v5.21</cx:f>
        <cx:nf>_xlchart.v5.20</cx:nf>
      </cx:strDim>
      <cx:numDim type="colorVal">
        <cx:f>_xlchart.v5.23</cx:f>
        <cx:nf>_xlchart.v5.22</cx:nf>
      </cx:numDim>
    </cx:data>
  </cx:chartData>
  <cx:chart>
    <cx:plotArea>
      <cx:plotAreaRegion>
        <cx:series layoutId="regionMap" uniqueId="{B3539AED-3FDF-48BE-BEF5-4D6F098EC7CA}">
          <cx:tx>
            <cx:txData>
              <cx:f>_xlchart.v5.22</cx:f>
              <cx:v>Profit Margin</cx:v>
            </cx:txData>
          </cx:tx>
          <cx:dataId val="0"/>
          <cx:layoutPr>
            <cx:geography cultureLanguage="en-US" cultureRegion="US" attribution="Powered by Bing">
              <cx:geoCache provider="{E9337A44-BEBE-4D9F-B70C-5C5E7DAFC167}">
                <cx:binary>zHzrc5xG9va/kvLnF6XvTW9ttiowF0mWbMvyLflCybIMNJeGpoGGv/530IwcaaRY2Vq/lWhrSxEM
dPe5Puc5Z/zva/+v6/Lmyv7kq7Lu/nXtf3mROdf86+efu+vsprrqjqr82prOfHVH16b62Xz9ml/f
/PzFXo15nf5MEGY/X2dX1t34F//5N7wtvTFn5vrK5aa+6G/s9Pam60vXfefek7d+ujZ97ZbHU3jT
Ly8uTe+yn14ae3P14qeb2uVuejc1N7+8ePC5Fz/9fPi2Ryv/VMLmXP8FnqXiiNGQkFBgdPtDX/xU
mjrd38ZEHoWUhBKx8G7RV1cVPPgXd3O7l6svX+xN1/20/33w8IPtH9zLOxPvpBCbZbsv396e7+eH
Uv7Pvw8uwIkPrtxTxKF4nrt1qIdfbbpIv/6BWggoO1JKMBVipG5/5AM1BALuC0lCjsU3Ne1MYKeN
v7Snp3Vx79EDTdy7c6iHX/8Jeug7Z6/K/EfqgfAjkDIYO8U7PagHesCgJ6YQlpSyWz3gh07x61/Z
0p+o4Y9HD9Xwx51Hanj/97tDnP1QV4CAxLmiEiv2pAYQPZIcxK8gUN33gGe38bTY948diHx/9VDc
8au/X9yRvZrz8u7s/3sCCDA6orc/iDyw9YDTI3Jr5HIfc+D+fYk/v5OnRX733IHM7y4fCj36B4Sa
y9vU++tXm1//0GgTLlGfEiQfih6iEAolZkSxhyL/q/t4WvAPnz4Q/8Obh0r4/de/3/Ljq/rqyw8U
vyBHXFIVCsR3OfWhEgIljgSChBzynRss/nHf/p/fz9NquHvuQAF3lw9FH/8DRH9+4/Nrc3f8/z3o
EHqkKF3CPH8YczACpSAllv/dLbdDOM9v4Wlp3z13IO27y4fSPv/09xv6xl7V1zd3x//fpc3AkAkL
kSIPUSU5YjykUoRyn2kB7Nw38Of38bTI7547EPnd5UORb/4BAX6dTo27O/3/LnECIAYRkPld6sQP
zJyoo1AyjMNwF3gOI8uzu3la7vvHDsS+v3oo9fX27zf0y+Yqr3+c1BkgGQDnSNxhdyhZ79WyAQVk
yagQeF/qItDKfXt/djtPi33/2IHY91cfif3y7xf79sZWV/V0d/j/3dw5PkIKq8Xad5HkYZxZEGaI
QiTv7P1A7n9hP09L/tuDB7L/dv1Q+qv13y/9k/rL8yXr/z/24m3fdc+v/5Bf+R6BBMyECAVFCvLL
7c9D3St5JBmnSKqnQdTz23la9XfPHWj+7vKh4t/+AwrlE3dV/kCnYxDOCOcchTsqYolm96IdJkc7
ruguxxw43bO7eVru+8cOxL6/eij1k3d/v7udXjVXPzDHAD0hOMOcS7IHTQ+lTuWRkoILAsD2fm55
dhtPi3v/2IG491cPxX365u8X96sbl93Y8qr+0t0J4AfkF3JEGIdCGT8MLhxwrVBQKv8JgP2Lm3la
9A8ePlDAg3uHanh19g9QQ57e2B8Z5hXUwghRLuQesoJ934s2YPXwIzE0CnY/B8TFq+f38ydauHvw
UAN31x9J/x+Aa9/Xubv58tNLaA99MdUP9AMom6FbQwndx54DgAu1M0dcsDtC47Cu+Ov7eloZh88f
6OTw9qFqttHf7xj7PV66K3fzAyMUVVDwUS4Z3TsAsNP33CNQ6gjhkAp6x2of+Mdf3tZ3FXN3qqf1
cnf3UC3vf0hJ8ueI9Rt6XF25q/Vt3/Jey+37d2+PC/3Ug0f3qfXJzLLLuidffnmBGbo1uB2YXV7x
ICWfXbnhjxD57YGbq8798oKER+BlQihILdAPEiG42nhzewdBhscc+hMSEcxCBqqsjXXZLy94CLwt
hvKTLHmJUwyMYbdQx3ALcpVkgoUkZAoTaPN96xW/MeWUmvqbIPZ//1T31RuT16775QVDkPia3eeW
jUI7llHOoF8I/wcSjWJAd8311VuIOPBx/P8KL6dahlquKOf110o59VtdsXxembTfljRIb4p6aOuo
T334WzKXRb8Op96fo7Zr2Qarkn0Qdi6aKMCBlVGiRarXE23mrZ6bKYstEBg+5nkh0RobgrvIsLKs
V4lqzW8JFrxf65ALcap8L3Fs+4G060oWMo8Lnkx91E/IbDCXCXlJXSHGuBiz4h1IzRWRLWd/7Zmx
wbbizLlobsIORanBaIyDcZzKOKQ+r6OM561emzbHmyJjaIy4T1AeJ1WpP9EyZGnExKCGqJta26wp
zSiP6BBQ6Br61ke1F8xEs2EWHZOxCE4TTKeId+P8ZlBJ/bWbs+C0yE21SobWv5XlbC8SXsh0hWbS
+U1FSXlVFSbsP064r4uI9kidO1JNrziZpiIaNZs+TJPn2dr3TXaiVJFXm9yG+Lep5oONRcMGtWnr
ZP5ks7TJVoWqmytfdFZErghIGhUUhW4lqCiTKBsCi9ehdvKLHYM8jWeXMRvVTc7PZS/mNGrbkqWr
vLb914yn+YeUwTLrkoaiiOtOBjLWY5qVUYnG4BxnSs6nerLp+6lhlkaqGuePQ16aJqr7jPuoD7u5
WuUp7l0MEwzpB4e0T2NbGdVu7RCiNpJaWBs1wozuNO9o4mI2c4bWdZkVVTQVGDVxMtfyZJxq18fp
oPGXvlf0lDZBFUYjtmkRD0PRv+rKJiPblsBxQL2Um4iNieebZh7606kifRPbpE9AJEk+shiTakhW
rpM8XdXWNfZ4MD3+pFzYqshLS/MoIMOqN8Ek17jpKxRNrDVqhUjXn/UDLeoVzFXAHgbZpuNxL+T0
mQa8/sSsNmAzofGfWYPKIcLMBXbdM5blK9czn8SuT8CU7JTPNCZ9XZ9ZFCTZKsu79oIFsvio8Yzq
2JS8+DImdeCgoyjF+6rSIlsXoUYNqCrVxXoYaxeNIVaf3FDkRcTSUgzxJBfVG19WTURVb9u1N33w
kU1tIY6Hsk+/orAYp2099pVYjbTLi9ceFSiPjCJ1u6p9M22zdqxUjBNCy1gQm31I5lR1sWY6sdvU
NiqMtKPzh8ZqnUf5RNo8dlOHmziwdszirCIy2wQF68u4Ypi6qNejO+t0Oeq4SEcbRKJV7nfft/Rj
ElqbrCieWRY3jU26cxoWg44wLWS1LeZCV6emkjU7SVPT2xOYOan0pis1C+OKeO62pXa5fj2NQY+O
R4lnHHfdDDrHQUa6mNmkDWNbqpnHUy7TcWVbFoptEJaJjBulfB23pJv9qcdZ8k5OBjwZzWbMVnmT
DxehDQ0+zQNW8mNvPRsvfYMK/HteU1atZVAaH/sS+2bV2rn7ZMEQWJSZcfBRZelQxWTSto1FiCcd
xo3QhdVR04GCXudFxpOLdCQyj7Ik6IYVcVaNZ/2UU7ythpplrwqq8q9O+GyIskINCkJPmYJu84J2
20HM6AMF7ixcq6LR10XnpduMQoRkJamh6WcWDOx3a+b0y9A7+sVmFSrXWd2z8Szvh1nFA6DzD7Uj
bGUaiCNrK3DAtyFhxUdsqHARzwatIhuK9KOsSNee9Rjlcl033H2sq6ScVj2zbIpy7wuzTn2N64hz
HRYxM8QVa5oQkV6QqVoD2dPU66pr589qwIGP7EjnLPZi7PtVE/KZRLTO6btZsLSLe4R7syqRDNrI
6MEWW1Ki5NQZXNMIlu0+tqzsPtOxcMnamraTkUtM0EQJZqaOOxeYKbK8D8NV4pMer2UmTL7pZ5St
bF9ifRKgQH5tutaLONcJxZEeIIqfJCJTdM1HDPEqTzIjwZyKAUUha+U6VAOFINM01RilmVc5yEeM
7tjWLPyUQwLA2wCqzc8WNYmF4KEFWlkSDN1pNiduPs7ywqqTwTTuurNtjyPv2vldgJPkXQcsZ3dc
heFvgTRJxCqm522ZpeJ0Tuz4mfcmfdkLRWikuz4ZIk6GuDfevLMsdOdj11Vf+3ZS4RZl9XTsgsxB
/IQlrhvNm68+8KiLSowkJJOxHEiMxQyZbCx15aO2TP3vEL6liCSY6CfuGB7fBRqHb+dQuI9hi2Ge
ash9/0YyZsd1MSfjxyIPjI4T1iMIxLbgW1mBXqIsn8qTeUraIJ5QNpmNbYWYo1pq30dJMRGyAoJJ
1BF2w5bZkl+avvTpqhoKk6wzXiITtXUgygiYP/Xb0FSZXDOVZFdF189hZBqNymgulOk2YRJiFg+N
pyyCcDR/hfMM9mUShEptJz2E7CypkW5XU52NbhXW1r/ObDala15g38ZpqpoyQrYestjgBLVx3tUF
jnmQZXmcjckk4vu1xwPIdW2ayeZptp/Q+/bnf87vxv5uh8n+uL7M+P3x1+vmpr509ubGnV81h59c
UPG3jwLC26PkBYs++OMRLP4T4LsbJfyTm38NFVPo8n0bEXwEiu+60H+g6OXzO0wccHIk6ELlY+jd
Qhwg30BxgBkg0D0MDukRQO8wZFCmMvgv8QcMZhhgMLwDqlQoUxeW7O4sD1QCiP8JFCwWkPsHCGYy
hKwkMRZAMCsBQ1mwzn0QXIFaG/Do9CMWaT2qqJk7CJRrRGQo67io2zSto6Afk/Zz4PnsWZxnpKz9
pmiaPv8w5GI0JBp5HrZu5Sqc1NWqdySpIUK2ftTTyRC4VNnI0plXLApdHyobF2FCU3IsqgKo9i0T
pJVl1JTVSBuwVGmQj8q0h/y/1tlYwr5SxAnsKw1Gkqltl2oqTKTaKiHDaeWTBiJyKGFK5IKOVRrK
uJjwABDQFNi8ZzhZdlcHaHmhsAbB0j5Lh6qMJuFK+DjnVerIcdAVibwMICF33Uq2iUP45Uznupfb
IgkM4xuAIbypztO60c0Xiyjux83sRuPlSrM+kTJuk3CA97dtHgzDWejLGoRQOJfAX0wbDau1nNVw
7LbBCLZg29azYFv6HAeQPnu07D/v+xyOnWnC28/3rPEJnYPxHahcYmhmL4UPhmbeMjhzX+W2cFyU
erQfZmp9Kk+gSkrm8RTpcRB81WZGuGxN0rmYxhPTm7mZLwNXjE4f4yrhojj+/nbA4B9uh0uOYUCE
cih2eKgOtpPzzBHlffK+W4YabOw1Sn0GgXOcgmrdCL+IahizqskuAlI2YjjzeQ/jt7twtatcnxDL
QoQebATcUmCoMAXMxkGV+VAuczjmum86+V6awvDq1WC7etBba4tcsAsFCklElPZgj+UckWJujY2C
dsBgWvkUsnHaJDPAjWkzjJMCUFX1gBzwa6mHiQavK18O4WdDXZ8W594ktDgPqwKLi+9LE0Y8Hh4C
MBCG2nbpFwkqQyjf7yt3qblbx5vpvSetzngkhpmCGFk/GgV4l3YtHU5VUHeQT6PvL40RMDQPF4eR
Q2BoCJgWJogSKOvvL15ZzPpspul7UYl+St71Q1XIduM60YIOE1oui8t8WHwAStdKkxgBGFTteT3z
rqavGjLDhDnk1XTx1GHA2TxGfWfwYhdpkFm3shmWWr02fUUI34q+XsLJOGQG3ilsO0kSETxLmkVm
mAf1W1IV2jdvm1pp8GKW2bKuIsX7gKkNLcGuVdQ1OhHtZiKGL47bdSVsc/KThDcr2vQQd6bB9rCj
qgsXrwzyfIlJSeAFKB8pMCcb28EXrotzGWYW4HbbL75NiZzgXrh7y9CK5dXI6RzO5Vm3BBbfZBVc
DOs6XY7n6+XMOlfg9950LSzODMYsu07ysh+nlx31ydhERtSo/QxBtAYJ190MkXo9oy4jzSopicAr
3OSASerIqkrTInJAPDf5yZSOWMgL3eQFqKRuZDokF03R1yK4MrsAWcq0BeX51pW++W3AroRX06kG
eX9EReg0Pis1MUVxrBNitLfRHIA3QICdBwcfHZty2XXIkgbOpXQ6BJdscEtUq3b7bIN8DC7rpgNb
XRku00xD8UBshTdTOaIOR3kvSg4lAEr6Dq2bbqTtZ6FdAGravypdhvvFa76LqN6lxr+tKtSN6zYt
uiHd8rz0jrzrTbsoN+cC6/KjG8YwLKJCjlgnp0VWL3Y2ul6J/iVBUwcxpk5ICiL9vm/wR0FXCrbw
XQRBqgXnOHCNTCSom+fQfTA9UEwF1PuzagG872Je0FoPIhNDMYPRjLXG8MvU7Qi723+E5lA4tyuq
KxdcKBIuyZoaYkGLbpR2vBxsgqpu1Ze2AKtSGVm8rIEqR2x5pdOujXxBLWeXGnuep3mEVNcYfukM
J25+i7zu0rej19yLs1bOE8IzIO+mlf1LukughHa8ODdIprDA7g9M0WLfZmfteJiwxa90qJeYzdkQ
TMA35dUAdmAn3nbBmwabEjUiqrvBuOzjPtthD2VTGQVpo3sVt4FCYxsHzVSDPiA9ajirlXkKzEnK
dIrQptZZT+RZ2oe2u0Y8GMFxsYNCYTiDArtvglVQurYTp7xgaaLWVYXn2gNVBjWV2BQ4WZyaN8FM
9LNR8GEQDJGABgPwmggmgqHVs3Cb94NgUzEKMYkXl1LMzKBNlQxTkcekBuMkseZyEVHCWKWBS/Cq
bHUUYp1h/pJOdISoPJsW5ey/zG7LaAEkNaEUIoo8Bnpz3hCeT7l9zx0Z4fDzYJZfZdcmHRByzcCb
txB8QwPx2qHOj9eqVBI4Ek/CMQuuJwTEVnWusO+p2JLRDEA21Ek5QHapfO001FY20UyeB6EW7MSm
2nT5y++70UGKDjHh0KyUIYycQosYHXqR50B9NKQll3iybRrE+eDnNNdRAdi21Zs60bylJyQY3dhs
7YQII+++v4MDtAI7AD/GgoNhw8gxEocgwVrMx7kdL4GOLiT/OCLv+bQJFK7A5AtJi2GKMmEd6BqH
bNGulBWd/G6s5k/RyuN9KJhcgOIxZEBiP5JE0RJWibZtLnexkfBuCcjg+ZD2Ny5BHtQylkQtDgFe
D3DEASMCXvJ9cRzADahiEAVCnolljoKRQ2PXRe9sJmgHCukCU9kIUnVA+wi4uJqEX4XTVVe81MxL
mZ5/f+lHEoCFAelIhsAUQAoHuHGejC1MMTeXWZCLpn4DwUJCOhkSFcCvffChdW8nc0KzYZg+JAnm
pXlGAgCdDxwec4VhVFFJAuYJOj1w+LEMTVdUqrk0We/Bt+nOwTJdg/aOS+cgnG/Dwlhwtz2Iqaqp
HoezzCR6RFFR85nqDS6yJWQXAQJsmPc5pLzM8SUhsIbfnmn3YgpAMutOxnJKujQeM89tGGVtEzj/
Lg8C0+vXLqmcCdZIFkCjnIQsY4V4SephARpjwkT7mQfhAhwssICBXZWEpbl9m6pwseIG2V5Pp1Ah
lUMeNUEC898bnSECW8l35ZhTtlqAkBjHJVPtwr8ewPo+d3ZeQE6nxlZ3ZwP3NE+2wHEvSQOTPKUi
gnaR4GpDhm4272s/W8gxuJ4Z5PhdBjTITk42EW8LB/eKuqxgs8xwKLVezvNSJm4QToIEfww4L4tX
dWIc9udJyQmkI6dTOOOGUwc1zZltqtnmkZsSaHxskjBJgFwcWdEM7YqFtddDFJa9mFw8axE070Eu
BjLtnC/K3kA9WcAWZs4z2ILZYZbRVoQHUT47mU0xBPwc7s3EQcTbjoYt+aoZZgRbyfuZwcZKIP2g
DBShzeBl3E8ZfITsStUAvAs+uX8Ag1uDodSQc6GYBMy2CDihUwqvlqHIASNWGQZINTjoR5QrpAfm
q2NI9AsCrEeAC4BFG6/gF9lZVFeLBWg5L6B9cFE2kOGhI8UTCKFrAARLrsY+CGA55jNi7WbOQVbZ
hlb1lPIigq5YUQ6fvCTFBMxcb+CbjzEptUzadd4bwCPIKT4Xm26o3fi1TeQtesduAhkF2hg9RqEu
EkTjtB4cFFNBWoONC5rrsIvlzjVmB90ZcuzmgjYORUlWDWFwVs2pzUURpdCfQsMqD3SYfa2gHiBD
ROCLIaq7YKWbvTy1Si24Tddslimwi3VpOhepIYfY8SFgaB7a00BDWsJRCUQZgGzrO4r6TdJV6fxS
mLTIm1dVMnk1XYLHzGZuV1XCEpVtUSnyBb4S1s75KkiglK1O8M6fkHQO5FmlTcWHlR6ogXMCTKNE
rIDeLmAhmdqlUNhXN3t9Y5Et8KjewSnG5fKWfVYO+mCJ3EpOAYhkB6H/y+gZEoAoGIZ9AapwdViq
tWWLR1ab7O0ufwBjANCOwon8BR/9ANmLiXGpRFhQZFBHGgndyc/f38Oj5BHKJW3AIAYLQVVLf/g+
UmpzudDdwXCBCNCiFxkyojifaigmPgQ1hVpnU6ushLT2/WWXFvb9MjXEsBrM8gOlCmP7nB+ePWxm
FBg5ppfw1ZZ5nj53WVZnbDVAud+691XIe5FGEtirIohKaJhBctFppkCDpU5BXpsBcQ6VlSOD1l1c
zVU3shOWBqlEW7Biqq+gsFxiwZyPrjGv1cAs6JGiBisI3DbngKRomhRhHYczdFbIhSBzmF+iCS+e
yotgAtYlge5Ft0lsTxZQPULpnUV7/JgOmQdQud9WN3UK0j7TeIkIZRAoay/DKSCkiH3bt6Zc4brT
CNoEteoY9C0SQPRarvUczphBPVsjmzyTn2/FeI9aBCZMQPtecoDDMNksyAEVoUU18lw5+zbLExWm
W1ypXGlglkjjg/XI/Jh157jNOoVijLNWmjWEvGLiL1UBHYT5vcoC26fHI3Q3qVlXbSnDZoPTEeqD
445wCpLKZo1BDpA8EqfjAJft8DaduAUFthpletwSaNsWeJNmsumhyoSKGpfbHDJEQ1clTWiGnin1
GIxxPTCvhasXSysKshiFJsEBHsCiHcdUlP1bVc8C2yvtmQU4nduuB7eiQL6DHnE49mAgNfQUFz0a
NmO7yiGshe+cTxlcA7JsIQQw6sAfGiht4QOm8aPUKwQtB1cA1dAv3I7evZgFmdb21PXYs3GtAgvG
FokCQRh7KRUWVb7OXAow8UQkagJzqYauBWG7OliSPqZBkbObVgbC85d4zmEnadP4zK66HJis8dQ3
41SUaxQU0IeJ8AjJPomhHw0dwSpqE6T6/MI3FPjRYyBS1BBsJIAcTKK2Uz0O04hDWu+LOvLQ94eF
G5fMt2d3OUYbCJEVdEq+7+qH9QLU2dABZAAUUUjgm2oHGFF3PlcwSaEuKMuHofkExEnhL+aMphDS
FmgISTLTAwdpeMIWj/r++ocRDghnBCYAJf9SrTxC6aaFlDYVVXgBzlbOH/gupE60lGACJCuhnx1D
nQSh979el3IC3+GAsU4GXwY7ODdvRgH9/5ldIBbAuqzpFrp8JGZJQx20kLqNLOGL8s9SgAcMYEiW
boJaTqyWJsdheVTCF529Hef5YoAZHwtndG0FbcR9VQB5ICNmaXJLGaxh4MQ3/E1bQmmcR1ZnU9UB
k8C0tCcm8y2eItIB3PwETE44jv0zFRRe/PB+fCIwQgQ9AwQlHYLNHsYn5VHV54xmFz4JeyjGQ2hS
L1HUii78HaCWTtWK6Cqx7/XQATUW1+nk9TWU2T2UFPuKL2lGNTcwuuBKXa8oTGy00Hdv5CLo7+v0
gEGCf2ACyk2YkAPphgL+GYMDnXYt0qGvK/6Gw7QMBBKRZ4sVeUYn+Ku5zc/52Cq94qSH+Zotgo4d
JPCC0ATKv+9v5pFhEwLzXDDbdTuqKg97CAsacwZaGhe16HPwJdSzBcNS3klYqwtnwBFdPebzh++v
ix9LgcGEIDiV5OBaj9gVlfp0tpZBpJFt4E5qOywsd137Nili4vjC0s7G9APMzbAiM8XFHtqmHV0S
hlNdAqhrDKelfuE4n2Hbe+KzaloBY1ch9gvfTIYp7fNXOM1mN6+krwzgM2bGgudfv38o/sgSl4FU
uegWL7Ds0F0Vm7KZD3q42BPfqjFKvO5xO4XZOpezaJrjATjjuV7VhWiL9DivSQddb4HKBZak3djC
aZwlGBD3AOVhacCOgRV8OzdMJkEM5LegQYxcBwxBRJlXpNi0wqMyiGSV8aI/kY6Jgm5hjgdqjPcD
hW+ABesdJiMjX7jwnGVLg8YCd3b7CziH7rcM2uYcKGDZ6dSv5YSakm5FkDM+RUkt0FCvyyIjoTrt
28EFl7NxJXOf9+qYp2Eh/uZ+WhTXdbWhUCUybFI4XFri0m6GHf0PRGYF1ryn7EufQQpc9dCLMyGU
qA3klLOSmmV/rRJ8GrdQTofV7KKmCFkdnKQVagyGYsND0RHLAeeZ/W+zDbRjKTTVBMBa8tg2Bc/S
mcnCXQw1XTx0NkBwfy6zRC3ArckXGUpcJu4EhpH4s8H3UbJji1NghfjCSAAl8hBOA9bKNXRTmos9
Y8xIjSC/FH0oYP38tpPIOIzZ2LhMNSj9meMvX4V9GFA5RH0hODSVAVA88s3MMQ0zXe3wJhXpUrzq
EvAbUNE07XUf8zGZvVrBdmYogVtgdkCBZGZgI+sARiKhdtuXwAEZF3q2h4AMF5MmWLol9a71sq+a
JqPAlpKOWwTTMHU69DoK+O2qe8uqWLm0kmzau4ofT3KoqyFSyPVarByG6TGYnwkTiBp5VOZ1VgXP
RMhHgUoA5Qr/yAa0paFNjw+hhy9FQTrokb/Zhyio+hiofA/cKbAC7ediyiCGCVFTsJZJZLW/GCv7
bJ11CEiZkDBSG0JnDv5hFkYOG5sJ9iVPp9K/q2oXpDyCWAZrjEVfQqhWIdjj9+MZPiywwBDhNJKz
pRmpgCl9aIljwEVqkj59l7EkpzSGWRyoiyM8AUkIkNFkargamaySyHUugdmcEmJd6eMCARVko6yB
vthzzvmo6oNZBxDBggehBYMepazOl24ypsrepSpdIslECwrpvoBWJcDfHUAboRfnL5qgB5lUHi0A
ab7NM5DWWHHOs2lcMi9QQSBGMXMgMbo8WLS3C5RVSqv5g9Qd0c12lqCLt+2YQJc/hjG4pau9A6At
YGfwwk5MgEb37cMcJhRhV6KqwCRKmI/WVZR1wwRTDpWAfmjUSJTIs1bVDk1xGsiGrzoO4/JZ1Mq8
h/Ky7vMKiuVhbG/pJKsWPItZhWF7YQ+TWST2O470++o+xALg9NC7h7kH+DL2/3F2Xk1yG1mb/kWI
gEuYW5Rp37RqaXSDIGe0Ce8zYX79PlmAdoetCPLbvZJEsbtQQObJc14HxMf2uzFeTU5ux9AxX44B
vh7CSV/b3NbpFQRgLYpEdGzvXzVEP56awrBpOJrwKsMH2Cy5dw2R2615lIbt8nG17HhBYpRCclVv
cFB1+e3nXxFY+4faRnxF4LphEHrsI9cxsPuPS9pfNjdCBB1+zNoWtUpSAjB7NupqlJzNWWS+Xtr7
2p0MLFgKm/UjZecU4pQKZf7RVWnLX0SWaw4Dzx4W68uO6xgpnvl7N55UpGhmxEk4NjM8T9kPgj8D
V3n8WUGVYdoD9TXzo5qMTuwJbbsqvMdp9hbbPSsdm1/F0bhxGREshPXFGeG/hpNTKKXfZicvtuWi
EagX06m2QBDTJN8v1MqU+WLh4pofTqUdVq9ZxejuPtTzAAB+7rYNqi0pgYUWO1kWb4z5zJ1fbeCP
hvQqBhnH1W/NfiNmpqJl/b1eAGL8k+tMyvY+QJDrfH2sizEI1HWKF+H3T8Eywg1/kqDKfIHG7/vR
R6lTZtyzfKyNEiSLGZiQ0vV6y5f71S7MQabp34P6Xixj52cQegEk5smndanyiycWzVVnLtrA8llC
pvLANoOh2g8ZbcCWfqz8IHeKa6v9Kt1OE20ryHVWzWCvn1JI5+DPtIrMpeReI6DJStAojqTjGSDZ
BUBEee+jTv987OPYLgOw56acx6y79J63ed6rsqeoW05x7SIvfvBKZ0OMYQ3SXN8GGIrcCT/BXKc0
tJN55NZivjLo6Fz0yWiDJXvnbCwtnjyl3jQSrWjh0PclZNEp8WDcxomVdUmn1V/rcwsHOWSXrvV7
bqLvdCMrlJQ9r7buy3SV/OHBEy0DiQDpY455LVzu0UtAnJ2lssJRvtjaRZiQDKkEWr8r11yr8LWz
+2XJvmapW4/DmxuUgk/vQMO5G12oxLw+QNayMh/yrjfrHZ+B+X/aW2P/NOXd5DwfTQrCClqml2Uq
enFvFfEiL9L1xyD/UPRZyTWqXHT86C/28+0I+r/DH/s5pGSxqz3f4ayCBflxP/PpIrKXqv2o6QT8
4bwhULK8ZKiFxPLRN+1C6+hNASTGaRdjHKqNaNdnrZlyRA0k3LpGV+IGnezDNwt1SiT/mFOWTouw
O7BipsEdmEYcAhXf22tVp6chBpBrz0w4VhMmFar5Sj0s3WhzdzW8n6GRxt4cCIf+LbYzwNFFpBxD
OQWZer/tij3Br+DvZXqMAj9x0nxx+gueB8uqkw5CXN7J2SohSyFyYkYf5gYPKiJK14ofqy1tUHOc
C4Y+OAj8vmgqyPakHcD1gNTzpksxCHAp3fRUOY5Xx3//4OpWvRWd0okVW5/6Xodrf46mDR3+WXj+
FNXJ5oRz8/vRxkmv03V3XTxRoxtvLVY9Qpq9xcvc0gysOxN0CG/cKDXiGrEN6fBh60rEakmUlh0C
laaI+4yr9HaWox0zbChPg6nEGd3UaprHo4ccN5la+XSyamUwNWpn3coPQTAhXM+SLtYTHM3RPx6i
kEKM/tZ/LLBqOP19uY6GpHL71RBxDDkeUn6hQbTyOyCClR8/tC3p3rz2zeLxEA8C71AYuR3tEue+
DUXSnbwsRZyXTHYfFP8aHRDJ5uKOYqvah6akgQlPB28Qs+RWD2mmhW7h8ec7ASzs/ckGUkNB9EII
TJDL982an00BvdckPzSyhUW8cDJFDb4jb+UOXEbQCG4RpKIpOlsFh/R67Oa4zTqsIetIMasf3Kgv
BXp/Wyn1PKXCaq5pIAp+lju3gDR7OmsSD0ny9jaixqD1ApAF+VJVbnSH8zqYTzDs4fIp9BEAoYeJ
a/NnsZ8aJsJJC8PadO2U1/5ptOgi14tWII4IrNRgfkmgOobUpBwzp//uuxPNWO3XJb+qp46ATDRR
aCYzZNUWqD6iQqPeQxnl0Sr1c2HAC2u2AYKYom/iMwYtrrGw2e0f2Cnw7EnDnLw+u2GMIPYpsqyB
Wl7p6iZxW6S3qtMolzRXSbloWuyrcjuD89liRNJlzxnD/icPMrb80s2IYx/2NnCpS0Pd50ag0kK5
odXZrmqQdVtfDv6gnJCY5adVWSOs8cJj6J72vrXzbfP1xWIZGURUD0HePuqZ0teeB10zV7RWGWXz
gt8DPEM9ya02ze1YxKZXDMqAsuLb3cqfBZVNGwFhfUPDDqxy6HVJbzk6lQzChyLoTTM7La7NKRUu
fZOdgbCr+L6JUydeHwssSzyq44LD3om4rGmIjAx3RCvJZ9p2OZob545p6Cd1U1UDLWzWrql/Elmp
LBczhCel+iDsBq3uXTTbReVe3T7zAY/n0jfYdx4ukuta95unmlhzcmMSWqQ6hWgQc+vq5kj1Qdrb
cAW2mxT/z70vpJpj+SnXcyeHB7dog+whQ5nMGd9tSvEBLMqFW2pbfsFPU/x7WoM1tuDOdQdJa7en
3JbYgN6GoDMI3HGgRZ5u+vJpDdOGC3Na6qt7f9xMhCn+NlwiKKVturK7I/b6sFmmGzh+3LXVOLSJ
x//081MN4dp+SMMBaj+uXEN1EEbVcV1LVBu+cFoMxnxapiDsPq95vQR4nW5DTNikRgNCvWSJHf/R
VtvIzzLumqc++Uu+IHe7SXgOIqV0rEja944bbRPettXpuuyqI+DTLx1gWkk7JdzBcFOBaxQMrdX2
jfckpNNkE46nG0t2bEY7b0IdJl0vHas7t6tt9ovcHxiuQrPI9kk07uCFynu8Kga3TMZ9rWHa8XHE
FWMdPbn+Fmi5nttS3g6m48Co9GwYBGdCPXrVuCmy7grQm4v+NGaFl36BwHBm+xHDXL0GF6tDrtCe
j28s5qHDWLaoBfXja9s2piQxDJaTe2oDpZrv1a2MzGxL6gHHQLcsHzmTw1BVCeV6S6OnquMAW+7C
TEK3JbldZ+Vj51p+350rZOY6fp2YR1iTkxbmeRVR0MPBzztAZK29kU/FgrXIWB5BOSIlmnlMb/a0
OWWQnQ6uRmvbgM4H++duq6CwAiUamNmhoEAzNXFvKvUKr8QzPjTIJa5S7pBVwneiqeY7chHH3dsm
a+Qry6631cPWjdFHlBhCnvDbmctxCt8gu/Ot5ahTsFFwmnBWDr1G2PSufWmdCo0n+txUe5KGYMjx
d46+GxXdl1DyyOxL6bgoRy+lUjJUj38j16CDXHcaWWZHlunQmQ29kxN9mpnC5DWVs17zOljib345
uFQnt4x9HJ/B2kuNMWgMuasObrFAF6djm83WnFqYDvN52ICbkqUYcqf62PHXGEkTZ9/LOsoD+Ne8
Lc0K9kD7RfiQL5H5gshnbUSvg0sXb/8tvQw3OHS3TESVDfxpp+PcLP3C5iS6hjnjrowTOoFMPfRC
ocqNysUgpOXa15QCybelhOyT/ZDruCufAlqyvvmYxpspWL3TpVzRwuzE/zs6s4O0sQK7xFvXareo
orc1DKPpIaOV4wkd11PvZ5p7IwqX1PI77/PxvFSFxgYhmip8RiQmQssU7AxG0tgmCuTqmOjqDFzo
5RCLVdLrTZncFWS6w0+LkKwZ6Hg+t3HfW+Ka94hX/5KzDYiU5oa8ynCKLp+WG3SVDdLoBeYdhRjR
RrOmKc+3m0zp57+iQrZ6fq5rtQ3Ffbcw8tgXHQaAQSeB33Ge74KsNpuu07nLapCGFv+Op5IDdI23
NkrRit62yfEFpwi+iVVj1zepZdWYsjAie+i/HyUGAJsN4MWFAcCO4zKtZvPJSIZ87v5RsWs1B3zl
XZJQ7qBt30VmF7m5ZXP5eBEVzYP2m4JDULe12XbOTrZUlWc+p1saM7+p/YAcmtY8BcROpn85mOt8
SA0fIbfMyEKP4bEvOzPji0YbkkJiH+C/2oDGgW1e1Ob0x29sjoGDSiz3CrjdsMPhhietO7u5+eq2
6sJwRaHdKw+g/upa0URxEGo2+sSDAC1cmbE+y8UH+3J38Ue9LOZTin4yW7Sqso5jPwwqzU6tfWF+
OoDd397yJR1T8TBSNe3l0UXlg27l+N7HIjpuxrGzBWZJfvO4U2TREjasrOPrH0U4DtmGXjLRiAXF
Wc7g+LQxDqLl8JS5CMkeXF1x/67z3vw1Smwc3KsAM2uflqmzwupZDHU5K5T+fTr/BRpLsTxXaTrR
0+LtDIM/ff6QXnaHU3qdet54KTHHpGHSTGSEWIn0ceC7Z8HhASgRAYGZoquqiB9LlXk0rgR0/XM0
9E6fbPUg+IeOwpkPYVUPzK1+mzZT/DJjwjdQRuN5/MZBVOYfsZ8jYgMD9dPlm6cRsf5ppKV8MS9a
zEYdRMQlwlRxuZOnmLXOyGWq3k2Cwi273yqVG8jGGyID2eDsNSt3RxBoIEb+48AM5I4IdUNnDn6V
5wammvzUoIc/nyfeTxNQqrAA4M2267ls7nc4WVYNQ9NMrfc65xwzbVJV4VJMZ6/k1nzHhWJWzujO
W5ujttOFVzzt6+7nV/EjEwHzjfjaJZfTRYsdcsQYyPK/oh1wWkK7y3h7lVVrdLE7O2pXNH9Q8ZxM
dNg7+x9m9q9p/x+xfz7eRWrAEB46qB3cfyCTWltLW/vR8uo2vuHnVO+H3OmDAgCkou+SeW1zGXFD
boHp98NbbfgfUKaugTL+G+oAZkCzjGLZJybZJQvhx5uBwCSkMRMFwygLun6pJkbvucfZvyCEOql6
9Ir5oru2BQGI54kHleWdmcuhb4z06JjB0Q+mYfER1pn2N8n4OTrbOC2NsLG4iVZleJODKoth+5tq
I1nrz2XZmAHt0I3mwIpBfZHAUeuvaId/3HVkHjEseQD+xVYM3vFfoZ3xDgBrdF8ir6ZGHPWyzCgB
zJo3frxYtGk7m71K1zszjvjL7Iqfr8AfQXGWACQ9XIMdkHRPy/mecynQo/ajSPULGRFGZ79oWmuO
ldsQuM35rf42szHh/PyD/7EBhU08p8doByzugHH9+LTdKcKiFvvqRexdVjgAp5VPB4Wr/B49w9EA
6lzFmf+X3Ie1n1/G++9vtBUc6SRwB6Dz/1ArqNnRo6zn6gX30Y5aZgGPAQg7pyVig2AqOB+r/uef
fMtt+e/1zvZD1eH6ULGwAoQJ/XgHep1LNL2p9ZzVo8ENqjBl2CUTpO+GKZl6zt3vaD0NLbLsoIOK
enMIs2nNUe6noUy/4mgv0LP//NreL1GMF9wLwZaOHUiT95RFMG7IAMLUfj5gFbGLKycVM6TtS3Ru
JEXqYIPqIDCdg/ifFKnbSvjxPsU2YhXXcSBr0eq9L5KBcWT67vBc6tInpOO4J0gutf15lVPvq7Ny
ptD+VpWBaWccb2icb73C+SBPcY8RBhhahnFQ3AtdZZ77C4XO+6UcOETWRQQBQVuSh/JeoMMxoxHs
x+HL36a4faF2Fq0TkFRUMCdFuWA4wKSKpMnZasFl/vyRiR8lTdC3Li+yICCPrYwi6h+SJloBbdDc
9aUY2oqzWfdjGw0vJFRU6ZtcFivIkslasfF92nYn4GFuzgO041VSwgD6r1Mo1q6867bebv9Xl06y
/JZZDm4mLwlGRyO1iBQtOl7o1TKMeCsjNN6z40rqMNAmTI6PZIs7fnTvfU0Nx5dnh0ZoeqClrVz0
hG6+AePtv6ODQCD2t17jqOk9piR+pZpxas6JFWkxl/Q2LR7mcx/1bkbMkI0he2M9RBFd6FEsggrc
6YvE2ZQTX+LpcNAXMGZvjJoEysBYM3W5GuuZrXurk3yDTClyTbzWSB1kNJqVXLlZltmXUNDLdmdb
eOM0PQ59hlrtAgqS2W8/f3rOP9YQViH2HIJckCyH2fPHYhBGVLgZpvDlQIm7/evT+jEQP3IY2WmE
D3SuYli8AVIIw9ouxT4Orn63pJaFMseYvZVGub/5k5EO7h6442vX0FLtb/biSns+930UpL8iId9z
kNj+kXdQPXAgIRJ6vx88LOcAwPbwzDDYiebfePMzr7liBGI6OjyYh1tuayxjQsDKyTi6l7xMh0bB
9Iv7+77TCmKPK8FuTGQXMV/huyJip4T/WKyp55k8jy373RPkDJUP6Cp860tEn02jGSKMrv9wKWIs
2IWQFYbPSS6zFb8uoV/P86WhUwhVclz8XLVm4EHuG0V/MkN748NGQWUV4axMren68+/wozyC/gyl
SoCti7x8J6RVetc36BX9UgjV9hxu1jQgDBjT2pNnawH3ypL/r+4gtBGjCg82OTR2befdXYMz6ZnJ
Rf18EIpHB9/v/Tk5AjnDQh8gdHZ/oc14/7woY7wzgJckCRRn3j/681L3Rrgxd895VoQUy5rhO/jz
78+vQoSiH8N4NMxb6mhM4vc/v9n/+Hwk4ZEnbu2oCWB7982bas2mNXKyp8MaMVPUzEz9g2urdgTC
h4fexRn8K5XSPy6Ax4zgCWcITi6bI+bHghAAHwdEGoyPKOluFdC/DdnH4SetySBrrL+6x8E65GP4
+89vgPmC/33qRg6tmVEucLDE/zzUymX2saLK9amgQG5fo0iN0TUbgxSQh4serPEauJiFf7FR3R+D
PoRLJ2gipFEi0Rmy5t5971J42tvqdnjCWZT16jX0u3Z9i2uiZB4OMp04mNb7fXIGw2qzb8y4i17e
jC556hYG/+4LxeA6hgj1thNWGSC/6+DWBu062HomAXNKwU3WrCGMWDYNt/Y4Hoek8I3hC1bVKCJ+
flvfd1bIY1nYiEzR3tH9vx9yUpF2S+s6xdNEbtHt1HUJ3iOeKhrK/kLwnBbF394vsUKTfFeY6LRt
ZmwEjb94yO9LSsS95jFH5qoYAt+PInM1xdKb1uIpvMl5cokYDdDXdHY7DPjzL//Pj6Nywd5hhEQU
S0v345ouciHgMDfxSCxJCFBWuAbt9StNAzv5/a8HXPEuLIN7DNCI8oadHAliOd9/5DimSx/TIz4e
AuDi5ldcZN1tb2qcDddmfPS6esrWCSfdaWiC0e9eXTVtXXXFJJ3aw5PfoZPQzwdaeRiqhES1DrYS
DwCqS5WCMh3KojadY+x2Lc6uj2JTE3l/Ab/VHAwrugyccelqKKxuHs3MQadi1m4V1IYcI3fMoOWH
3+mmx692iZdQ2tBZYV4bIn3K5MBfj3bFVNvMhoIsUAwCzbZpBUaW731oU/YtXKaujY2r1i7daOjk
pjVlQZkdkQ063+xTlfZQfCdsVKiC8p140w15p/CpYWMuFGeLgSUHvHF8yDEUtLIRwJK6U+YrmZSI
vy1SYxEYgP5A0lKxmQ3XptFGgzWklYEO94miMiPg91XWAflRg+VLcvQGa1iDu7HGkRM/FP2G4XwH
Z2x7nvneBRzJ5l2FxGL/cb9Zx7BylONi9xgfwNlBFrSL12xvB9oCrmmmO/eG+ezYMOCawYlvGlS7
EfZa3KW4A1fntEvmjkkwcmNzM8NeG6vywYW2/mwyPvIbyPzfOrtjLPAbP/c/VaT9aTwOIJw+nRkw
JlFgcx8VCRmdxfJt8ucCX5mQVT4lWLUExqI641uCjea35do4LjfQUq4xRKIPGJprx7aKg8fa7eb4
KVfhqL4WZERgBYRfEFt83lsr7EANjZid1mMNH0o8gPROxeD7AIU9Tv9vCJ/y8DRBuAT9RdudQchl
ji/1Ta3kU2a4HR1LIqZHmKmTwBEAm5e2KrHkJPwRCOZUFra4G2RjeNUGSCGuEvQki/hj21mNKrAm
74MkJpSgugOEP6AudyfODxg6VcgSv9eVr01rBgThvw52P5fZqd9Uuf02DyvX5fWWM/9Vo+IkLiMr
tky8Lfye7Q1uXal/A2Y4/hukuFYfiMepO/dqWZ21voX+tljTB9x7Jm9GbL6hjUss8yNyxmJzxuo8
7jzwwRCQLmD0l1iKbmxTlJtJMwSvZrEyKwcObWFXtLA5Ibzjdj3EAFRDasHdVsfBoD+FUTlZcE87
wk7lNVjLsFeBo4GL18DPf68j3yk+7ctaBQtbtrxtXG2DscvzpiN3bC96ss0y3MUKqQXfcd9ZZNsR
/rYre/ZRvcQUysLcNZ2F6xbCRotJrsV27vpUwBHgqjP8xeHoIhFxlsPF7muhgHBJvMswig6pfg1L
T84IvQ49Z7NkHLbHN92XWLQG2MDsCi4ba+bibWS/7GjqvtXLKI6s37UYtHeJ99J1cH8m3daUv5u7
crrpWO2b3/K4TUdmwFBUxiZSclTx2TtrAtQLLnEA91VkU4kP6aqPehgUnzgbab8tE90F3NmReiBl
P33pTDLmpfWEroHwd5JjZ6iCaDFQp5q3igcIWmPu0Lbgs0CdwJ2J5Xln0TbXbqEb/N00VffK6JVi
CAz+vpEJ9t+PoJ9phtkV5wGdEwV+vS3TEKgdtUXmGJKldzKRvYi8DTbyZvZCmTdpRBGtl1awGcs2
s8vi1MQW0RtJbPmoVPp9s83777uxHYO3rtFvZITxdJO0WNNWJFimHZtVsGuY9kfz99q+Vb2Ru0CR
D9HGc8v2SolRg8tzosHIkThkzSlQTJnhvHb6/hAV7BIZvxnM9CMXwwxrFdwOtx06Orh27zYDHuVh
BxlV4Zgt6BMVwXMNdmnIAPbLumz6Ma0qeeq6nGca91ZYYJhsGOLVqbEG44lxEHxwv/cijhfap0sn
6cCMkNk+y//tvbyx7/9nsd0MQPO6jex73ZTm73s7cEFsnLkBzd5RyspmbR0PyLYXA3q4W5Vt+edi
XAu0Qscx54cTPc0cbeZcO7Cfsp1ucPmOq6+bZ5aG9iUE0ItHmwFZVe4RRdNeVzqnQsl3VYaBti5o
EoXdonKYDNdJnw6h90eXKoPVVy4KNtqE/b+cHcBf9k/fezf0RGZwOAD8klaJdVRSUPlyqWqokXhS
jaAo3N05TJy181JY0Wo/98GNauumLvpzwF2V/S4hl8mYBiax/qqKIDqc1lWlzal+kJIdnAUH4gFp
zyTgwtTdzNpNoUwygHY1K/awX8UwdBY2MIx4AHWpjJvSu1oBGsD25O8S9tEnAgywqZvNeQJm7FfR
CStOKptzAACoxouybcJ4LtMuXN+XbbznEBydwHHcE5hEBXjIe1ehBCQnbmvik+xb3OVQprVnbddq
aM3z5Qlx4UdBPhrHY6EDBhjMnsxMA9bvcqZm4OD+dEyIlahXwx3vsqTYItQAO1aHD8pFyXLrcdXe
VB0aLyw6Rm4Uz9KUTDyHZsXAmLHvROMKGi0y/Eyd9YpJsWCQxmTLlwn+eWrP+W7aGfZ4ptRlmmuT
woH4JB7Dk3V2PrQniMBMV+kfv5H+kN/IiW6w0TqbjNzv0IZ1vWbqiHYVj81RwFWNcNTs/P08it0Y
oZaFJhgCZq9Oe/M07O0h6hBTLQ7mV+48O9FNaF925vdYnlt+0zj2s4lY2BvSHaga984W3XFAep7O
nNpFVYciiTtJkQf3eihqvhfCCysyqUD7alYSWSjak33PFUbg3CdQGx7azmFEOxY+RFPTEzmb22ng
f6/3h90GaM3fpoJUBJIMMjSGn7zANoS7p6Uc9ddU6ka0eBKM4Z8QRiMHYwQwgoNd0WMVN5Be7JQ0
CE1dISTknrqEjPh006eDg19HUWm0cyn+r+ykRt8wPofZpdhFcw7tBc+/HyvRtx/tmdxhVGc5VAKK
txJFLczurVofewzZ/DaocxTlWxU8HGCFJeeJyFRJMEUWJH2hb0gWp2TZnCZNMZpPqw2RC0u/ixo9
wq0p6XwOQRBJuMqqmqhTN+HA0b2Wi2XWosORzMo5bvJhQeSExg97MnKzbHkddwkRhtRmii4MIUvb
nf28kmPxr5/Pk+8xCsIPiffExBYJIkj990DjJoKlzWVTPdZVhzgbIfbez2+GL153Juuwmfw/fTBO
IUZ44BlgfwF59R6Kq0pv6qN2yx6LKuuj7wTA2yEi/44EFpIoemupm0vDUUGZ//kHvydDgPgZaCMf
3gzWg/dTvyONLCsiDLNusvtmXrvIfwBYnQL5GJMxg4QbiYMKo7vN9QcHHc2msrFqTn6+eqTZBJyp
g/tc3krLZJM8Un5AEajm7uPPL/I9kwt9G0WA2LytIOZfgZB+nPNX1C5h2Gnv7hAL7nLE5YiLI6Mc
yNeOlq6ySH/2uywsknSJwujLMumu6+7aipC3PHHrASh/aAk1lidEc2iNk5pl4JETuef09VldVeQO
5ZXVVIkSQ7UQMUSn6mWXmjgXcNx9t4gbK/Dzr+nc4M//wsjgzp0A57xjk0+KnfE9fGIj7WFtavc6
iWyzIlon2fhk5sWx0xNjNxFp0JM0ldP7n7Y5XlJCjuMoaz+4e45c4NFxMz+Gg2N9dxRFhWCqG6Fy
xOIdemzwTSS4SR2iA8/ONjkgJoU+29rhZYDLXu1THWaZX+CbtY3vo5krFZIJQtoNk93MWyuIKGRy
WSmE/S2lDvmUIc593WkMhjEOBpfD3ZwR349coLbqGvKi0dhtjr7riNQZiV8uRtG9tLSBZX0H6Du6
3wgYRbtwWUXthW+EUAtMtqFvqbG8pMSZa/+pd1P66rtNkXHwihprrRlgUOoQ89wIXslQ3FVr3KQv
jpm60d2K2JqHMwKdLl5f12GMvA47dG5QA2FFm0RGqwk8XR/sEe/bcvbmNLfKy9FriXGMFuv3dSU+
qD2N3kAya9JiNLa++rNtC2IL23hYq2tJ/o0b3uWRqKj184oZAKP1Nq2VvOR6HKEFbhqDemdUUpxO
4b+J28mKO8kI0gPalQ3mvPPQTzPLbtuDOA82bUbjXOD0tlb28FkvY9jL0+StTPInKiOqz4ea2CI1
fEU3tGGNsvuYMItPTIZF3pOW1Ib2SNyv6spvKltm+zvdrxs9qG5wHHkql7RS8FtIHmDOjvTOfWjK
o0zxQIYyVWv5rKPOxCftXoUj0vToBSweKW3CPrfprTUG56nsTDetMQKpkS52FqpOXDo8/Z99I8mi
ge/LwmDGZhCspJ4N59lrNTF2RWQVb7/YYsRA/IhDgwEDAlPaiaH2kQy8J8aw7DXoCDpBRHuWezpB
ySrb4quDrJJcTCpheh+SjyNgN3lLTxUPHbkdbhrezxVRqOfFWXLwsAl345kXQATP8zx1YHPKkV+r
ShGLE/u1nF/csB7HU7b4waPNPVBsZs5LWT4idgXHK09VPI32WQ38v+yudkur/VCUxOo8Wh2pV3cK
W0R+ztpcf0vHci2unshnXHCuM3wmBiFvL3032dVp2CKx4g0I3PkhQMNZXVsvjXlVQSrD6ZRPC4LU
szOVi/MU8/6QVytcQ53YuH3CRNXZfJ6ZBoluz6LuDDrTxo9S4KghU6cJnwkNaOLLjJo44suW4Zeq
Uc6LGnw940zx3D+dIM4fq0WMQQJKVLwOdazOw5Q7b0u98DaOafgWZFn/Zjlu+Vr51uIk2+QjAklg
C9NaE/eVEUz6DFwFF35ehL/l8anwhnq0n/HgWP+JtfTuyDeszytmiAu6ZnkKxRjd812di21l1KAW
/ONrQKhKMiIAIagr3p6nLeUVL3EVrr/Zlb9dYfV98u2davyg8777mHrd8CLx3VzLdRKfp8jy7tLY
bi9t0ZkkQ8CDJ8i85s5mcjg7YLcmWiZ8IXlI3ncEmn61OyH+tbpR9ls6TsOnFXb+WRI/9lCNAy+q
QYXIGxfy1qFfmrdLsBS8TybeiuXB9ib11KKF+tC6o3PZ5qG4lIXvElumO15LEzrrf7poLr/0yp8/
1r49PRJSlr3OoV2XaJOK/lLVw/aEoyr+QupW9ejIVHyMUEf7SUGaa4JaPHqyEb/+Vgk1/BYTa3eH
4sY6gZOk92JQHacJoBsv0MALCWga+fe+Dpov3TQ37clo8K/eqq1v0s3b57jlrSsQStMXlNkuMvvB
u5vD1n1xPWmd501vf5VD2n6XQU42z5pa51aXA6BU6nx3SFC7D9u1vPdysX7YXGt6CeTY3TmZ1g/Z
XGBjSrcVPXkeFad8aP2PJBVHy4Wc44ZPcdKLxez61HW8gKKIoiG8RlWZ/i+Uxm9x0KrvDsfbHTrF
OCkJesDkJaiHeWl/9SnAF2spow9ChuG9t+Ut8WQjXwBYWHyNaOaxzs/4bM9t1DbfVF2IPMEZ3T6z
NBkT4m5mn7i8OwQ6ki0Tlc6zJGDm25L71mPvDri/GHceBOXkU9vmWEjJ03ojY2ZL2k0X37KmzKvT
7Dao58XcgJSkDqZmouBQCWsPH+pcNd8pqLWXuPyjSDh4SrAlLHnJ6lr9H6sVqqvAs/pQqk5RM7Kt
/ERE4fRp5rCBjR+bO0XMVRIBQ38JEFu6SVq3TlmerFxnTMjg54u+VrIe/+WEU/Oa0axdrBnWmfcW
hbwURgLNXfB/vs0FeYCLan/PNnd6INH+33r03gJwf7K/y+VqqbA8bbHbXxl8OuvBmfoyfgarq+/5
YpV3oj3qXukosvgKtZlqtAAuR3Jmge9gXesorw0a2ASyyv6GgmI5zbHgvVl+Z/3LkpPLODjkfpNw
VdV/gq0R90Vm+U/ttvZ/YlvjbUuMNGwuf3mRvjc/qnwsUHwEgrcQFVH/r5mz48lZRfAbMXX9pzrt
bf/cZOV0DdY5eOM9VPVwTlNreAwnEZLWT0P8l5XV2YomspvI93AJEuPtFGP+0i+eItQmHbtzV4qw
SeIQ13H0B6R9dHLHgfc3NdzhR6Vr92y3M9L0LRg/t4S4XZRbZPkVFMP+LGECdNJEdcoXaqkliHk/
Y8e3PjlkwP3VeivlJ869Z7wovGeHG28/zuShXSJP1V+xZ4KyLVv0LfVa+VuJpMG8SguJSsJd6L44
cSGuxeKQyp6nQ3Un2yj/0w/UeB9aa/bdH9EP+OkUkojCK3t4B5RbJUvapGxNLLdXAv76x9zNmzMh
W6BgfpmeC16I85+oy/oTjW/0aQBJIx7Ol/dVtC0M9OOEscaVT/Wmu6c+X1+58H8XY1D/u9+cBvKT
lMCW11I9O703XZDn5vwUHN1j6U/xK6Yl/7LmYrh6/SzrRMx5dy6EJZ79bjHvJbH/JFvHf1rKBQ9g
5U13c+wYyTt795wPXfXH5rsZ2d+iHdHeTPE9r8gavgZkEJGkVpb5qyUt98Qh3H7mNSD6Poit7cGm
mt3N65re+3x2cQ61b33OIq0J9/vf1J3XjuRIlqZfpVH3rDFqEpjqCzpdRESGyoyUN0SKKGqt+fTz
mRuzt7KwOz1zuUCh0RkR7k6nMDvnP78A9yxOS5an1TmPvSR7Vex6UELJKN5SD6eIfNOlZ0i6tRKI
U5KxZqNQSw8pDuNUkYYfp+i19nZROUso1GO3HdlZbT2BTpC+dyZ7zoJCP6dgT2/IE4BDdHkYpB4H
3P8Kn9CheN7SDy7CWerYjAwI/sRWnlYUV7Ipda/zvA2/mLEKBElW+RoAIjCfW9Ihbj9Gtl8u00+g
ZaugdlD2o0q78Su7sr7v2CujC6xAD32Jq224jtO03cOuibtLFzHewJ0qbtYm4KlzqoesHIdpDGLf
HrLjiJlfctT6zuxCTasANLSoWr1XgeVqdItlvV4iYsop8TTyDeZTy/i9erbmNso+DXZcD6TIYaeT
vsXMM9J1gNm8MMQdQ9/Fds7YH8RtGoxYymJ2PGOgvx4HGI4eljdtXgcYP8TotKI5Y+MKMN+Qcqh+
YeK2Tzgzv0CiN+pUOqFCjPyrE1q7kVTnw3hJy+EVw+F8hCCJIMH+8dOEzmi8/H5mvhzfrsLhEfPc
ujlHecSQHdwt35yvFGRueiT4atTO8Fry6ml35S83RuM1lyNmNqimJD4EOI8eJOE0usmk93/Ss0qa
jVhn2S4sdimhGHQXaI8fVGmcCk3CaPt4AVY/ctAAlVrbP+8Wcruiy4+swnGOkcnm1z1QS4GWz7uY
SQ1OzNHYyuyweVq/xmccvho+Uw0WtQ0LwRuFD8ohCP5V11nJzhWGhiT5q9znkiIGd1xKS9VIIlE/
28cxu/Cqng3pSZ6IWQ6EFfNc9RG7HEIJXSclBGvTSkJsdEESuhYzahWsgpQGZp8hqaPJTY9rWyni
8o4e7pOdSZeTMwSjUVXIxcdb9JvEnexJu2HWZ6a437icmvpM9712xmM01V395+A7bpfd0RcjRQsm
JsCiud1iIjimg4EQtEHFgg89D7nKrKiwau9hGCZKL+XVjMWROQpLji4iFwYKoHWka9iBd8YEIwPH
8xxJ6HlXjdStJ9WYbTID9+4jUIXXOcLjpO8SQgICE0bysUF3MBy9FAvHVwzc45qRZeRVtsvd40h4
8cqclUyExLuhWcdqlEy4qseWYJs3jFfOet2NK0b7CmltLWNZIH242mRgi3dFjyel9J0MY4MNrdXE
JCZBZVIToddTApgdRDbVHKaqGzmD+snhVZfpJyzLsBoAtYzqjZHUlPjygkYULIX9JsutBvxvRx3d
K0t9l9LSWUjYkPQzfcnO5YzemtonyruVahBbSA7FMtB7IcurGAUy5+41BmBoS+Xt2Er2w7dVORiO
GwOTGkXRnMSkMs5Na73HClD6Rg7wZ0RCBhidA2oze/FGjBuvgrt9Dr2L/px2muhRFstPRBMU+Kot
HxZ8wfpvu4yz9lMUwzuzogeVSjmKuW/XHsOTKx/BT1d/DXF+XJcvGcuCeBE4+Daszn6SlSekpdP0
ha4t/VpJl+GZebmv529FUoxYDi9mB05PcFhmfUi2OCvepA7m7qeOfsx5VmvJINM3GahdcfUhLtEc
aDai0SRgfvsvJF09dPuYcRdiTEoWV5LjyBk1ioGFYhc675Ll6coSJ6GJW7JqRjmvx8YBTRtkidLB
lEfxjjueWvvL7C66/71OKKW/5fYgG/1OUdf2h/YqjlAoUB8JyepAci8HQUODSP1tudZR+bUxsCgb
AwC1ZZU5jBgqpwe1Hu1WRIpjg4WxPBwE7NN2XksPRkxEaGBDP3j1dWr8GdKHOkVdnjelBOu9NeJe
oH1cPqnJqN7XMWfKUt7w29UmUs0P1I6dQ7Ri4aoWS+72hndVyJsAKvxwjoScGik+k1qj921+Jfns
ufHz1XztbXgbJTJvkgGed+0yyiDJc1FjIGN1ZaBAgTOrsYQx5Gr7RS1lGBNLZd0+DVdz514BKAJ7
ROgFs+Ltl0Mv/3C8jjoiQntgdSmxPbiXPER9WeWT2ky4y42Pu/lOVyKYqUFGr/xOgB+pGVS3CbCZ
3H7qtpFfXlkRk3ggt59ds1FXxlIzDJmMciHxRC3EDnQBnnYkwpL2A99eKmPSCSuOJPRhNXO51P0y
qLFbls6SvGASvrV9cKYVL/ubZWXchRtoDgBcUs/Xeea4x33q1S4ZYoubySnkSgA0KGseNUFdG1/q
iCrIAHUb6EWdstLvugHlw/jTZ3WN5Fx3QkXLRjYrooW6brsIar/YSthXY3bP+7ZdLJcbZ47k9pwq
RYVbu9eBwHUCiXvCyIpXYfKnYUePoNWn+L1aO3RXMwdry6exu0Rp1ZvjEdOYuihugT+9tjvrPWlX
zKN9Z1lwrHRKbv4z7l25QLXqguZMt3mZSNXhhLUoFPsRRgJ2QmS+Fqh4L/tMbKcHm1Yn5znwomVV
ikTfTJpDURUyg7DQ69F4Z3akDaahLabVnU+6vkoLMIE1JGdGzdDryZdakJ8cOgp4OT0vKB+fneuW
oxW93GiVa0NMAyolkVee9a5ppCSW74oboTyBmCPICqC5TsMiaIicK6HcMtXmxZTMQT5tSj0tg0Rl
2jfVW+WiGMO4o24u8Dkwk7utcfbl0LYrJc4axCa1ziWD5yKcNFrKENoBGUwPZGLQmoaxmSxuTh4g
nMAh3LVcvodvhfE+w+uo8KHdXp/k/TZWD3SVTIMZ3ceptpBZ2ZL+ULdfeh0uFSnC7jitIeNzi2+x
Vzqmuv5pqbnm8I3Ek+vtdaWrkWNac2uT5il1GY7bp5wrQRAiD8SuYd6NAJQmLlUMCOxRJCFrP4Gk
iEqqnD0XkiBEMKp8QrMokYO1dHHlNtt0VxfQnukJ37TTMqxycKLsM/iBeCBxuyRXk93R8mfk1jtN
Yp9D7zQhBp9y4L4r9nb3h93wTevxHUWupLxOd15Og3KAy2ySqcx9medYVpkPNUUf4XhVhjICUTBb
MK+L63LDbivPihGIfiGTQJYGIooZ+A0QJjlFlYMhEwEmA9URbm0LUmPtsOWQukCcYSWWxExdy+id
WojIkzShG3KaU7cPfzraEYbFddFVvFRL0cKBKZmM2hHJeZYeDBqyC45gF03bfSmH1StZQMwhs9XK
je5rnttXvwFV2gLCdFxAxcisu7XnJtvvma4x5CAeMo+0uxmiDvf8s+dHzBjOKfKsqzi8ohyjKpOP
jSKReYWQD9l+XrH+lk8K5AL5GC7RIJ9eMbOc2IHfY+MhwqVr5rI8qL0NKF1yLVbAyPnommKramiL
ZoYv6n7P7J0HZv/XBqTHBfJmX/ZTZYe5kyzJlZBC271NWrHx7fWwQlzM/EN1pHHdS37akCUD50xt
8vszTR6c+u70xNmpVYZ7q+4SP8MeF+H6clKuAPuCrSm9OV9e+gfs6WGlIiHsbB1X0Ru81ZSr7j5j
tVZifTpks7wjBiBX60g0tnLL2ZdsmEhybR8FHm5QOJUovMiwNbFD5SsJocFqzpCuzFm/aa7V984O
1BqT5KS7JNVZ+Y4jjmV8GXWi1S3nw1DkHKkfGYoWpDxfDKW3/3k1FXMy7np58YW1gDcFEMApobYe
5wjk96MUomJCz1a9guKNmhOsmw9zMxD4uFVNEDPZAsYHchKYjikarboO5uDJi664TZ0XSw2vYlfH
quTeN3Kf3omP8pUFw/4v4AN5iXaOFuRZuUHrvZ14RC6QgW5jbaEeirZHOZWdflqEKwYHRj7ydq2U
KD5R9N8ON3UqKHibGp/3k0WnDnloFiCAnXCpaIQJxjhcop3rpSg8pBzIW13tA44CNMAor5le2yYJ
S73ZynMv1kXaRciTKQkrSh0Oj1AutT4yB853bNSyE9tD7CbdlTgKfl/SW2PrMFXAXhV4AwvhaVzk
xVhZonmzGgSbd9nNyHcvib3p3WzYEhyE8tofldp+JGiE95TtmjyWaw2zV4uTP0PWC6WpL8S4IZrj
HsqNIlnTf8FrIVBGLv7DtWJToE1seiCYBxt00CV2ge2Ga0MzKv0HdnuDUuO2xVXh6ss5L4Zk8qhi
d9+6yeakyrSUfqtNyI+iDFPEUrjkVPctqAY3jHOFRhQPcTdRUVVUf2UHl6rSj61GUiEztVLk2Tg1
YKOUN5F2q6sYL4zv6H92Zsy+LzBqu6Jl6l7fz52WmItc265wy/7EqVpzgRLC99jtGnY2CIwPSV1V
5VOEtrr9Bs2clt9lIZOXV8FdIm2uMJnyAdlzAESTTxUFXt5rW4/haDLmD1jViG0+tGLxdaoe2c7U
WScJa6rUZqYgaTe78s3cvGaVtlwCCyKov3I3RdIty1gdervcmRQ+Z5uZrInzSOc2VxxFNvJV+jrH
ZDJ92H02dlsHeKFyfVetgKdW+f1Uo6OQ23kCisVVd50rmd9dosRY7j3gRMc6OCrBUjeo5e1wN8nZ
GZE7RXRfgIg6kHWJwr9UA6QtEAfuybjRbTDi0ZxrksmvDVLZG1KJ/NOV4q9hC5DWrg+dIiXCM5Kn
qDdzBJgV8z1oq9URG3Ep4f6p01VEInoxWevvDb5URfMnP3k+io/IY0qXqG6HHcIkznHFRoqYADSs
5ZXztkMuTZwNrkE0wSJOiaPJ/XDn76kbWZlJE+Q2cPIwYJLXRKkBqRNtKPOm1ve7yVKH4rq/J3k6
r9GgTOX6WLREnHmBYqxuXSfJs7vcZ98dVR7MHpCwm7alLW2KfoTHuHXTrd6U1Con1G7dRCKOFkva
577uuXMtOYa7U1WrOH0/ea3XGi1Gb8lTvuMpNU2dLCu7ST6qe6tkOrMsG2oVBLMvVrud1a51qFTl
VtuedARLILdQUBlikP4X5HKZXs9Gir6sOUNZkEeE0ZqUF+i2lwwLTipRDsa0H23vp2ixH3e6LJNl
+YViZ11Ed8bb39PXEIxO+moXUIl4LhWr15HNP6dPGWwRu8VdBzbGpTZx7eNb8RDLzA1FrlewwM7W
VA+RmwH905S2liwzOuFIgx809vJd3bJivBPuNOe2ZSljo+6vIptdtwZeuvF17a2Tt8JemEzKKmZT
lRQkXEkilvYg8j2FN/KCXpU1u/xCIznUZSI2ZHgWH5QsJNpw3jIusz24lI57L7lzylV9oF9b/HGE
Thgfk1a3hvwdy50szPFclifcE5a8pPrKYAQwlBBRL4Ll4aKS3dfxpECcwx8OSPdAJZR1wa7ttixZ
RDc5KXR1AN1NLu47DX1/KNwYH79vPpguT99OeI6UsUavqKFdlawuT2Zu9uDlOwChXLR2frm/9PF4
LL0BzR9zp2spukPOO+teinO5hImq+jzlXDMr8LBSpMvdQWBGvWCJQz1X/Tp90BJAXjpKr9L15XbT
iXUhbMIpi3G7b6D9L/YDcjGs5yRWukVNkbwunaCGOrl5ZWRvhxx2jXNODGeyPSROejwSM+RiqRzY
oMjjeMicYW1fY6OppyVEwbjlD7TaehE6DRHD48ceuxLLCw0EL9jJ2ttmuscmAhw6b5PbOKFEo/T7
PsPW625qIUUlZ7+gE39ak2k0b6q1qosPFbfRn7bGWPdD4Yz+dMJrd2OumZWrAxwPdeq2ntvxk2ja
rn5AFReV52ji+GBRmTC6a547HL/sIyYI1hnMLxmflo5761Qa0SrOTS3m7c7AFSbM68yAUV8bLnVB
zPIL3cTy6zUYUHmPoZgX+F9mn8y3nT05NUgN/Z3+ptqqakbg1WTOCXMbH/cfY5vrOy8tNtGdrN4f
BoYlHvln6ckqZo0sprTWxnvNzZdiPcDNhdEfpIwAFy2wq2jOTXLORGW6TGs1PAIP49bNK1QnL+sn
QskgllnLoU5J+smClFwp+NsJ64MTCh4DE0G9Jew3ETRjow60JJ9c/xanqHRwAnPSxbKFEzOr+bGo
nbL7WtsVrBZ/Suz5DhXpWJ8w8jUqkugKcUmxo8DZGbXLY0OUbnPTgnha937R19qdXeOD+d1jUW6+
N8JxMjBQDY36l3KD75Qfk3GZrCnooZk3IMO4HXxzipmZEwbkH5GhML4K7N1y68pu5haRlHqbjTsZ
wBqdLQ3m0TXrL/ZGeSUlbgto2x6ao4BDV49j7Q3MGMN5giTDmQk6y19rk3yKnFkUVv8ModK1tK1L
LN1O16BETYp7g1qWNUgsrKs7+XsvlFWJr1QIKdKN6aMH0k5zoEqkOpaSwLOynzFUtJLyZVds6gX1
en6v6MTqTTI1v2T1m9ic1bvo+ubynchUYqqzzzKy0pw9njCeg2gNFUl533AU5KlGpBHOT9e1GX8t
blYXJr04jDVQNvx/rE8IijG2zX4fTW0nvMfF2irNO+aDzvAiTV3ZIm06TL/XnpSoGhrxtRD9V88m
i6NFb1nderQX9cvQeFH1LR1yJ/oxkxCPQFJMonweisHCV6KXOcnq26477nT9kWLXp+ucgjDbhRgM
hkF98cFlJ1uPNeji6GHzqMWLGWJLK/GJXHnkpNeqJOZLGnA4yKZOqzf2mDXeeV0GqJmRMEjce2z1
MS7Q+TKNJg1ntGkneuKJ9bmnpEB9++iYVbR9Gik8yCRzIFJOB5Rh4AVHc8hRhnw1CiPTtXPdFynu
cG/dnrd32wtUH92f7pJuZPnT0FKuSe1jhp2mMaGVh7aZcKdeSmE3x7FruzaANGVoSNmII31oFr+F
/LTOcUYJYHv5CeOr7mQPc1Kc/WGFnoQfgOtDXE+Md7nQWvHQo7AKJ7tdGBkVxecc8eoHzLvzS214
43c2n6EJ3U2sx8i3I7Q7a8KHFm4y3AEi4njfTc38OqVgcBf6uvptAor5UGaTeetl03QcZ58HcQBf
tn40pBdXYU8wZXdOpmL53llQygJvM+b0MPdj862NG/xZVjhAIapu912HWPkOH1TrDSYeZhVsc5as
J8Mu2wfHXrJv0MXbR1a3gqucWQkGiqX5Pmk67eJGrPMoRtfpYhT6jBabJlt8gRbNqlY09fCRWj6+
7bn4RRdE9Wi6YQzX88YA/f6B8mK5xYw1gfXR+ehVGEFw8vKmN74xgsjte4M2r8L8e870Q8JAuw26
LgUh153JOcculV6QMtZybmx7S3NELl6cQQYz+m9bVcJAig3HxC2N+R08igITktVAiGVkor0nOoFp
ceUWRh5mNEjM7dr6xi1TM8x0c36TRbH+yRO1+wXXofR7muTjLcxH83FedO4y34lOfmMI+EuFdWvM
fe4dBnD7JTBE1N1itVF/Zm9jZ5gQLX3WdKs6JTHPHa3e+xHm/aeIfog06jl7qoRfngZj8M+2LZaT
iev+F6M0kg9RajsH28/T06xt0dskg7vjzkbBJHY0lgOWLu1DZZksqamWTCEMu7I9m6Wb/lhqTX/X
e32yHPNJdN/hvi5uCLMRANBKtKkJmjxmZYlwsTy0HTpIspfwziq0vHnwhqXrj2I0yjKc/MqEaCrS
6YxMfP6a+fRiYRX34mBY0QQxZLHuMoyZ7232+LstHuENJqv9Tq/a4jRmEcHxOPXfYHcXw4kc5jm6
gbs5xkfWpfqdN67xG8xee+/YUME9z3E6/zCaIaZ7mzwm8mbW9F3IFzHfmTL19EksxBIxic48cWhw
RL7nYxGtxtF2aqeh/F5oWEy/ZN5E4jevOHlyPvBnyp75tdJEFV2ENjnje3+FzGTfe/Pioiik/d58
58X2uEJLfpB/ksZnDNQh9EJYZ4CKyEkbE2MEr6kj3TxuK1AwOsuhXB7RQ+XDvTEjIbmBntPoN+Bo
uf5tXckhyA6eP3v2hxidRTYGrs7TxtpiABkP4UJ8dvkohFHilgRjFMv+MsxXzfE3EwkgEXrZY0og
AEyigY6GevAW8x/296Jb57CsotG9X0QmmETXQog38xoz2q0mdKxnY023pxrrETcQud0/pZmPxp0Y
AyPxOwiKUNKCTDBgv6zI6WqyJJgVhWSdDAhmxrgVN9wGhfmUjYW9/ds4w195wjiq4NJhAi+4kFSI
vP6bOwomJKtuw+S6mFfJ4t4gDuxwexzof/ySad3/8z/59/e6AReKk+Fv//znS13y33/K1/zrb359
xT/v0+9d3cNM+G//6vxaP3wtX/u//9Ev78yn70cXfh2+/vKPYzWkw/o8vnbr21dSEYbrUcSvtfzL
/+kv//F6fZeXtXn947fvRF4P8t3itK5+23918+OP3zzkN//x17fffyeP/4/fXpLXf5y/lt9S3ILU
2/18zevXfvjjN003f4fLbZn8h7uf40k1BXTB66+c37EbYeE0kFEY+P/hflTV3ZD88Ruv8qj5bSHw
qvCJQMAvpK9RLFx/JX2P0C2SJ2U4nm3/9vPonpRKQ101Tsb+739UY/lUp9XQ8+q/5YDS+rsCnrmF
XZcOO8Xx/qZaIXdCX5eieDaW9FpyZt4XvEHsZ5a/Ig1aO4uq5tHS08F/cSdwlcPSt/6L6Oz5Bwj/
2gex8LLbrfFKzFMx3/xorsKjz2kyyTHGsYRBK0+RKXmOfpJub5H55kyeGwuHp7bTXO1N65Yiu8zr
mL4f8dv/0ukzdNnNWObhBBW4b+9ZloUI4rKI2wPPvTcQzDs9O5D9jZBuw/vip7BjA7zl5pbgzcYc
Am+sJz3Ipg0CsQUpvT84BL0zLJ/mHs43gDsG9py0A9YLnYlt+wR5a/WwDTs2G234ibfcYvyxTXbO
jmUv8GoRfaepcheyGnMXnyk2cQIxKr2Gk2iOPrWMp1PRLBbxszghl9Opd4aoQORJNRjYeT+1B+Kz
SBcYpimrjhrQ9UsjButhGN3NClqSYVxq58nyDxvsjiHo7A5pGv3zAr17aLXsxgRjOmrCW2UAhl9+
hG/qMg0prfYjbT0MV9pgLWXzXqrp0HSI9I5bQwkHUXSi3HIhJz+kILZFYESN1wRQoASBLW6WE3I1
Y0R5iDFlWS5aUROeHSGiO0zWZvyw9cSK0fc3SxGSRr4uQWtCxgnwrcoE8yn6tSNZ32gWvZLQ5EOL
4qoIvUXbXrBaWYX+oTeQMgTsBBOv2ux8uOidBU20wyNaD1BWFG8wEV6wXo9KlLGjcKE3FWW7vJ3w
cr8tcTohPldynwLou5t37Gv4uAzu9GQMRihdcXB9lP9XS97/bD17bF6rd0P3+jrcf23+P1jUdOnE
9v9e1W6Gr8X61wXt+vdqRdO931kr8EaS6SwYhDksGGpBc37H+gJ3TxfTIBy0ML3513pmub8T2UKs
i4E+ziZ5DIOgfT0z7d/JqMDr0MGRENdFpDD/i/XsV/8oRGkOML5ls54hajJcS/os/cVatqbW3gYE
lAGzwvkuwx3R8Wf9UFBSXjYD3UvCffxv1Im/+vvwlfAocw2MbD2sRMmIlOZHf/nMddoI1jNdxggC
1RbTIC0tqMoAZw4G+RD/zqVSeuL9H/nd9ePQBTlsGNQQaHzkKfjLx1Wrnla6ZcOb0VfePF1S/GNW
AJvsTPRKiiCoB+cOjCY2klO/Db0b/uVe+L/tGX8LJeEQiJfkSmMsx3l2MFP99RDS2UgXxKANCoKh
HT8it9y0Y2YBjh7qTosf3b63Jvi2ccMCjsnx54geWgMsakeysdxObCGhKTWZmFa6PfRxUkekUZIf
fRyMnHBo08vSjNQaEzEMjNtJoNGx6TraeE7fMCUztsuCKy5LJaBEjcCB9iNYRW2ISxM3WhLaI5Ex
B2WtY09DujJWcyW71jJrdIhDWXVBlVpdRsrW0n/x4tVK7yo8M4yHLbadJtQKZ10vXTGI4YkIAc6z
z0ZZv9/yus3R93AnoJhBUnQaaPCT0KswmAfBiarytIiU/w+Xgf+tJxiLiPQi+65lK36O/ZWftrZr
M2idTVz1LDoM/TwLOpYDY+yZFOyp5OApFJhrmwOXEgpu/DVuliY6pZnu3TKCxEDAGtzxTebl/p9M
Z3HZ5xyn/QkofW1vx8GJoo/EfdAtdng6fgB53p4h3A8OiAfJAcAM2EsfjQrHnTeQ1mPkiC7TvzdI
jJbtkjB5Gl/twhLbBXAfPepCYMNws+JtiD3RiFgRSRpjprCGI1ii5vJ4HzNN2dSMrQU7AhBcysPa
JZKbfqXFCn1Kz/CrOZdRa/PGUY+fGxqOhRDqkoI0Ow9YmwH5I9lIb5caIdYppaOcDz2zXXEZCIso
75iO4m88pG0K5dpfGxx7ru9AWDBXg46wzwA1pFBxieFmXjxJO+ckuHxpKC58OqkYHCxKCBLH53JK
+ic4S83nHhaIdzSaJfq84CJ5SnEz+2iYUM3pc63ydtXm9iEahqokoiGPggaG99coX0Bmq2ENnCpb
H3TH6jMewGzVbg074yMJjJtqLuxEjns7lSG+0+6fep0bz2ucI3IHLLRsWrtqK27XtqlKtYf9UrX/
tcD724JosCAyYQYlgegjNT5/K+98B46hqVdGkPYprW4MavbMd2Sd8qxIQ5DQJg/gS1yC/36R+FXA
yBLhyCZeYJ6IDFPWqb8uEcbciiLyZgOLcZ8kSRQP3Ai1tS7/RnWts/b8uiAKg6mHbbHkGabBYvx3
raRBhFBn6QPhZgz9tvcN8G91U2pe44Z+lCH1mybMSt7U0do0D1nG4OdxQxiJK4hlAalnlWZ3t2Zk
kGZrTh1nJupdHsBJQEtAmjJ3tNSu8UOPDZ06L4+7gocz8etThm5PfCYlRpiXxu/a5lZwg9Uh81fC
orDJWkJQtMi8a3Iy3MF0jOYjkTnrD23KzPaw9SIN41z4LdTsfvo05VkynWaWRCnWSObuibKpeedk
2PaH09xszi1iwwFFSl9E5k2x+dYnWxu3+KyBLa8c2jITtOp77BpHoh34DhXlHwtVLlM4dsjWX3PW
mIWsOCkY7FL3LpkmpyvCwS26PDC6zpoJmCiX8i3TtsgIa3JSzqU+js9ZouuPRowE5SAcS3wm9f5R
a5ekD7UNMWmT9mAzVHOI7s3Z/VRWjOGJle+t+ilCileeiqImWBE+32oeh9mk4BMbECXJFxm8aj3R
88+zXjkfsdePjpXRMV+2m7L57DVe9yigT33DPSLt8YDFxJe0RnDhYz2nfgMbcTXKb6Luy/lotbTN
QWEmSRZ4mqEDKGmloV9EjsAz6MzEDxmuNfDTWoDwYFvjGR8Ww3w3Rblrnwg3AYaPnHg4xo01HLdx
RscRaLnfjk/puk7TO0Jv+MzIKdvPwsZHhS4cErvZmxZTB0hvt1k61A85amrr1qvL9IWkJz09ZRAu
qiMGptl3UWKlECxpa6fHXCtYVBf2UyZn22bB6V7LKu8Y/zDWT9BDbGb02GXaNP+QPgi6eesz6qq2
wIo39ACrGMuakUo/loexTbP+qYSW+FlM6HSfcs3i2k9Wy/R6SAsjjanYUzZBPlqOPLuIJCSSY/yo
e8p73cyfWnMccvzfyqWpDsZSUVcMgynlpXYp+ueFni1m519rSK3hjI/L/CRajHXeYzOWkOzAbc9d
SOogf03uSj+CHO4/ZC1Opwvp1lmO4xVM8zOhw7DQwi73nN4E6Yy9bYOYF8EUD5nbQAyz8XMiDgJP
uDVUGzrZFIn2EVtiztqWTNzNZro1nydYgagGWzJ6A2J2+NYE9/JLqQuGJV6xGI9T3/afV3ux8E8l
hCvkSakJN/PcYTmCoPkVmI/F67WxG8S5hjmevwcj4lERzQIiZI11kX1wh6TLn2bHasqXgVS7/tiV
KevG0EPEPsKHTFMYb1n/gr+flt60ZKxCy1xZob8TiZC5obOMvThXblu9MgdP/yxI8ns7QBGyPyeV
twXZWOtUTrp+m+d6d9LizftgZlbun2a7t15QG7kP9aiL+3YtLugIghaN5MJCeUjaLgvJRkdiq6Py
713JhR6+jO4Km5dAT6qb9+aaTxe579sDIk+zxWlqoDx6QmFeoAG9hg54qSBBN13uSMOMPkwbRlbH
3NBS95lkqZfKLP9ssXskgzBd7LMoBv1m3KYKv4V05Oyn5kPCYlwcWt+a31U6C2GRGvUPg/EouWvC
eS7q8kLIZ0fMlv0Rz+GUkPjECsdN/9B49WvJNn4PL7YNE0u/aMvcn9kcI5Kyxm/VUD6awmarZlAQ
igjRVuaju+rdFYCBC0MBFDD8aG+71Q9xJXmPn/8ZGTrVcII7tocg6n6CIMLtMJ3HLmLORpPs93oa
OCOz0apiYfUY4hGxFacPfpZ88ErzmFrbRjS3ARmBiJsgR4X4SY91k0nJh8pa70BynIPQ49tx886O
SNpbJBBh5+TWzeqT4YjwmpRaGB0We4E5bndwF7HatJlNjpCyTwKXJHpqJhUDxElrzN6yg5FPidcL
WSflLfPjJyz+vBNLlf1xc9cXs2CgSS0rLklvlEFkbN2NJcybeGC8A+XgTRRNX8glrLH3tNFOttYQ
GJJcr+cIROG7dYhmzTMxJQE0v9CsRyQ95g/D8280vbhUKQrfhnjXzyhdhoQym6uUzAAxk8B8Udfe
GFn8ApnoRNtFG0+6LXYQHbVQ5JWtFa5pluRQzpPxJLAjem6Fr6HQGNp7K3Zu47zyH8bIfhYNOv2k
5GZiJvxxmtxnwFQtgNaJst++TADPgZ/HDwZht+G4+OUBX/Zz3KzZ0cyN9WZdiycbhWxIZMCRgZGJ
L4yW20zSezYqLa/SG63xv2VI7nCpGShRD6jIxRYI1seAZ2t+9lFjBWi0tyM85me92yivY5CooEPf
NB0Wb62+zlB6t0BrXLLIUSsXx3SzUX1m7dQeG8a150lHDDzjfvN+FdGMcneJPU51N1OoWk78yV+B
k8CS+xHi+IimFBQ8v+2ipXmpBlf/6rdl/AUeTOMcEH35+VFfmzesHOsjlM0K8ortfXJhKdzC2K++
JhE03xOyYFqpMsuH49pwzpYuDmPXlpyYPML2JDMb1I+t4b30zahl0AHmBGs8BCXHfvbrY8R+cZ/E
ecHaGG9xKJapp/od9EsnEvdLQ37Nsa6L9DmndWebyCeIBTC9Hkfd/yrstjh6pCCbQZtih3nGoqN2
vtm5T4CsP/AyQLg4Fugd6NZBnibJ8UGUOQ+jc4g3LWEwGS9/+m1K2g5JMO2hpnf+aHvNdsjx9XOY
qJAphzLS7mkBo9ZIj1ZkOlOIIbNscUVBc8Bl9D4SPjg8lMB/OOQZifBOlcjFc1wOyxwyreBLMyjQ
wjjrtYdyS7DIiprOPY8o/IJ+6pLHUtP7M+mg7jdfTPllEwTTecQJH/CPM49dP+A9R4tdHJylXNkW
swXlVVq0LL1OS4Xh289kfvdVsI6bGTq9lrf32MRDREomtw3qvG/AMvP2XduuG0O+ZFoOXlTrNyJd
yG7WUdAEaxxP33H0RXvSZ/qnttHNgiWxKDYyl5ekDSrcTy74gFif+tGZoE+Ng3GKJ81HaNym4oM7
++fWJ+czLdvhElldeSNKsWCyqrHm1Pgk0YPPFp4zrXsbA068oxv5mBadCPse14lATP0FEX/1kFqM
hYaKXo918WzHBtmCnanpL10fGUe2WAwHAIYPGxKPs0/R/pwWVnpB111fhtYgWtisixMuLTbLYUqm
F9vhHVnt3bnCqZ9ip5huBqkGNtPceSY/b3seuxHv1Lh17gbb/hOLm+KmKeQi3HpThPJq7OpjVrqg
Bn4d49iXj+KWHm57SMiQLEPNz1JxjKMSlbfX98Qz91N14/lT9bAt/mmsu+jsYpyeH0jY/C/mzmw5
biRpsy80aMMegcvJBZncRFIStd3AJFHCDgT25ennpKr+HhFVKlnF3MxNW3dZVxAJhMfi/vn5OkKb
yrZ43YNTTPaxn0UnywA/KevM+LJgLfjBbDu6Wr1AFVdkzgN4K6OF0kUVEgAl3bVr69c3HZnr/aym
5Bt7amftZN9PJzHN7fWScKmQvh/snWmCZbZ40yNLD2lgNiHvROPewrmXwvkZ0FBxGo11QPvYpe2h
dwBDwcGYryMQs2Fmr/1T7zgGxdLMWM5ZZ4LRRnqIMGdyPgZcdOpv+Fj5FBJ7PxhuMEDr7/MumN4p
ZC5uqGg3andgTdS4A1jYv5FjI++cVlgcZwpq+QRnsluRgJ/MaCRDJmnkJJU/sFgvLkCAXWF289uJ
+zvV70Em330SvJTyy8X+FAvL23etH1PsWwKHhhRaAcLBKCzYFJMZnFQV08bo06d/GJsyp5Y4Ll/U
ZCuk0XkyJvvWt+d7DPekc01ze9qe/d4rJswB41rcdKv3WPQrurE5D+r21I6toF/bKd/C2Xb3SVF2
16hm5uuqLLIdzh/ZsRDZV9X0VnNYe2u89eqAUi1/qnnEA3m6zhAO7YLWKY522le73IS7uKOD3QpX
t4vyvTOyqNdGY9U7OyVvvR+iMXaPFEej+D7h88cgQH25XzJypGDYk3znuE2ZnuxB2IeImXkGEPa5
G+vlder3RR5OE/gobNIB3bi9Ku6mqDIuJcH4dkiAGVF3eBf5SXrDqm7dyHL1Xo1pa+1aVs1TgOVH
OA5edOeyit/D5xBHW2KbCr07ffKmptqLZoXkutjJHR6E3aHLHPerHFb13vPN7pbK4/hoRGaOw6p8
ypyiuTLpgLr1vLJ6auemC1c1p8fejLuT4Vb1ObLtNg5Zg9Qhr4am2OGDRZFb2tMdJnJs1JCdwM+k
KQd92FZk86aLIfz8eh1n/+RVMHs4ejRJe0iKqBtuPC6UxwQnzYODb4ZCoBt5p5l25iuzGp3+1gT8
HV5Szdey8nu8TnzfODdoEULsbOYd7kW+4o+mnBBVoPAlc4bae4crpLuPKu7dGH32h8HrbTbxtbvc
Kq18FxX8YFQ88UM0+z44c9u+K5pKvIujZf2eBYaAvG6a631ptvdcIDtq3DztMShGd2+OhTXiC2Pk
e0QuQ3ATZZwVDb+vzRspK3BjmXT5WuBm2rRdX/dthvqz4mR/QrSWP/iCJrUdOG+ItWavWMBiD978
DmOu5Hoopnret2Jej+j6+z2Ne+kzoPLlWA6uCmlxcVs8H42kD6vGd8Z97dmXCck182YSE3gzxdWS
HGglrpaOxEqD699ekYe9v1T5vvjL4L1BD7JeFx3wx52J/SdlscFdyEtnto00pJIpsDg5xsesNvPD
DB/nvRPnzUevAOoMMM15bTlDc/SWOMI3WqTXlTIdJiRKj7fD1FkBCiFKXDRA1cF3j6XoLUrlb2U8
s+vCQfJxAexGZ8+XD7xdRwrh/UJJCbAdopavrdmLg9OzwXEMKLh/zgml/REC1w1Il/yqw4IzxKi9
KXd5IeNjgxgYTAw9mbu46+uQv0zJJ7XKg91HYIjawTkY3tC9Z3Mrr7qpdV4N69yf0UujSESnqXCO
mqriTZDFtETTl/iWDuH8FZkozABVv/L25Y3gs1xHWZuHjbNAbIr8HBCYzxrPRgF6+LnoiouHLVya
r8vg5J+L0rggZxaB2gvxjfKUOmVVVV+ZbZB6R/rsKWkhTk4X9uJ4euzbSJS7IhHlfDWMlvdmRX8y
npXdV+/7kY++r1nHbidUThRdhyrlEshh6ianK7sI16IPoHDhnHzCYLmhuarP08fM5k50jHLb/1RY
MWAMcjaXHPeqOhRVS9bDNKK3ybrYx4svE7Cm5jb3plXs5bLOzlXSJdXnolqaz6ZRrk+zOcCmQvAS
tIQR51LeXmK0d/T7LtjO5nnp3uT5MoVlJpP3ia84/LCHkshtOXF+53DWMVExh0RLmRrpnU3zKHga
jxCbndL6SHYKYWDvTfGNSJ3ofVOKt+zfJjvH1NXo5bCI26sqaDxm1tJ9znFSuJ4SitHcJy75LSii
/PeSLnWqsN6YXE0Apx6lY43qwGrZPqX5kJHBSpyMzkhSLuc1aVaclFM1XoPQa46JZU5vU5RrtMoC
7KMzx0reD0oWEC2tEheEyIs/96omseAZ0UWPHY0GuYZ5Uk5xNTiyej/6dumFyYpYeG/0gsxAviQz
qDlqHv0u6B3SnPMPIgsw4ZQ0ReKSxQJUlH6a3YINph1qMhFJAM+eSmlCTtZuPUtdQ3TtFaLkpP0K
z4VDP6ZdkptaoT72iRHdVB1tL1wdMlqtj9zdGER5bFEHA4kJ8CQlXE72S1cc3a50n6TVrXt2Jv5v
xCRSeLoL0TfFTpmVlx2Lf579yDthE6o+2oCAr6SMr2Oo2ssuyNATXqWRZ168OqaW3XrnR8hB1b4k
77Cei86+2FaQGlT1fRlnvAyASeju0Nf6a3lTBOMk7J1aJtJOjlBAhkVZ5wb0hzLuHnz6yLL9EuDl
W7lwEw4KPxhISzLiP8HN2OUNBUMTMxJo/7bk+usUT+2PcleLxrI/98nALmRkBR03pNgbWLrdjw6m
shKkYMqIDOufqRzyV7wku89IBQ1lS4kjyYyU3rxGRPUxQEeanc3JoO7go5ycH+eoUR9pN2OAPzL4
f+R2HMpp5Q0iWIoMU0czz9FXMT/Od2ZeZVBPlIU6jLb90+KtaAZ2E8CE9TzkLT/pj7pGz3ci86pU
Vd/TOsz3J9EGeQZdJOCrQqB128UqwoPF/EGAZ7mkLNMBZc3vjEvv9Cnhup7flcvs4tCyyIwWIhiB
qrwdh3x4z8G/699V/hy1T3Ruryqc6Mi4bGhx1J8GigSIJ6RitLJbedB2qr3iVfDjp9KbO1Aaovu4
2VdlDyqwmTsoOm3HijLyDPONnNF2Xjo5L4VG38EIHrB7NRxTv+YnzgWCqJ1tD7jYw16LT+lAibLt
3PLW8NEqtO3sYkcrbW6pMjuXnhXmlVjLt4jfJn/3v0ybIh46cnqI+wgRRGXSNMlmh6HDvTshsbiS
def9K5Iu4i2cUVzpSgL94jC1BdpmtAMHZuowa22nua9mJ7XIp4ygMwNTtGnogOTpf2OFY7/E9/JH
+Xcx5fI9asKUxLeVEQ7TCH04PO18YaiPZO9Gcx8xG761XO8O9oBRjLt0SOixmEM9W8DNNsKFVMuu
n/LmEShWpvbBaHrHzK4GGBBmGdIo731qJtlPB+qkXI2bVbHZL71TVVxcevnk+sb4RoDaD5GGWdc9
Vcf2gDdg+7uC07Y8zc+jHunjrkMNFPTRRpG2Gray2D4oiJHZZG7X7VWc5M2hc7z5oZ3c6c4RYObw
V2re/nPJ6a8v1kIU6zgAiqmP/8W8qiHUxrRa1t2Y2Rwsac++ImucfEs8xQUioPyf/eZbWi/dBy/f
kkOrBLZxUUMgPb9IA36qxbdV2gFXI43UlkX0anXHirSTEVzjoeAp4C2BvC3zRtxDPlHXlWyDHfn7
DqwvdC0jNPp6snYJ7QfDbx5sK0ngE6Dm4vlQY1xw0ZdX9dNzVQ2e7A0b+q6A/v4gy3J+wAOQ42Jr
ZpwN/vm9b0t9lz8G9IH8JoZKRNPmiwdL5Nd1hxPIGKCk3CUUhod9MMfu1T//nYuO4oXwIUBcwvsO
PInWkaLfyx/F1R7+cVa3O9cxxLsksMpvmem0zTnJAg9eayU4O9FLYsqbaLXqDz317+///Ah/qaYi
5fNxvCSLiJ0eOoiXj4AHom1UpU/ucJLzQ72wk3DbEY+WbVGXc7zluYzB9P/mBW8nNr8YdQzejdTs
fCG3P5w0cBLY3Nx3lSuzG8dii0WgcKm4FFX7cYzT0Tr88+/czh+anRF2IEt0Ue1QIdvIaCbK9HOZ
U4lYkzS4nxfaNQ90H3wLlpYayz//re30sU1g4phUmah1fAsF0ct3WlE3DfqZzqc4YDfccbDMjUeQ
a2v15Z//0N99PI83KXHFAk8qNh+PNpoKBb9Yd/Na5188LwKG6SYF/yAYa4BnrZyf/6gp/vPfpci/
mbkYOyPhFB4Ec5ZHCOEvfyL6Fuy1IgvwkNkXyJS77noBIVzv8qWo1NF2a/85pcvpOyYo1rNn9GOx
tyHqf0auncIHlUvzbNMZbB8pl3o3dD1QUFJRUDyKcnSeVCXK22Dmgr1Lqfa9C6iHfC5RXf6wU5Gc
9LhgoqrBS1HBq1LTwY7H8XMBM5mqcRrM1x6Tr6YDLVg+4wnToVLMjCa7RYhBlrPx6y9THxnNabXs
+YryYCUfZlrY6exK2zj9UAey7EFzu40MMEw1ROmcxI8j3oAGyIDXDNqI3GIpoquea9kAzK7ntNDh
9aKuJ/qCBRldCMtnar4c8WF69/gKDUZaUy25HFXhG/PPqx/3G8Nha7srOW7KBxc6j7qO4bJWr8y+
jl7nIraoJKwTpPfrASgVKkHZKwrYQ1ly7LK7kjGrpLbRyATrQ9w5K5VN6VIvXRV/qSDFfdeMbSnD
dHU5mqLvNu47SlRv5h93EVwaIFtSNnjOetDuXHAD877zyp4fQqWYtMfCkSnI5Hzy8sJt9g4sDlT8
4/eicDx0ofkYc7RcJKDrDnde3Ia9jKSJB3wSVIoa3HNN8xWXbMOL3qdJVYlwKYfgTM+K86FT6fTO
k4iIDtLwPXVtYF9zU7WxG+9pswPKWQWyOwGbZ2XqUeOdqZhIf09zFmqXJXN7F37JNLY3Xb6ij1CT
d/OH/MPjgtpe1KBGfvvHvSRzYQJ9hEZx+VSBRP6j4hTp1R//f5KRMr4xU5qqbtO+le6t4Nb8Yfbo
KBPSn9W5Bx7h06nUQU4lRfj2whvhAuOa0fqJyiwOH3TtlVzCjYbEDYq2k7cEXjgtuJyHBdx4VML0
T0Z3WUUOJGzhSTX48LZleZdOtG5C//Rd+uapMdOM4UCDOfxRgV3bhUcGZxWrkw8zgQTfgkqGDIxK
zF1LjNCr9+PjZm3qrHvlt3VwUy/zfPoR+f9KQPr/opn//1AOb7EV/Fo4+r/b+KKCrz6/FI/yv/5Q
w3vOf/gkHBioRbu47F0k73+q4YXzH48FUiICZXX+Q1f6pxoejcZ/hGRHMgEqCVOyg/9XPmp43n9M
TwgfPbyHjNS3/5Ue/uVKzR/C+5OUtbPZG1xss6M6SoojeZT3bPNfouHdTy/ib1STvxrZfrn2F/gl
9u7AyGztO3Dau7WVvzkf/GrozS6drkvPNY263BKIB9MxHgoLuLTeY28cNxTZ7AqOaH40J2e9Iws5
Yyha+Aet0e2NZBaGKv2NqaTGOYZm7e0RlP+rU8V/P+RWDIYWPZtR4efHFf379VqZw6HIl+CN3nNv
NnI7aldS8HVxVFMr9qmbrQffcN/rDb45CIklAWnqz/kRPq5/jqv+80QvvuZ7uZz4froRrLJDjILl
1dGh9gV9D9FnfNZ77sv0/GloD3GmRCdbHIvgFHQcK/Qix97EJJ9NqQA28bGLO/tV51XDV4ca37zX
e+xNYNKsLJAZDwXCH4da5PIWhLbm0JvAFM3UTD5kuyNb5QxEHzuCSBqv9J57E5mQHtyhXXgtif21
gSsJNEcv5q1tVPp+NIvM5kNmnFNIi4J6IL+m9dg/rOB/miV4i+QIAUV+TFVzH9ljDCMacIrW4OZm
qiBVb2iCg/TcDS7ywMF9dqJR88E3MW86sladhbNCi9Lk69qW8VWX2cFvLre/WMMv7WE/B4+LL91c
j2RtsQpVe0dpPvQm3CPgNshvGHZCO7JrrQbt2mrprSXWJuArMjCNwMTmGKPaxNcR+faIHELrU26v
2NhX9apJ2+I4CowBijmNyAsPjebrtl++7qQqIqSqbDw0erFYSTiUwv1dh8avvuUm7NeyXGFqrcVR
4D54cD0fNYjoe81H38S9bw8DvAhGV9ltN7yt1bXWCzc3Ue/a8FxXY0HQZI93ZUQdvaXjT2/sS7Lw
p6D3HSyQgtXNEJs7V3Velp+T2nM+6Q2+CczGR+YxT052zHw//wR6tcvp0sAXWG/4TWSupUmPgetn
yMHTEFCJewb+9ecN4Zfy/F9MFXMTnwWXYCsGy32kCb0+RF6FHaffa+4/5iZAM9J13E3L6NC2NPi5
Ey0lz3ovZRM/Vb9SNUou3g/KPKAQ/pRY2aQX+eYmfCzS/s0K3u9okazfgbM+l6JUB70H30RPP4oe
jBcPjpPIdemgkSqy/FFnbCgIL2f5KEkM2KD4jhnDmk711JXlg97QmwCiJEF+t2LoFmz4FdKga7Od
hdYMp6vv5XPnxZK4bcfggIfQ1B9aV/OpN6Ezd27X0rOaHZcCxYjNAutD4tKaJiQoXz51RwYYr4OE
adIY7r5LzEsj7/Kk9743kVNElLRyBJVHPwPce4IKuXgfRT3VSuv05gabk4oQZDYThA/HZKX12Hif
tI7m19yE5iIMWDgOI9fGck3qw9pR5nur91o2oam8BMyiQGiUldMXwxhuI081Wodlcs4vv2dtimGe
E6wLR1iMrzNzfnLRG95qPfi2NzOqaBNzgiE9xrR9VrQO3qaoDbR2TipeL5+cJKZhummZcBv81sZX
stK6ULlyE5edkxTNGDNuNJl7RNOHmUKv3vvYRGaFB03O7Tg50ogyZQXNQnqHH9gFL1+GHbtWtkAq
O5op7f/UHT9yoU30Yn5bYqLfjsemBfQIW6k64g8S7Gis1Tqk0FX78smhmQQUfhlcpR+DRB2TxNQ6
slFnfjmyYaosi2nYZ/ZhldgqBKS+YdWac3sTlOBKPHrdGD2K1S0B9Agl59+18f1PGgWx78snh3YS
GwOQ7OMcf2ZTRlI30OuvNQfFZrssZGpNQ3mZKYVdIyDv33VxIPViR2xichrT0rZjBsc+a5d5J7vW
uweSrH75SqBmcb5fmCbYwQETMvGZ8ZH46b2TTVxSP3T7ZLz4t8rGRFpb2/sYQ1C9eSg2sZlls0FH
qp0c7WWkEANwa4/qczzpPftmz/TGcRgRdqBCNadXRT59a1bI0Xpjb2Izi3C1tROWwtaAwBG47jFf
YZDoDb4JTzeW09gkfnL0UawfJKTMvVU2iV54ik14IqMdYpNaEMsVOnn14KsPeo+9iU1KU2sfx9CW
nJSWjmwKxsdxklJv9Aup4ecrm3GRZudJzaqCkgINLx3KesfkrfAlBriJgIWRsyY7LO25oJ9G6434
m9BsF1ygm4CRSwPcZOJ8oQOx0hx7E5lCYGBpXPY1dHDWASJXtR/m3xlcX0Lk/0ob/rvM+pvAVI10
sBHuCJ0hmIGijHDCgFfovZVNXEJl8MvEaBi8v02XUznqHXv8TUwKG/3SiMn2Ecj9rSqKu3U86j3x
JiBNrPhmCdD+CIkMkE6nt8FfYEo/T+nKnYYu6VpOD3K+8i067KLkoPfEm1gEwV3JhDaGo0N3dom2
aUlvtEb2NnFIxdKcZpftpkmy7HXidE8VpEa9tcnb7JLwLOJczHzCunDftPJONZHe8uFtQnFG/NAj
IU+O7vIWYm+V6E26rUrEon+lRYGeHC3X+rpYKFNWR/PoClHrxfzAZC3u+5JpB2FjwD1voWg/BX/S
hP5lqgdkysvRy7jIO3O+TOraaI+rDSwKvKneFuZtYhFIlwNVsmLwuFKfIahYt4m3Gp3eErK1tC+w
cEf5wPBDs8rdmMynPjYczWffhKWiw1I2NedXL2+b9ytUSx+t8ODNmhG0ic0YDqIByJazQ5E95taM
M+9y1gpOdxOc9SgSbEaJn7K0zig+Kkw2aeDTG3wTnHXjj6KdLsFZnoS73C+z+g2x6BfbjbsJziXD
nhtqB6tVJc95tTYn05kzvfyDu9ko8zLHYhVcynHpbXwKRLwChxPZMGtOxr+ILbEz4ZbGH2gNd73J
i+E5a2z3td5L30TpoFbl2JPJumW99US3s2a9WrfrbkJ0gNo+8U85fCfBPsGtd+8Hpak5V+yXi4to
aoygZgangeWcpHerkeqd6rckrULaPalMlq1cdg+FNKyQHozfoaR+NRE3oSkWlGRRNYjjGPTj7WCa
1W1DvUfvGOFsotMHfJ+X/epDS6Ifuh3d6mrBHFBz9E140qWXsRX1Po23qjwFgJWuoj5e9F77Vioo
hOpnq09ZCaNp3DsiXo74ms2az76NUbpglgm/Svycu+HcxjQHzVzz9RZ0Z7OPmlFJ7xBta6EcVElj
QbweCtqQNJ99E6EVes0limI/BNQOUcTpipORWL+b7pc38Dcn8a0AqGKjqzxsL+huqrOvYp3Xhwxt
IGaDQFIslfp6S7CzCVg/T+YenJAH5LC1bti9zV2UxtFBaxX7gUr6qd5WL/QTTWBowzLwq8fGbZwr
LJpzvcXG2UStyZmxmeHnh/0wD48e6J8zHW2/Izr9Yk3YaoJStKNgnio/nHD22Wc0LXwo3WHQe+9b
XVBL0/+cD4UfVrRSnI08cR7Gpu/1rrb2ZmMFgx/AnWb2APbCxMPMccy2PUPvIPOjo+Snr2pUBvRU
wZspMT2C++c3653Ze4bmw2/DtotcY4GBHSJ4r8PGkNahlLGeSI1q8maHshYp/ZRJMzXJY2PM5a0a
5aR3s/uLRMghc5jFfNU8LdNrp/Pmc2T6mgcOexOr8EZLEESsZ547N289zEW/J3Uq9KLJ3hx/U3T7
zRzzYuZ+wP3VFPV54NSnOWc2sQqKEiLlZbUsIcWG81T7cFZXX2+X2iqFAOni+wmlKYyHIcFDqKBD
Xpr5ldYqtpUKuej1shaYZNgDpQ3pJe6P9JFpTsgLpfTnbEA6kZAfEoNn95r50JtTeYMtn55ojY6G
l6P7OUaTmSiZM95onzmOyf1qL3mo92Y2oTqvDZ3vg0kw0Xh0D8k/PqyOVevtsFtdT+k6EjHS5Ift
VL1uDM+9HirX17sybXU9Q55Xyp5GP0Sn/wwNJbhyaObRHHwTqXFJy6y5Si+Ese5jrZoPp8Qw9LSw
dCC9/KY0w2OE5c9+uFRm8qnB5e+UCZXqleSsTaTmbgaNAtNjnEGlcSojV1wbiwMoVWvKbOU9VWIE
KnM7tqZmgOeMdxJ+GHOpF6oXYfbPwRRhbVRYFap9O4OEUlaLv5crMBW9Z9+E6hgplTk2oermpfEm
Qmh6sJQMftey+IsTh7mJVZxx3Xl0mJItpW04kOm8N8t51DsNbyU+dhGANs2JJvBG/g6nlDQ0ZOL+
ZsZfIv5vzqtbiY/MbMBzcDfDIem6HUz27ib35vEKPq3UO0xuRZWzSEr8rljK6OxdPijLbB+DEn7t
bybmr37BJmZTF/hegG9M2AZ19Qrznop+8orJ31ygP3oTaBO5CaQWJo0P1BH/tqsgMeIPbOPTV73R
N5Fb0W16YTF7oS+H9KysVJy63tJLLdNv+DK0SpGltjG6XriuMjvNWGOHwYhbis6zO8EmcMHHVBbb
nhfKOBVcAiNxQhdQaOWX/8KoLrx84ILJ1MGb1gdIALgLMbetFVlOsIlbL8EKqHdXL8SIaTpWFRAw
J28CzdE3eyw2nInfrdzA6V0rz3UKIJBm3lXrsI0txMuvmlz6WERa0NPlsVaiKJRnIWm01PuqzsvR
LUxdU8y7LptsqZ5n1fk3U1wtb/VG30RsD4pztBSnvh4Q79E2puAMpFponVgBPrx89tFsWPgMTttZ
Py7FwchE+03Fta2nAKRV6OX4s/DbCeSpH3bLYuPmsAqBAx6Qab13v5UazYbKq0oSr8gx+ve096W3
UM/H36z3ly3vr+u9s9UaoXQdU4CcPL1DAyFA+3GF4FgH96WD0xIemSsoJhNQi9an3kqQRioUmS1y
ETqUgw8dVC/M063sQW/0TQBzaVslhmOk0Ao4BzY2GnsLVJnWMRa2+MsP7c+TP5uKQ/KCIOGJXR1o
TLm6b/SefRPAHhNmcWfOU505jTdUFfsQuLqePNDZapFkYOG9AYE+9FHIWPsKrx2oiGnrRFp1NDr2
X74ci6J7EbP0hE1pr+8GGbnfW/CXmh92E8N55Uzj6AnuJ+M8vxkr17p3u7j4TQxcXvHfxcAmgku7
xnYF1nXY0W7/MBqLhYlfUevtiFtZkjSBiBpVJ8Kgn+roKpJW/YYWYWnoTcutMsmgu0thUBWAgcQq
BuJ3ERoL5x2tablVJ2WNO9DEXAdhBwHuVVmU5m3Q5eKD3uibgHVzT1ZJIoNQdjTUGYMInmJAf1q5
ObJ8L+ckqJpWWmAhQ+E22ZVakhIOzjzqzUmxCdgqqkEr4gQWRvgO7YARlF8xkKu/6b2ZzY670BcQ
jIPNe/eN5R2CMDgQGeLN13rDb8LVxyc+SMUShAa2yP3BWws/3wd4PGgl0JytSMkzq25OZB1hILJa
d3XeBzvTbP8d4uF/5C2O2ASs5wxTb1dVFGJuPJ8amssPtZf1B613s1Uq1akX1C59w6GT91CFStM4
q74I9N78Vq2Udg5EU8l5m3R0cTP1iXONOKXXC9etYqksaCuL8zYKE8XZ2IcZ8aqvBldPc+D4m3hN
kygoZYLfZYOd3dFwDHgQYJ2+6L34Tby2DlbOg10ZYTohJ8RbwA69kfqj3uibeBVzUEckLIwwCUrr
yYcjewCw2j3rjb6J11VhLMjhGIImGK3jIK3oNPWGpflZN+FaVkabdViIhTHupHujXfIH4eTOV71n
3+yuy1zDTqfIFoIxtO8Sy2jeckUv9nqjb4J1NZOy94fFCEcI/h/sOc6vI2GuWokibJ5ervEuDuo2
ZOEorNbVDieVvUqjstbKEzlbOVNUTlbT1VMUCs9QR/zsIhgvSaK3cW8lTdHoVwrytRG6Iz62aP6z
0wTVdKf12rfCJjtyhthbPSPsqyJer5pCNW+cyFeaa/BW3BSXsDZxZTdCS+QOgo9pUtbeHlJTL6C2
8qZMONJqXJ6/NHv/QAo5eu+4aaoXUFt9U+4N1Qym0giHpW1ukmXJrvCb/92l6rKk/M2BcitvYp+2
xSI9VuFlKK5smoff5f4E2POfP+1ltf274TfxqnC6i5d6MkKZDB4WI8NsnuhyG8K8SXLMBmpfrHrB
622CFwmbLEp3BhTXiWlXx45Ng1Hd6Y2+lTul+Jri+7yyJDuzc226sbtruaPrHf/+4iaGlgqidhyf
usmb3GsTsttTTWKk1TvYb1VPOPUs/SzN5tQPVhR6jjedM9Vprg5b2VOPnVYNlbw7QaqH1r6MOcbP
dbp+/+c59IspuhU9uYOXpBYN6CcRzLDBwU8eyiTP9Ja2LawPe2rDT+3SOIGX7g9JjY1Bk3l6nV0Y
nL5c86MkMCLD8aKTt1R4PtqZ4X9zxzbWSxi5m83WpOkAb7k+PmNMYlYHVVEW93P4epqzfhO+YLBq
LO3BZAjl4nlhj8Ntj9uz5qzcROxK0jR1Tbs9d0PvYilRxAqYSFLqtS/jbv7y5ecDJi35IJvzlHvt
Xkm+agWvRG/iXDg+P9d9Gk/6ZpTH3lllUD/QD6hHDAEnvfTxVgRV58PEvJyNc9qo98vkVd8KMXUf
tSLKuazWP6kpIF9nU5mW6mp03OKTZ2XqWfXV78SbGNEzzt+s+lsVFLYE9uLag7pKwG/GNx7Zosg6
CRD+XnULp30wAhp8usy8welGuHf5BPz+BGtwib5NEDUvBboKMFWygxSqBkw7jNXoIcCKaqzwM1kc
EQrfSLIvTTUt5Q4K5Lw4mNiUvn2dgJFW5d5Z8TAPs3R08i/G7EA03q2uP1kfxeVfmTlAps36GieP
triuMJ8p70Qisurai6WKPw6A30G7q7qb2zdm0wyF2udL37vZjh8RxV/wsLViLHBMoHTPxmT007qf
AwxPnqIlmZoRapuRMOnqpY3ua8vN5lucOFa/3XfWKLGdx7Iteq1GQBJ3NXXb1ThkaEaz16IZcmvc
TXNsYrO+qMVr3xVtWyQneg4qdRXgP+Dt4n4sx/owmkVR8vuTYW2u1tYNaBowjaT5YKvCqV7JGifc
dD+1rt/f1sFoN+V+mmYpn0tXWc0rkXiN+aHsi9E2D6NVpty+alA2or1YiMRgMp1e5stwBQK6aQCY
4gFsfVkL00ua3SQb/H/2izNHZrlDs2xf/D9tjorQqkU0Kpwopqh+lS1V7z22sQfQ9SA9w7C9XeHZ
gbccY8lWdJ91VZ69Cux1LM4BdxPFD4rcegn7zuLeuUqZFo/AGLFMOLDB1+sJb0avu8NWq4DOn8LH
Gt+sUBxxW+oD4ccASCHFqXNiWp7xscQ/EVOSFFWhgAQ9l9VckwOZvWna9VJN3XBAz+i0056WvMVx
bpasGEmrmdbSr7toroSHMZtjFHGHN1kHkm63VhLvrD2eGK76PAJym56G1JbJUxNh89VCBoB3k+5d
fB0AGhgOVvBXPtB+/1Pa2UX2vTeFsWYhQvLVxrLZN/jX9j4OlvM5m/lV1gmCZlcYuwyCgWXurErw
d+HaIZMjJqDsye8mnqEONidZE9Gb2EgYuR+w7xhwL26T1Vm/WvBPjGfXFDiD0EXRN/skU0F5dNTU
zNVNteSXAMNhKsHgpl3qYD4kFdz++cZNawfPrQwT7h6HZkyYHXPvDU4SVXDt0nL6ZpNvGF5LSJ9p
d+jBFfv7fIg/+nNbC1xHetnszNZkmreNSPuvVsc7em6yDkdWXl5pLdeVWZXilib2zn4tG+qd0PWB
tTzi1IExvZWbD4EdFO5zPY01lhkzP8he8bV03EWA/bHi9a2bW1P8HPu+455iESRQLGMHj5jobi7q
Pr+d+nxxccOZ3QjzpA8Dftd1fueukERTvDXHOS32Ux60yfuO1cGtj202Y5F5sCMfFH6RxcvYHJBC
xllzcIvFn977htmt32ajHdWT3+GhkO36hCSyuRvwul8fEytiOz4U7AxWtS8mkWdwUhskXw3+BZQZ
VThSx2/tswAFmfsnWh2hYuIOFM3Nd5rDoIVD+vb8XiEhB56Ct5W7SHvciSHLmo9p1aNeCGcOc0WA
X9+Yj9iUVMEQ48RtuA12TeYC4uoD4OUleN3a1eR/dBajj20An2Xr8mzTOLnfi7516sc06WTzYa7L
GuioO7tqeBWZmT1/nuIRY8fdxXsxPRU40bUQqBoFKQo3haRMrXD6P9SdyZLcSJZlfyUl9wjBpABU
pLIWAGzyeaLTyQ2EgztmBaCY8W296x/rYxHRXUGPzGBnifSidxlJ0s0cg6q+++67J/V8bALlCpvb
viony4Q0XsGSdKZYB4mDj6Cyjd56WcZ5NXe+W3ru22hQhFWnvkklZBwfrlu5J+W21zfdVIyKLNB8
mbY90DfXf8xIZjC/clvHOQmDJRA5+bYMBMm7UQ1gj3dTgyeFf+OrZf5aOI1OeZqLxbRg16VqscdD
2bUDYd4ufs301sscoyMEXWwmwCF3YL/wvSlIYZLOyfe1rKbsvgSCMN42sFntA9cmdb9VgUvMJmMT
Ikg/sNGf0/WroKzTKcz6Ws2noHMBAOFnD87R/vSH6IFHAynIgELAeY/pB1dazXA0td3PL30FSsCI
QB5m5byrhqUb5qidF3O6HzvWGUCqWXUOzzFzC6AjfrI4BXIZ1IBdGuvez1xSQVW15nYRtu68VB+N
ZPS25p6zPUnwsSb7tWgvV7/d/N1s9e1ySafPECax5KofD9i1LRc4GdoYyfowEtf6q6gWFzyRAreJ
OAk9zyXqfsxI7QFFQnj0beGPmiU7SRb3C+FjlarjbSoGslyZvdGtFyqbn/ER8p/sb+uyLBoF3Afw
WXCAe6cDcwcjjiBsu1Fmv94Cti9tFcl+tdPt2tk27lXYWQOMQcRLwGFm3NgGGf2x8ri5UJbac3Ed
DptjtPftEPS8dkxmroC5thmRT4WDFqkKbqtuTj8lRiM4Eix6sJdXi999S0i9tIvpuzvPElPa0ltq
Jr50UcPRtYPZiVIDWlkHBXOYgwdztLCuprLPQZiIaqWkf8uTbVq7fUvnSH5gBTTtPJzcXIJtsb1x
JEfea0GXngF+9vp1JXlcXyZ2uZoXUKa2+UlVWz9du+baDCClujIXDmeLjUWgDEG/sSR9gO/HAxLZ
/eBbOnKEA1UxWhe7Xp5Z1QvjzC/0wbsXAAT9Q1pIJ3stJOHHTzoYnSY9uI2TBRYQF6+TV8LsgtSL
xrGByRTlFtSY46qW3JSxBNIGBqkzWJ0eZsOfWJJJmHXVnePN3nhK5DJ49xvssCklsyQHzgdVaUhV
H2muSQC5LXVweXAkHeeozFKi70Pfsh34IqphKw8bkYnhM8TCKX1ti8TtW+zA9Tyu4UQ3vvgky5ak
mNCYq8L5aE2ycAhr1w0FDJSLEVZfuGTkPFm7flNtyfu2ciAU4VS5a3EpvEl7DzRnHfkIfq6rBu6E
bXWIsF6XK+QvgvkzuCVp2V7A9xXFc7WNQn3z7by1gTIrZ7G6sJLa8r7lImUbgHLkVfnHFNiLhjMY
GJx9wqUVSXeq+6xIYNc5uMqf+wrAWBnmk5kZXEBvGHi0kjX304PIOcfaUU5sZ8E6OAnDYq6DDJiR
E9QZ4AYCpQLemGVjzxUsAaxcceZwYVpWrI37drPOUV9qIyLuZW2cstwvnT0Do4Vk4SSf6k02/T1f
RbDIJSPMp8sZ0qt959VuYIQSZ54V+rUam8iQUH+qqCB7L3loEnfRJ2upKhu4E/eHA/fUyA+Dny2a
kcc+hWy4+ZpQ2jUznHoIrcxs3GtgtoZ5Dy4H81nYdhLOTZinnoBn54OZk/z6a5MWgl1jUrXiSOLm
brlzZJ/6r31JghnAJFNI/j6olMQ9wlqCbLit4NBIhg8a8ZJarCffNnhV1n2pBzHdZk3tTDcLxpYM
7hdkhABGiDEHF4Pq9fBmEYc97UyTKHpy1kcrg9Q0OcX4UrbEbjw6mBKzh2k2oCOFDYPK63OZ92V3
pB9Lfm8YmFCJnrVJz/T7VgeWsnaOnhZvDm2ahPMTbFubA/2Uzq04gYWdc/8I1qNi8DTPjLEOraQd
xas1loVgfy3T+nlmEeH6oMjlpBqbi5FwF3ifu+5y2epq+2Ji3rtfKbXElT8amvHmYTTvlgbG597J
dS4/5PDCieKlQtLiGr5uWX6ySZcqbktECHuvC97DL2nf8U5GpUikYCrLkg4zlJb7OiWQau5XEgIW
iicAHuKoTIJ6TjShg+Gpqewh+7pKHfDrs9SX6y3YgarmbavWQV2nxlqMoZ1ms3pxFo6RIeBF3zwV
AOS7K+iHi3OYxrwsnwT4gLoMpxLC8LFq3QYWMGe65xE3VnsLHmwqD30xGAY8IRjFxlPWdqn9WlbD
PB7Y+bolhPWyWiHbos9TaRV2H5vDVJhX2oX8+QybtnJZswPRxlY+Bu2HRUFmO3GVN16CfvNBwxI2
wZHs3ujnAel5LBNV7CYBpCqegmnwH4y0X+wLDavMPxbbXFWMIiyyunGqrYQ7WW+sPk+LXBcRNQoG
DbtNmvThBpdvvDTNOfMeyNqrpxKsll8N6S6wgtF9QIYDeFIsU8lKCLzBKfbuBg7h0PYEK+/Mtp/S
PmZE2Z13BDVk6orDpz9d+AEolF3dw3/cFw5v6EW9KS/ZCXcrKHb93Oqukqk0z2GkAHHKy7x2Z4BC
3MlyAFE2jEFsU+9WNxPmq/40AoeSTKDBjU3DkW/oHX2V5t7NIoLAuapNWiKx8Iyi5csy/uWHDjhP
8zLRXtl8S0mB7l9GH/LFrVVxiqaAY0TJu03bvtRnuqOerrzZ9lp4393Amm+Nk3kCy2QtV0yQkkAR
esXgys9lk7fLPsiB3T6VvMXEOhSb1R20Q1Fz602923K0Cgo/m1CMbFlfV6Wyt5vJ40KrKhqNxYSO
CFvLNbYYO1+u8igxVl+Suml7hvMT6flfyIbO+f//g8gh6o5s7cJNTws7IuktddPhgqFv/Pm/J6K8
k/Y6G7Y7x5vsVC1md0l73bwpVfPfGwBw3g9J2fUw+pyTthNw7T4EOdY9rUGb3P/3vvs7Xc8Xm+6U
08ynzsutC5jVxcfzifknjS5yp/+5/vNO2CuEUzapkZWnJkuEl+5cbyNT0XJ1chJ4kRhdI3AxjQfP
NnjsV4B/e5NM7ddcltRacFHETc6DNCCYcvTalsiFLb+Sm65Xh40oYPwwdsc64C/0rZsmIMEaYvrh
Qtl+mMDbSm9wNufTRTrlVsZj3dMTK8Z8/VkQzlko+ycC1/tBLczSK9C3ZT5Jn/JhP2nwDccz3uCt
MQerjKE4dD/rBf+L5/j92NbSlYAv+7U/TeTeGRdVDs5RxE5umQ3I2A0ZJhTgbEWMmmAEIwwCiX6G
Rc6CXmmsZyIVO8bc7ywB6nO/QPnTR6BPtrjyJqLuAY4xMTfu3KE05IggoCvV3+R25XEgG4Z2DMAS
p33f6lsMg/N4Q0RARvHQZ0F3cfaXNUbsJyVV9S4vjLEUu2ppIHzbOlsBTs2sO/ah9FJ7OUyptuan
uunpbYSVN9XZAqjwjCqkmqV+Xw+dIyyEmG5L+ywyk7U7IxlIHdrVqbH004UbLHK6qQMvJQ+snIHJ
5/Gvr8S/FVh/nX/DVda8Df/xQ/z8f/4HSQffmnbVeZoN/3k7veph1K9/u/7S9n/bj+r7Fw7l6v2/
+eFH9P/56x+nr038Zfjyw3/seMKH9X581evDaz9Ww68f9/vf/L/9w7+ds+eH9WltX//x928NpfD5
p6V8rT/G0dvnCYt/HWH/+Kpe0y/Vn/7F7wn2lvWLQ3I9wCjhukKIs7Xi9wR7y/8F5S5wTZcMe482
FQ2J3xPsLe8XD/AHUW4e4feec36OeyTL7B9/t+xfHAuUnZSebQlQVM7f//fvfvfb28Zl+5chEz+K
zsIHvOQJpCkb9/wZTvSuJ9Ik2B2Rz+693LBePAZLPoxEzEAXdAdKIncIlq/N4v978xm/fSr8IwdQ
DcAs771ez2a/5p2S95PremGw1vljt6Y/C0L5cbn5/UN+JeAAd4du9O5XY8uhrBuC+zJ13RenCOrn
3qD+SWr4YHr9/od7/vt1/Zsa67sG2aj/x9/P/Yv/Wtt++zDfNE1swnya+d5Ohy+y06MbcB2T9EkZ
4pNMPL1rCm++d4N82qVyNo+m8n+ynf64Z/z+sZbJEwbQBxP1+6ZNYc3+NsITKq3u0lycR8C0grTf
4N/LWP3TB70f5fWUtEdz9u/n6hxqBK8DyZLV8K8v4j97GH3afjLwXdfy3zfovLRnkcu8+zoJ5AN/
iZp6mTfQpFtLo1oWWGQAo/9sXuLXAb4/3TvftkgDE54DauLHs09VbPmaVcE9xaOOZ1cD/2JcwI2T
TDj7rZHl46hlsuMQ6X8kAb7dzRNI6jSf3SNlnp+EDp161I/NvSzsMYBBWVlJjPKjfjb68k8vUADW
KWBl9x3z/Od/OKWNWo+dLPz7ZgTES927AWcpXD+qzSB/s51N3rWOa/5sL/3zow1Bw+b5AiklxfvL
s45Z5mazfb+gYl3YepbxppJ/b+z01+crAMVmnWlLLEXvzfwalRhPhcnAEBXFIDj1bEz9Hv76+YLb
9KffxXd9PoLlGC6W8365a7O0IOI4v1q2yRc7LcT8Anmnai50UAdNzEw5ls/KQsSLJ870ZMaiMgAA
6hxrPK6m2b0J7B8MUdZqmsMehGYQzopbctAbbO+40Flyxbh1IOO5IUQvykHaPJTzWq2hLZ3kbisU
3sMuGxbgnzJvP/he3X7Qbk1pPS2dfss4yY0hfTVzggzn9FaYbktphbbROh+XidSBcGFy/IlQAG5+
7QKElx4Dr+lZiovMnJ5J7NnetuuHTlm0mEYqEmN27tslSOxYUTt9oYeJ5AzZqrCixvesQ9A5zocE
tTUIV0M6D9rpnGXfq5ZmibZ0fV8YvIcHJjIdIIGz1hwl8V589iyacACflMkptQO5FHV9G9RRA+eJ
wnlIhlc3U50REdJufMMDuLxBGnJJPh38IhYzvago0Eb2yHWUJ3tRtTxZWw2pWwR9eunRUK9PhBQM
TybKebGHcZGclOnPMKJ6Gw28p7eWgrQFgwqw2qLJl3p9+RaALV3D1LDsdJd3w9Zc2XPu9GHOOrbS
hRBpDh1YG696mdYy1iwMR4kX179IRncO9gjo9mdF12oJawn9K3Y7w2EgOgBMGAo4cY9OLrq7tE67
m6bmE6ICNfxJFZ7swyYwgg/dsqYHfjqk9KD15k+BMY9XQVAFTgx8VN+hXYnLzpTpl0z6NZp5kSnr
4OmlfIERqIp9XorJi3p3Ga/yoJ/KnT21ugJD1M7JwSRaoY1rX85lnElYawWpxhOD/h7oRz/QHZQj
L1VfclC3CM9G3huhtc3t17pP/CnsV9HcQCWjcHXKZaEfKTNnDrfCV9zerUy/Cfo9KHmq9csoVXr9
Zs4dJvS69/Ods5T2R78dPZTtrFiK0HeDZIuabna6WDdWckM/3q6uu3n2VViLuZnjoAzmxyEvh6vO
aZw3qDzeeldyer2003K+aQqns0I10giHIl5vSI5rBn22Hq2qRuhDpTuoStDOk3NiwbjH10x2uzu7
ZnTWNxCY6xVONh0986GzsFWGnUkkUmRNs52QkddMaHbpwtxUamb+2xzAeQm7idEAozd5b/pOmOcW
ZA52vurMghB3Z1y+5YvlfrAhUn2ehy5/hKcNkX4qPCaxbGN0vszdWn1w/VpgZtjyr3KpgynOXULl
40JS3TYLT/NJcnK/oYvY5Idcuc1prBsD/u3qtl9ze+YGMYhcfzXNJP3EN+g/KrLHPZjZm38x2XVX
kjTZyM+ychIRrgi6bQQAr9axu40IkkSsExXEtYX3CRGvjH3DNFERTP05d7eZmZClLl5XbgONALBi
T5ZdNN+80kg+BSroWuQ/O/3c9pb7DBGuzcNSFuq2UCmhKaYsjTkSTQO713bZDonPLuBDGgIsq6H8
nAZClkFuBsYaOTRmvdCft8zb46HX836uOyeNG+W0CuqwLz407jQ9mdX5GQQ2+bz0hQGGrIeBF1p5
i+xEj2c1o3Rz52cClZL7bm2r8tDl/ZCHG2pifqildPpIIVNem05OdAMDHmKNm35yqwiVKw2iqUut
Yl+K3HqbNX6oMGNZXkiQZI6IQmvOB/it9nw3tGl1PzfrmkU5GvSVx/G9DcVEA3dHemu3hoshaRb2
lSrxyM1TRc+LCi9cgrZSOz244q6HvU5PZEi3D1bqKvcCs0h5QoPyg+uFlbz9XI+62bLIpTg39lIZ
JISHXaOk9COvEXV+FWiNmm2zHKshhK9Wj+fRLD07j6LWAUdxE5rNQL5ByuLsZHVsTAGka0OKjLZ+
BVctVoPizRWt3crI538nu/NbQadBBi0PhNwIM6Lro89ovXmNg3nL4WUYvn1pObn/pkiTdClEi+2w
OTOIGDfvGlgabtdG85TgNBDo+JeGot0Zmk7qfdL0eq7c1gym0Nw8bCaj4xnfp9Lon6sJ4XXfL+s2
cP4188+A9Mo7U1XTKzBk65UzuQtSUeXc+lZn2XwakzQrYqPpq2VnYJq4b8/C4M6hzWxaz0Hem08d
GjO27rVP82MXLOmw20RemlHrNMQM4x1ZlzBra8YAafaKdO/TLfkulsICd41gvxw94dLrh1ZT2tE2
J+ZydCq4kTsv0P5N1S+pfxyCqrB2kHGbiRDtzsh3U1tWTjTVbvexKAZ/oSEq64+JSUJGOJFUNlwm
eAX5CAC3JbDN85Plep2QUVcjDtMJyRIvbpbJDsm39r4seiaNOrFnv43csp+6SKYzxhntDUmFrN3V
035x65UtHjcHAEavbI2dybgbqhCdMx5FcwE2HBCz+s1ZXDcc5grdIQMzlYaWZiPac/Sokt1qJ0T0
c5rRTuRLSpoIAnRGb48kjjkU+Vz3UTltXh3JsaEZnVNbDCGzoHMXzTlP/c4vk9GOKVpLN8zqKu2i
wsjY5j2d9N21iQgy7HuL9uQh6Rt2Kq8K1uKYJ8ozrkzGGDNMA1Yid40oi4XWUON8BMoWnPAw1FM8
GJ5+MTkq4CphCDGJROkHgKPTnLBeZSRaPtWOy/5zi1h67ovUWtxvteV/trt5glsuu5XzyTYYEVPI
Cd1E36krTkwExtZh1/X8ZhtSdhv21mrc2l5lrVHQOwUET8fj4ECfo+ZyMs9pkkkyWDUNA857UTcq
KJ/ad9UW9g6+Ilo4ECJjBuqst2V0xvFoYzahMLFsdOk1MZa7fHWKZU8Zn22h0SytcaSzXT8izo7B
Ua+zTw87D3z+US8be7rQwjQznE9JKUNXbLI+gP5Ot2hkE1F73AbjwC3OZjduyb5Yol7nQf5tCtam
yWNSVGwqEEv25oHQ987FRtQ5vgztbWiXcj9apl/erkV51SylupjSxphOy+ZqELuyrtMIhrWjeBzS
9rXnQtM0IyMPivaoRBMRDtdqlnrBLKEzrtbV2HrFFHqcVMaIM/BogaZv0xoDRUc1RlPPuy3oSjZo
xVv1odxAiYbZcg6UpOByiXoxOGfjuzSeFmF5+rL2pgkuZCHLKd6qvHhBePSr36TU/xeqVPuqHgf9
+jogS/3/oEWd3YH/Wot6+p//Q5f5+vqDGHX+J7+JUa77S2D5nqAGAotI9cOf/KZF2eIXz2feiof0
N5wiYsrvUpRr/wKo2mXDEqB9zxDG/yNFOYKfJ3xoisKChh5gB34nPf2VFPWjXuPbvHi4j84wR9OT
fOQ7HdyXY++1ruNGZVt8GrP5aqrkZc0BpV7mL3+4Kv9ErfG88w/7r5r/tw8L+GEu7hguxPs4g3Ls
7UF1lB+AzevtEUS61V70xDNk4TgQkBra7WJb15mQxZvetAoONUfkaWehrRzNvjYAD9dsKiGDiEl7
bwTdKGjApUV/Z3cMPx5V3gzZXmylMk5dX3vLpd0lQ3f0OEReMyrWNbdlNthXos+H9EZlRb7GJO0t
DC3Q7OloQNvAZCeCtVa2nY2mmmWYAFetQm+7srM3FS+6Ov8jUIsc1RPaCBjWh+EuHzzf2uPkVM4F
TauujCrV1fWR0zK7TGtPt0xj8ZMGgIdF5LV1i8kg8LqwKTGNUMH53dmuTyM3LMbeuaPDEJD/Xs6c
pDy90TpArBuj2a6mdI+mblo4KwvK1SGg1389L4t5Qq9qxlgP85yzEJtu2R2Uh3Hqamrp/rpxNcIH
D4vNAxJrS1UkUb2OQoYztimMNL0l9YF5BPbTc6eWJTDlJtKVLqQfCpqEz/M6buq0NZP7sTAKN3Sn
1PiaFvXOsoz7diLUB+URK8XGSTuzJ2M35wlFdH8uLVxWJ/J6+UmcF+MWFT6aAv+Qn2V9Q1lRZfVD
PGas/d4gbmTrP6ReRqs1GZ6lwUa/mmkTM8PNucN+yUb/ycOJaqihJGjUvuUZt6/71g5Ai6v70U/3
U0KZUpu9pOQ2Tx0DJJQEGCPztBZ0a2UalXwHWJ/dRe6NF3KlFJkWe49UVYaWMxyaGiuqIfKo8I3b
aZmP07TN8Vl/qnql47Kc7wlpvcztjP2hYHxkAKPTDfUcn2WQuONm13nyPQF07GpZMzvfXczmxPk2
6Y/1VtvX9iIeXGXzu9lUpL19sfrpNUC/Ni57b4q7LakPlur3bifugqmKMV5SdFrGzWSNHDn0w2ql
N+Wmmajsh4sJExjmlDQ0fTwdZaGvjWSOF1tc98aMYUWtB39ej9uqbq2Nb9A23lXjTXfCzl4tCckg
0/pJj9OjM5o7odab1akyisHkgzNMl6abHI2zM31k8Jrrl9Cz3JIY495LUFFv0yyOzxFaoelt5++W
R80wU78Ma+ilizqlPmwNqiYdWfQhQyyGKgIX3aHYZR9dnVLZyPH2vN1yljZ0iOIbS8gkypDfLYOt
LpXLjZ93Bc7a/pUuehWm6zjFQVLsOEbFutoYHcbn05b9dWvVT3SUM+QReTnb25Xa8rvGTuk5WX40
bebNQs0S1tRnfFDp7mtVqChpm2WfOMCOA9t65lRfIU0NSyi3/hBUyEPe8MIXvbKx+oVyML9Jo9x1
ZtbcbXn2pqv+ISH0n07WdNCdd6mq8cVzluOAi5ui3sjCXPRfMy2naKTO3Y/4UaK1SQxqJOfakPal
j9YV2xVHpKTrvzoGXuA+2U4QnntmGrotXr3izmkb9yDb9k7WyXCji6kIp247jkYThE7mv1pkVNVN
0FyuZfrQWgNvIg6SnS3EhqLW4EoAsIW7YLtyU0dHjOtvkeOUbyk6QdhP8nkr12iwNnXpj+2nRE7J
LlEi0lX72uQSYcw2/JD2HnF7447DvoEKgGKjEd+qPMuR5+zbaXP4f4b8Eu5Te8gNclLrPItWTpth
NUrSBqyLDJ5nmpSXZoE5p5TDzpyS+74c3XDreENtH/0rKTQgaDFHk6iGqHTEc8rBkz+bsqg1UBea
xM72fud9tsR0aYsyuEt8298N9At3ReM/LZ3nn4puPnaiPPXdvERD2h2LDP/z3J3WjU9ztLdGdunm
ETml20OJkhk2bn29qC45lBxO8Ub5R2spTl7tf5911gAbXw8GIwCUI2m5w9nuRGTVGzGLxbetsuJW
QQdw5dJGUKoQCTt77/KfV/goROTCfj9BUb9YAmzCQzb0fZR2pfmc1Ul2HP3xnEyyc50eZaRI7is/
vfFq/a0TPN/NVIVNnomdDDpsGwKrU5AAH1rzpxrfHO48P/QYgo600BS3fXqDHX63rtrfecghOzYJ
dcOz3uwsE/sRJuRNRhat51vTqftYjhnlT8Vx3Wk77utU7iuvv/Clsex0gg5SyOmy6aqLrkUN0NJ/
c/CBzKFFaly8pCBJ6XsPQbyZHWKjcdEVyrwUwUA/3E3K49gs2dFW+X1a6U8EXF83tfU0ODVgygYp
1zG9Odo2/6PiaP3aF7Vxo2gfQImvrv2quVbZiGzibCKqxErEQfdVttmTzWj/68qkNtpbd+szGntf
og8dFiffs/l93fzm09DiBpJ1t54KwzwmdrXEIsF7P1K+F6oNdhpDEiUUIa9+8nVd0uPcibepyZwI
/S84Ugq2d1NdzJfWeeKztAKHLVLVT2nCjjnSVolGsPFcKG6SAo2lzhy1Ed6A7OeFLnL7YIvVid3c
ut6a6q1WW7+XY9uGjITc5CUvVI0PLxK56iJjw+KWK8E2q8dbApowRqerVnFaq4+Ks1rUtn3Ai0+J
qOX4nMhERbhQq1BlWFBVnawXWF4vMVzrk8nBNZJ1Toukn0NF2HrIBMknlIvxhPntJVhbuTOb7XPa
1vcGy1PiWk44a6mv7VrYtPBL9woVeIvshZJ5QpFlvqE4bll5ETT5vWj0deCrRxHkDhO9qXfe++ad
gCb3AJ+bJg2eH5Qls3oMvO2TWEakzsk9JA0KY+OY+dFIsTxbUz3eI2IXl65tXLd9K2P86Z9S3ogQ
E8F45cliZTX3/J1E+vk+O9U3cGTIqUv+IKBNceM48kjyr59F4O/VLPIDORtG1GzeJ9z87d7krL0f
MixaCJWYeQnvu3X0cOg3egJqw+o8mcmpHJxdUGcnJoNuLSm/zO5yzRPuYkOgfvbg248VdZgh5A2D
GLwna9BE5cDmUNMtqBffD4cyjVOSz61SqrBR0/cGnDMN08sqFzp0ZPnFK53bTcvbYsif2smNLbO6
1riRidOovuHxC40kZXdjnDPON/O45eLOs537YasPRCK9LFvFr8vpgoNcFjHHgDRWmV+GIMdUOIpn
ftsmDLrlKyrsBxPOQ5j782WtrSfJg1jbpr5wR48WQDUb8ajT/Lauax5FqaeIHJtPbUHY0rglNoqy
7JYT6dwcytx2rcZDoJc2u8+DomZbCQx/iSZvVq/5TAoRztFusvHbV/VDatrlcl2z8VgRmnqdxXoT
4rLNa9M7GFaCVIz67PtHFzef+lLqrfw4F4giXbh6Djukm0qH6RnX5EjomFZU6J4fwnCV6m9NZAEZ
/nVt8mOP71yZAK63TT7Nl/Q43+ffpsrm8pFOGTElypm3mOwmbnjorhiJTFBL83XRUSGSn8FO3vmP
zh/sSywA9PpcYdMwf2fRavUwjfgFxsi1GiOnADLcPIRdhQhYBUHJxFgn/SIqVs+yo8JDkkHyUrbJ
dZZ9TLOyfBSOOx1QBpyX8rwdzq6lTDSngYZZibwWB6vRmBwIN3GZmefmilNiTyfVhraSiSzyhFaa
tljMp58FDP35qlLZYjkglYcWPe2bHzunnWJerZr8EflCV889ZttnxsGORm2zC5Nm7L94XYn5/q/v
5a9Jnz+WmZK4OeHhc7ACSHHnmvcPDdsSN7qTmlD5UFGqPEbQcj7Q6nD7vabvkoTanmigNSLnTarr
hSoDGD1OJNYX1GzZyZ9Fkv7YAP3t6bLPBTv+Edez3sfNTqkUk2FrMyKH17msfRVcLmVvXBcUoHdG
2xrXXcM4WmTMoKL++mL8qb7/VXRASbAIXBDoBj9eCyvDbyWddoiYzUy/TkwOslyoTacRAwfcdXxi
3s+iKBE0fijzBZ8kMWehKNC5lu9tGbO9aJ/xuDQeq+2i9o8qGXdj8/LXv9iv3/yPdxnXgG8HJMcI
L7DJD3v35ojZ2XpGuuvYepT7Kt5Ot7UXH/rw6+fpQu2bFze07tk0rC427SgKjiz6+7/+Cnzae0UD
Z5HpBYEMGNqzHfH+S5QFJZ6fNknEiNqlLJunLOH41ZZUJudk58clm3VcGeJiycrbthandmDprZHX
j2vVbiHHvPO+nCn6tixzDfMpF8wAvnkGYw7pWJVRPRQcoPDb39t6y2Krx6YIv+PjQJeQZd5tD65X
0W3Iou0cd4ZoINbmsanEhZ97d20xx56lARo2dDPs41C1fegZ+tTQEgxbGHmJomk7TAH7tcPIB9NJ
6irwSntHEZ+Fcz3f/S+Szms5UmyJol9EBN68YspKVSUv9QuhVnfjDnDg4L/+rpr7MjEz0aZEwSFz
594rRyv97PU0CZz6BUvaz2bVZ591ujHNy0W480fvLCdHcJWddfpIx/nLVMuXPsmP1DJPpdWcNU7X
uGTxuydpKQk3HKcaIzaDnlf2kscMdGMyNeDB3X1rL0fd6K7BZHtn5fs/panttoEh7JyhSm33mdQk
yhcjry/Shh5XzHvl+SwL9mOYcnEQ6L/mtHvJB/e76NKHucoO62w9Y0mMxqnoecjVV21QHFo9Ybn2
lSElDnPd3zmBsS/X4lRrzicVGl1zdsnrNV5NfrGWDWEvx4+J4WpVGrgOZbfDHbx3cu0Hb/7ZNAh/
2XL629rtK+d0EFbDtp+L+UTG1yGH6TBrSd8ahuTMppmk5MwCCo+VUeanU+X3YOc7CYrTWNsidLHU
h3JRTJWJRBJfKlPGmr0ZTzL4ahbnmG0cI2V3MdfyY86Ke218qKZ5V6TTd82quZC8zbNVzC+iTMOu
thJdGb801zv4KqB+5YudxHZVSrzmmXFi1MIIhxTOZuOv4Eq27S7bGnqZsvnCo7ZEWYny4FKmkTnN
Xygo3+ZBEbblW4yEzl2E3c14GjUUhXm4DlbDVql13nUda2WKtBc/TUseuteNh7Rs9yRKz2493jcR
Mqq2dLjqWvGAY/20BNuEDZrv2GcjeUKWlVLT34PogdfPOJp408PqFBaTL/XELHi4NItG5TuUF8tX
Zxrhq9Ypbvm19ndabp9KV55pTU/BxnM2rl65kwEjWWPavP3YCyvRMrM4kBxYr1UrH6ay2qfpuCFQ
lNMQ6nN5IHS380ZF0Wdt69HutTcbdexod6P2hDjzjyTuFk2D9jGI4RcGPi9iTfsGorgejkSyVVK0
xdcQDK9undbRsrpLrLgWurftOQ+GaF1bJ8w5NJq6fYDvHw1pdeW6YhphGpi7RhC52zKF5sqOzK5d
3Kjoqft0k50U3dontigePZUeRLuZ7+tCAGBdx9fgbhHp1jSunan9IEKsRx0y2wNGojRqKROZWw4i
Jv3gW6ExjGdFujM1nVMzZh2iC1v6OmOrQq+3H4M8eJ7V+EGq4XkmMI7vdYu81Cojz0IikzztNOL2
p93rHVzg/AA2Ev9D7kRw9B5luSb4BF9x8eGdN7zYazctSvn07uRcdXe6OEv2pSozHO8OfXM5GLWz
lymVtGIwzKzoY2vXSzEa1/uI0+RO6dviu5XDSfRagiMgZidIxJqLnSRcRmb4Oq7F75rwTN7qh0LY
t8XVI5bWnQFiEU4hdKEH7b7zja9x+zZy42PcZHkKSA70e7sWGmFbMjj7YfaYp1i0B3PfxqoZtaSd
e4kPwMz4cEWXANjbG7X714WxKmj4pb5j4uUReC7YNuM0lkrcUWrfGDyQ5vpsjty+bF4EibXncS57
JGEuesDZmJnybGgTy0CGQl50rVj2K4kmZOHq3aY35OZfq/fAy+dQqmUh+m6Wr0ZQdTdE5D+QsY7b
pBH1D7CgzNo/bXQdtMBpcWLXKob5uFUp0+l+uHmy9SNjsfR/rAhpIBEMIwJnKtDfgK+AlqNT8JmQ
gW3L8EORpXPybXuUhf7mmJPxrOvlPQxceKTJtZEcta0iIWbz1pQGeV/Wac5nv28pZ9kw9zur7O5U
lnJFitS9IhRZxaDRW80484cr/qxm3wl1dIPi3Ew4qzS8Szh5ti3a8FXjeXIfi2nqElJMD/7s34bZ
tMlhYAXzXBSIHI5BmI3lqckMO6QWMFA/KG3zqn8flPXZLYsgeEk+j11RZtS7nXay/O6ilvlpnYYH
e2003OTe0P6Y6/CHbNkM+cc18DJoiMB1l6JuGUU6fAX61DLHboT2W+S2X4frgOY5baTvWez2pc9S
niaMH0aY+7Tnz7WxFUgdtSiuaFX2X3Y53we3ijWPZWfDTlBuQ0SMg7/bziuWICtW2zq2MTEZ8Y5p
4drTNGhHjlYiKpYMjDpWwncE8aR0KaKM0NyvIrd/WF7q1IfAm40LU/IRD1VOAF6rYZuRT53jcmKn
4q7QF/DjVSVzwqzYRQT/DLfCelrl3O/aNKXv6mdIEgnPcpG004Z2Knyzva6bGj+zTnQXXEEswOnY
6gwFwtfRylv/N/RoL6kmIZ8XWafHrCgf8As1oaUvF8h2hXacHIuJO3V38DxRX7wOWtafepPAYxQM
Rf1UjSs3cmnEjLbzmPhI9cDNiCWjX3a2ym/rtMC81tr3CUF78S0NJDDmIlNviqRcVieaVrln0lnB
X9Xmj9zpnw2m61E+cwAW0+w+dV0tIjV5wacGHhCBq4Cm2liW/boRN1/xHmyRvZTX2kwjPIWJLTud
nD0ERyDt711L7F/jdoy8vpFR1y/lITAbT0PfbMULpYggj7D5x3x2xHNQN/mbvo7r+gr1MJtCf8qO
jqcvj3PR2R/NmOM+sPV0Z9Z2lgQoXfuGqWzs3NkOvpkuN7zFzp6J7nywg7EaDo69Wnvah65EDpw4
0A2wXUQn0vQwBbJL0gGNdMmmh8Zf5k/mYm68bOMLtvbt3A8aEoSepugjVeC/cu5fe2/uTlg1ZR62
FHhRX3WzvaPELvd+i95n6RDq5TeX5mvJg0s5mjtmX8d+k/tyW/ZGpry48+Zy141VpqOn996hYLr5
d3KIlaXZtsPPJlHVHX059mOf7jPuy/vbc9rsnWVO4ryYHKKNhnVqYyJ2ZkbUkVRP76AIrIT2PG1H
33ee0gqfkQZKM+o8R95ab937aaGeGqdPZlwJB2/C6FAIeWQkooezLdrzOG+PPCFrFBhjj61lRtLu
q2/e/vUBJ3Wy5p2/K9rqm9W8jM4C4cRkWG+qljHJ5PtEwAsxh/zNXOeZ5I+idelPZlM+zOaMJcse
b5Uf/HRlsEG+xtyGNhNPDh4hpjAroyXjcN+a21tIvyRoabKz+VFvenHf/3sqNXLMWj48dr5/yyoN
m6qqDvYUdNEyLXsi7lMCUmUKmWXwNiz6Q9YUMtTGbXuDgPhmZ64ZMbYbw76ZX0XadInltLx3G4Hn
1GAja4Tb2g+VGk2scxY553tFac3ldmgZwhCbZKd3IsEBcK0Dp7iNMzNXhWWDamAWIfzYWy9S65Ek
qL3XJkf/RK4cTlgvIhsWRijhXSRDR/0aMp+khe5EMzIMWLrI23rHg++CjSawuzVSjXeYsf5FYtz0
H7yrOb5yZkd/ChAaew254jo01pMQ9kImzbde9FmDEbL4N6lEvXNqu/lFKOoRGMoUrkG+ny1te+oa
KtXMqd4wZL8PTrGSKypHNFP76qU6SBijm8PKWk9Zj/6bzf0v3x1UAvQuKHjBeerawv7614BdiDlZ
vspy8k6l33Ag69NnU6U0C1tVPNQZz1Gqd+vBQQ/Ydf0qo1RRss4Zcy5A+WVsp62/qy1sY/WU3dht
vEUIYpdWb8UfJevlyQSDHBueTKz/1Ia0PW5Ot2cF0hNVNmPoetg1pfa+NTjLp57LLXcZfg8CpDiD
GuVH5WzI50JtUTOIBA8SzNo0zQfcHaP/+x7zQcVMA6q5e1GSre6RbZdlETu89YpIuHb2YlmTeFlt
Z353J8A8uOftdLxNLtbCUA6NFi8DtqWtoZwfV7RC1+Zlrscc9MxJeVmac3ox5jIZp2BPfS0Pm1U8
Mb4M81Zd3a27Ln2ZVJp8Hm1m1cg6e71lstV7jFR6FfzrK1+O4dAMH/asTdG8eBEynn7uF1x5K+bD
qGylFo1rJnaqbNLIbCXGqs1MZDbX+2zQigPJzYij5XsyVHlnGT1iUDsbY3tCWfphlGEnHIhJkYHb
8F3e1zPiJFAAOZHe79iNvfQ3y7TOo+IOaKfyRTTtg8Wks/bNLQzaGa81y6JNyRzNy8B8DGZ/W+zg
HOBge7aFEqHZUDuk+GWmbr4J8hIExrtLxyiiI+K7jFEt9Y8CEs+xz6wj7mOy+WljxL1pfnfCfHOw
aD4zeaegsof5yzNWM/QKjIJDU2V8y5jbatMJ53X4ajViawwo7GNRbK/aGrRPQZZT6ENsTGaHtWLD
CqiXx+foYGuKCjOTO4sEeOimecfsddFjdEbj4nG4R2Wef+rAkqJgIhQBu+MBelWNy5Iaex4fefEB
nHI6DAa4rs+mO1k7OAM80IX5lKngOdW47J33rzcNFXll8OQtJCWLDssSAXEMixotutNcAra17YXP
KF7oc7Q2wy3fAjAI2MihmFCPBTREpZWRKZHFmpRTVp54dhuMDUPwl/3oN9yX3+MGAc0xmm+LfQhd
Xfa3qkUbmLz3gVcwLYV17JlCH4WyTkbDeMkgPMzD2793qynDgdnNs+2Xt4o50yNsZx8ReW4jCwv4
pI3OHpBvH87IqGY0Bpt37mZcniqXp9XlBWmvcuOtvCqMX404ZLiiye5nL0w3tBBwjn6gCNml0h2y
nV5qT0XvHEdtqj8Dh0p5KrEv4hPl523SmDjCk5Jzgctuehm6Hm9Fpi5CKP91ckqG4mS9Y3wZRSKF
bvBugBHT2Qpn7rgcRn90TwELCMNWrc2hdyYnypv0YLbFbxsQCbgh3Gdz4wSnpdp+673pn/BDRiTy
v7rORgbyJEApzO66bBLyZNrRq2fBYvQcKGElX3Hd/E0LDJwbZ2zS1NY3ps4G9txgRAujcZXPXuKX
CyM9qPabLE656swQ1OxNFE0Z+RVfE0H6nWu7F2+9I3ZQHkx7evGX8coVKkhM14dlGg9qZN6TO+7Z
MvM1glaBq5jjGOH5WkIGoMKWwRWh9pe+bn242f7bOhr/mDeOWPrao27at9yY7INZFZ8CHXBP/6sl
xdh3TMPcJloc093Ps7itrNO4Y2h8UqM576mCQaild7+lQjWHEqOFlPoXZds3lGoQe7K6AguCAY7X
lcCH89thj8snnIv8uMHlgOcinyvAZxGWIREbo35u6mlfiXwMcyrAUz4bzR8hGnM/8FsmF0edycOZ
zd5Dy6P6KOTyUuVo7Z1P1z4qeTEXm0+yFRCsTPnWdfrbGnhkGZZwKVqLD2IucepocFVs89Vwiuso
eaA1Hfez5fxyBmqhwCnP0lrWCMv/GvZjcTaWYbFCtxI9D4yZR85iXB1Z/clsnhzc1XFeWZK7hxKx
xppP02ohMsPPCtf+3uaAOovWebKpz3GvbrxRVmLCsc3/A6azPqhVvuWdeNmgzkVdqb2qSXywC/rA
VXQAlPEvq7gtsvmk+D0GHR0uvQdyIomKeL1HeV3m3mQvxjpCRmPGMWiJ08mXae7fADwUoaa6p7IQ
lKnwaMouewSfdBjLqT+komzDXB9vaWqcA9N/9AP13JRChr1y3m1VD1Gv5XVU6vVHozsoreJaQqnx
7rtCZDHtwLMdl1R82/7yVpb63g0wZRVWTeBSlO/EQ91wnvRdzoV5YFqgkPTqNnR5a4OuKx+WsSGV
jMzIN26XR92xf7pFllE+lDtraG7F6PH3Tp8OBaoqK1qMutTDrGojs3NhnJg2GhqK0uLsGZtfSdBF
66iwz2QZZqjle+rbw6pNVB6lbHezCCb+E3G2lfrLJPP3Lt/+8nDbZ7sVZcwUSgCr65JKtRBdagKW
YnrxuHMDg1nz7BnTDsLEATft1V2oKDWHjTgOqNlMY6ZA/cU8n8Z+l/fFjcawoCPaLCoW/7baNWQ3
lqDsmJgm9eBWpLPMOews0cYzRxAgBmxV7M1MLLfukhXma4iJ4Bva3APmvWlPm7uTpp7H0KbyuGEn
QOdiCBbKuSAhPM++89kFePmEXd2pNzFRnhgX9E4s6HttwW8sAyQ6k5hOb7nBoRU4LogE9r+cpf8R
eeDs6bA2TsVFA5WVIckIyyRXlTfOcJo5imOTfAylvn7zab2JBjo0bWl6XR3xsOrTAyOvxwz22Mnq
R9AU+uI/e876Ni9zn1hi/KorMFY+nZbupic8feXdYI+9xKCgT0cv1OG0X/IN3FI5ut/+iK+5Vfy1
dSrTxB/nJ8NxzHDwcF85gmASfoVTFczvepu9toqmNejqB8LIRQye59Ve7ZQbojmI2u3jsUwduIw9
suj8mOndRc7+RabWWW81K85FITDlTT+D4gjIR/GSN/pe2MwByepRMHXTETrTqavYVKFyZsBTquxQ
gDmKt1Z/h/Nl7XIfnzm7yIZoXjukclPEE/CYUPMrLc4gAYbYDC26YBzWKDR6oA6LhtcEF8iTubVL
IpggkfxoXtZudnhZZv4hM2gIrALHtr6ZTpL6C8+UiAiZfvueM3zqHcKZ3UK5tK1bFuR2COJQf1Zw
nJAizEI7AQD/M/WYH8xuq38vtaE9eoOEvqEHiTGnZ5x4FgJosz4bKRijLhjPbR+42J1aGS1KD86g
cK092G8CE31xBdaJPJY66I4F58zqja8qRUoQYtTwEUpjp5HFYL4rryl3a2gXrhtDYibcl/s4+lSu
yXecsurVTVt1W4We3maNvY2yb8jzpS4WCsOoRos6a5xJC3hVfs50XpacnPsBQfSONNgVQcHZQxnX
dr8dd7Qji3nfg5UHwa5vLTtk5LrVsTf1/cPa58/Fom8kF+xvcV98P21+eqDko83XP5sl/VFa6x47
x3kD4VZAyKNXhjj5B7xbEeU9ghMo7K+twvlBAugGeX6NDXN8x9bwUQTuFJYUEOH/Hxkpi4SR2Z86
k0ZijN0Vl3kR6XZpHhjIZ3tDW7x4UAtS4Gr+EhkABHfjx4cidZjz5bnXCuvIUmQzcS3zb1AZZURc
kw47F2dt2ji/fWxXhBTQ1IzuA3o2RZ/XJnrmn1fL3E5Sy95IrRU7LIdJV21NwqQQdyS+/ZCUYrnv
/rO4oIupFANy6ll0Edpjs4l5R96FJnTCGyMC41jnfFOVx+FolUUyoujg0qOe613dj0fdxjfoOb/B
KV5se84iBFkvxjPlXAZjkI+6E8xcmLUPSTJyzYyT9Lv8oiGDxVbWo3BbAKLDtWrIrXhOz7sBM17U
NJnCrSG7azc3b8SIYBaB8NHKmM8mql2/dQq9NevaCEIk8x1jMMx670xFTW5J4VMmLXIfJLm05Zj5
yUWflOMZUWZ0uL7uCnZuKDrWSh46U16ajYiik7ptsnU95j3B3GNwrVsnmVhx4BynxtvJnALcmtKN
lJPfBeFUOPXOktRABooKIDXAjDSE8aitiVnPJ8aPH5Pm/q7vzFq+nS6SwLbMTnFbBS8a6rnI3tAf
rgGrjS4rJlto2UF34IyvsGjah6WB9rnNGmVsbrf3H6bKe3IQlIElAWxSCCYe3O44BBI1o/6CCLVH
CkducsRj49heKArPCT1tOAJOoqpJFwzf875vg9feok+pNvNLm6f3YG4eJ5emwqVNQrBYx5TUmuMN
2KGyjzSfPqd5o41DeicBqO+MO/jOUi8z9y2BsTVGeke9DZKl4enMKScz9avOJ50xV2MnKTnJeLBp
s21/jbq0fceskgxTc4RW9ThO+s9imc89FDRppSYSg0rjAKRKJCCANfiLAm+LZ9tKRtm3odNWzyDP
+qQacFfyif9hlr1AGFTAKaenap7NCFagToZ5gXxmi6QLrEO2+bCPMKc5JdVZVU3fFgCmMJ+M2MIz
m3YWA7cF4UlONyv/VVtdHqHNnLQmSHyNaJaVfjBvfk3V3xlwjEbPlGt1ZPc/GckpgoTmGmlFfgBg
/Dm3+XPrwVHVMyvm9XzOEE+VqU40lIdx6X8Z25a0akvkNiIhkWka/OexKyFWDsNj5eo4O/PrgjLA
XXOkZdk7svjlbaDzTLwkIIYIczkGLs3lmBv2sfbyfA/x9GVb8D0psz0P6drsOuxXdI8btoyi/CvS
7J906n9at91Sx75Sj39UhTgbMrvL2NZ7pgt8pR48uSizqdo3DdMKWM75AYgH5l2HYs8257eyXp+o
v4bQzI0dzcYZemRMkg4Urdeyab2cXRLSNqpvVOnb1bSL8dEYVuS1epq+OtOlIRjH7tnJZPrCGcV0
upqLKlpt41TJnsn8gL26sGQd26WGzL/4fdxo4DMToYFfVMLM3oKsz3bV1iHQgSOMmlGv52OqN9Hm
tFZirs2bWWwbflkDmxzj3n7EFzHrnoytupzixjfwcFZ5swdZppMuzj8LP0+jNPV+UjJiL22DQAr3
0k0jSzjQnMmdjAmxx4TcAD9uKS0Qvdtx6NnzEjqOVzQR7pgl8jIEGTHLaW/Z+i+E0p6nMT/4vFuv
m2dxREjd2FPT/SjhBVffkp+g+CJTT4vLkEMm5jWqsKb55U4fxiQDe/pcZCaIn9V9YN3dDRdEsjL1
GWwPj7Xs5UvRuSWW8ponz55DvcL+bEntjykLH2gmxvRAYVNbHNlecmm4lCLBHmv0Xl+2KfFMspsU
cT89zdIFWtqrl+ZPqUcR128/iJhOYrSdlmx2Tp4zzxD+7u2P5WV/Rmzssaa87AgP8eqW2bu32kcR
yBclndMsRyJn7f2Y1OvvpqZbrtTZXHSxF5xPIV56qJd2v8WBCH6oTQiAqAKxSPf/ZEJLf5cwCNDt
TUibHXuYCb1pBVY6t1bhajVofb56AsTLR8iG5jxX+UHo0N8YVD0QfugIQss9yK+Oib5bHfKBhElL
MxiNpf/JKuS3zZVXffXmaDGZ8tUQLubedQgDLwYXy0tYgdszCCDwLueqjx2TDmMLnqgSYiYrY1jk
1kstAhzTywRtqfkAivnTVTXlWsto0HtgxR6oJFKZRsUzaw+3sR3NBMiGtlNiTMTGWx3hfQyz0u1D
32HUSR16LiUpDytbvcj0a17pdn/atJntFQ0LkdMlYYEUtdcWbDvVjcfVt+qE7/1Url137FsE8jLV
Lv1UnjTb+qgbjKJKg31eqOy2WeP0COfvqy+Gt3b21uOg/BQ9osyifHTWUDrDs1c1u0DkbSRUvkRj
U/Gk6Paul5WXOKglzPxsXqkpfoNxAspijJ9buXGr8ce0AJw8jTw3hJ3ZrrewSUvvDAtwJ8fGDbGt
pi8GMK57zuYTM80YUXPfSgFCuHJTXD328kcftY9VjXzi0cFCypglXFPLozcs8j1Xoyf36Zefi63/
zXtreIGuS5ChURzKENIYyeMOWRdqezjekS7rs1NibbZqLYjWarsV7Dp7NskADGGlHN42jK+jHs9+
tIBgJGIu33GePzjbvQpR1N2t/67qfmRMRrsKk5EpesebsUPBYOa0jjFy51G0uYnZqzu52uYe14JK
ZRyrV282n6oakEARCHM/DneG1lwhlOAtuvvdR0L/oa7ItyL8Sh0bnWbY5h43JpTnnJ8pO/Pdb8Gu
kBACH32jV97VyjuCLPOaAaicO2Ndz5PtZairvmU5Z5Hf1S59rMbYwvG+RtUdMX01wbRXj6vb8lc1
20JqRsvsKZLdqBevi4lAmSwsLJhOTPsDLzEcIrVkogOLhwZ+874iDpXHlEPrt8eOmDYZWkO6iQGB
sEiceSq5G1Z3TDY/a6srQen67zRS22id5PjuBv7Qh8LxVpV4DsUdQZuKB1IFlBm0UWX5FxZF2bw3
C095WFPB6/EA+3H8WwvFSx+irHNYDXvrP3rkVsFA8B1xlKufjcP9n9mA8bKxwFqiPzvUTU1naNZh
qQOtjdD+/tijBSLYKqnMW8X4N53aun5Ycn/qTwyG+GKMbA2+sr7hcy3utPGH4nX/DYu4XH9mc5r8
nwXzyTsBVb1IbJ4EPpatu4cto0h9nmajtWNzq6tHy5i8NTJK0e5hOafroz4Gwo59yvVm786Z1SU4
gi0MOVmHZcOnX6oiowdp8OIY07A3U2/sd9OY++WBt+fCdd9YFberenf1bgC3guBcbbo/flH1AQZW
+DvbKGXFIbAW0NPaZ6kKqYfEhuhd82pwdcSGHBFOU1trUT0zE44LHPaJjW+swrEhU6qz3tr2GSQX
QeR5Nl5tj0UICQEPY9tPotEGeJ5qLB6l62n5MRhnhXeIGGD9B00mX2BklxUuo9IF3hPm8CQt1Niq
mdITo/WKcLqYu/7qkJuqX5QGygMHSy2Wp5a1HOtJ2bjuYVPYpn3K7LQwH2ePnBzaCAOPVJYII4S9
NT3SVn0hcmvM0w8qVjNTcvlSf8wnj6pe16sS3VqvTP3ZcFfnc8j6eU2sbsSxYCkGwE9mr4kGM105
76Ai9wxEc8UCKJgiZjzevaMnfVR5jx9GrCkt3ijbMfTtyfTIedBrmFcDR/v07IrNtQ8E9vlmGBdj
dh3v+yseyEHjEcGN20dcSpPWf5HrFGs44HxmXKLUrkVD7f5QmZ7Ln9V767nVm808OprbepfNFbxE
ONYxRwMLn+ZDtSnsozo0YI2hJm6AsGhTjg9shJBlqg0ZRq9c+dYAPXcYmYmtfex06Z9L/D1/WEUy
8t4EbnxgsDA/4Nh/LE0GkCFvQVwnkzYNT7WE4Be1C8z5SDnr8AZ42aZcqDC0IfVpGPoztRHFQLs+
TbKeCMalWbmrYXgyBr2PLf2l4KUoUJ4hNg/MZvFHNBRETsbaDe5Fo/6NY8T4XZS8WEJr+s+OSW0F
vNEaHPtdOiANd3RqgXw0qzvAR18n0WPV5+rcao6yuwwp/1kNJOh9U+DzjmZ9wapWYui1jr5yzQ/N
IckQFptHxiOfYfCCwfHHkj0ZAQ08uGyBs499yuxp8QuSDaOrLc+Om78Cm8ecu5iztsIATmdTnhq3
nv9l/L3VhU06eOKbXNC39HY7pbTFjKtIZ9qvCr2jw6lVOUPCzg6NNcQ++2nRbO38x1s6UGJNyZtl
bAz/u66EvC3AoG+OraHq5GbJVA4NC41pydY3kPU8yiwqHczrUvJxIgZd4uiUs+/GkIWGnxZ2ux72
y8jGuwmr38EWEDOjzXU9AnBOPZwoGyomMiwm/Vvr9611Y95XbAT3LAxcFM+aivDJM3+1wTqSk9AX
jk4DXxU5h/9c726BGX+FdL/3VZMy++jvpvY1XcYYUaq7kG3miGS08jYMitSLZSo3UW0HXrlYDb6W
QC4FXlt/0F7BsuBOLi3LOqRWnT8MiL63VicCZdMmeJGBCaHbDV5tvJprME58WL0gpnLfDJDO68uY
t8YNSQPBXHaolVHPqojYF4XMjq1h8WhOqIA2ShUy294dG062DiD/FWNW+4nZliMEZUlB09lstR4s
fcuHeJszzkf6qFRGdb1af0mfWHls9eQEIc0YU1ymgKKQKLBzjwXjPHSfpt9J3W0f+mLz73CrtT3W
hjt9sjcAG7vhGLyHeoCUh7ZteeG2MHjCpXXnX73blnXk2ncCFxhFZ4bjbajHfHX13/icqP4lcBAu
RZ5d8dfw22xOCdIui95ixqQ+hjWVTvq/Gt9xFBREy6N0NkjqQmvz7TtAK8CC0fpLvysa4mMhWyLo
ocSdyJxISCTlSfdrDQsJT0NY5Ur7Fls5falywcrrz8uNqDNkICp98c7IUKwAGBRuT519VWQk2H1w
qUb4UZGhsz8jlqq9rxyRw2UKiIxRAEs8UYoXp8WalIZQRe1/TZAiXrFAjY8w0bXffceNEJFQ4F6q
TUFYtciU+6IaF8MnBkBifCy3+E63wv7EYcevbUwqiJtPv5XHOgc7kxdoPM9BL1vMCMoTr+zXeLAH
oYaEXpxqXQ3LazOs+WegOtQu3attnCZVLppvpZvN0/I/6s5kOW4kzbqvUvbvkeaAA3Bg8W9iZnCe
mdrAKErCPM94+j6gsioZIRbZarM26zKrRVWlUh4AfPz83nMhB321ElQHSdemX0NbLynbWdi2tVjn
ONWA6p94bekNtyeo7QRMshXKJkGwRGF2J3Vbgf8nxu58HAW7EhzIxoYqXPKANDXAh2QFpNr1E9Kc
VHRCrnp9sG7bpKy1nclVywVVmG5t9EXJE8mgv+G8e9cQfzNzWnuEzI01RndkBGXf2y55bhXVXptK
3LSeuhu2/f4VMUrEO3BvGJ9GqkIcPoQuNu7AxYhbESdUcjOKwmR26qoyuCqJPzqTee6u4kRFCiGV
1lzAxmmRmwd68BL6LmSrxKzz+zAJOWBOaHuWXPXFGIA7HLZCn6prZBLONx7bvzYhAfK1/Fw7A0It
7qtWhS85ihMNW13rOgSaQHBHA2g14AUZnSeg8HnHAUWsTeBT20VOKOjaUWKypBly9uQm1QjNBNhJ
dRFxrKjWEzroYZtQ3mBAvZomJqft2q0kxoQSZqpfGfZEv2S3R7/XhzGzEYimwL7I/AMiVLs++KAm
s35wQa9d6n4SUdQXHeXv13+vC10ubzGElCvUFNMp6i73Sxs2+ouYsKStKM8VN8D53QqDvKwooqA5
Ook1wZwRDikzTAIuGQsjKtGt9CRym1oh6K+jksUnZ4VGc2Txx8Q8nhIfMNYiMUbrxBDc7vd1R/EQ
vSO6q5LDjO8NbLiD2m/526kVoHrPdQspShTFXytENStwdtapKG1mXSBQ4JUCCmN7sHNz2AWKrZdh
7GS9aVoryZYpnoHvHC+88xzn8UqBP90IX8WrCIQDkYsRV4FqouQIoSp2cOVow3wQZ89M5gUgZgBU
Rlcvasy52RpfZvK1zzi9r7hXwFc0erXa6Dle9LVL0fsHQmXDBi2u2w89A5mpTCd3g6QPZRZLDgrB
cFsbyuAKT2YVetISjwik0M741ry+LAArwfRANSV5YABbiBE5isCkIQyF4quHKSsDi8Xayf7Zrsjc
ZofBG2kAl6f8V8c7RyuurUTvhEuQU8NVJcIxiiCOZbgQ+G1gBuI0x1eWRn7m3tsOsYq4zM1bA3zM
amgH6yGwJZvLlF2XWESc6J5MfcgwNpoOyiW7Ca6DepguUFgZ1/1k+xWs+mxWrOMeDa+BpJseiBlR
mmtX89kiVWMQXKvW1eVeNum0acuqeEq4M3oIXIWtIKzuqxyVcuWU8Td9Kn1WY1TUVHjtc+4A2LGH
As0qrrHK4N+2seqSRTAmmwymArUy0dFdspF4PKS7nO0Wec6N4CKf8vZGT8dqX1RmeMEt54sO+aNd
Cl93nbXfQd14IC9+tNeYNvigSRqzjsQko5g74QZatf65+vdhi9YaSyZDK0TgvirMcbiaoGQWS8er
6OEddZbu1PTppQt3sDhRqlffmzsvNedZrdVyk9JTKnLbAsrMr38BlXBGRI47F8lBRJLalV36bLmk
O5/c7NZikeqNnP/HHAYGfhy79EuM87pYDnYeaM0SXZb4Gs99BZU9FkdLCGLB7Ckyzm3lmvF5MzqD
t5l00zq1WiJAscp0vKDYK/lLsH2yQPXNOMQ7WSWlu4YgYiHLIBAkPjeavot3RTDw53/OAlzKePbe
gSTgc0CKifVBw0ryBXZZJjBsBooYEg4CobP0mh7FXBuYHiWSJDRoDIksgpg8p0lbWTGsPzVxhdMu
HWI5QJii4URPj15BaxCh9VTW4v1kxZwlOuR1AkeinY7mEvcv1f2l87ohrJl8xH3aTHFxSolAplfo
09xoSYyni7vB4etufEuZ7s4N7Kba6oSvJZwIQ3c7eRmT1zgxLlA6J/GDBtWxXlL7tbnMRd1Dr0an
+d0Fw0aRHy0HhJCusdWybdhILcbSm8QyCzhXLUM75EuSBpVkZwXZJdGuTWh7AS83C1aalleP9CGb
wmY+WP56SIaWypRXoUKRNqUk8Euuf9vUFTlhLlky+wLmP9YIuxb4rMMYN0dpGGPClRG66AWRQJa2
DfQQL/oCYaDR3FucQJw12yJMhG1po5RS2rx9j1SXPPz8hkSPMV0mtR+3uy6LBchb/nS+5LzqvnBL
2cktlSDuhIWsQdqEVtIyqziNsxSBEIhY2gFjUAKx3iGvwbVWvcC/fs15wVNbm+wczAl9mr6AMKNK
lRPEmy6NaaTkavWNuIMpaZa3A+ocb8/Jnu5nVgP3MIii4odaunT5kMpLBuMy9lANRb1xic7CSzgn
BoA5KC4mZKnVMT5+tx0yd1cPuvzCLt95iktvHTkaGqoQe82s5tV8/0Yr6Hu9nz34IRC7OCcoojcx
ekiOPZQiFu6Y+jd+xC02TrMGtVLzw6jcP7EPMiNaFov1phHD46tt77dAVXd5yn+O2VMH7PT/HmF9
+z2/eE6/18d/1fxrXv7JYf8/glSfQdUfYKzaKq7/8Zx9+8fymf1R/Y+TOuF/1QdYq/mv+IuxrvQ/
dMO2TZBWrmMQYMQ/+sm1AmH4h+kYDBtDcnRQzkz8/QtsZeh/gFA3DXcW2Eg8wX+DrfhHGAdcQwjD
sR3bMn6LsX7ouQUaScgOOGuugRz6Hwb7Q+PrSPkJsezkbwwYFQ8jenuOk3m+smcVCi7CH10VcYms
559Qrg7Nr3+1684ceQNxE8ilw3ankfDOQhM+0ifBsb6W1U2EuYrgpaz9LNvhMG/hZ1uUDYGA6fPL
Pk5U51W2XdeN/iZxfMpaaehvqDdMP+MG/i2tfv7Ffxttf7aCiRdfgj1/UOcIEVaz60ptquQb21Hp
uqnTfqM8Pd7VkZWB3R44qOTe2jC3FVzOkzdd8OpnK28J74cO8te2bUFRAu0P5Ailjr6i1bfckSa0
PeC9BbVinlXaRBppG26MKqTuQdLPJzz0dz4gnl62gZZrGDpWiMMPSHQqhluR+Bt2JKS+ZELyemcR
cmkFlx8/3Ttv1tZd5TAcKKtxx3DYlOsGRdVT8FprdRFeYf+AeYQaG++Yik+1evxixeLUmUNHk8Z2
P3lO/Z3ewwhkwBmU7xUkgsPWbY3SnaZZ2rrocmcZFDgSiWaU3IgGzi7tcQ0j2lBUU8d2E0aTXBhN
h5AGyr2c0IiBM2D7ElqfvJP3Xr/UKZ0L+rUB/O7wV006gNU8l9ra5FSxscuJo5+rFws/bD/zb7/3
BhTcO8r0IOmg8M1zyBtQgD5HaCVmGGxw6OenVNCsr0HuJF+yrrTuy050K5eNbsEie9LGZxSGBXxG
jrFhOcCK64jTjHWPQufHvcI49Oy/dnrXdXWdSANTUlo87vSpKKjwmUxdg5xBpYmaz0VspVYhTjC0
whCt7xIOwAg/Jg4mRQ9MN/W88cLNZc+GtdceW3vg3xp1yhS1aU/wpDMSswzsPHAflLdqUn9VV455
FlIGSeNBLoMgwNysDWGyi+zeuvWGBtzTx492TP1nVnaEoxQMD8DrSFmPZsdY5ThaLb5uFah4Y3Gh
capccpYJjxQDBaQ8wJno5XM+BcftlTS5XFy6IyxX9huoWqohGM/TQcM4W2CGfkzT2h5Xpe8HAS5T
boA+/r3y1xHK4iXYnRqsYtBBjnoIkWO46TlNrKfc44q1itoSdhbOmtSi0BFRB7ypudzKmXyz9nxC
S3JFGgHy2QhIKRy50iMpmFKy5PcbXIP2cQ0Vtk/4PxrDxT09GBrIZwezRkFQzlUIT+y68nwS/YCa
qlNCOK2rkIiwG3aaSz/JNn4oCK312sbcljMzDhaDdRPa6O+4vxtGNIvUI/opm+5jqcz7SEj3pSGT
c4MjKvpkCvl1Bpl9XCzUII3NeZY+HD+yQ5zuSxNCmAy7+6QYxRYRkvXJ+vN+Kw6oTJe9hHu8yhXw
zj0uiwEQ+E696o3xe17YzieP8ut2gUdRPItuwixhDB4+ijYntZZW76E8nIsb0aSeKkOmC9/PwMAB
+uIiBYEZICbjkyXunZZ1Hd2FwfGVNcA5opVEdeMSloovH6sk0a3BGHNJEGMsrRBe+Oq+96vggaqK
+uSJj9Az8zQzzzF0b3YQllSvGJU3s18VYO0POEbAfBbAICRRBQ+yq+pngzszBHUVAvJUFxpchh4C
uxgFPrIhLSzUCgZKZfxUxVkQi/EbnuCzEroxucTMGos4S6o7z4i00y5Q8m7SfG75bJJHbziMpS92
opmXeFqjq4GEvO3HI/bXAftz4lRQgeTcOQ+/41CgjS8KFKRB4aIB7xG1EeV5w1GVCV4N7cZxzQsH
P8IW29pnUSrvv1IGHDJDIWG3Hn1LokFMzRQVvsS4aLdNRUUPEw3yFA5C2yguu8tEQ2ROhrKHgTBn
hdWteENaubzCfjquy8x5iBVn0iHwppVpTNDEhcp2MP/sNTCxkuM+wIxCFN99iTse/+Qztw7eRWMg
Mv74Tb5+/8N9n8toYK6WJjG+iu34weroD4PecYGp1gQlqpuJ6WThmVi1ca6h+iSQwlgaSndPwsaD
LWqV7gl1ivzKg/j+8D/4KZKZWLGx5gOpo58yZAne4ThnjFS4TwrRVs+U4akxy7Y+cSZdu1QBEdcl
17WLsq46LobUmQ7f6+aTHzLPaMfvhC2wac3UGVLajrqXy9dM+jrgh5TVGdEJJ9NkiROYi+EZOzTE
qSasgUT6Z2OtmTtZ1FStohylXmhYn4zfd3q6pIfT2WyQQoZztDQFKOBTjY3dugTzfe8HsXNuM1JP
yQ6Gqmn6aqt8/dkliusUHVN5+vGbeGdShhqsM1tyhjPt4+NVDlZXRSWtD67nnXs1ZXaZmtXPPvhb
R/X/3jn8PzfpTJ8xyf/+WH7+3CJ8Ctv67Tn89d/5eQ635R+UFNlTzXJ4pYMF+Ocx3LL/YPE3DCEx
TcyiDzrzX6dwTRd/SPhqwM6gnSk2Yxw98ITPUWeaIUhIw6/AhpiipCAu7HcA00fTiEM8FsNkrgHQ
F5lQ5gP/2032FGESjmNQcVmsdNQVari3S7IhVly8gClu+nZT1yUXyehxuMbJp+i5F736UZbB+FtL
7etPYcGbn4oRaXK6OPwpxNDUmqPCEduEX++4UeIqQgvbHVgiRTHeDJrr2PE9jD6EJbz5aO8cZA/3
9NRHJLgqRxnzh1C6/cthqyQOqJaE2rha8IDVbsIiOnznqnNT+Zy5Pm7scHC+NsYExYdj32pKwhQP
n5N0QNvS8N5CnjIBGAXtM9rL+JOV9v1GHOo8PJaQzlEjQYeyI7G0YmWkoX6CqBG2vJLy9uNHOZzl
eBTF38+XcudHcR3nqPcUddfkmd42q7jLry1twsbtl3dor7/7+vRnPBUnTpdeJSy5H7f7unf9e6Z/
bZhilDRYboRO0BuD5223zW131urbXKtZRBhT0Q2zcRMTZfnoObHZbDwWZ8rOuXiW5H+eo5Bw76i1
czlUdrmXYutJIxx9ZZgsZNnjbJwznpYFyUaPuPBAf5mGhglFw/aChbw0AEG69tRQVR/kHQpI/rYK
nG7fAuOA0mBTkS2zcbogG1gZJ0Y7JXgyyYChzgsAWy261ifNya25m4QPZrbWzP3UHrJIPlS8Mn8n
Ky7LZ9aP0tcWWT4+gtw6cwEuWkCOP3l7vJzDl0eqmAH+jdwDw9KPt5Y5sl5uY/wWR1gdn5Nd367R
MapPWvllTClJNwf+JhnPkPWOemATDnWKx6KhDN5wgwffbDEJzosmHuxNB2Vq+fFTzeWYo6eiXGOx
J+MgqKxjrp2tsfdFttLg6gdkrLUZqFS7NGcHFXuPOLdW+myV+7jRdx7SxiLF7G3NNbDjchQ1IoIF
ILavVNxe1QhedyiysVZJ9yobw+STR/xlUM/LiMWBl+KDztIx/5o3ZwJR4AL1c6ddefykJQUpQhTN
wdp8/EyviW8Hb9Il0YBvxxwMCEi3j7+cXhhhz8S1ClU0PmDxRx2akZrjQrgKnTunK84qApncReh6
MI1yTWQdm01D3dkj1Kiwls5fB8D/ja3Gf1h8BSvvm88zh7r+FcE6X1z8//+3f06p91Pl/pnLevJt
Tjvl3/hnmd/+A4imwWB2XMXu9e/9haacPySFUpOkKIvyJXv9f20wdIc9hElpk1WP4zSTwb/2FwSw
UnNASKUo8UPjZUr/jfyKn4TUv/sS+1/HYYKmBkEJj83K8VxjNHHTugXZU5MuUHVw9x0+OyEAbeyH
pslFb54V87Wdq9/kuoixTtVZyVoVa7D4EyqeFGRERwGMWlJB0hJiZ/i3weSdZ0mgzhq8zukqdemk
64HM+mXL+XWnkKsgKWq78Z4bftyJyO1aA39SFz8WjfKzNVGS+8AL0puRVCTAQY2yZxQ+cUdLzNID
vCoOi8ky8VCK4IBUob+e2ECgE/Qt+ZBWLkqdjInhLPGM/KlMCndRFx45RNTovUvSE3F2ZXFnWlvN
5r51W1q1TjCWSN1dINPhwcYgBAbJbaBUgBfHgZ2WvaktwnpU3cLUnIvc1+NhTlwcWEuhlYP8SId7
PXLEbtDjJF2KSY9P+J9wpYxs1B99EjC+KpJ8mwVTSPjcGnaFT9ggYn1p+ZaBLne28a31qRUPIwyZ
x7gO03DXT7H7VYVleWr2PSaGEKYC0tECXe2imekVq3ZytDvd8lqgOPlsQAZF0p9k0ah7Cy75+TiM
+OipUDWL5Ri4JvgqQ9QgPXXKnjiU9NxfsgnWvrhDRLKSF+Imwn/dwfaWlXrOIVCibNbC5slIZfDi
efTPRW4X3iUAcT1ceKNRYbad3OaLXqILXEw2zMpFoUxzOuv6OHrSKBstiWWYs+b0GOhMkDfWQGlI
C79Uplbgjkut2iTUzJXfu7KF0kWNG1ks0MmIHa4VPnWGJ5O17WsI/ME62SRBGH22IdUaBnqlkbK3
7DxW/Y3Xdua1Xcsh3QZN0O8xDPcUD1FOABZ6M9bf2ZfOW97D0cNpFn6pxUg12S8enSLRPKAcSKdX
T2a2DvmICwa2sWmgDXzS1OFWbq43UWniCoc7MU4klBQO15akDRO/0mcEIymOGjmYGLvIlHQsMH4c
qccVaX/dWcF/vdKx8p6/Puj/xvz+HxuabbNj+fcnybU/Fs3baX7+4z9neWn/QXqdowskmJaUbOf/
eYg0TDKxcWU6puSr6dQb/jXHS534InymDluGebM3w2//OkPOt7wuqHhH6czyHLbU78zxhxVSFhj+
jtegI6VTmftl3+VoY65XZBAve3SlziB3aZ7skSsuIoiwIHo2ZXj35sW8MypY7t6Mir9a5M6Y8oZJ
YrZ9dANTpIGDuZozYaycUynybeqFn4yGeXF8pw3bsgQ3Cy4nw8PhwD1tQ2ifQx7fKjpBEoUI3P7h
7cNduLgcFt950kVrv1SLfbF0Tz5+PH0ean+P+tfnw4g/r8zWXLjX+XJvt3ljohdJlSFA86qXoL6E
+YXRvjgtbO7ZfLTv4oJcENKBfvxuu2xh6WWQoWmchNKjZ8Y6M1Iwpt2skavYyyG76qxDzqkt15ZE
lhMV10ZibR37k8juw607D+wgN9BRk5tcI8D4OWq4Ad7jjyOuEvC83mLoKhiFoLmSrrvLpexXSgfC
8PHD/tJraZIDK5UUBhXnyaM+FHaWA0aMJuti/Aq0s9urCIl20GpXnVD3FSfeG5gh8SfnhXea5ZRA
bZ8ytEld8KhZMUBsysMI38Tkz2QQ3fhKqGC99ob4pI97pG17k3C8l48f9pcBg79nPqSzhlDl+eXD
loT6lDEUniUVhxo8r94kj2PipMMnJ4f5/HHQcWmHg4ltUHEExy7n7/zmfGL7iV3VJRQizB2cFfRZ
8b/AinGK8+yTF3m4Ms5dhtoX169iruMzJx51GdvvpLJKIwJYSiDHdDEYTDaflYV+fW9zI4hFqJ/M
ZYaj5ymmJMl1CC1AfcNN2ChvWfdD90kt490nsWzDoA7oSq56Dl9aShRt1XbweqsgBx7WsdWD/vos
I8grH3eD91oykf443BtYqFKOWvIjyDGMcbpBIIDLECSUk1foaJ880HtvzbQslirToB8cU9dVHnFi
KXIMxkZwB6Dhlu3xJ00caQN+fn48a4xdwaehWHr40rQej5WYw8S7Wq/IuJXGFTaifAe353YCWY3J
C3DnqM+kd82Nd5U7kuGI5/vGqDrMlEOD9WbwPr2SfufZ542aorQ7l96OX/EQFvUkBCgj+BncSjap
1895T97Nb39J9Ev0Sy6+2a2Jo2kk1aCr1T40eSJfF4ZPEhXOCxOC2sfN/LoKAu5nn8DyzvmSsIij
dhpR6A1hfPFSDv1XIoWGDfClOzGTOQVUk7Uh8u+uyu0/LXyJiyC3QbgbZVvvQ0vEZ6VfhjszGqwT
QPjLVrXyR9NKMG8JxplJtOLbxz93/uiH048FLNBBrsPenWSLo3XTVj6iFJM8jmm8TYZvCv790rge
5f3Hzbyuv7+0Q5XanhVsNsP2sPPpYNCBHWFVJI583xbw1XrOZhdOjkJ/meHXAKlb60qRHDf0SN2H
atfGBkU2RJfbUYtzey2Sz+Qyv64sbA2ViwyC4hDFlqNPlRa1Adq2Zg0lRNipRv8KX9EzjFpCGDGd
aLvZ3frJIvrOhCIp7dEHBXtM7ikOXwQlt4xVBSdqaSrw21gDgjDbe3mz//iNH48qm03QrFicV07u
UI43RJGuIYNO+bDF6GuXbiC9VdsDx/i4lePV67iV+Ve8Wb2mOMduhl55Gecl9CrpqyXYdtCLHe7b
BD/3J6vl8ds7bm/+52/aC4Qb+h2ZyUurOjf106l80H93nnhtgntI1Jbs9lE8HjZhI8UD4kgTbnJG
ePqCaIs5Pu2zaWLuW28HBM2Y3GAxHtxZFOYc9T0jjtuYNDEGhOX3ZxC1bLgqxfBnp4LuQghEC3Vd
486n2DGkw1WtM2vhPZjqT37I8QTw+jt0wTGWccAd0tHjDskI899BogEEfwt3HkSC1zIvCQsEAsXS
CODux33mdUL/5dHZiDBLugKxxtFC5BB0YlH+jJemaoetCWf7Gi4ETA4bbu8UgjTl9tVajTG38KUk
pUpqxmaIARvps0E3upiycifVta7b5V1Tehcf/753+phJsYT522ReoBJ42AGsyeRsZPb8PK+vXzQy
uTc5txDLWQpif/L2P2trHl9v+nPpyNwyIqbFEWXmKOQ3e3Q38BM/eaT5I/7yxt880tEbF1hsg35i
5977rnPmZ8U+Dr1lb5uXoxvejAZUhSZvn1XFxf7HL/Odachk08HJmb0ae/ejlqcwbixNVnRzAmAW
Q2XHp/A9P5vsXkuiBw/IsoICm0oM6miTYXv4HlkcRYMin20NqYCLkJhauA0aECOxtAp7U0U+IA5/
R7LcHsP/Fk/DJxPTLwdQtu4GKlvBxTPSYsc5mgmB01fD5JjVcvD9b6oxLxKZ3IpchEhagku9au4E
Qeg1Dgyj8k4+fsm/9KKjto96bJN3ZH7WHbQw+dJDuSNSAi3TZ/c2R3ccXFseNXP0kvWiz7n3wwBa
4vVXiltmLXxuKLEsbHzcduoDzh9PyqQ9kUrDK4w+aqXX3fbjh517zMGnnn8Ft+8IAUjCQhR/+Klj
VdYirPnUTRzhvOz24Sw31qNbCfnZy1Fe/n578zzA3SlzpW0evVwK2CMWSUi+AZeNTBnbAZCsTZ+y
rc0Avejj1t59ycoweDqX2hUHqcPHC7Suq2ufb1n21L1nVq3VXcM+2Wdmea1HOFDtqljokzorQs9A
eOUQQFh9Nkcf74zmT61MEkxmiTp3JUerEzk+fds3OrTcIDNbbm8N5iji2NWlFpdm9ZDJti9uE1Pm
5WZIusK6+fg1/DJtcBB2qLVRvON8/Is8KoPZNzUNm0IsXWe8ZYDEdvCbFZT5sM0CBDWKggblwKNn
zKMwzQElob4akj8tq136RXDlNO6NLbC0e+MnG793H+lNc8bhh4WcJKfAjwjdQ6CxmOJyP3Tt7cev
bR6BR2Pj4JGOdvODYwYUG4gkZmW1uDiqVn2m1p3HaGRO+OSBZl3lcXscjCWbF0pf6D2t47EB3tcJ
khRbMkkk+Afr0SCupdW16geJQ1jL9ERztFVtazFa18YjxYujp7VAhGBJ4Eoel7NAVSPLXsIaKi5R
qrTBY+ATC3IRkkml9iA9InBHzWhNt0j3hwvQENrTmAl1KicxxV8Q2njBym7M/LInI5jLpgLJ9QJz
KmYsHSjFLq7K6spRY8olqBMal55Acnfv6pOvM22001lPkoeKImddK03dU+VPr3sj6J0zNKy9Q9aW
q/2pu2Gdb+u+zq8rkculrte2BymwgxEKtIYtyeSMl6ZI05PBltZalIb3I2RhffJxkJ4bua4uIoW+
UYubYmfG8Q/LqifzBOcZ5Mai0+Gv+gGImxUoAzIwK1PEa8ynvk1CJkdEcgA0o9x6KN1nonH8nMQO
FAJXN/YZ1WayPi0xm+LroHsShQt1qfYIrzC4nltYTjFV+w5U8lUM6jcxmuC0tzxvX+rAPZMYeqlR
VvYjdtOp2lmgJc6EnpnX7pDK1RhNtwRPNxeoRfDVEfJlrOLK2dQtlzrE4Xoneu2qJTd6wbrvs6DZ
YZ3J+6+1lWDVa9q8h7BjNqtUhuqy6hrjijSool2nVio3LV8UhYE2tbe+lxn3yDYgkppTWFirAaNV
etI52Rw8WgDGKA2y52PsOrnWoiWvygHSjAiu+nTc9yaJXRPJDaUjym0KQ+vJzpP6RyWIPx276lwn
dHapimkVcD16lQ4zpIfrRHJGhx9YQNnhB3FK1HeQwTIp021hjXtD9DBI0T9+K9IxIOKegG0yJ/EO
hr0Nt0wVNR5LX16UqRFf6UoT13yv5nIIQ6Gfu+X01RLA8QQfzecOFPs/odmYPOM5wsLNfsgO8rWI
nKt8rivlOG/9CDgzJA/IiqWY7xqnrxje7T+jRGZnet0XBFfPPzCMi5OOu76TMFeTTsCCdmIUxo9C
mpW1BIteLtIYFLvPrS+KAy2J76OBAFa7yNEWaRjbW/PGC74jHuMOUfij9jRYJOOgGM+YmIABjWic
ZZUv+2ks9goODWkMmrZL1djvq3nBJz/GOS34o8QOt8Zl6NYjp5N8XHK3ma+zQeibSIcRzUrHFeOo
7/qUs33SnyZDuUYdfJfIEvs7o87nonUue8GNLuUQfsHXjMXfStvl4JUvUpDHgOKoOOeafNqzdQLn
yQj71g8tlFlpk4jmVV/IdTulMKf3OF0z331S2AZ6L71Mmuk+tZ5AGvet3t8TfyOya8MJhpy47Bb3
eYJWLqiJv2FgZvFtr3FhsyCtz7htxQ9zAisM/2kF+AEWSvDnRP4BCDr2sbqoAH7WYsWnb+6g/Fin
NTEg97VnhitcOIBaCi4G9g1TW9mFwaLVyk2r2cZLPYeHYwp2T1KfWWHtDylYIf0c39faT1AhB+SW
EK/5XXWkjRN6mAUYt8ZiPTU1Ayg214FjD+m6S+aUFjFjSrH8pUtCqR98cotWtqEbC/ggmAOjah2m
NTHCicO/309bMwh2pgOvfnJPgtRcIIT4Ys0Omoi4PBaIhGvTzsyWXdQ+DsAMBCxa8FirRE+ab3Cm
65xDyq7W7XVjFmt7aHdFu4vkAJYFgr/oF3XnrVgIFl1ObN6uK2z5WELnWMF4e2IeQxCWiG4vRn/P
YRdolph+2CgQTLAXCySLD00xdBcRjJ2Vb1vkvU3xUGxml8FXXfQ9mwDjUqNf7M3KnM5FLO0SI5fs
DTKUODihz6pfwEO8OL51TURzsnMiGwF146WwgXHerDst0iv4q84tMAWISsCDLqMWCtPC6ScwAJVX
3sA6mvjeEo1FPhriCtYCoN7RjL+S5e2dEFn0DdxNBFassx9E5ieEiATnxCScNQHyNMt8mrMTwPSN
C2gvV7bMhrWqYaOOU3llxV15U2pKQrYZmF4zDXK5j/uK/uS3gICtUq/SfTUO5nXqUiDUB68CBuiW
4KYV68OUeI9NlhtLD+BSsk6zsh9IZPSyrdv5W29geHuT1v4w4eGKNfGPYwCsJRuvpIgHYmpS7cy3
E8/eAk5WpwR2EPM+OhPBAHVqniemsWfI+WeOk2urilBVwmuIAo3ANjYOPEJdf6nb4RF5iV3suVAw
Ier13otLbEK5QF01bSfLukokAdUDM+qqj4uLUObjlm3tajZAcV5YOfG4R5G+SKpi3WRklYSpueyw
fLVFPexCxJmAfyrPovzXEkfNPb94jIg5MfciwfF9U/tSfq/0ki1O0bdr9rBrUdmQ9gPSyNstnCyU
J0Sv+wuvvAi7i7CmpFe4NjwUqLkk9FTwQai7EItslzdgk9t9ElQ9jEAJ1VDvEWY4fjAme9CMYANM
q/QXQToAkxhdYLdlxxAFEmFUJ2RmRL6sHtwhtvaI7HBFCVia4AeyxD0dfAAjJRWKBZ1ZQBCoCWHL
iHvEhW/aENGmXdD7E+qwNucBixIgWEVa1CKtaG1ZgzPFIqSmHcGpasXW58UHWf5S5xPRloABn5ip
nilCkxWSNiZx94M7XvuG1u8muPYXidZFalV7AuVG7RHMrskEr4buD4CifTfuk1U1xgAVIycvcNZ5
McdGLT8f1ChWOd6dew0mFfmZXTTsErdVy5xCAtwxYVWEwZWqreFmuT48mdL5An+j3w4ExrssKdbg
r4za6ZEs6YhdV7BgyjnmPn90gZVFkf1Uq8JeyURTcMC6AWCVdmIV5e3g6PkXcMoNRPgJJimkRsXb
6/t1E/b9BZDH8SrIMAKGwn2UUVOeF0oD4ZzD6R8CK92qAsQ1f8q/1Ic8D5eKmVqTJAbonQcp08gn
otOz9L62oNStyh4u7Uj20nkD4m8R+b7/5JPZ06690GEOTcsdsUJBtDCs6U9zHEnnJJB2Z/tyRy7e
UpM+aliHA8oVuZPNmRcP0Qugq2wlMrcHZu8N157pbVWXn+pWU97kgR/CdIiBDgRmvEvBfZBz1p80
AaZ0So1Ipqb0T0x5Jz2Wo5kpfp16zl1WkBLueuoRwY+/8DO5mQADURkcLC68KU5qZkxyiz/xVk4T
JFvbgvVhyZzmXdSxCb1s6i7dNLh1wCis0rFlf9jF2PQK6Gs3Uu86KNWMpUXOFhi2f2LeRKWRLKDp
CbQ6eXXqGEH9lIzDjZ/o19IbHoHzbXsAMv4uSZhykmZtyZnAU4BCfY77SXZrr5L4zWKhR1cyZLFp
PFLXzO4qbHIiFyNShMiUhVP/tQ+y8rHxnOoGqIq4LGuomH09FXftVJwSKZFWq7wnOSp0u5XRNFsZ
N2oFjyX+MQVi23rV8FQUKiW3LqRYWybmQ2BFw8oSxrNqw+8pKqOzgLiXApqO5e0rBSwrMohGHHiI
nOzxTRCHDxKOyKqK23QF0Y6AuS7BItcnp76VW5fAjYytZSG2Mzu24/UYXvhCnKHQXYO8Y2FTdX9b
TkG5AqlHcoNWqFVEqqddBUu7K9SPStkUC5rCv0xbZ2+H8bpw7A2H06XNXbbZ5tq2idgPJMQYn0Ed
y3Zdjt/LdoJ6h8kuYx2GHuJqKsJzyTSw0oppHo9L/KdX4wAAODbKc5XYCVc5cQlnfUj/i73zWo4b
ydb1q8wLoAPeXO7yLBZFkRLlbhCURMF7j6c/X0o93VUgprDV52oidsTEXLS6tSoTaVau9Zt670S8
b7s85uJWaf22txruqT4arC7qGpivxUr9ow8zCr7yUKInmfVyskegdPDWFo8S3BjB73UGWt964Xdf
SpdMyAi8r6aKgWvjIgCf+dWj42Rf0mLwt63sjcmpKAHRcYagJKi6fnRTNkpzV+QkWX5d9/dOmXob
28j7bBc6wP/MRm6jTRDJHg0y6oUIqPvtNlfMXaHTBkI+DzO2viyhlqKv8kPVfOmm7HMYS1jT6Vyb
ll9vQ41TNXFKClNFkG1VoTLUjxg0K0H1Fagf5SI3+Bg5LkTWjoxqCArhD+fjURaXDYY8lhehPBih
oZhF/YcU4dGVnklvvD76kalN+RCadRrvkDyO7wMo1uqh5hj11wFy1yO6+JRhNmZXZIjwFWr6PHaO
g0qtpbneLbjtPD31qQoSmcReS5NDZATOo+MKiAZPTK/fNIqNGwDGnEl0cLqm7NERxBrOElZ0PWLl
SW3RpkLCqt44gIqR8lecyHwsqd5A5uc+UDbBIMNX67VYPeZIAclvdYRp3LWEvm13aFHFM1YlEsEb
H+DrtokHbfgYlKCZ157R8QNCCQlm+jeQr2sbBV4sTeCK4vDhflSzpA3QBPa7Yo+7bIiYYWPlz4WJ
A+wqjCBHrmHdxE9gRa142/XD8ER9P9L2RT44L54atfUG7VxhRqz5b60qrt85ptd8blTDTbfeOPj9
KQ/b7si/CeCx82wv2Yd+aX/wk7Ed1kMW99rXAKr4W54dYDWTHKXDexISq/vgN2q6db3AUcFISoP9
oZW81L338xYNPi/vreAUNpXpvcm0QTY2HE85R1KSg2J06lOe+cqhL7vHLs3GGyktDMZSvpR11K/x
IahRpU54aK3ofZfaMYnSwvkITrWB5I1zYLpGuc7ZR5Hh7APysfrQj0G9ocADADY3vGjL5e2arEbn
DZ6o3R09+OdOCW9TCYw/docqJgVSWqNF5bTRt670yie0wP1TXg7Iw9OZ4RhsEEA2slrvn4JWQwIY
J+H3kvMuCMpjYGY8xENOlXGdo6HOTbLj4stb/03mAybTXwKveAdYU3OPWM6rJ57m3pHbFCVtnVes
vFfkByPiWYxLY9xvk1KzkoM/bpBpRnCVB5tUKRvXV1FoMxoZzdPAPrnDaBe7tFa2ra2N6YaJfhMH
mJsExjaXh1tcyHXryzA667HEldyFw/7GQ6kzfihL1XQPaDR2zRpHXA/zCt/IHvLU2FjjWwJmnzpV
yXfIHH+JQtJ9b0QjXLkb3Y8lQspmDg/idqgad+OHSM66YVns/FD/SsFDWnftADQ6LRFLqoITHkj1
HRKJEqBYVB8REelqcNJuGaylvu5WUSDvW7zBXhCWVdFTNUbXWmuaXb6PeQsYSFA7gJjdtryVLUd7
1FSl+NCpxVN+i/x8eUJeMea2hLTNnlojfp5ItX5SNcxeZNj0FZrG8jZSlTfwwryU49x00OZ2EQPc
IZrr3uPTMqBy2/gbXuwhTHpcmKSvqimM66AbmzV22xyyaGatkENa49uBbrKy7VrctMchztGMxuek
IztkhiwtVsCE68mN4YxFvA1KM5FoqyGGvYq8oICsa/oPg5xo0k4vM+w6E0M6+qr6xRmH/pvlxRGC
YQLv63Wa7a9ZkDxurNR8TiOJokuaUZQpqcenJzsK6nIn9bG/Vdlzm9YRbB05Hqo3QKldCjqaC+DH
l/nBJG7xtiks/T1aYLcRMvb2CiPVzwg+3Vil25HC6U3fbQFtd1iVDMqwKhr/fQHILN92lv5S6do+
saqPdcEr7JAgrWxRsvLNjUW78g2GeajWcTdvI/bJe3JS7xENrx3uVRjRuihK3agKJaixk7V7e6iq
chdLXmHDXUra/r1uZvqK0hcyNoqNeH9lVdi61O97M83Nr40iu6cwsi0qIIGx1riZkZ1CNgCQe8V5
l+5QlnClG+TU7qKoUnaZXx67DLleTFOpvDnHRsrzN/i2bNNMVjZDg7TYxqjHNvcwLjEUD4xXp2G+
lkhGdIJkNqK2B6GOomhq3OVFCRqbtOFZcbuwX2P8Ux0tHAGoJ0Qg7igm4Bvlt3F/j+gWp6IdjLzD
rOxHHPtx+JDao/zOcekLoaAwoh8tx9LHLAr9Uy9ZcnofpfJAllf37k1jF6Xqrkq1KTAZcctmPLZG
JZ9AalMRdbENSskWfFZZ7I1Q1khwdxHViwyh1yh97+MJhQqz6X9EwzBMT5WvZgCgo7hQt5i7Rt39
gOdgiBPUYA1HTDDekz4N0tZBbh2fnL7Xf8jRkHTbKuJ9iCw0yHkKpjcYEtTfgLR37xEFdL/HchlJ
+9aWkocxtpBOk1pX2UR5VPB6qPReHDUJoNkRLInvxdgLD963CIWwW8zEvIM7tla9dmHMA1GPQcJg
x2sr2wE2sNAdq5APTnfUrrGvf8xry0cdkw/vcN+tsgbVv/pzF0BcSL9Jei9MHpTK4oxfyY0nhIx2
MNv5K+jboj7T7EfTpavt5zmFASMN/LfkUPoTNfG3GorKB6SetdtBrox7/KEadK81acMd2oVHr47j
9yECAzjYGgpKtYib2jrvsyQ0tmoxUIU/9LGcd5g7RogWFtJz14GekfCQjJNV28PCwCC3iIfD73UV
WH4/EU2mgcQV7fpJSwpuzej7OMUj/FpuAspfg9DZdd67/ULXZ9p1EoFo6pmQX6Cjwai5bJGofVE7
ekv7gq4ClmNoMqyRR/4Y+eZHHq3dhmZUDYBoUSBp2pr5GdcAL06bWoaBLn7XWRfeBxDuSXhcrNsk
ifdy6UVvkiHLF3AP08aliALHHrauZRn832Qa8X6tfaStaSTq5lrDDsFLcN2AIrNLE7O9qVtsC65/
uGlf+GdE0bu00HsBYjfpcOG0PmhZRy8xTe4lHGQgc5i+sRBk2nMSQWiMomRC3x1w4WTyyCxTEHUC
KhjcUHbm1bV1Wm1lcaddH81cIDSY8CSgNqRBuLr8Snms6okqgBg6NWRPcvdhGpUIJqfFY+CGCy31
mWAGgAV6oIogi03xauiDo+AV1wQTjoqkHuTZVVau2b0L8/cKu8AEInkA5AQigA54YDKBMoRBD4g5
q++Tc48Xrlk+4WmbczmkJfXyYGcbNyaCPL89mxxyDBGoE6yA6QCDEttG2eVdhEx8usEQVf4oyDtw
2jFJdLNQWpjQmT0GIBKyg4mqjiBSXH49nyJtGQ8sE0d4X3FB4WShK9vrg5oPYkJuBmmoGrLAwZxt
ZEMmX+gCtpilUIqoMb/AnUMfFr7YzNpwZAuoByA+tNymrNmGDmvVaUxdat8n7WPafdf9xzL+cH0s
PzfOeTOXdUEYTkHYKFCaps1VjBsxtw0R2lNjWmUhgpZB98ztB24nPmph+BZQz06T4wwpbXdllfYh
Cs2TajVrSk9Paso0S5WOc3zmvLW66vfXDxsRwCjtcwuo4eRs8eukgh+IeJTL1XvIU0r27ZCnN9D8
FCyKPedwfTrEp7ucDSEoZMK2UgDM820vP63SWVqm5uwSuwr3jof7k22/CUssZ5rhgNP0bvDLr3UU
f7oe9vW31kFLI6TGmmXHT7UeAm7/IrJw0MO6Yc/NsekxpTcq89Gt7YXFOxtKh1WGsgKk7On5hq1N
pLaiUpFQFo7oCglye8kze+EeEjvtcia5EECGctEhqcDXu5zJlHYXVlWcoxruEbRpN3WT018etxjy
4HGLgQdWp9dn8RX8V/BsNf0nZgcaNgfBZUy7MzW8p7jZG0XX8A1S9rWvROIJRKtcfqqU6HOVVQeP
vkYh816NqNpp9WMY0su8/lNejV43OWYFIQwCBKptk1uklRScJgTqwwgYrfaQdfhboGmmlTzT4kO6
RJp5tW5FPPRMcJGkFkN+cTlygz4XGvYqXYNt/La+HVfFBrTfx3p/fVivkgvCiNNVAM8dzZnKSqYm
BQSTd8Oacni6guZhrQEuPeYG3hBpEKxttd38/0VULwfmpJqNwlNers34O/7D6zaW6J/QhJDqXZgs
3pJins5WLfBBePVcWLC84KVCs74MB1SpqD2bGxifmKNium+0KtnkvFEpj2TeQcW9yculnZ/rvxbM
b9Es/xfiuv9FsrlAb88+9Sv6PC6rNMSS53/r5Z4TLH/+p78YlpDe/kBeDsoQ8HmWncUC+KWWK/5E
JGiw4gTA3RRCTmcyPboCFFTw2mF9gO/6i2IpJHzE3yXOPr7zz7/xN3j0E9FJNHKBvsPF4KIGac29
QaTzZMDRRi+KfF05FHmlHdU4EtRu3GDweQJfktGREsZpSVDulFArdjrlEqWUo+ek1bpTUpbYnyuV
/DW0wvzGN+EGeBqXaas+0h4RLJo6LN8Uvuq8bz13/NYWPZzxXBkoQum4R+pudYerUPQLyftbq/F/
Gh5aqKA9p/9aNeXLc/Ov7Me/3tXPNZ8t+PbfINwsss0rtN6iea6zMniO/7VvgvTl+XwFiv/0zwWo
/AEdUCBAORBs5PH4wL8WoPEHHREh1sIpr4OBEin3nwtQ++Pnv80fUaBFn1ZA2v4tE8XfZ9qy0HgB
Dw9VVrV/h+MrNtXFiSWDYofWp8IwQXiKRX25/tC41JGjwa80TyMbC7C4NfdUTHMav0mQfjIcXOw3
ee9odznFOWuFfnva41mp1OVdnHtWt0nQojBoPXYowfWW4Vtbt0VLAL+8KlgbuDLFq8aRmm9o9kjP
RkEN/laX/SpfjTB8q82oGpJg0Oj2ezkdhAy83KHzEwZ+ee/qERVzoH1YG7vUGbcSDFogXbrf3+i5
pqanBrfSgj6WXjY3Z1/z7a9D+1wCeXIFa1QR+Gywr0X+CLh0ciV6OgaqOcZYluN2RznImk8KVJWb
Ph79E448yh7SneHjCZ95H69HnrwPfkZGZsLkcBCXsSJSsLP3ga8g58+4VoDDTWQvcNYhFcl/8fL/
o7q0Pf3wGDOx6AxWJrQOm1PwMsrQFSAKTGiyTah4opFDKTvA2egBJQ6wxNhMVWl7a9UG3V20UtuH
UEr9AAtWCTPDbYX7RRngmZFHeCoPdNWzVTV65UmXKvytonAA4izFHq1VzKnoX2FggDUuaMlGxwGm
0oHTcP0/KU6LbVNd1gWkCrpIOu9mo8U3ue5qA58xrdlY1MzfRZSOvw9IV2Qb2UfqAbuc0YofG2A7
n8vC8t9Evq/+KLPeDDa5Jw/jEeIsGlHY0KLrqYKuW1FodTcFTkzpahiK/CvOH/FLnqIJtUatWRMG
7Z4ebqQB9uG2jEc5vAPD5aAHmSUdxnplm3rbQpeLz5T9dQBilV2+2GZLAxFPGFvdRqMbFKuMSh09
Xi926zWehKZ80Iu4Gh5cVvtbx4t9HgVq1oZbPVeVTypYJKxmpUbBzcRrsxc8Dcb+0HZF/25Ma1kH
J+jQWqygFkvoo2KsvMHM1I1uIxeXRAqAcZtRay4pTKPJDVhklHGTRwDrq254MZJrjl9V2+sLdJIo
C1FKnnosTCHWbSEYPVmh0pgFUVx9z2w/OxpFKT20tJ5y7NwBUXUxxudFXqwaBvy586N+FdvamySN
5U1XRPkqVnzv8PMH/dZ987/UK/xvExGSTUWB9HT2gV6lQu+b9Ouca4Dy13/76yoyjD8gJZDywCHE
A+VnxvPnVWT8ARsaJD0cYup+wKT/uopUE3cAjDgcfgVFBJQZ/rqKxB9p5Cxwm/mFMsTw37mJpuct
GRpcKyF7iPyVCjzz8jxS1GQEfdPoG0uu11EDDhXr7E+wjr6CPyn3Tqb0u7g4nU3UzCH/M706T9hF
VAtjBB50kEuRj72Myj8I8Fr3kRDLa4APyI+tcNvAQDdIji3WOZAWklVqavswid96XG7rKkmC26j0
n8LUaTaklxwfaajv/m9F18MvkauzT/RqLf+VNZ5nU4J+8mc2ZTh/CJ6o0JQgWfmpb/VnOq+ofziA
RnlXgiVDd+LvJSzx3+CTQa1CqP5TbxO1sH+nUzq5Fnxr/rlNRgUB7LfSqctFTKJGxU3n/QeBG9qP
LfbR+dXtJZlV05FRT9Y914xwqOKI/pTlmzRaOINFXvb3wn0dSVzvZ0nC6JEbWUarniJbAWa29YKj
yRUK4O5NWdxK4BbPPsPMTrms+7yONznye5gIMk5j6qm27gGw33BHu2ANfz8IhSWkLHiRcbdMdmOu
6+CtikEB2q9vwviLmnwrcZ70s6WH+mXy82s0vN94ewmVRGRuLmcvsUqs0FpPPcEqvSkCTJVoKUf5
5vpwZqKgeiKedRD+cDwQ5ZCzbxS3JN9Zkuknr287GswYTMZyYOG/B9D2eiixsCbLgVAcwxr9L5by
JBTIoxCMb6mjB44/hGXFoCV0311IGmcWAXJvlDVwCiI/NifLu6W2STNS0/GNLYINOvTvG6/zt2Nu
53dDW/1Z1PiPOepE1/vnZ4LfTJ2Ie0ZFtHAyqtb2pAJyj35CMqER9txW8pR1GbDmPug9kODoo8bg
IkqQgXbXysco8kqEfRPs3CrosMbWg0PSATwcy3jdWrn13IRd7u2AOUr+CoX78H3Wg2MINDn84Rdl
F9A6VNvPHvDe5m0Lq+YQ5iBnthHY525htU96Kr+GR40B7jskMm7YySpskI3TvbHRT1og+1uIbG/0
KPA2vmTjwobneO9K91gpfsndejzGWKmtitLWlq5AsakmS4dcQFQgZAWxnqk6L2JshVnTwwUZIikb
uGYr3anvQpsaQTWEO0kutkZeYz0q3yDOtLTl5yYBthdbhJ4ZQgDO5AGqZ5bs1tponHRy/DUmq8ND
qjxWZTVu9bqOT0GoQ2+QERo1Q3wXS+3esPqlavPMr8AimN4qNwEOGa8MMmpbDXHwa4yTqkTFJ6xj
3QMCNZ/bNowOgap20Jzk6K4ZxmYvFXW+VdxAwYYr/r0GFEuCO40rDAw2i54OLDff+ZEBUKvSOlDt
tybmfPsBYY53I/YICwfThAf8K4yQG0UOSmYzC92x8zAUwSutUhvptvQ2ljseeyv/7kSI/FETwwzT
z0FE2zAbyuDOe/ebJxUjxDyJS5JjxMFc4jJ0nykRELJRurWVY6lgSbekOfXqkLoMoE8ukYFXKJbf
nXSrqg+wrmgsN86NbCwcheLoudg1vJyBWlG8E42Qnxn6+QxmsaU0ToX5et1qyloJjHe6BNetBBsS
hm50QHHSX7jyZwZ2EXKyNnhuluB6LOfWuo+Lz4r6ZEdP1ZIGyqs7azKuycqAAIp0BSrMt578pUuf
DeWmix+ur4CZcZC8kW0j/sHkTSEGVD5wQML+5yThjx169trB87b3Hlqt3V2P9OpWFIXVs0g8o84/
UleFqaICCzk1irvLDJtCXv/xeoiZdSAyUSFKgeiY/LO+e3bHF3ar9kkBaKnLoey3Y3FjRx7cJc/k
hZ4Pd5UfyAv3xtyouOxp99H5hzc5GVUbg4wv8pqQXrkvhu5zaVpvr49qKcRkqbWlNxRZQQhoJ/iz
W0Boc2MppXyVwvJ1wBIgVYgoMfn3JIgyuk2Zw6U9sVFdrz3a0n7gOq9ZBqlzaxfvaltbOPjmlh69
RJ4HIISwu5scPg28SvrUhPTUOxmyJatO6h6CaknEbHb+/o4zXeIKLitWa4CRNaNyr3cKrsdDsqT2
/eqxIeaPvNJRePNQEhZb+WzpyTFAUaMliHIv7HkxeBzi+zYc9lCgJJhY15fE7Nc6iyam9ixagpfA
GGSDf0rAPatNcqQN8T3xcT5ytI0bKquyyin3WguH3k+poclBezHKSQ6oDGYLMZu4pf8oF/W+4tXt
Fcc8XAEO/dQWwybyjJWiAE9umnUS3frxi+cfkspdB8C0y7skQG5CX41efefhENVleNtGu8SJ9pVm
7Pus3qQ2JoXSwSuHf3DSnX8h8QXP5qyWrcJOYhmoNCAIhZyCKdz0wpU7eb7+deaOofNIk4XdGYKt
PrAW/Abud/4Gksd3r/zoBb6KYvoSrOKnCv+rjwLJXPQMsI2cgktap5E6C0LhqYXQMNqHKvvhVF/g
9K/GofmstfZ7jwdpX3ySwk1iQLx5CHOIFeWwyUZr06THsH0ww4Gys7uyLYxq44XVOnONUcf6+wdO
Zt4NG18ubYeTP8PODoL1+KbpZX+tg+NfWKFze536OeoMPL14U042RiD3ppJTvz3FWVxuGgPOXKOD
c77+gedOrvMok20woCzhInzMNgieq6a866Qv9aAfE3UJBTE7HBVfRJJPHgTTfDyMKyPiceyfIvm9
n2cIVS+JL859G/uvCNRMLndFIIdjV7YMpYbbHjloOZUP/ySPAecHRJPeGpgcbfJVmqwexjKgV+Mq
eNZrh0wuIMLlC8/u2aEYIlXnUUxyNhlKFuSpltcuRzBLX2o/5OOXbgmRORuDRoNoFEKLxhbm4hBR
0foyg9D0T2F6547aOqr2oVEsXIyvH0BcJjS6/ooymS+w3Yyw8INTr6byCqImMkCm59+MLoQ0eGh3
ppZ/yoNuXXnGZ4PO/NbTyn7hV8ydYuc/YrLIcYjWXGCO/mnsK0lQ5JzN0CNGFOC+sbIlbyvDsPsn
MYWxhKhcAPuaZFMujKQiaviEN8nQQgnvgf3RhVLvh8d/sIPPAk3SHaM3mxJvBY6ktoHs+WxQF+KS
GoduYUSzR8VZoEkKH4pXS9vb/ilz3tUttCC7WRva0c6XxDpnVyYwJfnnW5Wn4eXK5G6jEUch5ZRK
T15obcvhSQqWEoDZ0YBxF+0HPtBUm6tRC60rpRCClPrD8kZai28cO97oINyufx9F5+dOLzUksTDC
FFUAasmXw+mbVLLKKghOLQD8Yqg3drIvurv0a+RT/kgPPToYK0j3crpD6mglLXy2mdkEQKsDdsNT
gfbMJDxE5zAAj8xAnadae/J5fy0dJXPv/osYk6WhIjWS9gYxTB0b9ZNnHc0BDY5dPcSHoaj2Uvxd
opN5fWJn5tVWcHVC0hXTMirkl/PaWGpHouoFJygsDyE+lTSu/NX1GLOTRxpMGDDklLIuY7hWU0tV
mgQntzF2PI0lLdoik7CwRGZHchZlclZg+B7WvZbC3HIBNVgF9JIle8i5EFShcBqDYMA6FH9+ljJm
Rev3slMHp9G+a9Jyh3zDwiBmNhQPVarrYPGE+OtkDTitH3t1Cv2slD8E6l3XZ4++iixBvFBYnPsk
HA0q0uOAGNjBlyMJNHR+4sJgPZsvevIodU9QRxY++8yjhGbL3zEmeyar6H6EWAmfdH9sjl6kFesm
0/M9Jf1jklsfQ6eKHmS7eOhC+tC/v+TOY0/msR7lQmroEZ4q+63TfgiNz7Xz43qIaaNdlAMvxjdZ
DVCmlL6vcDmU8Bc098YBRt7YrlxQ09pLMhQrS9nrDYomQP9hll+PPrdQzgcoPvDZUsTbsmv8TgtO
UROvhnRbGB8DCMtO9O0fxCF9BkUOcJKy6mUcPW/sCFAHSdQns3/u2q1evJflx38QhEaP0PMEq25N
ZjLrdTPUxaWooTMQ7YO1YkFb+CczdhZkMmMm+lfop1lciIPTbY0qeDRLFa5dGWnroNeXzHNnPxCW
98DKeIUBkr6cOCvSJRzMOFgtH6cdD1Wd+hgX6SZAFOH67M0kZnQIgOyCtRJFp8nx2ut60ZQW90YJ
ToWMWg27tRk0G6jvq6RZ8Licu4gvok1ODnA6btGERBvLjVCTKPHifsC6jwaTX902Iaps/RMyjysH
ZaLIA86jL5yRs+cKXTRZQLCF8vTlzKZ9HrkK+LVT71EvADwHEGvo4NHK+MWViuOuUEAYhTBJt8/c
vFpYrLNH51n4ydHiFKpS49jCtneGVRNgACs9LZZhf+Yzk3yHOhgwELHJkfedfNQRtw1JxgWTA7pe
SdI9ElCs0rsw+RRwvTnlR+BZ2Q1Z0YZ+2m/B+382IEAQgV9Eg5/Oz9T3uZFNimJ+E5w+DFmFuDT0
kBbvhOjW6rWdZv2Dd9pFOLGTzo6yLAy9BAWF4CTQiIb1EJcvY/jh+h6Z+2jnQ5o8XuCq95baEyNv
j1n2HDQPg7Ewa3Pb8DzE5KS0Jd8vilaE2OjqXapuC+lgDy+VsrD8Z/NExGr5OjgXwDiczJfrKq0G
HZm7zW/AnqE85z16iNCEjfS98fOTnI4Q+aEDRn9Ch/9jz3c+tMq6VNHjJQOahM7RkFcycaUnuafd
mFjUrdCawPFJye29JYMu89yi3FPfU05aWXV7M0m8hXmevXd519AJxPoSBtVkokMpxhFekRm/+pCZ
Q7aLGkStWu07QOw7jQ+gSeONKBtqubyNIf12N0EqL7SYZhfU2Y+Y1PTkGmWrQO+DU4FQHxYAcvWw
2CwTA3l1BsDqw+JMvHymhWrbgNIc1xkJVInae+o65o1hYqPWxKNxgwSijprUcCsbub5w6c8uZXjH
wrECpuQUSmB2epK1MYGFGsFRafV9iHYeklRmu7E8KExB0Q8LNbT5z4p/BY8QTnV5ai7aCKHOGEvR
Uw8lvimeovagatusrneKtHGoRzb2BxfxukCJt1SVtu3n60fEXHIPw5WiqSXSe7BGF8cQWiBuY7bi
lRK6d8gvb2hPLWzd2UVzFmKyaOwQ1Yay44kiZx/GHGlc+Q79uYV0YHbV/B1kWvYqfR/aoU8QrDk/
kZ2G0bveQiagCh7a4FscL6wVseVfLVLA8pilkQ+j8Ho5bSO2cWia5YwpOY4D7oHxkWozHn/Xv87s
ksQfEdNP8EX09C7DtAqSIa7JkuztYQWMa20ZX2Ij3SjB8r6bHZLAYQreFXXDSYKhxCHiKT2xwh5R
u0DFseVHrg5bo1s6ymYXBDBHWeWDcaRPEl+ni/M6rzjKkRoFGPzdH3ZqA1v3Fo2+9Y2DPhjNtgAV
EvjeLhmWmbYoOX6/PrVLP0L8+dn9m9YWl4nCxgvDZ4g96zo4jsHX6zFmFyVVIlEEAIA3ZdIkdo68
esDZ7JCeGfahRw7DL956/s7Kd+64EG1+RH9HmywWz41GkM+80+EAFGW5SSrkTfyH60OaPS/OhjRN
KVI9joKYb1cDATfdLx6w6usRliZtciJZGvCmrGLS0mZdm49e4m4R/NvFbb92PpSjt3A6TfC2f+Z9
ZyOaHE9Nb4Vl77bU2EJ3rfb3UVSswuo+C1Bjd0l1jwhuRStDfgxRyTNA/2P3uPJYkdES5GdhbqeH
SmQqHdrajNyHFhhaDy6CFdfndnaJQMkFZgPAirrU5aIfRwkT4XjglAyaH1VjjTejaXxKe23JOGH2
MDkLNNldRVcYfWwyqX30rCTROk5JqZMEZaAlmfmlSJNVjzSRDkaOSKgpHAo1O9K6AeawSbPn63M3
+3XOhjRZ+ZA0mlyrOw6M0YOXYr5EQbm09pe+z2TtDzq0jrIhxmg9Jb62TauvCtLN1weyFGSy4Cnv
WNg+sMxsPkrk/gBxsJjEzX8V4aCjk1fYP6k+Z6erHOqoovYstESJ9x1uMFLyY5CRqwwWHDrmB/N3
oMnn17wUD1iPGbMK8zbRXuzB3kqlvbBvZu9hm9wb6KwgX2qX+yavO0tI2orHt2GB4kJNHOQ3upeK
AS8nUG5tT1mS7Zgf2d8xJ3s1iwvgowYxm/ZZVoYtKy5fNH2dPWxBOQruvOCWToLksufzsh95VWQ/
olhbmS26gS+tvC7NXZ/KN7+/8qBz/4S+IzYxXRXoYzUhWqvU+v1U3heZpG9yN+z2VZTFC6F+NmGm
GRoNRAT0KN+pAPQvP1nVRCU6GW4AJGk8VI6ysrm0ohh/2Wyf5Xun3olHZBdVwnwDHbUHw2re1Y1+
rATZQ0JwdqyH/fXxz+0KOLUaQDMsEl/p5ah2OzpZxG8Kgn5DKqekP9JagsC4sMPnjiqM4YAV0TwF
zzjZFF2I/Wtvx+Ep9h4H7wdNsOvjmFs153//5CgMfZfKk5SEpywF2YPrGJIEkfcxH5p1yQWZRpvr
8WZf4GC7gWdCMaVTMAnoR4ZejLUYkNMVu7KI9N0Ymdoq7DPr4OU4P1ax460LE9945NuTT4MDRvf6
j5jbjwLfBjSMsqM5dSzVLGSwDJNBK94H1UP8ID9K5ofrMeY+nGkbCHPDJOGYEX9+dmxGEErrUc3C
UxqjtMtrH3lRnG2vB5k7zDiSTXQcVAum+eQwK4JiGLIhDU/oxerrRvbbNeJY/qbN829Vjr1UjLro
QpY1t2JoyeIxRHOWMuJkRVIXLgc5G8LTIN951VOLXGSUfVZcvMiTuwFVtOtDFFfYdPMjkQ8+gdcM
YuyT51kQO/Qo/CY82aH1Icc6qPkcqqgdH4Lefavkb3l/LqyO2YgmpFxdA0LKU+3yy2WaHMRSbIan
ttqS88Dp5N0CDzPTPUqm1sor+k8FomnXxznRuhHJq44gB3sCrSVRu5yeckae5H7v0aj4Zu30eFMk
t0q8br66L1RoINY7/akY9nq3honQRsfRrDCCR8R6sRz/euXyQ3jTOaC3me9peaoDTAj3uvBPznBC
8RIFzoWRqq8+KQGgx8A0R04GiPPlBA++XGiWCk4y6nhy1MFmPEil+9YcCpDUT13/MiD42CF2q0nu
G0iuCyvq9QImPJ1JVBZoHyIYchm+yC1z8MfKP3HXrLwIY0k68i2iMzWS/p/pKy7Ee71JoYCRR3B+
IzIFKfoyXmzlSHLigHUqrArVyi9V3q/b7lts7vwk3F+f27lY6D4BGqIbDittslviXEr8zAMGorX5
Vk3eje+RnAEKvULY/nqk12coWjYKyFBgaQCgphAop/EtP8pIACT9RxSSRMVHJVry13m9FfEG5PQE
MKFy1EzPt0TBkWFMKAXVAe2R5KlAUc15HsxnKX1RPzrdwot4ZmUQDlNdgbUWfeXLL1Umam9UAz2L
DGFkV5I2KP/q7k6NbuzMIaH6fn0KZ3okYnh/xxMb5eyOkECkBCmCFifFjNFGVda4SN3EvrW3lfaD
Bm7Y63+M9RfpJg5wK/66EF2su8uT9TL6ZF2Wvt13NqZ7J8mXDpbdr7LR3blWfqyCYxi5d05jYOFh
H9yu3qlyhsqtgRbhUvNvJiH45f8IQQhoDF/5chIg6NiZISorptPfqDUy2/KXIfwwxMG+iqu1pn0e
GryvtKW7c2YBs/2xtaY+LfLKSVw3kRXPyWKOOUSmbKfFiqGhz720hGeKEsDoATsKQgL1xekaplwb
GEMM2n0cvst7X97kkPQj3UcDUVkNyeoJabv92B5SaZVVC83OmeOAY5biuwWGmwUtFvzZAhMHRDF4
AVUr65vSV6s4fF+WL074Ngy/LawmcbJMVtNFKLGVz0LZSC/YGHnQT+iew+ElM97gLbYyvUcLzxXz
6Nq7LPu4EFPsjysxp1UWfbSUnGYK+zWqVtUb3zgE2W3o7vuvdfnoG/qK/+kOFbT9QuC5wdJCoupC
0ZNH9mRePbdkunu2jh+f9PZFLp6jl0rW1l7U4ELzXre9XSItPfZFYjUdrQn1l08JQ5LHwOUMu5lS
NkPP+7gvt6Kw69oOhNwRf+qFY3CmRQ4O8izSJHe1cV1SPVFHS8YGp4r3UvUxReWfJ5fmwJldZ1KM
Cc6tj1mcqiZ733l0h/63AT78BoFTEsJzIPMmN1lfuWMoi9G2kqSsS6nLV64FQMTUwiUdyNktypuE
DAx4Bat4MrODW41+gmwRVNpsrWv1Ic7v8cwxrEOh64jg2x8UnKhjy91YeoIJc7tCSunkh+MW4eCn
62tr5spj3H//lsncmzipaU1GXy6lZJinzsp1nlHfWyHnshqbZBX6wXqxuj13Fp4HFX9+tnkdaFni
Oc8ZrERPTm4Lz7yd3b38g6EJbQ/kEHgATqe5ylFQH2KH7Toqh9Lea42zqWtzg2XoS2hvRl1bh418
uB50JpvlaUR7R2jesKYnzxWhVG/KvkLtJYYm0ea6JARMm4Ucb25vnkeZXCYoPnt2gVD2SZVidP3U
Q1M8aPjELOIAZgMpHNwwk+mey5PhJOjXNG4jsTwopP0/0r5sN3Id2faLBGgW9SopR2emyy67phfC
NUmi5nn4+rPovr1LydRNYlcDfdCNY6AiKQaDwYgVa20A5yt3heX8NnEAtxq03SVZ3urXQ7IM7kLM
AKHec+0Y7WwRKDqYmKKCTGEzP01FF9zfn9UF8clDpMcWJj4E10u6BkhKBTE8q1zfsM6aWmyU8Cit
Lq7lGWCU+WNI+HLdpOTzyA1pkXVyMgjLRLrPxv6ALgHXaLVBUDRuVZf9QNnh6/+2SME9RsMKa4jz
4nzNezZvq/RDWUCOJ5TRsq5uF95VKEmhD2xagh1SYlaQWpicQT7lY1jHyObN/ZWspMiY3sAkIn88
gXtLuOaNtB7APQQ4HdVBmZs9U2TKtvYlbeNtiXazM0quWr794qWHaRFQ9AJDD3OCexhpleD/jckB
1m4mG5DYffvvOymY/V+YEBxjUoyeYYwzPk1g2+zHoAkhHzzJRtFX/XxhRdgaw8pVHbqQmKv8XWAJ
jvOEcY65fLu/Pfxfufe5hMSkRLILxgGsZYRgBSjoNxV0B8bLyDq/ZBJXkK1IcIXMzdEQBqz81JXN
GVJvxyL6NVafdVY/31/UqiEuxctnuvFM4Gng4nbqEqXXWhWnp1KnwITe/WScoTs4hrV/39Cqsy0M
CXkAYFy1FfLnZqOVyM01/gJ0rW9QKbEkt9LqPmE+FTAoMKTddO/qrNRc6M4h6rUQPTeOCbqELy1D
W80sot/3V7V6ZBe2hCMECRxtnBlwIY7ZzI9DTtVdNpHH1tF+1Y0T7/Js+m6rcyE5uau7BtYbgniE
WqtYudYaPTOjDiAEUC4VGyfErEiR04+5yUUNuZre/VWuhj4oVINwCbP/4BC+dpJmViezsmAudVBr
tYoElz1G+CQ+v+YhqFwTvFVBD4T/cW1lrmnplGX6H6gfznBrPMmjuMyIcLDihGQ94SibRDtCdAcz
sGcbGnT//nvxwQlU+lDCQWJ0vRJaVsDmu6h1NI5RfdT6qvIshRWSB+hK7waU0QszwrawsDPbKR9x
60Iha5+zygDWLv2W1izbpqnLgCrWpiCsQb84up29oXqiBlBrjoLctu1NP4MFekhtY69FYP5j0Ac+
gjpGOrrC8xgxbi5/JnfmRYgZQ93+Dwio1qEoNgA10G4globSoLUn5rGDto8Lqr/01EprXOu7DdAW
2M6gxS0iS7SKpi6klbEREOXckGmbv97f6bVYg0rdPwaEtRkWiGziGVUmJDwPgBiSTW3mG8fqM5R3
okdoDUtO/mqqxfNTonH9dGQj119zgEBRAqlPwFdKaJSVnQLBvUEtPCUfEmgC1QlkbsKcazVB8rQt
yq+1VciqzKufFZEAGZ/5HhWuf0PKBruLqI7bSfuG2UmXQWo1+X7/y65FVlTrMZ4JkLFDLOEM5SGY
QHRIRp5Au6TqxwrUzwpe/vk3IBbCRtIef68+3vjowprwVTW3sNXcQOyJodbnUF+dJmTK0xOaQJu+
LbdK/S0zJiRl3YbozeH+UtfCK74lpwzn3AZEWKqrxWWUm4hJeb+riT/+Tfhe/vvC4mg/4Wwo+PdH
mgUaJJXmWJYc87B58/0WSxDOgTLOyuQMuCHMatgmerzVtYdmgniv+lIYn6zRkyavqydvYZH/fRFV
WgvaNNAHQ/Jq/khHhXhulARgfAqaKfrFtO39LVr1+IU14W7KVEWH2iW8kQG8PFf1I780OrCm/o0Z
vAjBDAGmHU45vFwUhUyfyt6nF5K3in1n7Pg3EyG4NVxehAIGDg0xofiDiyHp6gkha4akafL2kpOg
al5GGevE6pHCSwmAcF4GRuJwvZYOMIo0UlHoSlkH9ezCZ9nLbAOw20IkyTE9YgygU4DeFom73ZQR
WXF4bctQyEP3FtyU6P8JW6bZlRkXA17zlv4bLPkBmigdTN/fsJUoxfVN0MhT8VTSxWgMAdJYzQsY
qXu01Azo+XW7lBkBihZBEUG0OpfEipWDBoN4qwGNghtATJIAG5kcqqErDQiczyh7NCGLzXTQCE7u
J8uKj516bB1Z25YfX+F4A+mKqXwA6sFrLSY0tWLXVQexuRNkXTKUy5SXJk7OrVLRIFed9N8/FRAM
AWkHIBS8JZZQGCnMZEzNMXnHZaRoUZbaeSBP9zduJXxc2dCvvdNiOYYAKGOnFg3KyaTHxIFw/Xge
uk91TIL7xla9hPcpwJaGZojYpaQDUkUj7NnJnN/7+FnrVZAG3+pUTbeFOrwpVVjgfW//um935QgA
T/vHrnCxtCZJZ6KU7KSAtDk8q+StkRGKrJnAsiC/wSmUbl4iBd5YqpsO7ARRmHNI2wdUzPtRAoVe
uSDxIgDnGSYAUGpUhXU0dt+pbggjDpii0f9wZBPka/6N4QIMvLocPy7G3VFrLAxIOuzEs0RQNMRb
GwjMnD7f3481p1uaEW7JxsgpHm5AP8Qp6GvSrU4O+j6us8BkX+5bWvO4pSXhdkTZrTLqCQtypq3S
17mXquqXkQuN95qXk01q/PuRRhP0cH8+If9Fi/s4N9FFAE0xOxnum+Wc7XjTV5GHQZv/bWE8Pi7M
uM7UNsgW2SnUDuYA5iSlOPFiT/IpgcZ9WtaSeLvq33+WJbZKGDRRW4ca8O8ZXVqHNn7DOR677Pf9
da1dl/h+aCRicAnlOBGIB/52N8kVCmRMDoSWk33VDf2gDvWFFe2Pqt/26q/6lxWhJDgXqozYZdVd
gGwABhV0aAAdXH/VGkqktIGK+akgAPk1ZR7YWo4xfJZ6pYNhtRkcTj/uL1hmUqgHgWiLzkMGk4Om
PaaQKh1zkDMyMHk0zcFMy00UFn8R8zl+47+rFMII+DrzsteT5JTYzC+hubGtMwMCo4OmeHWU7rOh
TyQmV90H2Rx/qIPLRuwrljMIY2sOItYhVoo2O0N5srEljYRVI5jB5sNRmPEVudFGpSkxqII2jNm9
AbMZdVDnkqxjdbfw7OTzTyBMsoXTnZYRAykuXnwxtLqTCcNl6ncKqUoFsEZ9r1NJBrB+Ghb2hGOe
KEWUQ78Y85IxewqrwZvLI5nPEPztdSipUqhWGock/VrK3ter3/KPYXGszlUqFUQOBgrW2iE3MaNo
kw2a/x/uO/+6FUAL+ZWJ8yZ8TtJmtImheHBqUQ93imOd1qCe2t03snZrgqoRJP/gs+PcedeHGvR9
TtxmMMIs7ZTU6UNv0rf7JtbWwQF1KLaC9gQM2tcmbD0aUHWBiQQY+Sl/M91XsPL9hQ0QKGGmAL/4
plmdW1nRWXGMjLc9Kpj0y6baY6i+37eylgEAb/yPFe16JSTswVVjh4jz9VNuzJuxBbNcdrQUS3Kh
vI8Kirn00pIQa+0xpWAbb3FRRmF9UFIr8yCbi95LF42bOi7rIDRaB2IeYFSszMz+wPT0qRmGr87g
RJ4SzuOu0MIYohGkCCIIzXvq3M3eGKmgVa7JZ2KHGLMvMFnfGKF7qFiM+b44jXbO2HanFtB9UHfi
IdSHUCe+/xFX3QH5LYfJo98vYkZoaYCKBvXn08yY76TtBpl77Mguq3f00M0XxHgt3q8YcQb273qv
DDrjPRYC5mylW8Cdjy6Ek4iZ8TkQezPp7FVPP+omRz0D5VU/RTb7pLHK7+0PRv69Y1EwD8WhGS7g
Rc7IE0D1W1V/DRXdt/JNm14U8Jx5cOrt/Y+zVq41eBILkmK0ypFTXP/sjIFhQo2QjdvlAxuyp7gH
uncuDlbEAuienKBmcG4zYMTzKnK9PgKNctHtqqbxCicOdMc4TrG+odWk/s22LX6YcIoTw2ZlYwGy
bXejP7LSi4+NSff3l7/qGwsj/O/LxG1krpEawGw3KUTSP1Xjr5xIqierAQ+TyUBrc7oicWCyqqYK
/lIjNxyfofEDcRhJuFsNEgsDwhqipmomJYaBIQ1AfQr30vWPSfjp/pdaeyVApvifZfBfsfhSBesh
8c7w2B7JIe+Pw3gEp0N6Ya3EIdfu9KUd4Y0AyXUXzoRApFsXRwlGoK9BCForLvoGP+GB91e1VrgG
HhjEAFw8ywBQ5XpZ3Uwge1DBy5AKGfrsDw7mZ8cMgKfnpglYrT3gkd8rsgcDDwY3wWJhVtizgipa
MQ8omNTRhoDG0kRCCxn00dcix2sM17dHzeu0SoatX93FhV1hF+MhJmnCixgGfVSBfMLCNAzEWe6m
RkZ9/9uu2sKENR/i4fSPwuU1NZg0mSzsZO8c0zahXqJhKj/t9w2NUfCV0f/yT3bzSRfmhBuMOVbc
mzUc1A3f0FcC0cBrkUlu/dUMEIMQoDYEthNaD0KQd+vMtIoRswk6HW0f4mHHmfja/EYxcZ2BxSVs
d2WmfAJpbl6z17/5nv/YFu+xfK4yyJ3D9pB+oFOzb83GBxLIK8kvN/6batdiobqweVGv1EXpYOZD
wSsIz5K02HWAzT7lyZz9BS4XGh1cOQcTT+i0CleQqUVFDcVudnooLQj/lmAcVkdJL2XVGRc2hHM+
d2AXzAYNgV6FPlhL/Cl7s2sWDKClR7vv/k6tuuLCGP/7IlbiOEwFiLTZKXPKz5oSb6jl/FRdO7hv
Zj14YfqZa58agP8Lp9nuqrCNaoyklUbtTVb6WFLroYTSUFEclGS+lPmxdP3su8Qs3/ubkwZVYBta
byqeCsJJGzs1dzKIk50q2gQFcyAT/AqOrbZ/GcvUM/rCM9AC3M2VDHO3epWiS4ACM96VGCe7/q4K
Ehg2Q2UDqgoZpF7jcTwMVG1299cnsyIsj2qYc651bgV8tb7ilFNAE4Sv+1ZWfQRIEE6TCu0CsZMI
1GeXjjUuHgectd3G5WTTs6QXz/f/ZqMWNgQ/NCtMN2QjHikGi3Rem7f8OVVxyU2RP2Im6X9ckuCO
Lepstt1gSQY9kuFNC5KklCSF6ysCkRY6zaju2vyYL05W0o1WZEwwoULOxPhtgaisfWF59hcuwAvx
wNOhp+0QwdEm23TiYcBdkrYzoAqHKTI3/377lxYEJ9NDKJHpeoPXgvOjaIB4oI9VJc1u1lwZiFGg
qICRAfeycF0p8aikyoDrvm6OmEQew4CwJEBrNzDxGpv8MT1Dx1xR620ePmf5Jae1xCfW4i5G3NAc
Ag0piHL4L1xs2JTMPVResGEmHBwM9uAf68xNZ1tBHtvBbCWvf/FdF/ZEl0/d1m0z2FMycsDsum90
5VkpJsm7YYX6x8ToHsR8IayiIW0U+pVVmMZpNuLh0PVlUDtnd4BgYnVEUQ1MgD2IFCPiZXi/GXmg
jKAnf+lk2gN8JeLhXv4CwUdjppZ9PuEXkPxTV1vbOXN9wmScvKsetFin4KdFEiej08KKbW1BHEdU
yb0sW4Vw9xvlXANmwL9jfcH0P+7IAVLe931ifQ3ApIE2w0KRQ/DBXu8VK2nxxCXU+B6FNvGjUpuD
+0bWF/LHiOB4DKwMOeWDuSgIxZV+JNaPluYSt5MZESJsYjW5Mcw8x43LPQ1JUI7aXoo4X7XyjhID
PSP4EPgTbXFmSV+xgqjI/Qq7AutHBwq9pge55awo2fb+V1sNDxiq58IdgK+LeomlVpRTyGAq0uyN
80WZEm8s9tYQbsy/+nYAXMGZuTyfSOmbRoWFstbMe9Sqn4ffOOy8ySRF77X7iaO6/mtEOJSG2XKF
U2R+rh7bnjYPUJsbJmdrmFkObjBDhshd/X4WlylE+YZPCFxvVQylVsiBqXBtW9FQgGyZjwmaaKto
SR3kromWSTxkkkt4bXDZwKT0P1aFa8WMsnJua7Sf5qY+6s3s25q6mzRQWxX5Zu7dgzP1gf5m9u52
jN2fmA65OFZ4stmHOWFHQ3niaCXOKHPfmVb9FjOw6DcAf6qJ9WtAASp9dgnSblTfEmdXm6FP0DH9
36wIi7fSppmsysWNpuKth06p+2pPsir5qh8BZ/CuTYkxWMHIEOZqhkw3ORU6CcD+SFVQr7mTP/cS
h13/Zv81BNGyaweiBYaEJkVh77XypDePqtN6EBn8m+j4z3oAS7k2g0ekypoe6yndMdBDd2+bSZBK
KYa5u9/ciQszwm1lNkzhwBewI1B9i4bsB4zNuyz2u/bMBwYx8/EX1xdoJcH3ALYCjLIK11dGE6Yq
Cc57pF7GZy3Dmv7C3ZYWhMurHIaomlWErWj4GM2/pv7cxbLa9ZoTYHqEC+ZhHAft3uvd0YsyISC7
RjKas31UmHvMWUOMXOIDa5sDbCamn5G4c3KHayuK4jRhl7DkFDeTBx7qTQIEALoZmpL7SjV7jEk2
Zy04WlzFks/iOpbJl724xwxM+xozbRPM/3Sxl3cT/RnOseOTqid+6UJaQKfa30Rk4LqgR8LHccBV
fm2UjqlL+iFLTqb5pcy3uEx3yicr8uO63N0PRKvfc2FJ8AxryOsxD+vkRPthy2dQI7qtSQ/6CsQ8
txrCvQq59L+xiecXJtEwoG8JntJXg14Y85CcugqYaTRmi13ZGulhdhNoUiWjusHjfRMnzJZU0Vdr
HaCt+ceyEBGngo5lDnrR01RPGPHVQiCKp3PXaZAW9IEOizwdSk41+w5kt+S+WzseSE54DRPEUGA2
vt7SPMVorF5YCVQOks9jPk0Hc0q+xJMdSoLx6iIxd+eCaAWSxMBCXluaqogUaYxM1RjKTUGRckd+
nxRb63tj2A99+Skb3KAhP+9v6to5WVgVKST0iZI+M5G6Fto5ah/yUgHS+OMYHgHUlHzKtXttaUq4
B7JBBxkm7yJkgIw0gLRV9bmJQzQFX++v6V3sVLwKlpaEq0DBmtSEo7PqwsvjdFPFABiN2S8A3BKK
CpXTbxM19cwJfUg6fOmyHRuPxfA2F/1lkB1VfhRvfgxwNODoAr8KYA/X+9o5YeZEBUq3dl0G0Lca
s3J7f71rPgqlkX8sCB82RmsMZDKwAM7RoEucDT6s9GGw7p+YA0SbELnmzRCTSh3klPGIHDqydikm
0gsVw0TIOSkNhrn3CmPUvbbrHpRUNrK96qQL08IhJLUWF3TGS6FOtxridzh6blaDPL71B1tKzcM3
5HbD/ixUuKuIk1lI5ZFXR+4r8Ku+HcbbtkmgXairu8bcDSMILV31sWWKJMKuugqGLdE5NSDXcAMQ
pszRQ4tDu8I3Qn+HoeRgrJ7Axb8vhJgyhipNUgMRB/2bsq4fnXxnRcUG7NCShawb4lKWQHui8y5c
hGxK3DGdUHE39WIzpjME67TdnG8V4PHv+/6qayADA2MUZ4sT8R6WyZBZcvRdm6k+b+RCfXsTN2RT
GVZQy0ZAVk/awprgiJHRJGhQ4gMq7pkSID/ApW9/u7+iG34CkFiDFwVfDU0Rgueq4H8uiY1QIxW5
KNXebuO9Um1s+pxOzxgijt0ddEly9psafg2Gj19m50+JJFDfFLjEX8A/+iJ5qpCgpcZUk0uUfiuc
bdN0hz7WPMXaOpbXD0+zdenmX2WaeFlxGGXMkO8qd8sDCPMY/MRDAaxNfIpf+MqkS3ul6Fty0WPd
M2p922XzR0xKAgrxkRmPOj3r4SZkP9rst2W8sOEw/ZjDxrPSoGFf1RilzdLTjMar0WesBqT++s/2
awZa6Y1kp0Q3f/+hKAGisOSiGWIJ56lDC7UPq4ZcqPsFzTgw3gY9sLMkr8/WlAEBkngue8haP/pg
uLlf0v0EoYd2AA20JN0VI8f7L8HrF7PaGFS8IVvoQy2LS+gsX4Z59pz8mErZV/glcrMpiPuYCEJm
eyNNGIVGUdqNRS4tpG+dwN0r7ZNmnVnjJ9VTaZte1TzEtaSJIZ63/yzrj1HBEYcubiqam+Ti5i+W
+32wKSRdt5Jd5MHoZmVI8Az0IPFAMfm3XXg7vKQvSaGQS6iyKrAzd/bMzKy2dl285i11fPAusO2I
pBhz3CPbk6auzyrryJPtKCj0lK4MtSQGtfdlw/+5nq1jamJlp9GrHGRY2M1WOWvVjn5QrIcUfAky
lnLxFcHtoF4Own4UaZBfC5+3aStmgpKRXJKs8QAECvTkoWv2oCEJ59CLhpf7X3ptN5fmhAfEpBXg
XqkNciHxudXfyvhsxbLxftmShCPpKhAamCcsCTPwLSiJSLnVavAIVhvnxPrg/oLWzj/IedAFAN4Q
08iC5xC9TZPOLNxL1itAOLwYfDRE+QKdOVlE5hmr6KNLS0JINIcSM8557l4avfycWs/xlHp5be4a
unWG5gF8ZU711nQeFFHBS3p/lTfp9LubWHzUGiBwwMGF/FIrDAjlxpV70XfmvEuSD6nznNPON/TH
RANvZ3WwuufWPZbGixJCsvzVSBKv29//FWvfmgc4vOaBpULX+/qUmpNpxI3VuJd+SPy2C/3ZyqH2
iecDkXTw106fjREti6cveIcJlvJCj1sGwu0LJ71A6XLKgBpgB1D3k+HT/UWtnYg/pm7q0jlr2ej2
Ib1k6hHIGA9ISKchsv27PROIazrq3piVsqGZJxzzgsZsUhicJ04/QjIvT32r+6I1GDWPIWN8SImn
xYch++YoYF2qNi7d025X4CuDKE6Srt3uIpRYUKRV8V+4SETIVToAg9nbODFpqX4tNC7qC3YexRm2
qdHIxM1vniy4kRFCUaBDSg3Iu0j6plZa3EIxGzupWX4LkFW9m5295cBx4tKfgLL0TFnT7HZLYROP
B/V9Hk4XpReHBGNrY8vopW0rL2y3nR75w+N9t1lf2MKIkF83rT6pMYnopUl/M/bsbvPcm3azfajn
H4qhBjneY/dNrvgQJCZ46QeYhVv+PLC1TCqFGNolMp6ZTr8WsX2pQ3PXRz/T/NQokoC39hX5rkFo
AvPH6Npcn/beLCPgEZl7UdMj1HeP4AqtmCS5WP2KSyNCUG0MZya1EbkX0+o2mgFVi33juB5YCXc5
exrdzzb9OSml5Mzf4Mi4V+q4L2xORozypLB5GE8kDVC27mXIL4XOjtStAqOPvfrQdYVXO9shwtR1
GAOfJLmAV54W16aFz+oC5e0SpXYvdVJ4Y/L6hCe7th+DqPMo2+UB+em2qUf6rQNaJktm/TaF5NYx
32sBcIzsXohDjhkjtY/499byzsuHX6zbNmdD3+czbrPZ11TfwJu3gWbufec1bq9PF3kUiEJMjO7j
puZ/X6R4tlW2Nbg33Usbe88vka95hf/D8THpGyg+mptev1c2ofcNdPf+6Mf+rn4Opgc3GLzcn/Z+
IqsxrJ2m5e8RXIBVmdGH/PfYr9YASETo62C/GDI8Vb6aheTm1FdXj6I0VIIwEYc893r1Ydx0hU1a
HCYybGiMB1Fs7Sr1y0DdbV1HPqm31ESw0ohfU4DUJ280zs4443lnNf4UB2r3EzARJ1UA0QdiZefE
H+5vEPe76/QG+4OjiIcUlwkXec7QUk1CO5rdC2hAPkRKFHrQq3q+b+P2WocN1CMwtIFx9htOg0JL
22aYcBm4qeo1lYKFPjdF71V428qqxjddUn7GMf0EvAEqfgQEvdefHKpABQlDCwetgco2Bndq3LQt
iuaF1+i5x7rSM5RHFeKRyugp+ugTG+T281M0JpuGOCAhfAmhTnT/C6xcvqgtg40PXRHMoIvkeGZa
R8A2UVyHxta2HmhPfU0/xE0rOW4yO8I57/S6mSsVCZTSmajw5ns30o8mnm6yJo/MED9mi2Md15Gl
McDDL9O4sVyvBTll5GeSa2LVNxdfTUgHY63IShd45ovdJ28kSmJvbJvX+zuzehUttkYsw5t4siRz
iZVAC48OvmvuQvjN6w+HBWH3ASCC+/Z0HmBuDhzhmFt4BB/Su/5ylsPUVJsyekk85aPqu170gt6s
33gvh9FrPdNzduBE8E7O8dJfPv68b33tJGIYAqfRBnoKZM/XxjFJb4aVBeMOBI9y5H7o0Bn5Z7XR
vejf9rj5QVzaEiJt24DXq89ypGPDzjG/VdlTZUk6N2vBHOkeJ71CAEPz5no5cUNTCtwZvUTjR0eH
9hvQ++MDNQ6acbRlO8e9Tdw4C2hfDDajSAZ0wLUxu8q1qJwbMKVn6gnJCYaanACUzr/sGOOxRD/p
w49aJvwlMSoiddq4jUt7Kumlm9C1raK97T7UKl5+bu61M9rek+P6kR7Jks5Vu9BoA9we3WmwHF4v
FrpYZZHUNb1Ao/LYljjg3jz5VAuaoyV7X65lnIC1/GNLuCT5JG7GVHzYMP9dJi/E/FkpkkiyesqX
Nng8W8QrjFiGismwHstuvOyoH+qNaXjj9I0lZ9DLFqFsLuKGc/zd/RerEkKxgbk9t9Bh0abjY9+e
TXC3qxiBhzZrWDyXqCmrD5CvOo1DtgXuWZJ5rBSScfoA2AY+CULsEHO5XnCR2eU8ZTBPGOMTbJsp
+15qb0b45JYfgT51W8NTDS9NjslkBPlf3PgL6+/bsfjc88zSaShbehmAj6oA+bJGZ+8MQXbGO1ly
563dEqAawH8MwA4wVHe9UgaSrUQL8exLo4A5QbS7HzJXTwJ0fiwuMQI9FaGJOCEQWJ2FMBYjm/Od
tgnG2HL8oqe7vt+MX1rM81iaxOhK4Qfbx//pd2EIZE3Xi2qGCpp+mQbviSGIke1Q5U2U/TgHKcDx
ZvWlJdsS6IbwGwjr7S2YmqvqcwdphftrvyGofnfixc8QnFhVCyeBxi8uq84APsnr7I9zuQk309ba
jUFV+OjparqCCnQwKhIfWgvumGCyUawwCc/khE9AYrBExwjuEwMX6VcQg3kGOHUwHQ2l3AKTspK1
rl3MICoEsSHPhUFsc22PRU7OBqBJL5Zq+6OdvfbmAVS5JrX9Ij+14I8EvRtm3ZNNiV6Mah7y7i+u
M7zxkSJibp9TFV3/grycAGuaEextS/U1tnXLXWk/0CrQ9RORUfGtRd2lMeHuJJiEGCyNG5tfhwGz
sec2jGTfVMcvFu/MpRH+90UcAOXMFGYKQjvSDQp9xUT/lhrdpdY+x9Cx0QCWyaJS9bph3oJnIh9T
2Tla21Q4D74nxn8AeBXCIO2MJo0yh14Yapep6c9hFVh4XhVgxKPZQ9tvu/Q7Kc957O7BVOYon+57
1Vr0WNgX72+GOoTmpDa9KPUmbfDYHNPnCpzu29LqP6p4/Mcy2PXqmSUmwdEBy7OLZ+f1N59UxpRe
d3FuBnuXJRdL/zHXn2v6oBbpjkLXpuidIEl9rf1ehWwD8eez7Uor19yKuPPIcZE6QBQBFQAhgOmt
2pbqmCkIm+PGnT5G3YEAbTYRKD+3pV+Mvec0GGo32KUotI/3v/r7QKBgHT0BgFFBH2qAUFu4E8DP
VjWI6coF9Dpv83bcgp0C5RZsQOW7l2RHDvEGugH6sM39ai97t6xlG+BrA3sQ5qUAJrgZ4+uGpk50
U+Fub6dJEMXbzHzuN8mjm3g9uDclj/j/j0ETNyDKLBC/EWLlCMb+NEl15dI4qt9WykbrPeC0ejSX
CN055W/VHXxDerpWNhnr/GNWeAVqGej6sXvKpUg/jtoHvUu2CSZ5ldrToLqjjD7y1iaoo1gWV3gk
vNlfkECA9waA45tiNjhKMT9fdrjz9Rg1FS8bPDBwt8QDkr196Ezds2Xwa+6wtybBcwk6PiAExKdT
jKM2khomJ6XyXDDoYwjKCK2HrogO97135eIDQQyGnTi/FaZehaDZFt1gMwWXbl+QA0GVgsQPWUb2
EDjxNeOzM0jbFCtRChYxBaoBsomivbCPJRsbYCt0hGkFbRA0lqZhE1FvtA8xyfyZPula709KutEw
5t45te+Act9EBQdZdcD0L3n4UQ9fDVkGsJZDc2pTVKHB/MZZqa9DWRRasW7kTLn0afQVXm3l+L8T
MxC48ObTcg+0kruw2enZsKkKmbIoPzTiji+tC/tgaWHYNV2kXBw6Z2Aiyr3ButilV/UWyPxkWO3V
Xcd0JYpxGPG036EZi6syTmt9IFUJa+OWRQxunXX7yYiRZoCaF6Q7HqrysmfRSu4MNl4+bwcuHxTM
hKdX3nZKh/1UgPeYYhAYQIjwETKPBX3MKWikOxcSkKibgSS4KR706jHPHopRckWuLhz8hUirMIni
iG0bIxlS6CzkymW0d6Rqt04VBw5axjjNtfFTR8vo/vFaSXwwxUgApOUwH0ylXDtVY89KOqLicykT
Ww3cEg2cWMEURe8UUt7LtTgF4RobWCycY5SZrm21o0rDJGxgC7UKH768VyJ1PAA4BaxKWpxDF1QA
SVpYx6GAWhHGcWQX8erX5fAsvCFwxMVyqDJF6dRFqnKh8Fw3RdUgQsvqoXMn8E99jdLP9z/u6k0E
a2Ds1kHQg7bn9YpnTOSBWRa72WQPFFOPzW8oklut9ZhjOs9KPDy/VVm3ce2gLm0KO5qA9qgzNNgE
MtGeQXW86XpvTL/LmKjWviVorxCHkIBjR4W1DXXft4rlKpfapl/zqtiWqcmCevbSbw3zzTaUtGzX
7KEZjs473p5c2+r6WxaJpndZgr3rHJ+18U55bHZap/tq9TJm+/sbtxYJlraEUJvEsUoL7ifDOHtx
V6HYJDl3axfo0oIQTivIx+dtOSmXT1Grb2y/iZWNwmQolLWrDGAJ3BYocKJSJ5w4uwbPeeYi9bIr
+zySfTi+EHooq8TTtAoXyEam7r66LKDQTA16UbzncL1JllmAwxyghUs+uwFTXL+l/SU11J0abe9v
0VrgQkMdU3soc2C+WHC/qtNKPc+Q5JXWp8E+5c6XiP6+b2L1xl3aEI5SlcIbaxRuLxQa1HTTfAJs
2kl8fMLcc4LY+OX+IrKWnGRdIs3aSNqUzj1suiDn7X4T97Hsv0rWtRaIF+sSw6BtKCik2HBvAzFI
TR80MFEZF5XuUS+uf4Wf5/rfsiagdAIIKUYKOJ4SYpRCSo5JkDbuiBo+OumgBrNhTd4MPXRfsrC1
j4ciLagMUDAAQpz/fZE2ZDHVwxrs75c+qLzIR4fRiz1nU26+vpZ+slX3Motr/r40yP++MFg1FAKK
BiAtVe7uMkgjud/7WvNbzX36i6VxGU/VQdUdmCDhC5IyagmJbbRqMWKS2Mk2nt+qY+Fc8iFGQnRM
6nPkbmdcMhiCBEElJh2/ZvOz5FesXS7LXyGcOquI3FmJHECwsl9deKbH9kvtvuL54bNi9MDtr24V
OxiLyxj7VD/hlyjdacYowP3fsfbZgfwHry6XsQRf9vVnT1XLtjHGQS8gSvbKBDBQdq5mUIMlrSRO
r5WO+ZDBf02J144dziRLyQyIyxRuiOnFwCUcc5vtWWU9Di5mTPXnJFe9kWhny3yuOwnGZu0qsnl3
DHtv2zdghYYTkOU53j+Nep6UCEzMkmiwsqU4mBxlxjFmuGCvv2VvO4VD5jx8bEAMpschAgLuvORb
VOFJ10iTwJWtwwg8iMhAFgMggPg4T0vohXVGGj1mv83jHCiP6YEcs01yHp+L2KMfwwMJmFfq2/se
wz3i6vliI+/hiCiol7lI7wWPCSdwj1e9Ez2m6JsaAUcdmI1ntp4F5hpnWw2SbEVi7z0zXAaGac6H
FnTMj1qcn2v3WwTBZGV6dJtPGB4O6vxYsw/3V3izj1ghBDdNTv8H8RtTOJqd1obFQM3wsW8waZSb
+3rYpclT5ZqvVAnu27rZRG4LuCGgooD0Bnfftc9kVfn/bAGFBajMrioATXSUnRQzIjMkBHQyZl3I
MBj62NEPFVjxKR5gbaZ7VfLyFyvCcwsOyXHIoiAcQYWqxoshfBx7I4AOLUDzH9jsHor/4+zKdhzH
lewXEdC+vErynrZzr6p8EWoVJWoXtX79HObM3GvTgoUqoPulG8gwyWAoGHHiHO3HfUO3AUXsHa4A
ZvjQz8B783rv0kSJaN5TerayU90ngtk3QJEjMLJiP+jxIU2BbdO8ziI+fEQpPhbXOuebl79A2lQF
NbqiHRg9A38xhGxHun1jxTsQRQasYX6XQgsj+n1/2XMHCVYtaFED9oSmgpS923rZpLqb0bOCxyXP
vxp95VvhbrG3OW/HFqK+eGLeKBV2TQhO1EEIzKRbJfrNUfMr2Cu0Qu8vZ+6y4Xn+HzNS0EyqqKMW
h5kuGlcleERNZno9Awd2paxg8L6123ckfAbPVlHABu0/2nrXPlNWpZnhFQZzfPRVxLBvSdx7IT1F
Trcy30bylSVqsGD0pp4pjJomoI+ovwG4ql0bxYxpxdMRkbpYGRuyxTj2A93R5qRvrKXWmohNcnQG
BRVK9PgoiAr5tamq5N1A1Z6eiYEhlYcIF+EYxm9E29AlR/wch7+xJXwDhGUCkisdXURMpxt5R8+H
rx/gOVydz6p3dr1f6/V5t15n3nl99p5Xz7vI856fk2D9+zUCSg/pZPD6e/X4+vF4+vKbe533cBq9
/cn/dlo9Tv6Jrn79eXp3d0+H0d/aXuvtH1T/2/bl6dfW3j35L0/+ar9wQLM+eLEQKeCnRYnHkVhI
dDIeuVdvDbCjLKQ/YuPvbZb02WT6FINLbYCNKEHuY7UWEr1oKSn4TKJuzeDTjLwdAHGZDLyB6HHN
ohZfS8i0WcX3zogxyQ303fiTKPvJiH0tGzYQl0ddruq3fKoxDTn6Cnutree8Lf2eFBgI0wNgvjb3
r4EIhvd+muSaGIEB3orUCFx7Nci/L9QcZ/cXnEB4LhufTNHXjm+RIY0TdaJnlh8slnq0XAhUcwYw
koiRX5Hg4Yt9baDtmdH1hYublZoI7RVCFR3rv1VBQRaAwR3RgIAgMHJUKbpbBQO8PXSQ1D17j6av
LXjhnH9c/X25HhPGqOdx8fftxIdqsufk6srmZzQMPHv7u7RfHRUsM+8kS0/gkR+MoBw9Vu4U9Q9N
U2QN/wAVlZYsRceOt2bljNjYDnPrZ6c01Z0e9kszmDcvdWEFdXAF6zNEM/z6+GiXdzGaXPhUY+5X
AxOSvqUQbdSfdOZB59cH6/d9d7+FKEsWpQpODwq1VA1hcfoJOLL36gSvP86PzGd+438lXuThmefx
/ZeHb6vBX/1y/L33fasvCbDezl5KP0O6dr0zcUb1kJ519qA4Ax4mmjehkCn6TVVqARt+NMYkSO3W
s1vnoOp0M3AgXA/E+cXVwjfHH6X2jUav/YBBzU2XBK2ZfspYI0ogAi0k3zMfsKtzkq5ZkvV9F1kE
DlodnFIJEkAJW6VGjflLkVZQ0y5W989pJvhfGRR50MX7gmVRo2QG9gctvkfqhkGjHNyQBqRYcMGZ
ZBGGDNCJYBwY+BPpC6D3jRbTlsXnUflWdYBk5oGujrhSQaZbvm1+M6ev95d227MXZw9/B/8uxH6h
anO9NsOq86QGB8VZr7+qDiK7yjt0GLUNpGx9Ero7Avy4S4adFb8ZhIBZ53HSAAzq++39XzITPDHm
BeU5RTSFHLlx3sS10hQR1j7YKg0AVA09MyuXyJxmj/LCiuQ7PFfGnDdRfO6SD5ATm5uWvvN81dQv
91czd5IQJcTmYo4FYuhSvhC3eJPwdkzOfMKU16mI9mGXQ3Sj+5FnFEQG7uTj3XPf5ty9uLQpeU9o
hTHJCGy6yB8x9LoyVlF7LKjpp9bC6PGcKSBsMZunOsC8y0NWVgXC/x406mewMXTjGhz7QGpWxmPI
j2SxLDQbJsFMhz4h2jrAGEgL67pOdcOWw1qmrIhBvS4RvcH+lZSbMAK5P1TPqs6rrSdC1xUwFuAZ
Gt34dUiw5X1/qrrfPdF/Zj+MByhP1cN3zfGq+EuLRuOA5CcBN5m1tdWHmO8S7SMxloRY55wOIEHs
l6BcQrfx+o7FFpQRCEhQztDo3KARBiCblT1kauXzpQ7+3C2CaioY1lzM0QN5dG0q5DFLiZsmZy3+
hQJzslSmn/NrCy1bIAQ/y2TS32+qeIRCEI7CRWJKummXTMcqhe6o4wGT2PMek1RLxBLiTkpZIQZE
oJeDKogoyknfZSgRtmExdck5tzAypHcgjtqjMLpwe2Z37sKK9C028CJCT6jHzlmJ62Xc+YVKPVv4
ksxu34UR6UuLTcshu94m4GL/M2RH0w3U/F1xttRinlN8S5amr2de6CDwh/ovypmA/ct0ZWqvj0jn
sHVqFICMLYWkhG10UGldYhSbc/FLQ9LC+GA2iqnBkGa/KGazUm18/8+x3axzI7gf5mZNoQ0l2NhR
QpWxipgSHmIyNbhNvA607tlt0eglvlu/J+T3fVO3Y3uouKGxho1TgfdB+fv6OinMtQuL4a0EipbH
bMy3Tq14KCI9hWxcsXAKdNMzJ98hb3G8hOOeOTvYhpojxvVx3eQqmZEafUo02O7057Lc5qZnIKRb
m/tLnNnNKytSbLKigbio5NNz66iFVwJ5CmE4fUi9YbKembG7b+12GFGQVWA5BnrZGE6TJcNHLTZS
VNbjcwu1yEMI/fpASe3RL8q8XUVKmq7Mvp82g1qVXg2hswNkSJMjtexwjdGqHG3Oongfe7w8ud3G
C541czsh+I3iP2K0eF9JgaaxIjVEKoz0y402DYguUFb/xQ0o42QYBdfDQG34h9Go3+9vykx8AxOo
GHVA0Q71JvkISGKXBqiFz/1QvjKWveS24un6UhY7V9gC7b7QoxfQLpA0XzuzqTURT2yWnkEgPULr
1K28dkpqz4xOBCACjUdI+ECeBaUjZJ4lWYh9M8sEfTLuEDAp8AD5K9jpmp5B0SA910nuscG3vk3g
BLu/lbddZHANXhoR7n6Zqk+2TbjbpmfQM1ejl3kG8fJTVnnJ9yJovmhrurCqmfsDg5hxxaylYaAp
cG0wUfI4DDEPc65rh63gLMqxAWkXIHM5/WqrTfUYGZm9sEzZKMqTQB9iohbsU0gx5X48tZQwi0F7
ce61DjjejR2dTIDQKsveJPpC1eSmhi6MYUTGQryFaAOgpdcr1Am1Jq7DWKR8K9thDXCrp4H3fwS7
jXN27aBTv7V10GeKF9qqz6yFppzsN8K+abl4EQiMKYo31/YHK3SHvA7Tsx6C/D3/OgAmwsx/MSLY
V3CMJjo70jFmaH64DIjxc202nmV+GWrukThZOLfZpVxYkb6SESi7bYXF2XlE/6bH/hWCu2NcUkO9
edSJLcO/gJ6LxweOT9oyo2+SnqvpmTF13TgD8Wj+hgEnyCmpe1vdKGa+UzNnbRDuUbc5OXhqLine
3IzDfv4ISM8AVwghLJCnX/8IVa1J1zrYUiAYnYCHwbDSfe4D/e6R/cuvX3+ycw9kx/0AMHczXFwI
pKeCckLuIKOtGmVOCmcpOH1Wpj0KnfDPcK2mq0JZQvzMXg2QjYLjFETjGPiVrobNNKrotVjidG7a
MuiQXqHoJ5rkKYoSDRt2sTt4Fd4kU5VuS/onm5aa5rMrhkA9biiU21Gfut5mM83Dqg5pdlbwDfGd
Hp/VCOnRCkLo3AvLBiI1xRBv72/zzZQQDlfQ++Oy4JOCOrLkyWCCmMLegVUTbCwk/CimrTYU31LN
d3twe1j7tA9q9Vl3fyhmFnjQd8LQIj5q5kLF5Gb1oo0O8BP6XEgp0GW4Xr3SFmFKgVV9cnSiQJFR
8a02GvxpnCIUqMwOY0LZ3+qFAFwjZNE/RYAF86sUK4hJycB0N34q+EiDhmoqcPXatPBhuXUuYUYF
gQHOFbQfMozHqAUhlwEzIG7h/W9eQtp7VNc5hyxwCZqC/kvFDzTuTm5yiqsTT/lCTLypBH8u9OIX
yJEXiDaz5078ZKVgqkkDMh469mAa5Td0w9pO9dBeTKGd1Wg/Bww1YK5335YgO7M8rh1JuMV4jb70
m8TmXj4GhaIaOFnFtoMxEVPt1wdeTqSzsxYH3mdqsYuLpN+wVFX3eogB7SqqdW9KGhWgVpV7rDet
IysLHvAm1tZKnWSPBnXErC7n/X7i6uS5LEx9Ujbo/uLjHZQZf6em8YO0ZeZVbpysKEUx7P7tkTN7
QVCD3y9IEsXIl3yyQlM0Ha2UH1s1bFe5oVhBhy8QCEmTKIAy82LWPWsQgDCEYYwiwW+uN82cKCWE
V/xI0b7Ks2eHP2vIjrr6uasHz+4+6l7dkbzfhF+aXU8PrfkD4Wuitn9/4Z91ocvTEysHDwjIOEAm
j6FJ6YdEbpc7fdHwo2Ypu0jd8/6Lnvt10FbUj6J4ZVSg9AsPbmd7FdTCp+4xoqvwMW1/RGa3LqNj
bljbov6G2UOK/xBhjqdrzuM7yPA3/bjwLbkZmP/8tdB+x4/BSwVcQtfbNsSo2fF04EeUdPZD4bmt
sUs12xvT1gf/csRaX21+Wxg6QXl4r+fTquFmYGhBZu36cp/VtW9mJ9qYfj6dMN7xYo4DpnCXwLqf
L155VzGr8AnQQmIvizYrdc0VzU7bY2qDqN+re7N8ytWmUXxtoi0wVJESG0FaW6nrtZFND9qYxqFX
DU7rKTE63Q5GZkFbaNRa/FqVgFF7Vms4+6QKh3zVZrV6SliLGc8qTHKgooiT/ZySCPD1MmqTn1UF
/QZPderyOOBB8UFZraB4CwnEITBy7kzrXGc6EAJTtkTGJiLQzcpR78LXHjM5mKG8PiHDiEE7ZaLq
2BiGV0Jmzuz+5OoHh+xMXT9AmfS+/8pfG+EQUM7E3JEKJWPzM2RfvC7UaWytyIY5wLXCCp4arD2c
9X0jN2sShMEozzoQNcBjTSaYs9Rh4gotyDGKw2OWhvC+em+b04GRo8E43k6h+uW+yZv4AJPoKKrI
PkELgcfo9TbSKdJrdHTJ0Ur26PXuen4c8ESMjbf7dkRWcHVcsIMDESsDPTsG/K/tqG3UdQyec2K+
97dM0+JjCUiDkChDUMUL/vpvt4Nb2daIlxCZoMDu1Nu62puZs+rKJS0gOYuXLUmJbVaCiL1Jreg0
OZOvkUnxSM9/Ee483t+tG2+TViSFn7SpugidItgxWugN6EGZRwczyjAKnPxM66X2gfhyXh+O4AzA
JAy03zUQ7omfc+HcY2kwOyqxgeUDkpnjEAbgVjHf8Dbo1PX9ld26+LUpKbHo9EJvKUiywTUb7vtn
vVqF7ZFlH8jwkD0sOPeSMSljgPAm7jQeIqcpj/fOhCwdPJclpNGwo0XbTB5ITO8vb+bgLndSrlBa
UTuBjA0WjewlZuiQOGEwgf4Aw7c0+nPf1u3VvdpK+ZXVWS0xWOlGJwXAjLj3je4hx0tjXNIenHH6
qzVJzjjEjd0ZKexMxTegA3xWaGt1idT8pnyDq3VlRQpEyKUHcCrASk++xJbzpQuz9zzUDtpr+lQZ
AYniZy3HDJw5tUFvLXBA3kana+Pi/19cgKkoXb1WQ3il/eb2v8fsL98qn4sTwF+M9iFz/XwwX/x9
qwjDPptIdIJmWeEPqhm/tJbW+5Fal+uuKotT1Q5LVeS5cwOpAFANgFuCTVQKi11GprGPOT31qdJ7
CZDt+8wec3ySlSVTcwEE5ROR3KGCgjT9ev8sq47xKGjoiRtVQlbgpkA2C6074H7xmHpMmyyqwS9Z
FcOmglbkKlSibolDcOY6iNeSDVgTah8Yvb/+DRm0nfVojNkp6vv4qx67wOu3Yb9SB078saybhUbo
TVEVhwrBWxfwPUz9oPcgLbqwU3caXM5OQ5f7mhaC+xGlzXrwo7pfsYltkjD0Wys+aSBdu3/1520D
VIcpD2QKQB1dL7ZqRsOcTJWdwG+cvicuyPlHvcoP+J0MUn+lCq4Ilawql3zlat8HVVVE2/u/YSa4
Io1HNRJVcxvQdmn53C4TjQw6OxVuV2XrYZrMl6argQNyXFpUa2oZSurreZXHQRgzujTBM2cfn0no
JuFnYLJSOm9uhzmx8ik5KaMOlv6kSjdm23RvihZhCAXv84NCCd/YVqYtjdnMuBqGX9DTFRk3CLWk
mwWRnlFlbZudeKNG5wIMbhuX12GQF866q6u/VYiCo4liAy4XuA0U1GKvD3tMWq2x6yo/RVMONjI8
Z4us9SuEYswXqQuuJa8NIBQ8TnUx/oeXGpj2r41Nmps33WCDyz954Uqg6x9JvF/SN5bjxbURNAWu
jYiJXFoSyHdB+YDURx3cd2BETIbfUKjeEj3xUnC633fXm8rop00Qu2EiwkD/SR7ASMKc1r0eQn5w
eO3NR6LXgVvXHgApa31KPFC8Dh6t7XJlFrrtU+5nebUqnbzZl9nfDtZ8/hZk3K6oYeH+Stc3JInK
eIPfEiOl41N8LD6VNYCswrvs/rrlT5tsSpz3xaenHPuWtQwaZolCNw2wUo26RBwkJz2fJqDCpqBf
qYKlTPZPt6S9NaDJrDdHjTrgVEcBxZp8YC5RD3y/v55ZY7h1KMPpqCd8HvPFelyn7QgQ4Qw6p/R9
sPbcqNckajeE7ZyyXcJvyN/Qz6WhOwcGSeTFaGFd7x76wx1nLqyR7CnETCImStJJX7hys0eEbyfa
omBEAEf7tZG6Lxtm2jF7yDj5MBN7fFRsQPjv79vcvcb4ESIJGHZB8S35AaVxZTK9BMwPQSTJjpgd
QHofUXT9lmap5jbNRkIlUKr4/shFrsadwjJJoFZl7NXQzz+WxAnmXODy74svw4UL9ACHkaSv2IOt
Bsqkb3KQcDnpuC/B+dWnyfr+xs2vBhodDhq0WJV0Om6VdmbeIlYNigUBDIxwJq7f5YtUUCLmXT7C
hKshM/yPHcnVAE+LCFMhNpKmD6xoPKpw326+VBFYGcJsjSKLN5S/G7YUGGcdAwShaP2ifYqE5no3
uzTNSk4Ri3LMp/SNT6svNPuVTklwfx/nvNz+rx05Ha07UnAzQiDK0WqLz81SO3b2nNBLR4UY4Gh0
n67X4TCUZ4AYYA+VeixZvXLTPXWXJrJmXe/CiPj/F67XUajkahWuKsuhFP6LuumLykAv0JJ9z5UF
aq5PtbEbl7iwJjk6KA36vh1FrBvXObRyKTqULPLVb2WzsQrtYZycc6q8WOnkR/0T5YbfNNWudFcT
1QLwtGX1U9buQI7jqhDLeVYKgGVt7g2V+Xz/bOe+56IfhNF3ZIOKI21LjMFJqzGw9yCbd8mHZoEy
BXWR3vYI2TX6W8Se7hucPewLg9LOOH1jYEqCIZoh7eJuGSTAo+fjwrNw9rQvrEhXA8LO9hArsMLb
33mEIVu2VdxXE3josv+X2yFGBzAwA9EVuQ6n0xHUwCPCc2eHP1227Zrh579s2X8tiPt54bpJOODx
XkFVry+LVQk5+kAPS1A8mPHqvqHZgGKhjAnAh2jWiLO7MESzxokbDVqMbvIRQpGT9fse8hHJwu1Q
Z0/nwo504ZUi7iOT4DMDDdih6/28OwzxASxcm7LuVmPqh+kPqr21LUi9h4Pbl0c7iZ54CcUTFOOH
olnY4KXfI12CujI1lVvY4CGwabLtTfulIA1awKAL4hj4vb/LszcAIyB43AM0ffP6ZF0dWqQrcOXc
1IMced1NHjoP943Ib6zPb5IAoQHeIki0pQuQ66XbT2AGh3R9/7WixhNEOdYFtO0K9G1AAWmDKPK+
xZs6kDAJGjXQuKAkDUC4dLMnhtK41cFk5OiYN9p22T6EboQNSfnqYBVFYEADy2mQtfiW/e2+8TnP
RRomVLg+GRGl5Ra9O2YkzWGbPJKp27kFh5xZ6+dKu1AnvG/p5gFkGaQhtYLTU6dqT3Oyduqn3jUf
8XJZ8JMlS1L6AglGDr5LWHJTftDd8ZxGQGrj/ahA7n3h8OZ88r/7h9rA9c13gWCLKUkh+wqG/558
1M7jkH//hzMCQA/TrYLJ+saGCnXFLMMtA8OzYdBD1BxZUfnp1CxE5M8Cgvz1FYxN/29Jv16NWRMS
KRra3sPo+JBCdL3ChlpKQKD5pTbWr6gfj+lQb9wsexwTzc/s/MlOi0cKbl91UrYNFHrSN5agWRlh
lEO1N6z/RvtpOyqN64EWe4f6xITuGXQUJ2UprZu/SKhPmDaoLG47Ln0epVkb4+fn/fSWmLrXxhsM
+qkOFABMvyHQfjKNE/okBxpxD9MMC/F51vHQMUPfDAkZcHLX29cWbdmjcYfLBOnkjZo41q4rMv1d
n9TqVJPyb5VYPgMHcOLAxqGQjOH8a3uqZQ0JhmzhfJDtDgyltdY8RwWyLytte98Hb8pvn7ZAsSkm
ZwTnlOTonTVC3x3V94cifOwwijDZTuEXafkCNZ694oxvTlRDxa9b61nzeN/2XBqNZv5/TEteySkf
yrFSgehW3QKDQZ3tD522pGI6e5MBFUXd+BN4Jx0emscJcj3o4JplJW5yy4/KosLwnIegYgCANaAu
gnvj+sSmUEE+UoRIb3O+m+x8h/bxFnU18Eeq9gJRxNy2Qc1KBW8jaMksXcp+CqY3lZ0TPOQ19mJD
zlQrmr/F+AmvuLQheaDGSW7RXqwnanxQbvMJ9LJLOensponUCtM3CqaLJCNOlWmZmbqISnxYp9FH
CQlfGrfrBFTff+9pYJ/+jyXpeEYXR2GGDizpfxx0/JXuz30Dc052aUBysrIyMG4ZYb9iZYNynMdi
xV9MYZb2S8onWmonoW1jFZwc9RRFovo4dmtNydf/sBi00C1wZIn8RbJj9gXnSonFuPVTAbX7enxb
FOWddeILG1J+EkYOA1EAnDgnb10TY4ZoCVI4u1u2ZeJY0A62Zdm1ruFp7WQMYz2sWNUN33D9qWJ8
FVlLr4SbeQDcFrx1MKyEKigIx+X3Oph4IrA5tQgxDUgWNIqEjhAGsUyzcwHT0iJ2gFSa4tO0JoER
8q8YaDm2aVIfzI7FQaGAS9c2e692iPX3jnn10yTHtMkwJGODV77S1X4/7DkmYXtn4Qk7vwGAVoOr
ETKJiH/X4Q9iolk7tCR5UNAtiwpjm0RvPWjNdRAhhO+QPreGPbE74HNLP7ZQXzgkveJRbWmAZ+Ya
YuwZzwhkGsDPynp/sa12il2gygBOzjUnK5dpvl68/fX1uDIifTHHPHI+tXsfRpS2Yn1cxQ5Gam1l
4cs8478GuhfgbjcxAYf04npPUzrEUL/MEObByt/mQD8PAYEr69nSrs1ZcqFVJgZokd/IWJ0QWkm1
RWAJv2NVEQpRLWhP2gcTJN/3t078ZikPRdsOsxtorQIDKUeWCKB1Tjje06iIx4HGjb2ddwVIKJpv
KIYVfheX0eq+yTmXuDQpBRq3tDJuqqhGjBAhLsPxWXBORovcJ7N7aAHBDKSpLgaerk+L1WqUT+qI
0+q1HlOEtN1W3Za2Z9MEbfo/LAkKOJh5xsAGqhPXtsIRRLcQbEBRenzj29R8XeppzQRnoTyDQUXg
HPFOkwyoeZe2Jo/Sh5RauZeD8MUf3HrpfTxzMldWJAdX0rICtU+cImdaD+3gMYRNPhQLz9NZKzgV
dFUFuFBuFphVXanqlKQPoYqy4vQMhXmHVwuZrPgiSn5ton38HyPSUrSUxhmGBPCtKex+NfXsRelr
M6CChDc2inTFSQuSsilZeEHOLw61blDhYCLNkDLohLbt1LmosivqALGzqlkVHC1ye0lZYca7sb7/
2pHiO4Zxo9jqsIl5mWzd/J3avecWg293C0FvJkDAEDh9EPoAgpOHpHt0nKe4rtMHKLpuw4wjSBgn
LdW2HVFVsJMvTRrPbqAukNjgKRCa5ddXSXfbmtp1nkKEXVvjYRyQ9k+TLnE9zNX3ML0KDmMLk13I
2KWMCuzTk5Y2WFY/RAjiauRxDAnaTDlSlXkjWNF750ef2F8jHvp82lOrW7Mk9dirq65IU745+dLK
Z4/04idJKzddaoaon6QPQ72CvI7C8q34jnXtP+jcX65dhjSqReeMIxjmHrrwbQiNrdr0KHcVfj6s
s3ZJMXCuVADuWmBbIWQjEn4pdFGt4djaMn0oRsLf2yxNdlWvUr/DgI9Psix/ckqnfc71qFuB+jIJ
HFX7bvRG8lR1ufv1rwM1QNUaxMIgXYd+kXRtrExNi2SCd2mm9kqgA+qVNiROWRTct3MzyIIEFI9B
W8GoEKbLAHW4dmMHZBaTS7DH4ZT2YiyxReAx8xoisU814DxK0kC6ot10hu6HysZgfzI0gdkLS58G
uhAL567UxW+RcYP61LF0gL70Q9LgVQdYAh2KVZEtpJxzgeLSinq9YhAtaMWY45wV9gV8HwBOd8ZG
N78tdc3nsBaXWyuD/Ysho6jNgx0AwtAAftWb3yWUJTVPx+zgi116bRj8CRfC+tzdvFycFNYNvcka
3UG4UEp9laELkEGsvoKiDhBJC54j8hL5y/VJFiTgVwCbSfvIE8uNiILT6qonuwnQM0VAmsy9muy0
JqDkhdgrpvpJ97JgeKZH/L8sRf9nWEqYSr3H9zTusa9DuAafYN+uJmgkDWuLfzYEMTPvdVW6cFNm
nVNwI/2fVWlny7ZOIwot14ciscD80HhhCHKNpffQrBVIXYDYygKKUIazRk02Nh1m5R7SqQgiyGK7
/Rvp/+UGoNENjBM0qQHAub4BXVOT2mK48636QfV6w/DSacDKQUDdvkTqdkMhIAIMlDswUQ5ElYqu
3rUxjHBlpMPQzYNjtCuuqTugZLbRtObWi6vswr5bRWAHrz4S/g8HZoG/GOSXYtRI5t6Lkb9Hdtxk
D2F56iO03qDekS4ZmQsmwoJA3AtAiZS+mbWaWY3tZg+1bf1qe+W1Kbv1kGmvJfBbQ7yUkt5kiwjU
QpYTRCoqqDNv6AMGVJpJEg0HG3rmENJR1DVF/tuohwjwv6gZFvZwzh6Who8MeCBQajOuD8/JeJoM
/dAftNYtfuZ2jIkeVQGXBnp76y43v6N95WzBwz75C5dcRI+r6IKVAtiJBxFmtkANIH2NlQrifbXS
9wfeWsljZlL2PDDrS2xM7jZn7Kzo1a8WYz8PUCnpHii4m3euni+Rwd0cL34FYhs4vsV1wZv6ev19
DpkTTuhwwMgd6rEfOVgoUrfauOVBQaP//ppvYrcQAnGg1Qz2NXzyZeXHujNZGTEbhzuc9C5ZMcM8
AhCzjXNr4WVz+9UXIChgFQBTw6Pzpk6X5hFlow1T/Kux74/Et/34LXpjRxDRnsi+fit+ND/G579e
H4wKviSoI2LMQsT1i5a4TqYhq21nOIzA+4194btgDNAIFJfpEkJlZisRdAT96+ecofzOHafGaYuM
j4eBdZ5b7VNOvVI95uz9/pKE/0teagqOK0EugxqWKy3JzgpLBTJ1PGjJl6j6mizVuW+jJw4KEEmU
PFBTVW6ip4vWWqYzZzwUdbwm9nui5j7wayDGzB+cNA8ouAlJafuT9rW3nM3fr04oiSEBRYUHj3rp
wJR2SgsMcB/w2Nd8HmWAg6bV4N23MnNWFuCf6JCBEfmW35kPalwDqTwcGsVcWVx5qmPlWDR14tUo
Xd23NRPPwGePuhhcQ9VR371eEaaU86lqImynVXYB76wq6Mq+BmZZy37Edqw8FDiOLZIoZXXf8s2H
HfxNKIrjYQH4HMaZxS+7cH462fE4ZuZwKNPOoxjOhTtCJ+MfjNjoImGCDl93ufCn6ASK3xodDwoL
Ifdt+jCiaX+bYoqVCNlfQQ2Ek5NWMqpc0Vkbj4c2/c1AdqbicQKNM2dhw2ZCL4pigqv0E4UgV5IK
LTLqtlLGQ2r9tMnaRFcsTfeYB/edbglGIhxZusa4WuKZBY5xwEjE4V0cjqkTHkLvdzqgsbDJyui1
m7L9qP9JFM3XNF+t31prWEjC5hxCNwFDRWsRmBh5Gmboc1LhpyAEW4kXGk+5kwaolSw4/NwuItyC
rAxNMvOGOs4F5ogWsT0eSgBkGFmVjf47HctTW9qHPs0XzmwmHIq2IpicQWCIsCWFw0Ix6prV03TI
47b+DS0DkGgCl+f8/YdEMFNjElVMweMTdn1czZBaRWKY4yGmDdhXQQPyVGM84twxRHsMvmsLg0tz
UQND4y7+RYcALYJrezo3eje09emg5tlWKQ86JT+72qtttm6qad2Y8UL2M+OPyAVEVQ6s2FilFKaa
pHVtZlDlMJl8RdVplTNAqPR3q9lk2gqMs+hOLZicicIwaQNTDkJ/hCjJJG+ThmQJTNKKrrmbraB+
l1e/9WphL2ccEkPEYEUR5Nv4qElXbZxsFLGsFtxXjQoqlDExPgpIF6xLizobkhpgZ5rCauFDNnOA
og0C2DJgVUKR4foAR8uMm9zWpkM8PDlNuw7TA8gxPDc08WykXpZv78fhuc28tCc5TIk3uGHmcBgT
AomrKVzxTbL0KZvbyEsbmrSmETO+YWFMh87c2ekTqAdXrrax0mPJl9QmZ0LVp4aarYjBZZTGrk3l
YHHIizEbD8BRbUgDVHHWreo+XJglm9k1PKEQDQXsTcCXr83woeL5aJTjYRzUxIvD+mlQVknbHXi5
1NucMyX0DVHvQ7ACLujaVMZYHedZjm+YmJJibwS8VZ7ZaIFjLrETzG3epSnpYhX2qOmtClOp+awy
1cOXJZwWAuKMLwCvhzacCfY0ABQlG+CpURSeDOPBakFga5yNn20HPIQNfoKFB+FMhEdoR8MAgQKs
N4bkdRlWQCE/MB7CUvcIEKba9Pv+3bmFFeHJiOTMQs0bEETkMtdnQzjV1MFQsZiofCrixzDagmyi
VHZ1H6+6inqxvWfK632rc6eEoSjEPvgdAq6U6sInpyyjGj4pJhnBfDVtdZ3FHnQon/7BEIjugEZz
oGYn36VET/Sot7E6uEMEgemkxkveTVb3rcxvogkT4vEqRBevN9Gx+nq0CM6pLJJgJH9Y+L1fx+fc
b3cdOY1LKJmZAIuWC/JbeIb4KkvmeISCnE3S6QCEQxApAKtmHmFgY9P29Tjuqb5EpjdzgWEQrwYH
bAqYQZQMhkox0bQpp4MB5s11URRvMQVgIgTGYl1O2s+F7RTvfClBFEO1DshJkXfA5vV2ulpE7XZo
pkNVGf1eFyKsA7qGvs3AA11iZMobjaTy4po6BxYP+lZX4vxsQX+69uLR5QeWTfnCF3vmKqL1jiQI
sGeoPMtTWZo6kVHjHMkWVCaRo0JRCUPUf0s+iyQOVuBBULQWjWPpNqJ8nEdR1U6Hfq88jb9C7/7O
zmQ6LlI4A2wiQsJPLtJxxQHFQ9EjtQrtTR1irujZSX+mNtv1YapgzoOznT4UC7d9Jl5iXhYZiI3K
HfR+pdtOWoQSyx6xddYAdnEokI7PWY5PQTMF7fTj/hLn3vCX1uQ2Vl+3mpHlHXx1b3+t3ofYy9dO
MH51Wr/YLUr+zO4oajr4B0EGkfTaVcOhgg832NHa5odSU7aYINxWofU6tj/T9GyGb5hqOv4PaVe2
Gzeubb9IgEaKepVUqtFly44dJy+CkziaZ4kavv4s+ZzbXUULRSS3ETTQCLq2SG5u7nEtrXXN2a2r
Iyhk1CE5YXa5s0InNx5zOZJ3MSD/b+/C2oVF6hKMmgi0kOZatPkixIpmMmOiFnqkaY+6epcMia3P
5yT/880GkzIGLvA+YSBcM9RrOSFtNDTAwhKR4Vm3nkzU7Ovsrmx+G0r3ksS6A5LDgByk4M9jSAhG
uQ6YlGCKxKAkJzif+9Q0apxy+6O2wLUO95YyhxjvzffIsKNWNCv3+aDRxLGQ8yGVAdw7fsJkksmY
pXUDJ1MuzrCRKMD2OMHq1IOyqh72SaUMbmaISBs+v5SL2KWDZHEEUJW+XudgzUNhdjCFJPsqadvO
eppjgbn9/Jos7SmwtTIg9pDH4Lay6TPMl0UQURabaYrdadBs3Xqxphntl6UX/HGfrwl5cDgw3Igk
F5AprpfUm1krGTrMgZyp6q7UUflFBBN9V6pYkKD5XM7/EAViOCSTF3ZKzlPrplkf8ZTMx+onMAG2
udS7vd6emm60uzpyB4aQMiwwYBUdx/Y8dLWfzyeiZ04J7CCU+wFwkomG3dcUCQpLcV/QhId/rpef
IpmkRADOOir5N8yc2JPXoyaq7trw1CHRKMhyr+kPzD0YyZD4QA6O0585rClJiDwfgxIoJ78xoNiL
imifX0aEzhciuAWh/NIEqa5gk4evbP6h/Xk8hGEgTOWgGIhJP5VHZO1yQop6iZXRge4ZmoarF/Uv
khn/6eARlAWVThhNpCwxIs/Zsg4YZHoaxojJ0d1Mtj36TPZVcx63IfFvW+fPD+K1pMX/ubDOMzVh
S2tIUiPVTpTes6zYxezRcQojN7AEnsva/b5cF/cW6MgeKhODtEQ6vINMI9QcA8xm0vb2otY0DQ1m
mFZGXgNwe9xdayYjNzq6qEGRuEFWuRXKf+Mkwo363DiyHBMGZJA3WSoqOqfRY2U08GGQXZBgMkhs
D1oP8PcJKBVR7Q7Rr8JqnpSxuh/ScKtJdhtbgrf1E1QmeEOuvoBTeNzdIoA7g6egSzwpak+L1bRC
6zClHqKYTO5esrjy4sBVsw0AmUZZ1HK6utdgf8Y+o/XqE6550Lf6wDrsgVydKXoNSuMkifA4V2WA
HAVuBLJwKINeK6khsQzcbch4kOGtmB8x8yRMoK9ZDpwjuhmgL6i6cPdgkIuuwzsBL8Vlu+b5tj5+
doFwShc/zql9rgOAfKb48U46pOVjFd3NBPOam9tSVq8yWtKQYoMPhITA9S6pIcqVVRzAt212AbiJ
pONQ2knj9IN3W9Das4H4FWe+zOuiJfdakDyZgdJVEIS6zp0UzfdZkL5jtv9FU3dBwL6oiO5tU0QR
tKYESHPgWsOCLPWia6mJlLF0kFP5WIEAMWnuJPW+QH/8XyztQgi3h4acoI/GSOTjyKwXYDxuypF5
gCZwKqo6NFU3jWl6eZkKDNaaXUQct1Qu0XOK1V2vLZ5aJOuHGva++ULMB1L3tqbfY2eTBPFC8/X2
Itd2EmNbKK+gtIeyM2c01KyaoKyQZnXjayuFR2lsT7mU7G+LWdP6SzHcogor6uo6quRjXGyAR5wn
x6RAPvvltpQ1ZUSjwMcUBd5K3gaHVqqh4twA+3mXKWe1tsnksQ24aIttGAnM7erGLeEqKqPoe+c7
WqZaJ/Wg4vkyVOSOoxCsql8tPC+3V7S6bxZZ4OAWICK+s8Tqi7rFaIR8pPFuwpQW0+5NVNpYKsi6
rq0GcDUA4UG6CLDh3OvVBFqYNC2DMwMjoUeFrWDDlOTHn6/mUgqnbE0B7oM+GuTj4Pftu2K+StNW
/eO5HTyD8KwR1yMTSj+Bcsdo32RZKcvHST1M07aTnaDfxr1gw9YMLBQMdRnM7KEIumzoha8k4fSr
adJkTI6eC6xB71tnDB2LTRtxZXKxNNeJJ0DyLzDj+PeChcolnopRRYJrlNhxnuEyd2Oa2EnRjE+3
T+czxgZqMirmnfBsQBN0vvUE3w5w6Clgxzo/1ubrUHhBeSyqE1W/ScoLKByD5DC96w9Dss2LYwyo
j2w60adYOkS7EoNJqR04+g+td9tM8MqsZDKvP43bbnlqWwscCOwIps595j7O28n7Jp+Mb7e3YM2H
utqC5T5eHGuSWgVIJSGnA1LBfDeEia2VrmltCg1EtLb1bUh9HYyIz0J78uG4fD7kf3efe0lTHL02
MIhugOgtg9pxaxRIPduqcjDaXZ58BSep8ipFQF4OvCB34i+l9FB5gKpppMy2HmeCbGt4SnezvlGt
907dNuTUzHch/ufSBufHc/JYhXbR1btWOhQUw9uzHRQCg/WRcLi1DE5XqTmwRmMWOwKVeohBOv5M
A8VWh+dOIXaKSosJUiTkm/rImwcnmt7LuzYvvVB6jJNtig7ypNzT8dWoor0OnNdXpX4oCtfQC7ur
dEzEudmcOkZvF/Q5kX63wFyOgSqRCN7+jwrkrWUsT82FIpBoNK16DIejXjygODhW7qwRm4S7BXwG
NJVO+Rz9zO1mbwLVFPayByLxvVE6BKdQHzP0yES72DxLThp+najLrD14c900eSllpybH7j72x314
UDc6EN6sfoNNs3EszUHJn0qvfJBAQDnd6z61/Dx5TqXzKG8re3gaX2rFjtN7dgZZVqnaI8b+1JMc
3FuAbbc2lhBecbHJnzYCnU0AZPpgsODOs5qo1I5IORyBmIWWvylvN6Sp530OGEWHjoV6TMost0ON
3GdTPnzJ2z5xxnESDZp/wL5cf8gH2wty0IAZROKEux9KxuqeAdz1OENd0IPpKAb7wpDvRmbVmZvu
SN9rUwf/XWKXtbLJLLLR5L01fU8Ny04GbTMa9oQcCyhNstjJhnQDjLHdkuzNotSuZbvuJafb9qTZ
0SWzjzlZmh+7luxkIih/C9fCbaral2pdWRH6GqXDFDnmq7GTcC3Ke+0YppsxpOjB3YzjzurdOAfU
VoRsMUqT5T5V7pN7zQShzy7exGxbpk6guqz8VXrRAQlGU/PBW4Tnwjb+2IPD9qP7DM7OwvrAY0xG
VQlsbJIPx+/6/kF7+GO7e/3r3IbEWoSgMsOvg0UIZ9F4ubrtKPrWwYONaoaknC02b7op/9ZrpxYQ
+DOJRLnbj8H3TxqG6RrApiKggf99fedp0iRy3icDOkqme0mWHoAHZpdD9FCmxqGIZ7tSGzQvw4yV
KBhMqivXThBk21K1Hns6P0Vs+on83V3U0MLOWHvH6mCHqs1jEOY4VCdWNDfE7KLkWaOyK+Zh02me
Ro9m/zgUaIc2iRP+KRQsoPoWQHMNY5OgtP7URFLJGsszWgxH0D6gBzJxy5yh2LEJUPO4fYYfgcmn
7bsQxV3QqlH0ugmbAb4DeWzCAkO76FkpiQ9UkGfNiN2skND3bbqyNt2xIXtlaeUWj130nrWdDbSZ
HaMLWcbb0By0XHdUY9yq+U7wlZ99KWzI0mEAJweFUYM75CBktGyjeTiGWWx6k8S8AiwBbh4S4hZS
l5xKKTijZxw2P9U3vWTUbqeDzFdqJws8wIXizK2k4+L1vVejocTTAUNxisIC4BNjUWzimoLvOs+R
Z5kJQsaOeK2qd4+3l/GJV+jjXOFLo5se0BTAjLjWVQw+ABbDaodjCdBHUwXoYw+cUKk09vrMtq2x
p3Q7Tm86KAGju9pKPGrZhTJ4VJn2FTyZIX1T61nw+C9COQ1Adw2KeCiCYKaQ593EhByAj2e0aw80
eCysbVf6Sqh7fZvv0JZas2M0dwLPcOU4IRJzoEtpEi6rer0PY415YyuVITJtnDk5AD7ybxYF3kPw
xeFVQcP9tYSqMwcJ/BfDsYADEEXbTj2baua0bJuh5twfyknQl/05tADT2IVATkMxIglw7xICB3BF
xTbFCIGxnYwNE93YlZrkIgkkdLgIqMrxvdgNGI2HbMTmKeYuKZMdfKw74xzK5/Zn88IysA0qAiOx
2PFPGnIhkYsAg4wG+RxCYpzsWqf8iX7zPUhWbl+OVSFwWdBg+1G35nSiD/WUklIZwIsd2Pn03Qok
L84ftYjt+/w7ExUCVrX+QhynIIWez1UZYU3ZfriTCejg2r2UgAZIhKj/ORmA47oQxCnGpOpTnU4Q
xJJntczhjf4ypRNAugR3aiXauhbERVs9eB1yk8JGaq/5tn8PvuWO9lvHfKfdCoob6yp4sSYu4MrU
ucMMOUQlD82DBhKJTe/lLvGaAx4QU3CVRRvIvVAz8q6VOULY5OSPGOMf7oEicVv3ViLI673jPJlE
Q23BbJa9u48eWGd3P9jX3o0Ostfv0dDWfxXI++yfX8vjHoI0Mpq2hC9x7DwMB9TP+VbbyqfIlvYG
OopFUA+f80RX0vi6XVGPVqmb04Aaw47153aELoqaBNbetks955sXYtZ3Vizj/oK1p46dfAe6nWJ2
56MKlqQDIu/oKG2pJ9uuyTbRd4H5XV0idA61HDSCYwj42t5LY1wUUgDzi2mEQ9bC0o+KXYgGCdf1
5EIMp4tWkuexJOEyh8cZFBzvXemOyDQwjw2eFYXOVMPyRxvgWzkCF0i0QE5DTUlVkmR5MvV0Q5Nt
ZGzpPImuwepVQ0YZ1TAATWEI+noXq7wPk46pCBeKPSjmT9qxzGziJPdNB1olu9xnGxkUzL7eCCL3
dYuyzIyBKB3ONT8z1gFdBYTFGlQU2RCmzrv+1TLKjVkcaToA9RVTR9U3YKY5gx4I7MtHzzn/vC0A
NphwXKZL+Bg1m7u26gIDz1sd+Xq2bclXM2NbvTjN8r2hAXQ2/NHotp4ADUu9U+LY1cNj326H5su0
fJz1Tba8UN/9OUgsKD2BUYDCC+aH0A/EWYkgLhkgYjMMnsSP1fBbmr9Pw4vAEq3p1b8yPjWJJWoc
dei7Ad/6ySA7YOt52TE6E3vcAW7KJ0/2sNe2t2WuilycTaB/oU2Exw2SpQJkPQqWNY1vrXoey61u
+rdFrDkTaML/R8TyCReJIFNjat1jAusYPOvOvOts6zweIpErtuZDXErhjI4BUCkEH+kIk/dkWqlN
Emk7Z2h4IdtG3rfdTggG9kHLyesq6hYIHZDzXwiprxemVkNeAFViPAIsY1Puwg3KC+a5vjMOltPs
2GE8mA/xj9kj2/Be29/e1DXrcCmbsw5mXlBjngvMlG0ZqieYzjuQ59siPg/eLyqPqv/SQQRCFr6O
liMBpOgtZDQu+q13dB9vu126NZ1qqz9KXu5RQUlgcb8+beiFQM4PzOVUH7sKAgdntEXIR6s7dvHj
nO/XavlgJl2OHcsHjLjX98r4I5LYGScouFMf3Ue31sFp/NgEUwAel/EoPXn1Y/Wl3YRvwFjaM5vu
5118qN30QPb1ftxmO/U1OZvfgvN0bB8EruHq3UZbDWBVAG+KaT1OP5NA79QUKzaA7n3OJMNWqkL0
TC1n8mmtGjg2wDmA7ie+fE3Rj1hpy5lZXvzcPekHugHg9C4+Ned23zNPoJPLo35LHPf0aglJy7Ko
MOX4u91ZTx1unubFG+VY7YaH4TU6Z29PyP8KHvxV3blYJGf802LOYmItigm4/mGDdkknr7+kvSCJ
JxDzEVVcWMpcHou+JBDD6E5qnth8P+vnSZSZX0szoS3jnyPjG9UA9I75HrOEmHqX5y7dVntS23bh
gm3DVQ7tk26D+y59MDagivXZQTnQ/99+8r7NFIJKmPY19pO8yuM2ihQ7BYNopgvcidUb8AHhigEI
NJwsG36xoZgWlS3QhI7Het6iiRR17Ek0kLpqsy5EcF4oSLDkNkCC/zhaCbpTzwq2UqDziy3/rPML
EO1/V8HpfBlXLJkoVpH7Q20X3wzVzoq7gj2ia+6dyJgaRce8QOgn0l6kx6Ak/wrlVJ6YIVGyDutC
9jy0tR/zaXqj22YHFDzPvJN/wuElP5PdQfuGcEKqbBFEw0o72OUHoMv8+uz0rh9Tq23wAdM9uNQP
rUN+6ZXdDkjm2Jh8f+tFAOW3tQUZsWuJU9swOa6wz4CEoNI2jsHDKnjh1s0XVFEB1SgwibijzEOJ
6I0B80Ux0UFe8vCpfgDWsC2s4a868bjF/0jizk8O6qENWlyx9GU4AA3XU/fVLthVDnBK/soow/kC
XRpa95Dlu964oJ0jmfQ9DIrq3mvMnktbex3O81crtMnJPAy/SO8EP0sXkW4RisKV1RfoQjp3ycMg
KnTJhKYmuQMSl/I3yNroPnxPVRtZRvpU/2oLYTFnNVABWM8/a+bufdxUas3Q8oM+dVQ2rfAEGkit
3Sf3oyY7NGtsOvmFtQ+zrxH5YUURGKK9YNjH3c80LL6GxXMysnM3abtJNES0nOwnc3HxZZyO1QDf
KvVqOY3mq65KwEnazKat/ixiP8yc9O8i1cut4FStjIHJPSsMqhZstNpV8CrXzh5leDyXqPTYxe5U
5W78xdr/jWH8d6V8LkUJ9GSeA6w0qffZQzOFGKX7ShovZF8a5VedfWcKXC7qd8Jeg3Xf+EI0Zyt6
ycKgVILjl/3gjvitAzR3p9oMLrVrdzw0tiqwHKvvzIXA5ZG4eMo6y5DjYJDHY0hLxa2lEVOJgaQJ
UjerHsiFFM4Dj1Ulm9RkwLKSXaPaCmILKz3owkh32Z4bOsoXCo2pTNOwX0wtkCP2KvuWy/e9ottJ
YGsVWcrypXSvTUzwqi2qf0ssZ6jg8+jylGF5wE1KHesceHQ3dXb99bZirj0kmMkGPQqKKgSDJddn
lQdNlGTdPB7LKXbIuGUVvEYRDMyqEIyrYHgPCFeQdC1kBCFtkbQaInf1YFUKKPx81RANx4iEcFYu
KgGnYgQqQlztJeypLZN9Vzze3q01zQZ7/T8L4exVUuksbFXIoMFTkPyQQPR2W8CaQbwUwB3H0AyY
k1AgAP1VdHJ6cO9UG1LvMSgylhhWEzxIq+tB7goDjiiCY2jx+mCSqlV6pYS4ai85ImiI1QO5+HHu
QMbISNIS3KDHdIeS4KskiEA+Jrb5G7IMC/3fx3OHsWQjx7HG76t3ue2P9yPoiezaT94UP/zSOb/x
H97t01k1pZci+eOhlA6dqSCCjJ+BA4TGvODQmbXT54ZLWyBEte+AOyump6pu0CIoA1216e0p/Cb4
jmXruKVjDGVZOJJ8Fma9r8+tCUK9S0wdFyqLc9Nhhla9URpHhwQ89+FGzwwy2fEgo6lMyeT8KYgq
HegViaKM+7QxrR3DnHLmSnotp4Bly+nBMIrx1BlWH6JNrBL18a997zJTitOCrfk0A0UTmkndsKh1
izHhos+ln2UN4lI1tCanCIzoaM6aaBhkVehibcAqhSEnvuA5qqMcA/EdERV7Voc3q93XlY6451el
P90+jxVNX+bIEYIAMg1tF8vfXzx4DNws2ZBBUjpquqvXEdklalM6CAwsgdavLArYXUBNB+AtYl/+
5EOtknpdRlctuF/kOsU853wCKVcg3U0k/3J7WStPEJpd0UyCVMkyxsBp+2Q1etDqARrvmfwVmVe0
WlnnZSRPK89yMrsA0vBvS1x50zFiBSrABXVCs3hgbIZKEcbbFRmTDFbo5XNquRTkdvseEHAt+E22
fyFu2UgklDE2y8f2UUGLcijQPWwBMlNDkUTq9G0q0/fQbETP08rBYS5pmWXRMML+CXU1pjk41YZM
OeplAPDgxonG2UkxyU70+UvTiUpOa2enAEgPDSMYFcKc/rVK1lVkkg4N7cBSmr142nVtY7kxOKpp
aB5as3itifL+57u5ALxgJ9FXDoDQa5HMDGU5yKl8TH9rufY772rQTfxUVOP3X8jBkaHpRMEsPJ/r
7eLGBKNtrxyL9LnQUweD6p1it20teBxXbjVMByJfAAMrGH3lHExFrY0i7RiAFsvo1bQqb5gNF/Cn
AiVcK8BjehjjtcBs0BCVckdVtmlL0JCkHFWpmn3DyDs3RxTmKaMybqjFzM00du07tRIJMLks3DOD
ilAfV7RzoQhewLDAL/UJXKFX0zGMUSs8UrSndinzMlp5NAzvOkvdROmv2ye4FvFfieMsi6JHpQ76
CuVoJrJToShZmbWrjz9gQq0s3RI8QEQPnbEgXgQi0j93siAdOP9ocURvo84FROOkBHUBPNZjqZS2
GeDJm4PtYFG0S99V1TaT9V+ZVAmGYFcuJN5rYN0sczcg5OGEUl1rW+y+csyL6AsYdYuvBdP2kvyl
NDJPI5Wg63TtQA30NQLAAgIBLH19GalSRIHF0LALYCe3SNBcHlSnuE69vA1BqGoEggT+2vLguGIE
dyEZknkUWzWdVbkE5fgxjJxZRiUU7YBhfcdCIEc3pwQNLLdVaHV9oFHBWBiA2FGFvV5fN009KVFz
PpZzby/Ax9bJyOJdjq7sXBWBcy2bxblbmMj5Rxif7CbzMNLabNVjzzD7w5QaA00IavM4jh46JuJT
5OwOBaAP5q+R0cR06TI1zmnKrHUZoFcLzW/0zomSexPZoWF8ub1/3Hl9CAGqCV4izAsuB3a9f6jc
amagN5pPhzfT8uehtcP4lAZ7gEqxUnZvS+NO63/S4ETAwACY6GNG/sJBktumZqY6an46x5I9JPFG
7bN2o8emW6GAPndMkILgTuy/AjE/jT+gUkQ7+/XyrHFsQJWsaD7a6pLeb9CoX2SHEFCCtxfGBVD/
kwPLieTlEj4v23yxMA0Md1kJs+43idY7S2nL1kKl396Wsr6af6Vwyl7Fg5HETNX8CNVTo90uYJJj
WNvgfr4taE31MKOJ2AL8RManbcvavE4SS9N8XZKdHM3lcWnYwM64LWV9Of9KUa83LUQfJx45LAcw
0t6QnjFCYhOlsYWzvaLlcEouRRi6LHUIgvZhaOMxql+oKTC0axoAhM/lpgLfAIu6Xsw8zbHRabhI
LVqIkdeN2X2qZyKsvrXriqcZCWsU7DDzyOlzafXD0j2n+731RMN7Qy7ZowVw/kplT6GkAYdIHcf9
7WNau7SYooefhfQ/XhBuZVpd9QnD9J1fNM2GNu+B9DijmIHJMRcURN5tYWs6cSls+ZiLi0SDsc2S
SoJOqHdV/E2v9lHjBIYAjGNtSRTUfibawWFceUohiQE8iZSx7gMA58UYNzMmStQTgD92nSrCq1qT
tczWIUQ3PwjyrlekZXUMkqtB96MvMftO8AKG2q+8Y5ukEuzdigpC9RbAbhS1Eewu1+Bi71Q9nHQ6
JsQPg7nZo8kX0yUZmMBvn9DKehYrh+gLrUUwddytbRqqND3Aqv2w6FXg3Bg+UxoHNWCApyEXZsTh
622BKyqBkWiQ4QKgEtNIPOaGMespSZPc9CvcPlcC/Z9j1sYRM+eYCZtEcAar0lBpRlUIKHQq/0R1
6dCWZQtpU2dEuYM8H2ifRiMbe2dUZ/oDAJaRJng9Vm415jwBVYFHcWlB5Ox638fapM94paT6TgMk
xoyhvmKfFPRcBmieCxuBoqzYQ/AzAa4dkSimZfkB4zrHdFTeGpofACeIlG95NDrzKEoqru7khRTu
TSy0bq7rEnYD7XgaQzslHOyhRKntL16rq+Vw25fIY2okgI7wFX1GI7FSvpEBKUAzqIWDcWvKb+Ko
kEWCjUcp7fqK1doQlX0SArO3G7f67EtT/FCHDGMCGRgGzpaGAb7SrsGL01B2nIx7bXCl0Imi3ZwD
7a+uNYH/u6ztwiVdHA/VBGkEcJnQ4gfs5+sPKtS8kYMq0PzZQowW/J4y1YnPgIyZA79qc/C6DOHu
z+8jAgpEFUjhYQqFO9exLtWU5JXhZ4C/MUEkydKnfHqPULK8LWhFTTG6v0CQw9VAPxe3traYTLkD
X4U/SWeKrlFgQBJBNLaio1ciOJOZzFOFgkRH/Gie4y0tyD6VU4aZ58ywYW1KwYpWLDTYdigg2kwD
GUIemzFkQ5SoFJDPahmHR2uqclsrglJgodf27QNZeulwWggjrnWCTuD16lhq+GGXwJsHckATA0NY
FD6v3AUNNRAoHe4DzCUnpiVw4icwQfiRvklMDF+iY3sGrU6vP8ughb6tCyt6DmHwrxE1w/PhlQ4g
ej0QghvDRzS7LcPOGQDi3vwopuc2izwZ1Drpy19IBDQCGgQATojeh+tdBPN7yPQSEqdQfdaiKD30
ufbcNp2J5nAwSJtZHO3ZJEnuDKRX97bwlRdBA7ky4AzwzhJd5vSymNIwiJPS8InuGcGb5kqO3O+G
/pCIZqnWbgCGxpCTx1GqFu9R1nCTAlnqcJslzc7V72Mf2VnQOqnl317SqrqgpQlzYggAAfh4vZ/E
GkakOAPDx2DVppPfO+3NbB47gNMMolrtmijYDFRhNM0EgQFnOKwWwFowUcRHj9bdHNqjQyzBAfHZ
usXwLuSt/8jgTqijZpIpaUF8yiYvGernkAAqoHkvi9ypuggE4+O2DYOHJBaZ/LUTQwUVKfAlpYsw
+noj+2IcwtKaiZ8TcJLMmumqQ+AYnXVPlfj37UPjK10fy7wUxt2CLoybuUgm4hM1KOMtKimyvAEB
c3UymWL9VOaBADIyJg9Wyg4MQ1F3Utun3ycmUS9SKJIyAXQ8dNpUtb7e/rbVfdAN4Hha+Dfc6+t9
SKJBQT4mI35Qlz+n7rsaAiAgzL/ngZCrd/kp7pVFAgYwt0DJW8hOOd1Ngrr+7zMBgjgb6JmS4gaF
ues6yZkVOypquy/b927MPVV5u73KtScDNKbIcKOqBKhCbpV6XEwEoE7Ex+z6NhsET8XaHl7+OufM
G4EhKSTDrwNzArgpqZPN2+z59gqWm8BvHvKdsoKbCBhZwkXfHZ3biQJF16flOcQA96ge/ib6xtbg
siM8hbX8NINhZF1WyKXpB/mxxFrA1357EWsbBbQkgI8tSKZ4VK+VLZ7G0FTq2vSbaMEymsIdCDaE
ADNrW4WXhkKfDYwymsvfX0RwEwnKtJ1GgkTVNsJg15OQZWzVbl2K4FR5ApEBHRlEyFK4NSm6kKx4
E1BgViQbtQ6dZpT3cTM4wBD983QPYJqWMBjEY7hEnL8wZAESF4vdKoNNk1iu0po2yHzVngls89rj
eSGIT9NaGZNS1quwWZh5LhgwI06SgoSc1NhyrtiWJkgyrp4a8K+RGoZ5AH3T9an1WjNRpbKIX1WG
je5dL6QBmoNFqM8CMXwdW+lmbUhmiIkak97nrTLsQND1EzzdAl9rzeQA9RFN+AirAKnFmRwJ3IU1
ks+m35mhnXeJMzQibJ+164TxY/QHIwMDKhnO7kwzJiabOYRNkCpHHVqwGPm5mtidkPdnRRLUDVcW
4O44HL59darGCLU6ifim/DLA356bI6BpwK8pcO1XfI4rOZwSBN0493mCFWWAh6GPGOOzezN3TdWf
zF6QL1jRhH9loc2Y8wCsoQ+GYlE4udNsFaNWNHGovvtji7eAfiBa+UCY5KOIeYqYJSd4GmAodLfU
igrQlnPjKM3U2o1qinrGV7QOuGqAhQUiL1wbPoVudQoNqIrES939RA+XUyhPtxe0umsXArgTSkIA
aQU6BMTKtzQ7txoGTMP9bRmr2mah6o10Ffx2vq04zbuwrabC9I1urxi/0ZQRV36L9oXbYpZP5Z5U
7NW/YjgjrjNNkZoeS8lIHGyMBniEwNtgdlEqsdO201tf9sa+JqX1FGWVwNzxVdvFJ9QRNYPBBR0h
mLXi1A/8x1GAOS7qG2iXUNm0KxgQvZ8RcdoA4ttF0ZOav/XGI9N7wSXjO+w/ieZMk1pL9RybEK1B
pqJ1h6aZt0qUuias1M8CaMlhMG5CTd8VVnbfBpnADVhfu4pGCkUFYAy6Ja9t/ZCCGKpmKRp0AUjU
j+EBvFEHJEEAU3PCbOlRJdExqSpgtdHysUxfb5/72h3BI7NgNWMaBmCY19LrTE9ZidfGV1kLcNdM
TZ1YlkXu7sr7iVKghVYYqDAyFYupu/BC5rnMyrxuqA/P0B6bb8B68gb9MQEuzxB7Q//79qLWYgwU
FoBBBx9xGaDgLqaBASlpDGQK3BB3HJ9S6pYlABx3lRzsQDTrdqRxZ/pFYuNzVduNFQFZS1RYWTPf
COfAeAm6oGVvr9dctT20tcst/y7svEDescahkpuJ2nHWxBho/EGX2FK94VklUzSPmeGEFL00kM1g
sR16ZTZ9uKkI2YeqwEqsGSPM3yCoh0SCvt7rNZl9DarXQSd+NlYAgSlQj8xazdjnakU8FRxdgtu5
ZmCRQzBRmkKHH8qG1/KmSQqlNNYQmFoY7pGNSrOR0wdqWiKi5Vpd2YJeivw12tJ4XgUKrEfDYljZ
xDq0NJmACBhKxa7DUxQTwTvIjxV92BzjQhh35Y0OpL0tPFofdIWAVximjOwqowRqnQQaJhfojMxm
td66WhiXG2XMN4aaYJykU7+UQSkDxaCcvEGLVGcITOUB/aH1Zsxq7YCoqNhJU4JB+ViEsbFmKZat
QWUT6CGEpwiJULCVG6CV+3U5PQN4Zo/dErwD6yLgWIHRE44CXwhKo7qYKGJlP87Ie6XU3yd5Es10
rd2XpQtiQfxdaHO42FEN03bsOgN7bwxOFihb2vfHkQZOqDQA5Yn+bJbg46iR016CFBTQEO5xGpyl
eQxgL+LP+aDcGdqCcTdZw1YHs+KPbByZf9v0rekxwlZ0n0KH0bzCLc/qp5YwC85pBJghY0KHXlva
LcARrcK7LWntsHBfAPSPhcGl45Q4l9C4OpSLG8zM2JssXEtCahFSyOp64NRrQJVF6MC/HFWLKQlS
LS5WMWxTtQT+IWD6KkRhmWiSZnVBF6KWR+zikaJGHCsjQRkSDcXMjUHiaNOciKYv1kwanFEAghsq
QcmDc3XUpd0iBJ2WbwWVakuka+3InBmAtQJRSCQSxZ3QMGQMVdXFqS/JdsgJtfsYU2nZOAv84LUU
ALjC0OaPGhYasXnOywDzginREwRfxUPCfktm55Jsm41ebKbAG0w3VvwQimAyVlUD+XvU2+G3anz0
OinAobMSCDWq8pD3+kNDywc9AtwnaR//QtfhTSxQAEunMKcaUR0ME8uQq5H17KxFKAnKfzhd/WEo
EB0vQAMLsStfse2ykDRWPpo+q7v9YDVeEoQvVSSfQB3x4/Zq1kzghSje284GmtYzhahUbw8GeY+1
r2pfe0v/tZBDZ+2QFjIQ/Flgz3gsbfgJDEkaavpDuQkBc5wD23iTiRryRVI4TZ8VGTPpcDx9RbWr
+bEaXeSvq9K7vW9rUtDYSdDNCpSQT5AwWKNSKTksntrnpzg+qKFmT2PtSOjN+mNJKErB4gFjZYn6
li+5MEUhnamkLPFQBTYGB0HXK+hjNrTLc5tatSj4X9EHeJDIDyKLBw3ks02BFWqT1kSWP7bxtpgt
eCA4TWeSyv+Q9q1NcuLKtr+ICBDvr0C9+1XY7m77C9F22yAeAsRDwK+/i95n3+lScYrwnD2xZyZi
JiZLIpVKZa5cyx+y7nehR/lKBrQQak0MosPbdZTAITZ4uT4GNF/dDaV7Nq38d00LsDMNypoyyMKT
FvBU5INYEVj9HMkpmoKbhRCte+adT3Jw7MIzQFk51V71o6w2t7/YQqw18b+ZtRAsRchdLldUaMgq
HNq5Zy2dKk9NSew1Fv1aGebutqGlj4VCmoF3xdwul++PyE3qKdG5e0613w07ulzZWjCWl8S39Zfb
thYXBbrP2Rg4pmTZZKTkFUY1RvccdyFAbky7z9YI0BfO1PxO+/8m5uV+8vQsTSg0IXrsm2v4aJRs
Y7AgqzELqEhWDtXSzuExNL9fUFdFin1pigy0qEWN1fT2zz7Vj+U3jgnlaZ5vWmuoLbkecCroL2to
I11NuOe8tNwe3axzT6Ew6Sf15iE9Oi2Il9FRuv2NluoHYPX/x5b0Jhszh8cjV7GDuV8cp59AcLoh
PdDe2yhg5lqjGFr6YP+YAz/+5S6KeCxLBdT5ZxvsJs2J1HfDi6W+317U8v7N7LkAoaBfTS6NYJxB
aZzRcM9C/Gjos2Z8K9xANJ3nxo/EyIJhTbhg0TfAL/Zfg1JA6k1hOjGZXCDCYs+xwCqmvWbTU6ne
9XWzEvyWTpUFxa45/OEi+aB0++TyZa9qI9pkLjrx50Z87csnUbf+7Q1c+kpIzedDC2ZOdBAuN3Cy
hrEpQL15Bnear7GzWQ5BZPxZ1W9fWouNURZks+DJvGovMUxOtVoDR4+SNgsAJq1Cl6vFPSNs9y9W
hKEDPDXQLkO/7HJF0G7kbDIi+J3+jEEur6QhaivJv+i8zAECPQS8v9FglC6NymhL4ao8OvMoyEy/
c73C/np7JTJl1pzqwQYE6WZM5TxqdLmUomgNzE6qEUaVzXSL3W0OjtY2PjdY6oP5md1pefpCiMM3
qKVNvgB17JGVNtt1haY8pqPWB8aUTLsi0dWN3mfAZunqeE8S0Me0mMne3P7Bc3Yr1YY/gBwoZkG1
HCjGy99bg6lxaG03OreTeh/x+Ikpdyz6kvf9zkRranS/37a3dBhn4Mh/7UkRLUqTuOzBn3wGxN4F
xzTa1E38Fq+Joiy9Wj6vS85NVQX7pZlRdE5M8u5GGhSG0iLgqJwA2gJ2fA1Pl2ibNpnHjbW6wNLB
AQBtbu6h+np1cJwpz8YMs1tnKt5AP+gp7U+nWqt1LEUBkDvDDN4UqKpIjmaD3VmnbRqdi9EGLbYi
sp2W6d/b2gChqGKtkYstfDeMPc3TLBA0gfzH/HM+BTZNEDdqEwQd0wwJ/VN3/XxKLQiXsTVN4oUL
Aq+xGaMBd8R8uXQLudUEVHCVK+cMoodGCfrJYvS1/m7s52Fk38gifyrXbvWFb4aaJ9gP3fkdiKv9
cn0Rc/Ixr+z5HIxAh3mJEntrTrlkA9PymGeZkd1Y3qWNmitDqoyGck4F2fUYLokY2brZ5vYJu7Yy
QwVRNJ5VyyEPJW1frNUYcK/gGATnK04MT4fIKDH+eoDh0spVLI00F0ie6Gwx4UdGGSRr+mTXDj5b
QNvXxKg6xGYkj4vUGZYoWHTOQW2ov0YiCZT2vuif/s12/WNmdvxPjt0JtYh0WuIcMYWfqGtMRy1i
+5K5a9TC10fockFSqKVDY9AOAnxnG2w9TZAE5s7dDX85k4kLCJ0mtGFRr9FtgLWlbStogwSkJ+48
olVEjq+qWxuIqhTUjZm+ku0s5KfzvDVsaTPUCcWhy83j+tAWWlXBC9pt0T2qY++bxt0oCl/Jt1b2
lJOvsVC2uVuuoEMW7tnZsjUzyJszwlP6bHi5VE1lYjPL5qeWfuO6x2yoLxTbytoRPZySbVMDYUed
x+iJ8a2qbKCe4Q6PapK9GpHzlRdr02rXYQu/CJuh6sBHYhBPiiBQBDJ1iho/hrp+MBCxU8vvyyMu
n+Eb6RI/Dm777fyfu7y4AYxBAQHTY5gXwUm/3HoUF3mLDDsC5RGCIu+VJEjLyljJNReCyZymz2oe
eMxDuvLSilDUGGT9DbZ5RLjKNkgJvXptqnBh5zCGgrsFuZ2JvEzaudKmmVAUBPypHrZu4+f9MwaZ
50SwGoNx/FXY77f3biE7gLoD6tsA64KtH7Ddy2VBRcloWcuVs102A9/UigaeAgWjMuBPmdrhp9Xz
lHiY9yi+KmhMdX4N+G6LafHW/Xsgw+zAro0rHPLmQGBf/hSz6WvFYaZy1goTzfm6fhuMfm3gUKaS
nqMCGEhwIeBpjL7p1ctu7Ad3LHUs2Mk9QoqDYUMxCZmQPjq+225zBiq4e0fPHjGysO0UzGv9PXgQ
P2FG8gLWBdZ9+WlkMtuK0dhVzoIcU/4CxTWn8aHfcfvTLjnsZyvSdlZ8zMzItZWzUr02zpMOddVq
WrFxnTNjJXMlCAkKOlbyoeiUlms8zuIQpROa73a2+JaWwfil/PuRRxRnZsqWmfwBRXjJTSfQFYhJ
K+IwjXcADwdZde9Oqd9l3/9+0z7bke4Mu7G6prXyOExSAN/G+ljPs3vVym2xcP9drEYK2XSqm9i0
sG1pOqE5ciz7fWRaHktARbP2iRYd3iYuDrcB0LOlSn5QD3XVaU4Th1P5Pdc3IN5MNWevK9qTaRyS
Kg9S/mTmtTecG1IfuqFew9990FNJARqDNv/8AunjWRB8rOKmjcNnanlAIuieJYLi3J2o7SWZX1GU
jnwe+Xd+Ua/cjks7jVt5rg+AWP2KNaAm+SxQ18fhrLc3btLmfyQOh3HlJCydNvDf46mDsiievtLD
fQL3AwgZ9DjM+WNVbZxul4gV31xIA0Ha/Y8J6Z4TiknKaDLicC4iKjr3LP3BzpPd6tjv0i0EBhmg
ju0ZriTnMi4Ip+2E8iRsn0Z6bOjvgZ/aqvZp/Nbxx0ila+CgORGXHeSTQfmdwybIQXO1TUJmWV4/
/a6VFBqCWGA0kyHclVriEVCx52nj3T7uS/Frns+1UIpHAf0jq/uU8s59VyjLw3DGq23mmEiTXgTa
yKOBnt69063Rky19ws/2JC8p2wL3pt0koduBcWU8T1nkzUy1a4McH9OW8o4iJUIVCbc6/kZ6lNSg
mhgaJpKQZHtzfKmaU2L9Ek7pcfsOkDOkwmV8TyBKyUJt+jGwL42yrYt+R+t/cS4+/xBpxTZNVAyw
kCTk/SmPfzTkORlW3Gfp6M1S7xZqTbhQZXXR3E2HKSF6ElbwkzYivgoiyrZf61Yt+Qp6Yg7oMjA/
gnHhy/Rk6IieulZMocEVaOWPoaqftWKfhq3dvmXO19uOueQon41JZ91JDJ6J1kmQvoNlcjBOmfaU
cI807eb/Zki+HQoNyKPGTkJKs6Aaf2s5841GQ+GErFiS9w8TaLi/5ykDFHygPSVfrS1Osx6l4lyz
jZuq20YLqhrsTXqQTBs3Wrlirx5ksjnpju00EIbSMRNQljCQ3/mEBVryc7J/xVZILC1wxveRbk26
goSRLxxghnQVnDEYzkHVEmIBl15CKpOaZqSr54nX21yBYKXhiJAPSuGDqOjQUvXP7Q+4ZBCvLdSI
5m4tRqsuDRYa572VFRqQs5BcY9Y+V5/tFredSf2ersn+LVnDYwtFNvSrMNIhfUQiSrsWeqWdh4wy
32zsnxFTtxF3Xrt+PNPYWHsUyHcR9NrwGsAAI94DgNrIgAGnqMqmwgjEeVIz3+7NO6ZPz6pSHlHX
9uO8e9LraNPWzkotZP5Mn+OnZFYGD4wUnNhjBrNILP64SFJctXm+/eHWTEghOgXnBZ6ZCeq/GTkW
ebtFw3PlyMmRcYY/AIiOAjuOEbgApK/FqzipOpvGoRsX28l2d7gu9pS/3F7I9Se6tDL7zKdL1LBc
2kc5cnN1yKG8WfpMd/1C+5LnGWSA0alz79GI/HLb6NrS5mjzyShoGyPStzCqd5hpjYEELTdura2c
5nmDLt0ASwMGFCSIwEyilXFpZcyMqRpMWDFY4+m89u1G+JgmzdM1WNaaJckbIndkSjayOITIKaoL
g7qBPku21lZf3DVIDFkzNxKK19J6hMm6oalgxYSMEnPB61IHq/fxVU0BbodC5YzuwbFF5V+yUiuV
6hgDcmEx2IDVx4rX2Bg+zp+aLcuSj5nnDNNzATgjzre94vpMwTKcGGkrqmGg57v8XixnEDHpXHyv
hBRIblLQvqaGvb1tZWEXUaVA1ohcA+wTcvXaYkbcRLjNQpewAzgUvFaLD5n1eNvKgkdcWJn/+ScP
j5WEZOAgS0LNcTYJ+1ZZx6Sttkq9Msp/9UCcPxfe73ggovSEstO83E+GBr1KdaNAYqNHb1kHqZfE
CUx2roY/NX8omh+dqnmjeRADxjKglln8LTHKh30UhIFiwaZizO3SPsD0AMLGjOKW1IIE0qds+DZ+
AUJ/Lfte+m7zBMB8M4PTypTOGIkLp3ETvCTSaNqxHtIGvbK3jae//24YRJzVUoH9wdvzcjkDsINO
ngw01EwKZhfbJ9FjowL/vKZhsOQg6Arg8QI2Acw1SyGwtRi3O2ekoensIEJ4QMxIVEiGD9FK6XPp
VIFPFFV00J2hBy6vKK7jjEEvIYz05AfkeTNPU+MsuL1tVwkbSvQqwHNwRewevFD6OiApgFo4q7Kw
6L4V47mzwbWvtYfc2DpZuQX8w5/q1MMTZm0o6KOjdRnlZxw2/rBUgGZwoi+/GOlG1Yl1PQ0Ve/RM
SClOzk61MJT+OCjTvrbpzq78jp4Mu9mqbR3w/JWna/ol15sMAOGsEwHQDoBcMlsUp1FUKTTKwvLM
wjXimqsSDDYXg++oTqAX/+GWl0tkhqiU1I7zMC4wy3BwIY4dhUPX3dE+27vqJgP+jj7YWbVzkh3U
bx7dZF9W5IyIs+JM14cQE5/oBuPVjY9sfOgZfoo23KAg1+nHIhzzX3r1DpxkLVYi2pIJeBJgfkCZ
muifXi6WEigUuMCgh/y17h61+79Gp2E3wf/zjwEpYiZJbpbgJy7CyDQ9pT5VnjYi4b5PUai/fSoW
lwJmXUzE4SKF6uzlUsY0aotO1EUouuEgor1VsofcUA63rVxHEmfeKqTzwJ0A3Cxdm3xqedMZWhEm
o3U00N8g+U+oijwV4/ttQwupASzhjM2VCTyi5YKLTSs1HiOCT5M3PgUzaffaMhCtZMeya3wNAkiW
gSQyWkPFLR2AC8PS632KLWdUUhi2qjARtdeX36hxrAZjlxeVn/VKUOEvmQ+Fex0XTzf+QepqoVzo
hre3QH4Gz74D6jQ0v0FNMLMZX35RkFIBxD1ZRVj3nRensReLr6U4WAg9hj2TUK940KK9j/wf4GRA
eqWFg1nbsVEUwXnTxm9G1YLHPK8YR6l1sA5C11J/0li+TUuj399e6Rw2pbCK9wcCOtpLSDFkOHle
9soAJh3QBhrd0crxErADRw2oY7wMyrBibCmIgwvMxUU4l7xA7nS5r3VucgiqTwwnpUCyAtjJo5FW
NOiqKEgVUflFS9utWRhtgEk4ZVc6dn4H5Rx+0Moi2cftmAXOwPKVYZ+l7UdzFucKEQNUTFKoEBh8
ZGNdIaS77M6IzG+FlR/0PDqMVfRQs0eeAr54e98XfR28tYAWzQ0udKQvt8KErvjQUYuFtvYwvCZi
1+sI70O9Q+O3jnd9nXhl/2TZR6I13gySyZ7zY7XGSLhwoaGNh+GjmcEPmCrJ0csauJw4YiXU7THQ
Num1s9EgbrVynSyFLui6Q38DTWDcKVLW0GpGQfB2KkNnh3bQc24H6soXXArBny1IB0g3R04mFRYS
pCCUvCfT2Vgx8eGc0lFB4QhzPxj0AFrcnL3o06XYiJYIlHdYOKmuh+6MobxGGyJ+GTsHmiWsCoxo
TxLVE2zDrWOev4EjTZwi0NsWf8bylT2AnmEaNqLdCby4TLLtVHRZbrvVwj5gizUcMJS4ALSS9qFV
OpD2apjOtdJxN7azDAA4RxO+Vme9mlVGhEQ3GvOsaBo5s/Dl5WZMhdlpzOgZnvZG4dmVA9511Qci
fNOZR/VnRZ8rdMcr08+iQFkFLyw41IX1+Z9/+hQumybBEtTFVfBVOQ+TeFC0Y0bf/sVmzq8dFzVR
9KSlqh0UBrMRAEeEhUjBQyfzWmgRpMnai0eWp3Q+9nJ+h+OFMA8mS8dDZZBzVxKEgnjaNxXU2+LH
HrX/xvUmwK1Ees+rXToJvGBL33VCRrfAIIIGzYeYpEedY/qN0sd42LaDr1WdB42GHXPutIgfFbHS
qluIF3gZoToMuhtkiDK3KG0FuKeIzcK8BA2U6WAmsquyNVDQ0ucFFgyERO6s1yODDCp3mIbeMlhY
i7d4UHcUjM3l5CXOn9sf+Loohp74TPOJKSdwoclz0aqWZ07W5mVY219cAF5p88eJMn8EEM39KfKz
iKyV87lw3V5YlKJ+OrR5mqD1ETrgk6tZUEM3ucr+kLoIeoWuGFs8pKB1ArobwGsAISUH1hJIFEyG
KMNx9NMSaszVc2k/uU0TcN76MbWes+7AewM1C+Nc05XayNJjERnFTIqE+wXgeTlG5EDcoQyDXK6s
PCYGT6XJfeT029pWnkQ1/mBl7Bld/7UYGgi7N9PKtbPkrDhVqIKDzgwpjhSwk5FGfQKYZMjUSNk2
bc1exkZRV0oJC1ZmRlqAtPFewmUqnV7XSvI0r7MqHOrG3ghnGg5FyrWV1GnBVVEVQfKEl/08xCbt
ZaNYtWv3RhV2xmseP0BbeRep2l6j2tatbN8WQEL0fwmaRFwCTA6oRgBMceXJTHO8Li0O5aQ6LLLW
8S2t1P2+N9ZoRxeOBAzAO8CUg2LdhwLSp1ieTwmLFaWpQxCkfFXzDY37vR0Ln1q/V5EGC9fjhS3p
3qiM1KlLVAdCc0T7cTJOSTMeTVeseP71x4LTQ7BzRhChUCCDGk1WqLSpGQ9VY9t1g743SG1s+ZAe
07R6IJT/aFuVbG0nWRvdvM5kYRmkt3OqBVy/DMHJcRBGyJPxcCyOZYonkvuASpCSZoHuhmq0NvFz
vZ+zOSAQ5oFb1N7ns/Hp2/GeAHlmWzwsrKDpT0r5ANDMShRb2Ez8YoDXUJBAN0seu+awrbk5a0NN
1CcA4B6d5kdGTyCQ3KLF96OkG301vbk+0+7s8ajXAZWPZE+KHIILAimEtMWWVeZ2FCnxlQ4AzdvX
z8LuYQpfn4cPUWVBqeJy93qLs1zLrS7k9i/FPDOz9Ir09baNpd3D6A0EQGb+ZdzZlzZckdXUrswu
THUtUKmCRDVLjn2T+0copPzJqhhgozXJoYVqNXDprjGzuaCAgP9fWoXekNVkWduGZqE/lq0LtKJ+
cPvYQ/OnTsy7iVIvy9LXLksCK6JBnz6kebMSmBfqGPOvmEVQ51YvXjeXv6KASHQadWUbQhkhsIYN
LkqvyzfN+N3QHzRF9cqy92vMBNzeclmzDfncpd35m3w6FUrm1EIMdRt2f4QTOIaXKWEF0p4pMB+S
ZyjdJJsB3Sndc5lvrz1TFm7dC+uyQlERTyYuXVhXqfrG+3chdnFseIPWbBDFx2YPMi1w4AQGLt3b
C7+O5HMfSQMbIkCGs6Du5boHlDfttOewzN5N80DEIavQ0ey8qWk2t019VCAvH2OXtsilLZCBZhle
APCwmZNpV0WPrfHMBGgMIIIBZuixVrzq53ddPLImRkXjrnB/oQnJxWZYcbO1VUtPaGNEX7+J+zYk
SX8wXbBBQEbefCuIczcadMXYwlthXjdK4QhL2E/5EQoRBhskh0UbVlZO3h1dqEfUi9wRGr8q/9NN
neA+HaN22mQgd+g8J0pVDXJ4nJVboxfdZorSonqqW7So4sI0fjYsrXKPDrn9pSwYqUDMkAlzM1mE
no2UkyYARX2m7DQ1r4pdUpqdehgaK9VPjsKSR6oLtsYYL2v5fhwglGJQC4SSCooy6uXHbTo3G4g5
4uN66qbcDfv0Ud/b++iobqDhCBkIT3Q76/Sl/GnFUBIO7JXa9GL8+vwDJE+mXB+4yaY2bF+rdGt4
8Zlsiuw0DL8mdZ/WnWcfeB1k2krCev3uwcfVCWApmE3AsIDs1JVIsy7Bujva5X5lRZHXEVbsBzvq
X+wiisOVUzRv5NUp+mRQ9t2MldwFzVCYDjWUfuo9AQ7HJofMLoMWVcdieC6MyYec+G3DC/crWhwY
OsCfUWGVyZtwTiG9pZE2pAXR/SzOhGf2U7y9bWXhfkWBAoEItT2kzPL9qpgtb1U778K6OLX0e0R+
E30l01so4+GB8cmGdMfYUWyrMbSMQst8Vfuwzo8934hNWd8JUBY0JwBhmm+W151Ic8/rtxgA7NuL
XIz3n3+BdNswIqa4E1mHLP2YxN09b/Qg47+TDDPRm/bk6O2Ji+5rm61xNSx9RNR/4K7zzDx4ki5P
aZU0xFV43YXK5KhfyhTpCyYDom+317doBSUFVOLRJEK99NIKOGriuiK8C02zVA854fXBxCTxCjxx
4amMqh4SWBBAAJGJ9sqlmYj3aVRlehdidm9rvDk7yy99SLQ/6377wIwV/yfzwZIP3mdz0t4let92
FSVdKChGbk06ZGCNHbofhrCSYKrS7q7iyvSIUUKM7OsaO+lWhDqQ5nQ+CHvoZpriNkBNQ33A+HaK
DnbhHPKB9Vs1mcS2UTCHa5Cofq4zN38o1Qn06jFdGyG6TrAA9J/x6ugeABlwxcU/4uljNNTpw0Kp
kne9zhOfCa49lSLW7qamijCHredgNoBWAwh4qqk9amCT/XXbQ66OOX4Fnlkfo9Jg2pNfW51u982Y
5gLwcf1AwUvCk/jQtmtsSVeOOJuBG6JGB1E9/OXSQ5RkBFCLdAIn3cxfY6e1BvC6CMw63F7O1SXw
YQflZfA9z8UpKSbrCstiMXIR1uhCB7le/GE9GAGNfIRKFS2D29YWNw+kdv+1Nq/6U65KUsdkMRKm
0HJZ5LtWrmymHCzvHIWSvw3HHwtDm2meMsbIrLSBLKv5ENWNCNFy8GoSHfOiD2w6rVzey9/pHzPS
JVoD9JPq4M0KE8f8itH26Eh6N1mJ+4vbBgIAEAmTOd2XohJVO1HRpMe2pXzHIGFp1fwoHG1z++ss
+sI/ZmSQVucamdNjrDRsye+2PwoICffpl5oMK3ZWliMLG9rZVJmKiU/jYFLZRjcjbTrPaslK2Juj
2kXUQx0JZwjlSKB7MHwoBdnKzQjNokGEalon30s7AqNpwqPeE6rVbwxgxIOIkjGAtNhaFWFhhaDL
QncPVBSAL8kv+ryCioFd5EPYKY3v5HgIWnyjYWr69gdbWiEIVBEpoG4BZrX5Z3w6TolGsWtaOaCY
tamMkDRQqM4HzecJltY5gIkXa5M7Cz4yU+djkhNwDSTN0qaSqgGHIJkGoEb0wqt5B7lPNf1NkxKz
GUM77m+vcM2cdHM5XNf71BJDKITYuvbUeC34A7wqKobAjJyVe3nhMGPAHQ6D6ghmdq/gUy3hTE/U
IWR5sTfUfofm1t/CR+GUn01IR9noiABfHBlCK38xGhE0yn1mvEXRmjzOogf+s5SPy/STazDeAZVN
9CHM8heIkmy0rIYOybgSmKQNQ6mFYE4GGRlKSoDxyw3ABK/CzDZqcmKVnW1VMwIrRtJOwW0nWLaC
hglYoOd++ewkn9aiZk3U2RknJzRFhx2h1h+L0WLlIpTrKP9ZCypjswWw08iePWTp1LX4PqcSelOV
x9t0emIqH5+Mpmo2Sall26gwN3HlcPhfk90pZS68dEinTTKAvTkB0/uxUifLg2Tz4N/eAjnz/59f
N6ukzCIdwHde7oFDB0wPEEFOSTJhYod4JHF3meUehMaCIj9FJniiaXdq+Fl1dqy2vXh65sXOIag7
2SvnZD7knyLrx48BVmvmvoGEOYp9lz9GUdS0UNB5hz6E3zVvbpF6vNxF4+hZ2YqppW9vATOAihom
ga+qagnqS01JFO3UKGa3z+Brfp4N1Yoff2h7ySvCnDxwhvAxtD6kSJozXhV9F8PFipzsy4kYexEl
/d4csL3UYWo4GW0alE78Ukb4zmYi1J3Qu4MRZV9BY9cdOgdJJx8h3qS1db2FwB0EIESv+wb+y17K
IwzcM64ETpsT1HjBdttEWr5xnFIJXH2y9r0JyQPGai1ohfJs6llxSHotwraqr003GFsAcZPNbbeS
LpCPDwmMl4bJCMBSr0haa7vMejEZ5FSDe2bfOWp0Mqoq+2UkzXdR9M4eGqJOMORc//MvDOMlDjFH
YByuZPqSzNXLNnbJaVKsLY+qB5awbdXwR1sd93o8Hst8jbN+yZNAHwc6VQB9IWIgZboK7fiQGLl+
SlDGhZbXcWjGte6S/Dz+2FDMnGEwBTAu9BDkdBDEcSj065A1Zrux2da75Ln57k4ejTzxbv3M1oQB
5drRlUFpVejsaB2JYDDVBy8uNtpPJfPyN+tLRj39LX6K9aCLvDVCyGWzqKVoUIzHcuXs2qgyW+PQ
Hz6J6KlPgvwxu7fuemOrdp72AOqO5+6JtyvXgIzn+s9agf9A1LFB9StT/DbMGAYVU3inpuv8eLpP
aVCKjam+OClK3KlXup5ePqeq4uXpn1XU3GIIBpcmdM4BFweiTKoTDmUESW4RkZOiOKCgSg3M6YMa
dfINJy4ORQli8F61ps3kaM0vHiv1to7t8ljGBsDzbv2FKVrsWVoLkAVl/K7hw5fbh0q68/+zP5iH
AskJynmIY5dhmboKWjIKaqVa5UxhWTTdhuituSt1sVYHWgoc8+jVf0yh4HVpCkgVBjhtrJ8mfWPR
BBDNg0tQP8zLA5KCO7L2cJQrJtLaQP94aVBko8VJhrV1RnUc6/5+LNStUOoHkCVtU176FTlper5V
rNEHmNPn7O325i6uGE2q+T0OuUJZ3RvF8R7tV6qfjAaA87ZuXitVDYg9/aisDE+YKd4xmq0k+Es+
h3YdNhodXjTiZVCDpUaDEqeOeqL6MRucXWTGvjGSB3d6b19i6HvogT7cx3Z1AnommPBDalvsRvS+
1o/fgnvhvOMSRg4CKWuZVSaK3YglU66d7KLYUvNr1CinGkQudJP3DyPgZaRSj2r1GFt7DlAti55i
54caxStXx0LygawTPVp8A5ClXT167LjJdUNop6h8wJdG+Ik24xQBx/Q7c+lazJEeILPfwZqDuSi0
t10Qdl76HQTialFFRDs5MfdMbdgWbNw5VfYiLNNDz0mPqoBChS8nnTeYJ9uOA1bE54E3T5S1G2Vc
KwwtXTFzDQDiCkiG0a6QXmD9aCVFqdjaiav180S+JQYGxvPii9uDLX8E3euAgocbD4dWfyFsDX2+
tPtz9QthEPUieMLlfnSZZXXugHysV5RtMR61JtswkXuYV9fWcNFzGiklZagV/dcWCrKXtnReJg54
aLST1hzH55Z5wvDcF+vOao90tYm8kB7MFEWYEsOfZhz/pbEUn97Jq4ycDB1yKP3ouyCXTd7PKf9a
ossnrPjeakd/BBCNY0AhOo9QSLkdYpZ+AkgK5/FCFdAUGR7rWl2aGZ2LA4Z6X6AwCyUyO1/rU8jV
4A+XRrcLZUUUx5CmSLGbGAPFcAvFo62PdloMDLb5VeeNb/FyY+vJsQS3Qx8FfZsd1Jp50XCqu2lb
VdWfZNR2LiJQLiiYH95LCIINU3HQqgQIYvUAMd+V43cddOckygYrJWAReAZIUT83KqhGZg05tbwT
eHVt6vgbbTeNflCjgMb279sfYMEcclEQOaGuiykqeZ5ft1JF4wMeWVXcu74YwWfEzT03S5/2kClt
+YgLXKw1IBeSKURTkBqjzGviq8uZqeYmDKFOI2BDcDfM+llEgKa7gWum9x1g8vZzOv3K63cj3mhz
0SVr1xCQ/8svmPUfMRsDpVtpn0GI4ipCGclpoCLFwEN5SKvorlMhguz8LLQ/iZJ+iYV5sJXmN2pm
uOeZ3w/97vb2X5/3eR8cPEgAogM1ixRbhiRn8cxYc7K+Faa9SQwoQBfbDnCYzjX3dXYGlOG2xYVg
emlSCjGMl3HRF3gAmUrXBTTT6609TXpI2lRsnBGqY0ZqsPfGwBAkz/XcbwvqeEpXrWmlz4YuY93l
D5HumTJ1LIqgTk6ukirbIU/qp9Gd8q3Be/V8e9ELAQC2wIoBpCKOP774ZaizlLTpS6C5TzwxtqkB
RLVl0GfICLLe9JXmkYKeXPfKYdhUUQkS9odc8abn1vKt6LEYts7wCyiLUQPIE2XbzIN8y9pnub51
L3+htBtxnGTophJyisvo3UioByUhMDVuxsGLouFY5V8w17al6kvkHIriDulfrD1QvLO6tZq43HVC
tLz8KdJ1O3FQME7YzFMH3OMXCNRqqt/rB9Hv89ovqoCnKxVCmb3vPxYBqMfQG1IcMOZdfh7wL7kg
nXXISdUb4QnxaAlvEne8crzU1A7Eea/Taq8BqYAeKGu3XPs6gqSlTaABWW/H+NRlvhOv/KoPVU7Z
QfFzUPydqzCg0rj8VTWp6lKp8HyGvFP+lYy02bC4HwJ1nO55pCuPk5nSmYTXDtO+wbS/y9RN3Gpn
LbLBqmZY3+2uFYEbWY5fl0keUNfp94nbvOFfOrl4Nj9BguJVa+3s2No5O5cZKR46NLuDAZg235iK
8dB3jfYvgs4sVjWnksBly4XS+cq3+l75KIGI3kN9cDyXmgvNKqNU/NKxnnQ3BillqWquB7YJ5++v
OOSV8+T9LFV61Qo2nKIlOriiTlZvBDVH/9XynIpCCddTRsuDNMZa10BGM80OBjgPYNL4luinf8SH
T/VUy1bsCGTL+qmwOuj89ir/MvROGXQ0T36Bim68041+TD3aZGyPPjj4uCb9Ls40DsQGHQHnjt03
UbUaQN11/tstoTTJ8jq5U+poja9iIRLg6kfVZtbIw9SYdDNlQ5yntdbrJ3At7mqD9F5SdyTooM/g
ExqtdeavUzC0luHd0IMGZQCy7EsvZ0OvpV3bGyelfSUG9co18qOFOw4BA/SMQHFj9s6VwgnoV7gR
/z/SrmxHUlzbfhES8/AKQUyQc2VlVb6gmhKDmWf4+ruc59zbgQOFVX37odVStmJje3t7j2tlox5E
gI9Iy3pXo0yjmU8gH2TYJceMuu3bbXvPfpK7uYDuBeq6hWkPTPpyayrzcrCqLtWDBSX8Y67J6V3W
N0A3JLbiyX2a+lVvVvvbQrfsJp5ylDrgSqHFiIeFMWHEOj1LjKBZym8ANzzVGvkSJc5x6fuHegji
GKTeS3LWo05gqja8OMSpaKNFjIiEB58mmpzCqY3B1gOnUZ1TB8BwH/TvQNQGVe8+oehtdzH98Kcp
4kZgS5gN5HaaPauMDwV+KULltfZEltnbwFc0gmxwXFrm0NWvzSx4vjdUlI3wAHEKDjGm0zkvCZ1M
SEShjhHQBphoMXBpXEeqRaNdW5uI7kqUXBjnBmB21kuZcgkN3bNhBHI3BKOueRb5MUUnEhO/miOk
aoVUSmxz+M1DTIm8GmJLdBBz6xrAnt13lW0EU7yLn1mRBXZHdsE5380oZHrN+0cuSp9uXA14QBjD
tDUMGcHQrFeJV6HtqzI3Ayd5LfK9TA8J8CzmOPcKOglqDFuykLoEiDYmNxyNp71WpzruUUQyA6tX
D4mJklytYMBKOmhF7jrk29/fv0//DhxRSEaDS2K9tF5pa6nTFSvopDvANhudXySHsgRTq0qfht4O
HX2XlyLux2u1AY4qdhQTMGya6jOFe/G0NLWdEGOOrCCPRj8ulMEbDMQLjgkSw2ncmVqeek4ziWg2
r+/EJ543bgVUB0Nc3MUDhMdSIl61A7Wh875S0mNDUxEh7UaFcC2Fy7XPEtBSSr2wg74m37SYuosC
hBIp3UV2udfaaAdK1cfxTUOTu0OCNpLcgfwe0sSvRECu17qEL4FNh+cgK5iGYMdwsc2WVKeS3Md2
UNWynyd3SHlXc++qDkEZUpCVuH6B17K4Yl/ktPVg4q0ICpI+gj0LYbjpa9lDlS0io7PxaDBZSK/C
IcKop8mtK5tGvTaaxg4UtqXSkPxIwFoI9L6K7vq4oR46SNVznJvob0DDx51Z0/Ht9sXZUqVPwAPI
R6WVz45MtJyjYWztQCLAC5S7bnS1StcPt6VsrhQ9FGhog7qi4ZDTpXaMdXkpejuI05epqlySG26m
PeSAWp3k/JBGNSyfvUuTX7cFb50mkj5IpiHfACovplkXmqNaw9RXMXa4rPP6tIzT9GTE8p1FJvlO
M0f59PfiAN1i4zUE1hgelLU4KoF+caCL/fkiStLD2LwnBMGLIkqibB3bpSDOAjiTVs51PdvBAOwG
hMwYvXJvL0UkgTsxkCTO/ZhDgqwHqvN1JgKV2DKdjI0M+Ue8RFcQ6RN66XWpk+0ACDNu9Ht46h+0
5QB4J0OUVbv2QdlcPPCOMEqFp52vpRQ5NfKpl+zAKb9HhQtPuo932ex7xeSOxt/N8CLYgBOGcUz4
n7qMQjNnPhK7waZlph3kFMPpehk1HghODYGRuva8QJaE4j2AJVDdxYjTWs+GzuynpmmtoJBey0n2
Zrv0slmwFJEQTpkrCqZKOemsIFWJ2w6yWyl3/28hvCJrfWFHgOgLiiz21OoeI2o7AM/e1uWNlcDV
QgTIgNUxb8l5d46C0F2diRzMSXwElGKQ1NSr9WZ3W8yGSiOKgqlBAlcGRiq7UhfGplHH0Ugwjx+Y
SbJz4vKhikOqAyxJf1syQD63k6Abc8O6afBZgS6BN5FlctcC52LJF1hsOaisg2l8sbxSa1xHlKHZ
2j3woGC6EV4j+vHZV1wsq5DjqZ/zRQ7gOw9HO8l2VCqsPZlEtZ4tQWh7sVkwA8iMq2c+lmS5U7F/
6HZ/b8zaK4jzODSjwPJsikFJFd0vMLxXeVcUPE3ASEOMhjFVYt2R9KU3Xv9eFfDufOazoAu8d08q
Kle608pBXnfu3OyLYfCH6s9QvIEdTlSdZo/YOpQA6Tqj5gUoBWM2Ywu+PCAERTbqoHIQ33fRXVeX
u9o0kaw794JQc+NNwPQMqoPM7CCfwmkCyA4XObU6OZDMn3r0AZzo27sm+n3utW4VlepkxO8v871d
/vh3vw8/iyWE4LZ/eikXG6VNSpqZ9QB6UrtuYTSBOkGd5nh7EVvqhfwWqPGAVY76BmebayMnTZUq
ckDLP5lWe8AYAzObwK/ZPPILIZxtjgxFQjuPipUMCaCDhwfocWyQH5r8jvkAgSuwZWYuV8TZaLWN
Yzp0shx0Q3vQ1B/F1LvUpDtDRO+6ZUBhosGJxObwASK8VmRtRq/ogKMLgFVfulH7dVqeMT+rmftc
lLvYVDVYGbwKSO4CwmEtKupiBK6tA1vNUJkWIMmLmhm2ds1ARzS4TNikLt/2rRujsiDElwNMFP5Q
O/1ZBpmClrpZTPe3NW5TEiw03h40J8EGrNdCJGOxCAqfgantc901aoSjwDcSTaBunQ6zzijHA4Mf
ham1GJsOI8nh+QRG77j9faf4EnLEymCBV4igWC3wpbfuEarh6P1EbA3oXs6qVQklpYYUQmBF4MJD
pRr/j1+K6C42Om0+G3rx2sA1RH8B92jnKdqIDCthFf76roinIKHG7KaFve+Ms+n0bpfEroIRqa6M
w0nOdpGI+nxrX4FFC3AagIPDZ+QMRqTGTtIoVAnmrnP1/mtpPzoUouZDY+7K7Om2soikccqymJWJ
0aEcHaY5cRu98ttYHkFe6trxfpFmv+60UuCtbhkrpGRApcAyM2hlWyuOXNCsUUBQFFTRQQe0nD0O
B9X5kzaZN+jTz79fH7rZEVBDH9BDxF1suU7pgMEOOQAGCtqVnaBHDsaO511au+jBdI0kE5jHzeWB
5hEghRh9QJy5Xp6ZxpoylVBUFY3BKhAhhgIMH/kRWWc4maKuia1rgZZdWEg8xPBmufOzzXRBqbBV
ggp8EOZZje6MVADGtVEmhjtxIYO76fmSlI5BUacCbYGLfi9cP93r7C+jouxmHWRIxRH1sCH51Ykw
L7b2kvl+8GcMjJXyLzRe1F5tMeXG0ngLwAPK+NdoSh7ISuBuCszm1k4CiQKcpnDZWWC4PjeFDFo/
x5BlAkA9osbXoq68rs0F2r8txkByEGDJDPpwLQZPEPBQlB5Fv/JJ6zGtR90xE2GKbj0BUAZUKtHV
jIQg29cLzwZ5yFpCHUYJxrj2QP8YS7Pb2I/LJIgJN55NHecC1lQk4zVEums5hVm1ks5igSmjizuh
XHdUy1ZElLCxGmYmWLIIGSOdz9osujJPZTHJgd3nkx9reutri+IO8bSL7UoSWMSNA0Jsg+QiwLAY
qSWn7eVYGhoZ4Uvp6Utq3S3ts5AlalsEg8qAEUSZgbu0EQKmPurxQgOQxAHttXlXzO0A0p9WcD4i
QdxaJrulVY3FBmb1AbzeijzNhsBJ3xSBSgxDSWUDvdyDiXkoRU3YWualcO35jPfLLUScTZt6BnQr
hpKKC8LrWS4lUkJGogSaEoHocXb0E6qmb7efik01Q5iOigHMAGCm1so8Yr7FoEqlBJk+drsqMqgn
6UZ07BbS/k4ctNbelrdlV5m3CchqgAhdzx8srTMaZV8ogbzU/Qk8d8tON+rUQ6pHRq5IIr6V5Aa4
W2so+pBirEJRK2CXjaIOqK2Vs3yzjMwYKGN4le+cBD6PlMLlKFM3Vu9aJ/o6FDtT6p8FS2bOCxeb
InSw0daBoMsGwvl6j1UMH86A/1SCZd9gavncaUeSuQf6BS5jJ9DMjccDWPSso4xl+2DT17IwveYM
1ghZ6PxyjeoYzXAwwO5rVdVe119vr2zDj2IdBeheBNQ+Bi+5hVUYI57kFmdZ5kFeBJKNllzzfemr
na197W2BjdqWhuIWrLuK3kD29wv7rqBkXZMGS2vwAuc+wB9bT/9dNztFBKK3pRp4pP5PEmfhuy6F
8c8haQBZsfWzyt9HY/TMQnBWW1bkQgzv9GajkwCTFk5Ta78Bq8mTyQ/QfN8+IvapvO5dyuCsbjwB
exaUitAH1z6U1aG3/Ptu8frfYyZYzZbmweUEGB/AOnGpuONZHLseaDnBldAqdWe3S+HrVtKc4KL2
XpFX8QMotkSv5NXy0CMJbxO9s+ilQRmZU/cWmKBWih6IQF0WV43i0xgP37p+PznOadArN1l+j5R8
vb2nV+eGNBMzy/Ax0DKHJv21IspNog/NoEqBlJcPUn1K5fzZMVqRB3plNpgY9MKyzhEWcPIhA+Bw
JEePpCDL653ifDF/g1enxpwURu/ifZ/Up6kQJFM3VoanAIVcDCxhrIaP1wu6YKhBl0lI0YLEaPKG
xXVGgUqKhHBPzgzjP9RUJWEin0jig0NAs7/99Qmt1sFtXQTCXy03IIKYLfjjPkbcYBHxwtXzzALl
i73iVE+qHQR140xC81zsm79+M/DraCrBbULKmU3rrXVsSDL8vIWTGIt75PRd482xvmfTPp7OXfkR
gwHcHv5erVnennE6odCMBNRaZG3qFajpFgK+YnQ/Ow0Qhy1vGgRm4sq2soUhr8TmSvDhMmdbx5ig
FNSZJISP7UkyRc9H6yr5eR4+buvAlT1aC+LDKLmwTakFIVwI4BUEv295EkbmAYOHnizq8LrWaGSC
GAgQEk9Y09WjG0kakCyNPExwbWpU8LLYTf76tcAPXwrhjmdodSRIFgiRCHCqHEiQ2n2e//XlhBRM
wzK31r5Gxo1mIx2GVM/Dxf4BADevyM4FEZzMdVcFW8qFEG4p3UAo0oVaHloxGqby0R9ya9dU9Nts
D3dOChjrMWpctdd9MqMLUWswYljVIfoUvampMIwkSl9sHaDJ4l+dgfNg3G+t+oR05TQUSRI6JKwM
C2WqQy0aaRfI4FmJ9GXWU6KQJJyc90Z2PHaH616UpxZJ4d57nRKnbBuspDFfjbZywcDVq417+2qJ
hHAWfCzauUqYEHAsJSCbUeZuZySxII77RGFb+S6MAgatEujxweVCbnB9Kq2aJCV4yfOwHTKX2uQ4
R7FLdcAae3ZP7+S+8kuAUQAZIFTKN8C5almzH9oc/drUo9kfKM9RbvWTmlTu0oy725twbcgQn6Ps
jC9E/lzjz9ORyVihj6sMK71F67Al0X2vmLmXgN7Tn7U+OdyWd/3erOVxJwtWllihFilD8KLu9KUF
3Mf/UwJ3rDTrydKNtAwnGnum+ScRxQvX3tp6CdyzPMjRTAwDS0A9c+gbt0khR/qjmE9Nae6QFvXN
SfCQinaNe6UBEoqQssrKUCuNnWLcDZYs2LWNy7DSA/b3i7DEGcum7KO0DHvlMC1OsBhng4qgrjeF
WAgfgfiL3JPFHc1sJCTOpqoE4iMiERRuvw0VbEhUNH/+XsvY+48QHRcOVfX1amgilxhwrcswJ4D5
xMx8ot9jOkzUDLVxeVAOgnODTBBIx/i5ZaVFH7eE0eEwB9+Y5dnfxhazliIw+S0pcDIAc8DY+2w+
xG+7zOkTeDUhlfy8kp8AzfwBNDT0rIuaUTbUDCeDsTmg/6CGwQ/KFiMGkQezKENnKcogMom6d5L2
6+2z2VACVu5UkEOAc4TGl/XZgGTFrvRcL8NUjtvTBM71n9I0pm6H9J3IxG9t3aUsTuFGm6pIDUNW
srzKdXMyjO8T3mS9EEFSXrfFIWhExpalYeAVXmFxdsOMzMlg4oZa0j6DR+AttD9UTeNpWrYbZFCm
1vFDRsxT2z3e3tANe7QSzW0okko5Q4bArUJV3IXuq7sMrigp/S777aSNa0lZ2CezqNq1ubnAZcag
OpxF0D+sD1KhUavQpizD1p3sp0x2CTlaw+n24ja15R8hfJQKgAhgiQy4yTIwgqPqtU9BIlxYg6iy
taX6SJUgrY/RYOT3uU1Enyi4TPoZWtkR/ayV5bSbs3pyb6/m2ptnKTSAh7DRENDAsr9fWFnVbgyq
R3EF7wl1QSkPJqu/RybsV4KxVtfRVUH0vbl7GAaBPoITDghBa3la2esFIP/L0E7KwqfzUvpS1tj7
UiYi0LKtDQS+ISvCMFwv3ha2tDfMRqNV6NTRoVVbjL1GRo8emds7uLUitBXBeKAFFTMSvNL1So4v
KKuwtR9nE4yfiITafPBvS9lYDJIHrPULfVKw79w5dUlmg+Snq0JdPgDHGRL+hd+FxAhcQiDCA9KF
fwpJl0oZaYY6pEn1aJdZUJLlj66SP0ah/fXTDrgLDNEgMgDoCaq3ayXos5wWipPkYZr+kMo3RAW6
9XR7v65PZS2C83EZr1s/lGkeotg3DYmLIQuleL0t49rMQQbmHZCoRaMpVGC9jIWApqIxISMb6lNk
AiD9tR7v7PhZyw4y8GlkgaaxbVn77Wt53LYBVRhlMxXyHOQr5LvZo8XraJ9kEWXj1t7BGwIrHnLq
SMWwv1/aBIp/kMHPwwpMNkVsBllypwOc4fbuXUuBOwTgO+TDgAQDQWspdlrGplRMeThNuj/Nz4Ne
7ITJpOsjghBbQzFbg1cEL2ItpK5hPGsTwf1YL145Wa4+YtZg+EjI5GHYsjy0ZSZY1/UjtBbJ2e1u
VjurHxDpp4bkKeNXC116UIhRlLbf3D8gjSJVinQP2hHWS0NjUWJOsgo5o+7nmJBygDQg7KHdWA06
Dxii6SdMBQ9bPld4hKhp5aFaZZ4VKYjKciQN5BfhUV1bOFjpC0mcHZ2XXK46A5Kc/i2Z7pxRxNV3
LQAdWWATgHOAehxaMdcbptqSgoTSHAV1fixou58TUXve9WaxcSTW/AnfC82f3OMGXHtNqdrSCaS+
8an0Nc4XDHcXZ4bOfvvyXKPZsF4sNC8BuwUDSQj/1ouZF6UCoGMdoY3id9HtHPkrCh7A7I9cdXal
RT0O0hnDzpI9/6yQSai6MG5OWpf4hmiA5loPkc8CvDPatlhrOj+pV6VOv2jDAriz2R7DyhoyfxlR
JmgcOT8KVs02cG0BASzHcLJQIEarpcPZDNKk6H2lXYRaSHeo7D8dSX2tK4+TpJ6nPHs0CxmZ/NYd
sp8ALX4t1VQwebaxWGw6q1E4aFK9QjYcAbXWIsqRgkobdqoWJvFrEYtyTdd2HgEiBsThHuHNRxVw
fbZTCfzgsUOGtdajvWNOLqxjPDv7mbz32o/bW7qxICgqCiGsf8BEyLiWZRtNrVVDnITAbPyZWe+F
8kQL4+ttIRs3DwYETyXeSIxy8iCHdZt3tDZoHCZT3e8WgJ0B80QX9alsbBvwfPEeo4oJ1eBtvZr1
9TIjOY1uuzugstxr7X2qPyn5ANLVn7cXxLyHtR4i6kWFG5RqCqYeNc67UHNg/ZNIQqLOHnY5aU9I
TkdauwdDsJdVH7UpSO5fnxLkYaienRJuGE+I0hO4zAtxEnBczkedLKFRSYEDII3by+J3kGWnkZ7A
1DYD58J/rpUh0afFSmiPJGeSD0HdSjVKSHmxl0sJvjNwQ70Uu/GXVwqjd0i8YMIAfT/4N0/Zmqdx
piMKTcO2OEvKKyspdR+318XrH0RgFpaxlzKExqvCYhslVqHShIbEwnhOOcUvsZGLxrSvN89AsAGs
ISi6igImO8MLrykZ7RS0gx0NI7Sw2eitiCzVn4fxVwnEwhQUqbfXxKsEWxMaigAfhmYpC8vixIF1
VDaA4xZaLVK0QJJPMdvy/bYM3nv6lAHSQAc5JcYeyOmD1dtJ2jgTDcEc7s0VWnLKH+b0CCwDd+q/
5I07NO9/LxGTvXhL4HYieOMymUuuJnll0wwo+sqvpk+WR1Dnjg82DPuubpv0RCJzPkz12B5o3YoQ
ufhrzdaLVwWITkhfADGEW688AaS2kdMs1B3gV6Sdfax641tnj7t+nA7achY6PVs7jB5Bk+0xBn0t
7kGbmk5PQJiShfYCwhZM/GpeNHZ7Xa4tN5No6hmZVvp5I0dgmBpawX2/8iKwYMTh6E2GGUMuj++e
lXqptycjK8Klt+GsJnVzMJRs8HTQxeysdqwOclfVPlWr/qhUgPl24yl1TsU09ZpbmMXsg416eC67
KAuSvCmfMxCoCZJJG5cX8/kgRYOLy3rCOFs7xAaIbzQlC8F0Q/1M0pv3zJAaQV7iCrfpcysYoSQA
TNBLyU8iAUassJXaBmvxa1l9pA/odywP5hcAMUZ3VPUqcAb80aTjbXXfsBmsrR5Nj3BncMW4S+xo
oM5bFBx/pXw0wx9yr0rn/CV9vS1lQ61XUji3VO+tMke9JwtpEcRwjigY1a0vwMOqjcyVRTA/Jvc2
/mcj/1kTd4UNrbPiKtWysMuNyRvVJgZ2jSH7UaYtftx28e726jYMIXpFAP+BqwvQF965GGJKGf5P
Fs4l0Brx3p9zXfD8bh0TlgWkJ4abgl9b21ojo32LG5SFZV+BPFVOnTsEReRcKJn1WKrZ4laNyNPc
OjQ0qcAYwq1m2PdrmcggJR3NoY999Dj7YJR1leUXqT/SP7e3b8MCAV8feR9ELDryV5yc2Sa1bDUI
w9tBwlApGMeeQebX3lVRUfvzKBknpFvJ/VxKP9E1KyqNbUpnSLAsZgbCCKcsEsV0OmBx8rCe6J5k
I/Do6+9Wjf7sxh+k5mVpyXtBBRqzpaFwrpF/dJAqwwjIemtHfazRx2oi8xBRl9U+J/IUNS+2f3tn
txQTLzRqMXDmAbPJ/n7hEBSJ0VkjGOzCrDu3AKPR4rtKVPLf0kyMTn4WcjFxyOO8jZrRj7PMZCSu
dUTzAigLrMYdRfSUn6Mqlx4vu9WgjUYrGItL0D29XgzIfPTRyasinKvHBCSARSx7gOBO2ydNduUC
eHvlPu/RU/DeRJ0rVQ+ls4skx2/M2B3BZ0kiDU3WnYXB6OShHb8p5AiO13O1iCLjrV2//FC2Yxe7
3lf4/CFti1ADiC4K1uBG3y80F5zttQohmAHuE6O3RP6PH8aX+3oeZ4o+MXV4pc8aYu5FyY6AJhc9
S9fLQXKegViixxVoJ7wZ6Ooe3YyVXIRTXroKMJsk5Wfdp668lB7DBDFG9BN15FWhL7YsIc6n6E5d
3KE39kT6fVuhN9wF8KagwRWPJDLEV8FiMWIYbDYj9OM0+77wo/vMOXTL7yQ/w0HYk2485osKzGxQ
zE2/KyN5qrXGm82PMdnf/pKrFgZc29WXcFZrMetKUkGeFJrWTp99dDw99P6wH/bZiTza5+GkPZeD
Swe3zfZVeb9QF/MXt7/hqsDGfwP3rFYa+kGATY0U8+7b6BOP+m7/rbsXXb3PJpn11VuvlbORSdNJ
Ut45sJF+7yv7IexOuq98cfblGW/dmT4l5yUYgu5o+Y9Aj91LB6AGH3C3DvHDxzF/aVyMRR2HQ7kr
fKAN7y2BOb1+qfB9iHdwF1j8ZnJ2rp6atAYQahHWlDZ7qi24/7bVeErW9wfZSDW/JWbkF0UnOoKN
WwjJLEeiImaw+JBLW7LUVNO0COkiuV11qHuvydy2O90+6S0xQG9CUz2b+0LCc21ScglugTzVRSgb
WYbIB6wRennXgDQrEaVjtvbSRPQBWiwErCATXItyYMttp4L1mhqA9RloFu2HUIsCIKmhH6f+blCR
gWEfz2sX854YVi5mFfhpiMXOZrRQkSLMwM8m13tp/GNhYel7hCH2SMFAeQaU2Dg0lOMoGPm+mllg
N+hCNp+xwTBk1KErtgib5ZdDDq2CBHb8Pas7sAm5dfnUT7/KYR/3gohCKJezHhF42mhaQq5jm3tr
dHZ5+1iSk3J2oEcgy1564D/O7yW4QW5r0pY1ByEOSpKskoc08fp4U7VcimFucFWkJvUILVIU4pEz
UtpSVGPb0iSUZxkMClwrsLmvRRF9HjEwqRdhYgDm1yFEOvRAyXGtaFz2pdOlfmpaPeAIi1pwXT5d
Rl6lLkQ7XE5xzOslQx97Ecam4WlUf3XM927cK066H/TupHSgVdT9BTibL868Q3w5TudEfZua7C4y
m8PcPSJRf1QfzRpR5u0DuBrJZSp3+W3c0Vt6olnAHcHRO2fV2rXKMSYYU2FYXvt4fnT8CTELni9H
8Fp8Fs2uN4VNtgGGAoQunODR7GqnLrAp+TMSKacHYKBHX83S+9O4iofMitt5ma+6lfv2HWwnHt1h
zMSrvGQf79l/0x38KT8SuDFMCa4+CrkjZNNZU7TBWbau6UxHoiMMaHHok9Ir54cl35dZcSBunTpu
s4hg4q5vACYF2SGgUxUpP75aDi6XSe2B3ham2WK4VhMHkSPHrkTq4+2Tvjbal4KQsl/rf9porarT
Dm19gx1E1HqLAefV6LbXyIJN1K82kUlibcoM4BYDcGtJoCgakUVBo4bTk5/ILvXekOVE8MhuKO5a
Cqc/bW/2pDMHdHZZDpzAzlOrP05de4jovLlcXGKAFq0HuYHkg1ahdStDF+TmNo8OWW+G7Y7Jrs8v
vPCsDX1cpIntqOW8IlHbKHey+nr70K6NFhaJ2WPYKw0ZBP6lTWq7LSJ5LMPxyerOtVcZ7kK86Bsl
AjtwHTetBbEzvViLrdZFaqEfP+wcjMXvpOowmHvji9wIrv2mnM/7zjLcWNFazkw1vU57GXvWGbhN
b0r64rS9lzRnG0C4tzdvU+MvZLHzu1gTibrarmLI6oAOpPmzQry49oXJkGubga27EMM+40JM2jeS
HtkTmrssLzZdjE6j/yn2x13c+ZO6v70m0f5x0Zwd202ez0oZmsmHTVIkJp8z5P8kUwh0I1oW9zTP
Pc2LKlPR1tWXmOYq7lJralxVnVwV3c5DsY9m5WHWYsFkkGiB7LMudrMdwZeVmVhgs+h3WaQfQcS+
M8YjchSupQk6v7fXCKNrWSzHzsPXtsoUo3/agLDpI0p+G2rnGrkLZVTyxLMeJ2UUqOT26v4RyB1f
saDtY66xqYrxM43c1q699hTpD+bzbTXZto6AV/3flXGnZw5wrQiA68I0CfuvhmR/mTt/TN/nZjgs
49GB3+7Q/oQ4HSNSAh39HENZv6LsRvwjnDtD4PNmCmLwKkTreuEmVUtdyaDI5Ddou3Rjc/5mKTOK
FejBtPyUOgCz1OrkLTLNdGfmaXG2OwkQnxKQvAXbwp6eqy8zgbyIKAlZBJ27q3nsDFI0otsuv0+C
2pMsV3qlj/2LmrvL47+RxWa2GaUUGhI4U2doeeskM54HYh8S/ZtWulo0eeZLO3qd/F214eNUh38l
00EaD9kpNh65vj1OhlekNWCLuv0sG37kfBvqFxUc0NqzNL7Gy5+pFrxQbBX8jgLlDc3VSB1ifIx7
hitFaaMhh5FdquKROM5dp8z+7VVt3VLUv9DbwXLOV9gRo5wBwLCwocvWsYMZGPOA9KM3yo95lLmk
e6/1vyvBMuAAcPsismWN1sjtcbfH6VPbajsL5Kdx52ndb6V9jRbBFWWvz8XGXcngLknVk2ksSml6
BlccwAmoB9xsb4i+3t47zuD8Rwogo9EVw/o0eKLaQqpoFjVkfo66RX4hyJzskF5Oj3Wl5L7UJOq9
Gc2jwDHivJb/CkXRF+BuwBA0uIe3drq+R+J0eiaNbjJcfikHXyyp53m/JHrzCxBA+hv6d6v9SKSo
Pd1eMp+H+hSPBjBIBnwVIj7uktfSski5hJ0d0+reXo6SFhrofS6H04Ax01FNn3vj6Ix/59n8VyqS
oIDUgmPDJ9FNoymWdEznZ71/1qXM78lO6t9H8zySL7cXyL6f1xyIAA0bsEHA1cRtb0LRAUUcMj1b
DlIudtTso5KaLopasqdFuihE3DpNROgYVkMLOSA3uTfLyuk8FugTe55jrX122nFKXCNtzGHvkHnJ
UPO2wQ84xzOQeCKzjJd/sbFwsllOC+P/psFZGD1bqFIM6vK8VA3aFpOdnTvHqcv/ZNL0XdMGEb3t
1ZUBDwwKMIA2ACQOslzc9iL/UOdDPfTPBL7ObIAmAwXgZvgpkV+FiPnt6iiZLFS5ET4YSBTy6S1F
W5qslez+2UzGfVGpAHpEH+YQn1RVsIvXtwKiGCYwTDQGytH7uX4aSjoOVqs1A6pZvW+Od1DXgx5N
+z76nVmVG/eV25PkS29KAp+HM982MJdVmFM8R2xLUVZfC7ZyMC3T0QZbehV7U/LTJueEoC0I/NHf
h8g4CHlVNjYViAroAMVTgVkZU1sLzBCoL2WRyM8NujPBIxWR6kmdUoTxg+CN35aEgha639B3wi/N
JknT0DKVn9XkrVLRaXdIY6QsJFED3MYWYhAHPB4gEWGpK24LYyWZJrI48jNtrPtK7Xx4SSFGWmur
cbs0Dasp/VnmgiLv1uIuharrbVRiYiQ9ehCe4zbxWnKS49+4/7P28y+tGSBh0F6F9xbrQyMh99am
cBT7esbayG8ZFJ9q+tVUa2/WBK/ClRX7HJ1kUCUMdAAv03o1VRe3o0Jb5bki5Ls66xhm2uW6cq+T
IUQ7Q09M//a6+KQq9B45cta3iCwy8yO4hcWDEsvapOvPuI37BfxumAw82JnjFWrmpmBlmWzAj/fV
Sy1TkGP9Eoi/Pj5kJNB3hV1lLWwq06mLQGpoIqk0zMV+7toeBD73RUkPRYO6ee6X8ouTfFTT93R5
Kg61dkwT6pvmu4QxB8EuMKuyequQSUP64hP4huXxubvozIVWRJkZPWdSQ1iHjBSM8CWxF4qob+7a
bqN7Hn1/KC3jqcJQyHrBiT1nSmaq5CWXdVcLHemhbvEsVV5EXwV7y76aWxVK8/Av0GiB8Ti+R2BE
aJJbc5+8aG1mnOO4/jaOiXJP50LdG4WUvzmZCuwYGaRebSYvp1oxH1o6tmdadIFmSqrA4braZQMb
jPFgJIgwH4WU2nrpRqUlVqXgewb7oR2+jMXoU0vbC1Z9dYUgBXwrrK7FWkv4VVPM9Sjkc9XxLv+w
Hobdz+mYfiTe+L0ES27l2W7mWzsndadHIXDj9fv1KR1mHf1ZGF3g2/srVYnAOT8kL5NN3X75YuUv
pH/q7ATdWB9l1fgqisGziCOIC29YdzXGLNFFg9Fb1Lt4/ZVV0OyikTZ5oXXsGzOQ+YxiJ9hXZr1X
2sTJYN9wcVOxKtRACDu9b3CtVC/dOX5SusNH5VavliC/sr2PFyvidEVKskId5C556f1x9FPJM3f9
LvaUfmelO1HLh2j7uDupGxLGonsIk6bUjbTfCXEE3gWP8fDfEwKEIhoPUIb/rIxf7J4WOXkfj9AL
pHhPNIifHH84oyFg8OVdczcepS/ADBA1VVzZGnZkGpw2lG1AiPzJ+X4hNCk7y6Qq1pXiJfaAGLUj
Vob3uLOf24S+56ooLXZlzTmB3KllGUH+KoaOxEXs5k58TtWfjfnNrAaBfmyZEvhpDHcIFx0o/mtl
bJMmo6oxJS+JoqMYZ4JpJIPH6I22LIJoE4ni9N4imQpgI4ias5dZAiGGE7mINkQKsnm9EDpgJAMZ
viv/08xjOi1qhOsl/4lL5WCS7qnNtbtkOmdZddJ+jGp9kjLpnloiFF++ifI/ynkhm/OhskhrMP3k
JC+65S2Zl9i7ag+Uqib6WUt3tepa9BQPIPd1EdbctiobCgNUbAD6IhZlI7PcOcaNkZjKgGshW+WJ
1vOzo0+Om2GcQev/h7QrW64UV7ZfRATz8Mq0R494rBfCLrsAgZgRw9ffhfuc9t4yZxPdNyq6qzoq
2omkVCqVWrlWS1bmeGElAc2bKX1xUQMmlTOWFS0ezRKsZA3hbge3xXsBINoNM5WVUS3su/lVHmKi
Bmj9cBqde2femxk+BGsp3WhdUKleoqBc69F/yKEyr9tcHQQ6HjkLGgy43C3TwPGcgxYxQEa+FazH
NLsmprRSZfqR1c9G0F+PMAJRAcDkzweDV7867uqMBGDgnsgxaWtXkO6JtIHqpT2UrasIK0kwX5n9
a1wnJrkwkiqxjHs6SPiLPwDgx4X9krvm66f8IRmObsuWrW+btTYzvhb9H6MoHKDhAP1ZfEOUlE9I
EWNKgklx6J/imv5SvX4z7XSnTHeUOeYKjGJ5Xr/tcd7YEK0Cfhr2WLe3nsvsLhbBkuSoFcDZmzUM
2JoxbhHzehRaopRgM40taJri9heZjjG4hhBQa9cPJq4Wa7JJP68WX57zPUJuGZlWky4jGGEU9oAO
PFSiPaRuqfROpgxeGn5GvV+jVqP1K6fD6lpyB3qmZ4o4jPBZ6XfRkR2TzK3wWEVjQNojg7oag5ym
yWLHItdds8Y0MM8llyhhw3wPe44OJ6euirZikYLvPxhVIfeykk3Ik6rcuxw5lzIkXNgQPLVZix6v
lOdmalqOBSM5CfIjYoQtG5us2CWy3cReLdj9dFh7FVr0oRODXFSjgCKAHR/LqTvTlsQ2hHFttJSM
zx+XR8YDUf7aiSeGuOOoCqHhKEswlDyNf8rAOJif9A3UUL2X3UjU/p3Zyv71KBf2NDj5veRIj5c/
YNl9Tj6A35qiOpCxhfsUox3dQ3JXuep90e/d6qHdGDt3xdy8D344zIk5fnMCnzmxAeYGF4rPv+TP
W/Wm9JTYGTZH69Yln9qKxbWV5DZmGbcaBf8wCerwiqmAxgc9Sg3SjKGJ74sHQtaAn0vHPLQoZwJW
KG3gXevcVwWJFegAwYr25fUASFH+J/tVF/7leVyexm8j3KavlIiMUdGQIKxkiGZP+nss15KTjMOa
ENZSwjRDR4y5agiwP1+lzFOSN5BpI0GrETRl7Ec/3CnHrnnU9H1Eflf1dnyA/h7I5kXn8iD/x+b4
Ns2N0mhkEDtAzDQwh5sw+2z0g9I6DYSYq8gexUMju3X1W3/o3kjnqM1TpMZ2+DsD8X1T3WnWs2r6
BECmyx+1vLzf38RFPEr7CvzBmI6ICKGrVWnnU4huueDrDISp9y5bW50CLu1BjZgmhVHgMGtiv/6i
BsiYnVnvkcZu2xZv4sNez5yy3A9/YiLtenM7SD5JIbwKVHHiyBMO2jtF2XXZGt5neWd9z8T89yex
H6SEYGaZV0ekB3mvOwPdMdt6jG7FNVaJOSj8DBp/W+L51jS8+2l6MU+CVkv2ONaJ26j5GlP9/wiF
32a4oF+oVmyWPQZkWY+y4aVHVtupYlPXfCb7+PPyyvK6zH9FfnDYznV4YAx4JiAh7oQ2ahmOGOqJ
1jXYmjcFe5glrEbZr6zHbEfqx75xDuWH2RzGzs+EHV7opdfL37HsYd/fwZ+tupUOnagilOT6tpgc
DbD5jTpdZfqI3X5D9WtAANqysWXNHaDQMRTN/BwCgt9j2twJ4bYT3nRqq/crn7VQ2kKzyN/Tw98r
CJtKJQNoImAsfhVMP2+2YwwV9htc1pqsuFO7yoGax74ut6n1WyavlNmJdI+C/6gQL+9U9HNsy9HP
KzfTkl0mX0W0cKfaOCi9nZkjhDTXnlWWQ+XJN3OHeY8u4TTHu0agPha/siC9q67oZvD6B/U5vksD
Ye0dcPEUOLHHnd3ZrBgEqXMSVGE0+WMDuU61guQemnpW5VCXdjuiPxR9LJwD0D443+0ZheyGZGBz
5Aog3wXIDmm0E9m9YrmluG3jCYXzB2Xy9daZTGaH9GGEcMxoq9RpkOwbrU2jFdddTAtPv4mLxSX6
UoWyrTDfENZtpldVwGeRxC2EyVfa32lm2iX7hTcM/7JzLi70qWEuKveKPKlViz0TR4ciDxTwMivJ
jVFBCeCmSHy8ToZoxHVL4wih78u2l+7bp6a5qFv2lWKQCaZLUYD4LJqqoyMtJTt+MeW1LrSluHti
62v+TyK8XtYWafErqAvJVsXEHta2zNJpemqBC7mqSqQGj00koPK4zUZ5R6tmOxWyIxrxCrJs8YoG
sDkorkFQAAE8zlaU6GMpixhNk3s4FT3hzXDKTekMV+xqXMkSll3zxBgXCqbJaOuK9TAmQj7X6TuX
GeWh9EIwsqbdVpheRn1NF3mxlnA6Qi4eCDoerxsFMVNm1B5LR2u3tezUD9YNhCqKKLFRyTA7B20L
hvAEstTLnrkUjU6t86n90GSG3CD6hZVZbCLUhFxrUHFu9UjvL5taPKpPbc3fcuKZcZnXeQGulSAq
DvrkUPFKEmvwCV+ZnS0MR9YnTlTfFL65looshsGTdeXCoDQYw5SOMBwb20H5U6GEYTmDDcKXTWJ8
GA+Xx7l0CJ4OkwtwqWBpdYmbb5Dk17WYewQgK/QvhgyVomhCNuxetrc8upklDi/18yPw+bQykNQI
UTsiyO+0WS8YzRBO2W9o65qBUq/WYucdx+d1AAP9bY7z10hJwRFnYngW2stLL7qS7g0H8mPIJ6BX
jir02t1sMaChgognQvCbopZ+Pr66zjtahyYMxoJlK30y2ZOGIsLlWVx6AJFmBrz/muGOBznJgQZM
cC6T7CZW0BXtG9UNmtmxQW11Vt39BGsOUPB6bhdjbCuyY+hrZaHFyHryDdw5MZQWuhcIvqGHZvhG
OUiSLX4WuVM2z/WHclu6enqdSQ9muW+EHE/vazVGvh33K7/9ngT0ip3PdRSzRMg6CYeziEfWffTI
clszH7sUaKFNBUmSdNum92l/NO+K57TcWMI+ydAGOBKHyWRDDTDiybdJ9dqb94SOm//XGkFY/fzz
cnT+ofiCz6PiJkPXT3cdt5uufZ9SP4fKgulP4Z2QHluR7UQI1ZCJ2Wa1xoC6uL//XqQfVJNTOKis
l3WUzzZW7FLotdwFa+Ici+ceRFqgOw6PnJXWz0eayXJXiZGcBNYhJXjxkEdPTT6occzbX6Tu7K6U
3Nr0NPa6MsVztOC396lhbhtMfQrS135MgjB96uI/9OEaoPi92NrR+CEQu3u/u2xwyeVBbwOOHjxH
zDRq5wMt2zGGonqDuKERtGjdiPSxidChRNby7qUwcmqIG1iSTa2omBXeGofeLpPe0cyny0NZcoxT
C9zuDVmlGW2DoaRa6cjQ7J76Y5rd9OS9yn2NrUkPL5oDKhqEbahYQWvgfOaolKiCNq9UK1VOVeZu
mGY2bUYQBGnEASGq5Cqk9i+Pke/V/ooQcx88DIPVBq9V51aJJBglNDRh1W1/CwHYY7XQvaWJzbaV
m34oniMzZ/tPUeC8Wb4ZKh3KSZwqmO1Qm7frm+iXci/60y/xWfg36e3JCHkGJCmhea/3eBwjWejo
7KAYbhvd6dZKmrCYbUKzEJXiGWyCS9/5TAL5orJRmcvVaSfiBiIMbiInxSO6v4+yntd39ZiONq0q
6wiamvZWTTWyu7yas4vwm/30E+bNeZKRWY2pCLQjJDAkV61bO+52LB/t3DwI6kpyvbT9gGD8gr2g
o42vSHZiCxakCuWgyKzMPS1rzUbpS3AvD2ixQGPgtgDXRLczeqPOR2Q0rMBBjruJMQYs2vfVE/ad
Mv2pPnNANkHb1qV28jFpPnkPRbe3tmHpgQfq/fJnLA329Cu4TVKMUic0De57USTqG70ogUoVITJy
2cpiQg0cKqBaM20guuTPBzt1OgsbguQ9iz2wcUP8RfbAISgUt2ikwrntVOaVeGTtx7Ba3fva57zr
nNrmXKedht6oLaSB+nADJY592Ar7rqA7OjzK4p6J86skcYbmVS5/JyxzRslP2XEU8M68Y837qLmM
bDVp1xQ+/N+NwjehJLtUIls1oRDbEHZkSL2Ebf7VnOEyAPQuMN/8nOk6GqPaEdlyT8Ef9F6IV9Ok
bQVbBcXl9BSnuwT10Lr0jZXDYV6Ln/OFJm0VLaoSkHXna9VOFqTVkSMFTawCYpNZILNQ4mozCpCK
vjzGRe8D7eJ/Tc1H/Mmu1rN+ylg/4bkGHQRe3JbTFv0lD5eNzC58aTzcNYCZITCbrYhraylt031c
j44epXYchUEYvYW96RnRGgxqMSsCrfjfI5tHfjIyVoUALlEsnilFuwiqAFpOHEPBdbVL3Egp3Bjo
SH06Do0tktG9POKlFQSV0YxTAh4apELnxtFNl7MebHyBCpoyTy603BfSWHBTouf/Ii7PVK8iMiKQ
cvIcxgLkvtBKb82lKmq3eH9PmAuuKk9kuhflKxnY4rjAADnzbEAehQ+ZqLBW+kjiNFDCGOpbMSC2
Sd8kbpdPa5fHNVNcXFTzEYAWStOgajN9k+I67KVplPgiNdeKOYsBaqYf/c+wdO4qI3apEMpEzwKx
rDPFa826zezIaozOrxM2VVfhJPV03AsaalmO2CuQn+uTPgSL0CRpXoqnwsQrdTlRtgoJU2lHJyPq
Dq0lD7IrJwR/jpRcqZyuNwR6Z0RFUv+RxLhCHVGXh80YaqSwtbzWx4PZy6C8jvShqba1WEJ/hjGx
aW0QZBSmg22Epq21w2EhCsxCHTN0CVUBEImfu6s10iypZCVFxlR575NduZ+Nk9i/0a1uE/AAXN4c
SwcvskJcyQA+B1ybF7uophRNiWabBbX5Ien13sCZFKphDESFGAjFZ1OCrElA6Tmbjt2YX/WJp6YP
eR/6vfI5CEGofUCB4+PyVy2kyApKMWirA9IVjGdc0M2tPmuHMqKBGte2LIh2Lua+noH3rPRBqGCX
/etlg0sRCha/+iXmd1deoBmJY9mMQkKD1m8lO4cQqmN/Km/TYxdAu/xfGAPv7az8B2ZLALrOl5h0
1ChA4wQqnh0L6KarbPaU7R16Q/bVChhoYecCw/Ftava2k8hbxLAls3lcGY7n2DQ+4zJ+0yS6FvoW
HenU0vwlJ5a0PgwhRgZL475Pt2iaxktEOD5CqALEX9tCuMo9SL6r6MpEi/GTKT6jqxm9zaR8XJnd
JedBNLTAxDuzvPInNjWhp1fSigZDfTXIXjo4mTh4FkinHuWX+r6qvPwuymeNdiqOdpbc57IdDxut
uL/8IQtJ+gyf+fs7uHOnNqqJVEJBA0pbG8QmUgX1zBlaEq1RQi2FjFNLnD/pZa736OqlQe4nd8Xa
I/xXFxaXMpwNhPMhI0rGMQ8xocnoGIVL6g1JHwiopQ75Z/VexDb7nABJcMTncZs/mtc9Fn4tZ156
OZ07DtBZCPq8Wdnw3L3aTI2hXtPCvcLbeqeb12XnDK7Y2FZn1681c6T+d/sE2ca8thsFgmW3FbOl
jVHjspmvYtYXtxUAfZCMnBl1LG5taT6xTK7wNd1+gMD6FL4y4UBNPESN5bYVDsAExNqrqt8MXetT
1oC8Ndlr8T8ka5pv1wo8DITdAFGCuJCLk+2UDoKkMBo8SeobFJFs04SYDvMyDfSwrsy2oRSowmuq
vvXK2kG1uCJQf0dWBUGVuRnzfEWGKqxq0xzg3/do+fR26m56rzbJhu6MO+Y9ggrOEd8tVwQDWnPo
VuLakst/G/9R8BRjVuelOtEA7MBAKjQHKq5C6+dF5P1+vouCjRcYZoiCnQ9Qy8YG9NciXG7a66WT
qX6Dxw5onTraU/1oQVTa8Oo1hauvisglq1x5SEOTIkiH55G5zO293E3AoOe3N6oTjvZgd256K+wV
73XX3mjH4WGT37Pr4Trean8KFy/A98n75TD2Vc+49EHc1TxGc39jFvggzZb3zVvpv8dO45CPqwod
B8ztPC2wthBL+6y2d8XBwjfWB+H+d+MaXrSxHk0XWIFdu42uMvsV+dxGwv832cameyB25lz+WJ4I
8GtHnK4Z55RtUbWRzPCxIMBEnxm9S3QnC1pHcOVnT7rXvG4bXovP3a51tpdN/zx2gGRG8j8js/Ho
yde45aYyiKqOdZAJEPgA0aQV+3gy7hCeUGULUfS9bG8eyfmyoOUJ3glE8QwW459XSiXNWVWXbWA+
YqBs9xsQzfqJumv114V610wnOuvagOgVQu5ckNF61aTokIOhZBcDYNDdW/Kx71XbGEpXSHdVhzbh
FWz4vLX4wRkg5pqrlaCiFrkTrbFYVBVF0QYq0Q4SQceuFX/UTPGZXP65PI8/Iwn03EQIUEmwhq4u
zr3DgaqJCWhVEDXiEbQSuEmtSUr+zATOTXBOaZI+L/WxagOjH/ysKfHGt60qNzElYGRWzoSV4fD9
QPmY6p2WwNbQqvdRlvpKuIaCXjPBOYRY6qSQunk4I8QEI80m0fPlNfm5l7D4uKqDLRf//iHNEjdh
UTEtw5qUIxRM0JzVxKY7JYWrZYVHqv6PJdYr/b5rNrkjHXgbVQxD2gY0JI6iV7vRjOyc3iKe2B0D
1kbdXh7k0jSCLAFEBrPANQh4zo8XohAjV3NMozaNujcaBIxQuvhy2chCrXGeym8r3HHSR7WaVRLc
u7KbR9CCuenxOezsae9oiTusNIQvz+G3sfnvT+4ASZsXk2blbTA642gnb9avdgRt3dPlMf1Mvs6H
xG0natVgzw9hZfDjh/hp7QRe2q3fMwYOjfNBSD1WIWoRe7RG9YQp0CyGBC9Ap0anrhxXS2Hu1BS3
k/q0BOBsmmN487sECQ/YaR+Ff0qLijNxni8DuEfIoSDMccFUUqu4SRJYmQbBpeUmkRS/Vsh725n2
5ZVZHs+3pdnlT9bfsmIyFHLbBkVu5XYoQ7ZYyg/AHT0JVbGSAS56AZrMkfwC+o3u33NbWtsOKdFG
+FoVuXkMNJ70PiEpuzyi5f2DzBqc6EBk/9AB6IGhL6UJZuL6KmoAypZrT7DyXWmCYTv2ZCO6Bpe1
U0TKC4iWvSEaXi9/weI45/QazdagsOEVGZOIgqQjF9sgS18LC8PMjlG8Bi9eM8JtXL2DrjqNJYzS
Evy4jw+Z0N9SIVmJsQtXSWg1IZ8GD8HMLitx0SiMLKEz1BAOQj9DVJZEE4ygmQPGR1pDYDWldjZ9
yj24mhXIig0eYdTrCrxHFORGSwtHxhW0Sh7KKd5enuWFxPH8y7gZAFqlSrrawJGDS6Qr1G54XwPo
/iecPHptbHsJqGDXeDSuNebrH2Zgho2tqcHaveZn8MFn4E0dd1wZPPh8Q0PXqrkZDgzNfanlxPLt
IEuHjO5Hamv66qPbfKSdZ1lzpRq3aYCi5wdNbsyCIGhjo5bdjEaeEnukuzp9KyxP+xVVb7jj2kB6
CvQTbEIre/fn0QcYEjh1QPmCvMviSYbNcgBJiIEWxtj4pemHOn2/vJoLOSsMzPwEKp7z0KY8j/wk
ENWdOhWZSljQNj3TbatMRemKpXjpP9LOtJIN/my9S4LZKa5KzQlS9GllbGUBOC338rf83FpooMdb
33wnQHco/wIuplOUmmE8BChSS4kLFg5xS0ZdLF3o+K3xTfwMwDAmQ69kvhTMrDPn4+4EKkXgshwC
Ict2Kh0bp5QQMwYy4O6Yr6XOi0NToAYEDhMFb5n8bh6mojObcggAcxH3YILXrwcQ3u5kQyQrmcWi
KaDXTEQNiBzxAP4w0cU0VxkGNoK6Cr2p2VbWCgWU1Gg2vLxgi3M4y77gsjNfPuZPOfUdM2FVHMpD
QIqksSN5G6fgHR3Hweu0cfIuG1uAkc68UqhSAgoyd0Nwc4iX9x7ZdDkG4iBYt1akN8wutAjMViAU
siYnMsYyvcU+zpw0imrfoK1R75PKyN7LjuHOZxRhNkBwWGIPbU8z+nT5A39uVXzfzMCKNuBZrY1L
UequA0c1WgKDEODhAzXUfO7sklem4eecf2k8iXBec6bD4Q5zY4oMoVKEMajQ0HVAF/641wUh3rVF
kzyIal+tIPYWRoXVBScOMDhoo+ZuSZdn6KdrztyZ3z+LmyEUiORQj9Qx0O+U93SnP1/+8QtPE+c/
n4tloHSJIC2Hny9DU+BXeoiDndXYaAIrH2k2/75i7+cRdG6PWwuNEqUDT+0I3CakSg5Zs5Geif5r
qDcDsKKmej8IntTa4q4ksYNHOrsf7ur4o1LXevgXkP/nX8JFs6nUtagcFHTXRp7SHfQ3vbySUY6r
3ohf5Y6Ya6B9tbqbt5UZmDP883Px3C4XASxZFSa83YxBZ72UlVun22byaejjrfo5+p1tLptb8n10
Ls74VWkuQHDXGYVBloY2+RQkqYzX9yIZga0Ob6ykCm0mF2sUxIv+pODQRfY1c3zzFBdJ084U/8UU
dIrs6slnCm79h3D3OknbjplgHU9M//IIl3abDh4ZUJ0DQoFLyHlEHS2pSZRenHAt0BufiKT0R6Nd
K1TNP4VftVMr3DxWmRWHQ8+mwKwLp5bCTVFuuiv0/NvhwbTISiq7tEug4QNKTlzdcb5zuzJrs5xA
Am0KLDOi1yLuCXbWGtVOEhpl06hFwAgpdv9iHk9scjuTSXXfI0jDpsgIQELlsKFVYW7/jRU8waMg
BiTrjx415Nqt0SZ4/ZXV9go64y89sEorRpacfiYXtGbJQh0J77lLDCmk5zsRT8xyO0RXkWT4cqjc
Z4aZu2OiqSsTtxSiEaGBt8INTkN/7bk1lC+FIiypGEw44uze7NrfmOb8Wsu7auUkW0g9QWiGSuJM
ZwgGRZNzjIipk9qE5hQA9qjshiGHREjaFA70H0YnT8XoibV4dzR66NBUNQSajd7SV7KlxdnF27mC
7AW/8dnS3JgiGT1qFxPqpnuSQuQ+UbrRTVE5ceLJ/PgXHmMChTtnCbDGLeaUynQwQtCqGWxo/IlK
om3WpeD8cyvoIzCAUph5TXmRVY0KcqX1sRgURn+Xp2lld1Z3//+zwccQqxOMJIPvp1SQ7IS1kcOs
tbfMhadyYNiQ5WiIiKhw8/y6RmrkpkIHWEEFf49u2+ZgmKO1C4exve9EFOZSs4FWVgRq/0ytgS+N
Rt2Wwmj0KgC9PS0RLL9vekhFVOPkdoKePESlmjlxNiYrnVxLWwccMHjTQDsidIi5sxBP6VVuUVkE
/jMM3RTHU8BaED51JEuDy5O/bArShwA0geiU580ViJxHTWqJQSN0oyNnMXssGlO1tRFIkMumlk4k
vFqCnHAWVYb8xnlAGDQtSbJGgS+JXXQ9ETJ5qtyK/8abTqxwoaCtKcRFELFBQd2pftyVxU7POnUl
f1icNshDg/MXV2pUis7HYsrZwFI9kgIwW4CBkwE7WE4yuUZJSl/ZggvNNvDcb1s8wXapAoRDBFMM
KCoKeAEy65wdJYhd9NtImcTuyMZEgeB4M7HaVayKjlslscTGhjx9gyf7TOtQIstU3RYTrYnsttbQ
+lyoBI0Kl1d4eVYMUK+KBqp2/N0UGgud0EqhiAa5tNxLraG9jGLf3IVdYa08ucwTzCce0CIFkA/3
FyCkuS0CSJxRtlYqAd0oPw6T9l5X8n2sBZGEBhBkzzO2pF1JqZaGB7Kp+YyBDByEqM4XvY7VqRoa
2OzrMga9PKSuSiGOfYAnohVTS5kOyMChr4a1B52lcm5qRDrApKKUgpiAzf7Q6u4QetCerfuVnGBp
U54amv/+5OIdhmEqE7OYHTm/pXHiZBFdKTwtHIw4ngDcQL0LdLI8uXGvzlft2SuiJtrnbbMhYPew
tZ4C2PJ42QGX8my80M7S7dgLBrzjfDgjq2NrYBiOCK5zR46Yq7ex6idDPVybai04bVL0x7ZW8bKv
mVd6Z47PVFDKlVld6PxAuQRvAMhV4SsSX0AuM/ROQ6ZXAkxCt6MiuxpU9ObLT7UJEQRZcqq92oLg
J5LdvsQNf9Svm6zzuozd0KLYCXk0rGzNhf1y9kHm+cSUdWEJvTzvl9jR1cSXs+IQYha6sbdTSH5W
41FdAwEv+BZsghDOQDjAHYvbL+ZQQlgsaWAzoq5KbsV8rVd8eVTfFrhtMuDKZbU1LKh1HPoZXvSs
Iej65LFmNYoZyV05hMfK6lfuIUsFpLORcW42oaxbZnUrBWP+oafPwjVEHuxiGh+IqG4KkthF65Zj
4lhK5aGj9jot7MRaIWBdeCXB5EK3WgbmGRgtniQ9n3Lk1AJiBFBZCnAqpdA7qaE5eS8BrJlTFB/D
PdFbP5QG3c6JclSGNaHh2W24MHz2DZxbGQ1OFGvEOVj3afcmCiJufjlj3fPAkClNIPs+9imT3Ynm
a8LZi2HlZPjcEaz3Zi4l8/ANdCMI5m9kr45qvE/ZWjF5Oah8W+IP4KquSATIMmJkkEFGHjrv1yhe
k6fqob9R39d4UxZOGUwpWLHw/KQgWeJ2TR0mScxILQV6e1SVQGh8dVypxC2cLmcmuG3DmJxlY18h
Oum/MSKwDMr0LepNHGe7ywF5eZG+B8NtlJb2Wq/r2Ch0coAQ2momtQu9uMmGlYRsKb8/GxOXECDn
HCG8hFDQoT5bpbua+nqjOor6KeOdUoh7V5IcgSi3EKL1B3NTMixe4tbq6I9Mf1ap8qkl4sfl4S/G
p5O1nKfn5HSVcDeTqIaJNqXXOHHFsLRVKNgnvxrhJpdulDi4bG/pIox3Z5RYdfAyo+eQM5h3JCGo
USBvYHYNX1XAkvCmf1DZNoFUKu+bNRjschQ6sTj72skQaTGJ4zDPexOHXllBMWmyNiUEUcdoowpv
RXrsO3lTFmJhN+xJa1dC8eIZc2KeC0AdrUYIm3Yz5NKC4KopEbuJKuKtzOvipoT0BaoZoM8Eo+T5
KI1iAGFeDjO66ciPOxW7fwJF11G2Ua0BuYazdo1Z3KInBjl3hhhRgpcybBwV+iFjVtudKXuC9ErL
2G2nl8vDWxsd5zVR15bJZGENy6L81XRZ7phEkmyaZalz2dLihjgZFuctvTEa/TjA0qS1HtXuUtOr
lW2jH63RKcvJQTFqxeJiBDqxyDmIRXtKegMWDZZvzHA7speGommO+ZdHxm8EAObQW3giGcQNTZkq
VSY0hA5S94IGTkeqAfkxpPIgoxw066TISeOqVmHnyb3Z3MdjWLuXP2Eeyslh/OML+KFGVdKiz7k4
4uIL6b401WI71fFsYdADtMPdSdhcNsj5zX8MAqSIMgVoK3k0siq2QJKFGLKaoYwdOjHdhuaaigi3
gF9GwMYEvCU4rwG45g6rYcpzc2CkOA7ahzIcwiICLZYdaStj4U/5v+zMA0F3MaqwPGJHZFEM4hNo
Z1lR5pryi+VkUuFImi05lryR31kRtHGykpbzF4Uvq7AHtDNQ5Wie4LIYcVTLGg8fxTF6EoQ9OYIK
lzyIuk+Bn1c2ozTY1UeY+FW1qUZnUN1mlepp9kvea1QNOExUZea6GJdviJNahopgQO9xf1PZlj3/
o/iW/VLYvgx8yL58S16q58ues+SqqgEQETDeuEnz55TSDUovGZBry5AwttlNAjqzrCwcmmxk5aqM
1jrcluwhC4F0NFrc4EycE9G+0ZgQKeXRHNrHon5Ui+Qqz15y3OMNAdI+TXt3eYBLWwPHEjTpUApG
VZ+bVanUysIq4uoo1ya77uWx22W9sc/qUdpetvQlMsEvIIr5s4QsKiLAb56fTRK0mfTaSKrjvG7R
tt1F22hb73rolEeNHW6Am9qZ++jQ7tItrr3bOr6KsqPogrftGK+1rvMZyJdDn34NN9NSPaW5mZHq
qBSvhUCc0Hwh4RUJjU2jC35ZaXvIr0AB8PHyLCxupFO73AndqOYUghajOg7D4KvUZdR0QIETDo9Y
Yyl1zEpwreglynzpnqH/tripIbTWrW2nhd2EBig8b3/pn0m8LAbTSZiXPT4jtXqXGFekHmxp6GxF
ixy1WKkTf5XfuaWX8HoPGAgUphXoZJwvvRUZrSroZXU8GPPOfQIhsgtEq19sNfz3r3fJntGnkRf7
f/1KnU/gKh30RXmhHTmaI7qSM3gjxI1FW1l5EFk6ERWUSCEBBxjOfASff106MoBhBsyF2k02JFch
BJO8Ttpw2xjTTiQCWhKugAba9enojVq2bStjZYIWVkNB9WxmAEcb0483mVTNcmr2tDl2PUR4IP5o
1+Mulm4IbseX/W8hwGCfI76gGwEgEb7hOVFjcerRdHTszesW7BRKdtWIrZNP+3oAeeA/u1bNmwzW
8BSKc0pDSY3bZMTo5RLCcs2xyWx5M+F6bdM1vYmfOxk+DL57E8KVBlzM4LJCrSnitEG+ecyiX3LG
3HRrov8269xMNuykcllZXodrdM1cggipBBgF5hMAUw11ZI07DxMhzS2t7eMj3ilTb2JyfhTQ+OsZ
rE6vcioXToM+XadTGqjbTMlKqfKHv4CBf5Yml2aU3FzkPffYOAv1qRim+DhmULvq8dLnpCoNPQuq
V/uoh9RuOnZ0JW2bI9PZJkbL7ay4PL/Koqnqqxfo5AZFUCYzs1yJj4UsOlUovQ4NeFn/oXvONgCn
n1FjcFL+vA3VphtkAzbi2Ms1D50yhuWHvpr9itZqnwtzeGZq/vuT4SipaU5mqcdHuEqQKJWtj7ca
uxcq9VbK7y8Pa80Wt16F3NFO0dT4mDM7KgP5JfoIGaRcV2ZvaSvM4itAYs2tkNDNOx8T68TR1HIJ
fkGe606HBPK1UW2yQ5S62YG203YoPy+PjMfhzBvhzCR3nqGhSlCoNntFOdwDUHXIcFwlg+bqY+uY
EfSrkxZCesOdOEQ2GPAn9ZOm6ebyVyzO78m4ufOFNW1taALGXRhu0fjpll4ZAlrhLluZf8qPDTBX
usD0gfYjvmjPGjKVowyPaWL0BqNSlBh3UzqtLaK8YoYbzJi2eY4nYjhmswHEZ5NMhW0pwkZK7hL3
Cv0ueXFfT/Zq6/mPC8y8kifD4+JoIdP+/0i7suW4cWX5Q4cR3JdXkOxNrc3aLL8wbFkmuBPcya+/
SU2ccTeE2wj7THj84oguAigUgKqsTMWLYJfq79RdwmUy/TEB+LqTRK/PB+6HJQdyoAA2ocTKjdBb
0ENRLklyzFwzDpPaBL5Ym5CGXqoHLdUSv8jKVxRj3qoOjemgzaj9mZaPBpDokrNfNGbAIJD4N3E6
oUx6vmGyhk7lzDDmTK8PVhK67oBu8IUoEjui2AmVLDRboNqDaxc3t73HErutXHq0srrd9pX+4owm
kwToT2c7pvXUCBfR0qLSUmO2MJgme7dHv3qrzcyPNXRfJ6AZrPvUv7whhLMH4qe1ngsFS/5G37eZ
kUw6RuWpd9n86jk1+BP9Tn+4bObzkxcD03XczkBmgluSyh22rhXbboom/WM1QExqq3W2n6bgI0Jz
IZA0oOn2lTsQGUg2omg6dSCKPQCL8aznvTQ2k7K0mglequ7otEkq3/nRRD4ShGMlI/cX+cepLc4/
xp5GWVLAFoqp/ljg/1oSvGQWOOeIo0mfpxkWQLUIruKG5P2fpTg/TgKgyh3DBM4c/dccbsLFZU/P
2yU5oqM1kCXoRbH39MfXoHlyWufDnAIFAxdQWeNP9jcLdHxl+03iaOt25yP8qRXu/HQ1i5b2sA4B
RaGXJBx2b+4mD22yu2xINpp1sU5Go+qNpagKFoPGT+BP3zKVEdeQFb3ES/57Qbgwm0deXs7mnByX
zCJJf1+Y/+OKc14bmXblphWmC91cfknvWy2X7EHZEDivNZoOWMoZQ+jB6T1DPrFLJAANUQzTcZXH
EYAzHdfq86VQNI0CWoulYNB5YqDkLFM39NpvrA4vr7kwnKzZM3UlmwJW7dzQYA0t1JNLbHHX3Ftp
8uwZt63xBWcTXvdrA8oscTLhMaufWFy/6MTLFt1kVh3DIr1TkFUxc1I/5FdzYDlE80F5O1SS80Do
1icGubkcVTSq2khZHTXnKc6KkEFk0JYZ4bklPuIMcggAyaEhewWDnQ8ra8q2Ya2aHPV7G8i3KzUn
5lMc2ts+zK6Kb9a9ucnJ+Jh+dw5pTPYs3dgSn+GhTv98gm6Cg3/NZ6Bb6fwTWqYUk97ayTGfN+P9
8lYENrvyosNS31u5eZyN5xZZrFvlLaY1cf5Q6e2TdW4CWprH4wz02FFtvxtAZSed6qvs2h3fi/lv
DiakzfHWRHehB0j4+Ug9WlGrjMx1i9seWVVQAjCfyErXom2O2xdyrCokuIESOLdiRSvdE5Raj4B8
7DwvPcxoEb68/UT7HJhXtH4BhbVm6c9NAM/TAwbjIrSDN9GsNvFXe36eJkk6dfVw/gCxQBG1isJb
oHrgDpDRNRK9iyNYQUt6SXC93HRm73cAgIMUYZkH36AyXgvhq+/UKDe0zMA2N20YLeZvqNuMkUqa
rfVia+92PG/snu6j4fnybIrGCdlXENSizoisPHccd+BOs6PUS464dSlI5sbhcnTvWLH5q8GBDhPp
aVz81jz1+bplVuRWVUvTozNNeAptUfRz5oTYyMcr9J5OBkkTqHTJ8qN8nf5jk9m4+yFT9iF/woXr
qm2ZDSnT5Gjg1EnMFsK6BejBLdC/xT6Lb+YXRbsFzc1Bj+6hfav/gOgO2zTvqf3oGJbEefkO1H++
5qN+BRpUG0r157OguF7eogcsOc7h9GA+l/fuj2XTf4nvxy/2HlW0HSYG3fvDfQO+/R8oUFxebn1d
T96vARlH2ekf+9xRkriolisG7OcVia6twHqb7gA9JuN9B9zfN227XHmhEhYjGaKb2Af70z7f2U+X
v0LodCcfwR0vegseZpXBz/XxidloNDJc0ix+U+x0Z0NRQ8hBVnnZpOjQXkmMEJpANYdHwPm813Ga
gT4eMvL5YhxsaKE7/fVQBox6m/iu+HHZ2LqInyf5tzHuOuUlo0fjDMbmQ7JLH3odW0sWBoVvKRtw
YODC1qnkryGJ1vdKBYXE47CCGwvwFdndrziCPrRpHOqM3a3XUsPLruPoNQEK9/IQxdsKBUTgRVGF
xl/nE1rVcRO1UCk7zj7iY3ZfpUH5kH5dOjJux7sm3iS3qu+9Vg/Kq/I6eoHE/PoG+TTF4OIByBPk
VEhKn5t39F5bYnSxHe37aZ9kQfScZYR9je4iwsqvPyXWhLsGe3ctLoD+h++PpG2dKROIAY5NN+3U
8X68dt+SnuiVS5TxqWt8K3iSNYkLNwkcFbIRqFuCGIAbIdLOdQkO32P/3dn1T5kPEFPio4lAMpXC
nXFih3vtofOprId0TI+W9ewtqNa5QekdTfO7sh+aSRJ/hEfc+gb/76jWmT65yto6nDYpYa0LfiEt
9RgF/XG5QcFSmkJdPeCThzgrBhXesXrJuaVi6bwoUzB/FVQAJrph6DHwGd0lbmjvh+fJ2OYZqZ5b
51pHmTSSJcBF1xQgqf81zwX6Esp1UZ1hoJvphwGWtFgSY8Tu8fv3uUCeOV60WAl+X782Z+KtAh/l
teM84sWDjkrCJOb+n4X7bY+L2enkoqkdsIhj2Rrvaepsy7rYd+5dVNlANqOr5SY2QMYle2xJVpEv
6Q3apOp2AbPGJjse7PDyxhYfh79Xiae9qsokjVqGWRw2cxh97zYm2m327bPy1QvcbXygOclVMr9F
r843UyPq9bwB7Z7Otpe/QzZKblfow1AvQ4vPiNGnqSrfhuG2YbKcyHp7/LQhcG1GyUlD9pKfSiWl
CJnr1luC+PDq7GbfuupeEj+6au6TBxamkkEJA8uJPS6wqGalumCVTI9ZtS3M+2VlS2u/GOO1Nd9W
6HS/PIXi8/DEHDeHltIMqK/BHGDvJB3ACmdulzpgRyfzrfqukWKy1yfApflc//0klNW9B/B1jPkc
/SKc73GROLTHn2jmJ1PY7v8Qef7PxfFkeOvqnlirDHvAGfFhrT7qvgmJpOGX5f+6PIvCqHViZXXU
EytG78Sz20zpsdi5d3NgXknhmzIL67+fWAAZSllSAxb679MV7uLX01UR1mEK8FG2gV5MAHLmLxAG
vjyuD12IS4vFhWPAwfEspvAOc6sN6LA3Qf/bBoCqAZeQHbywrdEfPQc0eFG26s54pT7bVjv1CqmI
nRWgu9ifN38IJf20pFwIX0Zml7mLJY3MAnYsB6DLopcBBUTbHncWoCI+7kl8gbutKZBPVIH2Ougm
aFQjwyDZ6MLJBarK01FCWJViuIEgxYP6ROLhabcZIB69NQ/jgW2Hn/k2P04P8VV59JDJaf1m1x7r
bfer+tpui0fQRIb9vg/qm/it3kpTO+t+51f89KO4A8uI9CTOJ3yUctts9LAOWh8NsiF4kf3aNzeX
/UtYPT2xxhPAzHpStzle0jhITD8BlTcjbyUp/BLkBWiVk9zZDFHsOTXHxdZFR/nSLjC4Htyh4276
+lPbUDg0vR2/G7dqCNWllyYsDtZW20W3NY6t9BrXHZ2ghW/bPblk2inbArCdy9PwQT1zYdL5QhK6
ansjUvFdgXqt3Cp74OH3Ru+DwqKB4PZjAjGC+dnYld/x6DvYV8DHOPc0hGrgu12TFs/Qx/jN8NU7
9ZiS6IZKHJVvo/nYcafTxoXsdikspcqwSgbQSs9s/eP4rwvR/MO7lHRd4oA8TY8b1zkzUxhTDx5J
iLHdfIXmI0nD77K3oOj6cDosLmpbVgwYxrr/cvO9z++M+lchS1V+hrshcXdqg4vbvaKmJiiO4OCI
mvRWIQMBZ/xm3sTBBMJ6ZG+2z78ue5PwjXlqkwvaUO5VLK+FzdidN3Vf+0kJqFmUb7t43tXRclD6
dpeM3f2U9beuR28GMNbXOZi9lnlraCyMNfdp6W8VWTVDOhtcxJvmPvXaGV/mPWQAwM2hseshCpdD
1l7xh1AJ5q/loZbseuEd/HQ+uJDWjyOj44J1VrfJl2UHSMa9GRQbFnSSu6LocXFiiK+mg+EjstUe
wxtD67hcmcTbpuFI6P3lBRb6LUiRUE9fKQv5cnCbteqsFHF2zJImaDQo1FV+KmvU+Th9PsWk31Y+
ZvXkxmFChseqFJodtWafpL+0ie4cd+fh1TTNw92U1ITaHoSxaj8te38wxh3V/CKa/Q4Qt3wpHkfF
IWXfbY2o2oDHEUU+c5cxJYzTJuwc43alKY1Y/uBl4HJpZVwT68biPh/IO/R8I5+OihOfB6i1Eaje
oqNHE+0KddcQE+KfevxUjpLVELkX5MqQ00F2ENh6vkRQdBPEUzIHULiO7So3v22bTZKFnrrVsydw
qLVDjIZ9Wf5B4AS4OjiQxwT/FAD3nFO36DXBC69NjjHAb80APmUbt+dKJlImMcPnq+bYzNq+6JD4
7A5odwtmjfqdmku2qMgKIIwrLR1YQQCZPL/dYiGhz2gi8dbCf8JefZeWagXuAITkbwvrF5x4M1O8
qjNbFFLzpbwaK+tQuNOmaebnpVc3l7fnGsQ4z3OxLyFugFIn0Inrp5yYipqFLbOOqrCeh9mQBO6s
GWE+gYsiDSe7zbcDdSWIojWifzZpGToIQIBMdLikVzIOKR6vmL9xCqH7TZpshESrTXKv3AHv4F8e
oHC1IEHyX2vcLUpz2snRKmARzDHo7O9Z9COS3YhkA+JepcByum2v6Mmxc5ZpG4HsI1AKcM1axfTe
WxRdnaYpS/ILbaKTc+11QAu8xTmhRptWUXKU+jSQ89PrTe9s2QLZdsmbSnBIoC722wzniW1t1npc
oXbKGv1LOYKWII58pVN206KFrFaSFdujTDK9YOEGMJHA8PSPxntu0XIderNWawEMkY5vk7VsPZ0G
Y5ZXfoY2lssOItwByHADrYToCwGG8x0AzhZ9ZB2GmGh75htAyxo+aO3ZJqq3/5slblSKac9GW6Iu
gxYqLX5qYqIbxzScu6tSYknoHSdj4jwSbQld1Wuon67NWmXYJge39KPsaYz+JhaeGOIu2yBua0w3
Ww2l6jatDhCyCAsmQUOJsBEu1IP+XSLO2Uc2eEq2YImo2W8hX7+pvtNha7tHzfiWF9vSQTnNpiRu
Z79tJFO5/vanaGWDnAMMpx/kjpx7mKliWwxFCGN5X+L7SdZjIvt9zikcI2q7Ae2Exzj5ZanfpGeJ
6PfBZQAqWgfCF7q9uspJgB/c1vHmrsBpVYMKlhrLYdI9WZ+iaL+eGuGuyp1V5JVVpx97CHivDB1A
qXnn9r8ubyBRLEdL4AouRALiUznMnLsxsbUsOTbedZa9N7pMeVS0b5BABDkV6uW2ZXLjmC23hcQx
Jgu5K7uZt2qsEEQHohUHBTo5l0cjeqniNvTbGncropnTR24GBE5KxzEDLRQIHmYao40m7zzo3etD
WKhZ91il7f3iQBkH+3q86fvSAvls0QZjOT652ZJLAqLQY35/Fs9M4C5N5dBxxT4lseKPpmpuskaV
6dgK1xIJK1C3ANCFpNK5XzYtm7vBZgBsGpOPUChfTNHZhfa8fy1wO2voy6nrelgAZvmhgoCCMkUk
0UdiQ2TVNEmtm4fuDxUi1uwDuOIMVP2NDwpDzqjWUW0tzePkssELM2RXbVvf9b3qa93aK0Tj3WUn
EkzjmT0u0jtuMTHGYA9+RKClg3ak65n9xXl8ZoUL85TmeKBosFJ71+Z0nfe/8uS6tyUvUuFYEGXR
UgmKScDFzl0C5BVGpoJ99Ajm7F0OrV00kP0hg+U/6wNeMsvRQXOH/tQzG5fnXpQQ9EDV9e+PcZPf
A/hmZybOpTbt000ZJ/tWofFd21XhnCagncvKalM51a9syLJjajPgzoz4ZW6MZd9OvaxV+wNYwp1V
+B5n1dlwVqq388H9x46txCxynMaxl1+VNjuo8fc6i16SJNt41CZ2jQS8gdbNhaRQ+0LGhbj5psr0
rZNlV7k5vqqp/ePyJAlCKt7lq0418O6gouQW1Yi9rsgNzJGiBMkSWldseETmispScTI7XDBNI1aD
jRGXK1pXB2h67dRlIIxae63Srpq02l4eluDEOx0W/2JXc7uwxh6II+j8AmY3REEUHVgrebzIrHAL
2jrQv5spFrQganT3NXOeI0MSQMQmTCgmojFuxbuebYj/aKnVRVODedPBMDROhzHIja/GcP830/Xb
yrp6J7cQRh2aDTmsJA6ZoIJ59LJQGqUEBxfWBG/KlR8Lb1neSGuaab8AfcZctyfpZDn+nE0yeNfq
sJ822YkVzqGBk3FLU1fWS8jBcUffBE1stNy1akosCOJ2Mt5GsWP/HhXn2IbTpsgHJCjKW91VatdP
Wf6tzu9UuwWKW8YpfHFw4MDjTuVCa0B5ukKoUkMH1R+kuvOcqF/76jYDabU0HSWM+Bba59cGSbRm
cnOJZJGD1BDGNtY+zsn2dUyfLjueuW6RT8uFHjvcgKHPA7TGuecNpjtV4FpCFreLkzAtHBbELq38
mWUKmYcyfexL1SJmn+UhS1m2gTz618loR+KBq5todQsNehuLa3bsF1hGYgLRDsNfkqHwsXc8Hzrc
36287Umnlc+UzlngFGkEHlDNJS014hjtnSDS8pZkfvb6OvIHLaa3yxhrQVWh67RmuUtKNjQhkiJg
l53s6ahRUEaYaumEWjwqpDQbG1QNhrG5PDni6f89N9z0U5dlS53G6bEGk1FNh0CJJU83YXRB4xjA
TejE+0Sdh6jj9kjLIptt3Wvx0Zh3uToQS3brEqU1cb78trOO9CS+2H3upJUKO/ah8ELQTymWH5m4
Kx+SN2VvVJKJE0aaE3Nc0KyWFJUIB05F70gv4dGSTRnnsKCp7vRIw29XQIyat81heb286jID3Krb
Q9fY1Yy5itMIRDlPzej4MQRK0uf/zQ4XuMrcMOqOwU6UH7pm6wIR3F6rumSDS0bjcRGrr3pVKwxM
V/TU37h3yeMk6ZsRhsTfa83dGP/jKBAyYEB6ogyrJaRV0Se7oz/GLvRkEyaM9CeWuOsksAuGvhSw
pOUbtJH2oDGKCdotVVk3tXjf/7tbeJpnPTZmlM5hCLpHzpSQgV5j85DLyy8cDUoZ1ge7FdRhzrek
2Y49Vn9d/uaLB4CVYvfYlS5x3m0ZZYVwPOtzHf8hz8HfYVolLqtyKgH8ULe4/hJjKgiT4ciE43HA
QLvm/CFrvsaEkxCTg81ASSyWHt0xMND4V7YOKRxK0PzHbMl1SehzSH4iaw1uaTwwzm15DPp1VYWk
UFuEaRJOwwYIvKpAY21YyzBOwlh2YmvdYCfjQjp+TJUetqA4C2QalZwAsp/nwpm+DEVkjoAw9z2y
Qm1mOkEfR5IgIHSAkzFwIQ2KI0XjqBhDOd101rtVHeqESu7iwvUH4Qg0VPA8Bbz8fJ5ilBjwakVi
CBl3uqDlMNdIk1NSqccxl6y/8DzTIXpkmwAGQwOIW5S47pV+wbXlqKNYEs7DcuOMTN3GbakF8dwn
PprTrk13NoO5n2oyuVotid6iKV1LtmgYBtwH7Lfnw4US70paUGFKl59p/Dj9RY8o9Kp+/z53Otgu
rcusAdyaxV1QZjZxyh/MkPiFqPcLCiBYLQOJffQlc4tmMHC1UAMVwXq8ylXGfGSrj113N/WQlNUZ
1HYSEAYDwYIFzYr7tHc3o9WRybpzEpkei2hGcVNE69WH/JzKzSjUz+xoovgWDdI5AXJCzK/y/HZo
ZU9hoaGVZAWQfRAW87xUbeVFugsC+eOw6O9LVHqhkSh9kGDfhZdj/LpI/OUaROWGDuoYKDLwdd2k
6iZaOz0azqrsaaj7Yz3fluqeLrrftl8rtDIuhWQbikIjZhDEv9DhQoTkZtGa+mxq2gkvySzeFLsG
8oQ09edYh6pyTCIZ/YHoenFqjnNTWnSV3mga8muJs9e84jGvC4AMNEYaNdn/xWz+HhqPyIBEDBgB
BgzNrZ7Rrk/o2JDSW8j0xdDvDboEqqz/QASoBfkIHkeofoGahvfJsmNJuiRozyynjaVlVxXYkvIv
LgT7XA8SfmlAr+zkliWj5HIgOhUctLtaYBq2VpaA8+hSaro92CYSG5Ql8S/k4yHsPFbaX8SwUyvc
FURNvQWnG0ZnDemuNvDESTdLV28uL5vIRU6tcNe2Ivdmtc9hxdHnb3pLcIk7gJbMT0wZzEW0sdGN
A+Ir3D+Q5uPO0hbOQU0Vz+UI6YIdGCd/oFFZ9RM6/UUNAPxWeLahvxMXG17Xb2JuMUTrG8FeXHBq
LhkN8pbJhH6EXvDbCo8E0GeIhRkmEjaK8W7iTQ5aGImfCVOiQJ6AuAR4FxccQueO1pVofjQ6VKYs
FnpA+3eb6klVblhMoDnnde/9tJ9/ohvemr+mcenni19Ue729u+wioruDi55I9JqiZRYo3fOvMBal
7xxWowk42ydjvKHVniU3gz1vDCprzxW54yqEAWEoA/gUfukUp2m6ugGiY4iK7dD6r0Ue+wm0Ey8P
SRSHT8zwa0c1t6gddcVVPPUZsUfi/lRfo/Q2kzX5iM6YU0PcJp4Gw2JDj9Ms+9W8wlQ2kS+LEtpR
IGsvEG0vlJkRlWwVlYGPRpKTm7ALVnlchRDrb5sHEMj9OezFO/11robSAGOQRxZ+vQDGZVGP0LHI
GtRrrNcm2l1eG9FAQN5nIe2Oyyqafs/drVAKsKytHdrl1HyxmfWFVt3OUt7/wgoqDWiZsywTfJvn
VmaKX+1AAHQsuhTUqcQcH5x5kLiZsMaCmi/QVqBJBpUpd973Y6a2Uw5wzdSEDEULg/WB5T1m4Ewu
SqjqzDuv2Np0C5YTUhoHRXU2l4cp2k+ea9v4YwCBwHNOZGqT6sOMyXSatEeTuLepgc0KsqJsSKzE
9I/TP0i7ohv9o4cfXW3crC69EhW1h6dMNzF/6ED0yMbdmjixasl14/PAYAkHF5zS1SGltXrRibsv
vefErEHbFR6ACRhmQDOjJk0IVQukzraXJ/GzR57b4jxyabW+rVPYKp7tnCxYRl1iQTwaXK/X9nNw
pHKBvnCVumwtPM+yEWjPVDPSXVkVLRnsxCOuk7n/oz1uOy8gSrfaoQcuREGHi/fLKH9hh0kZT8QT
h+Q4yKjwHHQ49+8aFleDOeN1rtTfgV29K9v8RolzGX+SAGPzIYyNzwY8E3W69Qg78YaodAu3jDEe
LS+JHlPfKVRi423C4hTX+I7YXrrLW7SWtN/7et/VTnjZRUQLiK61fz+AG6lS6KO9LHgQpt6TZl1n
yrURjjKonuDCi2HiVYT6L3qKIYlwPky1bE2lxaP6mCdh19QEJVA6pkHMCkQWtACZ1B+skpgstGTY
W9FSnpjm77xQcYLU9NpLVqIXL98CvKHJki2C9y7K2jpubStpL/RRuF0AxbxCracOk9grodXs3Nca
ffCodIAYJKDz2zQHzBp88HYbWNE+A9kY5DwK/eXyWgpQ/effwe0OO69H1rT4juz5vfXtQxNYxx/R
K93Uz96BbZSDfVc8OI9xILG7RsfzB+m5Xe69z9iszVYJJ4L4dxmWpr/iPOpV4lQ/qF2InrNSlucU
5GpgE/kgkF6spLAqZ1P1imqMIJJwjMsOXfim30KnecrCFQtnR4d+YMToj3SRPIQF/Qnndld/O9mx
dtNB/ELDHFdEqcjtYG9pYN6xJ6AxcdvrvjCX2DGhGRlf5h+SeV796NM8g0oS+TAbDC1830udZGDi
UBBtTcUiavPm9TSkdNrq3rTpaXWdduVdDkEgbcDA829WOcuuhWs8+vQF0LTE5X7F9vJUI009RCyl
KvJH83ijNmj/8tofuGO9sFa5bgfzVTJioWchGQsYIkRCoX16Ptv9UrDFyxbQA6hVAKT7IVFGiDXU
7hfryU39Vn1ppr0FTleSqZLZFkVG+Ja98iDgHODZcBqHoajd6yhh3sKXy1ujDHNJkUM4mycmOF9y
cI+JIkdD9KeBW2SkbMA/ZRMl6X0mAwt+fvXBb09scXeBwl6MeHZMJLd7963zTAJRii+XV2tdjE/O
AckrA4gTrBefq5/LZkCyC84BmVBidEqI4lM1gFdNe0+Ua1fpSSU7WUTR3cAK2ZBwAzkSn7E17GVW
6WLjNmVh+9vfwPGk6b0kvgmX6cTI+u8nWz5tqhrM+g4ezIVXhalnx+HgqWRpVxFpp6OkYQWV2BR6
HzpFPngxkHTjzuUmdXF+FFZ6nPTnUqXEzZ6d6VsFEOLlNRONDQTNeGJBaGZlczgfWwLiuFpvsMEm
jCQAbnI4zpE1BOYyJL4+Zj/B9qBJbApj91qYBg/aevf4dAeO6DAXHs7k0b5iL9N8Z0PXp0li3yg9
f8oPLrsvHMleE02oCQwgSPXhJvDO84FmZToMhovtTEHHpPhRihS0cgdBO8kBIZzQEzucsyyZPVm5
DTvD1PxQq4c2o1vvBeSVm1mJPHJ59UzBjgPJLtCWazoYF5DzQbGlrjKlS7Kj86KBXkHGG746Gb+h
T3+ecw6j1vWpHIvsyJZvYxyRGgz4tfLQKwe9o/48vV8ejWgzn5rjlqjG7Qng1xLtZKNFqvHeBVWb
lORTFKROjXDr03odZXmzAgMHDzxVd9GYB9p0b02B54ZZDMiXFEi/plUvTSO3l0ulm6YGirvHuNqW
zS6Nn0GqSwbkmJXmBSKKmvU1Xcz7y5Mp9PcT1+BOzhrUllPR5RkSH+Dj0r6gI4do2u2CXM5lQ8Ib
ERI3jmNC2hRPdS6r3Ld6FnUL1KESddvY4B3rchKPHsRHeno7K8k2sexwGiEqnu0HNdpoxRJWDxao
wha1ulKjXrIDRW4ESkgIPK0NVqjlnm+KScs7S7Ga7Dir1475hCeitH1ANLkfKUWU0qDoyQ8ZAlVm
MuVWdkROgmjDr5XpOm5tomuy2RW5K0ppSIBBzQZvC26Hq3rpKWyxs2MFCke6jwftqivjq3zt+y4P
xpI9Do0EECwKKqgPIDeBBC7orrlXxOAYs9oaZnZsjImkeJNKAWgCDP5Kf7teFQBCQzjmAkvTeNGY
MBQF3fgW3fZ+qlyvXaJjMBbfliutRneVgdIEXqRq2I6b3v7j8jjs497woQ6wNv2duwijylQX66Mw
691yQ2vlqfSiP09snhvhdqBJoZsGfjy8CqNyYzQZaZzJl/O/itz9ZCwfh+3J7SRumde5Bh5Ceavv
4+keucmd3A+FVgCyXAnJ0dHC3+3q2hvdFfFzTBc0apQaALis1L4rXi+jdxIdOkgloVkWJMlro935
2tRej8Kni5tPreT+mHtbyMBCaw+0wwRRaNu3sQqBAHp7OYoJdzSY1kHjCXe0VM5qnFgoUanr9aDZ
z4pzxdD80WO52F8NbxVvAB2lCsYg/Xx4BparKdfhAXS/Sw1nBw4tK8XjJjE2RTVDj0B23RIu3YlF
bj+raJullYU7MsvmvcG2/QzJFktyvRKumoMHBprNIbrBs3RYDTOiboB/ZPZX9M60Gyvaa+Mzq3H4
NJK6jjBArZUlAxlqF2HxfAo7mkMZ3PWQ0nHG7i4udOW2KlgfXvYI4YhcQOfx7IQz8ilhyMo7QGnh
btUjy7jWPyCve9O34NC5bEe4PCd2OIdQWydLZhdN9Hr4qhLJWSh0azSRrDSkOKZ4GN1gxX3FqIu8
to4uS33xuwmy48pdVUiuG4booALXL6TCIfywMuKcL4qKXbtApx0hvR3d107JrGCOJs8HdoYeorVZ
NV1ipA3i5ZiyVPdBrEGJafb2VT0oIXLvdqDmhbljk/ZEFQ0iSKWeb2ovzffabKBXPqqXoG3S9iXp
JmsDngqVuAkypNWSfxmKZiRO1iMVQ/X6dkjxHfHUaxAsqZPdlI+JX9mA3KmVPYdA/2TboSroVYxf
JkYKcBQUj2Ri72vE4G99q3YUnt2gyMO96HxCQPLM3MpasuOkZA9zZz4glWHf55mRB6yO6StVGkuy
2sJzFQhnwDTwuIJ0EXfkNLFd24kx4V4ykwYqqcT0vRft0XnJ3tW34qfmBGnjA0F32YPFI/3XKl+U
TAotU40UVuug8trD5LzGzbtixPvRerpsSbTzQfLuoaUSRRQQKpzPaWah37utMKcmA+CwUbPHJmKy
SRRd11E2/qACADEEf39EjqvRemXO0BCl76buJfOaOxXwJG/aMm9XlCNRc0b65PHy2AQ1N5xrJ3a5
xUvwq8rg4d5FK6Umo5o9LVrCbmsrUq+KKS7v4zJO0fYyzsHoWso+0rWvZawZwTQX9R6QASpZV+E7
/eSLeF47Fyg4pqA9DBpKpD46P2Jto78N31XSV4HbSqyJQhXqb9DdRA0Yb3Ru+Erbal1PYSxO0bLX
7PMCzb8FhNRl3fViQ0D8IAmAUgRfs0qoOWceou4RUjsqqg9a1xHnu0z7WbgpgFkE3QfkryAHee6q
7dyC/bNBHHLIDxDK+Yd8K/EX4WY4scAdHHPf9EMJYBaqewY0aO67HVhMdkb4k5I5UAIX/EH/o0Uu
xueWk6XDOIBE2XlrQiT5crN/Vcpup9EdoNNIXc7utTVUxIA+gJOToZQp/4gO5RUJ+t9ZXefk5LKb
x701T+usgrwiAJ3qPtsmj1TmIR9p5U+x+8TMemafmJkVVkRpCzMToiixoLwI7attQuJvSPGTTXtE
w1YSvCAPGKIMELB9fDuET+9LKIP6icaLpBsK0rjQoG2DG+9gDCAs0SOcqmzxU7DmNGATr9nzbIZF
a+NlVkl2oeg2giswkmRggserk7tbIU2YmFqR5mhDhiKGpyY/0WB5U2SyNJnQjoV7ArDdaI/nT8e5
AYwAABPYae+n+mC6e9CrXnZXgYmVVhizZq/pAD7L6LRLnrNqhD5maL3kV1TGuCvY4Rpu8BYUbdEU
j9Po3ElQ8urrpJryNe9hAjWwYwM0In09+vMlObPDLUlrDk5pe0N+LOpfwFiDDkGKRheERMBJ0BOP
gaATmBfMjZMscxV7zo917kBD/XptW23VdynCWrgktreCm1Httvkmdxp7ipr3dn4cta3VXo9pCCDO
X6z6iQku7sZu7k5NChNArrTlASbAgX/ZhKhqv2K8AIvRV/oovskCOd5OyXtgcKKtdRVt0g2Oa9L5
8+7nkyz/I7oVnNniojzS6INBW9hK0ydnPBgjWMEBEvWMiqg0KO0A1NVNFY75FyN/k6UwDKFjnIyU
i/hJ3JcKW0eqUOK9uTmZr+Kb4ag+LRukaP386oe264LpqguTTR/0D6mf71hQPfVbaB5fzRtz14Qo
JCQrcesDmOakkVpwWTubHi5AlnZTG8U6Pc9aoIYTWfY6rDm+TRo/Cl6qOxU0L88eoeFlHxB68snE
cJsfojtLWuN+dszHaNtY4ajqW3fZXDYijDAnRridP/XQr7ZrGLHqR1yvC+WLOr1o/uxJHPoDTcWd
d2ezuH7IyXk3JW5lWutotKAn7KY/aBt3b/sG3g+VT/10r+2ym3qzBM6VHTBfu/nWHpo9BSPf1ghA
nR6ogbkBhZvfP/wfad+1G7mSbPtFBOjNa9KWU6lUlH0hpG6J3nt+/VnUzD27Kou3iJkDbTR2dwMd
TBcZGbFiLWh/8VZy4qBNGzgjkTHzAomN0FrnxJzXlv7qudQ4p55xP9JZxELzxpKfgazQEa+ccTLu
z/4SagVQPly6SDNKoACmjl7gsa2SMBBTKNDQL5AptbwYncfNS52YfkmKhChyekyVlXtr6cxdmqXO
HC8zdSKFGJYSKVYzoNklHvg9J7efchesKZYuBBgYI9S05+z9TOh+vfIytrEvSBhjzMubqLaRZeMy
30ocTbJqZSVkXdrPeJsiqYcIA2IRlG8WQ8+Tirkvta4qPWKzHXLbZp2fQnYAj/V/npGa+xX+1xi1
emkC5QavA2xbCMYHSakPfvsuK50RViVhudjqxTUxscWF06Bbha5b7EiV8gmqj5xfkaHpKqoB7RuL
EqTLMvqVskrkSITeEOf+Bl22h4SsBLEKAPqpU6tFoCLTOrQr+dzmYxNFiNeGYu01PO82+pAhhYFi
Cuq0SCRRPogNB5+v546kgnthi8LqkLbhwzNfvgXipm83Ph+QBK2/Svxdik5avd4f45KfvTRPjXHM
wnFKvAIaCp4M2G6O7JU3nf2yerpvZ35d3g4TFfA57YxsD3XoCnAf+UDWovVLeBdZaSdEjVOlZ179
LLnHJErNrlmjmVge2j8mqaPnAy0MAAhQU+iXqA1QrH2LDTB+qVyujG3p2KEU8b9jo/alL6TMxKVY
wjGq7EbWjGLsTo1aBLogl4SBxsD9uVzyy5f2qC0zhYyHprB5X4LJKBSfWvXvfQNrM0dtCrZvNc6b
DRSu1AZ6kZ9FacUJr+2H2W9e3IhlhBaNrsS+y1rIkyWgg21xy7GPIN4T4gS6Sj8CMF73h7W4Thxa
THCUWaiFUus0IrvJ8AJAyMXjgCjG1+PeiQXSFJ/37SxOHxKESAfjZXTDYuiVbOxNM4QtqpWv0eti
3eO8wzCsUXYu7gMB74mZxG3uSb6eQ6lMJDVrZrja8Cy3DiOd/4txgF6CFVVoLkB2+/rfD4M2R0oM
eKMeVFOpBOQKcKVst0Y7sFTgRmfUP3bmvXKxFzx2jBm5R22D4WDKs9IYTJNo3v9BGs7uFR6wmVLU
k0p9R3dVQ7L6UYqB6uaHfYrF9NEde3/cS36fhzNGVpmfUdfUuAVmKMe4nytkyBVKG6Tzp5ioa0JA
y1YQfULADDR8tA4QA01hRpowaiCD6+KrwZNQ7B/FeCX2XNyMoJb7f2YoZ5H6ct+AVgmFIzAmQuA4
HtAPlKzhFucpuXDvePxrGAX8+m9bPP7/egnFiuewGRvuLFYpCc59ZLONSHwRNCFhaXBpu3KUqVHR
9ujMqTeIUdxINXce5E2tgFnYy8jErvS2rBmhwikAO0JvDDEovtfMVtRjIEo89vn+ZqMfuzdD4a+n
jmeg7dBXsMKe6k/oetlP3t/K+RM9lPAbKzcVtedmW+ihQ/IJmF7IA9Id+GmvCSDnY7lzXlXSXvM8
7snLJfYrwJPeAKZEWqkkLtsDrmJuL9cEOkkrRoIKOBDsdYo9Srsh5wjDZ0BqKc7KLFLv1H+P7B9L
1Cz2GptXPa7hs5+bcrIpNYSF2SEyxPK9To4I3fqeX9mD1BX2L5MI2mawMH5DF9JFVOqGXBi5c5FN
/YatCtTJqiyzNIBtzaZlpycpqpKRpKI4OP4gCpuVMc/7jzp0KKLw0EtALyM6ieb9e+E30c4QNXMJ
/Jy+RH/Lmgyu9NC/pZAgaB6yYWW0C4fhyhjlR5guaeQc1s51WOxStjKTJtbHsTFXBrVmh4o9Uk3J
CyGHnb6TDSnwj22pgtto2pbQhms4PW6hhgUxBCIn2bHotY0ax1s2iO3Y5w1u7Oz737O4yBdzTN0F
aLMHr1EvYdj+5PrilsunQxiX+sgJuzABKj5jTSaqV2Zh8dxcWKXcKRT/Mmi1w2qftFYj+5bnhUac
8VbTjSumVuabhrcMTB5pSo9N1IAHphenN6V+mERlLZFE59n+dVr+GdJvMuBis3YQagMcBUNi059U
eeuqZNtyKpm43AxznpQJ4wS4Mlh5snJGJOhM0OV4TZNrZTV/ffHFR0h13uV+h83FINUf9tIWucwH
MZJ3UtMZUtlukgTE+MLaHC/5eByemcYNRGqoKMyLcGHXL2ORUUIGruJ9aFAQIx2Z9G1nZ6cCjQyk
e7+/aenMyr8n+x971GEtI3CQIrOKRQ1Up4CQbREKZp52+lCg1UlE8gjlpBRMcgOYoWsttFbsL24q
EGEoc78fQJKUN9a0WGrKTuXOWQvcwBgd+jEC5Kx7mFBU6bTelkbkskZ5V0+A+KF8H0GZNnRkZiKt
sII8Wlzzi2+hXp7VwDUD+AC5s5BYPYueBtCfGcpootQ7IW8a/zdXHnjfMLtAzSNBcr3U4NYtE/TJ
c+dxeAfndj9ZHBSb1oTuf1uebnz/hRlqVOjprbNeyflzlkDrAJgxsDUWFbDyIhtByagt0PqpR32t
kbqOPD2VgPGqm6I3BTXXjFqd4i1fD54dtMxgdvz4HipDuVOgWbKFkJNoTjygH0qcTwZ6f7oHPy2i
zf1NQr1efvcoKA2RE2Mhv8TR9eje1xDNiz5/jr3y2FT52W/VtUb5pX2IOjQIoufCC4SCrxcjVKO2
Q/8HZkkeRycUfGWj1hxa8j3oX94fzqKDwzMGUQ5kL1FBpW6KvB9F5MkL/qzEwkccyZac2D3/wAtg
UITWSsgbCfsZlKGexLUpDcipZrlm3v8I6oWLZxpwNKBGwfMW/+H4XY9XGYrJC5W6dtFXi5daoiMl
aHjCTyH7hs8/3Td2E/NDYgGdtoiA8FaXACy4NsaEzChyTFe7XVycmZI/hQM0rYumJQU7bZipwL5n
e3blQqabAecxwqnMTABzShU9sddmfbBFT6kw1G49jZbadHaR7Kv4hIPG1JPVjG8Vymys6zdmx3V2
X28myHpJjXF/8LSO1e9noPwJfhE8rTggGq8/I65Bbz2qWu1O4fN0zAQd8Keks5WWeGgaN0fbZ0wl
A7gtn/updqFspZzZnorCDKRtM0KLlZT7gLNDgaAO7uVg4zbaYcclpGWO9Xkt90GX3P/1vbwAPkF0
oSBmpPxSoJRCHZde7RYb5Sv9Ds1OL6H+Nzme0ezYx8oUcB/VTmU1Vu+0e0hwnftdY0xH9mF0opV9
yt045Vme4+JrKPfF5GLMqCFmj7dbEzlqvTV9wuiI13ExeuTP92hE5Mc3Vp4JC+eDB18vGEBAQAUl
1/nvL+7htJ1KX8vYxuVCY5BzveVfZzltLofHhO+8v0VuPQJEJqByjNQGaGixaaktUtZj7zUNdmrU
FY6SVW4Wv2tVYcdBAx0of5/HnDFxEDOQ+5+G+W7V1z5ZA6fehh7zR4gzeAwZc/xQpzTyGr5jCrl2
Y2h35HIFhGp08k9SbkQir4+NkTM+KbXO9Mp+7vLj3lZmYcFNIBcGkhJgBUC9qlJz7oVZyKpZ2Lhi
9OpBLLfPvyOf3whpRlqFJUpxLOJgM7zU1aYvDkXiO1XQ6LVgSP5byIFJlBdXIgIaxjefBYFD1ltE
XgSdbQp1LTA9L7VlKjSuUIPtTNjnlc749oBodIhIrknG0P6Egy1HjyU7EFCCmLHAryQX5nm/usDx
DeiXQt4fBH/4hfoGuc+qzMP95Pp5ieqFBqSk2vNrGIrbSHA2I6Era9ZGEpQboYQqGMEs3LUuWsBr
X09jM1ZfQuFBKa2kd73cQN9n2/5dWfPZmVwPbhZhmrHsoC+Ec6TWvNMAEGWjQDqrk4Oy3vgwDro4
gCJV2mkjQUSAuuUwONPqa+b2zAH8APIHFc9x5NSAC7s+4Qz4kXml5NWzwTjW5is00bFMOF2Xdyuu
5PYCoCxRByvhpUbiKlga7WJfbTJjIN8ZUY0JRV1Rh+aBbnGQmWucDoXazgxt1ZAhOMeZoRFsU4vd
+db0uNZu+NuifDXz1FfNEdGFh8sloZUk+IFzq4/6YER/1W22yaDtCLkHIuw4J7ESI9e/AbMCfsNA
Rwhqy7LF2Lyl2DwZIfoYW4WdrDSE3Ph76rOoB8mUCGw9d9mdex0EwbpiZqQAsGtNkYvu0Icc1/Xy
UxuPA0tcnke/dvIXqLhj0Jnh+uTP62dFPFLvPcKSld3+y4p+M+fI9CNZDLwjMD7Xc66xTJ9KmaSe
J6vHnAuO5ExOqHPb6GE0UgOlWH1WHTS2mFf7/kmbx0OZngUZEIMA8wNmRcp0xpcNP4Sddg5yV+UP
JfQCo+o9LA4JKqT3TS0sIVK8aPDkcXfOaa/rUfZCJwdVhPbEcCR5qQNw7qMhq0DcgnyMwa5JBs5f
To3s0hytpDFxwYStXDJnBQXQMvpK6/946ubqNXQ0QDwm4KFGTZ1UDgJXAe7nCk1BBKkmamGBGUBH
AKFz/lrT3O1Czahq0LjOakzIlFMHQGT8OkICBNYAI/YEEHW9869ivRvXRHMXDf0K4eGUY2fMf3/h
ABJx7PKsEUKXV0tAKszULZA/K50yXLlFb/cD5gwocRDTsBrcLXWBtch9SgoTRq5yTmTAUMTEzL2G
lIye5CRkeRNMP/d34O2jF70P8kzswwHELN0sGTJ9eRHFfuQ20DxvD1/idtR/GBIdUx0tkXYM/cp3
1mjsAj+BuVawoeHacC4wD4ZG9MWAjheO5npqVbFhm0FIIld+LvXJgGCnU1t6+7oyyptHK2WGusJ6
royqKEgjNwUuVgI6djRLEuhfE+E3lenbIgkeWqMCQDYBguj9udB9Y+0e4ef9eH38rsdKnY4EAYtS
h/iI4s13GALBIL0jLVz3BEFY0RjMxwkaweBXJ4WtEjhXdFkdWZKtLPnSbr6ccuo6k6OU82UWU66Q
kTsKii5CurXYxdX5/qTfBKmY81k7BdlyBdEY7QxqcZTlLG4iV0JiUM0CSD6LLE8U7tRvoD5839jv
25Ce3Etr1KjKtg1BrlJHbv0Zm4neWRrBdtJVk9d5XbEAhiCtVZgcGYzJ+HoC8NyWAXEP7XwPoUnA
wRpSv8uk3bCksqFxabf6T0UihzEiHVL1xmA0BrNRV9aCBiv+7n9l5vlj0cGHu4767CCKuirmxcjt
LMHodpuJ+I5C2tMEkWoeQO1RZ7eNUWxKO7L801Nr9ZZM8g1rCQnu3s/UyLbDQM6hwTyu6SMvrh9u
J3gHRQTQljqaQ9/gtgjnT2s1QIGcpp2MpuQcGXFGJJCUfbq/hEvHA70rMgviW/RiiZQ9Xo21lOnK
GJ148iabEj33NjKj7Jm1RN9tAI+deWmJ8gZVW+JRN8ASOxLB8kurbC1P2SWlLRoMcgtvbL75v42N
OvpBpRUCkxUYWwtFneCxHR66cCDNCn6MLvtjO6EXZb58QcOMqiStoRumccaBXiFyecWo2l2auD6C
0WmDHhUiAIbfiohHp13HOL0dnzlwgXzXaz79dh3xDdBUmRl3EEfREEd26gOJY8LYlUenUo5euPPK
A8993Z/RxaFChOa3UQVoDY2KnQZ+wMubjWN3sLSj8F6a6U/xGBn8JjYVG0AoE3IkOSlXUtErZm8S
ED1a2HxoIsRus29t8ZSfaqO1NHPathZrFVvFgOc58iuDvXXZCBBxCuc8HfK7NNY9Sfw+ifkhdgPG
8g7iQx07o4cUA7eC0qDVkef9g8gDp0+WQRp70zLNhnj3Fj6buNO+Pr0ppCQI9CGGYoFbmDzZj/v9
q/39+P3tvfXH+MgUpFvjvl4YKnLLEAFA/hqETb89mxexVgoZexBolZnrfWQW88mZUNQ2VrbObZiF
+i4acQHvEUBPQIfdY8GVXlcNmTtuxZf2Izj6H8BX2JLDPI1/G7M/e69wrIeYJXlhRGtndPYu1zcV
rM/8TGgYA6ExnUCveqFJy0DI3MIY9qgK7HwbAGkou+CmTw5rgMvf3O09c5Rb5UbIKcWSDHOb1ElP
A9SsdXajPVQ7eQM1TEcwymfpobYgU2E3dnjOnjXXM1mnfVUioj4w78nz6gKsTQHlgFktjJhCm78J
APjCkvXSDiwA0g3eyC3vYU3kdHG9L2ac8r5F0YVVmCuZyzANmdSTkByk8Si2ulY9C70O8ur7G+w2
2rxeYepSL5hOGcCDmrms98B3iSGUu1D8DymR56OKDm90/UsoLiIbSq1rKPujoFRs4Nbg7OFei7U0
18IgQJqAsA2SpngEC9QgukwDnSTPBa6k/B2aRyazQ28NcrRw2BH1o5oJfgbEiTRl6yCl2iDKeeQe
BUM0n3hSrzyobtOSeFtcWqBuCaQlM8YrYIHzn9D3RNTokUsO7Gjn0l+Vt3JX9HfiXvrUINKEGu79
fbCQOrm0fnNZoCKV8vwI6+KHX+r9S/wtWdMu+eoN/0AEZ4xMcRMWm+JZIPKanPXCNYxZ5UHHhU0C
CBmVKRezTGiFqsSTJyU9HjtOdZLXIGrzwbn0LQgxkIuHEVBkShAfoc5xPfVhLed+7vojQ2LpQUVG
dGUK6bNLm6DObtZ6SuOnMJHt+x/mD4bzUr7wn+k2OId4K0nb2CPTT/KQPvYuu5KPvEn0/8s4+v0w
kxgjnWHoqr7K1TGCcVfYFa+BHpzlfWIyjzgMAVm7GegTR1ubT8vF1RfnQ1kMszXQAxhDs08CpDW6
l/sTSkf1sxHEvhw0sJBvuoFIgkFqKluRzeF6Vdkqn+NUHya0SK2RWN+87GlD8/68GE3ZN2lalFPu
CsQbdX+XPyc7bls8qM7aFbdqipo4eWILlQcxk8vsvEOxSY6+7e+Dp4iskR8urdDl5M2TezkmLYbb
lWFIkfBi9/6W6D+J7fsLtLjpUNoRUQVGAARRl2sjnMwIscdxudtvRVBlku6reNWeQan7rDxKEUlX
iiY3ryEsFJKdELxDIhKJO5FaqAo3TTGHJK5w5BPSP9Un9YhIcyf8hMc1p7Sw+65sUSvVgN7eD5ik
dONduG2I55RW+7pGsDj/I5RXujJCrVIgqwN4/mEk2CSPgsMe+f3allscB9CBkMLEWxJFr+s1CgFA
5+OiLN3pT/8pPARfQkX4V+/z/lb4bcqkRoIrHkVd6OGhJ5guiPNSnACmnpdu8hbow+7JtqxhRxAp
PnjkVT85EWmd+yYX5g4WVY6Ft5vrudStD4bDuPXZunTTJ78k/LGxse1WiMsXTtGsgoGXDDbb3Ad3
PXl+xsRlzjCVy3KHKNEIC2C6769cHEtGUJ4DehroDRb6kNdGQFmScl0R1G7IbSKgw0BpqAJIcH+2
bu8/PJfm7D2KgXgx0Wh+KdGqsigzYEOUAgXHBFoeeZsk5v/NCjUUtmXQMw8+atQbzwyfk3wYV8Zx
AwDBNGEgGnwASh94EFEXuZSrYVR7MNFy20n8ZBnNknldlpGOeixGMlqN3uW65m8ZARxamyxb2RKL
EylChQB7D88iuubCxXIsCX5au0MHQXNIb6Z6W43c2jCXzQBTD2gxaqk0zkUKWm8cfcBrKnTeSqD0
1vNJzzodWiyASPJvbPzRTR/omoHCJbfGdEMHZPMcA2UzO3a0YANIeL0jJyYFtM8DPqMYK0diXz05
Mkf+BYrQK8O83frXhqiQiQOEDfB3pXbBuqen6OPrCnR32Pc35U1VlB7O/BUXdyEjcbkc5ABBSAR0
IVZ9GL787wwU3pvMAUoJNcHQKGxH6clgVcaJJ9uAtEQy5uy7j0T7ucVv73/T0vJCWwpULDO1/02h
OphyKU3BxOfWShg8cRqrGdMU1Csu8qZk8jtyIPpxiYBtUKO9sjKNU6CqTINigrrldumTYbF6ZnE7
BZknYFATR96h5ssburZZuax/AWDXNwLW9sI25TvbsmMBh4VtcHi8HlCM1guj2sjb7lhbyAhb+eYz
t1LjhQWXSmKe/96f4N9mhnvm+etFT7pC4Frfb11AMC3VLo4SUkSsXWy8hCDHbkn24Ch6b6GI8cTv
h4dsu1b1vsEI0LNPH6M+HXpWwAz4qp43X8rrUG895a0JLOU1EnUuwCOvtuKS1JydMZOdNlA1M9js
7yiAmjXfg0xUVnKIgjFGXkfgIdBlxkg1/On01Pp2PnxL0CbpQYafOxpr3Z/AhVAVqQFAtnEpgcEY
dc/rCZT6SA7CFtgRv9DDYl/7pszsGKd+zQ7afu0yXzoPuPlAB4V01+x7ro0VLcdWJcO2Ltt+dmJM
uD407o9nyachLEHhArgbtOZRsWMYhaIyRHHroic02Q5Nnm3AFFjpbKtpBBD4csXeQrAK6BfwN0B/
odeGoyF39RijvT1JWzxfJHKIztLBOQPS9nN/WL+1BnqfX5qhN5mSKBkTwcxoo712K52lP9zOsg6c
IT9Wjre3pQ9iE/LUkaeNZkafJrM5nVgSfJxa4D3OhT6Sn5WhC/PZuvdN82pfOFy2qidJa/FN8khi
dRcpgJY9sYGloYqBaiIyiaf0GVWtwp0kq32DfAHojYDIVozSGcEyV5vNsxDtuJ+G29T8l2bwEqn2
3mgEa/mvm0rnfEYvp4+6G6q0brKmTlqXj3d1dxAKHbQKP76V6Zqh96Tf4XeQ0yCRGZmVrfNPxinh
Vo7aL5rh3nxRe5MfOpbhvbx1+9QeYxvA9Jz9Al7Lr3TNYbRTLW219JT2x7KYiNDvkmITsl+FnOiJ
QlAvSVNdYN4mVY8PSmVosjFqTx3w7rEp4sEsbnveSnswvv4Um6oHAwHhGLuKj3lsDqoO1XqufQiK
h8F7jGpQQtdQHQTBR08SKM18x6nd7tXCnGRL2IR/Ij/cqT4wzcQfVql4bjMovAJaYfyHotpcZL/e
N7VWd6Cbb2v37eP4BdAMQ5oN9CwfGfIFlWKUnufyM7L7DKhIfFBUzT+5jv/HHzIAFT08bM0tS7af
ifMsmOBExNV+hogDQFcjUtb/+umdTMcZuH8Ml047pEnQ8SsiLAUrIeUt26pK00EZERYqm4Rl/4Ry
exBfo0+FcWTNyqrGVduXKKrWts7tSUNZgJ87msGhgffQ9YwJeZh4yNo1bi91E6mn8kOMtDc28g9a
OLEr53rpSgAJKVjlUTpCOpcuAQtRFWatPON2hWSXjm4t1UbBioaCzLT8FgnHtCN1uZabXIokrsxS
x6MUSrbiZ7iwdgTXTPEoliQ5x1v/WTZ64NYEk9N5wmxYg0OajdnU4KQpneA/LYbAU6CcMyeYZ3zN
jTxIr4SFyID70uXZbUg01eIj32iexzNI7gYBAAUTD8SjWKxEr7OvpHwDqmk8xG+AH4LYK7XC6Ril
YsUijmGkQ877pObXMEM3qMnfkV2YoOaXCUrkpAavcUvOLrCUYCnp+MDufCtmtoWeFwh/+6/O9vuX
+6dmIWuAOb2wTCUn5CLitTTA4PCIsaoN6Khxkr878ucP8A1YTk6vcEn5hoafNRzGTX2UHjYVc/Ci
n01tEAAcexC3Hfo44VP8bQCfAjw8/4beLFBSWuMan+cNYJC2Sz2Se8WrfJXBdNdmBahGoMs6B8hg
vJeAghdSPEg8klvZKTY0AF/4lcLpTZ2BMk+/CbTU87scdMJIQRZ75kF50J6GV+VBOQx2+6U9Boe1
tN3/Z5WRwgXcGo0iNAq58vlO9gecHG8g6Uv8VJwDa3I0Pf8TYPABSaEZ8S6459pkfZIa3oNq3t9n
C4nKeZ/98wXUUrMCEAWpiKUuBFNJdM+G4FjqxGD+jIjHE+/Ilibb/12xunSdoUkFtdO52w6sbNfO
WWVYLxNqhEHcn2Ejo58VyvcfrCkKVuhv0N7NPnLjXsXj8iwmblsDEcvrTbyy3rN/uPUf/3wEFYv1
tZSwgYzJV5O2NwMOvroPhVzv5OL1/ngXPdWszoy3ggqOasqS5g8anxcS2iumbz4/sFWj3zcwr9LN
UC4MUK5QE4oWpE1s4w575k1yJDyEdtOzvDJhi7fcr8r0v8dBuUNuqjJF6LnGjX+EP8xb/K09q3vx
XB6zfGVAy/vyYkSU/5vGrJhCAaamlvAfkBBMD0mgl4AL79j9cNDAe/d+fw65+Z+kJxFMQyiDQT0c
mVrK+ygsyGrAv9m4BSh+34Fbek+3kgTGzeEFgjv1TnHTVz+DSt5KxmPxlrkwTEvFiTXLIKzQ0AmC
R3i1l23tTdtBUAhPgp/UCh/XFMOX3M6cwsKlibgIm5JaxyhDF2rG48XXlAc8qgO5sqXouRKfq3Jy
msHMUVmCjEYC0OpIBtYRRb3KBALN3jbfVqmnZ3Hm5JmVr1ETLU3F1ZdRy972lcB5Ix4dYuTw5U5C
90n3GPDvWQxloAePscr35jBtk+jr/uLfOCQOfXMAIc80HYhV6UbkSg36pkU4dUI/mgagv6zjEnxq
x8fSq0yu99DRv4Ybv83XAlM5Ew5jBVQwd9FcHaFfiyicF/UpYI7+ePI0xhjEY9YAsVNtx9cAPHjy
Pm8tAcTPmhGNNtt+3x/1bRYMnwBYADrfZvYwgL2u/XBeqEEQak19ahW0HRMGXJLsR8I3ZpCzFicx
uqzgrfUQjpuk3CiBUaaPPPMzjSNat8qjBlWZvz4D1l29ZVYW5MajzV+GDqSZAgaXEF2VnqSmrdA3
Wp+EOjA6cV8yP03t9uNbI2uOgOvy/kzc3AWzORmk24jgEQb8npiLd3mTpwzYQfr6JPsxpBB2Ghhh
5HoNdzZfa1cehrLCU9MtqWkyykN96tMfpelI04ABviuNmkUGiX2KYyvincxL9bJ1sukZKgArbnV5
wS/GOX/hxTjZNpAkH+3Pp7bUoyCzFaYxozKDJNW4qafc4EJdjAsyoUQZv78P5V6MP5rmGZQyphcY
Xr4VlZpo0SN6zzg/c/6LRUAyFhuSBXMuHX/lfMaGcjRBAQMQhNZ3Bq/Wk27znxtBsgtNXwDLQ/iZ
ekm3qhpWjeLVp05lvuo6rJxYmRIbNfU1aofbLCeWG4IieK7PhwsQ6uvJroU2ALEa15w6tvmQQ8/0
h8MUAqUs2rxf62CTmDuPBCdLjVp46tonYdhKrRM+lrvIQ/dU2uyn5BzwFiiQgo9Qj8we/bCpd+zK
Td7ZuUJ68H6UelmuITYW98kcms0AUGgr0BQq+QDF5UlTmlPMcDtwPplM35ExGJ9CNLeIuain6iNT
/8wCqkGN0FT5wjuc1OFjHwJZDJGgOLH4txbvk6YwEpE1oHO8spdvQwRMrwZtQQVNPqjE/CawLvay
OI5RmUp9cyp7A+IlMW6kPbrIPbOrSHlW/gLCORr3N8/CNXFlkvKXDRf5klzBJHRj00MLvBEzPAnj
qcNDJfvsV/sF581IO4wZDYz6NEqtIl3rCuEgkXHy21P70zRojpeJ9pR6T+NjP1QEcaoTSisNaQuO
EOwJEFNBO8nchkm9BwYBKNVM6ocTsjmTkRY9+kV8PobipbImXztHGdTgZu+OHDpaj9FlQEXFbK5V
ATdOwwmYK6PgIWil+XpeOq2/wqm3OKYLQ/PfX2wUruP9qmjY4dQ1tpIUpIm27bjGenQT4yOAuBwN
FVOpdY07tsZo+vjVj74K7+X+1rvNo1EGqL03epwcRj4MSBzhFKdr9WC00BaBsie4caeH7qVbifdv
Fwg8BrMHY3lUxjG463kT+TaJFS8YTnke5nYgFfGu6dnRUKcxBzKdX+P5v73zUd5AAw0Sduj9hbru
tb3JkyJAMqrh5IeK0xwT0SeeV5vp2BpTjA3vR2td4LeLBgADsBk8zCJ9R/dgdyJoqlCMG06JqiFt
GqLlO86UNSu3LwswIfw+LCC7DqdFXwRjArZINZQwkV2pbKokVS3gGHi9Z4vYaKu0cAaGiZ2kwtui
HrOfTm1HMxyUjvgQ4DDB4uQTtJh0FiB6vqnGQ2ILfrWWZJ6n9/o84ishNyrMmTwVzfnX0x92UqiV
IK09aUVPNC3UWaAOuV411N6KtDUWgKWpv7RGLXatabXEj4h7uzI3/FpyxDpbAY4uDYjn0XqKxvZZ
VYDav1AYFdtejMeTALCX9xxK2EYHWXhhuaf7Z5O/DezgnXFQRHTzI3ahVVPjxAslMW3HU1DkVpB8
sJUFBXcSNfpwrB4VH+0N6mug9gZUhnBsP8LoKfXtSNuB6aBA73H3R3rPQoWoMyfHsBJK37o/8HD8
VtMlZMJRRrhe1x4q4dpY9uOpjP19KAEKopUjKYNsjbV9aUmBhlfxsERKFkf42pCctwrfM814mtTm
wRcrh0+D5/szvWgC/ZOYZtQTYOjahMKADlXsMZaAC/BkyThwD5fsqtj2HIjTR2HGwuJSmhthaWjY
mMtcWcnSeMo9SIl48Au2r3CNUUl5owetOr5KYd05GRNUejqOtQnx1XTbVFWtp03EG/cHvbSAeJ9B
wx4vdhxM6tmQJH1eVBE3nqRaOUrYOEmbHkFvZN83s+DuZ0FeTgYbFyrbNKQrSRTsDZkdT2EfPGVg
xYinzKyqz3GNbWzpXMpQU8LlMhfR6Th/kmqZL4V4OtVd9F3FmpHhF4I6kcFPmls29Vp55jZsw5v+
wiB1ApqG9wW192Gwbeyei3Su+CNmbsICuE149Y/QmfenciE2hUVUn8CpAtQ9nP71Pp1A8JimACqd
0mjLtYLBc1tPTsBo1hAfz2pf/Du2ojVO/lFho02d+StPqaVzgmZEUCrOmSPEydf2+4grBXBZTidg
KCe9EvzCBsXvmhjBbcIeF5sCvBkcn6bgRUUdx7EKmLQMFSQvlNjhCqMbjSokfGN4qUyis6DYaFoG
C5ddMJpdtKUhTPwOzD41SrNh/NHLTpSW26oRzivzfxs448PQlwMqT/Ch4yRfjz/l66bKJHzYwBxl
wFh4QQ8Yky+P3LNQWKH00a/leJcOKSYCgCJAs9H5RL0reRGl8lgUJpwe32Q8wQKmYpMlay+QpUM6
d+SCRFMAfz5d9OKhyzok7DSdhqFL0Fwegb1CLSsiByBQ6oO/9+dxISJD8P0/pJ1Xj9xIsoV/EQF6
80qWaVMtdcmPXghpRqL3nr/+fuzZmanKJoqQ7l3gYgEtOiqYmZGRESfOgcuJChUbWRTXa8MyccY2
kM9K0crHIko+2qlkeHKgtacsj7NjVivWvtfHrcGVlROLYRhEkUymGivmIsCdbX1qQgy/Vx/qD8NR
Hbw5f2h/Kt0ft11cWbcrS0IeksmZppQxLjpZfl8ZUH5ALRlO1vNtM2sO0exYiNCWeUoxIOhZOjtt
Xkxn+yn1OCPVp3eF4WmhV8jubUtra3ZpSbgtphziG7/AUp0cHPMHMEKvls8J89uy/aHpD7etrfkF
aohND/D8NbNaEJbyEDv1dLbkdG+FAUAsZafZu8lG0Vp+l5c0SP0Pt22uecijZIFiQonzamoK2Xgo
eTMVD5lI0M8TI90wx+UQVB76eAOst2VLKJilgW37qcPdK3vymwIcPzQV6mOxYWUtkDIqAJZalaFS
gCPoOl7pbWFldqVP58kBgNgVb4sh3xljfPBj8z5JT7G0r0GgDM9GNBzzuf0kUXHw/3LMN7IB1b1X
nyf7r27+8/aHXgk2V79q+feLh/MoKYMkRaRBY8DEs93fqzHEOPCDJRAH3za1+p0vPoBwDH2bQ4iW
53QOVD11m5yujxogHMlLhJ0bDyzxliLuShpCyxXxesbjCTJivjPlQRKnc0TEbuWzHxxLX9474X2f
fkc3/LZ3a0FmIVpEzIKbgdnY6w/pK3PS11oxnwHXdXeDb08HSecpGGtzdX/b1EpbAfgsPi3Kq0v4
FHZsMZnEzbmcz0n6vlY/ZcmP1PqzfWvHu2h+09afUulzXj622Q5MJUx28fG2/TVXSTxAKjIfCy5D
uAdlW2qGMJ34qvqYHLO8+RO11GA/N6gX3La0FnpetMO4ImzuQ2F3qlD3OZPCjTuMXvZOe19Mb7XH
WY0gODgE4dYGXfVrUSr7nzVhg9bjXAZSYc5no6L32AMStqN91QUbb9bXsLulGsHFzkgFL0omOK63
SjuRoAe6NJ/1foe6u0y5vTw7zh95XbpZA9Cr3MfGXS/V3hD/VTc7n+pI8uxrbpw8VM19pcYu3P9p
6anzG2P8EJW2mwzWk5lvPErWDizVVxBpjK4yASKssz9W+mgb/nwGsS27Wq09d1DPe31SK54TRv2u
gQzbK+z2N6pEzBhQsaEuimqKWPatpqZsLLjzztYX1A50tdnZARDx+6wad9nn21tsZdHJsmh5k0uC
RRdnBxMmnSYef/I5hEhwr4SZ4pZtEe3rLi3vbpt6qUYIb07aXKhz8yii6GYuH/wi2MaxMwymNShn
2wo+mKmc7QqfzDkdFdWbpxoxQbjGd2MtMcg/mzBUGrNy6Go5uwsIZO/qaMwRwY5qd+7M5NEm+z1Y
fT8ctCgK3Dp1uqdY1fOdnSo1Ag6Fvc/rDimp2fSVL1o/dnuqzdoeLET2nE5y+G4MAxvF2b7Ypcx7
bUSplZsFbovlQUvJicabsMvLrq3isMu1c9GdsrZ+yqZnu6FlYNsb23QtHF5aEuNRFkZFNfepds6s
A/gFAKQzmVC9D/PiToneWCnMYCjFJaFb6MEh/jr5j10+udYo/XF7gXXWT1jfhYWWN6GMsjf9oOv1
7ej91Y7DD5GVfNfoFNi3AHGvcVsci0sTy3a+2EKtlM2jkyfaOTEezeKNVTNgQC4xdOrRGk9j88YC
CUhRNZ1OrTl5KuxE8V4D9RO/+x1feQ5xo3PpiTNVStIkTWtW2tmQpZMm9R5a41tPvOUJ/fp7/mdD
2EJx3clK25baefJybZeax8wrUs861g9Jva/8Xfrl/+WTuJHUnvGqNMOniNK7ATILCPZtC6/xNWCD
GEnhSEDXwyia4JI21uVs55J+bsb70fzZ6J9bV59+dEi//Fmpe+lw297r6IY5RsZovyxRRxYu0KZV
5zqEoO/MzjxE+dsxu5PTZsPI622PoquMupVJiKTxKqQ+yNs1ZgKL53kIGV2f8hZWbrpKG8d8+TLX
mwHqAYLn0kvi/5lCvUVqMisoJNM4twezgkZ+PkmeFJ1r48tHJd7CR658N8YqmQFhAptqpyWkAmnS
B00SBcbZrLJTBXRM2uVa/8uoWtTqLIpHixA2t5y43+rRkgfNanDJL+sDItU1uhktLLDIAp3yMYz2
pj7bhyoZlLuhtKB666zwjaW1xbFSg+JuMJJ4Yy0Xx8SvzNQdBSUufa5E4Yqq5xhmor40zs3etr5I
slvpfw7AzaTj7Y25bLxrO8zXsTNMamhQ6b1ikWpnE0ryRjnP4c6QNbf40xwPxrQ14vB6HXUQ4ry5
Fv0BZmsEd8KF/mjKTIUXZJUeoVNDQrLWnD31tPrutkcrD7zF1nKuNfqAQG1w+SI0O1yhstEYylmZ
P0eN81kb471Kaz2Rd0Oz763I66zGZWSxtWdgV8fIVO8S3S2K+0gCoPWh1ncJ+Jv+r9u/6xW7BY0v
xnjZyMuXJo0WYkBlQvse0bs6D5BotTCBdsNzWX1pqvl73ypeRc0y7SGrDWRPi9/GRUTj721dfS7k
4UMFUsTM1b+02d54eL4+zuChdD4U0ZBKvxg0lH4YaogO1bMiPVhZ4Q5TgbyVZ9fhoZg/jZJbThvR
fSVPWExibdl0yzV6vUDjEORKzL+cs3dTnwHW93dxkcZuICee1JI3yLHt9m8qxzUT7W047GUj9vze
ug/qbuOYvRSDrvc/tEbwAy9DX3ATi/vfroqkH6ZQPw+17+xVK8kOla+Md/1UNedCL2W3LCQftJje
u75dmHcSiG3mUIf+58b2WKLzq1/CcVcWvTaAq8JjMqmbzAykSD9byuga4d6S/miZwG7s2FVgEE7f
tJ78WCFEbO1vW369A/gEF4aFbEluE0trdD5B4pRwSk4FEy8ZL1kvcx6k5LkJN95dKxV7eJnpeqjG
Itkti6Vs35YUQFC1eQ5PRfihmwYIwI/SOaYEKQ1u3uauMbiNox3kcgNysRIbME24Q/BhmWgW0dCJ
lvlS0HfmWbMiN8o019G/Dj4gFoKDHKJinEIzeajLvda4wZ+EiaLelyil+uXdpD9F8X0QpHvHHjd+
1+tov/wsgj3MKQi+ifgM1Y7aPNYH8ywZ6p3W3JcBlNizsssL4+D/OghWMTQFOQpG8XW2mshr24eK
PmjGZJ07RmCrUw1P6lJNjKdDHL+fwP++rYenQr8P4+nRUraSydc3jqEBs5GpnLD+r8qz3ZDTInF6
69xq+wGaS9N/36NA171P+7/S6p31aYQuOx/j47zMgX0GuTWNG+Pzy20jHLWrnyAkSjJz2PUYDdbZ
LD1FOqjJJ7CnFE+f7PYxhiP89vl6ffddOywcbM1W5lySZuvM89f0hhLJJqucwJLYxdaD/TWol6Wl
QUQeSJZJ4VZIzoa8ncM2063zGDJUWX4Kab2Zj8oMllsv2nuqEzHAC2uX+k9J93zbz9WFvbAtfFW0
fWLYaTXr7FjHqHwu/HcBKvAbwePlhAprB7JD45hAmshk9/K1L253IAxG3qRa/E6XZHZIlfp6tAss
v4cHIW/iaufECo3kttLAdEQtfL1PVaOMn6MyKCs3ZhLavxvlJvpWIVjzWXIcVGVosuRv4myEzaEv
JrSKHP7HwS6XU+Yy+ijM/bs2iWXbK+d0thHLAMu764PB+sFoclR6sPUWmReNSv3RNobsix5O0rdi
XqoBnILZOsZaxu1uDLNlPkAYInUHXS8pEyoRmEBPyvXljyI47w1Jm35r5wZtIhg/ICvVfGSS0hog
khkm4+dB7vxhl0dmz5impmReHmtM6xRtZeVeYmbFl9gaO15kRiE9Z9B5wRFGg9TwJnQE7eexJnf/
AUW5xiYYRioYIMCn73U2NLk7Zr6Rv5mJdZ+7pkshkWds45QoaVp5Ze1nO5jHBugFOzsdochqpdMs
awHiUVTYmp3Jt0l2gzEP300zbDKvyXqaL52qFs5Rmg09+JY5JRFH7oyiOkSFDr/mlBW99nFq9PQ0
+SDUNmr9wskD/UN3kIv9H+FJ4fVgjfqUhwX6llpKuzSSzHMX5b1rdxt3t3CD/m1n4T63Eb4B5C/Y
gXPGn2fEYk9F5juP8eTYnpaNxq5KsgiGk6E+1k5j3xdqtZOU+hdZxf5nHZUD3jBLR1Q488mUJX5Q
WfGpPznf6fbePtVCrHz560hE8EQmW1sKZtfnLQ7VxNeyOT6l6bSvrfY+MlpvoLmVlR/U5liYv4Yg
fGVPiJbOGNiVJWHPYo/qUsLkX+FujgkJF+4rK0LOU5SNkkuKwrC6ObJCztPcOG/Ntn3onfIuTjYi
4/LXLmLW39Z4iehUz6EtFlvkCyfShLxGfKr1WfaKLBg9bVTm3e2VEmsaf5uBLYUXI7A+YKXXS1UW
RdYy9hufKqM46PKdBHRQ9Wp7OM7UpKc03TGFvmvireKGEPhf2V3+/SIkl2WoSZrJkpnZG6c/tllz
cMrnrtxycPUzXvgnHDMjTRS1qBYx4NGd3g8b78a1YMHgwb9fbzkIF15IDpdnv3w9taFOKX2TAxn8
3xanzqoVAJCLahRyOLJwnIbSiKvRkDisTnkc1MY1M50059fyyb9X5MKKeIgcI2TGKmCaU/lk+qXX
qoTpVN4X049G+3h7260eJcemX0PxBAzrEhwvv5vcEGZhFj5RhDZczYBgUEsieafWQXxEkxzy+DLZ
Uk5Y+4wQYC4BF+oEXq7XRoPcV9hmUXJS9B8t+uDUzpmmON/2bNUI3H+U7Rh7fjVL6ONuVtp5chp1
5U1vyG+C1ngzQmtw28zaB0SrDxk6gNM8RIXF6rOsn9SkSk7WdEjqb5Z+yoMd5JG7ZGvma92h/ywJ
UW/oGQiRVCSl2Xf3UOXxmrztyqoBoHyLrhAZvngVBYM2dmWLgUrO9vZ4lCemboKNzb0WbmhH/WtE
OEJmCkWL3BXJqWRSJtkXwYOVH+etouCqK1ypVB+Xx6osrIoGYHlO5IHFr/dyRXaYeyG3+e3vteYK
SfoyeMXrDzTr9TZO5sKHYdpITnW41xm19D2HZ7i6v21FfPW+hINLM8IRlUmwGkuL0pNcM2BOkWnw
6ln5Q5kKep6zb/qInWfpjgpVuB/9jhmz1mLkXpc6V25RYyym0tOsKT/yRpX2bW1CvBGNwa7X5t4z
xh6tuUmbP9z+1WsLcPGjxVdqrZQlSE2+zdCflOqozXvF3LiX13KbBZJusFd5Dr9qAPdxHPR1SxPX
fOy6j5UevVWb3uVxilzmj0GrNxZi1SVwig5PF2qU4sRHJQdF0SlDfMqcNt71rSE/ajXEM04dG8fb
X2/trlxk5v4xJSx5XevxGMddfGr21n6L/27dD2BxIGhsGL2EC39Oh06pl++WMitPP8ALy9lzho3w
u3o4aNH8Y0W47mttCuZUx0qj0ktNygdjSj2n+wY5y/vbH2vVH7YBkxdcKtxj18ewAaxfTtBqnNro
m2Gd5+A8pL/jDOCtpTfDgIIISzHTrprSlhSQ6d9p0F1rZrzZOW+mz2tPkUVV8B87QtjSnSaR1Jlc
LOu0vVEyYygxtSZNXgPLDkJsnqNAjRlufMDV1BOUOJhmC5zIqwGjiRYNUoMkT5NRemH6lpryEcqu
sR/Qv4i80P9TDSzPbph8vb10q/ucdwn4RUADFHCvl64s1HjUBhKBNI69yv/pFFvTE6ub48LC8u8X
+Q1VLL0OGx53o/9xGB8oDrtD9+m2F6uBaGngMoxpmJrIJxlGpjmYMU84Oz/Kkecz6KvsneYQI6C2
hRpaSzdemsX/syV8sWboE4AW2EpK8MIFfIP6WyBZll4fVGMLOLS6PEtZEzwmHQ+xHhWac8TgCSmU
HcgyzKX5c1GkG9U8Ucnz5XrjTy9TdGRrtDKuV8galznBOk5O9Akdu3Gp5TXRw2G0v0nqvi0+6e8h
upPTz8yXx0j/NZoLw9Y47sohcRM1P9xey7Xvu7CCAj1bhmHEB3MntfM0plly6uV8n2dnFVjHBF+e
nYGecjYSiLXNyQg9alDLdDvFomvXC58SbySTO6b3hZy5lfOUoVJy26G1kLIc7EVJG+5e8fU6KU7p
j2h4nLpWeojjDHqYdF/Wspv0So1bEPZnrVsY0tak+NrmAcQBigPIK1M1QqLXmkmrVDLlG3nI3+es
2TAm97d9W12sCxNCuEw63ewkmEVPFPdMS3+vGE+xVh/yqvNGS9tYrC1jwsnLlvFayTCWctQhGVBs
hGmnjg6BPp563d4wthZSLj+eELakblRQ3cZYUk5vjXTemZHupkO2t/w3TZrvU3UzzVzdjBpzEKRS
C0uUkHNky5SpWjbJKWuoc7g51b3Oa+BxRfA9VMFCmnkNybid5dCddgpT4LHSoP46Fep3PWutyo3C
CggqaWj3Z1ZbzXM2JVG8N4YpOiylVySO6uFH4NRAQqzGlz+EoxX5rtkl/nOXKrbP4abo+CQl6biR
Kq775vCqoW0EnaKQ8ij2mCQdym/g/agPKW7Q3sHOsnHSVo0wawWik/9jSvL6NPsBvd+Jct5J8hNX
nY/MMLqy/u32ll89VTSAXkTCiZ3iLpTSnBdHwiNwQGsogp51X4yA8W9bWb6HWPIi3vO1bOZiUBu8
diW256620VY6MTDRDQypAKJ72ITxrPoCrtiyAN/KXADXVsKxyRvLIvzBVuh43YfbPqwuxzJrQ4sG
XlARFhLb8Nc3Nn/dcD4m8RsrrN02/HTbxqoHFzaEAC7r6FDnES/mBgHPe7/IJbeK7GZ324rIt/X3
FclbdgE70eQXS4NzK/mAGJc383yYUveL/TS5fQBw9Y4afZq8M+7kLPbk7mh8vG15LeYBS6PNyIMH
1jphhcYJJgMzNbmgomzaN0EHz4SVo83ez8WjNMgn1ci3JOjX1u3S5vLvFxmb0sl53LQ6ey8fDogd
PEEFsm/qceOjrruG0JtBWZxOgxgSoqaph8FKTqGu7dBR3lWxvlPl/NnpZDerN3oZIlLhZQlBqhlc
h2z2V1AodOx7vQx69jqSsv2bECGihzqHzeShM4/tlzvnw+2VW/uKVJLpFC9TZwgpX39Fa8zpdbcU
DariOTVVSqJQU8TF/raVtY+ISijYOGDl5EuClTLSciPrJdbKmHbMXk8N3HPOYy9np7LIfyO+LhNj
EAmDPKBZcu0SHTmekrOG1n0M1191bJEb77YGEFY9ujAiZC2SafpUW1TSpWL04h7gZ3SYtdHzfXun
defbn291kXTgYQC0l4Mt7MFiyuO+CtmDvVy7xXBeWnr9Fjphy8ji8cV5igsnGeQcIwntu3j2j8yv
AxaLNs7TlhnhFe5oKW1MiWPbdu4YHhPpaUvKc8uCcCn12Tw1Qb2UlAAUlT2M9kj6RtYGnHAJaeLV
h0TTP2siFq6mwBgDreJz2Ubj9VDq1fNv9MiWBIuiFV0Eos/1ghiDbxS+tRya2HQt53scJ7sc4rTf
2FsmCgfLVOLCtnptRcmr1tEk/DDkn3n9FEQdNAW/dSQvjAhLUkZp59upnZyiBlYSA3Q6rONb7ZC1
ZISxlX880YVuQVJGQxUukdpWHqpvqf+opPst6MWqDQuuo4VIf5GRuv5aMTAEu8l8kt/ws9b9zLXj
EJ4qfWPlt6wIEUyZ7Chk9pSgrDzlOybVSaef+34jqqxbYTZuYV5fJm2vfal7XrBqHKenxsjv1PAh
aR0EVI9O8e32DlsW99VJQWL7HzvCPg7sCOmKkpk7MA6O6nhy2fBEmVwbKb1I+572sreZcG35JuTY
RUenu00yauFfY+dj98aChwT2k9uOiRC3l8uagj5JATC3BVh7/QWB4HBd8i1O+fw82+rdqEEO3Nyn
rae1vFdkt9F/lPOHagZ6pun729bXwhyDy9zbILQXyrtr4/qc80p3RuAICCNDH1s/WdGn2yZWC37L
zLBKyQXSD3GK0kxkpXFiun6l7oeeKqdHPZreWD0cMuk7bXrbwTOag+k0ml+chlo+rUpriXrA8l9I
aK+9Q9pFY0qG4DcXf0jgVSvXSB9a2aO9/fO2kytbBclLhbocphi7ErbnDPHFNI4VI6Egryn96V11
SJO7fKsit24HT2ykaHVLVICtZqmMK6VOT7YufRz15ls/WPf5FDwUPEc3dubK3sCn/2wtv+XiLg/k
okL0tk1PVvtgRHu8CvuNGLWSAF2ZEBZIrRJjKizc6SsuwCyCfU/V4uc6Tc7Q6dw5iNXcXqeVCxcA
O3Tn+tJ3BKty7VOmaVVT6OxFOfw8A5m1t9qaK3HqyoDgUWqnjTa25I2zRMK4r9TpGGT39nNQhAez
bo6/yrf99x5fqB7Qv6FfIJIVl3VrKClyVqchMH9IqvGMbPhGer+66RbVAQbuoNMSs5TRmS1pnPCp
7bz8r7J9DJy7oNxI6VZXBpgezE8IcoEful6ZsZF9BDUI8DkDL71tHMLx15Mtrqj/LCy/4GI/z3Lg
+FWUcnZC06V3wwTH75yYCwvLibqwQG1ey6YZC6Z6roDvpPVfNFN/wwhdIQhndFpQbONrI0ZsKUWQ
cl9k1mP5vXPu/Y07YW0lLg0IXphDOelJjgGtcJlgHZKNM7h2ROhrMaVD50mGx/DaAbmWe502MQ7I
fenqRsAgpXOXqpZrQeeqD2dlkt8banh3++iv7eJLs8LJHKc2HfIyT0+h/yQ3PySd+jdjmcFWm2nt
vuPd+J9/wp06UoKKTRX/4tSOTn6uSl7bDukOJq/n1HibTsrbKXK+5oNu0kz3t+jLlz8vZEpX5oU0
OVD6TldLzNf+2zn9wNAGMhQddEGTUXiNv1FrWP+qNBSo2NC2eeHgutjyUd+EaalhDRGcEJCtis57
+pAbW7Sdq3ZUbbHwoi8t7HpeykqoO6weGIu5ezCKhzx9QArk9h5ZtvarbwcZFxCel0KNsHSSpcd1
MHONY8Ifzniy2areMiEsTxpaDcxjmND1jvsnsT6D8H5r51tjp+sf7F9XRJLKxHKYkLa5WpN8gb6g
pzJXB+e3ghFDfmQ8vGMpRwtnuQREWNV9emrtj3Zg7whHQ1ltBIzVgLRUBMHNMoL9It9zsceUSap9
qeWTaZKU77KKZogUG7/If/VykXK7kQVbnFBKddeuTG2uFkqJlUYxdyw+dPeVAq92v1OVjW225hBX
ET0ceHUXNfZrU4CtcytrlfTklAX6N1Yqe9S/p43PtrbTFmoL7KCB8gqWJM2q0QPlJg5FoLA1/4+F
hSF15K2u99pO4/XCsaTXAYBbuLnLvrULI9XY0eB9jsng2poXWRvvzFVnKA2/dCOWNPv6k6VKUbeB
qnIySUP6T5CR2c1GKFtLRuGu+8eEyJ0waakZtiqrkiGmW8d3U/9kBkdFtpAc2qplru0AbUFeME/H
fIksuqNFSTUbfXZqquDAw2spO98OZasWqJOy9iq4MFt4VqaqxJs5JBfRpMSVoBfMfwNcxzzofxaE
p39W9qOhvTyPm29Nkj3k3U85/RhY6cbFvXqhXhoSHldhYEVwJOAKYEc/eGDiVDsbH6kzT/1Bh9ts
+I0M69KesKHjTnOGeknjlk+34DhqaAo2Xj5rhwZOSuYNoETjhArLYyfd1CUmjyvV145SbbpJg8hI
+9Uvtgh1Vi1BywHan/PJEOX1yamyorY6hRCtyZ+K6tmhqhBp9MCyLaGYtSOqA63gdaWBJRMha6HT
+rCnjC/vxSbS7tkMyea1tratL40IB4cokJRxS1ALTIOqwQOEBr+x+nAsK0tflRePtbh5cdvEeuf3
XY+FIWuYDQIgYvyQjY23yOq3ujAi3JtaoEimmvGt9CjbOd3P5YDCNLK7HQO2rAgp76D3QdJEWClz
pgTT3ra80a7QS4PWZOOyWb67mDlBRUf0dJhKpOhy/dWqSc9h4CQ+91/Mn+n7fE7cOwl9jvrzVrNp
LUxDvQ1FCfAn3qTC+qQykgz5HGcnp4Ziec7r4a8mgE8nDGXpPOX5t97stmikV88QexpNHnDrDEFd
e6cEA9rlaZJxlfq0PkevThpXy/udOfy4vWRrlgyTSr0CypR8SliySAqlqsjT7KQYp6bMd2V4hhzY
leqN4bi1rQG0a6ENQFoDTfRrj8ahLnsnyLNTt/cr73u9xfCy9feFL1bmvWTXGX7I1mNXnIBdB/3z
7U+1tuUuXRDOEHNaY14iS7vUcsbhMflWDI9gdL1O+0FrgOnJh9v21kIPRAEAJlEnQj9euO8UWkI5
rI4ZZ3aCoEd3u9/A9pENLqVSkDFkIsKloDZ1MwYI852SymfKr9rn5pfojxraYqvwsmRLqG71YgX4
s0BwQPoT8a43QTaTeZZZgT2/eW6y8FzQIghkJltjU3LH9HuQ/xyig+LPG0u3tssvDQufsu59Vcka
DDdhzcQfMthRf/Czc7oFDF7bhvARLsXthfFVpPdpI8PIJ4dtLnVHq3jwu+PvtDwXysN/TQg7PZPL
eWyYpzq9fKzIm7qHPvh5e+ttuSFsdTh74mCE+PuE9MoQ79PoyRqP/z8TQuAx09B3auhxly/FnARf
Si82DtC6Fws6hkr5wql1vd00I4awq26zk6oF84FnGHJ5mvXTmJRgf9uZtdDAO5FyATcFrU8hS4iD
vFTyHkv22MIJUSk9DzkDRLFTjzKyKkH71PlmdTdXrfJ17tWtxv6qp//ZF+FAZYpiioHU+smUv7Je
fvLx99bLhkyQ40vQEM9uG0jp0sfkCNmlZxeoLc+evjUasHpOL4wI51SyB65gy85OUTAcg2DcDf05
stXncviNfAhs1r/eCCl+6juyOWUGkQjCUCbQqLxYzUbKvZY4wPMK/hs6EZJh0UYCUVFl+NlJC2V4
rZ8au3ZzWXL3G1nXWgGOO2Jph8o8i1+VxHIkWhpJe/FFUl3UP8P39oc+fNq8kdY8urQkXOJGaza5
3evcgKg+hPlHv/qpp/2hbXy37LdeYctaixmetUgDGgDP4XkVTu8A4huVJowlPwsI6hi1eNR2z3bn
Tb6bfjU3VT7XztClPcG5Pov6SInZEtrcnazeHBHgKjw7N12zDfcT4wMgisfj4PyA1+wQDupD2xlf
HHX0qsTciFyrH5oKx8IAiVyuqHsl+z1sbSgznTr5YQi1Q9f4npU/tsZ7f9Dvb8euFVs8DJZ5pYXi
/hXoEkGKyWZyNTpJpWO+rSbZdLUAzQdpYCDLarICzbUi3QiYohjGUv3SFkj8kgZAKyNy+xiZ1Uao
V0Qnhls8/xNkInCFj45bqW+nsto7WvSsxE+p1EM++HUcqCgrn5Wi27fhTy3fotpZCTv8mKXQK1vQ
hIvgK3NwpM7oy+ikOu0hPxgN1B+QL1XFxlNv3c5STeKK4AoX8p/cMEI5V7uIeY24OjB107i6Ho17
5rGGO8bcqo3IsGxZ4QghmiYv/yHBZ1rp+gKUIGFd5Jv4yB2T6nPi57tuNH5RmODvpbywIgRtlEUj
S4uxojH5nNeHMDrkZrqxS1dOJ/U+Kougl5h6FJs4UJs1oV4P0QlG96OlPmeldO9Hv7M+F0aWo3Lx
FC+znOe93dNEYTY0/uBrP+CD1DauhdVNsHw0XvuUY8TqcgI9Y6lYeNKr2kMi73/ME5RWyUZx8eV1
8GrtL8wI4TOajEmd/TE6BUnoJcpDYr6NdOlYGpM3tPp7CO1cNTgr+cdJvnca03OacedXzU5X37Q8
puu9M56s+BuMI5Z9V2t3nOWTlDT3xQC1rPLWuAc9u+9Kae83T/ZW5rYWkwCSMsKnARSxxenHXh2q
IlS06AQZWy09VvfJH/2P8jdQZJz6f62IJcsMuei+1bFCCkpu5yVQrXWtvlGpWPWFOgXoTkZhZLHM
O2YKXebFSq55Pg2eefaCZ7+FPejDrwdyrgtQ1NSIgV8sG+9i9yqjJXVtRwvQAE79nNrBX3UbqbvZ
z6SjEUxUsEuukds2147lpU3hxMyhNKRNh3NcGZ6ZfRuVh6jbuCvWDgzT9IxQUbc0GPW59stoR7hi
0ig+0fyB/uupsb4X1jE43PZEXwuWzCtxA1CHo1AquKLEaakGGWaqvX7sT9IdXAv5zr+HLsiDbR0O
ONdyFbfwUjc7hIdk/8fHz7WnPXzs98Zd8Fx7jeoO99YRshu39pL7ZPcpd3MvPqb3/Y+N34rH4tm+
/KlCibWfutCPrDA+RTm5UPM91I63DayBxLRLC8KDRhr7JlV9PoZmJkf6cQdzhE9T/pCq1X6Em8yO
H2pjIae2LDj5tgbcRQrblyvlwvzL1PjFVvaHJMj1DgdV+J2hQ+tmt/kK/BLlibf9N/9L+218g6x8
eKbkd9vz9V0AITHQsRU2SPSKejlOCzheKlR+0zQvd6GlGBvHRiRc/NtB0Pk2VxmDKI5wZ5p+XnFh
15CLSQcj/uoP0d4y47uycxO4jSIXvRWXhmA+7doxfacPd/QgTaS/mPAMIHiaNpsea1GKqsK/P0g4
ZE6GzGYQMNFsoW5fM/eARNWoWp7uU3saNy7zdfcX6gpOGrSzphCqjDDMZIif2V7N5JV+spvV0E38
LyE05d2T9pR/H9XC1fqD2seH8Ul5J0+HQHkuqNigtnh7xVc9v/gtwrmvYtTUCvijTiiQW/OfgwT3
U3FXmG6ZbHWv12ZdmHo0gOxQ1V3SwOtQliL+4BgDU/a+fM5hkmzD1k2UJ6l68Cfr4AeR67c7y0F7
ej8utH6oTAz9RiV2NfW+/BHi3isjugEKI+W84IfHnqjlzc1T4EaFG3xofzrjTvkauxMDDx+aD1uz
f2sXxqVxYZ+F4F/0TGP4fwqy3Wh+pWXlbWpYLdHpVXyker5Q5/KRxWTRieqpGmc8rO9TEl9VfWjy
hyH7Lmunvv8GtOM3bijmUMCawp8M+8cSVC7ClTGXuYNcJoenfagiOpOgPqOCus8WMmGtgooIo4aq
EUVbngXataUgLn0JCF58ypPey8N3lWJ5SzfPh+rN6RniIErzSHx3+4isDfhARQ/ZzMLUTmFT2LeZ
lsRWFjLuOpbOoZpTb04Pfv3XULvKKYmdJ2f+CLPdQ7yRKoucgX+HSTIZgM/kaXRDrt1V5LDU0kGN
T476Z6yONBKLvWFE7lA85mGwq0MdLNfktsjRpvPsmlFzxxtroxKxln+wi/79EUKwGv08ihsDAgHZ
+gzizhugKWDk8z7+RbbTF2/ZQsDUQIoqrPG1t9qYGTZ6mgne7uz2MH9rUzfovehPm7O48T5Yu+do
KTAKAi7OMcW+jzKamYSAAE+dyPiBsNyAMlZsbYTW5QeL59Bi1pwhO4oYzKFdO9Qkw5xxp7BtjD3y
mmG1174V4amDUnCrGbwWxS9NCXEFABx92hJTg1d8Uk7p+xLUqPsbx+DSiHD69CKck2TAiKXuvnYD
Esdu78Wzq8IBDBztfNvc6tdD40qGeklFPVqwZsWFHdsB1nxLvp/0pf3sooo6KjB0wPjbbGzztchs
OYBEaNpz1MXXkAWx/YIRImgOWuTllf/kpOlPv/a3Lv+1pULbBC1juqrEZ2FXoGQcOIkM30ir1XeG
gsBJ9ji3R7TIlfDx/0j70t7IbWDbXyRA+/JVa6s392Z77C+Cxx5r33f9+nvkvJt0s3WbSB4SZIAM
0CWSxSJZdeociBL4ZaaH8p7XXqAvVPV2wsqrujOC6eJzNMzS0jZQwUkKsDH+gFjNrYcOec9WYL8C
55lQxK6qNJEV+jVH2WxL5xE2GRC0YHJG1wURQbJ8EsZiEKPt1HlOkDBWFgKuH9QmBOb1JlvXZXeM
lIJy0C8tKJp9eDA+4F6B/9yODVQ4aP5AEWQbdKoBtgcFMrPUo3ZpAq+NEEcfx+Ui1wNDv52qYzG9
iMFE2XT8krtcWyCWyJuQsJFyTF6gPeVya3po1JfSfM2CVCJTJj3152d12jLrIH2K4h2DG2ss6VEZ
z9rpPVrcRB2vfKtPQsA4lX3UW34y2aLg1JyecdWq4W0lpPXL076aWPJ4rBg0T89LHm/HHJrvKgQ3
3sPEAKU1ZYaW1xkC7eATBZSdn73v6vYBkggpzjUckmACAF4p1BmkFBPOfhyNFhcaYHlUTXALQEPD
rRVoRPBd7MFKUKkAmocG+LcfW1gcx5UFYqGZmpuGocGU5RyAqr1sqCDhzmjwpGUrCjBwyMPOqpC3
42h9MUnbGrtCGRSzQ+lnzmENo/N4LEuxGwIBf1shxpKGXhmAfABcR9OO9yRT6/+g6NdVCS6jIO/1
/51G98/NAQrxUPsCIgZZfMLb8n4cxFQDV0iY7ZHPS4d414JlE0g9/784G2BVSF/z6CiUiIGFlRdn
tTf8RUU54sag9c88R2N2nb+XvDig2eBvK8R4MNQJUngTnK0trKSFXiLEYxh/PdW09/5SaJ5TjNCX
QJ8yML+37qDIcdUoHhYqkUOEk9woJUNKfqFVoxBji+ssZEgfu8ZiZLiyOLvO1XYNM8VnghAbqc47
0+N5e9RKX1c7f5U3wWvl0Uoti64oAVk2i2mg+4lcsTxOy3jCCOOs0tC9XEmrQa7dLINuQ5n4odnD
nyAwFdEeK/MP3y3ilWFiEQMwYQ5hhnNenlvM2x0v/kGj1X/xR2jcioDQzTyFPDGbAM15kwe2XE8T
HCBCY2RRaplyE1tcMjCHoYaL6CeTLTC+B9LosEHMQAFUb4XIHV61DkTeYu5ocUu5NJMaFPNmhggH
yjUzIcbc33w7JDHzurphEAfVItQDblqBr1LDS6tDRRxir7kR7Nh1qlttkjiKbCnl6bGDLmy+Wb0c
Or4oiEFvmnjsBb7AcFKSxMhNIf0ORvxfZQCa7bxXDM/PKZeURWNItqIDC0lrViUOL6WthiRmQPnS
s2MGXbOkM/ImFaA2H8YWLqQ04qZFeyrgyTPpB6rl5G6IVamX+gYUCIOABteOW6djbbDQuObD4PPx
RC5sACCtISMADR+cm2RGOS1VvmCx+VAuR/eAnwxIK6E53hQLL6I4Dc0UEVTqMY8CBtQ5W85DBiBs
dW6I9AriHI9HtJSYhWcilsyUumCeJfZ074fFiPICemvlE1QqjNyML7HL6t5Tvi2MzpbWjJG7jPvY
7ML+u7FKBGlcCyImZeeblBEYiv5HcWLzsYV5TxGxCspRKJrMNHeoMBIWmARqL62CPs2q70A/w0JR
KejfHttYOGpwpKE7WNTwztLI13AAbRmlkNA5KZbBABleZcP6sTXlEPTgrDxM32Y1Meb7sdElxwAy
RATlAzrmUXe+DSZjn0R5Lqi4h6IvK67eE+TxGdr6LBwxKG6hAw1ZGjRMkGDcVK6UqMEDatv4tRFr
vM36J2kdKAbLPFPZb5ecAYhfBAswH0FMgng+pmMrQ14BxvLsJdUkO3wXIk/vo9QAoO8/TB66gICY
n3lY71jeiqJiQS+CcUW5oPsewzoAYaVGUY00Re/FUV2ZIh5rzARZBLHABg4BCmCb974/jepThTxJ
WdAO5iVnR+MJgi2yWiheEAG+7Yo2SXsMS/NPHXR801yknMpLeUocXTPbp4r0Dxrib90uivtA6QWc
Iegi1n2txJ13BJ5mNGKo2IT15ITpl4Tkt8b+h57YmWsRT3lRRXMv6fACI8e9H6F5uIDA/FtXGnjS
P/aKpSMEyjQI6HA+yH3MW+7qAofafRAhowZerDG5JO0Aea58HUaaFdLK4Eub99oSEW27IBxbqFGB
2a2pIAcTytBA9gbeUKWEpQRAmikiAEK8KxryHDwkZfBdpN9d9a6KFFDT8rwhkGPrIjkvExu3klMt
yRWMhhUjI2dSAwDZLPftsKUcF8tjAWhsfhGj45f077JIpqrAWPrB6vLVrBFCSUwvD+UfC8RQVKHw
axGetlVH4zcwQ97mv3S3AJH0jwniYutNLWSFZ/okj38LCr3qPibaoUebJyLmgEolC8BlCO6AwhVt
CZJ3q8c7ZSmogaBuJimHkPFd2UAuxkAbQ7B9QFWiagsoOu1iz+3V49djO0sB7doOsRyVEEN1OIOd
DkIC4FdlotT59xZAio0Ei4bsKMLa7Z5XPUnLlQHMWRVnAg8zCi+Pf/8HpEleQK4NEBc4regZ3otn
WgXongu1xVt5bqBA56+U6dyH31PmRii/p5PVd4VRvEKJTJ4gzPc+ppoerSPfLUzwCzM0ApAlHwHx
NNpGcd8DmIwY+DgyTVWr+C5FBSMt82fwj1Qw7tLyoZqFAhpIRnDWEmGuL4VB6RQNZx8kdwu0HYgS
Zb8uFZxx8/rHBDEMz+dTLWcg+tSk0crnd2PUG/JgAqn/5EVAnwseq3MAPQ7lpalUvTzHuQkZMifn
YlMITlK4qQoarmXp1jRjWuBWQAHgsXXrU6NQdHHX4pt8Jd/x8jkYv7io3PCZsK8E0YVgCw2mPo/y
zskAb5nfPXOvGTHRCTvxHQgdwReRHziutAvlq50z0ulGTp8fO/QS/gxSanMfIHB78B7iBlBAHCov
eLBnqTt5nW3ZlboTzMaWNt2KN6VjbKSWfA53zdP0GzSFpqhDFMxkAOtpDNFMbcVhdbo08qKn/fNR
ZP19YFLIqsf4KI/HJhKjFa7dRqeJq5BVnXiszQYklGK7G0bRUMPwmNXDQW3UVyB97cfzswQFuJ4f
sgqCykjj1SKOEOYpXTGreJ+uPZt79VbgndxGTuvSpJLnxSUXH6uOhkx0tYMtmQiSohcX/DCfWS26
WYNe54fXrgBtOCV7sOTV12aIcyuFp/NMgCkeujNfGmFu4RCOV4hPDcXSUlVaRHED1NLI2+GeNMeu
64tYJXZCpKCG2ZbiWZOqL81vNmIiNfoUXlRIpcZWBliDVykmV8mUs20pMOJpj4cIXnQcToVb43XL
pHwJjt9tLDjepBhlE9hDTkOlL+1YQLMBZQAQEilKYjZ9YRSkMgKmD6FCl6OSARoTKqQaWiSKTvwM
aoZSqlo0iHotiLt/lFCJoITMVNMMMuY0cFVXCu3UqI4ZLY2wOHdXRoi54/jeB1GzCNQgajUdaAhL
7Z1XKTtsaa+j1fDvkRDeMQUdANiyFG5tnbL0P9QM5Fa6/mkijrZFrcTF/NOjlZipHm8EJyqAUBPN
Zsv+qY/ZYdpwvwQ7ckUDr8UD2BAcbnhuwrVKg54I84I8+hbiZNPYCo8dDd+iBaa/Cb4CQ/ol2UBN
oRKeWN5a2HI2DrbM7rdBsxkcYIrig7hJ3wYrf/I+06dmH9uxPjxrABuYj4Pc4q3meqLmYHG1Q7tg
Yr3AhzchvFlghUU8sHyw2lljaKRIeq+LN63RVTi0MbqhOzD7/quxQsjJrhTKo4Dm2MR5pPAjH06z
Y6dIUSUvoRm5AaWpaCnC/jNanLO3o2XYogmgQgW3NtudbFc7ynQ+9mjU4G5/P5SSnJUYLDVrWb7x
eKkeTw/6BW5/OxO9PpfmlcKt8jM3J4M1af2sj3c9FLtvTWhM7OGCh8+X5Q2brnt5xamHx6OgzdD8
91f+xshT2yczHJnp1tijes3RVCNo83QXVbwAFZx5nhK9E8ALCvWErxjsPchvPB7LUuEbhOv/G8AQ
q24Hw+HY8zsVpkwv3/PGN4C2b5EZ73nr4m/657DU/4CjkbfjA78Z8Zp24l/dc7Kide3S5pQIMBHr
iWIMSMh2Unf5gFtaQLucz377f4cwXB5uBzpxrF+VLY4DEXhrQY9N7qVxUMF8guSy8pQ5j+eV5oZE
IOihpiZUCQ7ubGsPry2lnrFYvblaNTL5IEBgtPLnwTRf454xhnPsJMhEjTpvFGc87sJVVez7fDfS
rgqLuflry0R44IMqH7kSA8v1wtTwn23U6f6Kf6vd0u0dbY9Wth6CcRQ/nefrwer9QMmv9pzYBWgN
9eCmE7iRVT0P7VrSOzMbvwX1HLQUZ6FZI4JIqQwMA8LncFuZ6Nr81a1i1zc4I7D+v5yERDsMASMO
IT8HEsYsg8KOhcQqZcp5sTgWqIegBwiFPrRR3Pp9orRagcQbxoKjO1gDTSZYwWCkr+OGRpu27JZX
tgjnqIIskP0I88YyQKIMvK5NvD4MitNpgMtUI0RSfnG5HiTpMWwVAKETR1YlR5XTTm9iGgB8MaZc
fQ1x2qgDHzSjiqNACbvImAblJBYCFW09/8qdZ15ZIXxFEcfeY2fP9HaJOdnKirWFrbrFdSO0O5vW
0L54MlxZI84edRQGGdlinP6hnqLnw1V6s1D+y6X2yghx/OR9zGkDO+/xjLPG8nlMGYrn05aGOHVa
UWrKVIMFLXtP+03O0hAXy8+2qzEQBwq6kAKpb2GBEV6iVrS8yB2j1k5jC1iSsF9zQWfmkHxQkTF8
vKtpG444aPJEjth6doj0O1ynTmFxG+ZZRObHfWzn/9htPxjHGV5LxsQqHKpB81ugUfkY/L9ZK8m8
EbZxGxrFkGacqbL5KOFBF4+9DvHn/hhxKgSFy0mZIDWTC8Wq5bksdLwsldEN24Q4DrVMoFGpzQO+
3yH/fCexQ4IOVV5kKRCBPFsccB+vCt3y+cPQU2Zk8WoMHpNZsQTtQmTJSeYmXhbmfqIq9gx02EDc
2/b60uyYP5SpX9z0V5aIQMd2oaD6ow+0dp0YkYy2GQ3C8pfh1KCT8VmEQIWMiAaxLYE7Pza9OEaI
bEsinuogSyX8Wqq1hMmEFJKNfKqHkcDpnapZsiessc60+/riyl0ZI1xZmNi8awd0rQTh9D72vuAq
2TCX1wLWKDu0So3QN7PVsaIlhBf3EPRyoW2LMjY68G8PLaifVlKQAibceL81ZEfD/mnkt35vV/5T
BDQRQCmPp3VxpFcG5w+6ul8kEsd4QQeDY907YDsGXmk/gA0n4FBFkiQzmNaPDc4x9G5TqGizANgH
fVbkOk4llD8A7cHm/Y6EbD1y9YvMoR/osZXF4wK6qoIIjuOZlO92WHkIYT11qKOtrUBTb3CgeRWJ
uk/jMVysxAKsMS8YOu0h8n1rpwdecFRyjCYDo8GEzkX+Mw+dkUl0rjqgMVXPS0BpaZjUH5Y3chIh
PQP/QOMrSnDE8MI2yDsIpswdfMN2XMnrwOl3/nt/Unq9PaZH2cUp/Jtn9GlTrLLjaOdI/7bnstWr
Z6TeHdprajEkX38QMQ9NH6mxP3/QaCi2ZsWWYuROtYns+Fm04yfhLTpO1KNujp+PZoE4TINkFHrP
g1EW448Ovz2zshhnMrjtZ3qgPWyWPOp6hET8UcB0o1TMz5Rn9h80l+mZ9dhnfwQCH42H2PxTLUph
2MMEik17DSrNe602tsi0bvhDdSpXhdGuEIRsbu29+W61bl329fEnLPvzlWOR4SCFcqzc4hMSVzJF
J143eqV7ePXSngBL4fxqOsmHnFfxXhprMAQan6o5FsUaPNgQDHt5PKClaHNthjivACycoHaG8IZE
OasLBg1uKlDcgryLdP5UqXKGcQhP5aq1BhRhPKN4E9e6ss/3outb03pwhLNk9PZohk6S6aKV/Y7s
aT+awz7Y9q/4c83r8e9glRkS5Waw1OMFkOHfkYJsc4mmKEAOE983Zi8VgH870SgCPUwguWSE+8xk
ld+etpHxTHk88Yv30GvDRIgaal9OwaOFEGX0BqtHhrIRddVMXV5XKRtn6Qy7NkUEnynryjQtZl+y
JLc6IC1gzRlPyoBorkREG19sBGgtwcpu+DrE7qDXemd18Kk/kNlwtaeUkuugjYoIOB3XjGUYwF5j
ypZmt+Y8LpoqBG0bEiFHZAs11DoYmTid2U/rGDYez9sPoPVBVCPBShJ4fzAMdCOjfRNZ6QJ06Ua+
5i3ZlF6KJ9ZtO6PbZfvhJUf4br8+IAHz+AsWx4imzrksC9iSQLiHNoVspEw4o7XqiJ5YbXivhWel
paQbFgMB6FPQXoi2WDCp3N4ERjQ6+V7aAHgu6WXWGpBnizRz8g2qovTyYYsGAbTQ48YBSOWtqRxM
klkqoEtAOCtgv1ftHp0vavgycJzdqbyBEqzeovdCaUXwDKF5bielHykYSB7P62KRFQ176N5EAx2k
WufHwtXdMWJTeYg8DJlrjL748mW7LKwOqhK/Qva9ApWSPA26FqVWKm0nYU3DRS7RKIig9p4lGtDr
hizPrX0E90SVhhmdXohGG3+K46CL4IrM+lX/nUZ2DynS3uWG9aB9UYa+uNrgHpsbB4E1JRmfWTWQ
xCIAipxXOx1xdcjfQlAmoBeJEVd5y9pN6qAIPTf349poNOKRbUp9Ggt9VkehaWnNp/LdFgPiALpg
YIgGxcbtRGRQUJOKZO5FizNVTyrm3ObaOWygp6ehpdKKkijQe6C/QbEVv1GmYj5CHxknjti4KaqK
KdBxASEyM6i4iyi8df4W3SfuFIn7ugVjWupb+XfwH1QERGB9UcEF3lwCyebtsJHl8POmRV8OpF8a
dReq2754GmhsjUuTOzewqDMXLnYc4eVZHlZyI2s4Xapu44fZmi9ajKy8lAGP11LzMVXcLxDEfT6e
1yUPuzZLJA+8ekJ/0QSzvNOgMcEvUovxMt1Tyl0ztpStvHS2AbQPT9ZAVws0/e1MjrLAFM2EmYyL
b4gJ5ui3pSpHLZ1n4D0C1eq8Z3nyaVuLSRAwSHjBM3wjF95w6xPzzIwja2zBDpRzlLC/mLEHITtq
7cj/olOACJMsX+Z/teYUEiqj9Ydfgvy/rPWsOmqrNmHsIkCVCV3TrIYKQrgqeSRum8lSC/WjCFhK
8WxxitFJA+IVqB4AKXI7xS3DJiITYD0FsdIZ7jkW0JGr0PrvFq9dYPORkAgCMSLe17dm+jEq+Fhl
sCfA6yK4bRPrbKygL7Izu8gC6YpYGGFmoPbz2F0Xhwe+lZlNFzj1n1r11VngTZOUBk0EFbxOnfUW
pEE2e4/ipoujA+OEBEkh+BEQ97ej47mGT4SiBTo9DPONmrGCEQt1YGkeG7nNxDc28p/CZizwv3L1
TehLedMi207JRS2RfAB9BaTtDN0DTp64CzZVF2kMMo7bbjz4sVmFvQ7VRF2QVopi5ZMlMcIOQlHl
VJt+Frzx4soTdwySEPmsZd34q38/+defQ3g6tLGlCg03gJoq0aoF6cs0PGcMzbeWAiF4MNHCDrYG
9MwTgR5Swlnflzhl0lqxFO19HKpNrqA5WAaJY+3vFb7Uy5zGokw4FlDmSHLMLUzYyRooqog4iH7v
OuDTKDxxvnwAVsfy4w9GGSgH+rz7rg6x2QqyRfj9mX51Zk68dSxwlZZa7GvRCTLtr4zX7NEhRctJ
EffQv2yo6P0CcT+YAMg+dU/gOl8cmOiER4TRBZu0X6ugg6m6y2NvWLQD7h8NuWXIkpDynYzgNRlg
iPGpiRJz8ANbDTeiV7pKSEEzLU7alSFiNw6Dn3EepNFPbPPby56n6vnxQCi/T6p3Akwpy9OYxydN
iX9r4HbVZFrBk7zD/rUo/4xBJBYehH05EJZpfALSYFeBBwH/cBuou+HR6g5QFjNKEe/yxwMj0yx3
Vok7hVdKCSMwGJn8PtjjH+8gukAObr3X6e2xpYXdAx/42xdIkmZfZjoZJ298GtTaZhMVbZVhaw8a
S+v8I4LD/xsRgHQzGy/6Aoh5RHYUiMuuik9RYqCFIgK1kl6lurjNHHrib3lU/xgjpq8LpAyJDRgr
1Kf0o98zvl6XEMMxMx1a88awy5DhNNt/F2XvhkhEIj8UR75nyvjUisV2nJCPA0YRjFo0Cg/iovRj
h5M1XMbAmjEDiW9jkVcWclB4inpMPP4w4R3nFRLOcnk9NscmfQup/eBL+4wHhQXaKHFXwrF2azCM
QHQHZU3tKPRnTl2PUNZ87IWLBub3iaiBmOSO/IRnu1oGG6R2rLWtqD5NPu2JvzRluHygpoDgCtYB
IhK1YDFMKsXzjnnDGx73NJPQh3VqA6wE7J1YspTHPnkB+FkjPL15QGP/6lu4nTKugJo4XwbMEcLY
6ajLiWi24UvVvxTd6KaAapRm2561HDWiFzbUczHVPc2WysKIckqUvN8MgPWjMARmApxhYKe8/ZQ8
7+K8LAbmiD5uQ6gGK4XunhZROBDIRCJGDIlStG6i2oFGbbyFbs0kTKmUXhb5p83v8RT9kuT15EhA
Obrhp+gZdUGtKdxHFBnKbRgQXrQYFZm5BL4gEwMpCU9ygxQ4Ykk5Odkh+Q5CzvYzO6SlwhaCMti3
cbWZEdxQrCTvAArDDgPesOEpFySjDlJH1F61TykwJc5ouWQ9KcFuQoPd472xZBakZoCMI4+BFlKy
bSBShBzEK114qvEcNGUVVaRU6xTLE6r+FKVl5ipajzxK0QduHJbcs4ZHvv34I+59CG8yVUS3Hd5/
s3jE7eIyXQrpsXoKT0U4qga0v7F9mpxxC8mjsSYT71r4ESQ35msWD0yOdsd0r3Rj33FslJ2Us1/r
9rCOTvX28WjuPefWBDEaoZW8JOtmE5yuMlbT6gqScpl6nKZkk/grNOdb/94iQie4JpF8mQm5buev
88NUDdkkO1XgFvP1SdMzYetrZt4anSjqMq0AuDTCa3tEvBOkjBNiCfZEZNTZSQ8Ki5esKV7PgMnk
wp8eD4/MOP4s2pU9krTAS4opjEPYYzhDbT7kSpfaTYC2/qZYpbnRAXUQuk2ZI/6IRnBsgD+mCfqR
eeT5G6BIzuOMwgUdHS+zD1+9MNM6YbtY8bKTXDa6tK3Gfcd8eP6Oay9pvmmLz7r4raW6+j1wxyZX
rSznjDpMdGEIN3Ge64mfrqeKpeychZNg/iwsPeIjmvHINokWpBsh+trwWanJ+FtZ3aZv3IdgBIrO
/vbPdapXjrTr3drmoSJMCR4LfgDj6F8AaxBSN6QaWNQkgCTKUX7iWg2pC7NF8HeGAlcGtJomO4Wy
se5fFhgrni7z2xtYk5/n+dUSZC2Kg5XAZKdAzC7xiVdxDUqf/SJ2KP62ECTmLn4Q/ODph6HNF4or
Q3VdNWPEJ/mpbz5Esdc1b9Ob2Fep9fYNwM53CMyZeqklZDlywE02JeVl88MWcPMeRHs12JChs4hV
RaKB+ICxFdhQrlnxVFrFNt8nrniUj/w6cv216k5H7T049RfJAa7HrAzNpSmOkIkOFSfBjX3C2SUV
8uMpEp+nDJwoXX0OyxBkhSaozfHHAQp6QDc9aSPaFDuaYPDPO/TR2GcvuJr8qvCzARFcPPFG5gKc
CSxXs8lWzQptD5thFTq+K9vo8wNLOX8UDrGd2/yKdxKHJiJ9fzTOs4B8JHi3wO7Gkl1cfcmCAtvH
LMjcTiw+RH6NR5MusK7EOEJ+aiS7B8Ubxfd4DI8cPlr30eQ+c1ihU+Z2+KVcFEMZltJJ0vlv8JtC
o3TnbyEIdPD0/ImGv7lfaVw0cI/EBQe3HBEakrfm2FGV65Zn5NOv5Ml/FzOjjXT5qdjhqTZFJku5
xt1tLGDEcE8EaSsAK3PT0621GLXi2E9i7cRrVtu5CdjfRWPUGUGiTeOiJdATzIqlGB25g+qurKs2
T7RTt+o23Wt2Lnf8m4c+GXUVP0VObQXb7I9YU8zSrBL7Jh4TlKs8WB2Db+/I9N9Q4NIbRwkqWtyf
f+nGTeaZvBofsUvStvLrocZMFhU6CF59Bjzlpay3p4oFCtzQxhc+eEeVCO66atHFlNHy23dvHjy1
ISzyU9pH6xr54vYKVDWBivVOrQTYu7CJDd939vLz4+2wMMwbK/NuuQoGXOIVaT/13inV7dd/nQYh
hkA8PNU2Z1gWMOJTuwdeU3m69Aev1QsdaXjn8TDuny+zKQWhXAJTF45rYhxlAoJbphe8E3tkkX//
1Ozs7L2xLhw/Cg3vVTvQVNHI+gNIWfGOALEveJfAuwculdup80bWF1uJ88/Myt+EnTlsNBB/r1P7
3K7Y39VO3eevkimZlJHOW5hwTBn+AMEscNKwyE/fmpWQop0CMQjOqWjjtVIbkJQQwJ8vQHWitGky
uwteCMJp5P0RMGetXWLDlZWqlX0WBmeo6ThKqvfoxnjyUp2ldCbcXT2wcrhm4d0J0CACF3HjlfM4
CycwWeHRgHa6r7w7o3deHxsaZvfeUcCDrMKEMlcxZhar2+mrciiJ+XWQnFF0Ux35T8XqwWvwyuA0
2IZ28Ef6Gv4d0AMY4FuLxIINvOcD5ewnZ+4zK/TuFYolNYqpeker0dwFR8IQ4ZBiP5Q+62Nooa8P
unRSIPAurB673128IGyQFye+UxIOR8y5O2gWLqKPf526OoS7gcBSLSMBPx9c8n1tRKayj+VV+8tM
TYnBTVAHFIFicv7im/1EjIgI9B3YC/x6gsne+t0/J7wB4MrRUpu1Z3wdIff72NzdjZ6wNq/hVbzV
2G5SqnmAJdwv0b0DsPu47U077SDS2h2WbGmIFODk4lFcIcGrHN9qJVfzWKtcB/iOQYrlc2wNdTV3
htEwCvfTCLgKjIAlAthfjRTmCQYhnno/7s8qE0RPbdTXKMYqNKKdexdHaEBpBWVI2AIw5Xb6ArZh
yj7IxHOcmp1kSXgUbpr8MInHx8t07+awg+ceThPc2u4EV0VpTJKIacUz+F24BqVWxgjVt8c27q+G
gLpfGyGcPU0nsSz7QTz/ij/gDuEpsJPX7EX+7D7i18e27h88P7bAF43WEawQGcczQHzAtTeJ58Ye
4nfxPet0PKw14TP1DnHsSsWgJ/GmhwwNct7ccaY+rV7qytXQZ9Hq9TahEWsuriQYd//3g4ht10sT
F40JJ57Ll3S0csgTRSLoW8B+JriUsc9OcbvDMc9AEKGqPKccydSmUExtzUJP8LzpjV8amvreRWuC
FE1ghsZgvNWXj4/vUT+3Oq2H6u7wnCf9yvC8Qa82u1/KWdwEAvSinmMZ4Mjow3dp/PokSgrHy7UR
cD3fGmHFbFKUiYeRXXEu3N+eGzsawFiaAzZu+/FU3ieKCGPE6YkKANKzuPWeu2rFIjH0pJwEX3f0
Zo2eXt0/dHvZMxnaPC7vlL8n8m7bJ/mkTWyEiYxfhAtviGiE547KjtkhoWo9HuLdRYQYIXGIakWZ
cBGiwtksj273wlBSLPe3RuL3iQNU4YY2bjz4PX9MSyPizeAwpmYLriJdsWrsytREy8vnNFoi9ek7
rw6xEXAYaKCgRPsJclmEPxYC06OmG0jnagsqjI23bSzvCX7i1BsahfPSkl3bIssWkZanpSx54pl1
hm1k6p8HyaisfDscHq8XSU40+/+NIcIla7TwiEyoIFSfq4stNHqzYd/EQ7apzdZUgd+tnoEWKXTm
UPv//rpya5s4jrpyECDIoonnKrD8jXc46JPDvEvO9C0YfqBTDS4ElJuxEs4JVmw/jitMqqRPNmt1
K82p0PFNmdH7o/x2VISLpkU+puXAiOfeiNzsUO78UkfvBSZUMLrnYN2+1pRb5cJhcDMu4iQEtLfK
wPktnVUn17eDRdnTdwMC2wOehJClEpEd4UjEhBg3A+C0IkiiwGrAFa9gjaJM2d0RM1tQOCCWZqQq
/r0NwqGWpPMLUTkXv9hvxY4ibGam1kc7wVXcis2AdlO+8wRI20PsBO8y5CmgvTn//dXRUoW5lIYC
51/AgsRd0LsO3SlsbqjaKJGtVkA6SOABP3VaQAvGdwFytoy7HpDBSBQrZOtVIIR+N6WDf1FyV8VL
t8TVtW+/KBN698r9sYLUMGjH8Mwlr5Oe5wfQI8H4pDKwhdCq0Hfc1AAeOGI9ubISm4nDNb7z2OzS
rKLVCxVJ5BLAtUgsowBgTQMldP8CwJAxyTtUzYwC4nV54HDRp5BM+mN7d34/882jxQv5T4RjSBPd
rmIjCEEljHxwGdes5a99l7N6Sqr7Psk624D3z9xwoDAna38pM4Ra2InBJXDF9bAdNrJbb0UbsEzK
Jr4/2ghLxOx5QjkqsSgFl8pmQMoFCu51uatWsVFYaDE6hi63hvAdDRtwfwEizBKTGEN9t+0nmO3X
wSFciUZ24I5v0b50VZuKSV/wy5vZJGJjFrQTw+RycIn3Fx9qc2foeNvRrlzltNmcZ+vmsCaGRcTE
kmd9L/YwLGalOooNmr0vPHjWnMWugh1DudgtOuKVk8yb/iqc9KkqBEmGYYX7J+41+8ht2njmu8X9
cMCFiJ0FHB4JXM0ELZFiVggurNFb8tpfDStQfz0hD/J4S93fBzBvqJQBXjO/fO/8HUn/XI7lKrzk
1mTzxmQmJmjzNrIZu5MhGNjMZmijjXL1QjF87xqz8g8KaGgOQcGffG4Dki8rHoDyP+4PCmdUUpJv
xRE3NLryhS19a4lYLXHgKj/pYKkxO3fSPbuwXgWr3uSUc/MePYd+mushzW5z5RZBn4feNA9JwLNp
/94dPm3VlHajHZz8NxTGaMcobQqJU60YowlAddgbEakYQ7Fa9EUho0qlGFg0BI4pQKhldPSQYPUw
ScUSJP7RBWlNlNdNbq8+cRZaMs/i6bFbkHRnKuBKAIX+Y4q4dOfhpCSA3ESX0qq2iV0aifne2ame
riBTuOoLfTzwT+pT6Uo/vF3jafj8QgcJTWuW9h3yPCVXaxmlONXLBt/RrxOXw85otuoR9S/WGK3M
9i3fCd3ebn/FbvIS7TVHMBr0oiou1alm77yNBDcTQjIZB2qp4oaJDynMxqz1qTaYU/P6+QbK/V3l
hLZneVb0rwFdc2cYVNRmFDAPFQpiy8Qpn3cStPAunQ10g7ANjGkzeYZqsk/ltvlYG9Gx2JWvHI00
4z6w3toldlCaZHMyC3b9D3HNbXgO9WSW4mL3ofXWBrFrhiIIgbP62TXoCNd/y6Z3Tm3aETGfN+Sy
oQ0HXPgSQNm4zd76D8OHzVhDYOiSSds6OozSlzfSgjdJefezWa6NEMdr4XFF1Y4wwjri2nPYdf9T
k6/tEACL1vGc2qlW3HqyFEe2czO3+xUtXXT/WIDO2Ey3PNNiSrxIeMqoNb4AGvnkIoNPdxA6PY6N
xyFhXg9yJq8tED6RtFFURnyVXDo08o3FPlUzoxstJoZm60lo8n9/IkIAGkz1s+eD2p2sGEW8EkGz
SYwvtXAcWqNhALWz/P7ECOAM4ywJEAQvZd285Z0K5Idg24J8sJmjm7L4H9KuqzdupNn+IgLM4bWb
5ORRmpFlvxCSJTHnzF9/D4WL9UyLO41v/bLAwjZrurpSVzi11wNAYeXubQYsiRJeEFgSjN+FYh0j
SpWctlBFGSz2itZGfnWyU6xMceKuer1N6XsaAno/A4rgYYblsNCTa6ntJ9PM9b5IT+1nfZR2Kd37
m/K3dI4O0j2H1JLgoPsVsxMoDQJ8XL4mVcRRUzRhmZ6mZBplOuZ+8aH2bSjQFoNRH0bT5AbWITfT
HhNU9csoD6NOE9/rD7rU5BibFqwID51aSH7Xmt6WK87vm4/Kit3l72NYEerR6Ptlk57ifDdk494C
ckYwYYRdDG05ec/hE1Qtw+ra0lbOwYBGjP7h9k9Y5JAO0Ga0CAN4ll2SqImh0KdTkp4KU9tagLgV
agBq/s80gJc8L+zDRiM8Hhk3V6Rp6yMPnJ5MsUDTaiT71Mo7iyPBS5ER8HiMuYUIRkvTGCuBuQwM
tExpdqrszp5sCeGsudFtFS3q1hYF77XO6ez4XhqD6cX6Q6xqQtEZSzWY90AmpaoAVKPsBMDXGQgU
M/D3zmuxWhv3vABz4Z5AysCcGRqk4DDnP78IFTSjK4vGy9EDRu95+dVlzl18nDmH5Q1GNlZFdvLq
tr+zhEp+0caoehCKtqXBfLNEEjvdBMSyUUAmi1rCImc0xip00JETWDVmKiW0LpK5Fzyw6oBzt99r
JRqe5OgQVlA3g4liOxEbzxj9wjS6k1hQE/0lAea/AC71UPofDaaO0Q5lPfbdJpLDJ0z8kbLFSvH6
5LcBHbFlyrMVwbEU9DmU+4oHk/YlvtdKjN+GLBaq5ehFxDje9dWIk1gmulD1J6Fcl77kFt5bK8JE
R49+gFHwaT1mtRNrJUkNNxTCjdehbwubGtOSCNhV8jJYL42wR9tKnri65gTpOgk+W+wENu9MoInh
b7fVAVA6YYcm86kgQNTTx4bkhSMgoyWiqFe8CCpACg9lUdui9zsTcyc4hh9pt6riNz16sXpSox3+
tlZ/d5kaQKK/+sWxClRmbSuMaBN1ktafUnQjkEzvdEdsE9FVo/CzVkuAZMvme9cKPKzlL2/P8BvJ
UAWDB0gHIa/H+GopBOBZI5poBhx+eNqwGUQ39zd59jjmj2J4rxhAyH62hudQQLwckMKSnOJOedM3
srBN9+JTZNiRadLoCHipwqeadBfU6OTcqDvVdDXdlg5jCIDt4cEYncIJ72XLxTYgUlRkOOT6qgtp
qZytD9mybzP0e7stwgH0hEPHgZiA9BMTNGZa3RteJfQnMQ7Q4AvkIPUOUO61Tg11FUyHtiywEdo2
HjSq7zT/STcOZTUQI1qZxzQgQczrdVVmk8my+vIXMaI9VOoQj4HXn7owI5Lbl25c3scWrf2GFla6
GnWsPbdRFcn3+kYPXrtnLyCVcK+JNG1ehM7G/kHPXEMYD2PgTIYtp4cMmCSCLaFx2VvHSQnJoWOz
8+0m4Hn/b7UVtNdjRzPWdWDTNvq2GL8T93ExTPIQnzRie6MzDni5Ok8j0e55QMnfoieGElPwiGUj
VIusj0+RJ2ibATvHaTUNpt1LwPW6LSXfXhYzKfRVYfwEiRvowLW1KT2zS8ppwpYyYhuj21G0yQDt
kvdG/uZvZjIa7JkCd6oDjP6aTG22UYIObJCx0FGPCKmlstnwvNpXzvhKwEAGpgPXNG+kAvzbNRnJ
kovUkOv8VFeDsM58NQeqrBh68Uoq9Vyj+Whglidp1Go1JW1b0URNQpP28RhXpCtF9D4JU2gWNMN+
qJFm3og1cR5WNaH3qwjraBW1becfQ0EIAjJgZEciiuLJT2WhWBBNrB3qaKqPdUKKFttjqBjEPaxs
5VlISAV6/5pYQuS57ZQFCp0yofsV5gCtp2I1Gjygyu9uGMxQ0JWKPBX61zDVfc0MUa2yPrWk5DS4
zaY8Kna9CtwQJbro+Kquk4G0HFn6HsAwFJlb1ru2mzofUX/jFvtDqGzTnoYbGLgJWysE23vk9hd/
i3hnV4lp3xmKDmgcbLdIO1ZxoaAhCu+MY+P2tYvuYixya926c5rsWd3V7wFGGRAH31ab7wk6EMYo
M6YZVLgNANRdM1cqTG+UwjQ91Y5B1O0hoPqmccYTx4jPzocR6CsyDEcTIxjTBtvITi1Nzz+fPnkN
ZdxzMN6vtgCh4Bcg4K2MXUP2R8WJCP3fWxoZdjG+SDS6qSjq+RxOSSKYGZMcAzRkUM61LMnD5bUw
HkYLJ6+2UlwLmmBcHMl1faJuTOJTYxuR/xUiC0vRIQV466Dwh74TLIa/loKuEs0qVGZydu80G/mj
tkn3XBH9x/vtg32LjhhCjLgFwxSNfRGmpxdg0Ox8EjmpyxG171WWmQYebTDSSKxDqq8PgxgJxZ0x
Bw33Dmzb7OP90wM3L7t4QxdU5GsqkVmWmCkDFaQdJOJKa8x3orXkfC7oJ+cxusQ09A7M0NGA+UFN
4prUIJlxIoV+dhIC8pIPQICPfLJe376ZBQeK7B5GXEQUTC2E7ddE8spSSlVp8ZIi3i/lLtt0RGxW
tOaAbi4q6iWdma8XL7YWoa8gZKDzMnnEOhD/1CRk+2TyxsCXmHZJhxHpPFEGxQpBx3uQaU31OxRU
HI6ofYsDIWmXNBhpxn7Pti30JjvtPI1grut94GE9fs8KMSQYuybUBlICbQ12JRt5JVLBEX4p9IlX
ep25wdrny5PM3Ly4FXFqFC2UcJJoo2/daj8PKW6M6lHNyFNw5iVPl7zBJTVGoCWpk6yxxqEwjfAa
h4R+ci5mZvyN47D7nxIkC/VKx8u92ah2tOV8fSk+uLx3dhqoyLCSErsBs5O+xQJxzdHJsaLr95Eq
pPxxWy15AsCmRI1K97sqKLPTSBFwknmrSWmnewmzMty84Bz532Ibo5tAHO+6vKvme0Eg4MoRid3Q
FWyOtHFUk03aRL0+CNUEYWvs4QkL31cVDW3eTprvDYDXmsPmRvJkGPsxBuPKz8hVNx/WboOhTM2J
n8a1vJPxtHq+fVW8YzExTh8Jml+MIGiHjx/pfrvmHYmjNixgce4loqeIIPCiUmmt/k4or6LAo8CY
gb4ohXYSoZjmYTe5A8Fjm6f7HD/DOrNA9ack1nD5PdA5ylXlbPFEJxyPuRgD/LEwmKC7tmcjQLVk
o+5mSR5ptwdM9nvvbtcmFTbvt2+dYwy+AfZU/qSmlQKlsQMaWQ975yyKpCfqjzogGeVNuXD85/eX
glL7kijMps21NazhoMVraifbgvJYuBTgXLKQMQa+7EueX3wZg3nPh0krd7K1dbUDtnpDaUI5fJzD
sn83Ppjiub4yvzbVvFJm9YnJL2UX2bq9P8d3PCW67bMx1ntNpvHKqG9G8A9pQ3VTY6f5mnOQ21ZU
Zff5YJP0IIcVZA8P1ebJvA921KEmb/CeKwizLl+47Kyom14A/MdJ/CSkdidKgfpIeK7utkUwVMYi
dJkiZaOOMKqnKHOaFB3AdwENqUq61wzvU+Oz3QurzOE96Jbpzr2KyFRhCIAxprFfDT6yE7DeTmUf
aoKd6RxzvWyI/lBg+JdqYS+KeZKdpKf8UaDNVkGhloeizzsGwz6p1PpKBAYEoupfSMW7a+X+trTx
CDChlKgPIbImIJBOJCEZMX9H59sU/kXQ/mEU245htRiXGUeQOPSmrdPp6CiZs6Ujr0d55sV3A/CH
zmwgLgQa4P+Iq7I4Q45AfI5s8+6cOBzd5Ny5zjxy5q1KKhY4ztJsEQETboOzLQ4cIv8Ssv05CGM5
o6LTxsqIYGJcc5Wi/1kg8aq2o2Oy5qnn/INv8YwxmklfpUra4GkY7XfAnHZNhXT053TI6JqXFVs2
nH9OxRhOqWy6PtJCVPW2LyHRnzhH+d718xWv/fk+o/GZVYdS1eJupHprEEm2JY1IR+GI2g1J3Yo4
CbqfHh/jj5AaA5ERXXEMwrKgK0gezxh86ORlLIKsdVoRtHMxEUu8ho1EjDWajYAeRnm+bpaAb9d2
QYkxC5j2bJNCQ01W/ih9WiGlExDL3g2Hgq45wfZS+nQux/5zKsZCGGmWpGGHU40YewEI9P6VOsl6
+/msIEqRObK/+PD6Q4yFLEBurEc6GMSCTfBES/e2KVo0dhdfZyyEWVq5BwORnZ5/TQF5TH8/3f7+
onlAKnSGXJiT78y1lOgKBgIEwl97sO10PZ6jlCCyuk1k/si3u78gwtxHUZRVIQ2Ic8wVHOnqjJmP
v6OgMMFvJWAEKfARYgcvE8ECFcywi2tOeLh40X9OwW4ZBvTp/0e9j6sHjsQu3vLFpxkjLY8h+jhr
MEh+7lcaFhKoa8498ygo156maAorxnArTBl66xrnyXv8yyMwZtlDlxt6ZEAgue9obzvcJ/Syrbpg
EmONgZDWj4EBUQXQzuNbTu97W9xXlHMOjqyy5a7EqgA1pYLK+PDyZr0iwnz/K2VgTW5gCY3UyiAQ
nKZ1vNrnbrW6TWHRbV0witHpcWzSXEMJ6ZRs/LOIjXAcv7Xs7S8IMPps5oVQJvM7SV09V7ayM4PZ
ZmDvLEerOQdhTauh9lMUl1CL8ojNuqeM8l7mC5eNdiMNK4rQ9CSio/BaK9LSw4OiUXKELXiZY0+P
SzKfJ1FL7LqiMh/zIsorMFJu4T8obTqK+yaRDRZYoFQz8sL7BR2/ojP/+QUdKS+zQZxPg/f/ZmbY
yJPdhQvR0NyEFnoA5+gS20Ufqwp2Lepajpe4KydoZx1KzpUv5bCuSDDMAko/0FYEkPB+tU7/fFe4
9blwRFt6pvF7QDjavuD+rqgxLLOKXJqaQs9PL97BFUuqAkEDOwVo9XFbJXl0GJWsZLNvknqmgx5z
7Mw+Uu/Ie3jxaDBaCR8iaHoHzo1UX3kPyDTa6J2vSHm6fZYFP3jJMzbTHDdGb8QzHaAnk7zjJhMW
siKahC7fuTEU7XTszlyr6SVJmMCr8Ll3amJiezZREC/y1X8pkXVFimGZJ/TAb5NBSsMUrIFHixtg
qzkkIHBGIv7gJXwWb+jPyb483IWC1pHSxtF8Mo1YrkA7iv3knxz3smxtLogwEaOs+kPbDiASk2iz
G53piDzJmRMLcakwEcuoNZYRiKBSOurqEO9K6p+lz/P4g0OIxzImbhmKKUabxBfL2ldprT852a/P
2/L8vdsKIDDovBYxqAm0cywsuLabeS/1VW+o8xPZO8THYjNu06O3Onl2eAgPaIXY/xyex31uow/C
uU3769tMaHxFm/FAPtqVRaz8QzIjoMl7ZYd2jTUudhWsUsdX1y1Q3ktM8lf9trPRCo49Mp1CRWek
wAwZfubpjBUS7jCmoX6mW8Mpt4qb5MSsSHowD/I2xt69jzImVUTSt0rBhhYSvfT7zLd9b936KVUO
SYrFkWvx1TNX2Jyn/jBjGgyv6DoMq1MzrboMG0w2jU46n1MXXXC+QLXQMFuJsQX0/DAxe5dlAACv
JLx+JbvYTRo5hzYnUuGRYHShM/C0Vax+zonL1NX3r0+8wYulqPTqFIwiKIKsj3IjZqe8Ii+lI1PF
J5kGPj7wZnuXrNUVKUYXWmxuNPUKp6mdaFMk9AVoiBUtEzrXXYxNyvGNC3b+ihyjFlYgAzM/Bbmd
+IFWKOnnbdFfMiFX32dEXzXVpJnQMXqa7lDlN9DRFdCMrJ/ztfx4m9RCYHRFiYkpSnQuKL4ESuNK
pod6Zf5e/x0BJoxQY62KFH2ai0gifdPvK84BFqzg1QGY8GGQ6jzLIqgKUsMb1akS8rr+5Fw3T1fm
33DhnMo+lPs2hiCHmLlzx9YZlTUv33T7ItA1eE0DG3IrPTdAo/085CvVLp49Tif+bU4BnPuaQqxM
jemJuAnvnJPu1FuE5jbl+FjeMRid90od24VLHGPXIVF/7v9XTLIZNeMfw/htAieR6kEpRVRTcnII
SWQ/YqcnbxKDdwRGuYGin/lDPSLvI6IomdjYV8yZ6lt4K1ydglFvT8j0Xkpm8xFu0Sfsyry2c44B
0dmq0xCHtex5oCDsxO1hrpoASmtwz77Nm329rRu6yOi3iBz9VBu4kbIkJqE+OhHKNde+z9LPxAJX
HGO0vMgNTYkb3MkL3lYyvLxBy73xvOWEVLftus4CzWAELVcyFYc5bRrCe4RwOMWGuJBq1YoSfFzs
bHci6Ud4aEpuMpnDqS/JuLBVeZqqdR/AHvZUcX/Nc5U6Ce8j3nOXY0y+Su4XZDzVCDQvh4BpxHXF
J/qeOxyju0gBi78A96FiRcO3t45uAh+hU6AkBrqp8oloD6R/50RBS73VmMv4Q4Ux7XWmTKFvyVCU
tUHsOlmXyD64WKJrAzA7Jx6K291KRFNxjsAiPuqrdYNR/PbHp/Mq3m15edRF0/Pn17Aiglg8VAQR
Z45J/qu0f6K/msPVRSG8oMA4gVzOc7/0QKFpiEWF+10Pdb3t8Ret2wUJxgVgGLLI5AwknnFtOqjk
HrlNgXcIJtqLUBwS1AYynlS2GxJzH+ikoBzR4MjfVyXlQsKTNijlvgcRjQQdqfHysO5cjMXkp9uH
4dFhnIHamnVYNmDXSH9Vk2thKII62vk2ER7HmDCvGsyw1nErp121d9GbaFfPFSc9xZNdxhGEXT/E
eQ8Sxp3b7aI1z7LxxGo+4sV91LqRW2WN+8CgMdYZA1z46TaPeAQYU2BlE+rasP+n6elFe2xdbl/1
omn+oxhfj+2LE6jREMTpDFEP7P2NRV7i40BQ1ky2vnv7JJyr+BoUvCDUDgoGegUQyn7n5A6aHr5z
dPxrO+43h3xxFkbJa6Ft9VbCbZdOY0uuSDXUlbC/D4XmEDOlXUWNB6ciT++8ZniOJLML/TQ1aOcZ
yJmJkl1H5Me2J9r7bf5xVJLFCMcOpWIsStCINr1jPv+WVsZq+vg7+/JVAb+4pMFsrSIzQKSnWg7Y
LVuiP6vjXxJh9F7xyjEB7Ar0vnyGATumGwxdUV57zlJV+dKLstOGcLDN2M0CZw/WCuOwHd00p/Il
dtW3nbrmkfuOtjC/Ai6EjzEFUe11fVdD+F66vaQ74f5wwhTifTxgunjYKs+UDoONc0qx84np0f+Y
2bj4AYypiFo/0QAEMAvhwV/7W/XJJE+Gbf6XF9sfMmzpVu2GPgtmZ/0irnbjV5MKJgnzt9vSvpyn
uSDDxARTYGRF6eH2BrgG9MG9v3o0W3F0aql6cXlpX5HYhbyLMBajEYBn6CXtHawv8rCQE0imAOWR
DxEpYD142DHckzGBQuiFBobjwEC7yUgekVfk0UJ3jeUnf8lC9do5BX1UjmoIFuJVmp7D1Y/XjBr3
vIwax/axNblEFDwjlbSvlt+B+JvOER//8iCMwcA45ZBqA0gc0rXrRu9Z7dLk5TaRxWNgkHHurMFW
aHaEF5vdy6HKTUQKAHX+mQM8Tl+H/8XwXdBgNLSIQ12QEtDA5iMsj6fSVn0Zd7wk6qKj+EPlm0cv
NQ0Fa32O3aKfygP68OdmX4NzluXX/AUZRkF1E+gTBuK3kz3S4N4iWNxNpG1zXN++l6+Olm9O/YIO
49SxucH0mxx04mKFVaq/PDKjjhHqAENzsz3Wp120EVxzWxMDL6ICQL2YqOY8wZdTuRc/gtHZHFih
ehHOh5Xznf+ABUL6E3zIj4AIq9Tm+ZJlE3FBjtHcKfAw8DpCUHYHGdOyttTNTTLyinesxeDvgg4T
5odp3qd5bcxPO1QmyEtn+9vp8/P2DXI0i13lWqVdEvoiiGAMrXzeyT3BywjDKLepzDbglpiwkf5g
BR7Am9GSA6Ah0mMVzX+K9S+YNZ/zwleMWRqMZTcLok5UG8PN7393AsY6hHKD8aYe3x8wC3LMuG0N
s6Lc4BDruDEEPo6xBg59lWndN98JN/Q1cnhoCEuTDYB5+MeUso1XQS8jKybgIHNfg0zvJoKuX6x7
4/b/cySL9d7doHu55+NEKQHwM21J8PDcYkhYuAvui00lrjpUhTG2Y5xu3xTHwrKz74LZZ3MZen6F
W0/CXXcCXoCrBzZHpBePB7CxudcPTeYsHzF/VsG+WjA67XOzizfn2OZa8UULcEGDsa5jH8ZC34PG
Tl9le3Er2QMZFfr6396ZJuZ3gVcJ6CgW/QCwWXHoYxE57uo5OQFw+dknITBT4JpuX87iO/OCEGPT
9C5t61KMZkIG9rlgOpDXZrws4BckmHgEm5wnKZniuQ1JQnQ6OjX9GCh8uR0QXpZ5UdYuaDF2bWiG
ETu2wLcupkeg+uEFEdoWL2ZY9jgXZBjjZk3mVBgRyLxM9rS/1+/a/UPOSfMt8w1bOzHFD2nGuoJr
C1p304hFENnc6tC5+Wv/iriU1vaYE9WVba7IzRHIN4P3h5wxy/6Fwa4jrAsTxCLHY3Zyx2egFJL7
iXovksPxcMvcu6DExEKllVldpIGSiI3Yd4GtYi9TigPxhGFRti/oMNqKlautoGB15MnG6gUBfk7g
1PgXT2KgQwMLQeYRdbbI3/ZqF/dpBXEDmqRO57hjTjfzO9mX/PUlIYZlmecNeuo1s5rGxxAbs7rK
bvZvAylt+Tckot6Xp4b+l4u6pMowUBQaT51GMFAh00uKd2UDkPkOOSEeoflDrOxdEmICxkHqhGFM
2/xkIC+Y/FRpTR4zMjnVsdhyUoSLanVJi4kWk0j0s6bEnTUuIrjRkWatcmu7gLXgLa1YMkeXtBjr
qo0thFDHtXUzWu4akxy5Dbh++7YNl3jSMf/5heoatWJhsTfIFKh3zqjDwDW9w6YKiHxHGwdbyHyY
QS4sHI8sY2zRIysZjVXPBmpyqw1ADm31VXXQu9w4yXH4JT3r/P32S0p9yVLG9MYJ2pdj4BlCE6ac
tM+jY7iGa730rwH1USgzTCpqTnrPHTXiCg5jj8NOGUytwnErcBkDbLTYAUIG2LHFigtGMQvhvyvE
t80qSprocqLOguPKM3L63pX2Ok01h4xPPOlZCmr+cBRgS9fSg2d2JDQYk4GQJu+y45Pfvd1uvN0D
R0rn79w6E2NN+r7oGz0BHaAQvaVO4H40TnaUsUSCG1PzjsTYE2uKC7/PQWpyVZT/sWAIhe0MXY/c
4Gb+0q1DMdZEE1RZDEpclGFGROs7V1E+RvXBQvExE+0KcXVl6926b1ZW+1oW3f8MW408Khamql84
agA3ZoQyMcKwCupxbro0UBNS4EydAi/+jN6+vWW1+4fOlye8MDGIuDXBb7/o1L96V3Ky1X/oHwVs
JhCyAKBuYsCJOYpgqkKTGMMsh5h9nO9MOGiv/C2GS3KIna8GavWijLEwxoL4vSXUPrBugVYgUjeD
dNxrq3Psvt/m2KK9uKTDnEeT6jHoDNABjv5vrNol4WZ0rZWE4rNv83r9vy6AFcQLauwFDaGqpp4M
algqTN6G3e/pectDS/qqmtwiwpiKyeurMpjNUo8VdSlRfuM5Z+sjAZaRffc42S5er/f+RlWd4TNa
b60Nb1vLYpni8piMEUlCUU47Eb9g6rZavjvvHvxjS0Ry7DcIu0yO1C95uEtqjB3xpjY2hAnUNKAO
IJHRvjSvt6VkSa8uKTD2Y1DHAUIKp+K/oreuC6ixuU3g+85lWIhLCkwMYsij2Gg1zlDZ8gxqM9kZ
+sANom1S8nLwH0KakN69V317ODv26zajnzwrufQ0v/wJTHzSCoY1+doccgFvIEYiVyafPGx3Hg0m
GDHCFLtc5lCrfd4UTuO8+jbvGIt5zctzMJajrLNmNLUvcTCw/fSELmLHszt0m5zFnXV/++J4B2LM
R5CIUp7O5kO5c2cyAx1R+LhNY/7GDX1mk9+Nn3v12MBPIhEkv6okxeo27FbgRBgcGWdr2fI4yeEQ
gkoPsQO48xTQ4+ffHYQxC5k61KYggFl2iGCXxHSiMTqmeH2Fi/YAeJGmDuhCVWOf5FZUSHneifnp
l+JOm/heXd8+hrTIqj8E2Ed4IWCZc1hOOEcWOK6+1ekAEIiIyDmp4NWPWUW569JmE/NNCC5oMkY9
UhI/Mkr4XSDC05zoGNaeo1vd7qjo0vLub8/I3JVc5kUVp2Ai4neVCliKKJ8TN6b6qaOvgSNsxHnA
tVtxpHDZQwJcX5ahw4rCCnvXFwrANiWkHVadHf2saSCS/LSNBm79Yyn8BLTtP5QYjgoqjNGogJIm
Q+IbVyOHIbenVStzx4l4pBhm9oaeD1Igzx7Kjez4sN8CQp9fhZ0/811G/pyIcYSA8w3NVMGd1fEa
6WLsflaJ+ltyaD+5PPng0WJcIgLarIgSHGlyOyCORwEg5RRa3z2EGFHh5YgWa9qXd8W4x7rXshRI
mhj1AQKT4qR7q0IioFnNrxK0DO7yNcplNFjdVvRFw3shIYxHBCrrkIsdqCrmqq6fi/bebFbaWUzO
YuumIrlNbbH6iHQl9n0BcxnJcYalcWGIghgreKXcbVy02/WH/YDusf9Ssb0kw/ASK/AKQBuq89vc
Iq1KpF3xS3/j6fGsPd9l8c9hGN7FDaDjJR+HQU9fSYKXeRh07xHjGeiGt/m2fEt/KDExRYuVv1Nt
4dEjOqnzkZD9/ITkxZjcy5kDgYunVWUVrV/Ol2Mn+0NmA2Efnl5xeGq17Lv+HIaNJzxDFfQAZLJ7
2x3s1qnP5UZ8Gl57EtHKbjnp6/lX37gltn4mJFg5kXvQ4pcpI8WxQHdnxsWY+rLZ36io2GEOtNN5
zfRsHi94JwkAHw1KSNwMpSe5L6FNn9uQxmtlHbjyCZ35m+4xcTyeEC5KxgVdxsKj/UHViwR0K1Q0
fpXn+/L+4bbsLfLvggJj2At0MUZaDQo774DhQwq7zrkh3hkYmz5i6T3KZaCArSvp2j8OHuDh7vp6
7ff/ZXoXKfI/98QYIC2r/LEUQQsDfLb0KJJs9cCbNpyty7UsAMRbxYy4hJ1XxreJO1X1myS31PZk
b3hudv55tz59fd23L/Z7iHf9M5mL1aZ2DPxJaYGoUrvpoXcpr+DKYwRzsT0goHtfBSPeHu95fam8
bzMXqQ9NqrcGvp1S7p6whffVNWtY/+FbQgsw7fak2I+1DbgeZ+/D+T69Pz3fvoOFmYFrSowPKWAJ
hW5mUUw2QC3uyQ4G40m3iUufHrPV7pcNfXNsB6OHDqcj8KsQfUuYGK/iYaIyrjoIwMH91Z/Ds+mk
9APg0we7u3sMbKx739B1+OTQ1n5aH1Pbo75rbd5vc4B3j4zTwdbYSOwq/Aj3EblRjt/87mquucu4
mrYzR3E08fGBfPC0fCGtdvnxb1N2Zqtpte9r7ek5doRjuireEgIM9+hsC7wNarfVnh23+xuGY9/l
taeSJW+qNHlm+D3nKnm/klH3Uqg9Lywhy3/95ZnyhXftplaxvNlUATua19h5WwB1FrZxFMQ07Ef8
ao0QwsmKL+Qpr2WEUe8sTpvQmmUE6PePteXI+fkheWxcpJTt/fu+BW7ouNsrz41GjUPwFgwk2kc8
KH55vtJ/V/Rvc3W95I2GOesYlllThcTYuuju57x2TbJ16b6cR7JaO59/KQ6MZo+GkXWCCMYOhHI+
rfBEjVHsoUDjZ6zj23iUxSWJH/LV1rnbj+SR2g8t2a9f6ftTu6Mre8Z22yqRXfLiWM5PYPLct3Xy
+7ol80pOvkLzCwEPAwnjHBPOs/vVElS4I9s9eJuKyMT5wBaA29SwZ++2QHyZtgtyvWxNRp9ALEuy
sS2yGWzhLSbvMUqm9Vogm8rFWGFK8pKoqh0fD2iQ0TaCswnc3WZEelv2ifJ2px1fmoy28u40ANQf
23JT56AR0Sel4xfOelq3q5d6dWeKjvJbf5Cw3W2lYoXvytor2KdHApOEWD45bEsgWxDzID0CFYT4
AdpSk02bkOZe/5TQRbkB/AL+wmSHuwGbOrH6a5Xsf3wqEUr05rGypac6s6P7zsMKj8dsXzRO/my4
OW3wc4Xf5qsWfXVERBnpV4qL3aI1zfcekkvpSsK+j8N9PuOlfRzETeOuCvfDIhomXDeomFFxWzqH
HkTDeD3YUYuaNlIa2pvoTLvhriTd053pBBSJbGwi02lgF25kkpdNSbBgGt4sp8MdenhdoSEbV1tB
Uq2U4jlKARuskNf9ag0siEdjFTqO4SAjfbAe/F2RoYzxYG5TB9CevVugdJ68adigN5HRHiRqfRg7
eaM2REtR8T3eB3Y+kI0ezn1T+g4JuocG6zV7z37XMJ1hkrKn+1fxLV1tf5S7Y2lrz3dy53TkCevT
MjsF3pOyEewHb1ucjZNWECCuAtIYS4McAaHxCoDDEuoa+rHr7XEtOpt2e87f0ppqq8CmZgvcmNA1
jvB9TkONAkhemGtDiwZkBMsE4gnZO2/jFOunnijAxM0+33tbvlu/n/sfmkJIsLX17bgxHzFwsUW3
7JpUH3pPVlsdwj8JpDlQkiHyoCpM12+saDoZCnErrK6IPgxqbaIjWl3uiPNUkcQp7dgG0leHHcc/
Otphj9M2tj9bCTBQ64pstsqBTg/H0BWJ9FidA1jAEwJf3Ed3PG7wj92eFAOYhsxVh99i+xTcX+vv
Rw2dQdTER8EJgb4EdvY2rVygs2f4X8nZpcTFrqUfAor9756Tv/WAuE7QnKuS3g4Lx0qc4/oHTT7U
1V2+O7YUJwWghIGS8CrEfpRTsbLuJWmXkNaOzx/wciMkf+/tAR5bHN4xKErUgryLa5nU68lwt6tk
m5NH693PSPAZ2uOL556Ne6ysLs4taq7bHCPHNhRNJIODfP2aKKvtRshsz4dUBk5LswMK3iuqvb/G
FOixyuMM+7Nt7bqmZJ0QsPY3MqHC5pg0ZLyrd4lTxYSsN04JkHjLxsy078j3AuKd+K4g65F64M0n
bBXwSEmzO7+/pHfPqTs8BIfo1c4Gd1qLUIY2OWx1nP+2QVtysxqAjFRDVVQM+bLmUw8iQxBCr0MP
ruJC9QfyKzzODRmJ3aTEvNPdGQbe2uCqtiH6vjnuiEufiamkqVaqRLU6wEdKKZV24enkhsDTb130
Dt3nmwKRs3JvwYxmB84L4utsjHO/OjsTdelpEImZCdrlSH6dLKAYhNQjyFKubzN5obkHEwgXTJ4d
4oXTEEXfwDi40J1e7NA5APVGOZYvUBYN63wNfo3re3btmhzzBvPNJpn0CndaFOTHT+k5IjvJhQLw
jrUQ/+FYClaqKLKiA6Lu+lhy0QVy5/n9ySKo9meiCwuJUfr8Hr3uEfCwynsugtxCBWA+2x+aDCvj
MmpT3wRNILtnAdwgdruE/0fadS3HjSTbH7qIKKBgX2Haokk2PfmCoCQS3nt8/T3g7K7QJWxXzKwU
mnlgBBNZlZU+T26+eg5vPBflkrXr18/7XcwnDzSXoq6Ah2Lfc77yz/TPpe/DXHTg12KFdW6zA26Y
saPcKADu782cQ0bi0WF8cUCQ5UKdgM7rBoBqpnm6Faz306PvwNSZOyxbej46xHx43vHwFVckbJEP
Ur9rbYuH48d1KaZz9IJiFi964XnC7ACUpg9FL8zhy/Ox22wC+zFCH0lmvjzCAdncmztnr2wPz4Fp
ASr+12gdfJvXLvPdA85ooAv+GGfck6WkbAbw92rbp/tft7e70nyDa7k55mbqoIlys4Gc59axO3o2
Vk0B/8037QnFUetrex4s58E5yMcHmAbzLrTvv2Cs94fP3ecNgYV6oebpFMAF2+nOdYn+niS98t1s
HU4wuhqADfCCxc2tZ5/2J7vHp75vlF2NsAHDaumGmi42GOa3vAo+5zV9xwMLkYgmEcuo57RPajk8
cZP/LMVdPKjvcHDxy9U+yIZyDibsR9887eeT3lrOj0e0xAQm3LTMbm37V4hYcEROZ/bWFNuCa6Wa
CJ04ud1vGP9rh3ypg/6PFmoixBI+BnsX7P3r/Yt/lvev25O9Ly39rjGd3dYyH/B/TM6grUB1HHyg
td09YMkmYDJ2PGnlPEa2AiUEmq5286UDUZFnimdeWF4NpP8plqViZOIPUxKMftqkWJqLgKUS4Qb1
r/oOY6KCXR95t7ymzZa0GH2sBOgrA6RdB60ZOt3up2c+zHd5/YmsORdYVf2bI0Y3j16YxoOqAOHJ
OsX3P1Ir+cA0AxcBfgUCANZwQYfRzUai17mhgI6GgK933umPCitBgHabAbhcQEs+tpyaztNXtbnO
IO8UmRRoW0eo8Cbfp0gc/12D7XnQepPXFMcjo1/6GEFkjFNYgD078Uyamt7PFEKR4AVeZ2c104NB
HewQlYzvLX+XhJRAi3Nv0OGjnUQMb8EeVDsBEWeA5qAKUURq+5t+p+2TzxlhoeQ89rWKwpI689bF
ghZjWM7U2/v7ep85v66zt5pyXRJghH5M6kqsKQiI6SYd7VxzJM968/ekdozn0bNxdbzFRf+FJvAh
NUkTseucuTsyebEwGnjUJwPwROohQmK8cSbHyp7+EXe/KTF2VMC21pZG4M72nqPJrm0Er7Hd7ggu
TOBkJldTQPOs37/YYo0fIMSzqgvBVmErZo+dk6Lp7QkmlQDhrwGVyOQwt2aUlvQuK1f/F8vD5Kci
mEvepp1ys7UkFGKDg/9wnc5aKAZN8psvNhTzgtqTQ4RDSKTkO9mm3UZwiiNaKaRjigVdycmDX4G4
/hChhq7elJrJUypr7v3FNzDvIMD2lzqYL3JEwih2mp3uis5D+eN/PlTmPXiRIGA6HZc4YocO5kew
SmfzpN/8g0n+WT3/PlTGDESSVBrd+M3QjGKXAmih32C71pbL0fya/jShvykxhiBUdXlMBnA07ws1
AJ3VYTwd03M38/ScB18pQp4ixEAllzJPQBlTkBGhMgxxfucbQFfeqbaw9UFRvLsuoOum4DeDjDqJ
5CATAh+hX4qZkXibAHP5I+R2E0mziF07R0aXtFQ3sHIJNyafe2RUsfPXAoAwCowFHFvD8jYhoEa3
HbTnITkJe/+23vH6+ThXyTZeJEKdSp4M2zpa9VPbAjNG9QtbDZzO+/rbZwp8W1WWJDheALllri7t
x6LKBTDbbV5rgIRVmDx44NnW9fzHggpzc2prTJOPbeCPz4YZWPFgDkBs9c3altAkkzjhxn8Yf3Cp
rlzkBW/MRcppQuVUhlh2m2+fErGq6CAXuTlwN2+sXNiC1B+zPrUnhX45v73UJJiNVRzJfuC14FIe
EcYOiKpa+j5AHjFcYRyztwx5smYnO+XZuJ/OiT6PMKPfzSrgqOS7r+os7Vxo78w8PCFHatsYQbWB
XmOTncFtsl/zQi8OgLUdeTpm2XzDOGuiW6VloJfnh+fefRbHlwIdgKa6G01hP3qool0X4TWboYho
BjVkDM9g/TtDO1OIH0cR9MJoYRbQc92Pgusefk+4M1rhgghjmNI+6tEPCiKlk94YN/Jt++Qf1H25
VZzwHGOmd7aJN5mzOw5IhX+1aMj6ys4CUujmiEELXvJiLby4+B7GfhmxMpS1hu+pNifJIbK5HZzu
pkGDFm+8nHu+jAlLBa1o1RqkbG+uw8TAQH56MN54EdOKer/giLFfBP22iRKAzOmHf7jTITK9qTrX
ZWX1CS1EhVF3UluSUh5Bo7jz3MqRN2fE8BxXnscHo+xiVYx80iD7eoruQuensK0Qgv0Tm3txWoxy
wxiPFFUEnJRO7eRO66AJG+Y95S9UXnPjl6TYhvbEFwcFhrd/xIyyqR3p0UfJ7SbfNE/FicfXWtLj
ghij5IwJvdCygNMTb8VXAkVy2muofor2BsOG7/JhPPmHxFahT+y3dm9lH8outwTLdahsQrV5plXu
D8GJog6FIpjjbW4Ou+7tuhStpb8uPpLVOEEnFcl8IvqAYYWXkKL4hVlnrd/k3S5Qty01c2qH1RaY
8ZF4G47mpFjBZFXESlLHi1A8QuP8WDhRYEfToSrOdbklxQPnM+fPuKKzNEZnRThJtWlQdiCWd1Be
/OPwXfncOuQIgOBdZFo4oB+/SgCihJtnDvH1p6ZqFEMWMrbXMBc5qOqo5AEucrT6j1fUKnuzQcE8
s8NDf0p01Pcmq5hMJ3yUb2G5Wvw0NvujYRc250tmSn8cA3bAqnBzdOmPdZlEEqgvYLMkHOOoQ6Jc
RBkc1dvPcn837EKMMr2h9vYQmfIRU3A2b6hpXVP/Lv4QRlNntPKMoENYRVsr/sTi0XSPR/rA4XJV
6yyoMErajwtVzHwcN7GqX4IVvyErz8PFXbcECyKMik4ACSXpEYjAk3hWMaQTIhrsH4l5vn5lK9mQ
Zb2MRbNuSUkquQAdYA7fSw8UEeDuOoV1pbZghdHSU5XqaTOLJ4xad/v5luxym+Nbc4+L0dFUwWhv
lYHGiM0Z4q44dof6lxVteXsQVp/ab16+v2ORtfaDDjWzbwmDdA974V7ddMhRXT+xdaWnaFRWkSCT
kaPFM1tQCWUSZm0R90ibAlvEezZiix7RKwK3Wt8kO+ttjsckdGfJyBIoz9X2F0fE153MxRcwMi4H
id9MNOgfX4fMBJSgf+iOBjoX5rG6yCTH7KTfAIcSm5ezLTeaWFWmC+KM7I8GlYUhBvGhxZD2PjM9
1zE7x+Eo7bW2VvQ/a6oiY/GpYcgMk2EUtDRQqh5vTEanQhfiTgGmYQ0ZdrGdwp18KE1lspuXNjLr
R2wRPBYl1BaJABapvsQP+O+u4HWNrWqXxUcxzKPUo01q0sFvws6mJLbkxycA/tcv10Vs/cHoIsWA
iyhT8XsXzULEsGsmCxMsEHkcDxMqSW/WE7fQMB/fH8ZAhxkgRMW0Abvq3MNShCHwhpmT7FV9P8rn
5FbdD/dDambY1ft+5jXSruUTFIzEU1wn8kCyxlxojvl1RfCS/jH8ip/nvbNzZjm03M3LzxtUcXxT
O4nnCX03D8G2iEzOkc42nuUXoKKoQ+iSqlDKeLxjTvIhImkPVTpivqJ6jB1gVroEy1uH7QNvUlmc
lcA1coxaDXOxCPW47AE3g90Q5c1mAIS/h+4rS9gqPDi071rfH9Qk7FVQNA3PhcXu8bOqLzMd8lLZ
wyZ6bFLL1ywV1JKdY7lvbxOcwfyNYCL6F+dY18RIWlBmvJvGm7w87Or+L1h8dFS5c2YDK3B/SRvJ
LJHh45jEtRe4JMi4nP5IvVxowWrgmSfqJqaSmGTT8JT8mpaDqBpU02apURlx6eJpSioAiKObTTcp
1gGWmVXL57TADmPyMegbVTAsjNpZBrCe8hsveUuF3ah9RIFkdsUhF9HemHWdqeY7McAwP+F84Mqs
n4IW698fyAhYLeUhLebXhKekbeKDb/qnTw+QGW++RXZJyYf9XHNGlhQZK65GWUd1HydPgXxXHpIa
Wrmmcxei4L2q6v5mOhkoCAVWBx8feBRcVNs1/1WCTiSGqhqKqjEfEIQC1cYIH6AAr9K9NzBUMFg3
AjePu66pfhPS5zzvQv3qfTVOzSxjz0B2x1DUa2zKjrHJHkRglx9kSIJ98yEdC6vNzOhg3DUnXo5r
rQqH6/0Pr2zUQDupi0mJTzjOeObdvv8sT8VLdpy26f4DU6RYb79zImcXbb0bXiJpzY2SZFXFdKWo
SX8A4k6JJyVJMSKkLuesGXr9uP0sK8PhEN8FDeYuZT1BD14OGqfmLoutOZdygOOyfUJe0kQLjWDz
Uh7rL+Y3SbZc5Yll0Y/91KMQrRxTRGFzs6xzB8D24CTY4r78wS38rRqdBUlGO3peXIxeBCNrz2vN
6jM2dgNzDKPGkBo+GMwqNYViSaqiyoasM2dKpqTDlhIZJn2/CYmV2YA/Um97t3mPDiMnubMazSFX
/m9irMnx2hT4KTWIPWvItaA2LGJ9kwRgooTnCa5mzZekmFNUwyQGVq3UP3rb5hcApIIbSdvX+QZ/
SydAOW54UrYT0o59y6m0rJU4sT33N5eMtTHaZFT7FKSbjWbeRpLTNCb6JJJzg54MdIXznKRVz29J
cL7jhepJszKNsa9kzjFFIlKMUHCAWTMFtC7+E8utqPNCP6prksq4sjFisjE1lNkBBJQJ2qnmGGKw
fkr2LnD4fQWrgSYcBVlCDIZ/CiOdNFYFAQg00CoDRSOw3grdZJIqnm7VFDuQza7NjcYuUg0gpJ1X
hqXZJJVYYRGi3qqO10rNFxU08ef1Y6Az2T9cJ4zc6vOWZEP6bvlbHDiZYiEX+3h4TBCyyZbYvo7S
IaHm0PamEeQbHZgyyTsBAKuIyRr9Ppp+trFZ0nOCElHyqnwYCXralfJHIp6lzJTGF6TunLo65fQr
lUorQVum9CMuzJigMdyMM0uttmO9B1SDpnIq8quKGwA58LKBCWWwvORKRLSeRsMjVg5G6mf3kOWA
Jf2IH+jT9VNbv8zflNjCXKmJfiVJoBTtDcB/YxLD/zEOhxi7sHB772GwjZDV6vccsisFVgXVuX8z
+D2OuLis2VvzAU42YNRRRI8d6nTUOjTcTP+apzOvTUarhoH9rBrjW0UDnYiAGvJjiEWm0019x8uF
fUcbrNQtKTCPQadCHmN8ZnjUcvSrCp6pjs7oVBnGQcLD5A6G2e2z20K2lFcp2CfB1isw14LlLKHZ
DjvAs9WWRG1CsVq0PxHk0yJI62SNxV73t8IBSyA79SbR7bbYGdxQas03hk6khMoiOqoUVinSnsRp
AUNa2enXqRMsdV9g34pjFZ/die/2rUn1khyjEqdM7itB7mcdPEdup8cMkGCa8zLXRXTn6wFJU26S
Y00CljSZHM/oKUONTvUee9ORR7wFGliO/S7qPgV4hxvbuQ3fb6fwIHlWHc8lWSZEzoo2DacJZHNg
WQMP4hYQClBFptzDu5ft2TMiux4NjeUxP1Z2dModVDk56aU1jTgnXdADpmpYH87IZq60XqrXZG4v
+JHYmjNZH8mWN2+xmsNaUGFzdVmEIM4vaY+nXJo/bgUTJRQLq/oas3mI3eiolbwRi1UHcEmS8SPy
RkoAEQXGRkf+nB7tzbvdubLt33VbeRf/DByOtlrzx5b0mHcyCBlBJyfonQrsVwoL63O6ibHoGwWZ
OT77xUt/rsXiCpCcRBEPk2Ax96Xv0AhxkY4dXDK58xI70BChDmGTWMIE+MbrvK3LyG9STHjcjx6R
xFZHyntLX2vFLDVbw5CWADBfaTPJHGqr5kYBxKGsATxaRwvNJWd+o4ZeIIMzG65tfZ8fPBvm5V49
Rtz+wPVD/E2K0f1tNwpiH8EtGrFtc9iPpenZ6C5ACS1z7PpB2KNpgCcoa4Htkj3mxZFyGkI0OM+B
LbHaG9/52doTWicybvlenmWANTwLUmwQVJV9TQUKUkkKuWgsUQ7sRLVE9GFNh7i1iyxxkl9Desrz
0Gpbu3H66TXSJ7MHBll2oPLJ6O3eQ4bwENZ7xfchylbVbrzWMt5b4zHJj57qdMnPJniti5MR/JoA
YJLtxngTAGPMd3JEXpWnuL18S+qbaNh5CWed6WpsiU5LTdQMRaZACbqUFiSOdT0BCvPj6/GdqFaO
jk7HOhv2V4HxOZvbpPTtdbBnuqTHXJ9HaF531BuAzT2iC9IA9sgzSnv2/n5/r1l3zsubNpqWYiW7
Q7MFPglWJ/u3mEX4df1Nfjtdf3wHej/QZidRRZOZ78hjrLvN9H58fH1FzmICgCpw/aYdWhUGjI2Y
rul8ROgm6LYPhVVsv7BZHLXI4/n6VzDWGgjvkgwgUoCXEFVVJI1ReuiETsa4VyK30OD/dhZuwpqe
tYGaaTpZ0mRY1+kxAv0veoBjEbEsgYLq5WWP9aA3PnYMuEb8BGDZTRQddOSgWp3DF6MX/qJDcbo6
Nr/qisyqoLD2fH00IleQvwIBnhU6XBtJ4KiCVSqAXzdUHYUlosiX3Phy3Dddk8VuXicnpf0Emt3G
nz6vHxnj3PzFyoLI/BELL3os07JspyJ2ZYz7juUXwci2fDeldtZXHM09f+9CJP8gxZgkQUjLoR7A
D6CFscK0JTmHAGOI/iDAXEtWx2GLlQ+xq/b0RQQKHiBdnKGS9xoCr4DIe90bnDDSKvP6Ga6K3eIM
GR3jDbkx+BkY82vvV6PFphIOvyZVOE6ElhwRZxMgfzGpQOiIpiFUZ2W8AkKQ5mOzsds1jhycyWAR
9S5LN3p3m/kfuog8xHTStMAs1JNPXv0Uw2lCbw0Jb2fwqnguPoTxoJTCkHq5x4cUYWSJ0pOkxmYx
ba8f7arMoCalqRpicmjxS/E04iLv/Q7iKfpY4IKVTkGicqRm9fYWJJjbG6duVIUOUuPXwU2lKrZW
1ZtAk3+ltcq5vNUjW5BilLJX5nLfzdyE9RcpAB0WfBaac/3E1mkoMvCm0VwqstG4UshiT/omdiuS
WbrwWemYnufVvXlEmLtPjCYtWrw3V5/OghebpDt1o8Y5rVXVhJLvvzlhrEefjthbZ4CIlGJRb7Et
hEeglFpTl1u5//ZPTg2VSB01UAk1pUs5k0g3+k0FIZizTGX1VGiyWcUcSVs9NV1SUNtEqIx1O5dE
ujDtu6BoY1ervd7MgKq+04fc2zRFzKsZ8EjNP1+o9T5PRNHLcXZe9py12E1WnrH1iaP3Vh+nDsgf
HalDNPQzRMYKvQ8e7WO3rrSnftI/gdjDkQE2TvtL3SF7RYgiasRglyylWqDKaT3Gbqr5rRkH3Y0o
p8csTWy/aTdh2tw1eKZSF50wumCVnaNmfujUYWDH1Hd71eM4lKsHu/ge5g4lMe68QB1mnkcz78+1
8lnEz9eFcUUjKQTj40RHixhQ3xilV2Ud+GwhJ1nb7gaiR1tVKpD5TeA69oQXKbJ57fmIL8gxCrCQ
jLzzB1xjWvSbrIK66H+IE3nSSf+SVQAbTvYxJoZQ3qNp6mQFutVEzjWvOIoK1s0QnYBhdNLQS3EV
BjT2Z2MHVyeqTFKnpiK0aAycnEBCqAHUh+Hv25ULgsw1xmpARqOaYreRKLCbSw1pAC/TOVRWNNgF
FeaB1Fh3IWdYpeOO+ZceAc1FVLa96ptF7FyXGDYo/usOFwfI6C/4GW3U5LjDsb0P1HMRYtUFPcHf
V+5ivBUZ6+KrU4OdAG3HUQL/hTRFfw4FaJmhM3cnk0QncU1h1NSHGNbZLzZaaJJ4G4uhoysjVgh7
Jx04Oap0Aw+QQ37lPeKIUQKWKKXo52Bc/gx9HGMWS7E7dakdNwhbsQ4pub9+vCuOpUKopqAKqqmQ
TsZu60WiU1FvIzf8SrG08OzJR3Rlm8nkSvD2UvXzOjl26Oyv2/xN73sie6G9yzr3K9J1kRukmz7b
B268C85tYrf9LYokZgJMnOG9lh5HdOeIuePLn1X9S1RuvcTKFNufUWcc8VbYAgLmf/wyxvBLhiI2
sYKTUBNzkkz65m1hysJd4BoPxaOPjPRWP4sAuzZMMtc7TCVwCLnLvNTaoTftzdhf/6AVE4QePwi+
DCgRhPjM9wxa1BgdGgHcQv4a1Pdc51zF6guW8Qc7gNHjxzaeCVEL4QtI5GJT9THon8POlIDjo3xh
18ftdVa+Jz+Z+GjuV9Q1Fa9IhkW9VIKF5IuNFCJaFlHsE1761BblZ6kBTFNVQ/U+Ypmanciaq+c+
sIg22XAbKJuyam0B7r+qvg+8gueqVkZ0iwkSWRVlhfmgEB8aDAY+qCUHo9uqBbC7gHG+8aX3NrtP
kmOpoTah21mxDeUnyS7a90neBUkEWKqE885XL1rRRR03YRiGMl/U4kloJIgnILtG7qDmlqK8GSHH
6K6+8QUBxgpOFRUzY4AkefVzq4/bvhz2VD8o5c9K1t8G+pwAQPv6ja/qrgVJRq2IEeSg6EAyS57k
8OCjETtMqH2dCFtF/kuZoHglaQYwYqRvD2txctCZuRilOqgUUe4kzaQ6MbYzbrDfB7bWaJqNF2aT
6ZMhtkNMGWw7Mew4hnD1cOcaAkXKBD3nzDNN1b7sg0CAAi0+6AukyEHcmpEYPUOTpWvn6yyvyi3e
kYGC3VxYky5lpSPU81MPHI+ycgttZQ/jaNb9TumyQ3w3kIY7oIFf+MfLXRBkHopH8qCiA/JBXXPy
JwQQIk/8Vw8QtU6q6FTVkce8ZCkOC1GJ9TB2qRCbUfKRtpZYW9kPNXa8DJAGCs+3XyeIxqo5mYYm
V8auAscAgRLF29eUAHpcdqNhcuQocfxUsCLFlokTyL51/eLYRpK/ZBXhETK1YBTY15dslg3ytZEf
xG7Q9IldpmJoaUOh2i2qNdu0RSkUvc6TLSTatlKMaCdpY3U/Gn7Ikde1l4nKiagYAEeFeWHcQ5oZ
TRi3+A5A4sFsWdLLdUbZ5TXfjC4JzB+weJQ+FXpxyHGf6pba6Yfv9FvxNd1pm+BnA5iax9yK0MTi
AhPvXrEoBQRifBPt0TlQ3yZ/c9njH9/C+I4aSeokCvAtcGnUrZgTR6RfndJv0upcte+i5wYJR9mu
Oo1L/pmLHqZOyDyAVLqnMTGL19NU2SOqKgBTQzwHtYA+al5Bdc2CiKjjI/RGLgmdA5dH3ntGIw8k
Qc4i1syg/JLUt+uXyvb5/usgf1NgHmleCVSN54NsrQA9viiYYCeQS0PMpIY7w6G72jPDMeRYEQ5Z
Spin2oykrfQ6RiKuMyM5+5B6B6PEbfeW5d1+aG6lxPSHZz978pPanAhmcVWOwl2/Tkk1kHQ3oDLY
aTi5rGFikMZw1ab4jLusMLVR3CQRptCa4TbRki1GtZUgtAR/V/vSQcqkHefwZxPC6mARfppOKW5A
Ypt0xygZCgwCIycvBs9ZlJpqBN04CVaqSjsJQ2ZEGkzgtVttJGwG+Z/oyyV5RrqSjuAAdJgAxUAv
sFdYpVKi8VkM5LkLhlQ21SKOZV9VUguOGXETo0gph2I2qu1HFmJmE4k4n/D2564ZAmCTA1xO0jVZ
ZN2HMGtyMope5PoTMFQJOhYDp+pfqf9OcjdVyg2VK06OZdVloQTvFPnLeeM1o37jGJO8QU2gkbQa
LsJrMxh2HL2GKUq9GXb3Vievn85p13Psz5qKoHD0ZRVihIWRDF0NI4wlcIaRCo5VUx/g1fLC1VmX
slIqa8DxJ4BsQI2KeatdL451LEAJFcaJopEvDZ/bATU5/+v6c5j15zU6rMMVSE0g+EjOY4OUnTRe
aNGEwnGWWpgVWFjEEzFvJnrN7VryxrhdzVRURC+QQ53ijV4+D7/0/L21pao3k67+BzcF94BqGF7U
kTZiztGvsLSnjyqo2vxL8ICPq7xfP8C1x4W4B391BBxAtbm0FsYwVII2IY0+PUT1SRh8O2xqjub+
LrD/cUsGitI6lCYBJ5dEALTp+0aC5EUTNtIu9PTRHsO8sbFHWrBqgYq7sfcFZ8hCNLd1SQtAoka0
KqVUTEmviveki8+xodu573lWoPWztzRWzpBXuuXVQmoZiU85J792MHCK4BPiq9HyxRxMjEGsKCQC
XKNmsOJ6r+um2qmck1klgm5zFH7wRpTvhqGFeySglt+FcZm4U2gWKULdd7m5u37Ba28dBgtvUCLw
Cdj2wbD1UDwPwsRNkPEXu68s56F0rb0HRPHQJGg+gIiyPk5dF3JAwARyRZaA2COtfatWT1DXrYRa
Wc9Rm6uHtqDHSJOcIX7VkRJyfelcpfKmy3uLm5teYwqeP3wdlGVkJP8vRTZQOiWTtDpxIwkzRTFU
ijg5Chkcg1SbNo92cs1D2ly7qSVJRpcpnVDnUVclbuF/IE9tEz3nyPSq/7IkwQi1QRKlqbw+cduy
07YYtpOskAQYvC5Lf5shsrOqvJm2BdHygxAWSL5QiEsaoM+3bAyMGf592Vx+Dr085GRKhFZTwHGA
aC/WMQLO62BYs+pYryvOqH6zYZ9lafHAFL2XSy1vErfJzzA/ni1GJ9XNXUGxPM5ekDWxhEuIJfIG
ZnUwAHFJqlF1L0m7InGV7ihJZ7ENTEl4un5ga2ZVQ5szagcYqxcNxnDHmA2tPHG+v9ywugybn+i+
FTE2z3tjq+cGo4N2Fg3FClb7tRUg6bpMTlw8EWsapq1M3iPlPciUgxfkdjVqThDzgv9V8YSZIHOd
Zt7xx7CHJh8Ac4la4kpYMU165ZxnvRUmGIWlj303OXR8SbXY0iLUSYPe9oySFzyt+RNYQ4V+F4RP
BmZwLy8RZqjzxMmb+Q4mcy4XmeqURVYz6IdRyxwBmPnXr3RF0ahYJCfOzYuSKumMNpvkPs+lIUVF
VsDEYnLUCruTb8cJ+xST95Bn7lf4U8EYngR2YKrq95z34j14WVsGfYJ7DSRXil+y4Wf1UeQ3E6+0
t0ZHmxuigDKBUd5vpI8FnTiLNZSB1cTts6PsubGq3I51/aQAjF+VxI/rR7iWToFjIQM9VEbpFBOh
l7cWG6GudTO1WksB/NGJhV3UQNiIq8hAeRsdekbaHfpEaywsmFItEsj9Nk4qYXv9Q1aeJ7qHZZUC
kWh2c5i7LAuxImKbpq5QlVZX/JxaW4c32vKmAldeJ7A1UAmgWLaNghQjpY2Yx9kwFKlbyUhy9o1Z
6/tyTw1LnExZ/swAsnWdsdXr/E2QjXv7vM7KQJwJlnaYO6iwTy+kOYiJc53OWm1AhdTM2721uUTK
2EC8da+rPJxgHe0yLEP4AlaPbDeBpaN/+N5HquFl2g5f2NqgWLsEmM0cb2n1Bhf0GQNZRGE6hAro
RypiB/IgFKEtGp3ZRBPnSNfePXYt4tXL4BhltUuZpb7YY9GLkri55wgk2sQRJmkUNdj0ubHLohJg
YobEeyizQWUccRVGUEeuD+12QJ++JCrNGHq616Suhn7fm6Emb6KnonnC8ALD7JO8sPQiTjdeois3
rT8VW0kfsqchzgLbiPrJwQZWBN/X73zFbqqoIgHtgKDRkH4/7oWqkHsvk3QvTt3M79LNlCatFQZQ
SFon8dp51sQYTuq38kMrB9tlVcVFFQFUNnG16VOtxkNHDr2NYG7bCbzGlLX+NdgQGUvzMJ+O/YaM
JBciDcUuzFJXrKr+pgs0z/EIEdF7GPgOMAPCXZ7luhOiI8AaxR49H7ASztC3hZP0Ve2IfdahFYL0
x2HCHghSlznn4FdPQ4WGNrD8gaJucikMDc1SMo5Viuprnm/jvKBbJQuMTZyriTMpcngne162v37b
aw8MjZ5zP50Gfc2mHuompFODbkx30tD0rdG7cXytVJKbxOPxNwszK+yw5UDToLIko2R7yZ+YhKHf
ZxD2ojoo6jnJeU94hReNoFQxLyxE0ZSdPcgoli1MPq64UO678B4TTb2IHTW8pdIr9wRcYriUBJlH
DVJwyUcT+kikiCPuKYA91THiNJnKIJij1OzL4ef1+1k5NA3NdAQupox+asKIrZilhq8GIl5jdhs1
pzTj7bJdIwCIbwTW0O7QtPOhLp77UGdxIkbgps4L3YmpiF01daNtr7OxdjUAq8EkyhzzospySSXG
4L7SeaDyjk46A2NkkZnwJjTW7mVJg+FEzYoZ93HmBN1CSHHFToopefQB8Jr7VzTkjLzzH2aYhzpC
jMekBaEWJQM6TJY4PCGB+ffVwQUVxiCRuhtTLwcVod0OxaHyTVnfT7kV5pxCDO/cGO/Fk9RS6GUQ
6sftRCz6Vbz3o63yXueqoKGVRUFeRUVaYv75QtC6saRUyXQshJZRqa8QJDqookmcU1sTNAUagKqo
1lOUBS6p1OnQ5ijX5y6pvQ/Du/MCbdPH+s5PCo5Ir0gB2nKQTUWYQDWsvL6k1NAqpFhPgPspSu1Y
yTXw+AI53YWyT52//XrQgQASc9c/8lJMXF5W+gC4XSN1dQGDvuVTkX7RGkMUFSf5uBbwodg7A4Qb
WCKDxqpLnpQ0K7S4kFJ3zjveC/JzqwLB3gWqp9kLR92aqNU3d0JjX+dvLfGOcREK5Y19yuCR0XLB
4M3eBU1dkje7MYgdubs3sv7YA8JEHfxTrlTIYB01VeBQXhEXNMYiMlKg/jAXLl0y7LeGhxIWhHKO
cBuZmn7+NmA9m/R0ncNVOoDFwaQqEv0SG38VQqUOpYgb9EuMjA5mXh/a6pTx+vHWZFLCEWL/D8Ze
/jBNfo3W7KINMzeRvsr+ZAzvYsDRFusk0ONgyMAwwiDA5Ym1E/xVoqWZOwjvmfYeoC+sT87XT2tF
VeiSgQAS0wZzlxUjhkE66EGk5t9sKCgj1uk/uY4FAUaD5wUZKjUqM7cyTujwniYMgFYnbjVk7dbn
ChbeFJpQsEb98qwKXyyyiBaZW4on9OxSzUaE5vEU0RoV5BBkFK3QN4BmtEsqGRm7CjinmSt2RyyU
NOX4R+e/hvnr9UtZJYM0L3LwyCqjV+ySjDBKpCrbNnPRPbxNnRoIp6XUWEbJ0eDs6NxcztaV34S+
lcXCUIxaHFdC3kHCWsOkeuOA4CaJw/P/k3ZlO3LrOPSLDHhfXuWl9uo96e4Xo5N0ed93f/0c9dyZ
VKk8JSSDe4E8NFA0JYqiyMNDBI1Nv6PvnmioSKo9xym4MudA35uNtZ1BqNl/itbzH6sNOM9XeAwc
EwKxS7W1WSqnNkTlLM/f1f7N1x8F/T7S/vwyuZDCXPZB2Q2FlKOQnVrD1nK1BCylJa9hdsnNWnhu
omMemFX05jL3CDrL5MhQUb0C4qKYDAySxFpWIhhJ060G+pIIwwqVnEMIseAwINQ0qecDKoolhIiz
UqpiMAntI3EVgh4vFu6llnNxLdgmpY9DlkLSMBeWnYaDci2mtHYTWrzUyekHEKoWhZeg4cpHr/Nt
e6BmzrxiLkQxp82qAU+vTIiaxIMe97sIkwVrcYOcly3kn2GTrwPJvS2SmtgtkVT7swPhK7nYjC2w
/+b4Ujl5sTMMnTTgHZQm3oRmnnaMtYf1DIZWA6JKzfW/TVVxH+u7vHuv9fsqefOtkrOaS6lCCwlm
VDphGWDGYy5gHAq/niQA4ufmIRZlUgshuHgrd1YVZwpDokZkKGzZwIMhq8w/LxFcCGfOA96omSSX
2Es5Pw2yRCTlQe9+3d68pZjqQoh6uXtGG2qhaVINkT+LHf1DkGwDzGwiMUNiiWQSQHa4qjSD40fp
77JWc76yjKHikRxMQw7lpL5w+rJzAr3irB/1SrdEMIY5tbMfiD7wEk1oDysAEHWwkjUbXoGfpwlj
lIakAycWSMl+2HojJ5xZ/m06LxGDE5HiZG41dFA2hW9hlZCjlfe8y2PpLsPm//fnWYaqotF7yaeV
9nQzvair7DPbWnb6BATLXe1uC8GeXGtDieJvGx1HK4sJPOKsa8pBRSZRaOvm2AR+4/qSwCWYpJmO
6/3/rR1zeDOrSes0g3bAiYMyms6KLWwVA2x5086W3BLF72oSalFIUzAWABKLVgoSDZnRAwo+wi4E
qXLjoPyP7Atn6XiimJsYZRolrzuIGjCCWLEGOwhNR6qRdpZfm3aTdI/5xMuM8WQyRiiIU103FWQW
qGXXgwdQG6ljr5m6dW7tOvHTEjZ/YSC/F5TNYQVyKMApq9BSWiXtCo26t39/Kd0KGDQCDTxEKIEs
s4xhWTR+7qM7x1Bsa/9Y7pKt4Bo/ilVDfiqg1XoU1yqm2d6WuhRqnAtl1tHMB6HrDQitncB95PFx
Ll3DmMqL1KUKtCH6oC8duRzh5SyoFsCG8ptUHERRXOvZCx4/afznVQ+8r35LYhbPN0JJCmNgXYzK
KaKR/KjgW9XMu71ai1Z3JoVZLTywelwNPr2YMCx6KO1R283NLkhe5BxTtGqKs+Alta4dE3KZNL7H
+w5vUY3RLJeDyAT9OyqDADx4kjQ8DLXIM4OFoIJKQW5WlL9wNoz706cU/G5pmqI8NuokFby4tytF
W8m9RJrg5wRatXyMdv03X+Ocq+tAFJKRRv9KpgLCzqwp4mu9M3Ngb3oJY9ZkVEyU2Ak5gBuOEJY/
RW/KCPE0kA2qfBjSlD5dG+XFVzliFnpgL5Rhi3/pGInpLAPYk1biughe467E4zJxE8BK6/a7XL1I
yJpY4356jrNVnxvAP0jlehJKTvvXotUgo4eavIheq6s+OKFW9DqDwnp2VFB81OaX20eBI4BtfFMy
qy6rtACOA5RPfv4e8/o+F55eWEtKDkIhnrQsfuk8ElPpstrAWsoheJ4azSub+1w89Pl9PGEafL5N
R5EEE48njZ6nyxsaYinuHGl33JysG540i0YgI8SmLp5g9S9ZuM+izG1F0+FiFxdXUUfCA5ARevyY
YzfGUp70IxUWGsQQ7vGY5sS01w4e6tDiCxrV8KT84i47ewnFviaHcwgJSagjgsakCvRBFgUvBcET
QxU9E4MEGmCeVEwGiBUlTGjyw6R1f6UMRa6aIDpDCvJSSlyjP7rzZ9SQsoa2dKOdUgg44e1CkzUo
8mByGs1uAvrBPHHiFGVPVUygylHNCJoerAbPxmPcrVT5XWsUO/BbO5wS8JOAs5mX9lx0IefimZVM
ADyO/AwHy8T0NMM4ZvqTHEW2KR6EFIP+ekcoQZfSvZux5rZytTZAFpmBQ4zoXEqP6+sbKyEhY48M
lk4Jii6XG5NZTT9TcQLVVVX/DKIa7eSfMTrL+Yt+HRdfimJuuTFINSGuoHVc5ysfBOTBcYoSrxgm
O4ucwsyINNj5zz/3Yef6MR6m9PW2n6YspYlZQ30pet7dTX+A9SXARaDLAdEP7nBGq6oWC1GcgQ4U
Reyg4VbRYxC8BOpaX40vgsA5HUueS5Fl+HswaoKHhVEnncUyVydIi4I+9KQS7Bv+JEwQ3CQbvTNS
kLWiQd8wUuf2OnIEs9gao1ZyDRTjODG03rEOBieVfo7aSkueQqBAbwuj9n+1pr+1ZF2mWctlrCcQ
NkS/zOzgT5zfXwoVzlaRhZPHKYCkTUbjkcIkmvoSaAHBcDgi5ZxgctnRyADq0VSfDiDU5fEywF5j
iGOf7idkEYf2lAXtsQwPzc9C2MrKT0FZyYrvimAg7JUtGOlvr+Pipik02kPqWEXW6FI6Re1lXQeP
raCXNdggmSI9Nk5rV8PnbUGLXuRMEKNmHwtqmWhAfNbjZ6/a+j7O3QZDSNCC/v8Johqf3UFxNo3d
3EKj+C30wglzFCI0oXCeaUsXHcAYSJuikAnKNmqeZ0LkyohLpYQ2Y/aONvaoOeTh6bYeixaIoiWF
1OMCYmkazCIcSyuTEfFjKlpmSzYvxFnckTMBjA49wDLJKENAuZFAAR7YkS1y4s+v9pirY3omg7mq
BdFIx0KBjGKrkxeVJFsAtbf3lluuP2uS2j5GZjVubf/K8bq1bdN+VbzKPalrgfMlixt29iGMnYtz
nMbKhA9RtE3cHsXBE6un2xvGsqLCGHB7nclgTBzUV3XcFJBR72X0L++qXfIR/lRODUaFuiCc9npb
q0n5KDyZ68rpOHQE7HDHK/GM4XeJGWbSDPGda3iwe3sm2RakBFlpzzuVCMSwCw+IuYDE30q3xhTd
yKkdDHbzpFX+MX+Tf2Q/JFfayPjL7ZVZdDKA4FAaAEAYWC6ALkuUuBMUOOsPxdEAedxLa31jROv/
TwyzAHosBjJYaRHkptsM0/OGUw2qmHytVL+Aqv0bD3CmE3PNzmNtzj4FlmtjQFofI46QylU45ZlF
q8UwUHDYqxr4lBirVX0rFcwOQozwBW17RBe+NXXv3V62hUQ77PZMCmO3Uoa27VgGWt3A3kSd0/lr
Rd0P2ltvvKP0WrWmDVq8BLDVkFcUWnRylmiiYREAa1ANXPpRpfDzSPCxZZHUjatgVlQymbXkSFld
5aQyFR4AeKH5FsqiBI/X8Nd9y3g91QzaIcpNvM3V2ekw9rzHICxwp2rKYSgx8LQq7BrBvvaQBCje
JEBRqBzLWTwNZ1/A+EQJJGmB0OELRHvQvtcJzmO+SrcAbxgxLxhcXt/f2jIGZOnhgJeED5c0g6Mk
/ByTJ8EHB0j87bYNLYW4IPrAgCh08+LFxJ4GQwO2r42zvfYaYlqR4TTG9zya7rXgTm5bV64E77bA
hYZ8zGTErQjoOHA96Gy7tJxR1sCTlIYAoFi1um0GJSOt0sZu1PcD6MSSDPxQ+uzhiR9tuqkIXTTv
CWurbbq7ISkVWyow6WdofeG5sPyP3Mg6lMuRsdaqCTwN6CslOYgd3D7r0F+Ud+Y2CWsVGKXROphS
ZO0AYw02t3Va2ixK3Y0SM/j/r5gi06AQGkBI071gNh6ysaRsI7sVE7c2/5zJBKunasg34E2CV658
uXo9BkkmOthe9xouJ7l2g7wigsjZo8XcDUVG0i4fBYyQjFXQpkC/CeFYxp/dO3rrixUKlCMiTHDK
NhxXubh4v2WxvFJFG6ugYcapQmI+r7ZasdWkjajxUntLL1RAZBGT4T2HpnVGJVGddSOguPo5kH17
HqbAKc3+Tc3nyLaK4SNOutST6tRW1QyElP3k3raRxRTt2Qdc6Vn2LfpCgDIvHaRx0P/yLNvW9/5H
0BNhcPq/yeiA2sjE0FHUma/mvslmpRaBCH0zzJYs7MnTLJ5Gi0sKDDX4WNBWi6LfpS1Gql421SDA
R9UOGN3mXZt5qXoIlQfze4KhCm+3V3Ap7KWQ7f+IY267eEwj4LnhElGk/1WnL5LfrwK5dPUsdtqW
E5RRc2DjX3S5oacHjCz6FcnB2LZlbRnYLUWw59wTfqbNeIzNjWbGd0Cpfh8LjXPoFtVDmyzqbcA2
IRq9XM3JN6q+Cftsn2StE1Q7vUN7GVpAUP0LE85NthSeqAAcodUI9BziVxLr7BVUd4k8SQkw8EVV
e5VQumJhbQsMSvmLHTsTwxgIhjaqZhZ3VAw6hIpw1YPnBMgiR/bnbTSbLUfe4hmjiCXaNAgmbnaC
oxj64Po00CUkF9/Gdh2DwLLO67UaAK+OiRJ5sULxKqxe20bliF6KDc4lM7GBnIYooepFtu8Dp9FS
zGFztGBctY2whdnZ1vBwe2mXdhAcZjKqwwiI5K/kxNkOSqkQy5WK1gmpecj1yM6jQ1TwKJCXTPJc
CBNy6aOIWRU+zCQ11mEhkTgunAGU88mqy3iYvkWFcH2q6NVDpwHbrSLpdaF2oQbEr56pdi9NuT0L
oL80NJGn1qIoXf/ihoAGLP2bMTeS0fUDzFLpMcxAmienEM2NDMA+50xTA2e9CNoYaAciXgIo1F6e
6UKZ9HkqfaB8zZII3eh04TcRFGRJ6f65OcDooQtsAV5LuRSE+QGg31fQNDEl2wKEuuIm+htVziQw
ttB2eWtOCoDSYXMoErev7czf5Lzs/dIxOteDbt2ZWceJiGFqEvSINE+YE2foH0WVVC+mn7tm1z/f
XrXF7TnTif79TFoIRvjOoIB2PAVHd44UNEp2hj2WRuipBh5Ut8UtKAc7kGS8p9FGAxD9pTg9HrQ8
VnGnNOFIpnk76D9Acim327w6ZgnHQSzohqQ/8JvA7iF1zZIwWUVXlENHHVK1npo9+sFD3bd73hSN
hbOESg5uf+Arv7zRpU4J2h+CHKiyvYhuaM20q26rCbwDu+CHLoQwC4fiwqgptBsgyd2utqf+AKrt
vALlCseLLwlCnQ1DGCl9HzhJLrVRJm2erATnFZXDMFBdYXzXhZR0+jvQxhxrWNoggGwB+EZxD4Bp
xtRlecqEGLNbaNzrJ25cbEHwOPecuJcnhVk6o9QSqZkhJZO2GsZWi0SuHmJesLkAfqF1EjR1YkgY
Fo+tlHRCBa6UOsn3mYyirvJsmshYdSpufaPYW426V5qTAMCZiFp2oJqnRFRXGK+FkkYo7ZScVwRY
yoyASwZ4C5ALUdIF+XIj23xqcxUNjKhHueEYEtMEjFSoD1IRYGjavZraiuV0/WtgYZJ2Kn3ePuhf
dDKM34d44HKBA0Y/tsY4S1VopzFoAOjOk2hV+tth2FTCrg4FlPz6B9w6XtBMyM80dj12oq3lL4NY
YXrAYdRBqrDThE/f8LpkNXTHHJjeQdr2ymeOpIYg7yJ5lbUbk8fzs0CRAzoHCjZAZ6QITDGzZHUm
Cl04N4DuG04aoXaiB+sUY+bQ4BPaGJukkTKYXEGabUPoCb6qF0kRHZPhII2YjDYbKzxX74aG9+Kl
a3W1lpiAC84AVQNVFPWqZ05aHPUeb16AtAW5CNwRQfKqVKuWUzZeOPmmiHw9WtkV2uhB/34mJRjV
OrTKCIC0dCuC2Fj5wHvJMu55JfCF/nI0FCBxRt8xlH+bEdRJfqNqNdgWrKdw2PbhTyN/y0GMUyix
nYpOPcy7sQnurI+4/myzzzDqnzq5Jrj7DDFZozWd8xRYcBC0EIKWZICH0NbFfM8AUzAAJad8/Ind
pt2pm+XVHBuPQ8lz40uiwPCIfliUzDDhjPGuvR/NfkVnGWRR4pjhRsYoT4wHt62ch5pYloSHDRp2
sKVXpFXqHJlqCdj/a2uthupY6q8TD/i0VDUAY+dvIUxwhxKukA9dBZi/bDqpb9lC+kMwc1sLtKMx
/mpWsYZswtR7ptI+hX7jhP66VXovQD4Y2wkkmLBv/xxIh0nrtKsVpS3atsJsZyyYel3OAATO9avk
e9Gw1cu3kde+tnAmL6QwZzIXS61FjyBaAlblmmOQ9AuZ826iHRwxLJ03DZqAy5OoSX0ztz4gtm2z
RSNottWsXW3uTrdd9ELcAjeH7m88EtGdy+avJ9ArobYPAjrUAc25JMByEf/xL2TgOrRQWzKBtGaC
cr0G0h/zapAjl5+1eZ8F6ALmtRMsWTrtLv2PDOammcQ086saMpDcBWBStePEw1kH+6Xl3NZmac/p
ZCmQ9eFywPiOy32Bo+hLPQQYNCqOagT+8YDHvrMQH2Me7G8JjFX5FvD7WQYJ07wWRwCqLA8sUGgb
QGOEpnHUWVw4tGWDrgVNreijuVRHGWssXA+YUPSoRe6kIpmKmdu3l2zJlMEygN+n2W4Q/F7KAKqn
licfMqRXw/xRPRrdSxWg45MTtS6u25kYJrVp5Hh6Gh1F2r0LQHsS3QcbvPgsGo8NL0pYSIshRsDg
I4q7AeaTMbdCzgNzzoHbztPmzlCbJysQj6mO+osZ68+SIK7Qu48GlmzknNeF7boQzETLAphB0qiE
x5GD0WlUGfn9hoCDlqhizXFASzrSWbd0BgGg3GymOFBnIxB68JvOiBlnaWMNv8o7DJWQXhSxsVNd
9m5byVJIgKrBfwWyrw7kUrokbRES+EUl3WtGG3ixkifHYGwzN6u72KtTuSVdIqF7wscMKAWoE9sa
68mOQARGhj7qvQkJ++dsSCMdDYpaXngySCI9DB0bOQX5pSTbxeeyJwfkq4oZgIDVzJR9aL2EVXQf
+2Dd9XeRRRrUbuIscLpxIqb2549ai7oeGDRAWVfjIRJ0JiZyiJXS8BJspYn00g9TRHlVFzi+W6bO
mbmG6PQghEQm2FjR/Xt5dv08r4xSRrCiNKAYrlwzbsmomQ7IUtdKs1OyXYBZdKgJ2o2Zr+KQSIaX
Vz/zaN36liOWKwszEEekj0FSPrUktspXpeOd/KV3ztlXXrFztlMTpH7RoR8lc/vmDRkzMk13vdJ5
AkhyAQT/HmKSZF5vmv6odMn9bctdcDzAtGPyIOBH4PBmgWPyXApVmCDMSilz2IPu57ZQ2lI/kcDH
nGRD+j/lMZaXlkMizAP2pI326DEiyqBuAmtTthiAiuKf8FfigMYDQzpq+F+P3rM3QSSE5pgYWFxQ
lBLBfBGUhujGQAQM/RDk5y5oOHfSF778yui+iE9oez7u9UujK+HMcm3CcBltQNW3T9CSGEckVNpt
LeiYEoqZmhjqmb/Ucb1OB9GLfMM2q/klm/yNLz1m875UFJAix3dt4RWWFyjmt9tbvuSHMeeWXtMo
UmC21uUXmnoVGHWENhq574HPENDYLxutV8qTq8/KxGm3W3LFWHq6/Ai1gUG5lBaWRicXGJewT4rC
VTEfPgcOR0dPmRLcVxiA2zTy55zr69s6LsSGdM8BUEbijNYSLqW2bQ42JiCEQZz0LBg5mce1Mb/e
lrG4jmjbpf1dwMazCZNCrNCPXyH+NOKPttVpRwOlKo14ExqW5OAhAEo4ihMBWPBSFz8L6n+TyMrx
trQmguHldt55esBLZ9EfYk33XBDjLwW5UfJARyDahJ2XVcHzaD5ggkmvtqux9l2lCVa3V3AhuAKn
FcBT6FWnAHzGNgBuKfr2C/3rv4yBesjVg9jbpWlsM5lHd7coCyysqIiDaAnkZZerWIhDH7QS2jHM
SAXH+9C5BehKS+vYJtEak7t4fMWLdyySEP8VyJhg7bfplOnAU0fZr1nw0lB9kcQfmNjgFJ09Bg9z
rDo+jjnYiP9iVXWUICkdBYaYMG+WPLX6ZuzQIqXmTkpUxZ5CJ+M9JZagsxZeX0jmoOcOfKXM3oGK
WWtiFVDP2rCCdS9QWHxTzY4xdyrKS6awynU/3eVJFex0vRrd2OwfQimwnqJK1g4SuBE4rnfpzGN2
Lk3HAlKFxpHLHW6MPrSqdABWvkGPhXUy64cx4EWWi9uKch1NZuEfNLxdSqlaQ+87RQKCSB2OAwYS
FqPhaH22lQId/7YrObKcRlC3WveQtLN3e2+Xlx1sOrT/At6UbSrNZyU3xsHAQyFIMfnNl3unmqLU
FcsQj8eh6m24vtZWk9x34m400fM05nar4+Had6WwF2eMFr79TYvrDgwbckw6cuDsq1LMxiKNNIoj
61KSxAaZp/ek47FcL51f7KwpgXCQDvtjzq9p5U1XDJR0tKmcGeAPV4xLi/hRF6+qLjs22cNttZYE
IskFO6I0rrjJLzfa0kFW3Pfox2ti/ZANb5KI1ueDOtdbPUo2t2XRj2c977ksxqhmS/fHmTZaNSEd
DCv7ghtMqsG5FBdtF3MhgWXE+x+vZnrTnEVDhWqmQ2DhzMZWVXogrIndMDR9D5xwmOQ6DeNaE7vJ
VUYpd/V0tiSS5369n8xMX91WeOmqoS1RmB+AqhP28/JLlKKe9B592Ht1LsHD2wNwGIAY2+uDZLRT
JWwxwsB6HqK25ziJpcsUYSAIsNALa+AVcik4D6pQjX2sdK+caiTsLfXQdLFj/gXmGfkvC2KQm9Cv
JkGUctKMqg8FARlCkGOqyRp1gsppp4D3oF9UCZk2HVBDESyRjL+felwCTYmbTVMA763bQ6Jg9G9y
wvOf432WTjqSpYAi0fFU8PqXi6eWqj80tGEhqx/RpE8iTPmSs+kv/AkGNylg/oVlINd8KQUt5SCK
7VFjLRClH/BceGmV0FjPVuCT21a4tHKIEZHLlr8gecwRl4vQCjQTBdaYuvOKGMVxTH9qIee5vbhs
Z2KY0z3NeR+lJigeUcGVo1MwaMTiVd0XVaFVABR/MGiA7TwC0D9pv/CLVv0Q+qUD2j0Dc+XC7OP2
ki3q8lsO+15EsS6vzRzXX9TUdJB1iOEfZcLxDkvuEE92lHEpRFJjWergmMoEFwncoaSAKilzfBjb
bT2W1+u3CPr3M1c4TEIutDlAmKW/yn3TUeV7NBKKfwEix8PgtxjGlk3Ef7VcQ5MUSAvppbM2tf95
WxPeYjGudKzrrgjQUbaXQpMIVWUHosFxmsub/lsL5tz7QKYIakWpsSUDXI516JhoNgNv/N84GAvB
Da5cHS2P7IwPoM+twPAhqFMTT5E/lAT9Mebp9oItbT3Kg+A3A6Mj0h50Qc+2vtDDPEgGQKJwHC3j
vdEEgnYfZ4xbjhnTZWFvdco6hsevBaQ06y4jvZz82QJBoI7IMH2I+g/01xeYNBIK3+sxcKXxj0MW
4MDBeg/gHP6/wiNUCVAexoDDmYxo8ZjuZ7MhYgAsv5xshvrtT5cRjWvoufmirETyiLG7ZKxAOJID
L9DkGHR5mop9ObwH4Mq6LeY6UgClM1IVlF9Ywm4xzlNI5XmWaySo5FXkwrjd0pXslHOGrncKQhDO
ow0CM2xUlllELIzMsmogRgbwe+iiY4qZV/clLrgJtEe6jRsEU5an9W3VFuIxSlcNJkfQshrIHjPn
SlOGachCpOJBXRtHK005KYMfE4DbbAEUOImakDEq7GSe9qL/x2caspF4xKnG0qJr+/IURKmILFCK
Sg0u102pgCZ6GNE6yjsD14ftUgzjZ9UialWzpI/RqiFx5rXI+evSo256t9eSOtLLs3Yph3G0ulZJ
+Ywm7L05ZG5SAX47HAaltcfpeRB5Y0Kv/SEVRqcdwmAQOzARl1TNcSwMISKu/C5N76SmBQsCh4GO
femZlHxOo+wHCrqWMb2JCU60pjMLK/aH551oVwHpjqGHebpeYGOk2MO4Ot1ev6+xGGcLeCWOOWet
OIu5XkHcYBdovCEHDC3Oart20a7xTdy78tuxRnq2JvbesN2XyDsNJPMSZ8tLX7C1lKsvYVa3KAog
gCdheD6YhvNufiYPljf65NEod/bLqf2Y9naI1sXb+nOlMreClXZtn5WQ6gSPXkaatYYuPtkNAYI/
EQA75J7kq/BgcLaZLVJcacucwz7V6ko0se7TC8L2VtjoGJqDOTb22BNdfC3ux8qO3tpv7amaAhsz
CyLPep7V7/FRxwBru45/3F4IxhVefQ9zYMPYCJOmwTpkSFSTleiZ69IubU5I/PVcv2VuzHltULVp
+hpieieZ7Xwjbo2OBMdvMfnoXfLUEe1uQA3iUbbHzYzuSeM9WmUH+fUoeqs366Mm9contt2fRG9w
jm+ip9gPvPoy20Pzz1pghAstkSCbz1giRvEkSS4G43NC4B9t4N5ccPJsAvtPScmuJDHWF/lDVpQT
JM2eMz7HyNsl962deJxlZ2+cKzmMtRnqaEaoR4zPXU3e+02J3tQmItvEWfMmMnAXjzEkZWq6Ukuh
kn5Ijt2xO8xHa1U2JF3xzi6Le7vSijGmWtczK66hVekIqLcYIobu9GSUN5JB8tPTGK7RYlVus8xG
FagySaVv4siuMUQa6ATORcQWgP75GFQfNLBRU2DC5cVq5cgGyAYsu9wfzNlGOf9RCklyuDcmUngn
c23PbrOJd/VhWHPu9P9xZ/yWzcRk+tzhUV1hIcbaMT/Gblff16pd1Xbr6s/Fg+a1QEUjZXjbZSyL
xRwghBGoUyD5eqnymOhKD0Lq4TlJMLH0wWif4l9ZoKwUcNr3mEEC6tafCoBUWrnhNVEw4eG/V/tM
NKOxWeZRrU702rKOQmebMRknx9J2U4kpXRw9l2XplGoc2SNE9pdqagHIz8YeO9t63XbGpEhSbTLn
1+3F5Alhrn3V8luMJYRC8tZfWbuUvEnfMo4iy2cTrYH/0YS57JOuKPSZel95eMbdNgI2eKdOqzbb
TtPeKF7MgHO90sN+5e7PBDKedLbqUCk6aFW55S9lK9k8tnmuSurl5rSzJdeY3Tk8a8SpHhFrwoeO
7rhKOOebZQf6x+J+rx3jQv1SaVDGhCBzpaFd30WXS5fbbzLZxmjf/j4Q0zXt2zbBNk7/IxNAEIxP
Qn+NyexXhl4bJPQhc7CNzvZP6BUP3xL3Pv3Iy13mpO7TbYH0wF5v1295zHZNoZj4fQh5rfYL5fKX
8h2TZPsXq604gv6H6/gtidm2EM2rSd6H4/PrjwCFaPtedd7S9bBu1rypTDydmH2z8igOzdhCgKd9
jwogBX274SCQ/4cR/taGvfNEtVBbGjCIp+QlbElORKfbBY7AcRLL9ziSJP8xCMbjZnEtt/OEZYtO
r3Cy3gaDfSZHJru/8hSAzmD0ITU8lgVhEkXQBPgFvVqBZlrfGfb37Dkm69v2tnxpnolh9OmVQG1j
E2I6DQzDtpZ6AilW+vP35FfrZq+NQPQ96IZIvxK2J7RUVjve5MXFuPfsC5iLpJ9rOag1fEGM5489
kgbMHCb5CHgLSv331dE6k8O8+eM4KFuzKumChnbs+ffIPW7e0odhzYPacDRiryvJTGLFbyCpcINj
aD/662QDcnGOb+JJYe6ruUjjuKshRXkKn3U7dipH9ObT6baBLHvA38vGekC0hcblnECM/6ncFQSg
4k/LNR3fEx5StzxsefTNy47pTCDjAousbAI9g8DeM8hdcWjXwUrZHidibXbS5rZ2vDVknKCYiIPU
BZBlrcFaA+PT3L36yhuaxJPCOEAtAgWWQY+yfBA6YpGAiE/GwSQFx8Tp77AWjrY1DH8BuwHNkFze
xIPUNoo6JdNzK/YKeDf92umjqFj15WBxworFVzsq/mjPQT0cnGFU57Ncbq7NfSpi9MazQYJdf1/e
gew9dlRirCS38IlPdC8kOxMDn9//6oFzJpvt9sZQRVVVU8j20rvwzg/ve7f7LlqO6fqFe9tAFs3/
XBZzyjR9ihqrhKyu2Knze+qTNHKmbpO6pu8k4r0OVGuyaRwZp09d/Z/Cmeij9VGZBms2HMnJP+wc
HbTpAZ7kNL4CMsi1HjjyloLFc2WZozeJcdqrGeTVDrLkr5Er2OJGe8h3qY981Ftgnwrf5pGxLcZ1
tNUE/Sbg68Qb6tKUKpNCCVJ6BT0evAgzMO1HnUS9LTtPTyfeCJ/FSOFcGhMpRBgpj7QhpGE20rFM
7GYVIKGxnSdeSEIX6+o0nqnF3Kx1EcSJrufjs6PMTu3KRCbr9cl39SPvGc4iWb+i1HOdmINfimAH
jRro9JrvDZIc1Q8lc0zSuzwD4enEnPpEj0J4GQjaeaHdfzd20aZ9Xzu+DQy7fdsYl5zmmU4syS5m
zmNexQRRwbegIs1ecBzuuvFkMId7asI0SgfI+DbYr7vk+K44XuhEL5qblcR+QjLs222lvnLHN4xC
ZU70HJh62vVwJ7u7xk7cHz8qsjl470roPqtOPLndHnR0T4GztseDvc6RWtv84s3t5h04lTnmPkDg
ii/RXTyUXhLYwQZ4c3u9Drxf655HGrgYMZ9vJHPH1lWt1N0MlSf71SDpne7ohPL6GQ4PGsfbTsaR
aH7ailUFSQlxoqPqBBuT/FI4Nx/bn/rvw2bo4ECkVSuVZW4xhzJNq1rCuVY/2rtUdru3/gda0fd4
gD4qRHfXzlNz92QPOySfQEk3EKwrL524eNWffQTjXNqxlgrwvsNynUO9D+8lz+s+KtJvHr8j2Rbw
EH6LQZl+Jo/xMEnR140RQ17pfHsF8s2ufh5t+4GnF/2Zq+OB9kYUoi1wv7Frm01To5SZhrVFYOEO
m5DYvJL6svWfyWCWrkziaCrQFf/sZB+Z4fZry9WdvfSy7cjuUCAnw0HCL2bcAbP9r1LM2lmtVY9i
BIHi+7tB5G0SeAF5fHycCaqq22x1t3kOnQqUStvq6bR+KH48rEPXfrHd8dS7gf2ytp8e4Pt4hkz1
vLXWjC9PExPAgkrFpQFG3t20ue3plu+k31p/3cNnAWIaFpqRlfh5NOAGK/Vpu10/PDxwIt7FE38m
hHHgWW9IGHcIIU5W2aoDDjsbVnlbE+qf2HUyRND0gwgalC1spCvWEnpP9BmmHz4qieSUicy56pbC
LkzMBgIcnW6I3ZmQJCiSUo3HbHrOh9jDbC9bqzBIRAc4mnfjsdSkX87LwEB3SqGBAbFsvR0Mb12j
o8j3fPih6KuIGC3JPh8BjPAsV71frWz3Sfx+qt+Tn3a9it0ThipiIrv7i7NvXy3hV4t69h3MxnVt
2HdVjxrxq3MoSEXuki0KbCrBpwiiTVZ2TZ4w2gn/ndLDQMbe3XG2VbpedR3Nqxi1h954xJ7sLThg
Rniv+u3wjBlSQPVu+z3Y82JS7qJ961oIr4EoXqMPi7PZ1yZ7KZa5Dn297udBg1iN+NgAc7NHq5HL
uwq/ZphdLjDE4GTAaSNJr7E9EhK4BBS/m4ZnfYVxnP42yF2L5E+zg3KARawfMSZ0/Yu061pyG0m2
X8QIEIYAXguWvmnUYvcLQmoDwnuCwNffU9xZNVgNseLOjmIipBcmsiozK+1JUzbyVaqbM2B5/vLf
Up+UFZGL9eU55C1OGjEH99/DWJtJ3ddYDxEilIl05WJmaqHPp43SfuZCLgMyf6peM1JOi+KodxcN
ULWSGhChbcSAeHKGQZJWTlKeCWQXLkEd6FfN0E4P1aar4KD7AyOVqKHoAdkAuXiSkYkOpN4SE7Mb
cVuZm8/U+HFZH8J19vOxQfn+yN0TZdwvQQKGhadOUQNwih+V7W0PcIXcxzTGpOy2NhsrdajSMxUT
XdTaCUZkqJR1VmSdTcXBmjvCE7MR5272n/Xc/9Bh9DhO6qAqctBpjNoOnnu7/DndJPOc1AYvMSR/
93nuaTGXNY06NdQz0GoX6eqItdDbAh0TqgkMUWl+gvlYLH2iAF+5we7Z2pwtxMTsrGw/d/yzGf7q
LdnuDStY6VbomequXXUEzdcmNuOuTW6O4vurcf+xzCU310iOO8g3JCueF9b6qJmqJc5nZJE7nsEx
p2MSNbxtxqaUQq/E6Bumt32Chq9/pQaXIXq6rEEZ0mCcay9sen0i4/TpPQNsFCX52lWNyXqyyI3/
f27z/vSYF7FQu+LctrfTy8i2Xnq2BWg4jhM99gAMOWIcQa+YZWhVBJFiPXXQWcDrYhjXQTQQYRQI
fXRso1fst3ULnCLa0LH1P6xfn9Xy+d9o+RcF5pia6jrpoisoqNDy0MxdjSSmb3LNJBXW73f/RYc5
qa6ZqeWEtsoo9vYUG6eM2NrL5Tmxuc45tRePKDG+su+dlfIa3zjaBk5oJkZKEAa3LjcIHlfQL56Y
B6kShFDSscr8WFnhsSBwxlsiH2YELTeh45vFkoc2MZJ5okL9hyKbtuyKJFdCHaf4XO0K46M3NsnW
NznuxehDO6TCWOTwLEcXfYZKmEJ6+/fZFF681dRA25hqRpyHjMsRY5GDWXoWPHpbCWksGxXZ983E
bNx/d3J0GRLcNYrbyBjTmTDxK0W8tZm8+ju8zzlBxzXSr4TXFTYSHeKSBqQYU9qmV7WIpjdSyFbY
mXH+iXkue7Lx50bqJJVRcF7q8Sd0QJExrNUM+O15iopiOL+av6P1ddGjzc63dzznf9QeDQgx1kL1
qrSSI2R3C+sEhBASmUDymj+2SNQSfNPfAQ3WUkwuZRDq0RX18lMMbYoXnOPiMcEYCCVDU7+XI6u6
jOe9eyHRHJUhHjDfbbL3ERuMcZhKvdJMGhxVeirtzng9H9aVgYY5eBvoqlkIxnSOnYtmRnL0yInv
8otqzIhsa7b1Mmvwl8rsnqL5Qpm3vH4Oyt+DL2PD6mY6O2dFAWlZy4segTVd9MFbankLaR8RYWyI
fq2bOpFB5PmSkvWrZ8TwWRTsTVhrT55sXg2BnK3NYk90K3CEo5l+xA5X6Tk3fTN0A9+8VAMvjvSb
IdOJsF6jboYJPfclmW9+GBkwOmd7nmc+QpJuHMBYLUWe+477GF8rrFNo2uOpt5Hgrt3KzA4cr2PM
wtCaGf7DimuKgIUbHvClAtQo8GgbC/Y62Ugn2Jcl3gJj4sTWmXx6xvtjjWShtmiMA+w3EEOjPXbJ
fZv1jlJ50qWQ5WU1MxKEnGs7Q1clHFIfgBf21EjM1NH2SU2E/WPSN9xZRo7uSDOsTsQ0UFIZxrT4
xJAy0l3XFbBg6BeczuvcfEWDLZlsCoK/nE3VaG3xST5cjV/R4bqRl4aRrRb6nEqeb8eO+sTxnkZq
mPcnwzwronIpAWqOk0GftzFF6ACMwI1itSFp7IO2sTbeRpnzSs4jHReUKkBYMDaIgchbxXFw/6lS
YctDAAsmgSK2lqBeY8fYQIp2MNVAAXVxwL7JxcQEZiAiNp40jLg9d9SZ10ZJEGiXHnLkgiM6a9Ga
uvDiresiJ+pr6mQ/M5640ztmZWCG8TgsTEaXHnr378U98vJL48lgVyElVu40DuIGoiwmC/rG8eIG
kb5h36gBToVic+MhVxjDXcbN9RKpKG0g5FKXti3Z4kIl4bZcBka4mTi5Zbk7tJMTy3jpCPaLkMci
P6rdFM/lnw9g2YVTmZ1rWlupEXtO4TkkDrbZrrOWbABVC9QVgvrfv/D5MLGHdmkks7BLkZ2Yvvaz
5JxLGtKg4gJTxLaNxN7mCVVN/+0xeyPFj9kdJUajK4zUhIHkocTiXtELEuMJ7O0Cm5oknwSGf0zR
Pt0bT4FlTV5DwzdFnyQkNFz1OH3i1uap6LCXPWSb0V+lE7pUvpTdUfeu10UKhKtXOSpkkheX87IM
1cDwtATDG0JSOnKey67XouWdcyK8j2AcRkywBxe/wNlLh1Cfxxj5vxCs+rrYjWLGiu29qNhCR5rY
yNFNqqO93AYQkgCjdpk//pJRQz88Dka1G1FS46ZRUTkpzMlKvhqZ5KiZK0fGzBSui3V4Nrpuo/rz
oF7GhugIRvdblUzOV4x4gHcSwniZZS0CgmCqw0GBJJozE0MFKw+bti7GbAkPYscrr4y92UOuGY8z
TUo51ADNAIXL4BH9fLk4HeExNeJ13THFeJ0p8rWICsCUJBIg6YjTHMBhVjCvVANLMpMkInL/NNV/
Nvp7eLFnwT6oj4JgFvUuURrOdoWR3Pm9DjI2LsIouhKnVNv7jKwT0jfGa7AJ5+t0Hs7Ld99SrVw1
g7nqNGZKXrDI2LS0xDB5+Y2R7n98CHacAJQD4K/KtwlBrxY8JfC74/P19KqtX1E713/FzsYk8Iap
RxyYvCTgWMb2jiaj87kXqhchBE1hp8CwTA/rwJUt7MF5Opu12+J6MC3lGbx0wZhLfEeXUfNJ2/0j
1iqAV9XKneiuelDTV2CkyoCmL210Tl7QJGknkVHESy21JY2U4g9pupiEREp+YoDoXNl6S4R+qeYV
Kep1Hc3z0vAPjzVwVAEpTAlG2HQKk3v/4FbCDJWVIuiOki0bE0NfbHhZGh4FRhv6vLpMru25OyZu
aOpGvDH098c8jD3jKE794YER8SnAMHShpDwQ6bdxdXhiNGo0/vw+uo7uz8gLhUysO3Bg9jikfFuT
F8P7/ZiHmyPHPE+AhaClQ8B+APORscdxgdoMAoHuWC1ER7YUUNoDutj4mKE97rLjuh4j13JHj7G8
vVwrsjgBPf1As/HIjlfoCp3Nfae1dQcQ07aAdojjYy5HLCNguLC5CS0eCDXYoZtoCtz3skMhrxF3
6QRDRvpGLqekqd3UR3495yw8Grm4O3KM6BWVn+l1CHIS1HCiqUROd42mGeE0I3ry09MbIw+eH7M4
llK7I8pIoz8tZme0fHRofsieG6dZJwgN36qV9CNAz+FjYtSOsEIzOM+bzR1EB92kTvQ4QoH27JfH
KDubZXd2/zcSTHQvN52InZAgkTTYfVL+DuP5vyCAvZAY3YPsQzbutUtXs8pvqExoERxRNcP6GvMx
Bao6305pQIF5BbRJoAaB13VHH83qZ7PlqC7v5+klDS4hlrRGukpgIAAqrBiZOh7aQOUp7Ji+TgdM
MPahmjS5r9J7UGLg4DQpET2MA6W6oQMKpeJ4DSNjxkBSGlBjrEM8jdWgT6bdcblc30ruyHkf47dj
ZpA5eVtdrFW0Ii8Y6TRSa3Eo16mRrt+RMyb/280xr5M3Ea9ZGOAzhP5CKumtxeLpuuDFgaNaNGCW
MRNVrGCkOha6I7qlURH0W/s6EzlCclsX90gIGbMQ6gFW7CEGQRvd2m73AVYq+kTfXEl42O+lCvHQ
KiULcghSkmwPn9r+c6kf35ed8/hEx7Lwg5v9hmOqTurock0grcLu/HSdJ/vLduom7z6S5DzM1NFz
xaoD2vsGRMnbkQwUQw6SRhBF3J5XpkST3s8N19EafVAGJBjVVkItmCUdSMClQlF+ve3nx9Q+XpfI
/TmOtWrNHJ20NUL4gz7/fOfY+lHNH1BnNP8MeBIlVHGnenlSip9paiUV575GGcTpIQGIjh+sU7w3
LtcuVK7BJeiP2GLyJoaB2ehXw79W700h1NY0wj4ID6vfHwvJKF/YdT1DbmJGAbjuicoFGr36IOqP
ZbH2ok1ZP00Brvu/0WAYa7J6GmRV3B9D7XfWXIguLiY+b38zjxFG6WQ99mJBD2G6yoshSfNLPrUK
uP+PWRn13bDOAmAuwPoDspd4f169mvfNtM/6WxVtqTkTMiUTw7NTMnEyEyiHHIJjiSu66vaGD4dI
isVNRWKiU7Vr3sPjXV+QxsG60lV5FJ9/b7OdTQpzpZbkpdwnTyXp5ofUcHePOR7L7Nx9APM+yMq1
LpK46o/L0zUgPjy5p85a/85tOzH2gVGYVmPmhZH+shaiWaJCFWxRlOXldG5F8W9GdXAOjKBWcu/P
JMBZHp+f1/nqtSK/u8zwiTMxHAz1+U8bEaNokXlGW22IsICj/qO6OaDOiLDWTybYKVP2x0u+k/1D
iz1JQv7DU3JLvMCp9aYW59TpqT5ilxHnq6B7nVCD3SVaNzrrdavbv6v1lcw/AsOxQuSgSyM7HHYT
c8d7iaVRVfpilkUUU5qoSUSd0l6eNOc1fH+Vf/Twp+bEsS5Wa74sfh0Wrfu5EIjxcrGsHyHhFUNG
35MbQDSWNgLwkTG3tdz656RLcd7iRzbZl/Lx8fnyfp8eweC98oNWnuQXqHGYvEbajxkPbHDs90UB
eNN0CQwg0xhXugzFanqtZ/1RnWUn6Vye9Oz6Lyw3MKwoshya+YDaeM9CG136vjgL/dErAqJ380Z5
zjrz8TGNZVVw/l9EKJ+Dc+plvQpDpYfWKfbMEGIMYpaH489ENP2n2mptdGM2CVGPHLLUirLSTwGx
UdaXdeAwMcouqGEiZg3e+ja8TkKj1dH/bfi+XmdAVJULj/RJFXhGIsEYL2edrq+DcKrGpL6ic5M0
QR7bRZxhyfPj7xJHvgtAldiWTZdyYcSb+a5g1pYpWiimsP4T0Tijhcsu1sn62KOSMPmBkmtIFvoC
UCgL123cZ/cx+bF4E03AWHYHLF38hYUvk7QgSfywnx7N01o2ggVWKViLzx3H1o01HgzJsCuFCi0q
NaUHl4WVEPT0JK9YifzC77ShNoy55Ts6jJJ4SnzukhZ0Ji78ufX29xWQQkbvWDBu5LBzeW/I2OON
VhG0cdAHDZsOGJWRfL/oLoUyPaJtNCPn7dyBMV0JtrXg6Ob350KFdGAGEn3h2JUmMGqjYZ9FETQY
uDTtinQvK6PnuTsjzv09CcaCeVqXXtsyhnO/6JfEWi02h44j7iOCcE+Defr9IugngFPH3Cgqw4Ux
J6vOtDhHNSLU90QYnRIDuBdnIHMflxMiv2zQQmCYaHHhvWrcA2Oe8ImAJkV4oUhKryXMqaR73mQ+
79KZJ9vr6ixvSnrp1a47HWZ7jjHm/P6NwYEt1rGzre8z/H6FUDIlRu0cOPaFyv+9Qt5dxU0eBhQC
6YKOgAsoKIROwgfG2XXdd95N8PigRnZAxc/7pLgouIjol/4LqGW82Y+RUus9G5TNAYFziDUdPbqC
EX8rbubgqBaQqo7seOg+I83095QYPVfCDPloGZT67frUGKfT69lwt5nxe7u2cwzzXDFtuYWXxvHJ
eTrDZpCF3C8rhSr/9PT6dCFkZVkh+cHRzO/mmTKHKQgAvtKleozCpOGsDrwyw0gImjFgmBFgkP7l
sciNgK3dE2GUptcLcVJN05ul/LHfAmjr6u73/rqpzf1qF/WmnhMfravI6nIoc9iTmVT/+ULn4EVQ
Pq+aPXpeVlVBznbg1K6GI53uV+Snlc0xnvsDfabqy6ffY9ZKMySuPoyUy+7O4NYtM5DXfAIcp1LA
QT9rP57XeDHsOXlSjVVp/bQ2Bk9o/2II/9wrO2paaZXun1OQKwpUN1CKW+7Mf2WqvkgwGniVZ5hs
o4lxsyBRZvwELF7IWys7Uta+PzZG+fQay4BbLCU9rk3btj/EJ+dpZdExr9B4TjjdKtw7Yp7bq3pW
1S7HoSGn19tbe4pLcko3dVeo2eToAOVjDH0Pw+75Y17fixCXbY4ayrFfNrahHx/L/1+s5NcdMe+u
ckmxIjapwNEp2qwxdXxEaZac3XxjcvtQvkez96wwpiRCb10oZjg9c30FGkRoY+jBINYhQIeZbvIe
gJFC+D05xqhkoVx5ggzJWC4TYq5xXfP508VwPmp3D+9ygQFjHQMevIftL/7SnyNlh2s6ocIs0gRs
Jr6hvC4gihoaxSqXI4zjD+gXGcZvzrBzVcGYNjKhGRHms63ptrzGBpH+xndX4IsG80h3SReU+pnK
u3myKwPdrMi1zExiWcYhdzCxyQs6eEwxJkPpzm3UFUV3nP1QEGXa88T4kE0HQ3AvGHnlHSH3qhjj
Ic2mtZopEJE0AzCZv65OC0zX73acqxppJbwTRXa7wfQs5b5P6UAMYTNQB0BnrGMZlqvPsSyZl6fi
vacKYzRCteh1Ic7xliRo0L29JccP8ob8OGIqw/VN851jR773Od1zyNgR/SzLwcwHxYiszXZd2XhT
tiaHCOexZjdkhR5SsU0O6TiZ6GE7kjly/hjpxezwUrN4ejySc71nibEfVVSJ7VQDS0uQewW9s70n
H57tWCn6A6HXn7v3d4GzlmvU3IuihgVlAnbm3ILXgReAIaoK/j0kRW1IdgKU6uMjHNfowe8zL1je
dqmH/ay0deIZEwyvr9s5EnoyQTOQhqN0XZ5GU439ZkIGBBlRvAI1YIrEP1QM5S+glNHA3rA16/Ly
mDOqqo/oMAIYK1jLc2lwcIorm+3Pxz8+kgGDLAy4YJ6ufFYmKhZl0mMDgCdGoVfThWQsXP2pJVxX
cNQIDogxgteoXTXD4iaUr2OkDVAk5CUmxu3RFwW2jcBv/EmmhmAnRw5pC7P+Qc0RkgeAFOHZvlHL
MKDFvFMXqUMTpIeL0e1wm7uodp7J7p3nXHD05pazG+hNHf/3+qUDANudx9c/Uv24u/6bvR38ul8J
lyamzvLz8j8dra+Rax8LZ+4gEb/qjda0NpvETGwXUR6PtZF84z115pVSta6uRR0nuETTcj+Pp5hC
LzH8bteGUf0GXKL77h5+CEvuSBDVmQc6xY4oJnGJreU0OAobI/ZealJiAaZonyWO0eMI/M0SD45X
Tydp5ANn+ahutbmCrClHBsf99oEMMsahnPaTqM7oCZqoZcDL3SK2qlHIaE1j0bm8ugXPXNzkacBQ
eQE6NSCqacpMxTiD/R8ja1qKsTD/VRZgwBtjLRQ9ldVUo/AQmBJQjanzYix2u5pjXsfjxS8y7Hhi
iU0JeUSPMLgSAaLQArEQM/CiyonIR7Bk7qSdxddv9eIfoVuagqW43mJbnH5cXjHGxH3hR93bAU+M
e3sNptk0KahYJOS5IPXKVlbwKlSkgwHwZEWnBTfspj/5QKXY5HMHKFzAh+K2kJUiZkWuy/KgY7si
XS792GiNR8YD7hizURVikyghtArRDw1+PoBmBufFMtzP5Y6HKDCeBBtQYxwLQQt7UfHAmIlawdpO
LLQOzfeV6bwsrEVHDi7Ck+X7YxbH/VxkpQBWImvYac+8LeLlOqvzKaJXCbiJ2/xwnCM+EefEwvW5
GAv+/GxvGT8O2fHH5ossIzf5WZrkmngjezptsYwYWwgsOPWGsqFOvfGJPt4cfeaCi7IMr6g4Ur+g
CvJFnYmRAjTxx2JZoyxm1Kvw+Lqek6sB+sfNhofO9Rd38YsWI0Mhtlf5Sg9ay+dlbdLOsIDYe6dG
qQG204Lj/fho/yK0XwQZMSp8uRBKGjzTiBNmEzCsM9NB/ms323BocaWHcU2lRK+wQIa+6oJzwkzf
mjrDnv3TsTa/LHjDlulyuKO/+F37v7hj3qGLdgnDK/W+8ZKTBCKD1g3nV+lwUf7/4jN8UWIc1iIR
sHpuAtP2XL+pRIJ2zJ3U7eHp/8SekN6QbcBGcdj7yzP7RZR5itRz9U8ytbJqc3lGh4q2Ig5mXRvD
eFfmO998f+Z1hHHUAXV2nPngra3rs3zRqS9bmuZJMNaqu0UfdWVenYbD31+e9f/yp7K7VcWzmiQJ
jWVe9a1nzomMnLtxi6h5jWYSPaq/S4oqMCamDlpAHZxp8Gna5pa66PvEsYPlK5KcyMCAv9XKcqeG
cXBN4Ky5gbmLf/BSaOPZwT+mRmUn62HS1aRU6QMJ3bePAUE+hvQL5A+4Zzv+Fn+dLWNpLhN1Iqkl
FVggE2DQMnURYGsbzosx45Fh7Ism+VJbtiCjRUQ/Y/rs1BnSW0JqMw7wLzr6ioG1isxTDZ8xf3Oc
1ctigbjoYFlkfrY98+3tJwZYTuiH1XfZynj3EDQvFhbCZ+yg54Tr4wmqwQUwJmoy86rQo9ltE7B6
+RxTzhO4DTuOWRoP0b7OnjFLAaYwrx5NOmQYuTUmr4Jt7FweqBe1OI8kmrFI6jTNNJ+G0P28MD1C
sU4fszGesBkcFmN+Lr5Yi9UVbEQEycPdCb0qFDtvjykzUkNVN5YRPAFa8rBbclFqx9Mcf46QLcuG
ueLpAo0Q16BaGbolvBkLv+b4dByzjg3d98Yu0qooxBZGaAkyifCx4K06F7JCQrY0DgCF4JVwOCYd
q2HvCWbdFZFviJTb8rWgo9hwsPZPMyA4ieRzgd0Kh9B5fIs8kb/FBwN73uRXtDPdaoGzhdeS6Q52
QGkRb5j/IyHG4tRnIe9qGlZnjveC5x7bDdwDVzAe+4oqW6QNhWukSVcIxvMyBwaKvhFegkNs7G6+
4WOObvH4AxW7YdoNju4yEf1AmVDpeF6vp3jysViHOJGRuqgNHwxXelF5AsJ5p25P5oBkpGjtVE9x
iMszWnqNyvSPO555euw1YcnLvQz6QLKvowRsrc3ARepjm5w+i59YroGQggt/e1uK8+gQGStyrqU2
naaQ+Kttvi4xN7neHuf7YP1xjLd79CZ1Evn4IMSo0GIOJDF9tTxEh851eSfLcYVVNkkXVohOU6p6
pbk8vW7t4xN29uDRP+zUeWxwnGGe2t0igcFFdlLQxwVle+La+Zl4rmQZFJuWc5mcV4DN0ylBiH3S
tMoNKNyLKa+1nPSxKfB0m0eGiZHCxvun4GLbiotCum7sifFrgRo+dI/ngnJ04BYaD46u9/9rSJZr
VLq9JwDGPVZsnuPJJuIuNbI81Qxa1jkmEkrbeWjXyzdYfTrowOv15lgsNht3jXOl166QhGDxgVHx
dw4vvKthnA0lTyS/oDV0E+3b9DlB+7hj0ZtB5e2ZQ4z+2ANlZhNx52vc4rUEL0AieD0ib+qtVrcy
xzL5zUsn/SVz9ccHYKFgu1wPpJzKdpOYgkLSmRsqbnxdxfpBKiDrheyk9b7DwBtv1TjnTNnkXHqJ
psJlCjaX7af4Um4+OVo7Mt88zDl8W3rZNEEcptRtTn6t0X0eGc7cXsuODVHc+w7Kz2RjYZCpJZ9o
sOJIP5c444PkE/Q+lxW4y6wTyhXHV9tcyutpYbZGn1tes9O2RvfT3Lmfh3gdZjBby//ROrJpu7oJ
Z72GTgla/wEoM7xktHvE+MPh9S9p1j8ydJvTG9iSMpWm10qmNxn8QhuZaogndK1xqPDEhQmCENWF
GRbYovcnM3J3RrJjx+sZ59hEiQlcurOqBUKEthVE5cFCdVyeleLF/exyu2mqh4pfgcJpnWwE45Xk
yEkBENyZzDlGhGMQ2Ra4RpLrZkaBRFoDmy9WPomcvfO0Kfeo3HNIUf/9gb26pQUG1+9HTdS2eE6O
ptnOSI8ecvILmcwzx8nmCIDM5EziSdHUQQ+OEExmgLVFsCJzajqc7BpAlO+9Nmki5FrcIUnaGgC2
MbfY2OqTD8TTBFOkm/DWhlBhLRsPJH48ZJGwkU1XMESn3QRncIaiP/VUn5ph3X22I+s4Mz+QqLFQ
tafZEn5P8ah7OqDHaJN3nZyrMMWdKWR5dfUf0e/HQjEe9A0IMLpUYzQixoQ5JB1TQPbrbwR9qDrG
hLxsUCvbLf+dFA4IMk90KqmR1nj0BMl87ng2uqaIZ3X7x3yNqtWAChXSwT1peZJes4C69b0JnDie
yR5Nagx+nvXj/Tg+6wVVpdkucGJyKwlwDClP1lgfHRsl/gkWTkugdNHm+A+E4yujNNwDMkM8nkaz
DF88sU5620vauaXZ8fPqN65GxR7o5QxYLro5fal4lbhREz4gxjy7iqCnovgfYuY6toU31+TxM2ru
BiQYNz2eRboe3LKcsjHd/0SWHwEqzz2/hb3fjOqAinwvaE18qZJAwqnF5ivW+XxcAX9FAM+DFh4/
tx4LNZcYYw0Kv+06SQMx83QqVwlZtoaMzlBbfhG0bTF3q8bmUKSf/4g91jwUqQgYPVCMgJSfOQTZ
YYKCiavMedLOuy7GLmDfF1xp2tCLIjoGddAS5SgoOa9QLEFYqs9bDL4+P+aOJ4SMkZigeSTNaqrF
ckkmEWZPuCUn3vkxhkIK9PyiUyFM58H6utSNK/qHP6lzF+J/jsiP52i+hJF11Zv+Oit0HdSe18jr
4wiBIWvuAYCFP6g8UYQFrBVoiICS9OOjHC/RDkgzL3IkRpOw0yEoJWBKKVCpijxpa+iHfOuT7umt
tS+LfiGt/QgutOs+pj4+rTCgzpqTqMguCe1XXb4mH5WtQEJ3mvXMg80YT2QM6DA2Re47X8x6HLBE
PEDab5IWy3cW7iHgJWPHEzQDSoxdCcRab0OZyuaatgcCST6CLixQV3N5uC/jHVsDWoxZkRMpUYQz
fIDSPDUWylx4mGuCVRQYk0MJiHNXHK375r1nPhbAUtNvovXxtw/Hbb5HIQStA9g4z7XPnJea9eSV
meJN6g7UGmNdEN+aOlhww9G78VLW4AAZQ6KCoaagmfNmEa+w9uBTWioJ8bGwb4MdOp9cH4rHFGNV
ro0nCIEKerfp6djUXydPj2+J5xeyXnwfSZQpkLC3iYUk14W8ocVXIxukeneudHxMjiMTrD8PHNlU
kzzK0Do2p5uUzPbcDArHJWSHUpqg7cSaHhq67Mj+g44iWOhWtnYl59HkEWKMRDbTK1XNQWiNDbbz
gIOmw/t1xjDkoSRKGk1YL2fAM63mjy+CZ0lvmzAGjnMs6nlaifj5xmgX5pUuPH/rF8XcWPJcdKoU
312LGSIpWacLrhmbHSjokCpCxHDaR2MamYldDryNi6MZOumLBHMT3mQmZloKEvZ0KT7FROSaFx4T
zG1UPeZ9Ew9eC1qe1+vmNTQlADb87EjqYBMbuqGQL+Lc0Lij9MUUY601LWpLqQNJ8TXGGuHVk/Wy
MDgP6njsIWMpFNBkAZzLzplMe+08veQN9fsS0hlr+GPol6kJ5p8wB4hniOM/jBqAAT3GfZi2UlLT
Ucdj/xZjcEdawG5yzo1HgpE3qbwExUW/0KsCngDayLaYlZgj24h8Gx7WiFeNGPfGsN9H0iUdYMss
FplSdXLWU3jQxkhIUJHepXAi1Ct7PZtasPTeFgfMaAR2upbC5Y7XwDYqmgPyjPB3My+9NGeQ3/o7
uCifPuchH0/CDAgwsj85z7TL1KPIpOS8Wp+NrR2azY852Qvv6AS8OgcMX8U/eCmY8SzmgCwj/zhs
1e/62fV4NXuS/Agc9NlWNbxaDn+j8jKgM7uP7FL9OhESDbvznp9V3JpmdtviJ0cmRx/yAQ0m6KEt
hrVagJel6QGxCO0vKHsrL+8cMvQmvpnaARkqKgOjjv2s5VmmeweLfYBlLftbDyNKVoeOxxBVokeU
6KEOKKFc1cZqAobCCzDJ6sogdvThO74y54VWt1LR30mJbG+WqGjnYtZD/JZoCp19RCLwruXAKX1k
z7MzweYWivJ9toXNu7lTQ8xmLxWOiIw7fn8OVmSbttKgrqpuioM1zTgnBA1+KUn3hwN33Q5H6kW2
ZysHFkuke1g3uMwvS1TOEtgOV53vOJIy6l0MGGKMRhvG7SQCKtgxjG0/9Ul1iUkIGN/LXBbIdLoI
TGm29OrTj0n/VEt2q805H/BYVL/jWkj1uU9DeqtrwchfqmATA3+kU5Ej9Cw158Wt49XPAcOMNelR
MCynOs5VDuaakJJpZDSO+FY+N5IhyCQoyNVZiO/XZW8p59OMF+eNeigD8oyR0VvVm7UyAJWTzyAi
wdPC5z3l45HkgARjY3zsiVarEDKKuWLAPEVLPOUES2zUxS/JOpjcoSweS4yxiZTUF9SY3qDZ/sKO
YZoeb82rVRLX4Bg2kUeLMTcXH0tztAC0nk265yGzsPvFzDbr16Y3tAPJ5qtVbjX2bKuUAC+ITF7i
gUOf7cwKyhlAtitIT2rWvzcWnqHH6sBjkO3JapIib/WIPkKnk7eYBxbsty3OUbijKQ4zc5fuYma7
hslNdVDJe2Be2easK8Cug4wqhrnO3+dXcmw+fGLnricbgNZ2leNjTscDjy8xZVuztChEh9H1Ri8j
rXXGXoxoNbNTpMk4lB4/7CJbw8kDBXtbqY2jfllnYAXtKnffYkI7bje/MizANjne7XjeaMAcY2Wy
bJblcgA1z6xn+bNe5DFZcGe5Hjt84i17PHh7Yz2oGrmHw4cJ+MmbbFwXyQV7oR+fHueBuNnTAZHr
RevzkGq3vf98/MvjLQ6DQ2IMR960cZHTdQal2ahmFxjRXpWd0rMuBcmf9TWaoho34+HgcQWPsSFa
McnSS41jO5/h5BEH5gq9X0js8YZmOBrF1nMaqbxeI3o/0a/w0P9yHx8fxxSx5RspnQWS0OFi1p5j
q3bCMbUc4WJ7qzQ1KgKZnhL6/iIU9l8AyvaYAY5k3cKNgWQp3WTq5xkY8OaY/qgWj3+dE40BAPXe
M51emkuntlQ7Tut2Qbux61Ua2FVsAFASraa7g2FYL5u9kys8gzMasX8JNtthhTVEoq7U1OAsTtoO
kVLemu+8WdjxkH1AhYrf4Pzk/ILxrwQMAmV5ar9SgAMHoMoon2DfjcHtIKTn9eB9uL1cA3KADgna
IKLnGZtlTQyR4ByRLUZhkutm8w6QsQzTiY85rAksQ1OS0ylLDrkbPvfe4cyL+XiGmm2ziiazumyo
eSvtau0h2VE6fCCKx1Eftnvf35Q4zTxfottSOixa+lmsiwsxdnwyHJVlhx3TayVqjYhYrF2sZ4b2
FBkX1O8wz9WZOLml9MTtb+XFQyx2rRBJQpzIIKm6yBhbBNMMruHb77y2Ld5bwfZM6YoQTiuqUq1i
Zlijuzm8K+8oqNE64f8YE7FtU0orCX1RQ/oiFLSC5wu28l3MC1aJdcB4K4lWLyzBfmytbj7IA+26
AagOtCsKosz3YtCUGoCH7GPyVgOqCdBDnFeDY3TZYkzWSKI8CbFUSa9J4JGKZ9T/El+hiwSbWjRd
Zqd8iuBySUUdS1OAFmKm9mQfrV8M7H1bHALb5OIvjpctAOr5X3KMlW/UTGuw4Z0WEuhE4S5aHrW5
/BZgVaFuuouQuAd3x3ka/3JZX0QZ767Jhame0KUk/XZpz+2J0e+xzP6Ta+Fp8P1dKL7oMBa+6pKL
dJnQs1wCnHM790y0jFNEqhLb2oCjxyU4ns35Ikh9joEU1oCyzM8eCJZoh6TzbxjQpACa1FPGu4Jn
BeP0Jkf0xx2ZL6KMsRcwk9RIGkTyeQmS9rptsWvzyTuIpgA4fWNXLHmbQ/9i9b9IMi5gIRT1uRVw
gQCYqYj2tKJQdwD54nA2/mT+IcNGi2cg6vUlDTye49W6M3ob+aJs3QV0zTB3HJQjLDeeB3enVxNJ
EcMJXQ5m26/pUf4VRcSzf2WNxeGLp3RsqOhHQp3KdEUV5ob8pWLbGD1352SBXoPDj00zl+AZ/B9p
V7LctpJsvwgRmIdtYSQpipJISZQ2CMuyMBITMRFf/06xu6/gMpr1wn03d+EIJbOQdTIrh5O89p7l
YPr7LKn6M/WESgpVs4SVnAwnxPrpOOFoxUMu9plohFg9bfQUSrBrVSZH1Udl92Uwfd1DOt3heBme
bTAYUlpZNKD4BiDeYNQveb1teldffwM62LdhHypRkWlXiHKO8hpbtLFk9INSbo2YOEnsFuPld6cV
enty0G85uY+5z9s/gXueDJhUrVol2QgNq7vT/UfhAEPOd3evd3AHAa+tdvGJbxgmtlyaWHTKBvs1
1qzKVZWiP/QM/jJsUvBAaYIM8G2VFgOsmRTmm+XjoJ4GGRyZQmvnmluXroYlYOkqrTanlmOOi43q
mq4YdNsRtqyxLP1gIqhj/UKn5R1gVP9R2qAvA/5b97905wHtyZHXbSJPv/+MQHhqupzPt3Tf5uIZ
31NotYk6F8Rjh2qJzqz41+2zXKwmzQUw5iGFyQVk46gAbrbeh/dLX7UBbehFabOAMX6+CN5tgYsZ
9blAxs9IxqnQhxPqgeAp2qhuFSQPwebltpAlC5nLYBzLOLaqJSaQcTx6zgh+qrTmvJoX0xczESyV
ftY2Q6rQD7PZVvv0tf6J/ozobH9ylyIv+eW5IPpImyFu30m9mVC6BowphOvQeUCDUE7uaEwa6C7n
4Kg5sXg1F0Yjk5kwc+xGJRkh7OxiXNvleY/Fh4qhaBqI/yXUt9lsiRR1EminRdrmYGAiW2qJCeK1
Bro8ChXB6AVHnyVDmMtj9OlltHEPCeQpCUlfcxI/FuBFvW1si1doLoTxiZHUDGMvQ0jjHTeI1jr3
vXhLXPntbJFk1WpI+g/Q7SsIRTv1ay4xxNWLsF9t/gOok5t9tSFqE10TJoBEhvzK9qP2CZ6Bkk8m
NwgkTosS9xsy8HseBA2FDagLYe7WAbe7fqDJuwu05KDfYohvqDJqy5JuKLLJPNkVWRKmeqDfD4od
pX+DYHpPLq88zLg+//84xZks5qJdMGBwCs+Q9bIxiPdePRhBuhtRi3Ma0LU5+9BFE+De1j3wBMKp
cfPIywc7+wGMsWYZJugGCT/AOb6H4EHECyNANGzwYp6lSz4/VMZe9ehUKqcKcjbgfqleo/3t+7B4
52ZqMNZYZsIYjg3+fI53krjqHDdouBzPS7mcuQ6MEXZxWYJMQ8JZodvrfUUSv7dV5+61wDSt3RFp
NXACxcXUx1wiPdXZJZuisqzDEhJpOuLoeYJ79sh+z52B4mnGOOQxUQcZG2IoxRPmvS1Isdfq0+1P
tOi95sowTlg1LqOUI29NoxqMbGIhvUrkVw4wLoaecymMGx4qaYrQQAApFbqTJ5jDyS42vvu8DiKP
BxX0dvxxfRGjoWnKNDEmxAjTywJzVpoCYS1douFKKHwGAETOyVHDuiGGTSJaoZWqoqRCDO1nOo6O
ca8SdJejNvdXx/etEZtIPI+5FpqTQTXytoWDWnhjP9gkRkj9Of4/+vKX0XYmkAGgKJYzWYtkOt6F
EbLjh+KoTo7O0y+eaott68ZMEgNBp1xMrSzDKeIqIdsQP5zBajChhWTzIKJyDXxN9uIGcj91l3eR
OYbC5hVLszqbYa2DYt8JHyb/br8OvrSVafM+H/UXtyyFgSgw0FvZ1EPOZlhbHkYCXqdHyX7U0LJ4
2yaXA5DZaTLQlCRydq4tnOZLhjw9Guy8EfOMlu37/j3u2tdjYNq3RXJNhUGpSm/Lsc5gKk7jaNfG
vtFTHHlVvMjOmneSi5A4049BKyWWIzNucRGcnvIYKPflUdCA8twGb97lZjBEnfS6SE1gvIikQ78S
7vPN+ef914DcZc3dksP7bCoT3PSCVKWnEWdYvyuvmPtSFdK65Nn1KwT4LagwAlP1H5FoB9TU3Azx
opv+PlS297saUzWRGkh/ObtYKR7de9vOV04EO6emxzfx9fGF13m87HVmIhl8CUEJWohYH0xbxwCa
T29AzS+sgXjhfkjOHVcZfMlPmBWtzxqO1qX0rlVLBFd9DT5v34Klp9kMxVT195AALZFCGQ64d7Xi
J60vYJ5yJb5a7fa2mMV4Df3aWDiGTY6ayFxvBMamOckmOo/96T7gj4YuH9b332fuctaKst7r+Pu1
64A/mi7L6LyLgznU23osB7gzRZh7nICEog8tCEKTu+1kT9E62k6irXek2T6i8n+vHUZO2/5/Aapv
5ZgrbfRNnkoKZGog3yaii0XOKEL/NMk6rsnnJ5dVYNEmdAVmLEo4N5M5TBWLnPuQWl6DyPSj2J2e
NcxVtEjFts+VHYHGmj9ySXX4w9Polmmiox+5tytB2iw0lTGW0Foh9ouCTAH83wLRgliy5dXYYEHO
hWRe8JjbsvhXPmAmlrnOcTP1ViKnEyJV3DEptV+f7aDbBAoXmDV6X29pyNxnpcUuHjmFKEd/L4ni
FQ6Wj3hPGJJ4/YUC64P7+nbxJDskz+v1Gh2nR/q0QQiD6tfnJ7jc7Ps3vKUeATQc37tsX7NDYDAg
QsI/M0v8sq0SaEC0eyxQBF2GtOLcHfp3bp0AE010ImjWRPqNodq23MoKiVZ2ZX8pD+VGdznCFv3g
TCkGcQa112s5h1KIPI/YeoRkwr2EA8xtXnp6kRQRK9v+sV3mvoRT3Jv6hYoCC47pHxXspIgyN7wL
KLNPENggt22JPmDQH6P+NC7EYimMd3QbvMe5+alFqJ39GhahjDjSchFLc4/O+7RROs+yr+4/flYj
wp1Yuoaatz4qA06tYLSSrEAcrdJOTuytnlbxzixsZMWS1AkAiqFtykEFVgqY8X5NN049vvAi4sVQ
4FtrNpcpDkosZQlsC59gcN/P2BAW3ik+putR36R7vD7/7hk1E0mD5xlkTefUvOQXaB5mxKvXYkoE
xCC+m2BbR6C9ddxuAs6XNRiwisIY4zYCBG5UH8GHdELNZS1uEmygAl/FJy+btJwumCnIIJaaYlPo
1FN5aJNP95ddEIDMk4M+HOA3GPDJqmQsNQNCUEA9gUIUZVpu/pkDvQYDPEjVy2nXRnRN8cazPE20
XTgy8L7yODF4UGowqNMJ8J3CGdq8IB7FTpWRRODhp0PvnGO7pplv3Dt2N/ZpMHp094a0c2Cw0zsD
c0lAHWRspXsR1N3n1dcjSjmhrbvcyJSD4waDMFrYnUWhwXFmWNbhJI/KE527xPiJXQjkf4Nxg4GX
VNUjXGwqqyGb41YubPGzQokdK0yJ5vzdm/Db5NlkbVUUrVFk1Em/n/3sOdqCgHEP+qaBCHe8bM9y
mPWP2zAZ/EiK+FQNJSBrC8zyPgq8eIsNOE6TfbD5ywh5phkDHpjJvWQC2HVoE2O8m/CkxgnyBsd4
9m8ykDGOlmyWEYVhJ3scDdRF0CDpIF/A2z7BlcTgRjfIptw1sH+MWF3TjOA/ukOxYMPFeXoyN26a
yaCHkUWZkqrxhIISemdATUVJuBG38HpmeHhrMuAhF1UupApsfXM8b3tSBBUBH5HMnWde7LqYBSxs
gB+qZVGcepzdxY9LgmAscQXXsOzwrmhJdXGqhujkfIdo6XMTJ/dWb9++1ddmvltHyiCIYFhlmF5g
Jkj2YERUt5UNNinnTuKCRm0V1nYIsmNvQGOonLiRbQbwqBFiCfre4TMlcW2JAZlOkk+ZXuPWX9ae
V9vWBaviwa0srFAhwVbF28ovp5S/byK7wTibpKlURNgTEpRbLIxageF5+/RqEuwus1afHGnUaNij
NlWswdAVE3u4rw/aWZRSd7LWT0aOcFBxyq2CQUE/SHaF/ZluP/HM4UhbuitzaYwJT0jilb0FaZiq
IYWT2K8XRCfcF+pSXnIuhom4p7zs0ZVyugYNAsnABxlcPng1pkWzmEthrLSIi6QYtGv8gwb/BBxu
IKdHNYtbIF9swJ5LYgzwUqdS1ofQp0F5sJ2w8g1z7TZtdMT74QtvFgvrRnnfaumFNBN6/VEzy8i1
IrzEGv1WR6cXod9dTHkS8UD65BkhTxTj6jRzKkCxAlE0uXt0LKQvBnI+qidIe/nMj/+bFbITB4aE
7EVDP1zox3tlIvoJdV1abUh5/B2L3VHzQ2QcXgMW9Mg8Q7OLX2OEbONhstjE5gv0OkZEs5waXfS2
uKHijZWBFuPwmvTl8sssxoPzH8L4wyyW+7ilN8/ZOm1LIB1ryvHfF3IGSMB+vnAC0MUmGFM1Lbzu
NB3ddMztiE+ClgjVGUE1Jqhhrf9hWuJ8S/q7/8SvbzHM1YisthPMvgB+YbYLA/egy3um5RxeNMaR
w94GVZqk1qRXEO+Q6DHCuqIEZIcEB3dboUXnOzu364ecXTsjRkNApEAh+F2PMi2NwQgeeGTzqM9B
WmDDy/EuznHORVLUnomsNOyxMnOIRGMzqGzet4p3WmvbbiWiEpfArzq3dVzsip0LZG6F0veCOQxU
x3xXg0Y5eLz4HBG870X/fabTcFGnvOsq6HSc7rKaWI8poiXaN+p88rYISctO9B8jZMdwclXPRLGH
rb8cAVmOjo4A0BsFYF7gaEWt+Ya1XyfXZ1ppphjpclLT96Mj2rvYLmvSBOrBWH/tjTe6F/b/sRmW
px3jTQVN1sHjBKHT7gX7HGiKOXWqTXaXHcCrwmt9XOSMmhsHAxxRWyZFLlFrPHr9Pg0dhHlY2YWa
8Ovn1xeXuH85JPn+dgyAiOcIFWgV4igfydFBrBkY9nDgAshiTGIqMhjRLcRbImOQl/Np1BvVRCoZ
7GXDo+ZqazuVvdznvr8XNZpJYh4knZypkQmlcIDaa4oBKgxPCSvwFHCgaqnYpaEDVlKx6EUysary
9zsmx6eiDVsV11j1D9WH9TS8NTXahjbRx227X6oj/iaJCRDGRheEwtQgaXPceR+H9vXJcn/9JHjp
g8Q+tweicSPjhbuGmTdJlExLp8UV5oOFYlzWZWRNBx25mheBlHY92CbIdN3aed5X28r/9yznJw+8
luI91MBADiAbiiqikfD3g00ul5OUqaUIQPbC9YGutyZvF+f+B7aAcLn9rhNNDKj8Jo2B/6gqmvwy
duI1RVtiJRlu+A/LO5OPiKTeE3hs8uvOwbcfzb3pYeSvssG/Emzw1Lr9mZeeProMxWWwUEiGfjWD
GbwlvVZ1xRCLqJ5ttrJbqyiEI6oWITH4slZ0ERNHIgUTRvffJDIfuRUvyThidcchf0Bh2DDAt4p0
MHqeLq+PiKtf+ImWhVj3N4nM7bz0QhpNYSrSUuRWccIDZT5DuoW73HgpkvhNEsX12WkW+WkCyW8G
K+qRn91NkyN/vgZ2F1iHT/hBmRIM2ugW5XkpdcFh6LIkW6gOg+IJJvy74KaUFTzzchiURkavhxFP
d6DTcbHq3iDwkKlNq6PIymBSoPbNNxNdAR/5q+Xb6WgPmwDLbkCJbccv1ZN92u2dnpc2XGp5/+0X
Mh+hj09Dg5VY+IXdGoUJrKrYwt6mxm9dcAXiaGxim3cnlWh016b5AUbGntf3vgSfv/0I5vvUmZqd
YhHHBDprjWB4FzUJzyQpN9yi5/2Hkc++B+PA0zSyysYqoC1e3f1efjsd3Oev+oP3vF+qdP2mEeO6
h2lCaBdDo27tOIHVgngc1drwcbvRiEJiDDZWXra1MFWAiNbHCuct9pTAIIQXIwtsbtV46dHz2+9h
fLucwRPrPf3MjvOhvk0fugMeFrBdtqTHyCPNGW1Ci5PAWXrzzaWyTS/COZTPuUSlbraX++RRrkEL
GDsP6sqP7kakCbCZK3YvBIsj0L533nxGzmXTffCgbRFovr862/2SGlE8WiZ+xgVFRGRB/CYIvRFb
Vi2sXuPAKA3Yb1gYy7g3RGVu6Xktwj/juoep0z8FSExwB92WMW2mFPNykLtYbYTuKshDWjxXiBQh
LT7aAsY5MNBhQ7mo4O4aux7WLQUZSMtAxiSWfQUFS3Jxs3VpT0FEPnZeXBENrTf3eU5KB0Fq5e/X
o2/fg7PJ7hLQYVGEpY96lOxNO3v9m+LVb9bGQFl1Licr1nHngKdHVK8w44Xdeny/xQGRK+jPvImR
ZhFYJnDy4eNFqsgpjIgZfp2cKPXi8scQkmhyhJRgnYa1vqjvHANbiGl/05KBsLKy1F4Mcf5IRom2
kHjqp5qgS3QqPd694XgvlQExDBzmhWTQT+3QxaFuhGn9O/qc64LY50Em/d1/2JWi6KJlSrJmsI1P
Qid058HAqeYXzyL5cK+HP8SNYbh/c34zOcz5GaMU4vQg58VzwpQgSyKid5jaJUfQIhLMBDGnNyjj
YMXnhp4edfDZuvPeYniD22KWumsRHn6fG4PsyBi2WhhCTGe3jne5VzYhyB3vyM8VPEtBgnZ7zVzk
W26yZNESvyWzo7apakZ930HyiLVor79CL/pMyTTaOQCIu4Zt8dLNhDEPgU4HF4ZkUbiT3bOdwG+F
gBksT9pzq/kL79P5iV6jldn9zqs+xnoV6KWQ7UZCI7vmvjU+L4HBOz0GvzUj1DS1ghRhh+jqDdPQ
6HdB+4V92z6WUlq/acPitdWAAZbau27YjvwrdMCnrVaYUu5WghN80laXZPf4yJG66HJnn4vBYlMu
6nxI6Bn2dr4z7zpPPrb3TvX8JTifsc9dX71UgvhNTSaEPJknqakMCAQpgeSct11H9l/dB7CKu3Zc
WsTFmXIMhJzPhWieNCoLS6nea+KtIpKD623PzQ8uETD+phYDIuKUYgjhBFGV03p0y2lS2xgstohu
Z67wdEo2k908fk3Pwb7wvwzaOsTxAlTCDVy+2tfsNmDLUGxZ1H7oO7S09Z8vvA60pUf+XMnrv89E
mGDhONUtRHT2dQMwXtvChNH2rwD8mfYnj+pmOXRC3snEy1qUJJO5EqdME84DZlUO+rqpyLAtf2Xb
0/PPOFi3mbPvdnjzbmhBk3OSSy2xujyTy1yK0ehSqWohN77bHJsDElLKGokMe48mQs4FXEjZ/CaK
uQ5iNDbJWYCojOQH6R7l/v0n54ovIvJMG+YWZGHUVKYJEZWz3fWvhotRuX2Q+7x84fITdSaIuQNm
LeZap14QGTQBEpMnkn2hKoS5PdpDKLuNSaSnxu2c7OC6FWbQPeFxwDOfPPN6mpeugiLpItanoYCE
1AyuysxOEyMWQ02faDKqymylJg4vCFrM+yiyjNeYhP+pLJX+Ocuis9ia9LZ5T2HvhmjqbXz763FA
EwpGgDnfcCnomotjjlbRyvRyKSEuI877+0R2Ptinc3L/HHA7hhafoHNZTKAiXAQ48TNVDW/g7XF3
8EB37YeBCoYTJM+58dfi1/o+SvbxmSPxa2r5v45St8cTgiG8tA+RP7qgWP18jHm5lOvbjoXKmYbs
OzNXwglvAwP3OyHKRzatBclNsKt9bW7Wro/xvl/kLiT3a0JZhnR9/egglfepP4EW7UcEdhKH83WX
QGD+e2gIMrNX2WyEWqInLp7c5rzx/acY/L0/3+wLWiG/7Fb2/mqIV5/LZMIa4aKkWn7GGWyOxxhJ
YvJ6v5aD8J4TPvFUYyDcVIRTU+cQg9vfSVhtlYyPrfwjEmyx8S3j7vZJ8myXZew3FD2K0GGHm3+I
CF2E5lqpvfJ9ghZwPPUKO/0FDK+5PD1LkYYioyFFkmgyWGdOs0ctEntDQjxWBDArkyNI5zDtWI5k
rG2UZngGsxSTzsUxp3rq4Z3OZ4hDENXfjamdBvZjiDG21e3zXL6a32oxjjA0yrI/U8M0nvZoUMTE
6O2/v+hp54ow7k8O8wSEWwIUcUbZjveSrx/X6gf23gfRjjvctRhjz8UxrjBqZT01KdRgKW7uOJUa
XLzIdi/eW71at+8Bd3x8iWkR1+z7BBngPqWDiREJKIhCdeFg/Q92EFHKSP+B7g6waXV8IKbbEd3l
ne3S82gumsHxi5xFspnH0uHl4sMdY3ljNhCdZ/ocE2Hb1JvSPCtlhSNt94MDcgo0GHAgZPHlPFPE
oIrO4LE+D9VlwpoXBDCUqhIE5zYdpnwy70Aegd18P/ZY1fzJ/XZLNf/5t2O705U+uYylGeEAnc4V
8OWQtfN5YftS8fg3KQx0FJOsNX0BC3lx3vOUYE9z9CCSZ5GgdyJy6HYsXnhL/+Kf7u8fm2TLhKM5
Vkpj4Ty7hkgkXE0n2quBCgJqrl+cj7dYMlCwNwN1FRWdNSxVTzo1ej1qJ+nQXWxHfJZoveq+fLBN
j0fft9Rtqs9FMWDSt63c61YuUZfmiNEqwdCk2+3WF8nltpotIvBMLQZJTDlvsT+jgG0cncxtAsV2
wFvGeRwsRn0zIQx46MM4yOcOQhyzJuJPPdifXjkATD3FH7YwE8GARK9WU541+DwDbCGI3MOZ1La5
Mt4le93qXOqXZWv/lsfCRV2JcjOY+EaopykbKageqpNd1ZUrWE582oyT2w+k8azMAbG+XGFyU0nd
snu4rfY1PL+hNgspRYGdGQqSpofN2cWoe9UDVejEdBeRl9DHjAMpPp6eUEx2Uk8DvZR+SI6YIVut
3Xqll6RbIcrn9uQsAvbsbJgwUD8VVaddUulQmSQbgmmykWq6kC/9xHHrvJtiMJhj1RquioCvUMhO
bGGsNIgfg/Xzuq4Il3uPWtCto2ZiFS3vjFNywVHTvMh2u0pBdtYT/+7ubb3msjQu9fDNMYAdjEmE
6YRULqRtx4Rg12Vqq8fwlUcht5iZUDRDQW4C3BY6u+5c76JW6dIS18aO7hWn9sOV8lQE45NKl+42
eNSiXob6ifKZEf35tvEu+8OZcObOJmmvh2pRS4hiQG+83en2DtHuU4vcVuOONq3OB4769Fdu41ss
S7JR5VLdYhuWdNCqoAju7TGy1Q3aKuhykb8qAM8O+FqxnPn8MZRaJZRwwGhk2fZeSbB+y+od5P83
XPKzRQvVVSSZwI+Hph3mPDUF5BPhpaF+w5Nd3caD9+knwTqx9f4LRKm3v96yQ/yWxh5jIodVd7qc
JSSXaFEuWo8fdEQ1qxz0EXBkLTqQmSwmcrJOVjVpCjTbbtPI0QdXldFEW3vP7fs+w1oYn+exlvMi
M4kMhqVNWGhTA+0U0nuFbN+tQW/rjq5soXjjfE772xpyPp3CAFnaVGE5KYN08Aa/CFRvL3K2a3M/
FwNfySmbhHyAhEZwLg8t+GUzbNBZbXhTg8uYPDs55q1VxKmqdAVOzkGaLnFRJMYYJLrl+eToiyH7
TBITJ7VncBdo51FCMuno0JfqQSKH+rm0V+ad/8O2s12wz909ok9en80ybs5Es2FTpw2ZPLRQcvO+
ffcOl5pgkyKx8yAmIu3Vfwx4sMW7A0wQNWWnKlRbaItz1SRbrEnyXGzo9P/+0pJ9uu4+yo/bVrlY
eAArxH8Qhd0uH0tGrFQWZIo+XuhoTxvcZGs1tuDb52qd2/wk2mI8+i2RTaJ1ylAYsQYzfQF5T2yj
X37y69X5w+Q9K69X6g9/PpPEYEra/Oc8tRKsFKhweBSdX/o3dCVtC8960p5+PR2wVbJ7HgMhRoNQ
udIHVK9471tqprd+CAM1ctmqzShRWwKrQ7PLvQKUfsfrR6UUp+jl4HxVzr1h+UuMqGnKPMUNbdG5
7723K4uckbbfDIg0vLX+gSodR+LiS2121gz45E2XWMrY0Zsq7bDg+nJtQVMPU8N9ZSu842TwRz7H
lmhOkFW7jUeXQhyLu4ttgpu5JBiik3yQuL2Nrvvqq6AUwmwNFuKi9GM5zoZ30DxjZgBKk1VdjyNc
n+KO2tjH2dZ3DS4s98VIdbplQgwcSWiBP4UWdAaRveqDNhGsa+lrBR9ZuPb/aq8MELWhJBWKAWFp
bm833ket2VXlm/cOulJTO/kbhm19BkIqE9aUlLtRF2GuG0SHeNclxLLhIYMQ2abbdnoNd2+cI7sh
szpfVK1MqEd5ccp1vDunmPparXaFU9uCRlrfRpC4ye14C8bNfPvJ7Yq9bti49QsYVIpOYarr3QVu
2ttusPVluzvbHwnJ1itKCu/mwboisvf2vOdOnXFCEI2Boeg0mkUfAYa2Dvpxz688B7ZEszL/jtd/
n4XCYS9hdavU4zv23ha9aopXeeXzYLmWi84pvNr2w0dh272/Rguo/7O3H54eTn6HjtTnGBw+YOjw
J1/c3fcuNp7ndvAyDv7IeVAvZlaxhlWnryE08rNdQcm5NYT6IlKkEgIMMOer0TlnjpZ4Qk6GlfWy
brBuffPIyy8t1qTngpkrPPax1UrRVbD4qJEiIRj4OG7FC8gX1t2bWG8xWs9LSS5GhXOpzF2uo9yS
apANHZAZPO62p6cssqUTuulUztVaDAvnkphbfEpaHUxJVJKFPnfVLlq7x1muFVfaGm+37/FiH+hM
GNspBF7tTi0zCNtgBCmqvew93umHU+x0K7s04HNqN8BKsJNz794r9rpwA1xs3SA8v0cLtOxtnv8O
5jaLMR7eZUOVbmJHeMovxK7WlMXotr6LL+m5HObuSlFRjydrgr4YI9vtavsJW698w3bJGr6Nzmen
Nq90vIQXc5nMk6Vryz6uJ+g2dvaHl6IYgIbtNZcjnWei10acGWzUavZvE920e8V/A+Xgo2nzPDUN
QG59KCZoOKVTpONj4QCt3XabYRYbHbuxRdtaP/k1S/o5bklj4oK0L2s9DiEtbAim69fr3v9RrR85
1rcU5s0/EIMoVtK3RRtJ0kHOVsIT6tFTbIcCb+J7aUBIn4thIETrLLkvTGp7L2hN2qE1afVEHl5d
UCuBUWjDJ6TmfSsGSaZRSs9pTr/VpnUcDcQPz+iv3tVerKH/lptVWYpdZ/qxTRjjkOeYAIc4sChZ
XrHBiAT2zaA54vYdXiwh6jqmnnRNlSWNjT2kSYslBQyGh3IKDJrGTe3pY4id5zVK+CliD24GZylS
nktk0KmVSiEuJQVR46ZBE7GAhgU8JpEJe3wUOAXtRVucKccCVBVPXTdQI8EpqoWt4RBfbh/gIh7N
RDB41Oi9gG0DsnQQOlJvtVcw7nR2goW3f+XJZoKofc4AqZjEPE166DLYTv5Q2k1D6BzthsvKthTV
z78PA0ptFBt9mOD7bPqQIMpe32O7c7Z73FP2IG4laNHOZ2oxoCQoQpuOggpfZfys3iQshDhJTiY6
SJ5weRN5lsdAUxz3rWpczWHjve8mUsMcUEEGvQH39cBTi4GnWiwtEBzgECsHLEWTU/rGs7AGTPAK
hPS2/AHqs/NjYEkEQXRpthrNGG77g/S0lp1n6nlvW/li5mlmFDrTE1ZWSWMmBcQgoaz6x+37+26F
MQysOr1zUZF8tjexf1skD5lYBsg+E4pezGAZYIDcNnjKym7ceOn9pkoJHkP/40HqDFYMZtMplghx
L0eBqCt0F6Bj47ZKHDhi21xiox5bKYWIOCXDLxFdE3Yv8yxi2TOiYmzQmWpDsxhEii5YJJOB8Rcv
qtCHb1x5q18Pie3DMYJ8ycZCUn7+bDHinMlkwAkbHNU2jnTcYox/vfd3l3sBFP+82O8adP1p7N+q
MdA0tqMc12cqBqOboPWbSOVhuTZyVaHNa66hYHBLFgNMp2bozRNeDweQ8UtPIVlzH33L5vCtDQNH
idxoUlwbFPrwNjlua3c7xiD1Vbbq8bSr/K+AH8Usg/u3TAaXsOOoAX89tEK68djIpI2J4eY/oors
ka/m+MZlvP0WxmDTJLd63OZQkArbJqvbt2kxTaz/Y3S6yGDS2A1pminQxfA+0Er99LQqApoNR99f
if1uNkfcYvg8E8fELZWpDuGkQZyAaOI4uNU+3zQv4HJxOIKWIN1AcZSSI6to3mTsQhziIr+gGwNj
vE749nBykNjH3CJHypKHmkthLGHEFEF26iAFpQQLSX2VuIqLfXgcbRZ7CudyGCNI83pQLjXkXPfI
gGzksEI/LOZ9f/zAInVeM+hic+pMHOuoMnkCDf8J4sC943gR4omDtzNIhx6W7eURzQoG2dFRBvJ0
frs8VBp5cC93DZamYiQ4KLaP9Sv4jm4f9WKSZf6bGMs5YSV0HZ/pBx2d7QET9gTrYNE0BEQGGemn
dce5d+oSds0FMr5MG41MQY1dRvQh+9mFqO+IDk5fqDAM7nZHku1TaefeYfX0BDr90U5fkOPTbDC0
nyw0srqS6xbk3kbtjMfSt4QI8x/G+KZKGwW5KfHDXhq0gVh8vsElfJsLYBzRpejKbqzoUXvbs52L
RPH/xWwovfG80WL6Yy6L8Ua9NRZnkd5TNK1icBAZkMJZHUB4K779TF91Uq4qjNu/1CGvBY13ivTf
Z08BtR1Grac2rmDnvHWfu7ftdTEbOVeMASD5lMfny/UrbY7vMZY/PxnuHaw1xaZ5blpiyQsahmXJ
FrbRgT2AOUWjlcTLiJDl0HRr8DnJXks/mpndmQYniF2MKOeimHPrxa69FBiJOWzAMfj+XjhgtXEt
/+RgcpkDrzytmCME9XA8agVEif7L9kM9ZB4HVxdbdebKMPg9aS3GznNIqPa9i8kCSijBsYNlF/H9
aRjotihBvxFBhENxAwtbV2jQ4ffALj4uZqqwXW3jVKlKavXUnj3vsj3Eu1/kJ+1wwszq1yUIUp/3
ef4LJP+jGtvBNoEDaBSnDl7puPXAuQgs9B8QItPBPV7GY7G+M9ePgeNQNnt9lKAfiDEO5WNEonUe
o7meoBboY92iva9q8gXic+GBdjN/cmxxMZc5l8+gLp3ySScZ8i8+OhYAimhWxSuA53upObAR81wM
g72G1hrh1MJcMPdyJtG2pfUSjk3+F9D9/nAMXOQm2CbSGrogDYKt2STrQCqZkpPnVH5rr78wRvf4
lWA7AOcuLEV/c+UY7KgQqzddCbkwF2C8+dYH4sf5gyeGd4YMblzG/0DvxjEfjxbZdj/aQG3RlZbi
q4F52KfdMxzdll5vc90YKDlJY5zLCXTD0oMtlv2VJP7BU4x3fgyW6HqYVRV1liXJH1RUQK6Dazzr
WA58/rEOlq5Za5qsMxWYIOxc81Yf2RpTA9Mdwj3LxvWOn+7XdrdRN/IGMxKcU+RoyNI364UmAPEB
KRtP2kRry669xNuAapEjZ9n7f+vIoAlKxXInTTjJDSqZY0sGgTZROMhlgULz49SiGs7fx7g4iTGz
EZbIebJGUbQ6aEdZ09B7dCUqxO4zjGP8fPDv3tzYvQ5jnLkPFc6VYMdYxUq7oDRNz3WcHG+F1kKw
buyFB9rfD8ZqbjWe9x0ZhMmG6WKUCs4XrRnYH6sE2MN+ttHl/0Z3NUQeOruwg/r2R+X5I5bqOZeN
CtkNKInZYNBAwtcefvmgzLlzMZLPO9JFaaYkmpqiSnjR6ioTQFrpSQgzquJ28pAiQrcBqZ1XzV9D
Q7TdEo52S0c6l/fHkbammtMHEJjw1kgenskBreHORSGafS96axuDihYaYXg5nKUoDNPPhqwpNLjU
pN/1lPMq7i/Y6Qyj9bp3Aw3qFe/aL1nnXARzG7W0TiTlLME6HWf3MXh7DjgvBkdzAazznqxI1nII
QM6LPjLQloH3M+afXMycYJ8RR94Sgs7FMaYhlH3dCgmOzGxIH6HX/BdHwGKP61wCYwydFo8Y/4AE
VI1RufsgJxoBgUTwttFx5TAeG3Rkfdj1kIOX/RHMmbF98I1HhD7gL+CIoj+ZjXzmKjFeO04uOdJc
V5UcAGPuST5Y83CVeBm1xafZXBLjqrumjrFXdqLghG5B6QyKdrWlyB+TNZh9HT7b/VJwMJfIOG7T
6MsGSRV8rpqoBwR0fI/GuaZszqZsqzjTBojoaIMeYkdE48hYv6JH4vHr5fa34tg3W1UoqlpJjWTE
AV7cOPFMib8Qehnt/kEdtpJQCqdzeQrxjbTWFZuXLPWNkcSC3SR2LYFN0sgd2anGw23FOEDEFhfK
5mIVAz1EsHWkoKVaBzZvm8NiLm9mC6zfyAtMI+Ne0YzH8ajbKmgqAUV3bnK4x1ZmrrUvljLm8hio
ULssM3sKRs5ROopfJWlWO3Sqnnx1sCeMFwXrUiLPdUwe95/cq8b7jAx+aOdJnYYLFe4M2N1EGRt5
uLEUys31Y3FjrC+5LMJSMDpxfjrbdK3a6eE++D/WvmRJbhvY9osYAZIgAG7JmpstqdVqWdKGIVkS
SXCeh6+/h+137SqItxCW38KrtiqZQGYix5NYJYsuZ43k6wwiU2zHMIezlcWrhHx6nADNePggdu+P
3nR8+a5xZzaTE9eMKUajrQpsrbWhZUB3t0/tn87n7/elfdMfvaKg5gyWASsTsFsazDzi3bVPiYfh
4Of36+QJ2hbQuXd8HrFs9UFX2dWYejVxUDjTspgSh5gcn7TNkDrzrs7MmvaQ1qTHr3/cOX8+xGfk
q1GNHD5Qx88ywN0hzaOtqv0f3uDf9kodZ4uzUDhG9PqmIC+GlSYAgv0W7T8Ds+Xr3m/PupdZY4LV
AVob0OMTl6tH07xL3j3r8KR1VkodYktN3mRo1FnlvIR/ke7zU+s9eknk2ZFHB+DF9ymcAJ02a89R
MRhVmk42ICFWkcSW6+UU79bF3V+xbPj0hM6d/6jO6sInMkw5WypoAPybx4O5+1Bj37CDTeFnmKrv
OlOleaPVHU+hMzq1tF71zTk8fom/R0/pu/RDeYat+v+gCIoBqZgV5fW0ktvBSfz0+JEcP7kHafpR
6YXvURBLsHXyvknRKZ+aPOBNuAAi9tUaI/NyePv+SD8c95fL64CeFulN87yo6YJaJPZccHA4oqnm
0+NjiDJzuT+5cv+k23+hcQ2EEqPUedct1H69u/BdGSA9oKvrbFbmr8yxmh4YRImWgzUMAlo8gmUg
qn9GbesZ5QLd27KZTb0mpUQoaV5XMy2gZujpAjAZYnOkbyMsQX0nAs8LPmNPCrb1YFfPuhhIByWk
My7q8id0E8eRZYJRAEIcsl1zOh79PTqkEMGsnRWaIOYVOflOZKHmBQZHDk46g1zvI1GN1Dg2RE8e
RizfHb0/guIr/K7n+Y/n7Klakfm1E2ebIA7Xh614KFnO2cQ56KdegQ4cugsT7yeCAA2fOodBKL4J
UGcSw7BX24naer6P0WuvS09rZVSxKTMzOLYsrTKKEGM52ccXdI7stI+4zjVR9zmZSHUmZg06zeET
mkcQd37IUIkOd+/PnUd3Hoqr/t4/pYavS0boxMVVEh4DMEeX1AbpT2sfzuHbGUvQ8CpMp3Wz7HF6
Cg9H5k3YmRL4bzD44LUPRvA9Gz1dxkexONw0AWTmAt6LUGphO7JynXmYTURGcRbQ8o21+NjvY3yV
xr7M/fkD5d59w624ZL8QU++VNEslzCgLKkne27Xria5+tMZW49RqeFKj1LwRpaAleAodr1y8hXgz
tvdkfiS9pvQxovefuFID1XowwpwQcMX6zMvax8p8YlzjRSvxx+vJYWJbCAzJMUrUR73HPMoYL3kW
EHkiX9svbo+GifnHfUZ0RJTr6Vqs3s1sEMntAUtv35t56jOa+rP7GxfEKDddANdxoIoqmbIa7FRD
VmbBmLceS8+T8Jzhx2g6F244hyq3/CzPNTS3mGMOd7CzAd2ByDHeZhjNhvFpGaos4BItR+G5EtEh
GeSuZZqF6VtCfk1IMcQ2G63RytsswHIpPyWXMvlOmK3hZpMIAxwf+sCwwkl1FFxnIdxZiVhxjMP6
0VlHN7rcF4cNGiagBS2sruE2mpwUE9XaopekJXnAqTwU9WV2UVFYHI32bNyLaZnUBAUCSLFXQ3nV
ItGMSTY7Ls2DYjSe2FTuRCt87nyW0/E+O/Q29beqEAhxjG25nFKqdluGg+gLrC/Mg66fVnZqXmko
rDd75QL8RcHCMCV1qcCOBUV/RNg1cqzMPDDbp3SsfBE1fpY81m50aB0N7PbW5Vj/S2s9ultxnmaW
DpLgcorM3Y9y31G6q8Z/L8pY+IHDIi5omfb6EVd3EwFUawgrOw9axrugsMvsYDQDCWg7RIf7t7PJ
D14hLCRD9p+qgHayIIVhDVkRJOTYdfmud88JGuf/PREHvsn60tmOqx5aIhxhd4Usgih56moAAa3r
1kzb/w0qlFOcHLO4ULEaaJSzGA9bEeyM9vTNTM+/8fMYAXEpNQlQdJSbH9yx6auyLIIm3pvOIy+O
tPwNzYdZ/puEovkdl3ROJTgYlz1dPhXZRfQ/f4MLZppoVXeEaRPFSqaAiiOVDRJJtfgGgWWhzCeO
RoC3jIvDgIMIQHLTZaqzKgsTDs4AKq3JdmNie4b15DifuUx+585d7I9CtsJi2A90qykAA694G5lF
MJd7l66XMhRf75/YlnVx/iHxmtS4UkY+tDXNUqsI3Oi9Q19a2zkuCfMIJkANo9rfJ7Z1cOupuQJ+
oemqVjnjokFyxi2CKSnOkkof+miWxS5eBo3ib5nla0qKjelNo1qinhWB6X0eNfqu42L9+9WRJSxf
aFzxInCwJpc+tvG+zR+nRnNWGxeDHVsQYaxFwqD5K+DAFRVpFsKNKyMLluwLljWdzeK0kOSUZ44n
TU34tcHRDS1FbcjMhBEboDVe6JzsOuK3QWbqpHmLCt4WB5NmQP11HeXcGqs1SmMo8oBgR6ZXGxFW
m9Z/YnbK2nGSh5rzU9Nx67u5PmV/k1OYWmYZp5yVIPeljVuvRYI9bw40Cr2uOdL6gzN9dxrPnr1c
HkQU0CMzdu0YuHbkw4zsyHwydCewSp3ylN98khoWRaXMpYsTiIeHvgiW8W3MTvdVbEPwQYLDh0Pn
O1oyrFvhXLLGdhdR5YE1A0E6em82L/cJbPPwDwHFyy6zwRnjlQDnrSftc9G8G93Df6OxMnkl+zVv
7Lk1mjzoxfMQvYwi9KBi92mo6YD/Jx//MLIyekXE7OmAxVxwQyyH9b5lJt2zaF2xYw6guaay7t7a
VVQeUmbGe6D8IfthEPOQ0C49d5ObochmOX5fDOn7+x+mu0FFTaI8EjxdD1iI52L+bgzf/tvvK3qR
kG6mADXPA5Yte9dpH/o41cxdbsqIWDcfCuBkOmrLzmK0KesJPKKpOw7Phnl5+g0WBDNXsAQMSTjK
1Q1TyiMjxe+bMZoZ48vU6jR18xKuKCiXMNhJwcM5AYJK3/h5grEBXeCweUbw5slfYZDqBdt4niIG
vL3AkF+T6UKKL22hsQXrR/5ibq5IKEygAMeKuQGJHiNzeeX31oE8z6LVvIdbZ2UTG5sisM7GNVW4
JkraQdY9ApSk/0q6L609aQhsHdUVARWdaQ770SQJgjmXVkdj7B9zRoDIlv68L1U6Mop/2rI0kiMD
GTpwr+OPJmr2fHefhuas1L1Z80htY1ossBL1nik+WOL7fQJbd26bAK5BlCCQklC0uxh6hwzrWaH5
/GS61g9mvKl4tGCLuK67apMXCxE88hIMmq6EDGZBeYxyMuK46uM0YN7B0U0Hr++hKsBAQ/mbgnIj
RuW4E4/BTLjUPwueplikei7r9gOnn6b0ceGxjqKOJ+v2UWjyYem5tfKUpR7JXrJe9+ys3/wrT7br
WA51BVaN3lLocwnok5HnwRBlw64x4x+u1eyWtLU9G9tOkIslYicX51NJ5jMJxeG+fKz3/yt5QNRh
favNERPfki/mapknKnK4lRXSl3F8qQd64cXHZaTHhkyFJoTZPtB/6CmmOloqxE8Mr+zgvMjqxzBo
noJNecfW1P/lRznO1uqXkhn4/YP1k376rPn1TZOAA0e2AqO04nXQ6spHcPqO2shY5cFkHByB/WPk
ISt1Mrd5JWt2gqy7XyEYt1diRwi4Sh4VQT7Lb3WG1HI07Vl7ylBu0WV8VQThV6/HdoC7iplx5OZV
tE4z7aOxS5ARGbMhPoZ0jrxhjpbTIubBNx0j9EnqsGeMlKOLwi7lQbb1UyXl50EYWO9YLdQfoija
ma50T2nYZcKvqyTx3X7SxXCbh8/gywoLCE0Yh7w9l5xVTV93KeKswfHaH5L0OJl/n/aw0BuKEQhs
rcdTqXjkU1ZS3uQFPIko9M3F9UvQmuTH+0q3KaRXVJQ4Hivr7dyioFJFuw5DTvTN0ryIP+8T2T6u
v1jBMKyahpKma87YQlkEvLt07iEZnzupIXGPj5WEYo8Jk2MaraeVFvupuhT0sap8bUpCx4iqD8iD
GlEMKnX/ba5ehuZN3xz/21kpQYwjDZtjHz0YsZ5Qy3HNy7Lsf4OEcCFdKAtgvk05K1qUpRRxUwSh
CN/Ys5N43CCxh/zX7j6hzUtxEexhCRGh8Llv1SQK7XoxCoSTI20OJnCbi9j0MG+B/Rkat34VU/Xt
WEN3wQUG9ZC/v6VEZGcRs4Pt4F3hG9FBjDsRfjfmP0chT3H+deahhret1+OaoqKemZjHpWrzIhAE
C03dj2FdanxLHU+KaoqhwmJgAxSMcTo1wztArHsdu9TC8toGvbX7VH6+f19b5v7V2jjcNRHCKKeY
RZIUqQs9nQjiF2/GKK7YFV9o+OE+nS25QJIdGXZAepu/CKA9lguvagjgIk6VfJs99MshTTVEti7I
gdAB3JJihFN9TuY8l3m/UFg2/sOWaBmXv6FGSIAJYeGRZ64KFd72JpO8wuM4xUX+mWd1A8S0PA7k
0C8aUVCbEF7fRoYV8BwlI2q7XJEFbmO5vbHAKjjYsOqVT1iAd4hksidWUBHzack6r3F+5EIXbG4Z
PDCH6Vfk3rF5a/37lZdRy5JXbTxCr+p5X8nYd5Mfcvn32XcbBXlU3rDyTTDVW+exHIGeMaUBdzL2
3FTRdLAne7pU3RDqfNwNvx0OLiN0zVtTlHhuGQJYTD9GYk6DMgkPdZy8tWOsBbe63VIfJ34Jywmu
Bhm9zn6xJuZzd3hiQ+8Vj8KtvS41c89y0a5Xhv3bf60TNx+2ivPVSbNx6EjqDmlgmu7n2B28BJOX
LJEnyTW2UkUeXIXphpRyqZg0BqJw36dB2s+Hgnh1fEmWl164nm2/Ne1TWAVsynYs2U+pxPOT7H6H
VZciNHOhQK+Qn1esls5AshCZErzVrTdHP62UIEI7W7rmsg3hBZ//0FFMNOqFs9syJw3ycQ7fdmOe
n51k/tAOQL29z9EmJWZhDQqBhnKiUBLOYjhjtaSBHRU7x/kSx41XTuxwn4oKK/LXxV2RUazAULMw
qywrDdji29xNfGQbvKUID4s5fEsHChtQ79OueRwi+oaU44G73ZFaE1Ykk2Uvot4nIz/f/6hN1qG6
MOMungwVjLZhbKn5CIUCup5nncMw9aSm9LvxLMHkAVMPMKSODb/lVjWWzCjRZ2ZCZ4lITk3R7DJn
emFN/ZST/iO23hCNgG4SFPbqHK2VOlfRxSkc6xiRWxpExh9x6ezI4pWfAWe1S6ef909v0xxdUVJU
0XbgG7MalOb5gwX8Fgk8aKwzYwLJfqxRHD/cJ7eVWbaR2MN/SIpwWN3bo5SpK+NaGmkwSrIAMj2X
e6cCpl5mk8jvpizEXrO025lxOGF+ORvOQMCtT7Qq0DUcp9/Cqpt2MbZO/o7+uDYOQtjUcdWsrBit
aXAIPqstLqgze/XSeFb/fJ/5TUm9IqKe9dz3sbmEIOLBG6TBaPr3CWy4NRSOLkdhDD7BL4CFhciG
Spo8DeTcuDs6P/VrJi2qnmLULPf3aa0XpTi8oEVhydHgAQdbcdUK7C4mUwXb5hT2l6bpTnHfvrtP
Qp3KWM0NaHA4g/Ci8GgqcYIsh4HwAgfWLfW5ELkXDgi6mee2qV9Y6PWpP5bpxyUHlDfLPluj9KNp
2nEUIEaz9IsZZatO900bl3jzTdatANeWg0KdAAaHm9qflmQ5ZWiaoDnml2xvnJ5zC0jB5rAbujdN
00KYyVdplV8obGVKE40zsWEmbr5FsUtdiK5zEqEPDu2E9MyGjHsknasL76vQyxYjP0z5Mh7v38rm
xVsU6GlICgAgWLmUIomrsRtxKbUjW7+KW0QfJln+vVWnaBv5m4pyzNheW4k+cuGSxUdXvmXtuQg/
3mdky6e9oaEc35i0biYqHF8+viTwqSz4XqT5KaKfIRF+M7d+zO2TAZCa+4Q31dQSpuusO28sdT4n
7a2m6NGFFVByZPklHr52L6TVENmytODuHyrKPVUlsIAxppUFRuJYaMOYun2WJempqToz2yWDuTxw
5jZ/yFE256qfjDfIbmGjtFEDcNoIpS9k23ulDEON+7ctQP98mHK1WVvGxVjKLGj3wztD855tqucV
18qdsr6dQxhBtG2SwmudejdPPxIdWo7uApVHbKSp3TYCgtNH0T6KAKE1/2yBdeuKWPMu6SgpTwYp
OjcuDDTWLtMhsh6X07CcGvvfhz83krJ+xJU73LXp2MsI8jj1lzqqdiw8iyzVyOOmrUIAZ5sORWlS
KK5j2tfIda89u50Mfac/wFzK9pubXYry63312pSvfyip7VpW3i24fLzlJh8vS/9eJux3jNMVBUW1
WIS8/WzBOO0K8sYc3pW6RVzrYfzyuF4RUFQkygcpO4nDMkcH1vWSY44z5+8k+bA6JhFtPCyYuX9q
2/fjEMYdYOybaqadlWYo4xn9rcuQt8elDaOnNg+PkRt6OYwVvPhevtwnuamrWKJNUaJw4bAox1jC
DEIgEE3U9HPqPrRMeo6h60BUB2X/ciKuqChnuTABDK2J4SUZ44BOfil3Y5F5EyVeZU2Ft9AWu+bb
5x4OKJBOY29MWy8tELMMyOO6ebu3HWAzONhJ1kw7Gy1ZnbMr+hC5lv6Zmxj9uH8qGx45Sh1r+d7G
cgZHTY4O07B2A+F7kyr2WDvvxvhP275k5FP3yLguFN68AwZf0bGRiwD4/a3uJ50EK/3qj4vmkeBZ
Ona95dd0dDV9VDpC69+vjMzAJ9LlJfwmtA74Dn/iHSKNaNYc3qbuX7GjmLLYgnOWMbCTkhNa6XuN
76PO/PwlTLgUBNoCpdfX+ZYrLowWnWeyARd1cTHrwjeLc1r0fpejBPOhSNgu6vbPvNDFg9tsuRRt
I2iiRb3t9vDKLK9a+J1pYFlPlEePfHA1j/Km1CHJ9r8UlARCxvmEWQS8Ab1bepPNPSshX5Lowajq
zBNxMFGdI71q9y827oqi8iDMRZhU8zqaksXGqWJx7g3DnvcFPPvIw8qgExvP0iS7Jc7+aGtdBvj+
iTq/VISolZGUg9+GFWery09lrXlVN5/uv/lz1IJQI1u4fhP4A8in1y/RO5HQtx1lHpW62QQdM4qJ
6+N+ctP1KBPUax51Yavu1xWXqjc6smQTjqq+TMfTfWO3rVAYp8CiYhRPUCO5lewhMcpxSfHpZd37
jRyOQ8l28byci8X8lJQ2JkDD7rlx++e4iYO413X1bzKHDcLIqVLsmFHz2mI0uGGugzHtnLWehXGV
90XdTN/us7nVcIn8NbojLECQgEvF+rlWnNuZLLIAmU9/QbV8ApT74iBqjCy/rB7QQtfN0qMXOn5I
umWfDuQQZvGpS20PDV2H2azPjTQPU50EY8y+3v+8rUO4/jrFalZdkctkwteRNvOiVnhV+vE+hS2H
BtE8WTc1Czh6igGze26nVY1ZoDw7R027l0l9GMbZIyd4B4jnh1NB5e4+zS2P5pqmYtJSJorS4OuZ
R1/lQP0oBYZK9SHEcabtz/u0NuXYxKwLGiJcC8+EoiQDzRrJTbhP3P6Yo4Ewr91zGU2f08Hxl4I9
0mFvNtF+ip0vSVrqnDd1Pvv1Xbomv97w1bskShnnIpqzAHNklIv0iNI9xtXq41CTx657HxnxbmJo
3G0ealSIijEevAbJg10f7+K+OaCJ8+DC91rCxaeFbtfE1ttvroMZQqyNx2oRx4y7Mc4dHI45H8rk
Tf4hbTXexWYsj8UYFgd3Ap0iSqU3TZndlC6i3bLGYvMw9of2vemUfh6R960AtEwY7gUggYxB43Fs
FTNQhv2HsmLBzAxYo4NFYHzHxUva2YvHN0X3Y6p+1NMP2148UqDDrH4w4FaaId23OuPyf/CO6T7C
MQeBWvft5RMrEuUAYIegJ5XP66dSFGtDrj/Mi79Y6Fl380vUPTTJoLHemxqGDBDFwjf0ual58S53
xmGIRhx6aAW5g7mY1vb7svG4aI91ohti3BSjK3KKkKOBI2uAHQuPIXqfjvXRiJ9c7VyJjifFUi9J
w8yS9kib2NhnW7uPjfnVzC/Yd3s203x/32xsEsMMFkYKkXemKjCRKMcaU3KQHatx/WTcN1gxI8mX
Com8JdG8QTpayukBvEwUzZoPSoq9bBHPtd9mw+sR/TBaVxqt2HJ+zCvGlFOs0glvykoszoeDwS8Y
vj6g3dfPoAv3j3Db8l6RUh4vOxlIRAwLiQX2LW/Kh9R6CB1jH8nSn/k3uK6DRK98HVTVoPHwNuWR
AiGWosvT+mXAdTFYw9wCRtcU2Is6/myS2h8rDZHNlxPRmYWyNHVRr7xVbpG5pdn1OEkzFkcRXVqZ
79IBxjw8dMMHpBK9ziSaXM3m7V3RXEXp6jXh6C5jwHrMArc559aXgmLK2s6PgON/f//yNgnh6NBT
wFELf7VsV4Qw9IYNh12NJzqb5mM5DwPcoGrZtSRyva4vNTHH5oUJZAf/Kj+rSBxxFzV1N+IdyqLc
M62XIWk8pksOvvpyamBjonkVPi2FT/vLZBrBNrGuglUc3WzXibY/hxzlWKcy/bwXXsuyl0aS0lv+
lG12rNBOMZiHOE9PS7QrZ6ErbW2esYsHysLoN85YucymI1nfu5DSpn9Tt/niibL3KF32toQTcP8+
tw7YMjFfI0xGEB4rwho5YdmHFoUXhI5TkBqGl0Gr8auhUs/3mojCELVI1yaTg+n/uNo1xSVHT9d9
NrZM5TUFxXM0RzlaXcxwg2XmW/13czhiF53Xoc5rYfjvPrGt+7GoIFhKg7ojWmlvlW12EWlHcN/Q
fFL6dSEv1TSf2/iN3UMb7pPavB7HdGxbcHQ4v+JpXqlbhRYSOAEiC1Im/cbaFS26q3QjgDoiiiec
827OY4bDc9yXYsBy2GSf5dl/5ER5zGhojjyxOXAthoswTJ8Vj0aj05xNQbs6LuVmihTDQFWD4yKj
L051ruFhlaJf5BiN7gzXDr/NUXhYeikdd8Fk4cDqD0iv+s2SvvQ9vUwWObZl9WcUuxqSm4KNXm3i
INQm6LC7lbXBGozURiwaJEkdOAytNfY5qVA5RKczkpz3pW3z+Bjah02Oojeek1tilU3Duu1SDOeT
Dm8x4eNRSLvSvFWb4gYEW45hUMw7qTI95HYRG1OOucHULXxp1dSnrDfxHo/F8T5Dm5rKBObT8Vhh
WlvJWE2GdJ2GYETRHemhoh+bODpMfepx+eY+oW2e/iakLh7s0LHKwxJjbhX2gDTDtHfHl7RnmvvR
sKOiTdRdi5hpqfPA4aE35uJbI97FWb3PWbS/z8+WJNhkxbxBftH5ZYA+ncuspSzKg6hb0HHFAF75
JyYTdAK3Jd0UTztcMqRaiHps2WDTvmd4fcZ5eJgNPLFVVP2Ie/M9bVAZz8Pn+2xtHSAstu2uo+7o
MlYEXIx5FGGbXR7UTeMX4oe0kD0x2kMxPt0ntFnLvaakmIqcYwxhJG0eSADt+NYco2PabZ2nlgp2
iIjAqte56c40SgfMYbg/ehZGfm8TA9g7biCNmvltbke/oQ/XX6VYEyPB0sVpgj5U9kcuvpvkK8p5
ca4DUNvSBuHAmYCHjdEMqjBvjUUeozkRdiSt9qy7rK/J2OkwhbasMSAq0KeLPq+1h/vWWrFMCIBy
YiDQKtvIE/0u6ssvvKsvrWXsZY+cdGJq1GJLfqATmBZwBFqhXncmXz3HjRN1BeqIOQYpF9uLh3eW
LXyzxxKKqdeZSR0t65Y9NJR1wlnHxdBt86lI9n0mdxESAmG47O4L65YWIs2HqXw07Fim2rQDz6kk
xuzkgW1NgXTMIAS6ldl2xyxjhypLNT0wW/EResmwGRxN0OjoVowyNRta5R2aoOccUFqsZ2/a6ZPd
uw+x82CjBQj/6uJOTGOh1b0hrwk39LFZDPNPHLAjiu7TOGOTEWPM1omRVYq7pzBp3xZIEuTCPtoO
MrZL4eelfCT1+MCW0EvG9jfMj+uiIxspNZO4qrmzZpnMFsccrjvXl7Hmf+TS9qt0OPFaVx3alB5k
rtG0jKtFy9et9EAm09J0MN1QLHMwueMbjubAYXYehdb33iCFagzwggSa8xHWK/dZdAVQ+Wc0movi
Ixby+U0/7eqCo1/g5b6cbhJCJAhHCBBfmGK75ckyK6eoOW6wNh8d4bwr8p/FfDEY//dBp0MwaQAg
EdNEnkPJzjmtSJEWwxQFNcg5QltjTlqgXmts8YaRvKGiZCFrOsWtGDA5USFtJflT4gADuvwNl/WG
imJF7KWLsTcYlzMMxtsBPZnMeLaMbi0QFl2yC3nn37+kLT0DxRXWx319A5RbquZxdJJqneDhrPcy
lvlu+sScjzPDi17tS+xKK6PBq8kfEWDmMKBzvv8BW+cK4UBKH3lr6Lsi+aVbGMNYEug5nbwq/4lA
43fAf5xrGkq42TJURqweNHJaeSiN24J6Tq6p8Wwygho/RRYAb47a35FkGWqRFcBspPWTF0hFNE/S
1TVbbOmURQBgIlAaR4lcOa1+qclQl1kZLAktj/3MKi/M7R8Vqd8CUavRvDSb1ExiAuUAFUSQu9Xg
XtLJcVOB2ZBoOTdW50V1/dzb8a4odJtP1g9XYjUH0CEwteiOwYSoIvjEAWhjQqMyiN0XbOZe8rNk
D3w82VLjlG9dk4V3DNkapJBcdRSlJlZVsdAoAlaX+yLsLsgPP6aD/f7fi/U1GcVcTJK5KMimZdAu
iJSOWP/hjpp5klUzfzmyK06UI7NEOwHpXJbBOGSeOfzs6/q3zgroZQKdMogAV/m48p/6NiYl78EE
qz+CAHNfyPDz/jlteBfrLPjfJBSB5lMnlgSTsIGJAWQvmYfGc7sF7Qn7NJke+ER3Rl09GDn7eJ/u
lsePnC9mhEyUVhykhm55A0h81HXcAchG2dhHt8qrY5XYvZeEHXDwiYDphaN1nCbL+TjaHCPIFffT
Qtp7ITk9o/QpfVLNAK28/2FbOodRbI6ub0w6otlc+a5mjEcXWdvAquej43IEI8thth/LRZcX2+r+
xm4aYOCtbh2e6FVVrq53MocWAQFUwZTOeRb1YUnPdi32fHR90fkEpdQxcU9A+vGjd27nHEI+7uYy
eTeKybeaZ0Z1zVJbIg1gAo4JEMADIJt6+0XNDPSIKCnLoKid2hMNjfyYhoPmzdsyAddUFMVpxtEq
BxsyN01tA/vZOL4VAwlShHN1uH+bm88r3lcMEdrYiI1MzS1HdllaibkUJZJBPzk2cIxoM6uStUg5
EiAYPVTmabIesBnSr1x+ZvX0GyYcvXlihTzDoMnrSP7VHVdRLlleNCVKl5fZuuRf2qryNDq8dZ6I
6zhCERv7nNQ8xzwWQPnua9xaa+yS7Lg04S6eNGGIjohyac6UAzqCg5ES7W3wvwT271k6cL1NIkg2
4CkCbCdikNvbcknY2hmfQCR+Qk7Ar5vHYhh/40rQD4MmUFSbcF6K5XHHfCnh8lQYyG9Lj2eP1SB/
WA4mErPfcRfQIcUoZlhtgYLBLT+tBAxd19VVIJv2KAvj22z9aebJA5T3vpxvPN94IagNtUIVDftb
bwnNkiTAXepKoOR0oedWxsHooovgCC3kuHPyP+6T27inG3KrHbmSat6FOfJgbRmIfvbC8quZos5U
1v/eTmAi97XQJODYqe2z4ZTXJA4J5Bo9wUXXHqNT4qSaV3yrvYEJzDCu90MxMbnyesVLSGJI9FRV
QWuI4+jSd3H0UvXJI8P46tJWu7L8ilZav5CN14bYPlMYfpp1Gu3aMLwopwFF9hVFFA0etx+BQYoi
S/q2CkRZncumuRQ66N0NCcGAH3LiaO1crZGiWqha9FkvsypoWserwzcxPUZR4dl57IWT7mnbYAfJ
argVqJPZXKgDIJxFheDZXCE1YtrLDtJff3HiGCHbfTncYgpVdQd3ByK/9HSPtA+XZbZgL9wOq4Fq
qzizsZCHoaCmF1aY8xNLTDViucEcfHFUmMAdgLNVWP4cdb9xAEhb4GTVPl167EyR1m+MvuPoKK5q
HY+01bCsM7GWxZ3cChMYrjh2lZFektg1LrScWo0GbBziekvMWodpuKPi5BYN6ZHURb0kwf9wwHZp
+0LrPvHYwuxDUSSux8vO1iQNtg4RBJFF4ygOAU/1VuCnzu2NPCzqIAubr0a8tqi74fG+dGxYKTTd
Y+AdmTpMPqpwiEnokGaKaR3E7aMA9EbjYlECxj/+PRXkyMRrgyW6pBTVTZ1QFiWXTWADPZcvLygJ
N8b+v9FQlFdGk9XaMm2CrLT9Y435PzPVtGFsXQg6BxDVwltymZoB64bZasWYNHgV5UkszY9c/s4Q
N6CaMBOGNjnciRpk2p3pNL1dNZhkZseIGzuzjvZ9H57un9YqO7eBGZgga5abIrQAoPGtbBVl0y5A
8kSQzqKgoV+Y2XgNdqMOiQ5wU0dpVa2rt6OTVYbXPS4xevHM5ec8xIwde5san+8z9OvdgCHYAVwN
grVf7qaVnHWzPeB1/2bOXqcLyXU/r6QZKuA6RT08osBI+c7huyJlGh3RUVBcLlqzJIp7MDDuW+wo
un86v6o5QhXg3cO9wqMDtNzbS0DDwtxVDJ/fhEfuFl7XfRSxxkZu0kCuFlkDG4KldnGTukBiOOK4
geZJJB8BXUysl/tsbJ0RbMjfJFQH22raqJ4YpFbMXjF8BADdfQK/CitQqGBwV7XAg6mqBdbmxHNG
zTJI26nxYkb6oDErVOWrSvqTMS6ad/LVpbjVw1uCinZU04ixJEDRBM3gi/lYVbv2Zaj3TfQ/pH1X
c+NI0u0vQgS8eS0YelKkKDWlF4TUGsF7j19/D7R7t8kilvXNbPc8TERHIJlV6SrNSYdbB+lOaBmC
wGKQkmMvTeWeR71yq2auZOpy4a76hHtLeTSmSmVSMizmJLT37AEFAjPcGkL86UKvlD9xOT9tpBHs
cVJnpTVGrWTEAUJX2mL7VUi11QsZR9yhY9i3e4c9nSsaXHiEVwrGx28Jt+4YaJKLVxLadpLcSVLP
wk4At/LNIDo+lpk5Hqf6wYSpjgEqGu0co2Nhk4oIsAyt3CZAv9OytYvdDXriiG5IMl0jKiuou1cE
TBcCUgheAk5bpVfEZVEmIcjhq60k/VVPENuMVuqZ47v5PnV8qRhqXSTh+10fIPGwd0noHbKARDrj
8GbkEY4Ox4YIBL1iNBTEBNFpSKNYIaj/6uI9ZEHBTF7CTCTNMjSRAbg24hx690mSVIo29m619VVl
mWvARTk3XGaORbuOFUZdcDocSujhwkEIgQLeSnQbejbg9SzyQQ3fGpAMsDayj9fE22OpmyWCPSRT
3nPCeqFCqjLjRk+XQcTDeWXha9s4cfX6mMaMZOv6FQ0qpOKw9z5tvLgGoAxv6nG4LtDc2mNNxBDw
tp//JXUR6WsxYLxYZoVb1xDyItaCZlHCV7ayqw5DUgN95JSmx65j5YxnhQ6vWQmfRyaP3r4U6xmG
6bKq3vLFU9y7yNH0FixSL4r24wOc4QT1YQ1l2SlTKN1xkha8NHR9sw0A4WBLXdGuqjowWE5k8t6U
wKGvBm9WVL7RAUV7rZqrfddo5GY7pKMZG/Fr5uu7VhCcLqqJmnSnoUlO8piulWChRmtBf1Xb98ec
3osK2q7Q3jOh0eLdRxt6+EdUNlWpBXaKm9o+OguckBORFRY7l5RiFNu+h9I8VpuslH5IVo+p318o
qCNxqGCpBXJJtHbXOcLCutDbLQbuzNYYScwv4N5JrjKeZPdm5JYQ5c+EVk9dz9XabRQu09jpcqfD
aI+341TWnU76e3unqLTDcaHaCKxiBOm3DqwK3FKv1Lbb1l1YRADxjos1L6W6nQI41wxGIFgaRuKa
6D4vSd57gsPxVbZ4fK73RgY/AtM0ePDiNYK64e2PCIREDWtI8DYZXav3gCAR9oQrZYbCz1wf8rLo
7oGioGhIJ6B7100HpQMco97Z4VPlTaOSWz9PGWTuZXR6uwMAFFsj8PhRpp9xFYxUqJ3EWlQCVVAp
+E0uNePO5zDrJLXxR60BlVsd+Gopx8MzGtElRkBCL0ZEohYwrZjOAcQcmsI1msl8bEe9zzRhqwC4
aJCxDGs85/Eu/upCK9oY42kQQ8K3pts4SrSuT/jQYnDP7XcqP0fuilcDk4XBdn/u+jTGDJRFzCUi
8z8d2NWBJGKqYKLYF7dBX+X2UPKldjTSsC1MxVcyDOblqOgwTOLMoBLA9QDkMw1M4Krp8nDbiHFb
xyPWGWktkTB6lhhYRKnpBKCmRC4MK4s1exhDu1T/vjlG0RY7QzB6iEQYpvRu+fWEMM6qWBC2UsJh
C16kKtsqqIvzY6WZOVU0A6GTC88HYJvSuaIiLlv0v3s41TQQVnyrlhzJMI5HGgkP7Q5QBAyjdK+l
8GGIB9FENmGP0nmwIhx7XcOi2y2mK0VA9qnA0vqMS6VMdmGfBTpDkmfeLKh+GT94Yajw35X/shJ1
jTCrhC2vWklhyhq2uZFcsgCfjwVvxj7BGE7/ty38LU0qFOFDVyk7PRN+wDDy7qmxMqUwgUH++O5m
TARQYiGV6MUDSoku3kpIVOBRgUyfsNUSuS3NUamFxIyzMsW7JY6KzES/LvaG6Hk9Wp4/YgQt4QDd
+PhH3DsZxN7/Gh4BBsQdrjMWl+lcz7X4EZwgLpBj0q0emGeOEJbaShkDp2vkgKGWczSnGBygbMif
oBp3yziA8sce8HrCth/07aD6uwEVQJJJRolVH/zWM0IGk3MnjW4NFPw0tM8B4u6WYMxJlVwDy3Cb
pt1v38ewItAmxQQtloCdXKZhZHJZRYqoZEjvjLLAC0D94V3RBkP36wqlL5ZBD5uHLkHO1vuu/sjE
xDDrsGoHhhOfsQQA8IATx/wPemRpdHQjSRBoYpsBMJ68U91ijD0q7EYFFhFik8cycx9pwquhfoq0
C+YI7kBzo47LyxaAcNgEIPsfhVq2jsiVPOPw5qkgUYymTug93ZfnKVj/LMACbdFXHZBkyJtllHes
TvG5K8LrHR+CWKAwOB3rlVvqujrrYi2UtnqcjFtear5l36vNAp2UDKsyT2kaFUbrLUojk1ZcUcqh
aVEYxdLWjZXPvlOeB6Xec6371+PLmSUDr4/gAyE6MNNuyaAcjfJpnEhotBEB4NN7xmLKlizzgh8Z
SbjJhd2GjdizCBxgYLlgjdideI8+r3CVp4rAhI/XaIwypeJXUfJm0j5JHLfAf3+bNVTkYDUETC1p
Ms1aoWmi36ARf9v0b+kYEwPDbSILNuZe7FCFhsShAxO5S43eKc3LcaAAIFwFiLKMEfV8eAvVPmIY
pFki6LhCoWVaZaBTBikLSshz74GIXDW8VRQZyn6dnuvBPyEEcHAouYJqEj0SYzRRnqVKoU7gmoUp
pgniHm9M66+/ezO4ftRLseoEZh1zf7dCx4+lHGLJp4qFqFXC25WhtcWyHRACkSYthPD098lB7njU
4lAZwcP6llxTuyUw3XxtG2tlQ1qtfZZ9fan+fagO9N38K/iYpkUliszYFB1AqANt63PFdqICELa/
nb4x0OuJzBq29aApgYb3MeJEzWLO07ZtHbzg0eKiyqd9FbHOmsS7dw8TIaDW/iQpYbRvj0wOUf51
9UhDUfG9irhzhhVHiewEAitBMEdIQT0bnkHGtil6Q2rZNbyb+4BwVjPD9Dog9HoYa+eB7My6nseU
7lZ9dmjR5Bse1wPYLFus3yU9t7oGaJg6y7feBywIVP7DExZA3h6eXxcGHqSgJLk7ISv3wGLKuWov
eAUeqYxs6DxXMApYtQe4bvot3hVQ47HA+Ylh4JupJ/pOmQdPWZKlm1SvGIo7Y4jQXIY+C3SZos2H
5qwBcHuT8B2iBh+VecIJ3quGTuffj/V1lspUKUPvCCIweuo6iETFTcVCBDJRmBcklcRyISD4+9uu
DzDxP23bOD7ElpSMF7lQe3kCgPhai2MrNDC2E3O8ZBaq0Nv/gCOMgAB6BXMg6LW/lYgsEIW0q2pE
dnLQmsAIboH/oemMisbsuf0sf4Z5gAGf/v0qZADs7qjrfguoizAxTpiwDB019XXrMS930g3kXhht
DLBpPBKIdIcl1wGIzwPo0bZJPFK68gkL46xKgjvX5GcpqxhHR+PjoYowyQCcNZotMWFFtwGgch+V
cSuI54hYu127Ksjn6rwihUVy8rZXTHPJWUcGj3Qm4I7olNa8OkpOEnJDzEDUX9WWFazL7/Vy8/X4
ICnVvaNBXVeP7pQQyRjxbL3/YgTDdN/k3bepsE6otSByY3zb2fWrg7cKydpcujaDDJ04uiNDqVDL
iW5loNH+/LpTSEYOPVktfj9tiblfPi8txnn9+OmrAPKOGhUS1+5Yltp0KRvrIjjvu+50WJ1+L2xu
sa9NQH+ZLDH48aePKE4h7ZUYDMjDRMV0jNZOcMrVaL375mq1IvnSJilpbcl8Ccnzt7FisErnMe5Y
pQzGKPNDxJcTYUA1/xoh5N2Syd3kh/47d3ea7Kr/n7sNcK+I5ZxJv1yF1unp96/BMU3u7ct6LPHz
N4gu3mlJPbLhKhUioeW+GUuVE8+X2to5FTmcfOu0+E3snAimS9ZH65VzGDRnubyiSalyg/5a1w1d
8Zyu+HGxH7ZvOtnbmVUd1mZHnp958rx8fUyTbg3/1/Vd0aRUO4i7XjKQaTtb/gr9qeZI5C9hnX1B
WJaedTyyxj/m7dUVQUrf3a7BoY+GeO5MTyaiZS1d8ytk5Aymj9zJyxURSttDT+qmqpV4lk3+yT39
r4dGqbeWqWmIR4N4zi1IYzTa7bn/HMLtMl4sX8zy5RibLJLUk/Tunij9lrqEC2qEBufBzGJk9i+/
TTPdaavjco2+CufIlEbKed4RpPQ6MhokeQJPOlvq1/L7VWAkDWhsF/r7dDebNg6lzAcQvM2OI5WZ
4e/iTbTWPllaLHH4mV96IA934waRxyvtCG3Gbkdzl5Dd4XA4r07q6q+nJ2LaHx8gu+6I9cVKhc77
nT+SSHei+ZxfSZwAyptLb+1801mtnshWJ2+eaZpfDCmhwRHvDpWyIELVVL3C49L87cZ6f69Mj/Tk
ST0v6oGYy+OX98k8WobRopsoyhKTDy2vgsGNA7/aPsdWtfAtlGGE74F0m2X0PBDPChdMp8BQcro7
pdQzKUbbvXiundfdzn/aRUvH8cjqJFuLrbbYmoIpWqW5/Do+tpkMzaCHpTwg5GVRAlX8PAfEI6wO
beYlUtYF7QhlnE6uZ2f1luOM5LR4IrZtr5+/mZHKfPh1JZ+UXdH0JPDSDhKzea+OWEz4ZHnWkhEj
/BclQJSI/JOByWfK5o9BKISSEEng6N2JrRFCuXqCL12HJDePy+NRIo+viB76+rci/KFIOQAMyffC
MFHcxKv3diWnJgKvdjeQ5ZEFqvBfQoU/tKj7KoPG6wXAi54T8mq9C9bZOcGy/F4QM7Zfno/HL8Zx
/nTI3luzPwSpO3NlIfUKNYRptj6b02EErLiFVfdm0ZORrLC5h2xJb38El/Xy2fPJt0/i4/T0WI5P
EYGPYjzs513Tn59DeQqjy2UhqsC/FS2HjiSr5Nli7X/6L3L6HyL07HddpG7S1uA5i5b5L6V0yPJl
vXxtyP/GzI8oX8XRutho9ZiBGeUzOpuu2RCFEVrScyC0bP7I0xWJXC6xfT3xpfOrdVBDu7PWa6sj
y7YjDEGZj80BXPJvvaNRJZM49ccck4xniSj4e+lsvLGEzrIYfod5O/Lt66NN0zr0cxDacM/+s9vY
Lll6z8eAJxsGqf/iyv/wRNmSvAfMfRBOwr+7YGE6GUywlZF33n5PXuKNdz7mCJZNM96/mc8hY3rm
JzHxQPXoTEzX6InLV8Gkehfn3Vmdf2zZghAbz9YX+Dv8ZcnLvJ/7wzFlX1rNq0ZtotmYr+q6kq39
GuEK97T5WjLDFaph5k42KdOSDU0RRjlkc7MZzJ3DEcdZLVqysPGAXOOh/NhMMywHvdexK7piCA1Q
s3yXCMf6dfnN4oglmtLE8ZW2oZEFiDP8xBFWD6x3U1/4Od9gAC+VWbaDSWuKla5pZaj/9sKk2TtH
BQa3CfvrcGfWG4rlT+n8/VC7aq7+3NJlMNXF7v2TnMnTr7e3zvrAA5xxS0y2qKgSGCKAoYsmoRcQ
4ul4G5qBFZsWI676KRQ+UC6JsiKN4ccp/+NILrt89f7JEbzxEdARzV4QnXyE5MVHwDAQhAwMsz8b
0yGprwABYZrwolhUMJ0mSXIm4YFQ2ePR2jC+P/nAO9auvk+xpmIJZgJcdATmBl4gSOXXhP8aVqyb
mlXfKzKUcZRhg11lYuMVwbC229vT4/qxzs4/3K5oUKFVqwduFRlgJSG1AyOxcwLSbvTAis7hzl/k
Vs/ozGFSpAxgH3mulybpdDniorYuBsEMd2/iRbNkuZf5wPGKO8oABk2tYbNeIp1Lp7Smm+q3ZWy9
PC+P36ys6s9Q7iOhoAInffSSTpZxkg3oWI5vqVsb6ntkMcUQPrpKIcq8PMoqeAoxGHF+/u6I98kQ
Cobg/UQi15YvT7UuT0DidSebxUtLYsxU6w7Tmk968uDIfkzVFR0xKrAF2gOdYbG5qIv3ZM31JN0v
lwXr0OaDpz+SQPe4GHqZZK6C29ntQjTB2ogqOlLA5TLzfqzDo4xD7HIF4GxBqbAv1sFxenJKN79j
YiPCNTev2fLxZc27jyvOKCuBjURYMprjECWSkAvSm6vTSTOfavK0fVvGpm4yr23Klj66NspmRMXY
1y56N87Bq8otetNeLo/GOfmFdj7Gy4/JHGUsstjzQsz2T8YCEa9GwN1qcZKnKoxtrmExGF7rB1jh
EW+UxSgyNxg4FQSxgu59szs4q5qM++q3ufw+Hv/BSaLZAQUz9KdMZVT6HdS6Bnr45BrhzARz7GhE
PvqF1YprDBTovx4Lyk+x75a1W2JUPNNhiKAVogJavbkgfYXEzmqxMI6omeAPw0POZKJviU0ydKXa
BtcWAB2fiCHFScYt9kf51orY+6qZSkIscpPIPeKN8vhFJZft2IEcFrDX1mCK64IANdjSdlsM65yV
Hm8Yk+GfWTQpRffkdIjCoJTO6NhLUjvD7HjHP6Nbl3Fv99HM7VFSCu6nQRL3AnizLngZAeQlsKvB
Waf283I5csyw995+3ZKjtFsIOUPoGrC1uex4laQf/BaK9pinex92S4NS67RsA6/DFNy56Czn4pvy
E49lUab5mMqM+78lQynzUPaZDvARCdWJDQ8UIDvzSGIOB7kxGwEBB0sKJyl7JIVUCKDpYa1yFehZ
0mFXniOOjDvkw5hWiiF59CtoGNEiW4o/V5T8Vb6wBG46lgds0G1SOUKMUS1wO9FALhACKDAip9+X
1pLtxD9pDHoM+abfP5xhiGM+ndruNfjwne4pZRl1xr1IlHVovajCxCoYGo6XTXiWO0vlnPg1R2Jh
w5DsmfD2RuboZw+nBFoy6qD1urM4siPuqjXxxHruCCtlPlN8uyVFGQbNF2tVd3Fw6NwPa9I8+aDD
ygbN5CdvqVD2wE8yuc50UHndXZrX98E2yJivG6tUp4fjs22q5C0mZM+9bXYb7rDbWGZxQN0YlZ//
1V/SaANqkAHevJ8EP1BJs/gLwFcIrJbsPgyWxFCWI+JjvRkHOObORE2wC1eaCUyvVCWWaTHEn2EL
JcpoNELoVbXXIkdJNlbeEvSa/46eWaaJoWTyZPWv/PFYAQCx6yaxVMjO0hcGeX8/nMligbXRPnll
GN5J8h5YEJkKNdLS9SPgGkrnS+/ZCim3lkE8oGjYyrH1d+y6h8ygR0UblZiVog9wMJQkDn6x3qKa
qpmW8GRYDSuBN1MguNEHerCOL8SKj6eThFNx3xFyZ8Q5rFDW8VbBaoveIKa3ZPkxGpJVa9zaKzqw
Z8EcH3Yk2XUrkxn6skSEMideVehuPYJKY3brZCBIetUJIdyLsoClRKGBZZYZkQbd1F4NgwFsckjJ
eHjVjwVKVQ0zFTTz8Lu9LirUKP2sdruumgL6izUi49Vb7mIX+fZjkWcdHmUwRixnrDtjspIJGTcp
4+ssU383lpb7Jd+24CJ5zVSir4PcrPSVjFlqx3gzWD6McTE0gnJaVQMQ/X/OrLX4V8MRvxqRiMtq
ySo4s0SbBqEL9RgwRhJIWTsEt4Ll8LvKKd7gyVhJwZls/40k0EivzVAG6KYHKRU9AxcViJX4e0CV
qyIrb80/l6ndLwqo7zfzOcQyGnSDe5GqlTTk8CcSyhw7R7TRzxXgRZTsNNtYNC0xRfJiNmZupTuG
MWb4F3qdhphGTZRMriyubXk0z5wZ65Yysl5DzJukzIfgIiRtStAZJkXzLTy/Ygc5S4RYDI5mUm23
N0mFJEI1DonU5xI6dl53GKFuTsp+fEeyzUPpjZlwmynx3ZKjTIjYYvKsmB5gaIrY5Z86mYK5DbPK
Pf3qB06THsHH9H+S8ArIdObrRTs4lmh3jY1i1Gjby1oxHxusmUzHLVdU3FGK2RCp05P5VREQ32/G
nPCLzgT6iI0JM5OEZLnULJ1FdnL9D7ikgXy9WE6AGTUdJrYs5a5p8iSyvj2HFR3PG2Tg4mH+E3UA
ul04yvqw7KIBwXFjYnMAd5QrkxVUzfPyhwYV5rSG0AzY4TgZr03/y0aKg3yz6ij/JW3zhwgV2xR6
UvajCyKXqQu0MleJiaajPTqO1uli+Q/fL3/IUW8lLeqAcTIgCtjsLrtkZ1aW+Yw0IuPoJmNwLwV/
qEwB3VU4qqqppI5YAHx+zXkC+CuWhZgO5dH3KWPU1qIeCSW+H5HXnWQJ+z3eYEtmh9a8yv5hgzJE
Rdb2bt//CED1YTjjZufgD5pM6y/DTPdFQLqtOSzhzXTH/A5fGCo876f/kKcM06Alrlw2IO8cHHRA
25gAZoQCM53Ik5X4Q4KKa4K0UH1ZmTi8wEGjEflwPqPpzVvYaIJHW+n627C+GcIxb3CBdDLhZvws
+LuVDi6SO4A8j3gS+STcRvv4jf9LPjSr1MY+YPc5XDL7F2dOEkMsWKIyQdgB7JJis1cSw3PbkT8P
bjViL5fkvXlRjUXzYc6jxjcG4jbTjWEZGCKW0WEUdI8Y6W9OWaFcj51QGJBXpqFIbLqnNB19YoLC
cSJ/zqtjGHtESm09+/VYZmZeSlMLCSBRMEQx7Se9PVotcAc+qwrx3EdnVVBJABzKxxR+Rn8o3QOJ
aTDoX8NiFBu6ggkDsShFhPURucQrZO3fvdI8xKgxevvDSticOHORLre/VNJZOQGnotNsq+3efmkX
zwxhmmUYGMfYJDfBXtFg+BGAnJW0ydE87CNlIBWWUrGwOubiEYUHXA2gLLDFCcAgt4caJ5h39moP
0V1tXoBb6hNDI11Ooo4gUbtGD30fWureZZz0jBEF8NuE3StJGuDQKQ/u6aInN6UIsrJEsnbZ9kDJ
Y0bok0RQ1wkYQQBFA7sJS3TptiPMDMVekRmwAIfivf3lbrn1+hv4/sqT9Vhw5tT+hhLlFCKl88bc
B6XS2WgkPBt2JFiRtdw0RDdL5zG1uecAJkQUA4sSpjUk9IbzLC5kBAiwbBGJyK5I7VYko4fEiIQu
mVNrypi0qMY9t+tV0i5eUOKyGKI5VyRBxwo/wVRM+Fv0BQ5e35eyyyFkXov7z35ZByRYIkDX+EWy
MgMnNa3xwIKBm2kA0UEVC16ECUsT4C+30hoqfD0OfCKfpXIVGsumU00e4H5meMoXhrptBrPRADtA
Hp/33EMcZ43pL8gqZhPpWTS+Ay6E5grGGYlxu92Iq2LlE/HXkWXLf/qMKIGdxnwneCkg2mCO/Za/
hAvVtC8kELKGwbSKD37qLyhfY3JQVx6aKjmSfLT4P2kn+OYvbEouLGnNE7STApdOeGL50LlI++YH
UeYhFIy0jjnROFe2t9/FTrCuzHdvyRFtH8ek3Yd25pMjqzNx+uqjY6Csg9v5ruJhSv0cB8Q4RVso
0vPy8Z3OxNhXjAEl+vakhQbAiTGwqc9Da6U+MOQ3/UZeBQormpsJs27oUBKrN0ZVCR7obMJVYw+G
2XaOsZdJdTbtOLUw0E/WWGv8mLmZd/MNUcqNhbWceA1G/M+gOdoA5Gl5K3M/6h59pMr5MS2GiNyB
kaZepMhFrk4yK667D8nqKhI6iamoZL+WTFu9ZBYzTftYQlSesrd+F3PhmOBYrXLF2b25T02PYdNn
lBHLgTBwD8wsBUjz9BQlV1VcnHWucZYsiaQL7PLprXExmt4Ld6hX7S9lUb2EeHkqRFN2XoSFpU4U
mR4KdKvxlL/HpKxJFJ89ZcFCoLjnHqCmPJbWAPmIB/OUUPF17yWYznfPY2GpFYZxk1UmG9jIgjbh
OHY0FpjtvTyBHrZJAL1jgpZSqbdCn/JYTFJE7vnC2+ezb6JycWE5a3W6slulvyVC2T4VLZ9GXoLI
6+Xwl+NsdHODXJcjWEJLkmW22DnWZocxhMMKM63e0j88va3Xtr//2O/30jp5wmv8CPRzsl4Hjrle
P5sfrOTNTznv0U+c7uXq6ecFo6e6Cn6ihQ77z08D2fPWytDOvCvIebFfo2lqXK8Fc7SXaBXAJhGW
I5oU9+4HAM3CAI4BWgRprzsGniKWpeuiGjg62CWsLMdl95YPJF5mB+6N1cMyeyV/yNEJjwQgY9FY
Gu5Z1nMzVC9KwQBnmAk/celXFChJ9goJ6DAtKJROugoq8l4Q3i7WhWmY/t57y0n/Wpoiw/b/NEfT
xwh8Eyy1BmwZj8O8vcegyPU+zVJ5morNSEFk8xAQ50QW6DvaQpxe0DHDEp6ZaRrEEIhFJ0ASYJ/8
VF+vhaeK3bAKOvmMR4VgoaEU7TmF5R72Hx3J7MbWEMs9fzw2zj8lW4rTG6KU5mKW3RXkGkRLC1pT
EYwlBX+51srZXTZfhvX1lS2trl0WGdRmnZrmUcXaqJwc/74bvGWeUm7sc265usDvkJEIcrJ1bAVH
7+g+rchwSW31l/zJnR+zPmMjbzindFXkdWUIi0Y+pwF5zyWiroDCzIqCZ/TxhggVqHihWMWZAiKW
cXhX/zoBMqdfoIh2fMzLfbByc3p0r5VfpVpfiq181hf+4fQkrbmvxwRYwklPmwxBrrm8AQrjgX+v
kQiSLEwUrBZEtrb9urvExHzpGNZsZoICbKnY9ADgMEAj0BN70ZAA9jYecHoYFccMg2efq92ZcNOw
4Oa00MyFqZjP/GYgQUq+j9KKwfTssV7RpzJtnNxjb7bST8qRoAFxquI4hXlG8LJbRebTr2nGev/y
7K99G1lzxp3OJEdvuadUExFaGoTYR35uL8GHuoZm9ks0XMKo20+/ttlqD6AGn9WGMGf6bs6cUkS8
9fHP05lPA6iWc1CW55XKYQ7upNk2mkrW38PndOKeZTGrWLPacnXelEpKQ6UinQHaaMfwUAp8jZ9X
ZDzadvL0IW9DpKBN45/0Q9yeM6Wj2HzaaiPWuuEJ46TWGcZvIaMF801jyfPMmxiUkILDolNkVACT
detWVCMIU08XcKNQn09hs1rEZAsgAhv1iMAaCKv7aAbn45bglP+4cilZ4Gm1MILgxtq9oxQIGTrp
1km1FmgxFaeY1UQCglntmTWtV3xOYcM1WbQroLkfZNFfsssdQV7Fe3H7pZ03x/h9GnpiFUTmAq+b
k6U0VRuTTDN6UGzMjeVEy2LRLvtfmWmc/kL30KJGpenj5aXcRThlY3VUDtpKt2Nb3jMM/rz6XLFO
Ka1Y+4rgJ/ghETpedk67At40BkMWwXa7ldY5WWcWOov4/0Mddi5UujkDSnMLbFUTlAikC/sV/WyY
q8gW5YCAl18emfNXMxH/DTFKVWVXavu24ic+w6c2PTeZqWik5O1IPagR47k6kz27lWNKRUVO4rI8
n6iNZpvCDvLPb+sKbY7HqSpqPTb7rIOksdYBhst52JENrdnheaGTFhU2TPRM8zxADGGY+Zk28Bve
aCA6vcTGY6mE0dN3xRooL4QsME2EYTaMHZupHVgaw63NNFzcUqTMUOZHURDVoKiggPTuLKLVknGC
s47zjxbolN2pxjrR4w4UcstRltjRu7ft/RrPHUQ+rGTnvJ+8IkZZm0BSSklJcV2tpa8rIprW+Sc+
eNKtBbeIl4nDWZzF2nE0H5xckaVMjm8koShEIJuQzW6HYRLEQ85Ktwj5Tbadhafeeuk5X0vWMA7L
xOiUiYmxPioeMhB+vWwQkjiOAAuTvXA2Wfze2nhVrp85KzVjMzRZsjrd291r4YpnysSEdVx1cgfS
GfGfVFMgmFiAM9miTdL+sM1npPqO+j94Al6bGnrhRjLoIXLZIMpPI1W423NinlYL11nsRXRVMUSX
xSJlakI/ig25ganZbNTOLFEgnirR/2Q84kYJ6a0RtVLqkQ9g/bP/5j+LXypqqNxbRzZHlqD+tD8+
uDQaerc3BE7lIwny4m+VQ7THbPWueS23gvW5mvY7kNMJ/nG7FzGKv1cJwvmtrS3egOMfTMgf0ef/
dsJ02iz0OmFsJn0VbYHgOklkLraY2vVt+fSY1Exr0u0hU3aoThVB7RscMjSUI/yHs+oJIYEJcX3p
F5jRPH6zVOS+2npLkrJGLfq9Yj5V8GbJnfgAfFl+hX6GpclZhtVtnoG741nGG7etWEWIn07JR/dM
GaQw9JQyrsEsNk9a2JRu1px1cpCcbBaFS9Dfi77lqR6ELlno0cbaPC+fzbe3XwhNRvNtjxajx6c/
0y5+exSUocKaudLPeXgBdVfYnxxeLith0domsicN+XpMjBUB0pURnc8rf6hw7tE3EE9tJNwcYGGt
goWQEPH32zSuqG2RzLCW5gfywTCUj3/AdLqPTp8KiFQ/atIhlOFUP39HrFUGMwWm26OkrFIlZVLn
dbjbEGpLgM9m7z/sxwwwHgvYmHAbtfdjHfT8CMuneBunIBHWajz5JsZKOJQNOdI1CzzC6lNI7MJY
8iR9YajOdEJ3Jwj0Q5VHgR0IlcItfd5tvCDE4pPzJt0qn/JvoEYxKMyGJVcUqMCnHKQaPQGgEPlH
Mdm2jTVwpsKR18cnOR9AXtGhzA4QpTVfGiGLvIn6o714+vVLMKfmS8SqrAf7vGhcEaMMTlJjn/P0
3DrXBinzg/7dJi9Y70z61K7Ow6ZBQy0LfXxS3Ec3RVkaQx/atBJwjsH3pcL6GW7dsBZFzb+Vr9ii
jEfph5UrJDoqueQywWBN+BWnl5cJJIlxXSy5o4Iavq89tRpwgJsgtcaNbI26ZTGjVJbsUfYhFaMQ
23C0KVy8YNao50n82duAxwis725pAMzoldmPOE9TQ0YFqwBlnUat4EMDrkj2FcxsWfEBhhCO6Lvb
4BGz/GIW/CfluReK/xCjB7dKpeWyLgoVvCqsnRVjwYelExPYFUxKsy4WewT+zRY9w1XogyB6XqDg
dYFBJINkFyaO4/yL84oGZSqGEiusFdH9SWG8tz5B88RCJGuAE8ULhvzNNC3AuF/RosxFNmK17eCC
lrHcWRL6shxx1dvJ275hjYpL85r75+goY4GWEOyoEjlYQFzSVJp6P+waO19ZlemcT6fTwjBze7vY
vjXbPVAs1t/fQAhkzpnMv0CvOKYMSG+4vueWEEzDSacpcnflNCtxw2oinOnwuz1ZyohEgdw0oetB
ATatBaRoPNAmlI50g3wQakdr8zk1j0eLBbQ1H/lc8UeZFKFrY1cawN/rZXfRnGY3Hvcvk/iYzNfR
nPWa2nywK5uXgWdP3WjbtIXkdrFyrtYoh2ZYaoT0CPcarOQLAi0Em18b67F7m75IKzo2eGCFgojc
qEwjG3h8kZdlIilnWc2wSy0gPauNZ4pmaApYc4guQdTfADBPiYeSem6m8RNPJBdIScwP4S+WD5sN
d66JULLRNn7M6W2mYD6dWO/VR7Tnzcsm+d5dsN5ZQqrHGrb/B/jbOTN5TZYSDVnOVDcfJ7K72vKD
afC/wtSze65JZS0ABmXX5hpC+fX40mazJNd0Kf8jZ83IdUMyGU0N/P6AJQFTcmu/ANeOFZTMCeU1
MSpc5TO9rsskV85jY+rFPnHX44cfLwyLhUgxq2l/KN0FrXWltC6WceI4L+iFln5F23X7AvRBFkez
abprQlR02ibR/+Psu3ZcR5Zlv4gAvXll0cq21FS7F6J7rW567/n1N9gHOCNRPOKdGcwM9p4FKFku
KyszMkLwm8lQhEoQGIQN5NPB7ms+oYuBNYR1LqPpB//vQwAcH/78Koke8nLNN9OCRSqYCIHyJj9/
11koVidwdvlAALyNKzxYYabU3mRTQrlbAowr3/pnL1Q1bW0mf5s+Hw1s5rHG0GsEDlpkDnL1b3sB
qeo3yqILdVQ08Q/RrJeJq3bY4B/zhE7by2Wjj+Q1jQHKJqC3Wfuexav+emVn3objir4dOHwPqk5G
omdmf251i+tWnwVLKwpNXPA2oQIEiZPZipbgg2v6pIMhKlX3yhsLOlnDQ33gee2wLwV+15Zmi8q3
lKyEDSyNzwifqZhIqmK08DSAgcKdTolsFZtpxcUsnfprq7OFVdghkfqiF5xQUYdIS0y6RupsfEK9
Z2LDYpH9/btWb5l+c76ZoHMhA5gsgNd9jnRqIZVel4MgOG9vDOiWMgAeVUb1DUHRcqsoNVfVBWRi
T6SxEhd8oYO5Mui1D5gtKsRLESayvOAAj+l+QnuYdVqL9omXfPI0Ab42QyfBUJhcsGJ58QK7Hvps
kcOyp6g+xtDTSiteUKGl3xWy2zVIPSPUUCXzldDARfqncU0dffGBe216ttJIyHpi7MN0/ofV+9Lh
WVsE1L1xgYPrNPZdflcUQrvbCGjxeJOhp2xl1pc2uDShirHoDMQVZ2OnlRQDH30JiWiQeh33L9nZ
O/mxerl0rz7qmn8f21sgfFPwNvvH3mzASYJ+jkaCvW2YIz73GSJqreqiETB/BZwZ+e/B2IGXWdkJ
YC7NdN8c0Pplcf+hs00B5JDleRZSjlMUdnsreB0dCSDvk5wYfUs0r/rSqTOETT3VVgar+zqd+FEF
cGftnC2c7Ru7s/AhKSXfRXebhOc4eKlBmvFWoKXV+Rpx1s68zTt/UjD/bsaPTb23KPtHWu0VW/uC
WUxRQD1uSFl8gWcJr2hD/kJP6+nljd+8bavNX88YrJVFX9rlU2eABE0+6DehZ+d2roccvBoJYGJO
Fz0FDquhoDNsE2NK45yqrW8K74932S9Xx8yZ3RicDXGI08CLWwq7DNhuKBH65NhrgUW3OnVJ7M/N
s3t43uiq//JbXwJoAJCBGoTVEXoIVj5luvRmn8JDrhM9Q+jNhEzI7FMqKFj2SldRjuwZUZ+ovOTI
XyVllsGTgD4lJt903Hs2SqrQ/SSZETWnsNMCpVcDOldz9rPI90JYqiFcYAwmUCsKdx0k5NJjK5O2
t6m4IazslNTBH/UCtL/fyRpedOlZfT2E37rIVQA15NlQ51DjdJjn6oerbVbxQfnbKHuX0fMTZRcu
aRvn8bwthYk3Rmdh4jCKTCcnBeVQtFYidjLCvxSjC9sR4YxBVPlImD3tXGhgWU5raMylZ/WN8dld
FPuJ5McKRpw2ABs/RzGteU8idx5yLSsgG0yd2XQl7b2A7sYR+WejzCkjCk4u+F7OKUdgSVEZrkwY
FrJw3+32C5TB3HdR2s0fV/0jCerIwycWIbN2GazsVX7mnMeYQucbiznnWBKy5Pt8nEqTud5TOtpI
oUdhrSzyNI83hwOnAn1JMgRDoWJ/R20mNzJN0WXvOp5MjH12yJ95PTQkSY1RLzzopNWB6CHJceVQ
/u7YR3Znm6vM5VDwWditGLt+LbcQkgOJfEU4C4kUzdnTKKjFhmpWhumkmmF6ZojwOfTt51hXRIA3
UzMm3NPj2bhPQP/OBrptMBEgZ5q7SYHOelF0WdcpXpRAlatIbb9QfPoqEq1Unim6UcV8Jfa53+kz
mzP3JLe1m/o8B6C19IfbKieBbC5rlFf3JaVbI3cZzQzcoei8cx0kyRILl56kvm1zrfV18Sky0Wwj
P0muLkA4GbRABm5gFPl+QCPBjv96h09fAmg9FKUFjsH/ub2JlGJoYzYVMVzORcH/+HWcCKXDSktd
dNhs/H5lp91n32cGZ/NLF0LpJ63gOn1p1TXA1u3fZi/tR708HBIHLtsIkB1krRW793HWrd251kba
5qmLGXedbfSzfYsOmZroEIuNPlzjNQomsBxQBtPrRXk6Pcen59PKXl482f9MtDQ7YXKcxQxXya6T
CSpdqTWt1jp1Sp4Q1cBhPzZ23z8yDRb9qtBxVUSIEM8yUI3XKDXN+5Sz5U33FD6lO1cf1FAHponw
G9CEA2cKUQzPHNEP9J60U30evVzPP4+/4z7OmX3HLKaEdq6cZQzlgk7AjAqIV+vsjkRaoAXGT6jX
hfqzFfXHNu8baWc2Zzta9ikGcsEe5WgQqNSMfmfEfxwjiFTH3qvdB8+pn6JhsdvN8HqyrFiXPj8H
7fOCKHctsp228typQvEe8GKo7+E9Mbs9FK/wKndApIPekRcPScDRaY/+W3LgSbSRzW7fMeom1is8
JXlL2dQf4aYkm4JRtbWutkWvdv0ps0zEwPUl5Tb4lCq2hPq1p4nAbbtnj1HDHt32lP14EZhpaLOh
K6DmxNtlGjsaHW7dSi53NeSHcMoRpzQH+FG9h9AFalI+CkR/Hxu7e7EpkBnCbSlJIuQOIep5ayuh
pSRTRGwyoSYD+OnSLSWjF+qgOI/t3Cc6fw2hQxLSdhxWdWaoDsKmLKQQAYmqJefmo42QXhWPws8n
q8V6e7GQ8pdWyQTus0i3ZuegwTaSMqQ8IeuZI2WGueRDdVcYooGgfU1iaclxTLLdeJDhXywCkNu5
jPpOycIMttoJ23FqLYOzukv04Uz+QgWYB9Jf+jP/mh1RrwKs5gvHpts2ZA1fvHT133wId/shmVxI
TZbiQwpR5Q+hshFdnSW9fGqkPzVJGjXvVnQN7rOH0zxfjX12XKN8oPsxgsmX7b7X8r+G8fGx3263
Vg42u+qY4hSL5Dh8O1WhNhc9cZgpK1C843pO15O0iycI5TRe4KCJjE6l2wlgmCxCAUagnNjTmxz8
VVvaO+Y1RM2NRjHlmIj9IXhXetK1ZqUYK1t9cpJ35xdXCNKlAE2g/3hmPVd4v2k6OFFJdfcpepQC
4oVaZ7Dg9P2bTZogaxTniwPGEojoQmYZ7telXD2q0pCKoqyRoF7LHFtMLZ2lazHAXXkXPy8oSHLg
6QlpZnE+p7nr9UPT+BdWPgBkQJLQ5qJTTr2JPMhvU4MiiS6CDsD1XlLuXd5yI8EED/lGYLdCqI+K
uxJtLp439JNLHDrLQUnw63KuBg3Z+jILgOm4jNTJr+2+OPHdpe9fK2T3ciJnhC1e2KFWueqtZbVw
lPR2VMeXsPuUJNKiR1nyMo0b1Tz+pjoSKAEZM6MT9xKnQSW+DOq1eHGKHOYbYxIFh0Q8D1HROZTG
k3IXItqtd+EMyYUWQvzGSwgY61QdG5XPiMzpaWkWHhnwREueYm8lpPgNSOcfAEIFAVrnLAgi5phD
qe6SKi4E/5KkqOE9yWDg1xDHpXb3WfNa9zmCeVqrXsZ8zxTvdQ6iDBHM8tJXlhFAV8Ii1AQjAUuB
Idek4abcJq9n1Od4Li6JQhhPpcUzr6iB3g46LeiJZEBkljHdnSITxegjW3zNRzIeArtxVXSgM4qW
bXzRcNGh/tdFIsKp9y6B5FCYqBylNoHmf3bQ/nL/Pj6ii+5K4RReBqRp2tWz2MqvGlegXdG/UCHx
j4UavrFE3vgk1gwwwhMcIE0HHjFVn468FluRpufnTWR8Sp+WZAtabShW562mdxYuSQm1MrCYTG82
cJnMHHfC+rzkDTzO2LhncjUYSf7USLQqlJ5VFPt2HySEitXsWc60lLIE97ns1fZci6Th107XvUvB
t7BQIUQYjCz+PAweUOVKxyEMLjU6k3N7YLT4EytcfAuhMUS9mkdO6RGW0ShhM8VBnVqFrTqgpOAF
OhsblK0IJI10pn3tqLXo8N4ZIcGMv3CWELegGn3rYpM8LKKsS4KLb1NvvpG5T1Vo0T8Vnt4Ht1Bz
NFVnakT9Gb+T6COk90qIZgHaYv81CFrBd/DYQmivhiwZN4uXs74Xy7org0s8PCnPOD7CLrmgzNAM
J6oJwOJjlN8iMvCjRstm8Sy1K/fuwssMRDOosDDTNQdltNlEBFQyloxPhZcCAIOWVCPJJJJ9V+5r
plPDtivAKLJr1bI5IFylynOfGYWnd7KafXnHSNi7FMI+owqP4bkuibCShJiCult/c/t10x678tBl
71cjN31djXZdn4QBLia44HGvZGeXVttae3yuFx7IEm4EVAQ4KClPzC63BotybIZ69JNLyO5y6GF8
0q7ehFpBb7O96xpwMYFDlxbDqf4lC8lYqN4aguE+wQmlbUiGg5iHRgWMmYeBblqGdMtF6aUxU6jd
PLnvgHjBu2rda2PHF9pbuVYWDuqNvdkWSESIbLsh7KX0j4LrDsjJx7N6H89MA+IRuyOSEiEgfjup
fZIykqek6QXslR4EgX+6r/+P7rQpKprtlRsrs73CuOiqFL0yvbSy3Zz6LWfUW2WDZLVXWpnGb6lm
5exMe2FukFNkCSIIQLSw86QC8B41xXF+dnHLn9o3+vqlzXaPZ27h6Qgu0Ssb06CvDkAWTNq4BWzk
9lvNqnS4FR3KpLflgKrUY1tLq8TjcQV3LfGCpMzmz1USj63bOrsglmgGHdmuFLzjlc68UKudhEtr
dW1rdszytghjYayyi/SnK+F3VHrr+7sofKHqo/hWNaRqjTjTHw9wIc+KwBPxrYjOf9xKv0wUV5MZ
NgWXKoGUX3xoyo8IIKS3KLVbyoDssM/t2kpLIp1+4n6KeFSRz64jx2ss6uQpO0r4CJhQZRm18CwZ
cKxOFUKNTUicWpL0VlMvTWWPlS5Xdhsg27IZEJmgRW9AnBiSrHl213Kl97sPOUpcXtOxQjg9fw/n
Kdf6QdcVFz/QBOEjS/d8s/IQufe+MIEcAjIIIosX9xSOXs1XnFYu5SpjcQHbt9r3zyVgBsGZ7gRr
sNOTeH68PPclB0UGwRsngl0KcQMyF7fmgIbjBpquiguSoW2jSgxpbb80/eYg2pVWnpmzgMZsJYoQ
b/4VC5NaO2yTH7o90PgAnGYF2TvEK3PaizBMuoQJeoy3B9gOlGge0v9ADndqu3crojw1Vs6v3Dj3
nF7TqK+MzlKTUt/RQG/C6L532MuX8RU+x6MWbxkwzmxqNHYYOpFMkJw8CzYJW+vxpC8tsTK9JnDu
oTs2P/R51boc09XFRRi13FW7XjajHqhiRdHSz6AmQkWTxxZ/mZjvZllkMWgQgDDgDbxd5ljhardo
Bmg0aVxvZKgrpimjMqwu/xQvDaiKClXRU4q4tBanOhMYTaZ2PBnPwNmowXYQSYrK22cRIofLDhoi
sxitRiVEg3xSxmT0SPXUf6c56QEZaewc7LcBacZ971tlYolfbEVayipyPcfbZJU56157AA/JiXQO
A5NA0jbfREzPBvLYCuXF51S6jklcvoYJ8QqjjAbCdR9BZtLui+Ib0fsgnHte47tn7htFJkEAaT9J
FTC4GZysK4kVorxTAXBd2i1gVKxG4ymKUphkKb3mS9uG0TLFwH8UkM9+vEi/zXezRboZxWxXMkWc
i7Qglhe0tAeKJgFwJO05sHKNu+pn/AJaAiUg10y/oQXuvY+yHYYGI5nuQCTZqkISjRuWNgdtELWw
trrUVManmN7xlJ7lRukS/yxwx+xJ+gjOXK4H3KvXQVESheVB9478n9rVpWwHjUT3tae2pcmJG1E5
SXjUfRehWSYaFbxEillFx4gxRspyI4MVSHnI8ObOD0OY61FbEN5XRxONEj5+xd9QghqKhIP5XVXo
dGkwLRm6J/+r8bVCYZHKwd9PHbCvvrAynfe9nbNNMd2HV540qCtOLGW+vLCb0N5Tb8fGTAo1Ri7N
pDWQd/qqiNBWHb9zSPbi9aqnZmkGxlr5X5iWbb6sIpoGEF2CCIX5fQ1cfUfRUj6IyeTywh27H+lP
digOte0bDEggPCfZGSm0Zo4DGY3o4KnSXjDDAxRUkZ6/xOorAdslJIloaJCh15AmL9DyvViCyRrB
MVx5PS6kIGXm+ktnD6OhzLiooqTyQksVSaufqV1bfE7PgolVjQx/zd599HNrb5ZeLvKe40oPM8Mc
S6NCvWZSrB1BCyJrvuHarsEc+GMM7eJmxQMvlGluLM/LkVxKiwl8BvbGKXrxtq1wHt/5fSeTqlLF
5n0cbMQdmRZGm0zA1mCfHx91duHWu55pbnbUu0h0sf0x04rFksAjPZLOQAO9eTgJamCgJqdxdrZN
ifDukmqT6dmWsydwyuPv+D/2pggyWTSDgZhvtgICKqFdkkzfsS0+xVNF+m2qlaPBinh9bnFc6Env
MbbzVG1+6Nf8qS+0AomWQ/2XDonyR7KSJFGFTWFmrR5GqqtSlaoUhAKzUWNMuyY6dg7FmN24c0mt
JVp78Fi1+QpPLZzIJtJcaWVMC+E71lbigCkAmoKVfkvRV+eN6YZYSaSgugyd5vcIHn/ETCFyGlsN
u6PpgoQFdSilf/1qhlXEUMgpyAqSL7MVlek2EQLBxV7mdTdWm5e+91Xpw9967bO4xui6UG2arElI
U8t4NEu/vu9qjAXPApJDhdXFR3an+vZr1hDrfZm9AhjE59YY/hHaQK05M4BiQUPSmF2JKBaP7tUH
zHJxod/4HZ1F1YWP7BggUYTddh3ZcrXtV7zEQtrvdqwzrySOaelzMsZKb/bUMXRGg/48gjpIJIlV
T61syPjVU9s+eW1A5ZPYeKupMUlJrX/mamH8xLYF5QRcVcQz1l5VCy+Cm4WYHSB0DHJDwk8fF9lM
biUhr4r9+fEpvSeMwk0mIb2IBwF6U+5OqZiKSHvW3u+ODqv3QnBiwRKOSQT+VekiDtuiManckMAk
RAExsS9q5Gn1un/vwYs4mHRwfPxBCxmb6YMkvOnwOajYTJm+6+0ne/HQilh9CVd44x96o0Pch6ip
hgYotRsh4SPQRFYA4lEp9ykmwt94k64BOJf2IJ6WYGUUce7ArHz7FUAri3kh1NiD4OxvCsP1X8bs
j1sBYOD2K++UJVvoo5UkaZIL5ue5yyKPoq4T/foCPHb9B4EMhQw3koWoPyDzvTK97ELEIE/IVIBU
JAS1szegL1Vtn41FfeG6rcy8yT8UOIclCeQ/auSZnFAR2dOLKtqw0Up6Zek9yFybnp1rRsyTPEjz
+lL+Yb4ijiPcoPECyWoZ5FEBqdSG17JnUTD7Q8UHJAXKICu38tpDe6EEDETY1RTMDn2WdhlEjav6
AmVh2wmfBbi5d8l8lpEsPkoau3LEFh3qtb3ZOW753MtpBvZcegOxwYjdF9CYzUNUXE51Z8sNYSKV
ZojUWpKjtCvedDHyUhhuwt3/XiCzFVe40c2ouqkvTYKCSr7NeZ0viNvv81rQSyUkFYM2gEJ1RWdl
r02/PI9Ory3PFnxIG5Gp0GJ0CatObVIExVJCklH3aFQCv6NKG+vPtPiTDM9Vs2UV2xtek5r0748/
454BZioFIkLm4FNomvsNmK48SsT4vRBLmIABQfATWNB5jU1JsR9CVbnkHz/y4SSghhMYDLkIdrKV
9VBv1MoSbHbtCEwjvpsRlNl4ZIIn1srpdF59ih8FDVdkcOlt9DHs20JHmlGeMiNDBzHN8ZPKthFv
Sz4J3pij3GlZbj2ejN/o7+4LwDqKBIGM212arQk7ya6zVVJdmLdMF546JARrNlZ5WqeDLd4pgDhV
JvDCVW8MW3CLmG6Mknz4XeO1tSlL1MGCNwju7n2PCD2RAhPwwbY7Pf7KJY+InN7/fuTshOZuwSqh
gGkqM3UoSIDbNdkWOcq0HkHU+NjYfWvVtD8UFsoHoLLHsszCK4FJoG9albgCCQiyRNUe0S+Ah6Y2
vEXOYPs6Un8r9arFk3FlcrYPGimNwF5VVZc6QjYRD1ffPaShFkorj4GFAuLt2KbHwtWGK5swg/b4
79gUUI3kuwZtcZyGrL2OvggbzKU7DkRnsZ6CUvrxvC4u4oTo/W1pBzHkrek4jVspb9rqIm+YY+fF
pBxhJWyOsbRygU6X8d2evrI0W0Bm7HIl9mGpTkEk36WUYHhV8fp4OAtlnGkq/xnPbM08LmRaHmRq
F6TULtSX+BMWVgoMB7cTU5XObH9fuSvJxIUIEFz1PMOIjCKw0OW4ncKmCzxeagXQU9e+HsI3Rvm7
wK3skd8H6Wz6bqzMXELj9nIAkqzq0m0GwuvNdzFxYedaYxV6rcVP3pb76pGUYwhttCTAvznS2a1O
2z36YPtD9LyGkF/YOtg1IPSdqmUyevBux62UAjK3IVVd4u41kCC13Z5atKUGBoc3dNf2/2War8zN
9k8X+HExUm51KdLvJoO4ivyVR8HKcVhcSx4NQdNyitBZuR0TIvBwrCHNe2kUErk/CYduimgNELxk
hJFl3Cw0gwS/MFvKnOkbagjD5uK5usdDMbcG2flaW9nihgHsB+1cKL+w8vwOoUqRpxApNpdSi+1e
YzT+2wcH6Yi21BJtkrpsBySx5WNk48non8EyDnpDwh0BrdB5i9VK9efx2VxA/gDijzw/jVQDqrzz
PJjSubJSZFlzYVK1MIsL80U3mqcrpDJq5LgkgqQ0Go55GjQemrDbovFKMniybdEY1qvFNl676Jd2
8PUHzVZbikalSfm0uUjMORBJFm+pbhNEgSaHqsd7KuBoSGcYiayyXLcZ31hThNjGizisuMalCwAC
Rgra4lAAEe8eMj3Tl3Lbls1lm6DQDu4wuz2OlnQejgO6oZFcj/VEbXdavmH25co1vuCXb2xPu/Xq
8nG5Qm4jGqvSo6g+Mvu6z1bu7mk/z10XJJMmoBvUSyRp5pOHka/yZGyaC5cAaNbv63zrNlZcPfGu
sbLFJidwbUqZcDjoYUSNAyg+/I/bwQQtI0sN73UXr9PqN8CZAMkyAaxIQf64RyPnsPPARiOTTrNQ
WHxs/C7vhPoDj74NIJOAIpWlOWp17DN+zOOidbLQfhtxxOov9wiy726XrdwG8437a0lElRCiLMgB
zVU+27hxszhkG6eJVbZLNnlH7/0QSmJ+fQoHG8jZlYmdb5L/MQiywgk2g+a9mcsSA5oN61JuHIpF
Phh9gy1frfj3RRMTbhyld2By5qAcSInHaaQErRMnqPSyPppf/qVz/x0Emg8BPxIUFMJnTzxR8ak0
CcrWYUbRoJSngotUzytWxnFXdpjMAEKCpZn6HGmFu92Djdgw7TiZKTXRLHeyKW/kTfcibzyL0VKN
0iU9gKZNYTNEMTM7PzS2b7FqB3+3siHnF830JUDL8TSPshhYv2cDZka5GhEstQ4KLYGFF5UMOgI1
oSCXtPVpi96xmd18ZdsK1Y9/b1pWkJeBiAUSM/iO2STQcSiXStQ7IioJgT7sM6jDh4fmHPHPQuXw
jd2ye5F9ElI9PIBpb8X+3OVg5DKwVUiPcrjEoV00M6/kfhFmRe8EgU8KCrhH+YJqVMXblbTycuWm
9bz1OZMtDo0dwHEAHzpbb7njqc7zGtiSaBVXqxKe+HbPo1hHoacZ/hzVL6lNtBAvOFEyE94nbf3X
rXSRK9WhfPWrTZS/dNU2Rq87t40YM0t1N1TzmojMBjDcZ6beiJnOREA7Fvza3XPvMm8/f7ZSQul2
VClhqmrJZtEDy6io+HnnSPmJI1Xh1Fgh8cd/2R0MQLU8wBTYoLONGfi8G/l+2zuRrNWVVelcs823
7Ybl9fw1Y54H8CQpdhsdhPcG6MD/Yh0qM3hcIxJR5oErev1riR7r3mnKM983pET/8eCqOM6qC9gj
x6hsbqVyiTyMTYU6k5Gse2HkfuU7pom93TcKeqFxJcJLINrkZ3tUBGIGD8uedug8okjO8glizSFd
cQLT6+PGChAcAFqD8Z9GnwiqkLcnochYaujRku3EcqRy8X4YjI5+YkL98aTe9eritMEOavC/duDF
b+1gG7lRgD92+qPynJVqtentiqAc7Lg7mVJLT203yW733tnD1t8EzIpvv7sRf81LuHgBpJpSprfm
W6mFsl4G88LO6/dBp+fBe8ugnMhMgNxxZbR35cPf0fKIYuFfBR4IzltzQyP2eI3AHJM7BWNJhVWl
esJBhylUg0oi9ZhbPkSUqyTfh03zGRTVJ/SvSDiYxZqbX1xh4CZFERsJD/nZzHNjlGbM9C19CfLi
PjbHcF9STxG3OuppEud7CfBITmTRZwf3PpvkUSh4FE4DxhEqnR9OqcOnRKbOyZmd6vs+3jDloHnN
sacYFSAmLYqSlZB9aZnRiATsDItcBegEbuddlN1c6vKYceLuZ1TMOj6xDUzSYJ+PHaGgV8Keu6zk
tM6YVxlNIdAZEO+usWxIo96VaBANgg9FfdlCwebjeLQduwU19e610QD2Vp99NFFap5fHR2ppXa9t
z2Y74SpW8fzp5PaHpnoptwVA//VoPrZyh8/7HaIsANaG4G6qMd1OaRMmQVdLKePsMTawQ/Im3jmQ
t1ONjJgg+zfNCAzRtsOokT6qYLO7cDr+/py67gf1Z5VC6O7h+j8fhBgKrD5Y6jk6qpXcMC5El3a0
FpTKGXE+9h9vb/uIjKQxOrPQ4kNpbq3n58PhBLat18fzcVd4mMzDh0GVVJEhfXjXNdsBjNxHFeNI
lV5dEtA1xGJJOOTfw7SA3CGnsoggT+34nkjpRnlaMb90xiQg8nApgqztjoMrGVoPoWXJOBxSmjHg
3aVV+jHwSiel/ei7BI3Kl54V9FqAWGGkcZ1TJJMS2uPPmHzG/KRP3LEsvBvHAxhwuykktCVFPt8z
DisaWawXHaran/kLGxltdwkQzDw291uSn9sDFB9ODC2UqObNfFjZCHKVRwzjiNkhYqCCao69gtv4
AH34ukMHwChYXKz1rqG4WpVfwhceindiZPaiwyWq6O1EgfQQHwpHnW4J9OGS8gvYrtjO+v1YpeqQ
6Pma8N9dzWjaKggusVjwSHi/s7ezNPQ1mD1KHB3ECv7buA1QFOMtBgxbzz9gQnw8RwsbQ0IlELjk
Sf33jkAFuLcopqBJ63BvQKaDg/r78e8vLPnN78+WYBS9IuWCGhzqf5H+ENCra7dbWTCtx2buIvOp
hvrPMObxiILSStgOGMYH3iDaoDUr53dlmubAmkQavKKg8PuM5mrKnnl//Pl3hTqs+c33z9a8FoaW
Flv8/sQPKeGf7sBvWlv1A5Kt2Fq4AG5MzR4WCtflUq7AlLv/CnRhH54ej2VtqqYA9SrzkweuwA3T
77M/voFa/WqfzZqB6c+vDARD1DTCtKUiFf1o6riT0W6kNTv03f9MvAPrrHArm/iXsvXK4uj6aQfs
Gg/5oQoqb4p6ZFS8wAAO+QMsnT4Y/cH6WQNRLQQlN+s0bfkro2hR5MokwTAhXiES6tOSz38fr9TS
pQQfg/QS0oN4Mc3fmBElVlE/iWft6X36zJBs06rNUwgRuW23UvVaOKA3pma7IgyCXuLTAVJu79FW
0vlAZbdrRKtrNmYbQ2mRrfA52KALUhHVPzRrEzZdULMLRcbrCg8CdL7gTT47O34s0TUVM9PWA6KO
ADRggqJ2UNfs3L2epxayKzuz2YISBMtTuEYdD2Vr/tP2bM6MngChPayxPEy/9GhEszmjotwt0wAj
Ahu/u/IUXVyPq1HMYkA8kIQsCvHbSaUCG9vtVvNBa/M0OyN8JpR5NekpOdB1PQM6zhsc+grS89ph
XPAANwsyHdarwygC1l6OPgxtvbPxFRFO77SV4GjhvN+YmD7hyoQnoFshpMDtL2723tbVWr2z6ZVr
csH3X9uYA6xCsKOKIagQneDcmPGLoq3Jci4aQIgNqiHE2NI8zJVCj3UBrEI4oTKaB+DzY4+19vOz
BzI0i/KMT/Dz1U/4lJnjAGn0xxaWoi9gz/4Zwewmll2GrV04gKlhP1Oxq869+r1RzGcrXlnwtcHM
nIk0ZGnbI9PpaAKyJw3JnJWhLJ4OCMyi8oh+kLskTRwlftsw4LMHh2umBup3pbGrum4Lt/GU/P5f
I7MlqdOhaOMORnwt15V/nUacHOHVr89Wg5YKoRga/HqGlzJLDNDtCBCpWouC7wr8iL9u7MzWwguD
NqpS8LtrUAU+vaS2YDAW062SIS/6kavxzBx7N3IdnBbGM8UuCRThndzUVpZ90e1e2Zi5dKwHnQUh
xvLygrQ8kB+IV6DlXXsquzudTmtQ1Tts33zupn1+5bgUMajdHre7E1j2XjqTyzM0krZvB213+Xk8
tEUXeTWymbvPxrzsgkhBaHmKDd7ejeBwWxvO2uzNPD3vR1ko1xhNaFdqsNv8nB6PYSnUv9lqMz8/
oC0ZMrpYnv3WO6S245xr8D2oK2aWN5oC8jNQQ7LA4d8uyhjJaVkLwqRMmqI78huNMZdsjWVvyQgj
oKyGSx6scnN0XQuWkVDOfBDrEtkcdAYvI7AAqOVKHLHkKK/NzA9Njg6zoYEigmwGFt7qprcCPF7a
V9cGZifGrTyJqkcYAArmp7iwb3/CzbB2LJe88bWR2TFxs64eehpG6Bh6jJXKnTJbPDIbT6us7D/c
89e2ZgclLMB1JPawxZrMzrUyey2cX14S1AAl1MKAvJh5ffAegdW5h77HqKCPVOXtcERMtHJSlrYX
iC8EZBCRwVF+2/OuHEsttmFUutz/4+zKdiTFte0XITEaeGWIkZyzMqvrBdWUgAGb0Qxff5frXJ2T
QaBA1eqWWupW1w4be3sPa69lIAP6agTNOzujGuNXPmqi8GJnyKK+/RuLqLk4wJ6j/L6s989qMnUc
sgqvmcfvvOTEx/14Evf+AcjDJyv4pex6f3zY+lpXGhjSg4Kp579mF0dj4jGNFeoY0KIILNWjLwyj
b2C3Cz6ewO/28YHJQ/zVHhxgUy1wmm1Ft3+qscss4PMPWJwXFZqowub4AdjpeYcn8O2tC/I7O/Qe
H5+ftfuXjzRMw4/Dr9v7rcvn+8quhKhgalZOnSxuNhPxUKoVlc8hLGO2svxCwJlbgZr5dO+HGj53
/ErRrwOG2Ntc9Vo29wek8v/WF9feEnpGOx3W395g/bzTcj8+kmOy/+eEMbkXcN5mAdtvAdxWY43P
ZhdfG6oWWkdamI1BC+b8YicIlkoFl9t7u3p5Pm3t4pOOWWWqSQMrKgkeJAvp6CGN1NKNIHa1hvB5
NYv30m67XikE7LQncCJy72547u+sIgC26unXhg811x7nz8YWr1re5Z1iFTBm3slC2VB4xiF+dJ9/
gGHs2xDS9zhAuC4nvkesWJxL8sg1ycFc+VkFEafOUx7Zb1CAJsHLx+nL9y9oNWw8vJYMFa/ONPqv
aAOjwWORhWvs4oFYuTP8J8T7+rU42ihS2Z6zl3yg40F+itfj0XycNEDQVT8vQ+/nzxxk5ZABbg5V
2AFu2QY0dHD8T4dfH7KgleyY/1HtPz5+bfq8deeD4j8gDRYQHUsQjqEnBZ9KFIHaUH+qohFiOK98
n+7S9+a4a/etlxzjn2xv+KfsAfyKAQ8wsn28fVivcNh/POCnH7E4RXQseT4X+BHGQxEZGGYtXsq7
/It7V8NaskvP9eMWtaL0LVffCSAF9Bwx7YYU6TJCqge7Map6Rkm3EpUviaF8BFLVxjVcDfcMzVAR
g0GOCnSAl2aqweEY4quhHPUVw6/H+TiYgGcEAFeFGydvNRD/bGrhWPRBMUhpc/MVELX5aL2zY+pr
9d799mFTgDB1DzQ7H84uCcgG9dFa/PTZ8MLXCAeErMZcma9NlIW4fT7BwMCWQ7sGwkGBC4+UDnCa
qwILtcjRmpZmwB7Z82vV1p41vdPuZaL72rT272MBaLLWeCbbalmtLA3jQuh/A4CHfy6hu2w0Jyo6
ob6eXSts9/FP0Abxhy2G7pWX6MLKwq8VZlcJHXnbK7U+ku9K7wuovMy7Yvw1/epAV2Gnm12m66cX
t13OooC12LJ0e3Hj8lIUtoF09LWC3EhcGDt3fmtT9NoxbpcwvxLNC8DWrenH1pdU323c9+sFX1pf
LLjq6n6shTa8qiKYMf1Qd8Yu5plXmceqM31iH5pcP4OSacPu9QMCu44FKjMDbIyquQg4hmLqncnh
gCVNu0KcFLv1Zj4DtVmFZn6fTh+Nu6MJ6MPGs2VBs8O1nwHl3Xfcj8Wvrt94z1ZCAfwckADKiWLg
WP+8JZ8iXDNJdDt3m/HV/tmaT3PzVM8HrnwTH0SAduEFb2h/2KKHXHETl0YXe5CZiHs1E9AsRe1C
R2vDpvfEGNU2xCnpYZq+Kh1ogo4OH37wYKIPgwZaQiXzZvZ9Mu869mXjm8gH8dIRX/6ehYdUazFk
OP3j61wHEzvbOR5GHhKGYc+nRHucPJ3yYBMn9Se2vDYLkhrQJ6DEtBy9nIuB15oYxlf1pCe+bT7b
7bhPdGvfVt+o849h72pS3tMCnPwvLuYRR35Xtcd8Phrizij8sn4ctcHr0ldj2hPzwcnqjdBKrvvW
D1x8J5FipK1VgQCkg/G1cpV0n/XpWWH6vHEbrwaBgYzFMfzfViy+gJ1PqQI6z/E1ad7y+MUG3zOq
oJjDz6udQl5tDA9OgQHYE7agPDW1r8d3SvtMtaemeNH0nZr8s3Em1ryTDRgfBibQDMfA2uWraWVz
5RiJNr66ReaMISur3E/M3PzuTs68Y1b9uwM2/KGx6jhUtfGsUKAk0cb+PhROuVGElL7o03fAmAN4
8+VEBYjkIHX3B2Xw+ZKmbdo2vOmiothZ9eHblO/jQ4s5GDPM/rIm/McW5hWBmwEQCZDi5bohNDlO
cddHuap4heb6LnP9cmcm08bhkodnsSj4P0BCQEAqKziLxzQeWwylaHofdb14S5yp3LmuYmwYcVe2
Dpy3BDuInZNjx5efsZd0AknfzlFjcUX4xJgKTB0wYf4o4qLqAosqzLgfIfJXnClmV55dI3XcfS5I
Yd/xmGOMxWkMZ/ZMF9JueI1G8svoKqsKY8vOvjkW1V55rGqgGRrdDjP7bW/eG8OQ90GtaPVz2TBM
t3YVd9/4mBoffOL1T6vT5wcAifNXluvNU9FNSlgkMdRNTNuoXoQ+CsPrDV7woJr74ZlOffmAmSQw
OlLbVfpQGEP9U2c8/1FOcfZK47RgnsUq/hTns1n41WyRO6NS6zScBEgG/LrJ0q9prqvosQl0kjFG
P0w7fW6FuwcirgCRquB59mpylnLAKd3prjEbxdylma6cgMsxfpCYquAs5p2hgo81K55EqczsnmUK
RGhmdUq6MEVREQwFJciGEzXLv8624N8Gu7WPVK2nr/CDOSg2aM+4b7DG+c5oUdRhW3IB3k4g/7Ow
gFbXS1LrQsVoKmbegtLSaup3HcPTXKRdW3p1r5MvIHIc+7BllAPfisG572nGrfzQjxOmBeIeFLxC
pXUJzta644HbIuEN85q6sQc2peGfjCV8PvbYO+JZYoDuyzQm5RZ2c5ksyruEKVepuwmxapAvSh/z
6d5mOk1bfRiHCETJbPS1SfAWlVYypDt1dociiOE0nvuGgx2sLNzspeOdnWFDDCjiip7jU2i1K6Dd
MWnl97gqgB2yc5BJ6hBIASZTA7kjdsUySaBXxBFhAbbd3K9IVgLoltvdnZPbKBxlE2gG/NiwJY0R
HqM7sNqVYVPN9c8+nps6cLW5+61UCcsDJpwMXLIDmAQlMjs9Y7wRDjkrS+Wg9UXZ7zDE34z7zm2A
UDSKYmQe8Jv289gOqhook5WAQH2cJ2iCW20yVx6I8mwM1DeNM21E/fLyLlwIBotQXZazMaCVW7gQ
OokqZWQaooFUfjfsiZHuRP1bKbbAxssag/ySoEBBQU4DfaJpLFNUR0GjrFeTMXJooj3PChk9123J
DuRQKt6GGmDcfuyoVzMHSTZ4kYI+tpUdt6ca44wuOE7Nmm4NA6x4UHAJWKh7g7EPwdsihB2NMSed
WY6Rgeq0b9iQ8CsI+bj9EC7iVawcmSm2FyOgGD8CS9flGR77vuV9Zs4Rsa0dpFD91O5OfUtQ/Zh+
Q6J3w2GvmZNzFYhGiWvrSwz7PBNh8jlRIw5k8EMfm5DMqXB4y2YSj7ycbd+AAH14e43X5whPkGxT
IBPB8NHykSic1h7aUZmjrKJuaPV9ecB725/wnPOAYyBmIwmQb+jluZX28MmQQ0LYw16cW9GOHB81
VaOUZrafJGZ15wpFoAsrlI3EbpE9/vl8mOBQVbhoTMqoixDOHlCga3SqRqoVT0eLsO965wz7MQP1
ghnP8z0jWucXmlLvbu/pypWRNOiYBsULL6vnMgH75PxUBTplXDfmaBxr3631UHXEYejdJ0yF+5MJ
vsvxVXRAvxrHjLfQBJshvVXFW2CwZWVZ7oCk3kWnCV1/1HkXvwMxZ+uKjmkR6PlVX3CEV549EAG5
DAYKBCgHgpS/IT5cJQji5wyVGCowHJn1Of6XMfHKQfyuM9v0e61j57JXlTtVnecv3dBiADstmwDN
iOLImtE9sDqtXtCQ7ryJTfGOlbS+dxLevdze3OubjzVJCijDRVCD8cPF3laZXrV6r0bGON1Xev3e
VYb594eU4Ji62DakJ2i0XNqopqyB9Mw8RnPSdXc6FKUCnOfsh6337uH2cq7vA5BfqAVowH+iqrKc
sSgNkfHUqPSI57XpuVY3HdpyLn1z7MaN+7BmCnUwFNPAn4UXY7lzjHA6InqIUEwhg9/Ge0CPb6/m
OuTElsluCiaCJdp64ZYhl5fKXMeIGjWrz3rXYlxTWOSZAfl+RkQAfG9PQIY5ksR35wm68bftL3N6
nHj5AzAaJ/8Gk9GiGNa4RWMZ6FpF2riz8mHyYhd6D/kPxTQDdwpbkNqYM/hf1GEnEu6z6fhvfgBo
2lHURHETEueXR8cpHcMtidwBswz6MQkhaesXan2yzflNU7/UWn1kthFRxXlQh9YTWbvh0Vc+M0Iv
pG+wb0uB8MtfUPewPwkNbo+X4kujmfxE7cIxQXURo0p3e70rH1xGBxiVk9fF+FPu+OTpBsOmHTU7
NSpVo+EI0WeofgnT3Nl5O7wNShaHrS7yHbPRXzJmlBZu279+vjCWaxiII6RkDlDml4t10lGJcZpU
cA5r7tmaMhHilLeIaUnxjTHlL6d05fnS/xD6aGhROmBvuLQXa4o6166lRhmj5GBrjJ2S2Cl2TqKL
xyKPy3slHlCP4Ha9VWCWS7l8ObG/2GfdRCFWcoZemtaL2BkcgaUWeurH3H2a6PTGJdVnP2BGyX1K
efraUsyWm1uVu+uXVJp2HKST8kFbvqQgw0hHB+xfUa0yGRSgHvcPp5FJcg9wZj9r97e/6rLaLLf5
wqA845+OlZFBs9zsYdCtB0+p/8mdfNca5QN0FD0Qs52yNDuxGpT6g61t2F65PmCiIfi+iMWQEOiX
pue8MFKi1HpESqcM9DzR0CUSJU61lW+Yun7KTNM2CaavZZsdVYdLUxMGWQGdZ3q0g/TJRjC5LCvJ
Lfz8hy/fsKzCPBsyfj0aOUcS7rGxPzmM3M1x8UvN2vsOY4lKXh+rOnse5jTUfwyDeKduC5YoJYxz
zAKpgFnTD70GlexAHm9/4pWLayJ0R1Qmg048gZdrdyZiV3Ts9MgyMDtLuJ/V3ygb/BxUR7ctSZe/
uDcXlhZnqZ+TMmYDLNlpWCmg+kEbMi3OX25b2VrP4nYC9EUgCjjoUZ6LQBV3Hel2sXWs3C1NqVVD
qBnCw6MlA5L5y40DO57bjnGjR6x174fmG+2qnTNYmIrcAI2vGcIDCmUPsJpgPnARLlh0HDEe7ehR
QYuAke+8IgfDGEIltzfO6to9QGqJXA6dW+C6F07VjW1w7ZiJEVm0Y4fELr8gjtgi6F4JDSC1g/WA
jgCMZNAFu9w4DYB7LSlyLTLaOPEHpx+ObaEls9cQvYcwujWHBLJJh8aRIiuQNg4nhKHgj3W7L65p
i43tvV40WlrSk6NXjXdzGcd2qWKKtMnVqG312RPt3O7RhMqD28fy2ptBmhjCCsjuQAUPYsXLRee5
jdcTHzIqBT3OJL7ruv6YkI3I8vp9QAALV2lAvAFViSX7TTeVSq6msxblOljNIHdcVxaqePMZWmTf
wSn2ZGwRiF4fTrTNIJcHinsILMB/Xq6rNN3BFahfRyZj85MG+vUgZzE5OaSfI2UgW/w+K18L3XkD
gR16oFjl4tYpKPg4fG4Q1nU6O6ecQMuFpJiJvv25rs0QtMWQi0tJHSBzFuEMbdBAztTRjHhpQtzI
zNv9wJO/v28AjiFMB9QVnVWci8vNK5QmF2kLK6lZAs80oqLD+9LZuNXXRw9WJK8mfJSkNVnct9ku
WTx2hhk5Y1xHSB3BDYSg9alu2y2w2rWLxzGGNSmohXGaZVTWltqc0YJakVJ1dG9VJV4slamHstCN
PVrI01uq9Fuv99r65OQe3llU2UGYdbmLGCGOS8Y7K8oaE9OTaU8plG5RYTY9s+WJ9ddHAyPwYHSG
z4eTRHJzaY6zqa/mobaiuawt3xFzv+vbbosUZm1RUigFqSjqBVeMLW6Vi7nGfEFkJ8zj84Obg+GE
6hteae17IXsHuQaukq4vR+1LEwyYeleSKHMyiAgIsziSwhgOTszTg9uhGQACoyS8fbdWlobBAknG
iY6ShUngxQaaZBRub1pRTioROGmKLnM+VN6kud2GqZX4FSgJSTeJ1UkKkcXHMiYrb8zYtaLasYs9
LyflDCYcciBa00e93SRHVqT9YVKI4ZuDTs/lOGmbmA15wy4jHyiJqqAKM1HIBDvZ4gZmo0hUETMS
uSpDVjCeOjMJTfYPKcCcp3lcA8MyQefCM8oXezNpWNtvvOcgTQKFAeoO8r9/iuGrxlWTeFatKM1t
DPG26RiYKVTJEHtXG/u9agq5NnqFIJhFjnJpKhkVW+l7h0QOwXD92TLacXikU1ZAaV0Ro7HRk7z2
0pBzQUHcBG0SMe0lFqYsirQ2IUQQKRxKzE1ht7+rMVY3soPrRUkriA4s9AoRsywiynYmCryrSiK9
cZrvunCNXWGg3eVlebuFhVhdEeI8HdwpcKFLonNuA9hXKOCHdLt0ANeo0Q4QYIQerbnxKKwaAqkF
mrlg8gILw+WX0mrHYq3Al8Jjzd6K2C4PkIqvNigllswlSH7k6ybJyf6gO5wFDLClaPhwksWRlbj8
q1uVrgeyceWhGRpx6gdLPSfjrJ3YqEwhBe/8LqdquW/Lsn+uteJoUlr4ah5DVpnW8d5RhPlNBfzx
nVZT9WCnAwlE0+W/bLQWN9z8yleHiibGQvEpQHy21EO0hwapf9bGkV0msc8TlFNJab1YxSYk/rqe
gMv5R08QcEnUFRZRd2+P6MBaehx1eL6gG6Om6VeCtxqUpEzJftac1K+QT62hLkNECqXJfOBvIre0
rSUv8YfyayFARTiME4GW+LKZwwsd/Hk0daLYoTSoqDq+NkrqdoGT5Lua2vFBQH07yEuEdQ2YjcJu
iu+z0m0ehnTI74rceTMbapwLOP6NNHXlcyB8QTyGGV0c2KXimqr1wu36xImcnkyvJEFbkpdJ9TSj
2LJxNa4fRWRzUHmEei+IjDDEd3k1ul5WuViV3w1u6ZPyp4GZoabHrCs0FP9W9Apb7mLyGBRFoO4D
OnLJJDkZSdtb3C7vuHNP3MbTZvBYffvbB1e2HFAdRBUdfmpZDMZS0F3LQWc+M3Rmy1H7ZYJFzScJ
ala3LV1lAxgHRn8SoxC4N+BRWLhKI3eZkSa8uIvxmD4UeSZLr6ntF7FFT7g6Ynfbnny+Lx5WCUQB
wRI+GLqD8GWXnyqVWt09uut3rFTNlwlllkCYPabh0+H3HHcW0CndHGip4T7r6sg2rF9lW7COwB2F
bvgHdCcWq+3ruDOaTvA7kSfmHWWgQqr0cdy3afc7V9Lsgadq46durr3cXvbVCZWGEehKZBDeimXv
zuhLI5lLl98BPejOnmEkUPFS4jgBjzlYR8ZdOXfNb1qN09/eQhiGg0KlGbke+j4LV5VBFEMwLa3u
+pkBZ4KIMsRxyjynGLqNV/c6dJO2wOIKmCI8MGBHl9+WWgykbgY4nqx6iAPWVG7UjQjTNK5pj3Oq
ph8OAPenuBuBTrOTTH/U3JEdbu/0EiaImAK/QqoxoIkolfbkp/gUPA1OkgLKUFV3s9aQF1MBbEW1
RolesKH2q0OFiw4T26kg+Xwprd4avAxEY08T7wpvdnNyAlTf3nWx+0NPZrabXdAkkAZaYHlXfb/9
W69c5J+fio4DGi8otC29d5UJy62yprrLY2qGBUSpGaLsfcUc48dtS1fBAyzBD6ObCdwgeu6L7Bht
n1wjCnBws6tlQU0E+G3Vsdzww/L6XF5uebvk7B6gqrINeLn1mdPGdUZqAx3QuMuDWjAd1d+GlE9d
q9LBJ6yzxuPtlV3vIRggwEclA1hZ1lj4fuTiU4FbTaLanJP5hdU5hGYY8EX1QzVyaHn9rTkTbWEV
Jwv3+Zr0y+qNYe76wonyoQfQykbX1rkDK7RqeZmaJu1fozUk/Aw3Sir04RVb1roqs2lrZXLsKNFz
aJ/FqkPFjoG8M9mIzK/3EaQ9kmUJjC4S07u4vDgyc5OzzIlGQPx8jFukmQeoWP4yxKm1RSx9fRwv
jS1eAVTwUouB2inqge/xkFGB43Skzl97e6RuAPGhJAT0DcDBl8fRaXk6l0Kxo6wW+t6YG0g74xQJ
LzMBGB8GKDsQq8MMa2OQfANkdO3wEYai4oXOD4IFhNSXttuYTs1gpW40O2NQificjRnQAe3rLLR9
rbzePpUr+wluMNCjgXAdQ7rLWmXSTXygiBCjvi4m25sstVD8ziG5uxEuXJ0SsF8hxwGNKkCYsmR0
uSzTqTXkIBWPVJIfMhvvtd5rSujqW32zLUOLl5rUjhEzi0OAjwhIX3zw4cmuso234mrbsBpkiKoF
vkm0Bf7MwHx6KuJ4atMsHjlgQx3dUc5fmdqXGxXeVSN/4FYonGOwWf73T0aaVCmU2IGUYC8yABmt
pM/u1YQxtuF8V+2Av/Y/gvDQXr+0Y7kFSkauw6MxyeLjUEKKB33lLdbg5bnGq44zjTAGoC7MISx7
fGlXOpKezDqTya8weNj31Itp2NjTfkz+0rXDFmB6IF7TJWc7sP2XKxrIZFuVFVvnQn10utGvA7vr
gts35ypc+GOEyIafiwIIYCSXRqZikpUKl5xVShRgWFP6Nps2exNIiU715CZfO+SqpxkYvX1izJnv
GK35rvYkeSJjAy0+xWFeYybtiVVF44+l+ZNz14BuHjUTshEwLONX+WMxdYHk/A8d/zLFRX4XU2dm
5Jy82VW4s/ZaKO7EP7e3ZDlZBwAIelOoNECRFQ0J1Gcvt6Qy5qlxysI5A9xX+rHJOOYvXcVHz6fZ
oyM4BmxqoLMw1k5AnSy/Jy1GEJSOsAQlwT4+cd2pw9jm6b3dtvGdrWT8tVF591yUThUM06Ds5zmN
adC0iRp0neb2Hpl6yaNpA9/tpRoQvRueaxmbYFFgMLQBLQPmE3XThUMBuLqcx5k4Z7OYkBjuNb09
Kv23HPWN29u3ZWgRf1bqBFxHaztnMZ8BbYDequGV2UMu3v6FHTyjqBCiqo2m5uVXmnXWdZkJO7Y1
ecpMQpdl3yqzDsfZ3t02tXLpkR7+z9TCtUyk52qZOs65c/vHuCRvdr3rprvOUj1dHzb85ZaxxYdS
bNCk6WASPOdYVhLcKc3zodtiy1j7SC4eRJANIFNAmepy8/SizwwB1DdYpmfmD0bJji1vnIMz9fem
PWkb32rpm+XhA/zDxry8nKhckqCrwkhjjcPc0LijlxPWB42esY2TtxwNQgYBKSAEcJqNuThQWyyO
RI6aF3XtOo0GPaugQWQlMTRz0k68t4mwIWRjD/r3dmilL52KdPTHFuMzvjrq3eTn3O1fe0dladAk
oPD2UFc3EsObeG4anpFM8w9ByuKJMIhkhyw39RjhU2JoP9WqgV6GOvXN4ARo+iCdzfSk3uqKXTk/
oqElhmlfuCSJDF1crNIwx9milnIGhL/+ImyPHKBAplCoP21s5FUmi41EhAuidDn/YaNccXk8qpZQ
5jh9EoHKstvV97XHfsjh1/Kh2np/ro4GwLxoXOoolSH5voJja1OfxbY2JpFLgckRzhMQ/Qezgcyq
yhSv076JGuouBkVnrHyf8a8orrvZi3BStrCbVzfv8qfYi1WXKNdoPBuSqFNOJfRM9b7eF2C/HSD3
pbD9X/qUP8YwIQXZeEDQlv3aoeOTlXZTEmXFe2YooZg+RPpaQHVEjF9vm1rGkviatiobVza+phzq
ufyaSpcbgKPPSaTROtDj04g5hynd4GK58iiYSEXVA88L8l8ZUl4acS0udJXbWdSUzl0fv8Vavh9S
EAj3G5nFFTwJy4ElrAWjt/BdzsJBCteN4xQSOZGpKWfL5kNoIM/oaoO/DDWG+vKRj2GhWcmOJFr+
OKZOu5tS8J0PqSP2mMfRn9QBsHWuIbSuEbk8xgjrH3pmPHOBwVEAlIdNlvmV7YHYOuJfDG3JTyDr
gp+iYDPG7Eg2ZDRKMXpjHrUkGq0j+r3lo3vS8sD63v6K42AXP7Hf+M23v7/8sz+XJWAQtpFBw//i
4yyrqYTFaauhMRH1EO2GfjCP5ifQK7h0Pw4Q0rlt7Aosc2ntirJ4ygBhrw1Yq+mvNKmPWTUF+mzu
4WZ2totJpOksQPTP3uFLC3veWOuqeTSHMQkgFbhQj7nc6BrjP82kWjTSSuGZNQcoLUb70hIeRpW8
Wh3xLFiPlvVP0rz3rRmkFAi921uw4kfczz9hcRW4ludWbhHs9/Q9oW/21IH/PBCd6htbSKuVN0Fy
RQGRgT6fTPMvV5uOtgluLaw2ng5D/THGIDcV30pMOerJFyvvN3Ks61MM1iDsrOwAIHL4M7r16RQP
zOiKRu/TSMsi4RC/ccC0Aky4Vf64vYUrLxAs6Uh/AO0CVH+ZljhxlugUEXQkdhYI5Oq7wqv9lEDi
rN04sNfeEVUzqYUASAve1mXVdlAq1eGmkaKipcuJCyiifCm3jCzpJBCawAq8sKzFoEi3bMlSrZ3R
QUyyaAjHKD4R/5mYYRIoQRNs6bavfaTPphZxAi0YZkMLmKr5b0XxkyfmnrtmIxO7GlSRCwKgGDRS
OmIuY9lzInRqM87aLNL39bPxVQ0xjec19u6p/lGMkq7ly+0TsfaZPttbRKx5PVk67WGPa61fVEGR
ovU0bZU3r13l5aoW9ym3phYadrCSzWEW7oBx0sLmyf29qbNyHfYAX480Ex7ZRgF3GYArdmLYMbEy
zKK820b5qCZ8z+302WnyXTW7fsZavzG/ugm4BJyueZgn5aPGHKrSH27v64rDRAaFxBCpNWAJWP6l
C6kRRld2WdLIftAeyJvziwQ/eaAeIOCJv24bWzuan23Jj/zJf8zjVLkSbhW17FTpGGiyfzR17w3j
FkfU2mnBfUaEgIQDya70m58MFVmd1oUz0Igo1GeQtOstMAvRjZjnqv0sLwFGJVDwhyqrzDwuzUg4
QMLamUZoOD/RR3ICJrR8Lp8hCRBBrzfgObjmD/2Gx1rbRalqgnEClP1R8ry0mppcSWfTpFGi9h7U
hjyMO3uo0QhzI9Ra9VoS7yeVD8CBswxSbeTxGo5pFn21dmTy5vMA8e4ibI9IgDbi4dVz+NnW4tWs
ZjpqhQJbA4gvXe9b670jSgApYecPGw/02uX7bGoRELcNiNNQHc6iNrTCf/WHAziFjjIQOHi9Lr+O
qgk9TWLMOLS0A4tVOXgyMAv+/iIBk/tfI4sVIDvUyDw2CCehhE2q7qEyuJe7T0mzRc69uleo4tsu
0jRU3haHTQfhiOvmPY2oXYJlRqEPqgI+rtvLWX3uAb5CUAHRLJTxF1bGmldNU+C+TroY902q4Zl0
ZytoABBGe8L5OSmGip6pVYQdG90wHtwtwb7rqA0xMiB+oIrAVUYOc/ndkM6PBP1D+MHMSgPFdc4N
xtDDVDU+praygtFEbnF72WteyoX3wIQwePSApLk0Gc9mM8a5vMjU3aNYMx+Q/OY+BavtxgavuAxE
N4A5AM+HWexlG5xUal8PLMkjzfrg2D+EBEbe+HKQ9q+XdGFo8SGTtO8rkyo0svQiBEb9FA9WBEKM
8LaZlXda5poYfwHLiByBvNy5BFP6oszyPMoGtw6rmCWDN83uD0IhKolmJOSvwQjtdcwZEkz5D5sQ
qJVPd/EDFp9uVrIGyQ3Po1ZTv+qKuu9V66GYlEOsksEbHfOeEuO9TurDJDXL0OIEfpLW4J+hoHQd
ixKypkAmB7e3Ze1XocYGt4M2N2Z3F7+KcWDxwO6QR2kDiYWRhsX8bFfWRoVy7TCh3YauM8p6KBIt
ctmaGmkPDJtce3tX199T40HTs4OLQs3fLwd6aChFAZkJh724khnqUJnqFliO0YSaifFg+0db/3VL
B4T8n60sHXZv2EPclnnUhwQYiJR90drfHDPWX26vRp7JyzRcitlAE9AFthb4qcVqBkO4dGjmIlJ0
l/mNqDhS0iG8bWTtBHw2sljMZHWVmXC1iNICxK468/7F/bZRrkMpDDPgCH8uL16ZNNBztio8B+1X
vXij+qGhH7eXsHa80IlCjgkOWdAoLPIXrS5jEErUMJHcl/HzmB/7OCDl8baVta8BECweG4AKoNqz
2Ki6j61mtOARDdBT/8bwWutbFuacNxzvWp4EYOz/7Cxe6qatuDJoaR5VXwtEg0rqxRA8jkXsqUnn
N7W6j8viVFS1N09RYaf3TDM37uva63rxGxYfjbdFX9kqfgOKYOwXulbkt/NPdW6cIOVh+nR7Y1fe
UakgIMeYgZdHfe7yhCArzFproHnElWjKyoexgHJlexhyUNFWW6NZK8cdBVSUCqDOjUd0iczvm8xM
bKrlkMyevY58JBB3Kmxr41KtnEiM8AA9i54/Kmja4kQKpU6HuJnwDZ0fKtRJlWQHHhp8xC086+py
UAzGdBgQa1fCVzRx+roddTzTfePpPPHn+TSxLczjytGXTVQ5/STnKI3FcoaaZS21bbhVh+A0Jr7a
Nv9ix/Dp0bMGdscEuv7yEBRDS5OuJXlUNz+z+UkIMJGBFTBvXm4ftrUvg8E8jE3jqCFwWzxFEMWA
cJzlYimIg40hBU9Q4hvFHlRdGxd57dPAUUjsJhI+0GNcrgiNHgiF9kkRWRAk7s13F0w9Nv37zE66
ConjlUQnS4x7LmoRl6KFEZJ5iRO6yYOW3tXFFrpkJXxCK0kiuWQzCQjbxWIwVTK2Jey0eexlWR42
TXbMSQ351Ujw5JT2zgmDEPvbH2stxYM9TLbgWOBFv5oeK/tmmgcNj1OkP2FioPfUPXtwwK4S9L9E
Dkjexke7Lo9K/MT/DC6OR6VSDFjl0uCrHhaB8mUOWWhsvCRrRiQ6DWg4JEkYK7zczNya1bIUUxHN
2mM+Qrher4D32/0yq/eN/ZMRwiKCsPAqon4InD/qvYtbRUHaD+iiUWBYxStDB3I5O6jy2m/zb0jc
TVs9i7W79dna4sQztaoV1E1xGEUCVPkPMwHfpNr628VR+SfdWpd0WJ+qNTNPtNRSTOxgf57t4jB+
w9PIhrAjPs99kZ8zumuroK9P+e72lkpXd8uyvPWfLFfEMMrR/T/Svqs3cmRp9hcRoDevRdtO3ZIo
+0JImhG99/z1N6j97mx3NU8Tc84uxgADKFkuKyszMoJHV9OhCPaDWf+qW6J+/m9GqNPW+dMU+gqW
bajt9+gjfptAS/pw28aSe0IjNJ7OCP4BWaFtsFXQamOS7usm+pWj+aae0M0k18b/Zoa6OpiaHYKR
SdN9UUtOlgWbKRnfFTFaC5uWhoMQ8AesjlcG7QgBdfOEbIrTfY8uaNKivcaKe38uNEhr2bSl2xD3
B0BOM68iQvPLLQDUCABQXJbuNSGSdc5Do64Mzevb87ZwlgC5x4sMOFIkhugIYvArTesn+AjklvVA
ApFAzesojQITt2Lp5+lLbWl0AsPpcSjeo0hDHVtFLdWkVYdkH7Xbtg6I1NzxyUuZ220B5MUX223H
8DP1P1B6LjlJH5u18GJxrDOJD5I5M48OFVlHXpULQ4/tnrOOgkdbEVq9F+r+WrD0s6evRoqaCsI/
ANfQM3m5ckENbkf8SvfgXrREfTI+0y1En4iAvHVmSnqM8srtZVye3DOT1GaZYn+MxT5MUfXoLHbb
m6wZkqAhJ25bbgY706UViwsHQWYVdI9reAwB8zHv3jMHxXG5pHUsXKOXpHYOPjBUp5jgdHtYC14Q
/CziTB43rxfNPNTKBfo+Gi/ZQ8AOrbv2lHB6Jdw33jNTr6TMFy5LhLVg7hDRfwKeJ8rhNmBmLqUY
py0D+Q3pUj8CJWCU2ukoDpuixXsyRQ/mIUQH5n8xk7N689xzMCcUqGsayRqeT/HfXhH3Xfe73Ufd
3wNI0G4GvDpq/HAlIE67XCyh8/Ii8INg3zafBWD4rIRWyHabonVVQyH69qIt7AxkZAEcAf5tbi+j
zjk4zGqZmcZwPwWFnpXb2hchuL3ymFs4y4gOEUIDwIvnOJ2XBclnyseSiHqYeJ9OrcFK37KGmsbf
o0fmPq9/7VDbIlQCBIYiymGK9CB7itEyH1H+AFD3indc2Onw8ai7za4Re5AKCFVOGirQ1oZ7UJ6a
Kh4MRihxKM1zCD7T+H3qCm5lmRZn8I9FYIYv94RYc0KBvoNwXyiJLuL5z0cPGThWZcgJ/Rcb4swS
7Q6TIsq4zENJsfYApepZDFD+GFpl5ZGyuPHO7FA+UGvLYaYMDPdpiQqeEBlSimfkGjHIfFYo545A
BukZEdBBJOios4T+NS+W1AwgikoabI2LnU7o156py0aATESzDlCJ9OLEfS2xfYRsFqqwk+x/g1H7
1+1FWfB3GMa/FqhF6Xw/bhMOFmK2NhPxAwy+esUqDsMdwFtg4Gmn3za4NCS8hFGV/3ni0wQJrRah
BViGQZR6jxmYEdixer5t4noDCPNtCyDTDNHA5F1uaXD+eAOXwoczharnQUya5nNYq41cT9xsBNRw
MxswsOmUka5W4qlFnnyfF56VaNJdJDyFsrgLhuEYpA3oWhTn9rCuTyqg/bggUMuFM4JPvRxW5TGi
Bgx3ukeTNulwEQ0nX3W76K8dwqUZ6viIrZY0TJune3QQgF9Zae+m4k5eQ8mtDYa6HcLCa4IqK3DP
ymaSSCEJa2QY0zIhlfb79rxd+1QMaC4soXqnoExMDYjXmESN2D4FIujohcVzA26bYqgxLGBoA9m4
bW1pX4BqAAn0Wb4MjQmXq+SxLYNCASLpIEJlP0RyjBmeS7HRy6r5Rr/TelLmarvPpxclM0Szc5Mi
zZ7H+EozsFPR7sUkqowaEE0DTF25I7TDGlfQginEDmBuAG4BATz9TFCArcrHgOv2cehBKmlIXgco
s1qTIrX27Wm8chO40gGLmCk+5lYmlroIK0/mmbLsuj1KqgajFEaQrKRF5p9w4cAvLdDYiNRL5Loq
MBacVoa0LduasFhZUxY3DsB7kc6wFW+JUq0ZQzxwT7cHeJ1smu3jikfdFMBXqHVcbpRAzbkMQWi3
775E/l7UN5wCSaQMGE8wZ+qVXq+M92pj/thDwgRvLhR36D4nNc3luFQx3qHW898B0FDgoW+NiVm5
5q+OG2WHGldXegFaPnnYGSxfKonCu75RCXf8alF+cTcq/46IOmpCK0a8p2FE2PHlM4hlN+FvDTpX
lRnqT9+sEVsra7Y2tPnfzx47vh8GENOBwcP0dQoMaCyuXI5XXnGeO7B/I/OJqjGusEsDiNj9ui8x
d9NXHuqTnvOGeXvbrVmgnGFeIOOYzruglncJaE29WgK1KRiSv27buX6JUkOhHDy6t1u+lAQcr/Ah
qo2wOokiaZy915EiIdCGeBmgPS5B+vB/NDx7lrNFKqTSnxIfhqUjrxWQqe2toNRfektgHWn7Vn0U
ZGVOF/fh2arN/35mcWrKmAs4rFrDPsfCQfSfE2GF9mXNBLXVcy9kxzASMZvCqRs+e/WQC+8rE3eV
vaVWjNrdwC1OaTpvvjhIDdB+aYEuvhY1iY3mQctsj19xFEsuHoyIaEhH/Iw3KTUmsKRHArhXuz0b
DoT1cBkLayppS9N2boIaUh2gnTryw37PD6TfyLtw5bJfG8Lsc89WHmIMGWxgCE30zjfHqHtYWZM1
A9Q1GAgcU5di0O89ZB+KDRoHyuBO+Ojd7qDesbun8Bjpyf1toyuTRlO8J40P6Kzi9/skK42cK/Uc
+MRsTdtt0Qr4NkB0OGdb1Pnfz6auCME9kGRYGm/QeQIgQLXiS5fuO5BM/TFAbS+Q6PRJ3cT9PvsF
7IYeSW6d2l1nVqEtrpUiFr0dnmjQBVFR7AM5zOVogizxeDAJ9fuRe2dnGnILGSoSEEisqrr4jkVa
Gd1S9PLH4NwjTRns4qGplNmgXgg6G+rKZwOWlh7SMsiQrWzz5an8v9HB2NW11Ma9GuU9Epnjt0bI
8P2xguRc2A0gQsIbF/0YCI/pGF1tlR7NbNhzRXWfRW4SHMbIvb2tFwZxYYK6kPK8KJQYZKd7nnvL
k184rmV+rNH/f+LylWM7by0qtLwwNZ/qs73NtwW6jiHxsk+TGomOD0F9G6Agwq29QZftoNiLUuyP
xsWlndm59Z2AM4QtoPWqnqlI5EEZRtTWdsBC5IMR/WuJcnQzAwY3KjhMTR7pMfR6xIwxY0FnvIHI
K7O34PNAGq0ipQIRTQ1YnstR+ezIj2qR9MC4tyQTJ9Ij+3V7LyxOHLR7fp7R4DOknI/ECVMTF9jQ
PbtNS98CZSIRZUccUue2oaV5Q8IaFWV0waAuT+0EtRykXkzaAU3/LQmHTVK8qNnbnF/j2r+P75Ee
R3l+1o+YcSCX05bkUR+GQj4AJ9+5NUMyzixKHXiT+K+hSSDSO7dEDQqyeX7PivWwh+IBmKiEKNDb
Klt7SF+jgmYzgBrgFyqHCIwvBwS6J1+RQigINoJe7FnTy22WcQaZTIldbvK17twl/3Bujtp2vQqJ
U2bAUgVCvJN/MbxvhOML75scZwNl/Jd0LnjvXQyOWq0ReUltiDE4qYuMNGdJCtXmv+Q+BEgNBT3c
SsALA0iDdo7LGYw0ZsiiehpcILugJyhl4kb15bXCBTVxV1aouy+LgyQUEmjqSa9Rb4NKpedAs/gA
UT2mf719nOiGBtoW3T0nR5WQMjVsxcyeSd/UFKRk7/I7n+1DVNWajgSxE93lwyM/3uFlu1btotFy
/9hHMRYkVni5XxUvg1AtBXC+DS76w8EsZ6SdScAxJ22iA7p+Vev59nh/cEhnN8mVPeqoZXKmhFjk
wRXtpHmUJqODkKYFxeYMtbzM7p3xE7+c0BrxO7NJbEM2b3/CjwzhrU+gfGU355xqCbI+KvuWqMcG
TT551pl55NRoWY12Chovei48tnFjVPmb3HyMAO1N2QYFQ13Nd3HwOy9NGWKDw64pGkQnD1Nmx7V0
pzLQO1R7vWBOdVNuGpnb9mKvjyv1gOVNA8SSiqw/8Ae0t/caWW7bQBlcqEuwumfP/1cbCMPiz0Af
Kmvg7WBr3J43yvP/s3KA5P2w1KKkQ3mvYtTQY8kzgzsA5iYaRV6ioOOPYkh6MDkbnjJO4HxD0/pt
s8s75swu5caG0m9kMZYHt+bxuu+MMOstCfGB6J1Q4InF2OqZF66w/e7QapveBwGYRkKeyL1kBPJr
GgP1K/V6CCXObJevfB3dsPPPrCio5IIVU8ajjwpbExXiW1OHpajEiMjhr6S4Q34vUVF12oCjSOkZ
Um291aIDzZr6j92ZeWdOJQKySz0EE0ZEE6qP1ZCCzopksL+AaUT2IOCuZoanjcT3E8jemYy3q5Az
4A5F4SJrwYEDYmpDkk7CToFYunwa820BZuXbi7Y0LXgFAXSGtCqYQuiQp5P7TPYKtXWr4S6FdFER
PmCvDmKox10GnUDXL0g/7tfk0Rf2KFq0BPABoq0FtEH0rChlBpU0pnMn9rnmcnuS7TovrSFLTaH/
uwfLvAKwBeIy8JSgtEMDBTQtRauDqHauOBwLMSBd/xwzlswjK79Dr4z4sDKlVDbjH3szfhRwFvDO
0fSmnchk0sQJnTvGbf44DD5vFrCLFm9RZ9EmZAoJhGxCLOYj7/fKNsmgX3n7GxYuRpD0AgAEJk08
bGhR6EJMEr4Ktc59UAMeGWaRsGiiZH4lU6Una121PwVHyk8DAgxMEnwcCypJ6qpIJq1lslTu3Vge
s7tJlJiHRGkYqBfGvgwKlSbfDi12vFBUo+E3YFvOUPfPRq01w3Hi98ykQmRRFkZ99ECyhfC4sFol
UvW2KdtdG6pP0I0UDIUfZX1SwPjdeUWmlxqcGURuG1OA9GfF1YXNtAFnMT10P8WxEUkL9m5LZEek
gutWgL+RhHJacfFLGxk+D1QgqIEA0Ett5CFgSz9MY6RFkuwF/Ov3IvOp9PddeVcLT7cXlc7b/2ws
AIaBOEB9EVJjVOSWqE0Pbpa8d0XP1MQNtEo3Gge9raAgRf/dgXQQaLCXse71VGGAKl4ro9Owov/7
AITFkNdFMZBGWRZd608KU/ZuKVreoNptGVizBGyRGyA/3FXTJgu3KSr5svjFto95C4LjUgZdzGsW
+afbs7G0xWXwOUOrEqoOeAZeRphSNkmdKBW9y3jvZfs1ase4IJVMlPxuNUCnUh7/jBuFJ9TCAdwG
ovrSFsjG0j7I2t7lm+gTMEwSKzJisPAof3VMoUMBuOVX0EDLi31mk7pN/Wrgi5zvelfwmC9BtSPP
zgtcof42T2ob8BZjbMGmww3EyyaDb1bRcvMEXp1q9LFoc6mZBYv05aCnogGbJdf0biruxGhTtnsp
OcTtEWq9jRkOeo4unarYcRFc6GRkh2mNiWlxhc8+gDpaVZuW4jjvNiFgTClJySBllncSQR7eglpM
ycSVGH9txPMHnSVPcIXLUSRjmaORuxu4elOm2l5q1/KPi3cuDvCfmaWeLUwPCTUtwsyOTO1wcWmw
eJUX8iZkBgIZO2RrZr23wIokkkr27WPzH/bVH+N0jtUbeKUfRQyySayDLOuFiWy7+mpOT4+1sxJ0
La8glBFx1c+SDdQeZrwKSfYatpT0rWSdJn7MgO8cHwTvWVsxtTypM/GgMFvDu/Ny8cLAH/iQrXq3
z3734UEGU7WH13tmoH0NubDcs77z5vu/mUx0YoGveibHv4qe8iZjmw6HtMXdpYJux5LwXCqgtawz
GukkR22bTds4we/bhn+oiq8O55lh6iqAXpWa5FKPwzmBge8BVJVPEwu4SQEfCD8YzPrFeUTYEGJ2
PmQyNn1/KBrV0RDc9U2kQ5Z0E4luUJ5K9pH3WtAf28h1DUiqtXxHYtFRu5UX5ewvbn0yFSXUZd8M
bY65ArdQslGRYfN7p2HWehaXpgZpNbBczpyaCPcovxUMfd5OEKtwI+0gWYGZtbpQFyR99iRb9iFv
bSTgBQDzcPJZP2mVy2RofJg8kmveiWcOeMHL+QFEZtsK2JPTMNm94Ax4399ewYWjAfwOiyYgcKzj
NUJ9JTqRA65g5tmw02k7ePeSsIEIujGKx1JaYzhcNgZhAtAN47ak+zC8cBpiJpVwDjMQIDu+0EOZ
gMjxF4se/KyLVqLPhZXG2P41R/k3QMY5ULmLvauRau/ZljL+V5P3xwANoIgGSYLWONu7RVLrJSub
Y/bhb31bmtDj1q8R088bk9q458P58Txn10LJFL1YjxjOTiLdylT94FZu/XDKRYqF0MRZhx/OR48e
gHC8UiPfIm4yvzQqsTHq5sg0RGk2Kk6KN7AgahKB5KmOlVdt+bA5xONaippOf87hDgaMPjug89CL
RLfjgn+Z99G/hr3J5idN8Yq7YExmBfmGV3S1H+O3jpN+I7hXtlJUVxmR2uwvgdf/fAP6JPEBQL9C
C+rSnXdi0WqBgC1blPcB/4BaOqTBZd/XRX5z+yQu3YgzucsfU1ScEZVDrlWCjNNRKscyc5rXEvnQ
Maz3LLMNvyrJiA4eeFi8NRX4xY2Fl8NPdgDFLcojCrHnVRXHwHCbq4TRemgVD1GztsUWwpr52fvH
zPzvZ/u3HrIiGlWvd9nRUcPR6updrg9FRdo3v7Wr9tju1ImAmigZQT6ZfXArE/zTvHa1x88+gFrL
puCiKpECJIM3g9W5kN8ISWy2dq03p6NkCdY7QybjELFkNO66xGn0wW50vCJy535lree1vPoUUUS3
uTqnHmjaFt8b0xbVJCTkkrsBOuXAoLAgE62MpHqNIhvxH6nFh/K1qRsiTLo33WntQ6O33tvtD6EJ
Of/Z32cfQj0pyjjPpzTMkRY6djl5xfxzD3XqNArECewUyqIJVuRBifQO71a+30/xA1dZzaTXcWs0
pQUGkPgYoEM1+0s6qX++DNl7PPDmRDNN5F0jBNbUMBxcoctfQ638NTa7IP24Pf7FdUA/1kwpD8Zo
+nGhCs0ocRHWIRs4BlldkCd7bGjIVWbmXgPGyzX84OJZmwuJwE3jwqXPWoaKR5+20eCC7CPaCvUU
f4xBlK30ky8etTMr1FEbNMFLFK7E3MWtuIdosb8rhCCwcqnRHm/P4I+U0NVWRmkFwY4GiXOaIkVt
2awKG0wh4qnOaqxxy9u8jab5J8YK7OIVu8Uavoxow25rcxyPue3vX+LNaGnvreVvCrO1OLu3su/g
Q1L0ut3g9858DK1EXwsIloJzDQ/1P99KeQDwswJRUMADRHxA8pEMHLIC3gGaPzHPE7V0PP+hOfw3
mbgLs5Rn98DHEcoNtjJTHEL2PfceO2GjZkcJMLD0VHDwMrcXZXH9z8ZJvSDzWOXiQE0GV+nCcZsP
Q2XmbVdtZDVc67peSsZgcEhhzeqMOKfU4CqwPKd+WA1ubvbbxuLt7MQZzJf8OK8uaPH3spXZtXN7
gIvn9swoNcCOGea2hAz+k+m9HRTBQr2ocnFf1YFEglzwCQDAykq4t3xDn1mlAsoUbHpqFmCofJ+b
gyM1E6DNx8qBnlqVHcB8xHvI6ppMuuY1ltfzzxzTj0quRaTpobLtslJz5PFuQIFJZfoVZ/gfjse/
ZujLIIFSXNsUKHRpSPOfYk3VO3YbeoRXfvlvXRYQhXtk1mLPpdIE0v78zCWJ1mmJBoynHh9zLWj0
3JB1/FTTFeRMmxCKuaEBZ7yRhklvPAvwZLvKfAMIJEPkTnX2ptUfpbJhPnzmmx924FzTZXHtybJU
Orv4OGp7cxXTZbGAo5R6ph/ZdXvfRK4qGmO/SdEaoEO8PDekeBe1KmlAcaT9fWL3wj6105lQg741
g6UvMl8PzTTfx4rZFJWuFGv1/8X3Eu5dARJ1YGCiReMYIes6scKt4Ymv/OjI7ZvMgG3Hvn10/8Ny
/2uGCjc92c+mGTzhRowlgqYBpRBRfWzSI1p9zBLNSgh5eEBFVCPBXpOwIVTA1XLEH6nisPlxYAqS
hDsu7nQ+5FbO+NocUDdnyIilynfN4IIjThfjQM88S2Ly+3aVAHHZcZ5NN3UZDV6udBzb4laIcysK
97F2V5bRW6GdtMjJ/GI3sW/C9JCy26hxvLY1wHu5ZdR9qa0B1pcGDboCXBizFOWVmm+oBs0g5SPc
i1IOH2LYzXbEwRgKmdt3aSqtzfK8aemY4dygQD0FGk2MghIgAv+ulk8C2xAQ4bahFebblF8rFyzd
FSgtsiB1nlkSaQYSdWwEfsg9nOAPP/+sgw0LuvC2VOz+8/bOXjKEGjuSPbyGlmC668pjpF6dmczc
oSyNqYATY9qnouqdKQ+PqrjmrRfqe0A5IakJ+b1ZX4ryDGOM97nXoTQ65Yodt0/9kEKkrdPVdito
O63gtkL4rWV/2dX6E5efm6UuQZ9rhFgKlNENwRBSb8PyNV7jfFjaHmcm6Br5JA1jnjHQZOzq1747
VtUAvT0rTESixm4Vr92uS+uGrCkHFAIQGeAAuNyNTOiVApMzo9sESOPEePYp93zrqH3rBKgU/u0m
QeM9qN/g/1DshtLepTFfrYYoCKCCKQKwUlkd/yG85zxR4pV74/pMX9qhj5gaR0noww6jbRvlfVJe
C/SCPtwezPVr5tII5cqbLoEAYwRkDJAOpc6LHrtl8pG1bltZeLjDDMTT5uoPsql0ehtihyPbASrv
SgOnD+onop+BByetOTGGX0NapNvkr3z4ixmfU2mnjL9GZBCKgDEkoAZKMXKC5isIf4uANozbTC0c
XtzwueHjpunbHkoTK9NyvX8vv5eae6DFQ0npgTpL89M43TdObXQyQSuL7K+ghtcsUQuQAqiCdhlY
qpRNoG5iqTRj/wV9eTobsUBrrGD2FrA1GBkuCKTD0F+KLu3L3YtBMUE8aBhZnByELnDqwqy6x0EY
SNm3jxnYglSrr1nSxxMBqCQSWR0NtiT07IbdtJ3OZR9RBj7CHiWlDb/WpH4dJ8tw86h/gANMRXmY
+ry+A03qUPMj6iCcZ6pVOZK4AL9wF0e/V/bkwvmarxQFSDhwQ1/xWgk5p9aA+fCuWOGKHnQOvV65
qYyPmvQAqZuiPHZyQGLmsfIldEESKb8vmPsGMKPwO5J2URB9peovBX1v0OxuXyFCybS+lTcrG2Tl
M2mdEJ8r4MI8kXc7MeYtUNKajVKGWyRc41MwNmvtID+cBpc3O+4/AFxmKtO52EY9IUDBlqQxsKzu
LidIp5XkKOufn5+i/nnav7y8vL293d19bJ+QYiPfPUn0X3+9LLCPPA76+2aeHboVtAhkuQdNq+QG
e+AsiGwPlmSBEeng26Hd7ATbs4SH1J4cecOZ+VE2WVuJSLKNnlZpu6/v51mFTJn51yG7cdW6Hmq+
KifQPHMlABOI1UBwyge5FfNWO2sQxYVUOcqauE/AQDJDhWnlGS6IlLBqFdllt8GbZk0OSF3uMlMG
R/jtCebm651e4JluB/SS6Fm5SsuNrBAJY6vJbk6Oow5mcP316JPfIimN0/5tG5CePN82+YNduTKJ
NilwyMzxG01KpqA1ogAXuewau0N1co/Wu3UwEn3UtZB8WpsjWqeJaxG4lYf65DiO7mxN0yYRBm/c
71bu1YUHIab67Guo+CeYUDZn80J2FRKaeWfUTwDyhW7k6Hq5H7YJsknbNWjTmlGBqipjR0OIdsAU
4MH5rL+Pn2ViCi/CfrqDoln33EBJ+tF/XJn3+Zq6Me80gJMNIzzBgxLzbhyM98PROh4zwzoGOkPe
S/I5T7qVQm2O5JvqzsC8P0ZE/+BJfnTupVNLnJWNQOvKIPScpx7EMHilaDM33uXtU2WJ7I9DLbve
oX04WNU+Ca39C29ppo2+H537fQ985/e4VdbgiYub/szw7GXPShdQAUJ6mIfhiTN4PT9oj1VnlzHe
/1YjvN6e9oUsE0YJgqifvmgRLUGXxgbQd+Qh2+CEpWTad9pTP4G84zT4B+9FCfXoIYDw2MrUXofA
gAZD4gmMUGgzgA7RpU0QETN9OPiqW2BFJfOpsHNnZVjXd/OliTmUOZvDLISScu95isva4haAWzOy
QpPRO/LygmqaIzqrUIw1i9RJBRChFRKfUdzB6Ixe9x3mrtrFT9wDb+QWNqiTHbwV9/hTlaDODIhc
AfTUIDEMzgVqi8pcOfJ+UmOU4MjvdoGumaX+GRjgK9cTgvK/lVsZeSjtclva9QFoCGueg9T2CWs9
JEboRMZATpJdkciM7sGSTWIyf32LvxV2aCSE0V8AX9T7nbRJDsym0X3L04NNCZ78R8ZSV0a0uDPO
BkTtRjmt0pBRKsU1Csu/f8qPa318PwUCasqASFdBzwiC0FmR9nJjKCjTN2mnKG5jiLqw807MQ2FF
FmbMnJz4PTAmx9/WNvdSWxVRd7kV7ALS2I0dYxG9Bx7zAHJvx7vr1+/VBReIWg1eL8BWLtA9RGoX
ZmoSqi5U5szWfK82ijXteZP4bhLq3svtM7KQGgM24swcdUZgLk2mLFLd1kR/OqD5lmIiD0Q08yM3
QiuyAxMxNVGM23bp5s3ZsV7YpU6K79WBWAkYpmyr22aT34VkIB1oBF7KTWd3d5552+CCP/1BW2sQ
rQArCd27OVUQ4o6SQXU9OzIEp9lhYS3WKVd8zpoZKhgVIBqGrCnMIAx0ho1/r9mRU+jK2+3RLIAn
oM0C8Pj/Hw717Egg8ayUfa+6r9kGDThWfA9E7IN/kPeT3UIhQ8EViaTmG7dmeP7B9NEB8xx009FK
Bb5WaoAyQvk8kUbVbfblVv6Qt4lRmaKh2ONj/CWdbg9z3ny0MUgvIHshAvOr0Ow7bOSVXN8FmiuU
ZigSeCgU0Xy0B6zpcyxFs8g+/2uJmk+/EQKI4UWaqwVmr0sBcK37WjDi9lE2e07nV0K62YVdD0yG
ugXYheC25210djPVaF1ppjTT3GwfPcqPvLEmebY8c38M0NV+CAlyozcbkA+MA2T4g79nLXFlsy/P
Gh4a0MqSwBJIp+8BStGUTi41VzywH+WW/1V9g8jM5B/4lTfloiVECTM4B02qSGJdTlibemKrNL3m
gj6jfIi+FMinWShmgt15+lBWtt2iczq3RuU4mljuQslrNaTnZrgYmmTye/+eO1Q75Y6N9eod0pN8
StZe+AsX3xwK/RkkdZNHaGD2eA5mtSN4DR7FX9zvdo39eMlBndugLlctLxQujDsNAW3Qkf4DHWHH
6ju3mhXyjIVag4o7HL0/eI2i8YiGHXChBxWmNPNcI65JcuqfNvxpNHRJr/ecuQ2PydNtX7GQKIJB
ALg45GLQZEyzSCZslzFqA4PsViGlHeBJKu1a3J8BqsLgmSe8lQIDIOgQLNXbXf+5yoKyOLdnX0DN
LbSHfYhZ4QsqAw1d90QxA0v4rG1583LHGyD3eEueIntNXPHalwAHMRfPgCkBc5NIPdRGtUo5kEF5
rsJOlsdvyorbTt9M01u3J3jJDtTSMbdgSpwlEi6PYCWXdd0WNeOyWrFFHPpVTr7igPKtMwt+YFcC
hPmnXXhIEckFDlkMvBDARkU3j41CDJmPIubdhIETjvsqM3KoM5i80Aor8aZ4tW5Iw4OyDuUoqGfN
CNrLkfEB4DHjJEguM91x5ZYtdmq0KTSioBPNY14871cIJZPowAJm4j9Ow0nKicQ/IUrTFcEefrH+
R+so3mOR6NMThwo2/vxdfeS5o6mPfaWz6Hnyd+MAxTHP8nyjrY0GzQsypJPA/5eS9iVOSNOZconA
PEUN7GmId4K/gtC5uhIwSlyhiCtnYcOrO0eEPEuazS/KLFA9s6xHCJ0qSCNGIE4wkzAqnYAvfLNs
R29l5yxZVsWZ+R8aNCA7nnfW2W0nSgPYAZlKduWBQV/3AH55X+CLTT1gkkNJS22ljrN7SRvXCv1L
Szt3KCExi1AJxRbq3uiZqvShoCADfgOcBEcYDxob8VbKngSOFIc0sNp8C6J0OTpM/jZSj5kW6yV3
YHud5ZyA0SeQJX9q426arLoivnziWqAxi3fed2LVFEDVXFtM/px8h+UhbTz0cNpt8uaneieRNtbV
Hf+abSXxnlUnK4yI11uVuhfwt9uH8zqO/9nBYDWTkPpDcyE1UFkEZ2kzIR0HKdsT3k8VsMfgkmzL
wneKuhmNqkt4I66EblNK9X2TyODqGstHX05bg+c8VZc0z+jT7DudRwi9mFxvhFQJCS+kAinBh0e6
TBk2t7/7GgAyY+00INMQz2IIdDwpBHwvT76aPAm1mmxA8Zfe8Yy8CRLoG4QAsHcDFPMEb7C0AmcN
IXFhSWn0t+LWcFeKJEGmGI/BOZNMO7cuB1A+qibPLSJIOTRcfh/hyIpVT0BhQkqsZCw3p0B5DrkV
73OdfIFpFS93UI1DFIOlY0HRk4WSrVj/Kc1tr9cFp+esjrX7xgif+mYLOKbk/RZXu6zmDXHpYGEW
Y4ZsDt7BEi3JIse5wMZ15j9FraaaLINyUe+xnjnmXWDXIQdR3q6unSnwxC0fMJ2FvhLSRlNhqBBu
N7W+bNbCyau3hQhGFV6ToO0KfRBE/ZSf6Brwrke1/1TFIjJtUa3LbCzps1i2VQn5aLWAFBpxU6q2
5rMTNNHqzGrCKNqoI7+GULhOEuBrQDaPsjqEa+A6qPvOj9iwAMWG/8Q9qoGexofxmwUx16SjoTTC
O0s0+t7MQlPwjpxo1r4FaE4uloRNj0n+xe959H8XTgq9rYREqI79Gjtbira5ZCrcThIMTXtWnnxR
V5i1eZzDU2pp52QlenNwT4PYer7vzvxtKkGcIU977KhnTyaBj/eusE/vW+WuFDVSN695/3vcRZOd
ytOKH/rJ0F7ZxusTFSr8DiaRS9uj0PPQNij8J169g/PwDP9hZACNI0GxbVWd75xYPDWSxXoGb1Qf
yT370D+L5jgYUrTjdMUUeSKcJDdVjd4zOsbUwL+/5nSuL3ws7dlH0hdSW0pKUOb+E+gStSNT24Ng
CsrWP0ioGzZHzhR30JV/FXxHuWfg9SuD01lpZZl+CkPUVIEZAadwBrHO+I3LqRLQGdq3kuo/1X1s
5vdj+ZyV5uDbXq7L3u+G2Xf/j7TvanLcaLL9RYiAN69VMDRAk23Y7gUxM90D7z1+/R70t3dFFnmJ
0G6MFBppQp0ol5WVefKc0qm6j3yOiSS74fSn5k1VcDTggkaFCLmDHENvQR8RytqEL620N2XOmSe0
JjykqRX7RwhlyLXFJZvOIEJqKY/SFyqk/rPx1MbbGlQSLZK73LesPoagIOgEr9vN7YdmkBEyr9E2
ek4myLHku1ZZw3D+0J7fGzyTR5C5rJczCDWdVK9RbTQ7kmZ8igLP6Gmyi+K3qiL5Jkve0NKESxvN
+R/5MS42iWLOoRu0tqq8iaM5fanBNuCeZCDDi502mR08ttEcVD8lUv0Eb0Py8YQ29GnpHqHRcNRU
G3z22qcvb7X+lCbbKj8AZRguGuSuqtny7OXlPgWuNCI9tw10WqJwXLzmtVlqVjXuayfSHst3NKnc
vwlv3OAoNKkA6CNEQ25FYRLik9a0Ac+pwalNbLWiwMZXwRZM+L0JsFZKxMjRWzp5RYt2NQvtbw3N
0c+1U3WqTp68Jupx61q6+JwlqDtzImkOMaOh8YPT5GUy2n7tJjEHFNFDnhThaztRWbZkPjF1cY1O
48bpvLDMuK8uFcc5k7ngxOUky1LwHJXUaDSiqDaYleo8I+g4X5n96yc/YmNE/3D2C4cw6Kkuh4v2
bkmu6yA8tfwDh5snnkcvDHTSlMBT5AtNopU0EwFz0k5A0NzrOI7htDX0VVq7q3cWvkT6TyPSkl9j
W66zuBQruZPCU6ErA0j6IuNB6cTRqXpNoMPU5G6jpfpLIQzHoOXbfW4Eo1lkE0jBQkF8L9TOoBOf
JqZYCcVXyflrUO/rpz2+EMKkUBkQQYIH+r3LuUI/khZlTRidOl/a1FFsGlpNAWVvNKds7LDrrYbb
5nEPJbmnmHtNa9eo7UQDXPn3/TNzXaREsRvMWwgLsXC6pjKOXC1laVKzIjmpTgJIk/Cm2ZMHZ5XI
VPS3orKpifiRHEAVdLpv+RogtFiGmq+EGxYQRoWJVXpgMcTGCNOTWj3khl0H4OTZFMlR80+S+ifW
vKwhPtot+IdWtRq9MXOffy/FlxGMAWG+SGkUAJq+DzyQ1alP9TLawRS0AFsqKV+hDq6YcOUBeJVe
Yj55CRvOTrQgpzKHuCs5iWomnUa4ITsemgYonhQSInWcU3kswpW79sZuRhEOkQj0NZDEZbMTXA6M
b8TX6akGJMJt1shtlq3GXCMXP565RiJxqIFTx48Xpgdteh2+NGlXPvQ6XUvs/9SELi0hC4F+HYCR
kPtGjuly9rQ68wspTNLTlM67IPbkaSfUmud3bnWqZtkaio9y2vQUsYXJyf7L/f12nQBFegcIF3C5
QHRQgDL7pflM5OTOD/3wVAsLDVY8kGRCx6fdp15exySrHX6td+V6v1yaZA5XOoErSuiN8LSIiSRi
R1JJQAPWxzwr3xySTPdHuAyAmV8kdzXUvEAWBEo95kCNWTGCqVKLTlI4pGbYzQ3hC55yg5bQ+5au
i/qYS8hCAtlnSPAabGRfVE0wClocn4p8P6mPQT+D9ge9ZuI3MjrKL/CVprlV2UJMBlfVD0Zrzx74
eUjXkFzcJ2sV3GuAC74HvJFIoYN9ehEuvFxbrS3jWOTS+NRy3rDQS4g0456UR9/mZlLm2+ygoyQ5
keYonQz1WI+boESaD7Jy+crUXNeVlk+RkT4AXHQhSGfOU8mPWV2AK+tUy19l+dLXjw13lDJIQoVW
EBHVR1N/fFJGU0KtWN75kOtDeCl2IpQprfvLdGv7LQ4D+EvUfnDZXM5KUlTjIECJ49RJEsIho8ud
Wopb4HKLeRNrVWoiSFh7v9wyCnImcPpgLXCzMEaVpAmFLIySUxrq+kbuG347dB9C2++BQprxxIuN
lRfTjQzID38CVh4C4wtXxOU4p8qHOMeEWZ3lP/K0nTQBmgx4b8gNyZ5HBONNZAmdpa/Bgm8dOAW8
PWjB55fsGBNmiUNXxniExydN7WdPAMNJkqHXpa3nFd+13CvsydZAQCUgwQISP7bZRuoGftL0MEGC
A/JHUgTntXLJ3HLO4rmJZVnPrjYfvhld/nFyChuBCHpCuhlx+5cE6MIrn39MEoGmVJO48UjGldLU
rR1zbpoJhtRAMhAOVclJLxUN1CwjR+NUACSp1PDc1QodtFNZ5vz7s6HhhY/eJRWIRzYCm8NQmHmj
SU7tFKNh9sWXKjOUAhqPJc5jtrZFr2/ZRRxJRsCjACeEm5yZ3qJPwrnAGNGuKtjFoItQUR+r3SzM
TxA9X5QctMQMEKtuhK4EMixGq64cdpHZcjWoEPQ5txJg7O2uUb+0eJJAbcVF+2wWV1vaFwd1tdlQ
bkKiG+1dYPC5/NQWxBhlNgtYjmzfKUi7olWP6NJDAz24eYfWVL5xkjW+npv7D1MEXnUomCHzwXhw
vlAmSZ6U5GRkjQkqb+ieP3MzzfIX5Lql2u7wQh/1fcOb6Pnlg7UoaDmq7KDRQ7fURg2QarBsMy3v
i+UslumJL/rI4wodLdR6mh5jOTwloLE/5DMU3BTdz+hUDh//ei8if4G6GxCaUJf/idHPzp4iBUk5
lm16AjURum33kmIOlSXnoGT5vG/punUcW/DcFOMqwawKASipSU+ih57L7buW2q1vvXXvEQWBgJXa
aMLclQnVIPWXHWLod22Cg7pajb6OaYH41eHMIEW5CFozRx5yvNKcRGl2Qnq6MQtRAONYAonpf38B
XphhHHSlF2kWD0l2yuYYXco7cE2F4h7sMeNarvPGO+piRGxwK1ZByHc6TEnPojMXRHvTPyCerEMF
hrYWUmCRPQ4Eta/nlRUVr3cusMoAASISW5SUmXgDPP5xX0dldgLczELC/dd0arzY/o4PDbFjUwe4
ZDCbo7qH+Ou0x/2xFnzduJwuPmD5wPPdO6kRYIp5dqr53CCTaqRWkEy5fX+cN7IpmOCzcTJxRSAX
QO6XRXYqTdU/doMJ6jgRar3gwrQ5cdO8iPVOzTcrVm/cTRdWGWeo6k0NxRMMTjt81X8ygtpUYsrv
I0UmeFtTaUet6ffjfaM37grYBBU2qOnw4PtJtJxNKB+IATgM2uzEJXhRghr1Ny4NKFl0fUKjPuKc
bhBHKufFGqD0Rup5eY4DUwNgGXKqrO47KjgBCkVdekrBzneI27EUcBUHckeDkhMAxlKqWX9ecm+v
AZ9MLRnTolbcsijagkZTkr2GQdx/JZzR9F947zUTUtF9x4GSw9DrEO0jFZhka0Eua5OPVW32AmUG
j0hUN6WKYsRg/OEgHazYY1LIBVKKhmIJ6Rj+lsYoiMxujOvEg5D3mNMiV3EjyEqbD+b96b95lBcS
MNzSuABRVLrc0GLRK0pVVukJmYSW6029IUIAegT/UTPo4CooWOs0icAGNVD096Kz9f4HiDcuI6i0
/fMBzJGWZT6PIYqFh3K86RQeENIugjR1smugxi7RBIyzf8BOOdo64KUojdhhQ5Q914Fhuf1bc+/h
K2Y5bZ/aADMeESN7rlQP1Zb/xWcC6gx6VDDPI4PDOPEBja9TGc8p2MO+o1/8Jna5UAYpb21HndkP
tlqTXid4JNEq6GitvHP+QwYkdk+NOqUjgvNk6/sWypSJSOtk24/bOsKNTyqN8Gs6CtfUXrj5ZJTP
gfEFWhMvs8tV7ZAg5+ZRSE/FtKnUfVclJAlt5Acl9DLH0nc3RFaL3H4fC6RP3icw0Pu7CAosCdp/
UMCstrr0akxUHdDN9jbFTxPgDZlZVxwZ1orutzwA3lB4yOM9vzzdLr+VC+tomGIjPaGq35tBp5Zm
lU0+MTDlFsqpKknTrNjUNbfGjnXjSbMgBcGbtDTkQOHm0jK0lfwqUWXMksoHm2aUGgANpvlByapy
5XK+FQOg8AjpEUTf4CxjQuJSqwKlniM4dEmQwWfdTVZsFK8o8+z4pForl9y8PxDUQsUbGH38Yg4V
h/gy6sDjcuIztDkJhh13pAUtVvuiTjbqAdFbMptTuHZtLc6CCSylc7PM7ejrYeTHVZedKpWo1VFT
vI7f6zYOKJfsy9GZ6pWHzTWKCxsd5L3ILKPoCgAZs4SjUjVCCMm+09QjBwFkEdSyfosAqzekE99Q
DNGPIaKh2OIms2+oZvO4SQHqN8BlPf8Vpp0vr3zSLX8GvAxobjVAZ1ChvtxUfCVwUcdxiI1Co9+B
hxbQkVZ5FrlG8SBCHe6Fogooz2UR7YDYXXle3koPSHBRBh5eKI2DK+vSfKL5ITjNk/wEUSKixu/a
hOqevOG0nSQ5+dg6afBY640VrUm93Yy2YVSUFx0I5B4ZDykLGVBEPSwPChmrx4bPTQPCIH5sJX1G
a76gjfrWty56+UmQ2YrawDXiLVhaaLOfBRTyQoh0glfsYYxe9dTkfQoWvvtu/MYxhE4rQnCkBpGz
Yo8hN7VKLGRCfoJSNeWkbdD04MTwjDV8zY36EBBMeHEbS3pSBUjkchmqqlP1MpHyU+rWz9w2Iw2F
eBZ5ehKe/tREXONyvJUTvLDH7Lphzvu2DmGvIF5oy3+Xpo2n7/nhmLgqeSuhZ35qoJa4envfOPEX
dpmLJs+FRp9jMT/1f/AOSOR9Hv7KNUcpSlBmQMWp1omveODo4sfnhtv7+JzSTBNrROtQty9Kq0hX
kKQ3zt/FFy1b4Cyg5GZZ9fHszE8oki9dAqXZ8xl2/UiE8LsZV8lCbtoDVI0HPyWaOll2oWlKI60p
YW8a0T65QbKVbAsnfB6x5kDWU57Q0lu6ZKy+onQzEPMr2/sNeb2/s3+QEozvXWKT//kO5vhlPVqO
QwM7YA8aEmIQCQVhAjpX7Lvv7sNpTDcHpLUku9Pz8PvxcS39eisVfGGfucabvJcqoVrmnQDOCg7C
2sWrpYidcVf4GH6IR2FkPga/74/7VqXj3C7LPBRNHVgmIoy7o5NC0GSPRzZNfchbOKa0vW/sxgPp
whZ7rcpDlOohxqhr+x4ssHF79KfXMfheBcbcShFdmGKu0kxP5GKSMCzpkKG9BpkYdAb3+2bA05bU
8kP8OQCi6PlrGe3bnuuffcQWVpQgQFAR4kRPwqaoSFdQ3uNf+XmXfAOZMycmB9qVwqqeRXUlX3PT
OZ9ZZnwYts8wpDNml5ceVQFQutgeITy3Ghzf9FlLKhskrwBOsGwa9aByshoA06lw+wXzqNiZgGYH
MOBvOegOa0ttJ7HrX+Ibr3SU120jfkB+MkOR0KjX2MuXLXN9bP/5GMZd5Z2QhqOAdY5Lrw+tEe8a
jkJ1AW3wKXA7+8zk1vJit3fxPyaXPz/zkMujF+QymGdJcYXYbsGLKr8DVyysUomwhxMVIbD9n+lD
MUtaj+NgTFI7umL9AEiNSvGo7B/4zMMjjustbqVPhnVCV/aY62jwBXUYFAhEFVaPpvr4UJyQuzB9
0hIB3Ych+crM0DM2990CcwX8t1VgQsHfg2QCe2RqAQC6pq1Hd6r2kV+DKBi5sOqjrojkf+mpLXfh
ShzDLOFiUUP3EdjmFwQoQu7LJZyrOkm7fIDulll5Jfm1W+t5XBbmbFteGWBuk0ZSe46LxtEdJK9Q
QlL7/37OLkbAXBcSks683GEEajJaQxLTriRgH0gUiaSihvuiDErz/jIxzz12TD+b9Wzfj6AhSToO
JoUKWnyKh4cBxDhWVoZ13FdWmDtiClLfKGWohgEFaEvvkt3+dpXd9N5aPrKRxdv9MbHX/n+bw4MD
Ip1I6LOqli2ojzN5wI4faHiEtNcWspZEJorT2IojmxGypI0DckX3YR4h0cahFzVDc/HX/c+4ddCx
nP/vMwz22RGj6UsvIWbuJvG2nwIySyqt0K7QdypJYpMPOqLNVOLVlbBn2YfX+/Qfu+xsp3ydBD2G
n27Ll8HyPzq3fOJX9ip7JzKTbPDMZQyClXjODKjp6Q0o8k2hI+IQLQrun1X3LkWFxQNhWRi/5UQh
E9JAKHgNyVoK4fb2/WeozJPCB1MvCM8x1JcjXSMRXNlGSBtdOhS/yGuwXOOHB6JMOGgXg4zFVEOv
xVBjjjaI42fN9LOnKrRAczTndgMtlYqkQCpD2btz+souen8rJyWdZwfdC63x0EBz4/4+u+33kEVD
AWkRp2JuS+DT+6k1cIQ73mkAY0PbtYHaouUL1v/NEONgazXWaxCl4RTb0Lva7rrNmrDT/2dT/TMW
xsVyIzRLkhBHpgVjQ4xTK9gaEczwVw9Kw0cTmt/0/phuH1LkSlB8gzYe8COXi6wLQSf7MT+6kQCI
ItQX6rYmaf/dAbChoZ3af4hbu4vWIAtMXPef03NmlnH1MygxlCzEXI78sxEUJH0LZJ9wwdopvXlA
/sfOVeojNFSdr2XYkYxfeuqkR653phPaCZcdHH70wWdjlr1E5lbEPyO61hV8IwxADpNHAIBkFIBf
TOpFLJUgRp8MvETEo2eHs4byLzQ47BmE9GLU29x44vztypoup/7KAZ4ZZRxg2g0tAFAwCq3mR50D
SjBEj1axA5ZBUfYByPbEV1lLtzzOa5jjVVSsxFwsPOo/ywv3juSVhv4HtoQuQJNqEGcBrl/Jckdq
XzopsVq/+RQqW+Z7q9OmbTVUSK2aIajrckjhJMJzj2YpMSy2SQA1pE/N8LrU32XByvXApsOuPm7Z
M2d3/lBDUQ48d/BrqmIrfma2xtHvHGk0/dobMCVPwrQtIXh/f1mWk3S1KgsXHJwyIjX2UZpnRebP
w2LWD+gcOK1E0yzwas74NY+Kpevcv8z7/WegZxaZfSBNoVjPHSwqz9zmxT8Ku3EnHivT2EYrIcdt
x3Vmir0NsygNqxGmmswS7BffVE3FebAg+uqkD+4aE8Ntr3Vmjrn38irKY8CeR5cTzGmmUPRUXe4v
l5nlY07X0jksWPlqHpmLMNSNJEK7/eiWubKd524TVEDYikRxVZBbhF4jC/ijVwnpzBwZgABiiCjm
zLiOaul/E68u/Y8gzTKgvM0sqQoFsaIMRHxK54i9p4gvpbSyba73qYpOOojy6HgNo5GNcc1FU45S
UAiT+w5ohAWPuBZYXPtEGEClHjlQ/Ab11svzN0+NFE0lDGhB/sLVtAEJHfIZkWxVVQHl6A+x7Fdi
0ZtjWrTO4IPRHMb2yfhgYmxn1HFc6X0AfiumkC04dgu84/4Z/+kvuzzkGNKZIWZ9RL6FZN4EQzjd
Im1/I8UobaZXyRRItNOs0Yq2jf1dW5BAq9CIYBrH4ffzmkbW7dGiMw+FPlwmP5WgMweHhgB1VGpM
sKjSgNZU3nPmGujh+gLHQKEMufQC4+exvA2GXzW5mqqTm+nUh+KHXllCbDarhMM3x3Jmhzl7CaTx
5lpWJjd+4VWS1w6Xkfqt5h87sViJhdjqP8755ZiYi4ET0qhseW1yRzshutXa4PZxIJa70+n0QGZQ
TBnLL1pbYEehiVPCv+1ysqvpwm7jr0bg18HL5fcwkW2VGEUiZDq+B0+lNLZ9tYFC38qobxsBxSQC
BpAssNjRauxTKRhgRJXtFmXeacYqtitu64bDXobyjxUmdjYA/StVDlbk+C3XngYnh7AwYqBU+hwC
y9AyKo3KysiuHwboHoTYMyj/cBRwDi79jBzqE7R4YFNL7Nj4M8SO1j6UBjXQjHz/2N/YpCivLSTK
yzSiwnNpaRIyWSqbanT9hNQvPqgZ9/6h3hnH+2ZuLBUo1tSFFhrvemjFX5ppBX0ykiaZ3TLmMWfd
oTTcOaqs+1ZuxEdIWgH7sdwxMMJeAF3ZtuMwx7OrFYfiqXZLjCorN1JHAAMcQRgPgvMU/7Zi9nq5
FmYBEFBgEwrqVTlcQ8CoJTlGp3scOeTb1uatwprxCOKs786WQjqB9mMtqXW9dJdWlz8/85Xo/JmH
UoHVRlaoWOxzYGpGqkgvQRzTNtqsDHIJTC7vh0tzzE6Rl7YQpYW5ObH90JNr8M/UL/2w85+S1Ok0
zpIli1tYlkPIGfa//2/m2R0UJCr0E9tsdts/+mkA4qhAFdiGZlDtBDYIJSIE4GvVg5V1ZclV2wq9
H0Wez24elVTm3yv1bXrnkQsahr/3h3fbEuRd0XEN7IjO+Eu56VLcFhy2Sfcccyfe/wzrv5L/Xawx
4NxI6GEZF01y4AuwWX9Efc92jW70XVRO4ezGnWZWcWQlVURw4XJIJDa9XRW09FO0HruTwD2Wn33b
rHAaC9f37/IFkKUSlQWjzCLi5xRg3alNZzfcFlYbmkW4AVattvzn8MnY+fQZvMaP4Xfydn+Kr2O3
xezS8wLIP/gWmCkWM77ljQD7dwKaQwWewhFm6CGQtk1ppe3Ep/vmbtwbl/aWJT+baDHr2qzW4Ysm
3uPm5+ZXQZE/RRNzpJNy3iJfsnJp3J5YTCjY6YEDuuJtBUVEVmhlAQ5LG4QFllcfADpcfm1l4pOv
GMXbYOV2vOmDzkwyTkHvpLEJhnJ2eSrsQYS2U7YaWctEsLAY7BVM5T9WWDbWWguSPpxhpbPyg0hf
ZhLSeXN4+t2TjwDd6Xin09QBY58p0ZXw++ZmPTPN3MQaeknbhIcLaOeKRjJq0HMNUpADul9X9sv1
FXk5SJHZL4baCkoBSzIIO8XAVLPZVGY74V+K9B20SmWogPrbEfmAlqWwxUuBTs227VYc7RKVXrn5
swEv18DZtq2bXG9GA5vI8D8i43cyrpyLm57u7Ocv9s9+vj6jiykMq2Uts/JJ919T6SBWZiKvvX1v
ZHLQmQKIOv4GizHenZeW8lrxm7TGrhltULq8zpuRlJt2k5qafciJtBMoHIENfho0x7ytWr91XZ5b
Z+ZxCLqm52JYV3eKjeoBzSgkFbx6o1kRHSk+gPq0NmUvBqeovEeKnaykslgUzc+xAZRsiSPxaFUN
xgOBfkwoggZT3dqNxR2AObUCWzEbq9yKE3KzgEO2GkHKWUxt6IEWdDXZccs9gK8ObXUQuUFpmpkE
lL+mpg/72S1e244mT/VLfhR/ab2ZPwxv4h7dvpAegzbpfjis9WmrNxfgzDaz0TQl1XOZ72a3sioy
AQNcb+vjuPX/gunzEWkX2QSOyAnor4+Svip4BXX0C2Sf1sl5OJ10ElGDPqXkV0A/nJeGbEF1RDjg
nqxfbkBHy32oH0Rboa3zfBr26tNaTHnL75zP3OItzo5JN6eaWGSYObCqu+0+cyHGseJwlv3PnnTA
RYFXB58lHpBM/Fg2eTqlzQzfHaSeUoQZKI8afcPxfArk4cx52YCeTylvelqoINjQimqb1V2M8lAg
2fc/5pbXQW8cXiBAl6G7hLmcW74XpioSZzeq/mjhIU9XvOu118EgwboKkARQqzwbc6QA+PlyqOhu
K1OAyDo3B3H4/SHcqNYD+C+CoBHbHdknNsCIxEZOtSH2Xf1UvfJgvwNEkKb2SHlb3E6mSsDCl1rD
232zN9wczIL7D3h3QVg42y93ihKC+q8Ra9+1y9Ca37KKbPvf8gtCKojkOiWZtvIb4P6gnAGVCncc
V152Ny5n2FcRWeGAw82w9NlcFkhDB/Ivd2+kVN2Jr9xD8pl/jUTcGp+GN5jFS3VsQQTbbBQqHfmH
tbbdaycDJgJQ8cs6D9S1xELWgGDy/VJUfTfIQMgBDYTpqHBHJMiQ0BzElSfmT5ry8tRcWmNOjdCW
glEomo8KdUG4Q/SLIwuNjugMlmJHT2B7tBNHNUeCtCB5eVLNgBwf3oBafBBodhy2o8Wbot07PEAB
swUhGvP+frg+SdB6RuoMPd5A7AKwebkdjHBOtCIJfDfMKyKjYXlNbIXtscC1cmmB2XAgJkz9duQM
V3Y4W3lvnOJUWs2pfzNO9UPxnDvCMVzLTt6Ipi+NMpe5n6HJFYTpvts8tfsZvMyzldOE5HQNVnHD
UyAdAko2EGBBLpS9NPWhDLNRx/sHsvJQrXrILCl5lIUEnv7+Qt06uAYP/U4YwzqJP+H8mYv3i3Zo
oQbOuRlYibzw2G+lffpceCVP5C2/9Tfhw+QqJ3kfHPwHzl1jzmQHiori0liOFloDtDtoIL7cKEKm
9mNVSpzLIUUXRF952ZMUGp211NCiWhnsLWMIApClw1iRymaM+fwkqsUcB17bbPMjbpdNFsxEz9G4
O69QKbDuYBnXuSlmp7RTXaMZNAk8yfe3ULVDj37F2VWDRF0ATbsYWQI+WHuisI9L1igT6IxTUIKa
B+OrXw56bEaeuk3gbbFFf9/fNVdB3X8syYu7R40SCN3LZUMqUsohtYT9ADFTV6SlnZqxWe+R0k0R
tEBf1apJYWcH47gmAnp1CFnbyyqf7Vi16eS4QzeAa0B/qAte1NkZhk3gRdux/BvM4JSMvu4P9+a8
InwH6hz1HDRfX1qcCtHXGg7zKrSOqJjVyBP+PS4CovlP01aL/m3I/DNCOE1UvOFDca1c2iuSQUzn
BJtnjtLndCzMqs+J0ARIq22lU5g9i9Ep8Jdu5qo4xOljqpW0AWP7QqKF/qPyW5wjcn8KruIK5ptY
EplUGGvIc2AOjJAgwXjwd52XnKYBXiJxCxcNEQ/ddhG6JasAxFtnCdwTKNchQFpyqpfTEbZD3oVJ
CWo4wCm9+E/55n+Uh87RaADplVmym5BwrnSabG67psHCUoLh9oLlM+PM2gtD1U16CeMVlAAya9y3
h+yXSguaeJGrhBTB+bTvLf75gTv26ORaa/xnQ3DYl0UgARaaAQPxMROCFzLcYwcpZy/Inaw7NOHj
6B9FYa1ta80Mc6ClfJiEqoOZ5m+/m+mKN2TDgZ9BgPoW7flLs/bPK+nsyPKKEOUIkOB49f7Dj+pt
0CUrCb2f9Mt5SLTYkBQwmaKEAPYutj0rhM4J3tl96IGK0iltfTeb2a7xlI3HWepX4xXoaNwZ5uyV
j+CAPfjI0mw2KDegSJV6Bmr6//7AXHwPcwOkuY5+FfC4ek392uufqAOSAhR54Cz70KvT1JjYPDVk
g+uvxk060oNrNTspyO3c/44bh+fiM5g7QTcijYtETEsK2l0D0HZDepQ5sOrvpMSJlRVrV/VbrIKC
AgvUehaVKDz7L89qnYXoyivGyAsLiEQlVHhrczJNBBy+UA+YM4CGS0s+jBYSDn+nPW+GFSnQukE3
94d9VYT5z4cgvQsKTqRffuKesy03aOkkheoQecb4LCoklx6GAPK50UjCTXJA8tNT1p4AP91YzBZU
EEKBCXzBwSPnczl4YUQH2WhMEYjHXM2uRjTx27W2i2U7ehzzjWTYcoXec4iIfAV2RkLdxXuo0FfW
4Cq5vgz9/DOW03g2dA5abEOgzpEnBb8GoaEl8KJ+c8iOPsjOxn1XvoilWUInDG3ZnPJ2f+Jv3JXo
/Fww1GANR42N8ZdjHYKLItBiL1HfdNDV+iCPFXySfBZQXIugz5eXqyw6V3EdcAlwLWjJFZGhvWoX
grJRVSZpNXoZKZAgAWctbYhKRas/qnR+x3/+/H38mEwwCNOZvNUkMaElg/xJCRzDjGjl+0eRaKYz
BaB40xHDHPAwoiaP4H4fmCUSZSCigibP/blik614Kut4qqPuicSUCpLsy4WaSyPpOkBgvb58ibiA
QN9ZCVcOwpXrXWwgwl868sHixHYQpmHYB37Rj16nlWQAeWOCttX7wxDYNkVtGQhye7yBllEJ42AW
vWu5ITXCcPIm+unte3ND32tz/gM6iQ2yniL9PZK3iHxmmMF32SIHOzfByA9cLz28HMCLSsj282X7
Byoq5tsiQPP8+CgRc+f29ONvRnaDLROVHJEawgM2pZsFVPMgOPhtbf7t6a+/nZVA9i+lA/2rHmS0
ZEn416/eVvD/0tp+1slIdZJsU/KAJJtyQIrecSXnbTA/cnJyU2J19P6cXB0DZkaYEE6veSBRpwAz
4szNi8KZ/J8xx9bkwVGyNfKVfIC0TPCF57k0x9Ylub4YOlmDub336fHUTMhrQbbe1+fWefJM77Ct
LfzlWrvdL8f9rp33jXl/vD+6w/e+gHlbZdEYZ4OAL1A/W7N2Vbr9PNjftn20TAs+nzxbPXFU4hBr
Yz249HXjWoQcyY44v0ydrm3JWx7hbEOyiqXqJMuBNuNrElJZ7xpdpWZdWV+W670P1Sg2BhhoIW4B
vAIuub/dN/dH7Sx0YebY9NvZavbyIY0e0SHKm/k75Mzvz/l1TM6sOuPoG10HR3iFjyjKIw9wLrDO
4tJARxCjQ0c5/OL8fQH+BjSJBsD+oHSc5OgNXgvu1iabCVHz3veDXMZn2K85DrX3figIT/cJ8cDm
Ql8IDh/FHni37acW97/rWMed4z6/SZTuT484gV9ry399E4NSHVTuKDcgsYy+cfHSs/p9b0xlBGLG
TAQ+Zts0p6bIzeozyt/Aql40sZnxLghB8skbfMo3QNs3aOYnaEQw4jUpclYedXGPELFc+NSBPAS5
LXM2NE6LB4WbU++dg6qb2W6DfW5yD+lhNHOdKBB/g+CBKTj1Rt9igloHjLY+nKUJ3muzsv/GXnvK
12D/N+ZIxKsCcRo4dwEy/kmpnocJFZc3Qh42XpQXADGjg97DZZSYfunzjiH6rSUqQeUI09haYKRr
/8i5aGzBSZw9JFqamumUh3aui5GVG1PmDE3BebymBtYc8WvdItc3Jb5VBkP+kl5FtorZ6aMoz1oh
xo1XFh+dBGHl7Dke1xq+r53oYgQrtRDZqniqXG6aSjPCqjdgRF2yti9otJ9BSqMTdY0rDOQBy8+6
dJeoL2BPqBKAr8v+uLQ1FmJRSTU3viCqAedJCojeDGkSqKvLXSD8CuQ+/jOHY8pTyPqgJZXj2u9p
grSsg9YkH3qrU5a79QC+VDOC+MxnnVfCwzRx0d8iTdRFe3Yw8DSW0PuYlgjHB6PwDzNSfa91PpTg
6BoU0JL0dQ8UZV9zfbCRUFRxBk4MRkfo5vwlBGGaQmM1HCE94acA2iiQVnSmGXuJ+GPBCdtU6dO3
qh/0/6Loypbr1IHgF6kKsYpXOJvtOI7txE7uC5VVArSAEFr4+tt+uffBFfscltFMd083XLALG7GQ
HUr3Z40Te7NmFcXdAuvZvYd1IwyK80Yeb9m6bRvMwVZl0vKpWjaYE3UwtMumf6JoBo4dPzYg0AoS
0y0cF1NW2tyNe6vSZZxZyLHyvO/Tr7STCs1cUVh3mip/oJMYE8x2au6OZLs0FyOsY5a5hPFOLer1
JLdxqj6Xhhl1t7UaC3F0GeGSNxQ7jKDqSh5Dn44J6svZb0V29h+ZYX2xzkxd86Pexxs+CuQ3hBv3
x3E8PVApl0b2YHdh2S4zSOJYg18M95favRs2RLzUlRvrhzIQ+JkrWGrcYcs5vqxyttjTN9XyScja
+ZNf6PYcVcbfj0m5X7ZUedYbmOo+5tPcOqiYYJm0Nnm7XqcsM6STqXThRJOvTpWZ4enEl22Cgf7C
ZtgP7sH+jTD7oqeqMVaekA+14oAq0jRd0ljMA2a/rLpbnMr/rggcIVddagL+WRN4mBgWj4tuPm53
LPam6phUTsD6jDh+RQiE+jo0GfaR8rHisGaahCUnh2X9A4jtHMretTpT54+Vjke5fThzBzsvT1oL
+Vo5aWTHsVc+XpRdBtcdSdpnM4x0ejgQRYjvtAh3HcMy0N6QLE+3Zm3dQ4hZ+kiAp/zvXJuR3BUG
bpN3o3X5djHYPJm6ZLLqz2Rsg+CQYGR7zkkhi85GrD3bAn4ZvfDVEG874pL3zq5bRk9tOYvfRrH9
d1t4LCRNZHPYza4i1mmMZu6NbNTDM7A+cL84dztCzevcwv6AHV6d5QKD3FNd+hZIdTnbb/OcNxlS
Wlp44BO1jcXJtjVHwJcHQgjPLJr6lDw8QiaRiX8V1iRhWWJTdV0mQWlfkMbgT2YQQrERd+NiKDYe
TvvIoJQvDrqn+4C0Z/LYYDeWPW4Ee2tnqkcDBKM6yrwHE+N/xmDbr3HI6ueAy/i8Z669Sg0tcw8z
8PjHwxgRuWkjIPKeZge4uNG44u0ox+mbIrAT51Uthi6PLbCs3XN8fzPgEeuauNfvmQoN7ihiD/9i
N0JjRrIwdOTTiFff4fSbu8Jhlwjqfbchf2mAqxdcS5ZWds0mDXaGYpjf6D67uQdWbX9FHeMdJSqN
MC+pxINuRLueF+Z523/sqt3ChICGLmAdhyP2ech6OwmUrZ0tzXeyFtre6LRLDxx2Go7TMShxzlb7
ccKbijymiQJ8gKXq+m1ZKrV/8iyXuFrzSD7SdHL1R7qwwjJm3/FBx6OWrHeVoiM8PcYc8bQmg52T
QyLcVyg7VhAiA5YHYLRZYVbDRnv1p7JDgCFFEC2+dF0riBEHS781WF9MJ0AQ9S/bOPR9x2YQWiKy
cf6qRxV/LmGdBbZzpwbpJOLjpsp2BCfZTAtMrQJMRz4eMhSENnf2ngzYQulmXaNguVxW+nw0R1bc
Juxp/toR4NRg8WvIqnNBVz5+ggB2gwFSGsDdYB4MXciKmSIrIOFG+NCG+kzplCpEDrUBc3J5uKXP
YKj4vabOlLBF343vWpuy9qwjz+E8OG7seZ80esxp5vudrsX0JtTakGuza/Xe6oLYO9Zu5npkcV+u
sGkztMM9IfNFGtWyRyHacXpGwgvPT2RTcLIGERMe4s6nD3wIq1ydlbV83I7V1NcjEvfaLjP5DEh4
lq8BTj8wB8t2Q6EULD9CiAqONTtU/e8gpEPqCnq4X9vetO4MiGD8GSFLfU1m2oou96x6hjuqW3um
G/v1cBKsSLHEquqxVVxgf6lRmb8yNI3HWbY7EOWRx13dleWwwXeH8UVfyShr3018NV/tDOL9Ruud
1NetSsNTpDhp+nr2+NKkVM2vuOl1fjqq1bteSewYvGaVBVtRFsO6PMZtYY9LjZgjVKLGiFNhZD73
ga1uP+Wh4ukB0XEC8cEZRSTQlgqtz5q7FmT6gE/fUzyfS19DwYTLOE0SboYREcvoNBCvhdza6nhQ
YkUaQWlLBovy3PGlpzlQ5F4UdvsBIXTzYsYgfmBmCxMOaApL4Kodo/20hWHdb7Mi8XmGSHO6rGOG
HkhWrQGrcyRyzrId8Rjw3AqwQRcsxzs+s+ou525BdFI+Ze0bVkUO0jGOHJpTpe3uO0bc8R+vMlyE
ARca/mwklD8Lv5Ci19j+RxLiovKL0MBxu4FmQ7yrVoskEtCD44gOfU/8FTB8O5/UvsE3zwt4EaEs
mVre8zTz5tmPLZ6iRWWN6/2SeRiPfaizT6jnFUROWSM0tvXwcPdDuy1vjNcZPNW3SCCRltxN19It
pT5n3PJ/sZrjclZT1TxBUPSBnBRNmE8yEOm6rQ4rXtARarHTADDUnkgw+Y6g54ZkCGYu8FeuO1+h
d8gJWpporXD3uBfZE6mnNDxsdFfihkQJwq9xaH199dS4r83I9NT7Ydmyy1qreX3g40geyMCXP3qq
5EuqPEJ6nJCQFdR82cdzy12AF9hqyu2uPcpSfTIkfbgjcA1XCNgAAPo0Re7pBXbr/lmWzvNXU8yr
fWLLJvjXyrn8m3KGweMa3Nn2ULs8eZzmCWZP2LJbs/FNu5gBzS0H0EzoPFBuXFxTQNINutQ+ucNB
2OGW/d3ALPzf4eWiYRtT5uEGFezIOzTuLb0MbpXo9dCDQsmjCi8wJZvaX/aZjki3gfXn2TQrW7B6
7EJ14zkcUV8O3ebixJZVY1ab4evxOsSB8lOWBli1Z40JJ54NsvzU+OaYTse2L/x6CGugAIUJYnuH
gQZDMI2z1z8Jbxv+OuAdUh0hkIWdws5Chg5rRv+EboE1Ib2a2fj8s8anMiffxOLd4en4Lx9qulyG
A/8JwnH1bEaMmF0LOe/3gpIo+gILNS8b4cfvymVMnJHnpp4VmMN74xlmFT/K+ZUP1QTbz11lL0Vk
IIE/Dl20lTJnfwAoiP9AdKX0ooaZ8YtWfEX7sNtKXDKhj6UXOxWwx18Mn/pR+1V0Bh3DI5K44u9S
esa6MG5ri3yucYDYrra4hxaHWNEhha/ET3Ou/ggkCqwXZXb7T0kzfFsbT7fzitIo+2KsGDKLGfb1
wDZZPp4H1RSi84cCzZu0h8eYLbKtH6eGf56gNkLjkq35F5whtexmlvQPk9DmdFvrMVSkMeA9ivMB
63zFcZU7FkbRYv6QPv2lrpme6TwcWPZz6neLqvaRiuhRGJGFCDsTtBrte66rGk0AqfWO1YIiPbbj
JjC7ZMWhzvmE02Bxon3eY6PelkiH66xzMDqkra7zkbF3DjfuT55o/4yIt2HoZTkgLKzwlv7XigzI
jdjXCbfDsRKeolU535Cu1uCGmr0W14ZnqzuLdY/6Pt+zxZ/HCiFtXcwOOJCA5y/L01Y6Gz7jEqH/
HpkFrC7hwga2aV3IPa8wGJ+rOK9vQ74DBBcMbX53SIQQdERE7NNtLmfx7OLcNufZGoHxboX3FJqR
oRxP1W4yc8Iwc2i07geIIgDq2OKSjVhET6amXf+m0OCaFxsX8MmcRjVd/dRuDmULx88jxi9jr3aq
1F3F7TjfCuLL/JRndtmeG2gzFV5MnFnyWnLipxP2veH00shC9jrbYfjiS0ApGf/oNPJCokfLIhIf
ewTEN6wzlCFWE2dn/X3Xunov3ISBYykDMnsJm1boY5wPn8luW9WFep4rcACQ2kHv76Ptk0H0YGf4
cpwrVGoEPVsQ7gjSqTTg94CgiK7Oi/2BV9i4VpXCt2rLYD7l+6hadFaU3a/jHqGUrCG07Q5GlqOb
szaCbByb7zwf4dq16bRDeBsTXP2rUrdPsTDl0smV1yCm9mquu3JTM8Ii5YdjJ5iR9HvgjczgPtvK
6SRc7Q22PRb9bOaZ/MnY3gBja72CBaKzUvfwpoN5scfzZNCqjvAqq2z5vMng2LncbLN1K+GRd1bl
zSMRbTX2qQRR0mFpG/zI6kZ0ogEy9n8W1A18IEpfPqz4GcLufCWfsGOGsV0Vs/rr8zB/prPg+swW
i1dyqjUbe4muifdynIsGPvBNhR2KSeMzVaVPX7JMTPaS5Sg0qChr8xVPnnj1QTBgdZng5ERbCW9n
qXP7FKPh9iwPbCTDlgoXAL/DhC+Kl9l05us8YoTyDMk6Rz7LPqsXHfo67PrzXoNc4HSCKSoat4Nj
jI0eNuE+ZMjwxC7Cuyvk9AJb/Ro404h2ODMzsvzUR1AI4umyFfFOeBsQWldSXCyVL/PfSVmK4OyK
owwKz9p0butD/E77dry4MZTpVAyAOPBPpukBV9bC45bW5rOqMLTiqjfkNeWy/ElNYbJzZqcae5Z0
LupTDs0B7yjC8t5QraM6zXya3W1oRKpPDJPdDyaHMkO+W62e1HjE+twSKX4kTKuAhfbKVd26oB2C
k69kT1jM1XAkkAlVN7dkbF9CtRfmWo6zgPViXWX7OezViHw9lOCbApMKZb01knZ5yfgPWpZe32OY
MBQt4Q7ccmQE4yqElQfCDAa5mnOTKKdnXtTzbQlTas6w9xK/V+nVFwM8WtzydS7W26q2dXldWi5x
WO/ZZvrgNUQkclWKI7dK2/HCxOHKEzOz8neOKvsdnskMJ+NWwZxZqeXoP47QpiuPbMEYjCRg0XNV
LvR2yLjOV2QBu+JCBfpdNsIXtzcwjTlweBQUCdOE0qeaT6jcUWfbk82pQXM9kxzvPdKi4GZnSC4+
GUvt/lDZHQMjVgTBj0Ag26LXB4B/w9qxOOCTQvePSpljS3YRJQyThVPF0tV4BAG1x2nA5crLxZ82
EUvW2xFzwAnY8Bt+Xbxi2QaIk+DV/n4wY2LvVmswjBFQlU+KZBsQGAc4qmsjtjvui4rGER2Vs+yE
II0GO114EvKe2pJT5FdgL6FrmglZBhzj84oKteX6oZ7yITuZLMjPRavapcNwhGp3ZLos+lDwcuqL
hkPvPm/cNOfBHDM8VpReoc9E8AhF6RuLc6DTfLzqYNBL6o+lli4VA1n7TdbgEICwg7hnGE/+Zoch
P461cvRSo7t2ODTnskBQMrbbO13vrn1aBG8HgP1z87RYHlrAhJFqdJczvgZSlOBIYizP2U0Wlfqv
pevxlpM8YePDk/gvV0fELFPsFGblJdyq2ZCGl3YleOJDPuP8awqOY3yHouCdTMxjvqhmwF8tIKsV
b7JOl4WhRHctDHBQ9Q7sWV4wTy8Qh8lyqx93GHzBCz3JBgEh+YgauyPynZ3lRJAQIlKzb32YYsb6
aYD/Ry9i7X4Um4ZNnpi4LTuM10B7RNiPnyzsxR+dihrwja7yV7+mDcZkG3oj2J2WeJlNI0wBa3kz
4wxtC/Xbz3Wr+/qjwwc4aBUK+MaLDzmG2XXvHMU2gGwl6lgYMTwNKhGCucs32PDJZ/M0hMSOM8vi
wk8IFymKJxqH6PoZ5eCvXOY263yZmUdjdQFocDTbe04rCbvY7HCPjK1mPCUDnKYbBVxdH9t5rsWt
bvxGL3kKRX6ZiAcfLGal8ZLRofAXcD0BXiTVh/fbnNuMn4inxXTzqO1f2mqS5JSPNQAmQEnN2K9H
ZcanKpFpfAjFpHm3UQoHFRuQboToKjaWfVp397sQji6naskUO7c5BKH9QtXI4K1Z5r8YFl1xb455
9TBot2V+Pgq+2d7bPLwz3/jPCnG1OAVgrb/3OV/tf2QnLbrXba/g4q0lAj21mBDrFOhSfw/VBwQZ
oYS8My0x4W4xmVj7JdHCnIneq1sLNCedFNYCaKe5ordmxwByblupxqtOSrEO1E+LWsoJ+7w6ggCk
VaCrMp2PKA0n5AsW2A9NOLBJAj6zcytfVjVLQMbB1M11cnD17Cc0VqzziUULuN8UWNDB6hMySqaS
DT1VPAO4rMCsXtrVAhleMZcJxD3CrxDu0mQ+QcypgOlZUT5s5drYG+cfo8U6R7xiA44IiN0BaEIv
1yjrerrGZj3tOo//TXjKDDLK5Yymd2EjgM9WLKfg8+me7LUiEMuQAiAMLiJM22ecgGizyuUBKTCA
ciLA0s8wVkeueYup7WaRGb8hojJmAdi3Mp+c2DN8hGqHoAAmErDnOcz4mwmGGshT9gZQZ04nCjNM
NEwaS59oZVaDoEusWzrE9qFrA1Lk2D86tjBhJ8Zv2TVfGhytU4LU/wQTj0zf0Igo01M8o789bhe6
glSK5tok4MLf98IOP9GRJdGLKY5I91zWJd9uJlJEuTdrpsj9RPUaLofH/zowSeDgWLGvOdx9gE19
+N0wwEJpT80J6n5mL5Xe6td5pfN94LLGmvFSrhXSKbEj+8Z9nJdnIj2nWReObMw7NrXIfokzBNRr
jCmBstoHhO4CVemBrxRVl0njj5OdB1jaNoCIv6cxokMyZgoviOUevlfiqH6vw3To77NGm/llwxFS
fc1xaKe7Y5ip+IJPGZENlm0Vjjb41OUPWTXkw3/B2AM3TK/LJ7oE5XvdSm56vF8e5mZFsyKuB04h
PywWp/AwlJp9XQPDusCQeYXmJIuDfk3LHFDWlILLLlqjxFnopTMK5glsq2FnOWSsNE+hjJu547kz
FEZXpl71q0yE4l4svh6f5mmayKlCm4s7bc34IqUZocLCtOT/SD05BoAcZAHGfIg8VP3JFhpRQYM4
MnUZBkHaHudegLvI7iu+37uJNDkKthbkRNCthnvYg9BvQMfd49pggLvO6CIQV2b9VD2mI9hfXDKb
sBCuS/e5kBlcEgqRFBBsTIsYvVvDwNLjN6k7NXu/3lwdozztWxP9vQdbhTL94S+Bzo3uj2qzaXnb
Ui1HIA+mxvouEHhsfm5LeZNxz9TNeQN9clex6IYrhL0zPa/TwODjB7MEgYSaA7dr9yT7gV63nrqJ
zRmcPpiqwAfR4vj4TEhg78OSwWJFmYCPt6u6eQBgt21ndKYVjND1Xm9dSS3UXSQH5NHPztfLi8WM
JM8jQx09IZtnWC+wyObDFfshxbeyQZeCy8ZGchqdTP8JJJqih9yXYfDnAxoyxMsGL6c7126lfoiU
7fVJTEjLO9WzU+N7OFAS76YB7c0AjC9RQTscE676W2R1BlXdQes7x0tXd60p2A9s+dLvimxL+jM6
3gy/gdTF5hnHa4EhJOkPZaJVaJIERaBUaUwD7mqU6GI1kBq09oLctrI0ALqsMPA3HQBtgRWAWDFF
gGO2bI8bKpXN+qNFqsg/682hHkglVLiIpdFPCDNfIYsjR4EuzW4HHAWFzWU/ros+Xmb0IW9kQoPX
p7qWX0Gig8qBY6tJ5L4dW8/eF5nDCWk90EscMMaSd+nA7ekXlqnlxLfMNNdaBVM9tYGO8BJZ5u0X
HYsaitwU5NwtCPKqbwy+xk9N2Ka6S5uj53pC1vCQjzo/LwNavnNh1PEQTWbrjg8t5JElkh3/5GLO
mkdv1j0DFgUgDE1qHeseBWcT8ID31r5UJo/gOYzKsGA5zWh2+axKQNKRKSCcjgmMIjm2KrxWx12+
sumr+DC5PktSQ/65e8RtrLtJLx7d9XgHSQPgBY2zse6WxWAiEkOWv+Fisi+YMOLj7EL9n29xszpT
Cn9txmNgXVOr7cdRta7oVCXRcom1LjiegmaFSH8ZHQDSYOtnChxTAS+oG2x9rCuLHUCAhFSDUJOv
MyB30kHFOaDca4QPwHiRY3xul4S8CrAYpcWnMdhGaXBG4y1a83RuUK2/hrTonxbw3ZfJO/RhJLOm
LxFWeTdKYE/nJWHS6+ns8JnGUtoV+YE++6cVLVxXLiv9LgUxP3k+k71bfFQvJRqs8rRj6I7nLbf2
OcB9BHleyMt736VGq7YwXZ0PkVakNn40mOAv6vlN1AeGclULUD11Loa3WSIrYNQfQL3D4H2OED2M
6GXXKZxE9GM4+VnWLd6H0r624KCBUbkxQUkIIEX3m1ja70lAWXkn0fx/PrBE+MpHDw5voCvSmYbg
05MkFhA0TcL/5EODdl+MEsINCuTsftPTXF8C1dPdsAX4A2NB6oBHBaBM3EcM8nhGSdneQAFVaGgm
VX9JwADecDgUv6HzATPEwIaDYxuO8iuZcLpjYtqXtwIXEl7wCmd6R6xCKEOlx/xnvW/s8ybXBQwG
Xde5J8x5FLEit2+uzYZnWsJ/gbmj/ZrYMGegdjzMqOloAfTLXQKxiyO1z1hrq6YzqiO6EsV59b7n
QYzXtYHtuyirDHE84KE+xaARwEXmhBDd2DqwM6acvO1rdIB3sS2Vgdll6/7wBhxIB/BTfas51QDC
ABq+wApChzOk/1vbzyZlsLWjYiv6SqKJxgzhB9xpkYr7BpZvU7fG0f8WmcYeJQ5lALW0Cmu4oYf0
JUB6UNk9tuUVSLOljNNl2YbsyzqsWdOFCJyrZybi/u5lFtzVLojrQQo7doJiyBW4ZC/jt9kP07+w
tKvuuXYNWKTJ1V810aaARVth3sD2I5O6DZiBe71JZq741vlnLsrx6LYwttepQMcADmLA4rMaxxe7
Hvl2t84OD1WJrCODIRGub3jJk7kt64S4aES0zK9i3Q6FiM026nO1wySqz4rEfh9TgcWzXQ3hBQKB
+YvCx3zaeRXwRGwfrAaGYvfdEGc+ARjgf5IXG0ZHdG0/3Vocj2rOAeGwVN8r+rG74l1bvRZCVNjY
0LL+p+ORt2c/7bV+jQWoNjyDabnbHR4rm5X5O2aLD8jcN9CYea7Nw7oLuQFwyzf0Q1l+J2QamvNW
VAlKtHoWP1sZ3TOS6fBVHabldAE+GYc+hiL+JKXW+pJ2u3yHSgJdD+PVWJ/QVhJ4hwMPuA95gqVm
CBwe/zobkZ8zqxSWy4SW97URxbH+gOR0R4KNrcymrgWBhrZXDVkvJHK7PuxbC6a5LtLHUzat/rjV
IRflDXxFLkCXZ0rd7YtH0lisI5I8hCNHfptkq94nvGolkFpbFb+AxTr6DUu1hf2B3pJDXRHg4gP+
uxCXnEyG9ijc9AcAeF1fXdzG7CxNcLiANtYEYxT+NMD8BuKyfadwboAE2lVfMugC0A6Ow7LeVwc6
2VMORvhHrUGNnwbUqOys5VxCMgF6H1JyTB/jDXPZEHoWw9BejsPBmamcAU9d24nKFftlaQVI0QTz
l7UgoIC8Te6twVDG8LTXuJAewsW5xwvhfkvGlII4/MA6U7sHQu9X9Pb2UqgdIHinplV/0xwkzW+G
HzcPy5iRsbcLUkbPSGxjO+gIrorTgfA4MnYJ1Edzsgd+4SfUtLJ9WIZtQhAY8HPUk6H5UqW6/Lev
KRvOjtGFdjyNzX8McRfAIrI9AxsMJv5SVxMJt0lgTwRyaAykEDNlsEBOW+mRq2mdAWSALFOynasQ
UWQjATx5wXpyvZ3x2AEVAFddQkd3JI2Fek/woupE1JfCzOP4tFUG2GgN9ARKiBLqmnv0rSUMwkYz
wLB1LKEgGnDkql5W5aj7wuYJnevKqteMtgfCp5aEUbLa1hm8vWrWgGGvFYDSimyWF8hgsCWfSkiO
wHo2GlTdzui3OacfPIeEx85dTGFoOsN8TVG328r1UrQYfnZ09KwjDSDS0ILj7QHHs194jyNEI8vu
wEhGt/ETXEpY+pbPFic+U8GRM6RTy3Rvx2zCg3kI0GIeMor67GtMrT0KarNjS4qn4gTf9BEXKE3K
nGaVF/GJh42C4bXg544zybfpOO+LSuJLtLyGq9EGBupLVUD4J1BPfbN/CUDTwklX5hD3ZvFqfrJ1
JrKrL2Ue7lobANerbcrIF0iqoriNtWwbjJtRP7LNcIcmnLR++gYAb/YYdBZrXgqbxiyB8SmX8Ssd
qrm9Y6YB6bJLUlW4woCZ37lY6HrVVAGjb48sfC0wntWdgMv+h/mu2OQppjakazuYBvjdRLB9bsgS
/0ArBjgMAcKNv0Dmhww8oJWFuczzwbbLkEC2mjKFX74g+36hZNDmpA1LsSeHRfBGKA0EegmfCwQL
prsvSvid3zwMXHE+6TDEBwjvHCIlGJjZXlQecEQGCArIpQq67feP8MUe/UfAHpLKsSen3AFEljm7
LC9cCSD1OGjDcaZzhb2JdWw/hEVZqNN1Xpn7gSmHPzeRgw/Jm3HL+w06hhXIB+y3zm7W/tGC5z8u
iqycw0QBjcX3yTcOG3rjwoYLbjKEcFqC/UVu2sLdaQmLaaGqyI8W0Ice1k/thNzlDvFQYTqP0eBh
Uq6IEJXZ1cTvElJFJMfZfPNvB76led4GKPPOe6UK8eJ3sOffOSNzCRHaAAPvihqJnjtK5Z8s1gYe
VwQ0uXeaH36B31K94m3zOHz7YR1hHsvpBivbhcObtO0GBMONr0qBoemHEusFgIFB7gLUEsfwmLQp
QRc1zSw68Bi1voNWMpb3eoPM9gzAeoyXZW+xC+qXNtILOlRWnwHiaKwY4JYPd2nk9omAxDK3hHWW
6XVvAWa9ZWwR+b3G0SP+7Lph7oEmrC13U5NV8ZbCXH+ipnHiyoeojl6LROFSWkOI8jhEiR1tqCrh
VbUfB9A5QdiBeRukwviNZE2xIbGhMe1n1xK2/yiXYsLTVfKQ3x/oc2D4OpTW9hZfVp0OFybQkRCM
7PCFkhSn1jw07BPclZr2ukfwizcpXTsDK63RzfVuw/tzBRO87V2h8pJeYGM5pfNaVEOLp8w1EGRU
WynuNQt4KgNEVvG6mqzWf+maHSP0WgWEbm5pWwVObDORfGPlrKrztJNhukKlEecTqTxdnlCV5ZdF
URyDhjZL+CLx9dqbtlEObxpxjf4lg787PjqOq+FxDgPa26g8/00J9rI/0blBZa6BUZMHsIeIKZDA
e2HSsAg6/QmxzhH6sJnCnnk0JdhT4PDD3TQCGIBi44hgpFC4ozwfMUiK/DFWua8ElI77oG3A96Hf
ZNAkAqQexN2OPMzfQCKCJh1EN0U6aZuGuvPg8OTdDiYAbHKrbH4huiXhUmUVLNhTPjF+XxPj8muF
lOWvjR7G40bSlIur9+C/u82Ww++55pDn7Ng6l2BJcGybDlgMgF1IXjBsYD7esWbVkGU/gRmHGp94
V+P4aHFYQ5xm8w8pyda4GzE7sQ94zSFkYIcq519aYh7r0v+kncdy3Ei0pp8IEQmTAHJbjlV0VTQS
RW4QpAy8SwAJ8/T3q55Nd0kjxp3ZqU0IBZOZ5/zuOK0tt6Myjr/xzCCBiWyn8YlNm6rsxq8Dc6Pa
jBZw7i1imXpv8SZGIWZMexGMZ0931pwjGHFl7Xlrp5MofjklOVZFM9MW6Ihaus1hYa9qtMfTqqTo
0Sthwt7alFVF6PUQOQjwUkAfaAwEWjhsFNTnNqtaP3vN6168VV5rWjAHjQ4P3YXSKz0GwSsMscfk
qrC2n+iPyDia28xj68u6Nr2HNCnHq6mC6jlklXtey72YWPtZOfnQVv7EMa09v123udbMp1yE6Gnc
cIBfW7Hl8BEsEnDbkXm2rBrv3F/pwXFndCuVHR4qDADz3lrqDEq2jCnILE+65wqioxfFfi3VpoqQ
TdAGFiFxRMMSM36y6bpfZc0ku9jPMn9bwq08LLUPWqOGSmADjoLlKzsHTqOWPvTBVZChV23UTV9G
K8Hgr+qqewTQb44qbNOIFqibn1ICPcartK30sito7hfUhK37s+JrkitgHiqb1HZnD8p08SEX/dFG
XaTC/pe0utnbx/5gc/NkfuSgQ3NKbkcgrXdIlD5Fddf4j90M07YeVKbLdVT1KMp0LMwdGRmG9BUq
FHtvz0qRVdjPMyMzpz55EalyXunOmntTovFeDaMS+dqgNrb3Gtrth+V4WYNw3C/1WjBdO97Au3Z4
CoOsvSPkOMZYlWSIfGaIgy8BQsB6H8xohD40cPeANDDgs0U/XqbXwBReS/JlacRqmOoQVVnMN79F
Mzb2VIAOH1yuWwG60PnTz8AUC4MFmexq7frYoKqYGC2/XKEkE7eG1ZNvKiVHSljeBcyTdCledZc6
VwSAKqQBVVg628oFW9sMSHY5Zzx3TveRqHUN/JD31VVVp2T/sVxxVgd+nwHphIk4LG5ocW4GbmGI
awjljRAKnaJuGETCWcChhcJgSuKdP2ShszYORQcLrKuabS8c5IiTD4FLi3XWD/rOMGFNq9EtwSqM
9szkjogPPDIzDQ+1kZj2XZmZ+wSleAUURwVBGFZGEoYGWh63lMbZ3lLKbu6g0NWzgv8vtoE3WOjk
u9KX68EqFveQIUedrmEOWA3Wgqx6W6YjtcDothU61gxYaO2nccvgwCaYvoQ+/dEalJPZtKNfwOHn
ndLpVvulZ6/FYgQsXzm0jzpjnOZKBmH1OvqyQVI7m8jfO0PIb9ZTd+/2efhT1pn1hCQnOJlIozVo
OtR+1/wY8K8pc4pi3fijQW3ehmQ50QbM3/ugldW3STeiWQXV7HSr3M9ieYKscBOC9EqrdKBZYs92
DgUcHZ8d5LKNCh+t8VaLTi5fkhD4dgUClRJJ3buknOZeMxS7zl/kvc3bUeta6rS9PWtp3oHEy2Jd
Lm3ard2qjh+jTFPRl3xZ1xAlfPuupKfcVWnXPSUM6WHqywyZeNX3sQXa2YnoG/v9Eu4oQZdoU0YN
0JzuWOHrYKlycVcF7rx3ly5Gazv3FaV22gMvc+e59S0IFk3nmaeYZszoetFbDxO0Pw+RkAg1+ITn
KynKDo2/zqcny/L6eW1CII+3qnc1/UrTEsBHjq1lk77PTgyUkc8PZTRXaLx8zfyJoMFXsnNtR0/X
JVvcMzxM+F1L1I2HIuyGtxYNRbJppcfqctAXj/tUByUW6aCbzUPNmCJGSyVzl7wE3piMO55txTbY
u9ZX07WBv81i9uF1W/Ryuh7rONIB2g7PvR1xcxjEWNrF4pjKQK1AERazC/JI+TuT5vUZlsnVW9DY
4Uc1OFODCrhyn61Sd9+81mK6JUOY5mxb+dEwr4d0CR+6Js84b9lp9K7wM9vCwB6TMYWAo4GercLc
je4RZKbdpjchUWWUHbJ9gk3xydirKUTXwegTKS+aBkS7n0vxNngmOWVd4jI+y52BGouCdu3eUQtj
pZs4nVDDjFZLunjVh87m7PRoQTAm/dUZK6ddow+JnkcGYzUIYNM05khgI9vSGZc3ZdCHHGpeDApN
XYUBAzi5eKlE0/+gfs6nuzrXYDbBaIZwa2mnTg4pb+FnL5s8f/MEdhAwKXaejRlG0ApXa45Q1TB7
eNPJOOm3ftLF+TsvMEGaTYc6bCYs8KTfchqXG9/18veG4/EoRjG9ocHN5TpcJPql1jayWy+d8N+H
yW3lrmfnTGkM/db6YudnlxzUM6d0VUdq/nDxMBzzBq3Zh9bZZB06VNFig14vbW8ycgWXpyWGylyn
fgaqAMsLHrzFRFMWB9DkqPtBGeSJXR/6k3OdT1PVHC1ba/a1aRndlXFH+BGptWujdLCj3L3pZ9lF
GwSCg08+Tm+8R9lMHrEeGZvAfuFcYPhGPKZo8RrHJFd66cZ8l3hdW+xlF5fBteGItg5gxBCgTIWF
h/dtr7c3nI6J2MWOhB+PacbAPMK4f0w7RbcupNd+HZPGn1eNH8L42mimnnzVp/aGw7AgNNXB1o60
IoEO7cuwZXNf/Oa+mRmxTjmlPbNDgm3zq6MZWTxTOCYEdovLpgEZbqqrVlu1d8vnGMTbqaePX8c2
QPiqxWnhXbEPLsO6xD9r7ZWwUfH1qMJ4vHnD6HQxWm+EOLRPhe718KC6wvW29SiiD79DcZIWsog2
YxUlP+LJi9xV3LtpejcFswUggyUruXWIRP4A2VAfpg5ogfNJyPCxoNsXSE1QtOVXOXQZEmOYwuEp
wv+EFCMpO8pPKSfW4hJEYtel/ZwcRon8l31KJONGaLedd8XYhdGtEJHDyTWGTnNiPErCvHXdnfV7
mR904Ztn0SvwkRbzy1j3uX1l2xrBexg1yr41/gL7M1XL7N5FHgKYnR04C4WGbTsmaLYVJot2QOFT
IHADBaumJrmS6SwbBA213YAHeDIg3TFbZq5kITKuSuVZd7YNLBuzem2JDRkiunkuoRyrXQkgsKzb
LnLYG1SZ/0j53tBTwp0GtD92P2xLq8otzrnzEKZMZKP7HuRuhxlIuSPuNWa8d+RXdMkC/kwtNo5G
fzTwYD/V7FWYCB2CDR+taa7iZNVYYQGM0cz6Oc96oSjCLceqb3qR52xRRdy8aExvkEdG1K9LM5ln
LebBfVRTzCiouhmqb44uB29tyn4UK8mYWP8bkwUalKMpat6Vk0wlH+AytkCJGcWUsx4nOYc7NyQI
A69OsNS7ae6mG8fTtD/I1JbkOIJU2bTMKQjNQApx/d1rFoDjPqx7Bqvj3nDLbTeGy9c5UeGpxKyk
qZedLLgTwJUlw56jPr41TpKFW1RcaX7nCV3FD5NbLa6mfFJpiZKB8mpGQFlP4cOMxNl8gRi3XzsB
Q7Qlw8MqtkmP1oVtOgk4aMEXxlVcDeSGVLZMnkmby83e2KisoXmmqTy6kXP22+C5G2kAmZWxjQqL
UyMqkuw7xLoA3kM0MKiTrwmLeypCAiPXfImcL8irw9e+y8rnPIDjwUlTlsCy9K/2rsuVz9cUJb2z
Rgjb30L90r12tVfeo38+W6unzhlXjj3LVx2IpTzBf1I9TQQtx5vA7so3cCuXUwwuEu3PIGucEzbA
u/EzpiLLJfXxTFRngbNI7TG8RY8A1VYMQYc6iiasWMd5mivO5QbuP5L811/Av3F88EGR6l3qI1Wi
6kBozy7W2+0G46dd3kXMvbS3KRUvIpiwMIgiC+GW4zGmYkwPY5Atw5UQlX7LYK+JXl3c2dD32yZd
BVnS/pzk5L8lom3YJio7W2cmzE91NIbfbKwgb4GVaYSIMW7njR2EndxUQ409VNt1/qbHwbJvUmnj
k0DKnpqtE6vukI+9ZF4xWjl56/ZjOnzLtByiFUs4YKYHZKreBH6KwnnwLNS/jXJJ5M+qwoULb6fw
hbKaAaI+pgRSnqIYXxqKf/SQKpon3lAwRNPZszEnKx499ZbJe9musX/3giJdMn+z6Up7fB06F3iQ
qfdTvA+9xsMzqs7OO8gkCvq1BYWU4H+cSwd/XKgfpDbuHWhFP4CxFv33agoD/DYSJBS4CRvN8pN6
afo6QbYNu7hpKEd3cYB+tlrRS40bx08KUt7o72i+vXwa1mEaMX6ia+vK2USJxmZReUn5VCs/aZCO
lL5e9yZrie23jVWj14iqB3ybfGzKMeKaQj0KN8JqkycmHHjWzeKUtt5k0xDN952flNS+ulHeRgHy
x5RgPnsViwJxh9Z2/8Iorc5fDwGMX0RUjYGhC6eXKB2S8WWZFsBo7fjpgLTr/JmOce79BK7hPWT4
L6O9YMIptTfLmrc0La6zhjyUvEnPMFXEQ5m1CVrPImtjPAMc0XIuldrYxanbKVhNBPWpuJlThbXd
KVPvuY3blvmNoYMQx4/jDjwttqyBgUTD8AzxW6HJKfAggP+nUbQJHD3eMB4mAxblSR7pzvOj30dY
ikCi6nIt62EctozOFmY1dGeXtLQElG6K3dNbQWs6N2Ajw5vJbTOuJpPNdyVNX8oBGEXTVWXOkk1Y
aPEwCR7KvelhLA7QaqYhJLCrviOeb2jTpazueYDZBEqHthUaJHX1zlZ5Dc9gPBuDEbJGPBL1ok+d
NTTFJi5qOn5L8SO20tPhu+sO2A2AQlGhl54zUIrHhM8yuXPB881yKFvUCWdp52iVtI8irAT2XUSC
a2BN9eIHyv+oRFbzz6DaL30hxC1tbLqsa1inr3FEybz2xqXGOjBE+UOHic1ehagWQXkB51bIycFX
OJTQ/DbAzN/Zfdt4h5IeyyCvZHJ3UxpN9kq6xcx6jxVR4FRLQ3CXLqI/xak1nxLHrsQGirpsr/xS
Tb/KFkfKKpM9/GFIi/oFHqP5ggWJYyp0i1zu7Q4V/o2Gufxe5hGuhSV3jdwmfpI/EqtqaPlbd7iX
DTT9WQ7AMTx1bfnkTbpwtqSkoZyMlym7jpjThiOvEuS6+I0MaP5tN6oqtuC0UXfswRbir0g6IVoC
20qbNw89Egk4uHy67D1FEYlgkS+ivLY9qx03WkqFcSRm3sKDEPThJ6+tQn3N3mV+kTrgtbc0WkNy
1ZayepmYgibRd2V195w1Xm3t0qoI71PwSc7WVPBiuRFEdUYAjRAl4CJFaDIPQo82tfdubDyRLXan
YvLGbVmBZH5dShmfxgli7xaoUzzmIiz0TaZ8UO3ebdz0fgw6qW+iyj0LswdlJ9tionrHiJQv37ER
wx/R51DY0AZCPEMUx69hR+3E/xHJX24ArsvbTWrGInIZqN0e0eFeL2Oo1lXhREfCpdJhaybVPYwW
U5QPErbY/hbpyH32+qx7Xzx7bNEpDU2y8oqGlhXBguoDBBRlbiWrIVfMIQyCyJ8PWhRiucENU4cP
+KvnJ7fKEURMWYvt/lyY9dddEyQTr7HA5ofbAzZtKrLQ2mSNbhFQpqMbbR1RclggpIr2UAXmS+9U
7gvQS8bcoKHPCFbv/DBcx0ms35YwdBF5GzGLFaaP9F0vqn9VVHIswMnDjjIhPv3hUCFBI3bgOGvk
0ZN5Ga18gMob2BV3MD+ud9vZE30xnqL+tsD8ikVOxWxHNPH5Rs315K3isEQybQAias6EBYpwcD2B
a4J0TH/nCer8BzWOSp0CXEOo/IIxfrRADc1x8kdFOINLa1OBulsIbjF0RsRSWRWimhKTar8Wba3d
vecmKNFyeopgM0PsqXXrxd1zlUuDf27AJgTzG0Rb47nCO7Rd3UDZJIF+bbTVdVemLPCyJsNQbGyd
+j67d1S1qPOZJ0i5JV4bswj46KqpAVwzt9zb4L1nG5sutyATsmP9TEu5NplDHzd4TrIfCzaLa/zw
Efr2NLfGb1Q7JbFLkF3pfY6Apv9JG1cRolFEhAOtwEiLgHM9me8bXARfR6dHPFv11BIr13HG9mn2
lIeeb0FTys8NZfGVmnRID2R7mR95gkFphWCpZX9oAvdVVtZ8n4uZj7BO6ybfmXZovkzZVD4FabEA
SYzt/DZwWP8wyFT8s1FqOFVJajUbMrpnB3W/QNUbhJN8ktGMhlDq0H0pkua8FcxBVK4x3VUF74NS
Dx0g2spV2vYk6fQesrCN4ncGq5m96KskawLFlU7jr32U5OmTi54L/p99tXhqnSn5kpfhNKNV7IcT
6LBu+BQXzDRDLEKzhxACiJdxX8qdsLHrrhoAyJ/BTJ256dwlu+/nCIcujrMOxQvWuOeCDLoIja5D
dAujRmdMNnNavPVLE2K4HC3kqhyN74LlrTeISKu3APyd9Cm8iGaDmYMcg2oUwRqKenwhIW728CJm
2ZG8fsXwvVBY4qqnxLxDG5G8oEZCUS+bJSNeleiOFyxeRu+IKI7bqwjVU4xQvMvb94VznBpM5O4T
fWaYrEu3Qtsv0k4/oD2Z0mt0SzH/2h+n6uATLlPfLkU57NtFa74SKKWUb9fzEUJDDLyQ3M8rCLre
3OdL7b1pB9HpKmD2MSG6egTqthSGHgRFPqopoOHu2aNJ/47To+yvykjbv8jtaJ3txOwnpgLB0TM1
08TntzE4KQp7Qs2WAYZPLBKzSNNA8LaNU7vrIG9m4tO5Aes+0Ev9FYAM6ieOxuqFTbe6n6gJxBqc
NqRa6tLhPOY+Sb+zAwz2ClPYpG5nUisgjJ1MXYMXu3KPFLbMHz1SAQy3WYMG6qEPKRNVPt4FHuos
tryGFNG0paRapXnBhmMK2flfDLlsyTu2lTi5qnyT3SKfchX4IslGfLRoMxoAy2kPuNK2+y4ZiFWQ
GSLKte9kzNSaPRE466UJRrwBslI/zgqrOwOLIK6WLhwlBXs765szlvyeEliRI1EI3C+5dBTY+TQm
4bG2x659hK3CY1aG52gDK81tfV+4VZ9vh6CS3/osngkdpjo7RjBP1PIIn7419oypxTjVAmlupXPF
iOOZFlmZ3MAA1HFRgRydtRug8HwILIUWi6Mwmno/aGf7vuqW+EhyT3Y72D4+7BUbnM6fSmx76t4P
xsqmSusznN9r4QnLFveEsNBG7OqslVGItHeQ3cdSMo9Pb0BvkcuuytALxmnHvFdjDQ/I8e3WPoXz
gL/qyk6ctMTTgx+wjB/VTMJCexO6KIPpFOm33Hjr46iXAQYV3OHpgWl+ocXcZmkXFnWqTtp3v/EX
QQeI6mmTp6bBmF75QbRLI8bnVJtaOw6xpFlI9U0ClBHVr6aLW5SZsNbjeGfVylNPaNSXcOvU40jl
JVJiFNy6D6LV4NrzT5fslvp6iSg4oBi8pnoe06hsrhN2QrkZmD7xpghvEqcOPv/s1maTD39Yphzj
kxPMCuYmdHJFQuWUFsMht8pguarckfnP5zwRgJcxLuP3ZfZ1eZibMXH3PZhnfKdGwj+vSf1jz3S6
JSk3o8iC6alnTTOIuAp8H28GiQhf28HJlpsuzGV0h8MIv5VDg4qLC04UMYTN6u+dFYI8bFmritUl
qVuxkGxBPrT1CHiCdWfKIXCvLSI2p5UgA4bVs5BRQI5RgTgn7tXMXwuVblZ03uMZ6GuZhzmWFZI4
ZdsnQnxzlPXDZC9YiRU0AbqL7Is02n93MNFwXjSjerSbpWKgsQPkOUMwYhYqyozKhnOnohFXkVzl
QTSfvEh65ghBxRnGivS+dG7ICM6YNX5vLGMIPOB1q2tLavV9Str4I+cBLNsEYbgAaADZ2Q7a776X
yUj5OHopQGhQwiJF7sjfmUbLiHPOc5bXZomtaO/kjaX3kHjTV1MF467yfae76rtoMvfVpIleCVEV
PBkF0Id4AifwfooaXKek/4x8K0FO+qnhC7xfak7YmyRAAIR4kt2BwKAs2kJ36/1SLn27rfu2fpzn
f847156+tC5U3EY7CVwmBprKXydcN1gno7InkHKZ4zVpB2/aR3WevBA6ktI1DKW6xc5K4snoFfW2
8GwZrNBboFVNJWL0FQDuUO/Z3hv2LM+Q/rMkyQNgl61XtO3AdZ2gAzsDV7a77XBiPkHkQ1C7bWEd
5yQBuNVxiXU9Mmr4NY5+T3vKAmq2GaoKWnXw4hqQEF/afYxFNCL4obaHwwSGchMuPdLpiRntDFAl
w8e5GdwmRGwddygoBARty4Iqp2ybuE3HrcVRv9w6AWAo5nQdmfXYgU2TLmIvNCQd8cOnQrtTehV2
YXK2abWtuHUM7gIIBAvcrtGTmTaipONa0/8KFBRzhiIrqDsMJbEhaAFeLlvFnePWGyePx58I6On9
ImSnhGQmweBd1V0QYyThvL6qiRZdtqSDycekJTNhQ3KHeRBjCNE9RBGNEyo9vrMC1duXPmo9KGPV
dZvAA3FGQCf0AwEwKXgWxgV9GxA09nWuxym6r5k6+xKKWW9yxxnM6+xCfIOmzyqj7oW1Z33D1mKX
JRAUlaM2agW5I6o1MaEEvNgZUOQW5QlKV5eIAWQXtGY2jk0tX5pz27OJJDnB/GK/KQ/KW6IvWgS4
nqFv5VPQiHmDtdwcW6OL3YLcNUZN7/c/MPGj4MEfAgpPTh/NxgL4K7Z08eJI3Iw6+5VhS1cgkDmO
dSzc9tbC5UR0B2pklIQoJzCXNgt0u1Pq4iUvxyK6CYvCmlB6F2JTZj5xAcoO+bNqJClnoxyXu5am
/XuN2QCrujVmj8mipYOVDnPMCh3y4MJWojDeZTY8P9+Z6m5qYUcOk0+Urh4bLwZHqUTV/aps03zU
QMP8Al2FNOkgBvOHkaUOtqFqp2MJtDWu0ipy1U9fWBBJLgz9VWznivFNs90/ESLhNzjHw5KuqG+q
Er1A615PnoZJ6SqZxIfa78JloyCimm04OMzVCdHe39jnoKHtXCfmyMZq8i10E1o0m+3AujpPbnPv
m3KYxxv8ANgmRhJI7EOb4hBTNNWoAUXXffhBoKZbfCPKP4FfKw93LMaOYFIEShmrYMnhNUysbO+X
A1aw1AuSd3wDGbrgTo39MYknv7tzh+msTjN2eufhoUiO+VCW3p0w0QRtgqElzXeoGUI+3DHHGGjj
Af6eggG/K5wXJ9RDaL4pKExATJDC8cifnfouwOBgHehajIM7uK+LbQsXVZMIgZEGUCJFqbaKqKWs
tWLGWL7TBY0TKyuFG1yn2rWcjV9EYXTNLkeSp3Sts5SIcD3SaMwyDidk+QSZ8+E3IZEm8YLur1/L
1BvcY9zBGSQr/MTpyKGW4NDQa5vNunwEA1pwaDJ6TO7GXsX1XskceyKU2+DuFrI5vZt5hHo7I8EO
Hy/H74bWdEnWaWH3P8ahdU+lR651sVYDKM/dzKBBoqgqX0RsmfHctzdIbUrvm02gBFSwtKzxAYgq
0V/RTCYYqgO0BN4mQ/SCJsaBJAQbJFel+poGxv9esNGgAXHhKILFeLA+o0/4I8K2oNiMGjE6mnDo
113Z5H10KEbfBFdk9ejuSo0ULByIKDnUWmQ6b1A8+4pEzUlnw3VdlXiSE6Pdu2mKRaxAqRPb/Vgq
T986Fej+twBZl33qESAS87XMffiYNX0b3SqskqAXjWWRk75wmasW2631zfY6UzPPl7/tqQjA+/eq
1VD6eGAcRHiYxHOv3DhR3D70Vl85hwFsISSCyXGeMieNiYIXDsV1m4/oe6yzIbKCjBDX1Lxxdphi
Vuw+4a089tqmy1S6J2qgDMLkjQZz6q6IzRxOxgnabpuO/mAQK/dWfMBZHIt1Y+oZTxdWBNu6CQHv
Ce2KVBI9RHnjfM8aK24PTdg2Ifp0RReCwdd/Y0vpyRfqoexIc4pDkwM2BG4IhdYhjGm/1QsHYIOL
rkzy6yTJRP8WCuptsAF88Ns6nVv3XpJOl+zrDD0CwWikR60kQB4Dgosszl8Iahnjs1JXise67Zr6
yAxgRkxo1+u6U6daRG8Lr0wccAvF1OyOJd322RsaH6J66AA9zEji26bsEq88AZtP07XrI/6xjOvj
Bwi8OsLMNhiPSnGS4x2h08sPLzQyRZzbZx+fhOD+HnDtEGGIlkQKh+PXuQhXzU1ph+if+jvUw0P6
5BTltkSJxwWROInVYsXP8VLshto+hPt+veZNfZK+bP8pnTR0EBkJhoMwJeTiJ7R+FTST4icw1W4m
7jreEiSyQR1yVx4YWLGOd59OFzgH2F7mhzIuWZ4jvV0sixeBqBa3ZYogHu7Gop23RjMBRSPEghUe
GS+ImwBphWJXy6d22Fl+8FphXDsIkzjHGKNC9EkU8W/jI2xHoSll3n0giFC9TDKXA2k6SV0Pd9Af
WzPvs/Knir8R0/XJy/49avh8HcLeedhk/4QXT3oZ7cHBoTTchQ9T/1yv5+kQ3Elr268D+zmt7vTG
ja9K4hjWNdMcj+Vnk1n+8Kb/c/2LXGEAkMQhYwEH6jsdddMz0VRuMfXNP+TduENgvoc5Sexdoj55
wPYf7xwQUzEd2+HeL+88SBnFJ/qB+SvNehnuF1IzaHZicUUCgeKglA2+gl+0ncDO2+YsPO4Ps/vL
Ga1dU+effPK/PwcAOCHOr/s8afqfSfD/yg7WPTZPQ3LZHezOMW53UGh3Wfv497f9x4vYDG/g+w58
+/KjgqN1pwIbw53tlQ8o+m7c4THznv4fLkKrCg1AZeZcjh7Pq9jtfS8yd4TZflW+/RPv+kOYuJ+E
ZF/eC8uCEgRTYKDAFWV4sV59S3UilA1ZSumLth+d4EvYfnKJyy+ES9gCiQlpwpKa0b6YuWY3RjFZ
3MmOqFGbfqsxlfp7XezRWPz9kV0u9ssLXXyKlNCyD6nKjlnz0OePefTLUR96OP79Kn94Yv+5nYul
ljKzYCm0nR07/eGkP0J1XD4b0vXZE7sIfJZJXsBV8sQKb90NR5fDa94iA/f1J/vGZ/dy8fYba4qS
KXWzY5B+ieR95P3w6k/mPHz2Us4/4V8rkii2yVOGxzVGJxnf81JE9jh3/8vVcvnqL8a7JMbFaiW4
CkmC68ImLCP85vkP/39v/vza/nUrKW4BDxlodnQxoOTWT0IEsV9+8nmdH/m/D9D/cycUlq4tHFbO
xZ2gD2isRvjZ8ZxFtoI4uxY9dty/38kfX0oIGS85FH20bv+9Exo5VM0MRDkmzTEkUTYjctROf+ix
+eRCvx0P59txJBuMGwCkuO7FaglMZYtkzotj2t+CbqTdbTgQ54yKcGleZwlqB89FSuZucY5R8C0n
4Nstw/UEM5OgwFSEgf391i/D1C9/0MXamvrFm62IH5QszrYgBC2VDlRvvNFWg7GOYSovf7/gn571
v5/AxRpjBEbkd4BCR6OunPeKfMkyhNf89Emf39nlh/Pv61wstCVoAU3buDjmpJiWKJfx26EOIvRN
XRGqpzBg5tMuwAHx9/v754u8vHDoBpx6ro3Y+/KLHcLcFrhDiqOqrCP2SXR1JyL28AMQ32c95Y/B
B52iuS2v/duS0CZg8M/mjPzpGYdeeJ5mQLHn+RfPOHMTOcwo+I7NJhm2icUsFfz9svrsVs8nyG+3
Km3fwWcgmexz8YxnO4yQHvbFse0fgXxXZKYVNGn2a7QKHrwdsVoI+or1Jw/4cqZH4DC5iXLGFxRY
vuNfbAk5Ei8NwDSfHOI8BH1sRzYEA5oz8+iPz3Z9AzCYAdgMwVXofExtcTq/CwQwMyFhzR7UYydN
+cmv+u2MuvhRF5thn6bzRPDbfBqwX87Tc0ocgiJgbAC9sOvd3x/Bb5vi+WLU1i7xOsphdsZ/96uG
DFBZRjyBIH4E+Vlp/fN/fwGfv/88GooYpstOCcgSiZFs5tMIi+e6BHVbr3+/wj9lzn++He7h35e4
uAfLTDKkNZ9P1EMrP7xNvB/c872Xb0fCu6HFDwSBmFZ98p7+L9elEwsCSQGmLtYGmC8JiJWZT3l1
b5pXQhE31tm8p45WSBjSxzQQOvnZdLffFiQ3y2MMmBDIoBNK2P++sA5DSwunv5wsIqX7EoMEaxLl
yp2XfLIm/3QlRmPbdJuMyGBwyH+vFLZRpMe4FScvJoCdYKkoO5AejlDqkwnWn13o8jmqasq9uBCn
gYyBe9J+LeBK8nNZuMWhn1W4+fsH88frBQ74/D/NTHhxRs+AC3TEkzg5Xb4q+idF/URGflse/n6d
3w5Exz9jBJ7jAI8GjnPxqmSMNgndi8AGHxx7mV/17XPcaoKVPOgZ52Rq8fT3Kzq/7x1cMqC2AZWg
6bjc0Eoc7p03zuIU1KSrFp710UV++KVcoHpKUr9upOfW1x203bXXLfYP0L5274GCbkiM7e7LDEpr
sXEJr6I4K2+mHq07GW7ymjyR1dA3bz2+Fwzast8b4ilWPdTH2hqt+zKU2YFkz+QVo3nyyUr704N0
8cIQi8UX78iLLxExTY0NxREne3yqXrOcfXC9mE2v/4e079pxG+m6fSICzOGWSVSWuqUOviE6uJlz
5tP/i/LBjFQiVOfz+GIMTMO9WWnnvdYup1zFmTeN2BZIkcizQB1yJBEryjFMVuUanheww6Ocs3NZ
toJxJai9kQNjp8ekTjcC3WkcrMdnd390kxoBp7kKJanAsbt9blkV8aDt6MeDIjM2MBCAAcLYbbLy
0b9WCb8eC7uQId7qzFtpxJZi2J+D5WvHQ/mFxvT6ffzmntmVZoe2a4pLftl6wEHUtY9k452aU74q
7ccfcKG7ufsAHuE34lZJki8Ec1cuv8gAwAfNqOOhW3lPKCesQRbJ7KQn2RwX+csuOCTgdtWWlRNu
0ZFFEX7nbfBYvSiooBSX8B9+0hBXwiOAI6FDWBkPXgUIJ0xYrX1ZcsQweeMS1H6B9gyEuPozw7w0
JsfMWhjf/uYLNCRaca95AUmC2y/oeQnd8EAfOVQVg8dVviBvu3R7swulJcbVf2FYGr34shrpDfza
x8Lnbho8HlBvS9yEzUropSbwxrBC1f8gpNVJXVWKoaXpczL+qPniP0m63MKrffZRdcf4iny505ku
YnIe9fhVMsZLpsOck5q+PJZ3r9mntBF8dSQ6JZhH4lxTAW1PWuSxB6xw1ciuDShoIEPkT2pLkTSr
KJD+xdQvjDGMPyEKSWd/FNkEOmlfyBkGP77C6gReuBAjb4yb60XMWkWm0PTT7AqvxBL3BgiDQhKV
EMsolV22i6AuMcCSb+PQPbkuj55yy/eqrZeXQIo2gfXVMN0q0CIrR3a+pNGPT145+YhhbZChVCRA
tMnETer5rM2A0soe0i4OFlrb/4BuqHP6CDABj0927s4iApJYjQORkUTepIRPJXSzYt0i6m/RCJhm
B42TeXeWMMP8WNQllUmu6loWke0ayz4vxDhiD53UYOoLzDIGys+OyKRnNFXsOl5gjFDsN2NRHlHU
Wiej+JzE4yYEppUBnOnQqhI0Q0sA2dcVDZhdKSdgpIvdewCL9sf66AUcUAyZcjQzZBCBcIHCjMt9
+6q04NHeaBS8a8lth6ZsvqIofu7e4UepFtgXqsbyyH5qxOKUIgzQflrCKeEl4BoL9a6JmldWGkMj
idPcQP/kJwCRl1kh/kJtcBuo/iouMx5zxIKDvuyRYttnv0eABUCyFCTCGuGMwfVEBtxt2EMNX0Lv
JD400FsrUqTMPFcVDoIE9hsB4R5ylbf6Nm808G1FDHfIdOC6rrpF1lnhHv3AYWED+u7xDbp/pLfC
iGC2xCQ/Iwgef1BLzE/k/CZRdiMo1tC5zTqPRc0vDMQBMupCAstrhEIQAAUp5BjoOWAupJPt0FR+
+TvAcWFg/tz/1cIkQeN5Fs6zxhILQ0P0GDTISONlIB4FpqIP/FQ0GmAU5/Gy7hULdhAuLDS5hooX
6fEBWige5QGCxqYCagtfjIsa7FYLLxM8ipc+K0pmUTjXAJsi85PzeWWjGG5I8gYB0KFE/fsHI2OB
4QVd+iUH8tfjRd3rMCxqCgfQ6sdrrEoeFWCpJc2DpBQNGWjZMOJ2hXaKBEhaWUwpDXCTA3erxCBM
A1azJqscAhFCNUexGFWgLeHRNJEDEhhdd8oZ5FKOqJxq5VeCJoIgeMEUJABXnQhznoJPoWe/f9go
m8uIQqCuVZQIibuS+pggLDoQhagDWtnh4iSotifyX1wURHGKCFeGQ+8mIQUQZxxK0x1/gFPPojNG
RD8hnxr80+Ojm3vR12IIay+WGMgHdTN/yGIowRUTHIHqil6wx1K4e78Ueza5MFgR7j1Z482rMWdc
QNIdQuH3gN5IJjrVAFRNEyeKf6NhSRcTsKujx/v4WPDcG7iWS+zikCP/LigDf/BQwBUTca10DpfX
9mMpHD9zJ6/FELsoyLnQjQnHH9IMyAaqK5gZuMisqkT2f+oKBaNH3S4RBZU7gHkHKwBQJttIiYLN
AIgCytdMwogHAsp6TRRhe2AWZOI1inWKsf/OUw4DOneQa0DkC5Qd3SsVwQIEcWM9Xvz03ghxmoLY
XIP5wcmS4lyUUeRIBAhgG/4SgCqOXJnh9Uc+x42tMdnjNWu/qChv8F6oxmLgXhJVGek9hBn4qCvd
hlGaFmNskXIICs5hUn18joVDN3CbKHxS5ZUmU+TNnDAQK0QNrqCAQBa0rbcCBTfs0VPZaQeea6wC
CCBVcCyiJYDcAUlX6kWLtpPmLAqcoWDmF8qDssszcS2alFWMZE6aD37pdAWvVqxhhEYNxcE/Js2H
pO0xsqqL4YJDS1zUGw3ae3qgMGLLwXLAJEf0L47DVsHUFAChCoCHNXICYspvTSrMx8c/tzOKiqhE
E0AkipiXuPsZJqfRysO5hwgjN2ilYiv4jys0prdojPfBrIrEEIaN32Q7oNE133WrTIYAoODcFGnD
nyLJ2ttRqNF563nHruFf8nKZR0bd2EgwAgV/qzS9pQGgtWQAQqWNiyzZSsGBYxwvqChPbsYooYED
TjyCM7gsCMJvTwfTNxiS4iLviJlJU5Be2BFZlfI5++LRu7FFAy+beQawdswuf1c8ivm9zyLdCicM
fZ5KdQvsDO8YpapdDIA5B+iCJv4C6LuRo+uPc2msv9Ntv33z2GyA7QuwTywQx4nXEIDMBONkgncE
hBMGDwN0tQFOUnMAmkKr08y89Mm5wLNDZ6GokHUa8HeNgzIo3lHeAlxSDJZpv1M6TY/lyMqKd0al
PDSaPGJpYgguFVC1ece8mYpRQJdJNw2I+jDNbwJK9PHjuU9rCmg8Qa8RkjWIt+Hl3t4b9PLxMnBQ
wuM47DwnFpeDtxXDnxYHGIWnRkSVHbj4uT3I3i7ukEI2uP4rNIHNxBg8s9CYdQVQZBc4qkXOGEW3
wKSgD0TzOAxogcbdmd9+qkDEM6BUBD5/1ITH7MV/x4Grh+J3ce6tZhmv0I12dtGqTtmeO0+LEElo
+Q7ksWAv7MJj1b0LoPRufj/e/jtLSfx+QqcCXE6pZBe/X2wBOqIWBgaFi+Cjbd7/dzkqLyPLK8M+
CqTLqrZlnQ7jEB7r7lUsq52aQyUl8nAMvI6hnNOdL441qSLeCxxH2GWWOKa0kLqaiVysSUnSBdtn
MSBIC8TAY5451dC0S8x9Urys+1hNQDsQvA2oA2hjpOhvrzE7IDAFgNy4bQxwmVjdArdzidmHgNq2
dvc8IQnJVWEKqJGgId3iRMKgYtB67BYZa7NfMrvAUG3WCShW7f5m3IohjNqgKX4SMmC7bla9GTlo
XuVp8e395Z5EaChqoKti8p9u90wLlIRlxIDd1ktkp00ML+mV+eUdjBUgpzbf/+sNvBFGVoaQrwRv
3ohtixzf1Ax+wy0fC7i/drcCiKcaT/7RwF7OpbN8Q92gfYByJvy9BrqVQTzXgtUAkdT57FZ5xlxI
gqEWzN889Rts36u7DwwXK+vM4ICk96770o6u3i0xg2Irm4byyO4s7uUW/nN2qnB7djWof4ukC9lt
ZWmoK2iGtgpMhbLe+6CJkDLdoCuXr8N0TQWgUdwQs7OAWmerpvil8zpyWZT1zL+qf9dDGD0AnyVN
G2I9mD9bhyZjKEfeYUyamFk9cXXnVeJZAcIY08YpTrCy0M1jIiEIPZF+tAvadeRoJ0RoJOBiAEu4
hST3qDmNNT1izJcco3O+1nb8UjAKm38F95dmChSjRXsJhDcGAnvgqPGQzBu+ka8Fy6PvI211hO4Y
izYqMM/Fbkdbs5PeET7hfhvpWtQ5A3ClhrzTDgBs1RrTo65v/loiowmHDM2s8Fpur2WRhmIg+fF0
LRvLXcUmvyxM9JHY4H6iaJX74GJ6AleyCLXC8y6ICEHYsJ0OcbAiR3FcM3V8R7AyM7Ye67BZ/XIl
jNAvqaQK4zQ4tV0+OTQLOf3bG4+ZWAihMUokrQoBrQDbFjcxsBLc+87sLQNxuRm8Pl7H/DOTZQXd
I0gCoBJ2e0LAw0kYJi1Y9JBHDhBbrHwdHfKta4QUvUGVRKgokQEivS9A0vTAKt01gf+1SleuQXtV
VEmEiuIAdswW05o6q11WemDBHzTFTbnIKA2us7rwavMIHZWDmyb2hnzSUb0pGpO5VFb1f986UkOl
zZCpEhYEdMRlvwzNWud+DAB6Pf3H20AoJOCBaFwoYEGlDRwHvdK1XWRwBtilKLeBtnOEVmpAep+6
EVbUwCrGGBqBD2jUR5ayoFnl9+8BkYUVN2caQdawnt6cjC+/RBHfoGmeGS2OrkA47ByUHGrZxOmg
VR/lUQw4Q4hvhBAybJK/eKY3MoiDGUMRBGTq5UoDZ8jUa13PlsySZnVn9utGDHEsuQYCLAyaTMcC
5l6DhfEDJwXl7O/Lb2i0u9owmbAKHjAQgjEAg3ehY3zfqDfgGTVD6OoA8OMYJokNlSZSuNepNyIJ
4wCSLhFwU1iYsJePk15ljBRI8npjsubqh6YX5uweysEaohvkPNA1RuwjB2zAMGuVye71y/w9X/d4
RcpHYIK1j7K0+2zftJv/yiK7rTtwjyp5fZGV7FogNz910EYV0hHgEtvwz+6eM7JvXo9X7Np9oirb
SW0T1upGPLGzoOgrMRt5ET+p9dhE++jlNRc2uBkMH3EeRUlNv/FOIpod0amJ/UVrMH5+5evynMzF
gOjD5gY65svXuSXqvQHKdwMYxxQNP3tXEa2iLxQJREmUCENfV0i/11XEbZMEQ9Y+yvryUUII9jZ2
R8lbVcmRR4eScAJFrt5h5FthZNp6ZwLMKWD+5xOmu321Xs4vgghYsxzMGW/EprZLPzFg3b27Duqq
hrpjNq6RfbIsRe5lhJDc52u5hMEee4kBJAbkVhazB7J4aQamaoybbge7uuFfAiMBhDbI60x3X38A
k8qsaAW8GTOBwpkmI+5FKfQuGwLsF+w9ej0RW0vg9jX9U/AUPE1aFoxLdrIBdxuYx/yndFfqkUlT
VLNP60o8aT6YKkbCDdSjW38j7WtzW27EVb0JHNvmdguQ836A1e1nxNVLF5Q7PveqJE0WMeKJ4Qb8
TZy51GU8O1Q482NjSU619WHzXWdSI7zOr+lxwiUnd3faVxIJlcXK7eAJQc1tga0HnmKrM5TnbjG5
NKlTGYOFwBIJG6BWrftlt5gCWdcZDQ2A7l9gVoz1wqbHR/yMK4xWl3+2QSIsRcgEGC4esQ2aI+3V
I6r7x2Y12mCBgbMFmvr0s/oCFf0iN8BrgYC+QGBBOYkZT//mEwj91rlBCGw0fEJvxia4Ccxs6x74
5WiETroFMbXBnGgOxVwocyOTUDoI1yqZAT82jiHP9cgRLoE2ZuZNtKt0z5pDWeO0jQ/Onuw0UEpB
6gS15La/hLUPv7zHJcsNzaQKop0noVJqcMUnMYuFCXhO2a4yGAOYsAbAUToTXNpLyroor0giAoES
YCzuOK2rs6a43oWTkaxaLC85uNAX3l8FoTcnR0QEiLOUMgmnk8NjmcLQflMZylPqDCZ602leNPWi
EK7nxA8jMi4up79pzWQHQqPL6XUmsIhWOc0g0LaTUEp9PaHGK1ARDQxRu8SYGtjYzNoEVpXFL13H
hRJgjhJc7NxQcHnAEY5cF/VUZ43ClVIgNJXqAcaglHGqYOS95IWAMmW0+0lZiSagr43qMOkBzWSo
yTxhsrUPXgrpuspgLgT3E85XPbqrYgdVaIFpc+e91ibapLHre6T59mh5czTwyurtKn6RS3M0wFXf
6sqqMeNdvAOB61/mAK/vnkxoKtCkq5rU4jJk1ktlVchxHhbSkdVpZnHWu0XXsMbJmPeAW01cckzZ
R2ETddxW3o5fykVjgK3YAkeIQ03kzjl717KIG14yTSdXQD+5pAG5597uFu0SbLrQ/6njHWpdWcS7
ySyGeNCAjNEfq5DpSt+f979LJa48sMMbMB1AfLMCDqaBxDGMXkhraKUtkrjRoSy4AaDeoacMeO5G
ug+Ok1oEjcH+ryKhqw0lTSp0PQe8echC1R151fbkmu1kPXF8vC7+XbCHNkuMLKBFFs1lxK2MhRgJ
poH781rDjboFbDz0BQ5v2eI9qLZvPT6yWa8NLqMMPAYRmJYycWZJp3hJCmLHLcgTf3qTfxHq5akw
uUWxYQYLcEtOvs1sf5sh0GQWEs1nnTtMaCdAQyg8gPnIDW4GwCAl4FPbangZKm4o+l4NYGWZ8NJp
0cmc4b6WRWxu0ahsXAN7ajssELFvNaN/qvV09f8RB03vjHwI15IIlwSggH0lhliVsgdY/Ed7UpwQ
BlXd1D/lR7orbBFFANcYnh4f5n3bxjSUd7WbRPADPQPQ3BYrBDnoMdu18EmltWuWP8rKM4TfrF4D
aYQic/YE0Uc3dUWB1pNU8q7rclEpNTzsHKO3+2zlWTjFBeak2fXfKBjtShZxghwgZIJirHFbnKkY
GvyulmhopzixcxbzWghxeK0klVwEQMLLm59UJ9z6hQQH7/HG0cQQZyWVVTcxwkz7FiH33q6ABq+j
i5vywGftz/VyJj/lKiAuh5xHwbrlUdht99VRWHtWhkxVuxBfA8q8PG1JhAdZ8x2vjCDxvtSQQa1d
meBLxm2nnRB1TYRNDWDjVJTjedjUyd/3rEkt94arc9vi9fExzeXHMWP17/0mbGoErsyM87Co0sSw
zS6wfJQXfAfO23+8EIQmztIRSEvT5QZc/2bKSU16H4uiqcHpFO6U09WCCPuZZVwlT4ySsNKTTYsc
8WPYTUEqwBRNIOubY7bQvv/bLipEbCq0LldXPoROJVcWiZnEGFdA8DNcij66jIERywNUCysgVa2C
FoDsmVYSICDH4sCjTNjtIgfNDBvB/KrRBdCZmA3/OOOhWcXzs2cej7StnXGAbmQTR1gBWDPBYAS/
Xb/lB96K1qMOTG6jNSBYMoBeayV2vKDt7aQpHq2YONBaKYSc77HicYOyL/BykbwHDc4mOfQ7GU6m
cKIc5kyO7XqZZKanArAdL8VYpqJvOdNb5/Z+ebDyXXU4O9+UPZ3RKTeyCJUfjuh/FkMsrrHAGYuA
LdqEeuNIlMc35wfdyCG0vtb3AfB4saY3gIe/swaDtoBxufyNRl/9/Z23gbYJcj9cV1qrmjhzetyl
yUdW0OlPtnlWQVTzWl9gM8VmlxTlOYqjBeXAZmw0z6F7ScS0AqbdxOkbrmxAgL4fThiq6cn/KbtE
23xd76YqPbW5Yn49/8oijAAQvgXALE+yjEsK1tcBfT15dlPqCTVZU2OoQdbchUSv6tQoraHfjyXW
1wRD2TRcyW9DucIIpMWw70ryIytU0Ik5QTyL1lh0TQoTrNrtRjZJEyVcKPJbcdEikkcVE8m15RO6
Yy3eRq7RZGHCKYc3p1SuZRKLkyIRDDAxZHJ795g8NS/pkrUE8wTCJKO00pd4l5zqnWB1zmPBcwd5
LZc4SIQiGQOmIX4LlFEQNtiV9PuxgDl3FXNB/+4mYcbBGOMpYgQJDLAYJzxkxXTzNeuCmiWz0nZX
tYsy/2xSZplLr2phlqAApvWfz+mX628gzDsANLm0xoTBljXcVbT+jCzPYreTfQJ4J9RoZ6KMAdpN
dJvQXv5cL83N+glz0fINSOVagd+CMNaKdu1S2HAYaW71Vo91YAgPpmwLVmlA3Z0oW0+7VITNELmc
xxDBZKk+t58AptVPT4vFAYWBfvHc6bQq1Fx15HqlF+17pYCSDBcJ3DIIvQx5MZqfhb7/FZtLYKLA
OMqwzOUUT687/fu/bvLl065E+zWQqbkBmwwyJ9RpGX1c7k+Lw5QF+QB/EpK3R1ragHKnLon6K5Fi
ySs9yqeTuu0gMrQBLIpsOy2CuAd0Ag4p0DYmDACMGgkk0qFSMgF4oqTp/oBJIty09t7eB/rv36VV
WqBq+vCMH8q9mcwg6WtciyTMpFADBz3wsJuo1aK9IlsVSPPUq/JJdnKDWtGaVUFXCyTULQjR6sYv
sEDfR0ba3p68y9Pg39gvacWYufl4dTRx08+vzo0XGSVIAoiTokwf2Z2YhRQJF2v+aP8Ipaq1IVgn
3P93G0VDtAIrM3Be0wuIndL4AQ8RRebsU8cUqwa6NRHDBYSGY5BiAW6AzG/TNw+8hK2Zv6LtthAs
UAg/3j9CEkaj0CAtSfxUxscUpkToM54HKKyW8unZBij+mYNG3YM5znkshPTU/kiZUGZQ0sbgG5lQ
7dg456JcTM8vaLsJ9z5q6EAoAyGCsQKupg4CD6dzno1O51JabEH4UXeiia3UGMXzYkVIz2vTbn77
5oh2qdQedbVdpkCZNoyfeJt9drnl2VFlUM6RBMC4k05sr9x0XZTWWHj5VVl5gFHaRG9OhvCCrgyt
sUr72OnHqVDj0CSLt6/+j2R0vaHAjQFwQSZefSAwPmiig+QcC19gq+qBPS8Xvh6OAfqEVfWl8oEm
GQPceAlA63LiCKdB8V2Gaq8ezuUToOOALCTzKPGSaSZFjDuAiZfJuQefl7qoQFYN0AKLtwZgpBvD
7ySyB3DIRItRXGqLaFvuywKVZtGWQfK+4X6PicU7Vb0OAyeVDo+vJOEV/vk2TGCqqgS8GU0krkUX
ei3IE9nkrHFgCmcylce0UArRYW6AapBW05l0xN1WYDQdfjzm8lkSsmcoObGQNSk5J/0AOoY41cUS
zDkqt3i8rAt4KikIKgNPGrIwXkr4Z8IQZWIr1+lZRonqEwx3GXPA6A6wdNgX4KwVOvu7yoGJ34Fu
aRUtS99mSnuEPfjq+wXGepTQjF1rTACsv/ICMEatold+Iz5hxBeE9C4Kpz9eYo2R6XfHx59Ozo1d
juT604kjAdtKBNPRpGdVNrs+wQQPWDP1uNuycKfWTLhMCz1zuj0tyXwBgrnbM2UaxxUwsHGHUhNE
YIXyFOhAVzYUcATopwjNm615AAieAdytYVGDul4vvoNFdZ4Yd8CBWSM58AVY7GoTiMtGohwj2Rfw
Zy+uPomwOej48/22xyfVtjlYojX8tpfyYZHCln7lP6IDy53YGG9aYOLs6fE5CHOaAxNt/2wHcYV8
rlb8ghvTc7iUj9HHm/izD56UtbxMNoFRrr1wUVs/SBQaq+Q5sKXlDjOue/SI4P/bvElLUJKJw8tW
QH9pmKXHGO8dwBbLZEM9FEl2FgGEWSxB9wXAftBDJm9ty7EvdQC6TlMARDoifT5In5sxYV+AM5+8
ZYIWexR7Mqc3kKSSBMy6IwYh/cTBx8/AwJCdm9ofbbbKUhDTJ19VzUrPbcnShsWnO09cTeAxA8VH
FJDOxJg9fn7l3mi9AtrzSsnOmCgXl2rA8XbOFpypMOBuEgpwPMZlLFJuHxnkTFsO1HVEy+j4FAHD
TiRw+IGLuLypszMfm7Kkl6GFJ1lmjvBUoklnwQ1PollsS3ktcI6C/o0SxRGaQ056yn8+AvUtETCu
igAco9ulC4M/8FLeZGfGkbktD3ZiUS82BcAYBx27jsbGZSVaKSiUGhtwoPmXsnz8EOZuHpQoppGA
G4mKIgnWJfoer/hSkZ0/EWIWRvIrO9WYlQg+KXJm7hTkTECyIoh+74xDnvLCyPpYqYs+ESy0Gk+F
D2Z63KYiAhcuSDNATsdJAHpl9Kb0jHG0pJcIoDOF9L+ONl62HZ1oHMAcJtiju0WDqjP2xBRnX9p1
tjqvnhlzJW58HU7K9wslUzin8zEhDJAaVmBloPVNuujqfpetH/SeNGTnSIdjAhdgXYL0JDWkHShk
G11J7ZzRaa4RUVT8s0SoE8B+A4Ic49K3QsG/wHANmEDPHZt3JlMMis43nOjk4AvUmSwddKUFDVjs
q6dO89zF2LK0Ehw/87DxuHDYcD1U9g5Zv+WK0MXLxze4LvvaBx7znfaCJpgpqBeBk1BmwJqHA9Wd
wDOJkq6WqZWycyNJA0+p20aRGWE0F9R4feyB7nxomnCDwbYqMtkh4l/TXBBfQZWKeXjWrzrMxysB
B5uhZNzG62JW0zW+81/cnJdeyrRq0WuoMOJZaNOcNkQ8Z8sw5wl+TGAxYkyabPWLQYRautpEF4u+
RtkCn5vSAhQp0sFwYzDFJ/+Oz2FWvKBnh64AyRFnyJ/dW2HLrqFyBsDSdJmtKXEP2fc6XQKAJeB7
MKAON5AEiOdBfFk2PuedJw4eBX1/EY+mR1lZ9OAQW3mYSOlAxhb31ijsHr/3S/R2q9QxrykBmx5N
n4B1vmi+q0tfNJ6oRuCXPptvvwYrXaJjoF4y+q9M/4WN0PcVRsEKI0MZU13C3uu68Wz+HI/GCkN8
5mYDNYjSWay/G4ZzxB9n0J+fU+M5N0Cqjs6k1WplPNPiiXsdhQcjoCcGPar4dtLuARUyKQTNdU9c
8Q7uOL2ql5F/8HuK6bl/FrdiiOyB72aS2gBg+oQ0m+XFuwoQIgAQwsTuWgCV++ODIIcocQdupRHa
x8sKGJ4I0rzOHIx8qehovPnJN9vt1gYLxfL316Dp/ao39M34Ex1onRQzL+NWPqGIuLYuO+BVuSdT
XqDXe2t/VgaIh/SleDi8snauy3CowHZkAPOf4sfcByS3ogknT+UjVYkm0aAtFPMfLtpHIFN9vL/3
juStjOmwr+45KG28BGrFPfnxuWgKPagpL4lMzfw5QEmY4HSQKgG6yq0EBqxm3ShkzClx3MPvRb9q
VzsAWn6jmr2WzIFyX+5zJViPBM8Y4iZOBmLP2EL2WqFsmBOgs/S+Xk7UawNIRIvPWn7tJEplfvaE
oJsmM6WABoO/XZvLl+LIDC2kSZg6qBaJ8iKgHfzxEc34OBoLiC8oQTxuFm7trZRhRP1fTRnmlFmR
lSzUjaqvfjx0/dKSunMKBPsios8dEBYItG4FyWjeU6reZU69l9h9vgorQa+qbVH/7y4zVnQliNg3
oRIzUMNCkJZ2iN3QQiGy4JFV9ID9iuORtoFzGutaHKGxqqoRK7fUmNMaHJKYTOGP6BbVEV9/cYaV
WsZKXlMC5blnBZcUwDvwlwAwRuxkKRRCPIpYYKy1lgyyPAlx++NrMXP34AByU24QFU7get8eVh5X
NVh0E+8cy+VrGZQbsNY2uh8k1mM5My8KdVSQp2A5CDku7b9XGkJVwi5sx8o7p1W2AnDO3pWiNy0N
PoVi0IuktTmepTyrmayUdiOTOLBe7H1fUDPvvLX3wNoH2AD+6pGBX+qLpQ5ja6wcdxcjpn2meLuX
SSXC8N+IJtQVV0pyVXcQ/fbGGi+y9dIZ4Ht0JN207aVm4RM+kS73dOQbSvC/rUVTxgCXUS+QJayc
dW6aP5TM7Mztvfmi6SJcHYDCCFoo1YV3DgLNkUdwjUvspug5Mylro6p4yubPioOSmaIqkErJxL0K
uVx1+cTzzhFIlXkraCRgcjlRvc6zhPIw54wr6sucKGBUGenPi/G/WhrfRlXdi6p3blaFalQeNlTQ
U1XHeOm+PqSm5BqVq9cY2dY9zIK6uuieAF/70RWlnr27FeV7yFb2yVbdfA9hPcDWC3hthvfOmBTn
3rYhWiNs0Ob9hOgaMlyKZSTKWXfCCNMLhl0pakFrf67GRfHUblhu/SEhkSRth/8VeOqPLICNYoYL
NQRkHW/vENPXbFJEsX9eJ/p21DnOGr6/1y8xclPfnSPQ4CnnvDYUEv6VR+TUQ9eXWhZ96ucuXLb1
GpCH0dpvbQWMy6weuA7yA8EILPvYjH3BFMR1G+w59i3Rlny9RicTq+fMSkktMGSbfbqJXIXi91wC
SPKdX38hkbUZ/Hh02Tb0z5iZBsehjaIHkGJ1uJff3srYcb/4acK5tn6f9nv7acOgw9t4Pppv27Xz
LH4G+8BMDce1vhWz0zvdofXHzT+Nf3eQ7OBNBSUfRT/yz7y0Dnm9fq1AAIs5ctkIlRWwqbPVAJBj
vlzyZnwc5G1xqji9/6ifmNQYlGPuU5LxMwknvI2rDyL0AnIjQdBVOFIJdAfuO8dwlqQ5gpubXa2d
pczOgBorIPfElsDsXlW5CX5d7XepbsFUr8curSo2Ex3igwBTAMIQZCUAt397pwHi0xcAsvTPrKGu
RKtajK/8ITDYt85MTNfFICZLebFzpvBaImGWhpTXktrP/LNSOnJhDBWmxtPhF1LzPi2HOb/dKEQI
ILSYwAqJF9Qgw9tKA7a7EG0B8AuJKT6XOx/zjprV7WI9NRV/X7EoBixG0EbrMebgTo8t/7w6lOSJ
Bw7kd3AJb3e4mZjHwQGKI68Xo1yi/0dYhd5H5xkFj/xuGi4TNVrwrgK2+MqQaCXJOccXVWoAGQKy
TYApIrSW1MqgqE4hf1hIevEDgvpQB3M0ZxiRTbH7ZNPMRUNis5HrAdkAwAGJ692OIMYt0sE/Y9bW
9qoXMIYnrm+27JEP1qE88V0bAfg8+fci1z3GZBVDUl4oGz7n011/BHGlx1ybgOpG/9woz41qaKrD
YVqh19XMHI6RfxyGyuSyAMBu9rDkEeLLJU+xgZfGDVIxor8TlBVQ34BzI74hykcuHmt8A0qhdhKb
XK2/Y7h0l+7O53NiRybGFvQfqLzj3yx+yiQDPxl0nuQMeV9Jau2xMjSekVgKIKYYDLosWsv6kIzv
7FOipI5nbRScnH/kESceVIpY9BLkNSs0s5an9BBZ9UZxsq1s+h+lI+zGFbPYgfUBrFkrX28+MUtm
0I582k5yu9FAAHQaxKsSwHFv31jplQ2fxFUADtdn8F4HR6W0QO7GeytF2yXRxvtmVgKNSWvWy72W
Sli/wJeAG9hCqi8Y9tuvrf/VLCqj0u3JDr4hMk+Xg6Ggs0cOrIOsy/oQoJi2O+/A66WX+vl5eF03
lJs3p11VzLeDDwIX7w5bUAOxsZYorn8O8oVfn8pmnfLvCoZB+0yn7fqkqcldn5QKcnsKB+IJwqcG
9WQ+xgKL9F5nBbq3GraBroKhdsfrCnji/sZ2QrFMfLGY5wAS7O0hayUaUIWICc5Z41mS+OUpusBb
eQ9sE81u5AObGQEG3LOfGhiFmyQ0QeBtyKKRlItYowXfkzBi7dhdMOOJKuqHd0BuKIMVReDx4Vmr
F3LscOyxcxehRHGwZsIIDI0jEwMBE9AoccN6IRQE8GWH57ZeMYJRC2ZkDf5BHb8fq43p9xCrQbuK
IuLSwBOAf3u7tbzYqGotMfE5anIT3cZAmdXFZhlsS8EJeE9HlzMl8J7ZPwFFRRGjZACAQGh2KzHg
WtmPei2GntrXq8GmjhvNXM4bAYQGLqtwcNMGArLduE5N/ne+Ru8H/D30FWun7pOxH2/h/IKQ6YYn
hVYQEtSzSOEC1CLkiYPeVq+SskvHVZh+PJYyU05BYloWZOh24CjcsXRxSVLyVREmZwyGZqVem4oe
nupNuwEY6wYx9ag/tXpuHVKgyqSpVb9wSJM/O4+/Ygrfyety/RHEw/fR4OS1DT4CjPGWiGmqzPt8
LGFmN1EjRPcgC99UgIa5vR4d3yhcVxVo1OphuMdlAETUrjh6lFs4sxAYDRG+CmBYQdgyfcZV6Fym
bpwPGRZStsmLwtaqzZVlbj1ey5wHdiOFWAyQmERfBOf5Odb2bbsSNm4QG2DnibntkL0J46LqwcBI
88Xui3+o/FytjbCJTQkq5TH3E3j2kfIsjT/VeAyLXeqduArx0DLsKL7AjBKBhytCiQDiEs0lRIa1
zAKtTaMoOXeS3tSRHkZPQ/9e1nbPo3HQP9Li8bs7AoUIQQAlRtIYkQtxeK3Cg1dQztJzMIRAyI1z
lI0XoEkKjDjiKRflThETsogjFNUy6bkwSs9cpZghiPl81k7QAh6A5Khhvx5fmLtbCWFwoqe0JGCo
sLjbW5mlylApAfqDwJWkee1nW1bfjyXch32TiKnxAXMCyPWTpcp8wt3huBZ9imis8FETat/eOEDF
Sf9H2nUtt44syS9CBLx5bRh6UiQFUdILQhbee3z9JnR3d8gmloi7d3zMmVGhXXV1VVam5T7xmw0z
txnvYnL0PeB4AWIBOTqoyVJrJWQQaoGIQ4byNxwW2r4ZUJK55EdG1/cAug8Ew49HeP/0pyxSK4Y6
vNyFjJDZm6zbfEIfYtEADfwTWA2B2Jl+rMn3Ug+/jHTutE+s3pj0w6UGVkEWiEBq9XzHDwPXz228
box3bQMqIcciLm98VAstMGZB5HfHDgMFmAIM8bhIJTw2bu25fiqrTtfmtrhIUew2PQtaHENIsp9u
Jql5F1tSlsYr98pbBrGGNKMCS7X/HcnGuWbJue9nTtrccMbpvTIiBQyfNKORmIi9nohLWSO26hgz
D6U5M/QVJjMhXzhcbufmCDwOkIjWzNAj3Jv07PvW4814j/4YZw5c8SgyqHBYf7f61aAQJ0oQv5Vz
bH/5XX234net3NcrcKCeWxI1c1vwLvaBORH1fhZNzyIUDKjByZVXVhlwlzZwrwrZ+B95apWicZET
gtZCOZ7tcbpPtIwWR9lmnkcgCcdyu2qsI2YleK0LG9W1ngx47UGzB4I6BwVZKzQZiM9oMUwNxdGb
6Fwxp+hnmIso7xMt1DdQO6fxocRWQkHMRjdFPRKHG1lMKk8HR8d63Ukz+3Scw5sYiLJGzXGmKI2T
a11hFxY43DdztKRTHvpmRimPyZaeKqRyWdi5v8K5JsbOUnPClm9daCyFJ+V5VsNwDLkfjYjymGiO
C/nUrQs70XaSvGheGR67J4iPubPWSsBmyVwqcHbbUDFKoGRSWAnYNkK64xhjiAE/vYhmFlvBV4am
G7Tsg4Q/5oGWBjCQcEyoC2+AykizR+YuWsJyjh16o4IiMqESdedWbQgEIhOXNueeYhBEqQlRuPXg
6BVoE9vjYM7V2O8R87gFodb8p5+Es/+XS7vyCYjh+9oPndLuitcQcDg7ukhIScYjTD3Yq0TZJRuI
pg1r1RKQKHrskSbiGYhEwR9Bfk4EPz11Vli2EYJI00o7q1+DWm8MuTnHGVHFGTsTVwak0EYogYKI
Bk0elF/w6ljl0riyg+A0CEvFdosdNlJLvG6GrUMYDwS1fSELw6Euo6E6A83TW1PIieRQBxQqmzVr
5GA+gTNSLHft28+7oECH9ceaR/YF7DIgG1u4h0TXzdO5+Nmgpxbdc3MNilPxBz4HuSgowYEyhcZQ
DHmvSU4rV3ZU6x7UP604N5Otv1G6X6zsEoSVi0HbhNVKGpa8R1rk2xlD3Ku/0WsRzlwI9+lI7LXr
j6GOtjv4QdMWaoVLtflGIyFo/wBzJSCSRhiGigchIXBpnqmQFox0m7nUzbib6KWReOwBBJpQwWGp
peHKTG6YrK/tQobqk6MJgx5nELR+vKf5iWtPBtIRr+IRaYgA73YHFG0sODXY1uxiKAgUgviXqFiN
Qo6kjM0AtJ1LD9RNCnEHU2wXOcDUJfTfA9J8qO3FUzeBuKlrPfXeHn/XX9b7dvgcAM3o9x+fmPg7
dVXgMR/USsx3dsER+eRAD3rRFKbwBZqjJdT6BnfhiaTP9DbfDrzRpiYnHKKAxOxSSYw23AAMXi96
zsjKb8eAnLSoQZfTdIbvkB/0x986MYe330rNYRyFaci5bGeXZIddiQTDO6oGI3JgpAvwzedkk+0l
/RzpiCS+Z4zfB2W3xqltiiyjr6b50OHJ+h7pu95EzjKE5MPnmDx93mnk/eKTtw9pwem2vr98zNi/
R2KPsmujMgMeR+Pzi0pKMZrYJWoudQjToDIQmsMyBvwwLIwEggKuIZEWPfaOPmP23nHdWqVORyxo
lSpKWmdX3b6XEJ9FJZQ0lzE3h0wS7s/hrSUqSuOhRCn6JcZnxcQ6GO+93lm1OaBVrAL8wtS3yFJ/
gpKRxAu0b6NjvCA6u9Hhrclcnvq+F4Wa6/Fbr64/LYk7Oeeczo5fkq1wEUEjPixPEUx58Ee5XmHD
ud9aQIwjygZgxZi5mWjuFDCo3U4GdSoHDrAjrsYHuPk3V20Sj1TiNqxFwidvYZCNwE9QgpOZLX7v
o2CVQ15mFP4GrTCVJGF8F3SgHINhE+7L8s5P7yvmq1oFlkyyjw9BARrWOTh7gUQL1iUjK+XMB9zf
yPgACKUiHYlrHx7pdt4l19f4QXV7G+b7iOzQk/scrl1y+hG/F6dVdF6gVxCdx5/i/nv5CyreuaL8
fefWOPGAJkFtGL0lgF7dfgHDRIHoxHFvv2xeDzt/8wn9nf0BpSqfnLLNYrHYm+eerNcf5WpvryPT
IwD9HpcvjydiXF7aKV9/BbX8XFTxqcNHmAcwIBYXpQwJGOJmlnvqwGE5seIjtwVw4bdDBfQgU4oy
621/MJ1SMSNOMx8PY2o5ry1QR7oonVT2iry3yxiUc1JEBAEHN1y4nGJIIZ6b/axK8n3sOJbv/xkU
tX5cH3TgWE57OzNedjsUC1Ky6Y+vr7t3Tz8857tnXPFGwumnjqwGsnJWLnkWNqtYXxBimnbKEdsD
pSXgq0/Lc0DWZrJHc6z9m+jfxuPJmfKswqjOhpZMtIfSGUKRGQu0MQ5bG49ivMdgeM/Q1RyrM8s8
aQcQa7wdAJeFPtrtMgfOMATxeKYy5MLH1KeK4IqVAaCofh+PaGrXjoV1tNAA6AXBx1tLmSNkTa+F
vY3/qCWShIZBmW9Jgwzof2TojkanxdxF4yHV4jeH31SsLXCvj01Mzto/Y7nTbm7zElK1QQ8ZajA/
u9sYDwMuvLjZXK1uZtJogHFTS66G27S3a7HDAyvBOUwgR5qH3urxiKaO+9XqaNRhlKq0Z3oFhpwW
byoNdf60+n+sC/QvEeLCdY4dRbcboFZ5MWWjorebsDa4COBRdy8FM+lamkL67268tkJdEq0CDdo8
gRWkirbx+Dh53R1Y82A9ZcuGnLrN6QTeqMZ8+xB58sESA/0Zj6fyr15G++frT6BcJ7ATjSMW2ICZ
8bpJiaLBzews63DCVbUY9k/CMSHbDwjCnJfAUUT6jOuYWsq/xhkBfYHAN1BHuufROfi3/+sOIPE0
IWr4/niEU7vy2sLo2a8CoDILZDfoMMAyBGbBM2T3JePmEHr/x0qim+W/x0E7DCnmlTKCFT9YxuRl
l47ohMPqJCEjbp/apy+RtIg9GpA8gGBFH+cSPRgz/nFmqH+h2NVQlTaAsKuKj6hG/6j9SHbkWv/+
bKKIh7cfGihBJ0GdC67p8lpxe5wLdG+XiWQ5ubrKtTm8+MRLGsVCYHrAVoW0BhqFblctCgNRqPlm
AN4FvNfYk90KzefGKtwRE/Jnrl6slY9MX841l01kN28M09U1iLklMiQ/B1sghbeQP/xwU76zT3lD
HDTKiUvtKf18PKVToQWCRCju4vpETY/aoCxXBJWQloMdA8TUJ6YIUEBQn/BOfg+DmezNOG30aYcd
9PKjBZXFI/l2WpMeKj9lyw+22iekjs41lxmZQNhXJjhqQraO87mencnH3rVJaiWDKknTuBQGPPY2
PTi+ARfS3eU7yKss1yZxrSfAPcxhhiZfHci6gcsWEqpoqx6PytVRaPkkDNRGHewhtLTIyjuWdGFq
xMLFZ0jLbuvaRLfq6vFKTtQfOIQM/1gdr+Irq26tdYmWO4PdQORBJkljAkSsiHpT/3K6Fj9BIRcU
APGrwy8fW55c1yvDlBstoiZn+QyGee3JX3PQLgnf2PTNExbFOp5jQJsKTK9HSW2iVHEkRUtGY+6x
hSS89JOli6g7zmFLaO7wv+txRPax8AIKYkjqng/RWOvGgjTYu12pbyxkkZbNc24z5gJdjLpvsYbN
6V+9ZX4cY7iIepktfgOz3hxnLqnJAYObWEQPMw7q30vralm53BH8VtMGG5l6QbWqpeDp0ICeq6xM
LuKVGXpey7QWtR5mkmzXHPqctHAECRjeVO2lgoDJ4y0zmYKSQfsMZBACarAB3G7WsuYga5x5rM2R
1YoxT675fPh8l9A0evhcrU4rkKtYLjOLS76/8RWA2VAyQ44OZVRaPy2v66SuK6ax2YG3GSnTJWHO
ywn3F+FoA22lYFVAoMhSGyctXC8v6qC1EdHgJpZ17ZPb4CYmyWH1kyy/LhA1B35uXVbkvLQd4i0/
1ksQ5yiGe5mZ5fvo+/ZTqFkGwiBTIjds7ReBCAeQfxDOwgMOEKJ4MQrVsavF5Q09cvvycD7mczjV
exwTjuL1TFB+UGXA+9uHMK/ar/0vev/1A0es0TjiO3n7dREP4Lbc7yu9J977L6r1j8c/vdr/rATl
EYdQLOWwwkpk/SWuDrkyUyuf2MW3A6Q8X9W2keKKGGBmgJ/derVEfRi7ryqXPJkJyjzbtb5cfqvm
rDTHuIlu79Jby9RxVWu2VYo0ahFYlqCeYvEiNTTXiLVQj0DkopRLLVp43KGQnqJkE2ez3cZzH0Dd
rEOlskMbYm4F8hru31GM8YxnYblaEdFYmKy1ztZneMS5KHMiNrsZOB0DKt7Qhdxod9MgNAPPV2Q9
/5yCCwjx17pnLpmnJZplH++jieT+rVHqqRQzShDzKYy2ulQTEM+97z6b83N4fE7Xq9VCMi8RktcJ
Ya03BIek5sYSfEtm+eEmLqXbD6EeTL3UJqn/51tyczzOrfn+Xj1rpBkTNDtZfw6M0yLZkHi7fUsl
cw8fTs5j2w1If2du/bnT/RePXF1MvFbnaZpg8zPLl1fwXeSIrWTdWoHHGVT6px/F3JoKuvx5wtnr
o2YcZ0737AeMx//qA+qu6ePYw6qMZIBgIkN0h/sDk+ATEDsusuUTo+gX01xjBqLd0VvMvKDvb+bb
xaDcW9+rUtwwsO+hvdBpN2pmc6A2cRI9yGfekfecc7eu9K93/GqsgarVnTa60tyMUdLbieZhBRWX
J5Nb73UeF4kxt+lnp5dybkKZZXWdwSRQCZLFGSvv7JJmjAvwrjwB7rTdxgYc9xod/Zfvo/Atn+b6
+ifSyLdTTLk5JXQYSO6Opx2kBpsRqAC0Arsutljokdy624S6oj9dLpCmAIWEKfTEhE5gQpxDRgBR
x9IvlzPLThN8IzK8/SjK9YVJnLtFM34UlIoOyDXibkf687T4InB8/hN8Pri9v4XVYy/092x44PP/
9sjVHhg0j4nD0W5IxF1MjGq7sxT02jrG6dSdtoQ5YisAZYd36cxRm9npf075yrIDZh0nZGFZyPMV
8lVWn6Ubv3L1IBystOHNxyOdgE3czDANdyuKMvXiDPYK4zX/2AlbxINk0Voo0T1hiGfXMmYWdeLN
dmuSjto0j2fCCCYzw9k5C8ny185SPDibfs5vzsSHf9vrajKj+H9usLFXa7drtkNKDocEhL8ucbaL
J6TcEpmAT/mMbTSrYDG3lJTTqrSuTLXxRMnxoioXDjruY0gxDismnM2jjKfz0Yal4q9QdbKs0GCr
XxiBT15xReXEQvkJA12dnhT9Sz2/pfBjhv17BL3BZmbbCpMfoICQCEI2o7ontahqH5VBkCBKEkGI
XyO1mevWKdyd1Ge/1SFAtQqPK8+qNsIJVYsUR8e39OQ4XlZLdRgxe7NAzgnICPbZ1SdRl1bu+mpR
Bfik/iiGIELZwZWTlTIAP+pYX2SPFN1Zx1tgZioml/3KLLXsaA2M81jAUoCeypD1TH2L/Ux38kXM
6Y8P7x+K6m7Vr0xRq54qkhY1Gu4N8B0fm6/xccwi+Of1zwRdoFh6/MltngvsghVO9X7PGyj+pqgA
okvXKl62FwEwXhZkQQ35KSpy4leX2noL9tLaBEmQcUSbABi7t3I/N0nj3D/6curG4yOP70Qxbu3a
4fd1yNoMJ8zV5ydq4uMGAJoXECZ2rJHeRi25k+S+po5hEzJSyhixIBvl4PQr5rAHIg1dHSZ6WJYJ
imcb93OZz7aP3e8FleVZTVYE5FDHhtXbLxhyvmyUCgXLmo2MoKpWtcMUOuvEe15VSMIqkfF4S3Dj
mG4n9sYiXWjKk4ZrAy/pbYPhSfgTBFDDFjdHxsBmnDF1711vTVHT24OnKhw8DK7V2YV02GxUfbMD
FxZiFs/IZ07V/fsaxlAkhYcZ8180wo5r0qpoOozL8XQ/J+h3NWZO0wR6cjQhow6E1QKNIZXz9kt0
+/UDCrGg1xib7t/f3SVoCQZy6Q9qTfb6cUisx3M44aOAnAeJGJjx0V+IdsvbDaKhZtcFlTtgDqEs
CsDY5+E0LGWjtIDzTVdEtwOzJb/BrDryxC0MNL2IxgjQBKFtge5jdkK8KJha6u2gXvetmSkyqIn2
ZQVIF3hfleoLhA0kyeaSivf3xK3Z8devruSG5z3ez2EWmVMTP51BkLkNXJ2ZCeHuuRSkW0PU0Qvy
Qmk8dKvbL0iyJcYB+ZBw8wyePPT8aZtS/ywXBx9igByyjaM282G1NfkN5Adt0A0v7NSSl81ivW4W
EDU6Vzr+WKfWmSUs6dF7OwdkmdreoDhCumzsMgb5yO20yFUwRJnkDTbXn5NNntuab4WtN7PFJx4a
mJQrM6Nbvpp9TixzrWix3fh1fcxFdHF8RWRhmvuxUPV7jkx9WVnL8/IjNKLF460+5QqRD4QrFlWU
e1Rqp/N5FmexkAy267h6pR0cAXi0YMMIMdoh1RljEw+HUSBY48HRjJK4IlGvd80JUIVMURdItswm
A0ketgCDx8NJ0T9Ro7uoWEWIUu6QPSkWc1iocWvRPvjaOLWYvFMWRR0hwetGS/klkxHsKMjy8r8l
3FaRIwCpZoknpvz+tU1qZRvN0xo3xoC5bYcW3mypKLrPgP+4EEiPauglV46PF3TKg6ABSYacH1Aa
eIpQgQ7XJlEjRFxjKxe4fFAap1YuGqK2a2wnXuFOf2xvYlZvzFHBTl1Ancvt2MYW14GBnjhwbnKx
zpRPrrdwqhlWjYndemNs/PWrgyJGg1RFJcYm6gpj9YmRF6/5oXJn6nSTc4jIYETyomSLxuRbO1pT
yVAJqFq7Y6PoSZbCndqmOfGcXjLrvGBWbRBzRASDdVx72kIS+zkpMm7cGdRuxUEBjz/41UZELXWN
A6EKmWlBa2y/M9hgIWUjkyWzji/8Kf3MP4WWxJ+PV1KeiBxuTFKjjn2ZyxoHJkV2kRVv9SfDfYq+
nvkbNiFcbvgh8bmV172xWObOkLJdnhwz8Ngmi07bRc5L3B8qwCklcN7+hBq0TpO1ClnQfpc6JxH/
txaZMqISLJ507N9BXSB3ljcYcaqXELFQF1GyqKEUfx7WAqqS1XcA1tx1wup5dfGiL1n6StqTXOtC
u5LKUo+drZyZnbLy13nQgOOk0kHsKvdz+jQTlwCmBc4KTU3o7ZMov9F0NWokBUomYrYZziWnM1Yt
HsJ+bKlKvXXdgcjZFFRwsz8laMG+dHNYtInL+eYDKCeCxEMfCYmPtEdriD2Jf3vvFyXquFnU8szO
n+gvAK8CxEDH5hAEXX975OqECWxW8RUuI5vPLYlkkGnOIN5mBYfGKqxkEa02qqd71rCJbccaIqQV
Bd2xYjxhz8r7nzI2eDCYmXtjKga8+SrKyURZx0BBBl8FestXySE7wGZH+CxjvjIg6iv9Te0t9Mye
8aUT7gacOqwqg65cgt4FFazEciaDTjjq7GSQsUVZPYHAeYKUco62veD18fGbOPACp6AbFkW5kSyA
CsFQgFWjtM07W6kY/6XB65SIcufM7OaJ8oEqcCo4+kB4CRYRuldF0lKPd1TA9BUI1kDHwIocQ+s8
A1RNWUMKxR5QXkWV3kGEGxu+AFBEq0etoov9WS7WZQnuuoJZZp7JCdbjGbjn/wS3mwIdXKD+cIEB
5HLrdgPV5fpwUDo7QBdUZxXxVpQycsy9Hx5cGChWglEYb+nScBg9zxcuSx5/wMTT9PYD6KMeBz4c
MqDj8QsYvqz31nw13M+QHH+XqKwsweuauzr/1rAk7jf4N3M5uImTDhaAETA9SvGi5/t2Avi8wWOr
wHOqAHYd2SKnNSCvaR0Gwh7kQ7v1n8pVsF7OjHriCr+xSu28qh3A58QDuLSprAiICRLucyJAyej5
FC9+KrJtre2XogPW2q7W3c7WZz5g6nV88wHUOcNcIDwVx9cx7gHOAqVPY3QfvAuI1tl4PNipGUbh
WwRpANrpQYp5O8N9yjKy27OIQNF/JqFQ0b0kw/MQL3ttpahzh23iRhXQawcgMZQwsKcpzy0jVEjK
jhtsL9aF1/ojBIwCybcnIhtfl8u+MdEeC+rEn3MRYqRz0zpnffz1K1+ueEyutgqsV/kOHJzwmwIa
f4jmDKQX9ByhDIhdwqXi6fyzl+/nhK0n8DhgZgKGGpI1CihiaYhDFIZymFU9oFWKle88jqjuL4AA
Gw8v2cjZutJhaJYuZAlZ899e5BvD9MCLVgFfU4f3VLDkubUrE17dKmJDUl730pnX20R4gE4aaI0A
lIrOdI26m7Q8qxm1wLOiErbNp6j9Ft2zpsyMSJq4ikR+TAuoigTKEPqdluOFyFUabgeBvPSQdZRe
g2/5t9tyFtjudcnKyftgNQarD1t10X5wUOpaANow6NkHbul825jbN7Q5rM3Fdmt+9CvOFCHbtLoM
+vZtvf6d02GdOGaiqICMnwe5A1wZ5UiVpGHbIOV7O8qOoKvUckML0WlTQXAGQfPj1Z4oC0FK5MoY
dcoKNLWyig9jm91B/ogM0K3bRDlVy6/FwkRXNAgkGXCu85d21mFPuM4b09ROazShBgST621+kSMs
8smntfl+2ZXoIotetMX6g1lJMx5sylve2KQ2XFtmiVNJsBmT/EUhr8Fqx+2zl2DGfUw91kUgsBUZ
1CNIEdAbOxKrkhkaTGuKBFhipLqMNwcopdkVHrAl4i/Hqkz1NTbyA7NSnr6lZ9BePM/J+UyUwrC6
V59B3YmNEzi91+IzQBjPgcd3X2Fy+fXwaooHxm4+0WvZoXkPnK+rM4d+Qmlme427h3qIAYKO32W0
WIBugFpi0SlTzAJOXp/+lMG+VE+Pt+8fmPbeAB4XPLqz7xGoQzCgmNqVnQ04xzsUKI1hK76oa2D3
ZcAJIqjWu4vCDFd5YSgL+4zSiGb8jiIBIFdjnho0MFZQD4JWJZk7xdND/+fLqHsZT+Ccjbuqs32F
LTehK6l7SY3Oj8c/zt+D4f9hu69uqarVKoHLChhx+Deed+uXPEF0ia6lZPfY0uRw0O4GqDto2O9y
q26PxoU6x0R7gXfOVfTaC3MX/pyJ0S9eDUaQSqkJnLqzX+pejyEAgSU9ZNYfJmgbr9B+KAv62/qM
GvXjsU2eVulqcPRa8R0zcH+WX/n1zhoFRdPFyV8gcDdyw3zjsT+Wv9oqQlVlLrM2uYT/2KbT5XIi
qE1eN53dyNKyZV9Y7ZOVB/PxCKfu2asBKlTkxlZMB34ibEY3/akcQ+kunG8FXmz8P8yg5WSkFkEH
IU1/3JUg8GmErrOzzNXV6tMVrCY7l3h6P7Yz9dhBvPCPIWqrxEMIHhW+72yVK804Qbe25BQEOygl
CRq3PQCHQx/JtID/FQJFz8C81zQoTzmSaOVKt3J58UXr4pkdPFq9O41XX0VtI0ECGF5jsZQDipjP
fKmGlhcVAEpWwJ94Xh4e+0b8LBhVmIESTgU4koSqB3oI0bcpjSfr6uTEkAZxJAZd0WVWHVveN/P8
2A8vUsJvWG0u4z4Bi0d1B60GPF7AaA+lE9FdwuDVnyMv65QAy/iGXJBEA2KclBDRG77FCq196+hS
gckFdB3drxzrgwDmw5l85uRdjnQLegH+FBXpkyNJjQbhGqCA89/YfXU40YgEM212gfChiFbQQUQH
qjqD9jqz+ca0Pr3MI4nZWFRTRdTvbmfb8/gGIs8uC7AHq6dIE++YfUbiJ+fizeRQpnKpoLFE3kyG
xAEwCFS4kvRd4yZ8PNgGd+FAavK5qFHsTkh5qWd84EQwhhsUQjwoEkqIkylLQigPhZOglhGsqlrv
jBIIOGg4R6e5lw2Io+/nD+hpdLxKYGEQkWi/nb86LMUqzBD0a1As2Wnd4MhmWSEZbIHemFNJlFe8
p+eDI3ZWxCvMZ96Jzmufdg2zYNWkk4k7PgxJ6OFI6KngSaCRbWQm/ekErwqf6wTChuiRUEWXsC7A
7zpkwMPkpMhuCdBRkSMP4UdpFm3VSvFlU85ELTXTGNnbb6jXO6wFNTlGRYJVTX1dFSW2NwqxYZND
58XSKDmGjmVzbClNrKQGkpXwEBZmTA2iEAJxw773ja51A3nVDq12FOImEg6pknbRRuxT3t0Vnl8w
huwxjkCg3Z2xiyFFHWUDYgU+OMRJJRWvSqo06VMT+IW26iqgJRdFGQkZrnbZB0Z0aCPR0rpI4DZp
1vfFmo9lZ6wh8I684zk2R3NK6wiclUSl+wwf6HXnuPejcudJkqfoBTi/oWYn5SCcTQs/wCtPE0F6
rsmiXz2FcZsF1gDEWL2IU00tDHHIerRm9DHU73yHCcHEw0dsbUoOL3hLrlA7H7ROORvaqRg1yZck
xUCyE29Aluwz5jMeWmahkzLeHvUBMTvKcauJS6UDMf9RyWsPPWV9ITCEr/g8NaNSiXpMfdH5g662
cRq/J2Cskk0fCYPyq1J5t/gSyzp2wV41lEyyrFNRa9cuw0jBCxhtvMD00AUbPadhwIc5KUp00kHR
IA7kfdMokm9DfsFFGxtqQGii18IuQ72naDQk5V23VqDrXcoJd3LTth6MCP+cVySXavw105LEDjVo
+Jpt5jbupiyQGPmNXM6P2nXZRJK3Z+palt7wYzLAI2Klbd4roaoqyNcl2nM0RH1POogZ8mZex1Fq
ODkImU0eM40v0gKl21cFA83oug94eeGmkR9sa17zoBPGi04obZGgYfyNUzhssmMiJMQWcCAqfig6
zDfCINYMiZsm7czeTxMIwqdOmcd6WaRSqKs5+oFBf1UmffHsQt1QCKCcorXJOcsyZdgmSg7BkYjv
IkYXGbRHLYUk5CG3rGCSOJIhWdEa+JbKXVXQV03A1p0knFkzhRBv8pRNMHleW0lQS0VUw6H1rQrV
jqBZUmNIU7ZxvorjlsufwEAQKYD39nnfLx2fKdmzpHaAzAyaXKjvbqsoweeQFpm0cHtGLlH4kP3G
bJxI63We9xvP4mQ3FLBUQifuBxksSTgbdb7mvF4GaUUGgfpFVBZRAsaWnNO+mCSGIALr1q5kDNB7
+9GQ4vEsqFi63sErMo/Zc0XChWYUu3llMqrfpRbn82xWkIZlosFw0Yyi/rZJwpigaxkuHah9XKge
td3PzCUzcaWDLhkVX3CloReE5n4ShybELZwOtl9BYzvQNk1gs+xK8W3UKIkm7brkvVGf8/ATeByS
e/5v12WG5vz4MXhetd+Zz5m48/7FfCWAwQ0Fb+p6KOIhAdBkLHW7FlMRiNZxC6STVcJJhpovHlsb
fxh1waKqjuQfakYYPd0knWicw4B3lbUTWY0tgVFfJNW3ErYOjIDtY+uxtYlnB648yFghagGjh0TF
xkIxBuANmhj7QMqNpPJdE7iZt8dGpkqSoNNC+QCAGFC1/IENr0I0oarVgPXQvhgxaDDHc7zO9lyN
6auQnJeepQGNGBXBw6syIxeUGlphpKpqyLP9qdRFj3QSGPiu9NSp0Dms01YTcuipCxyJB12W8Eb2
eYP9qr/9OWQMtZB3tqiAmJWLouATld8hFg+2pzYDsvrxvFIhN22BjgHL0h1E2cdoMgQteKYB3Pyt
amBrJNkc9m5m4ug3lOS7kaR4Cr+Td36MoG+AeEpPBFfvl8i2Px4WHfj9a1xj0RQZQGQsaQYUAUqR
ZSoFwi4OHKvxtkJhgDrXcoYUvvdb8/cqWxkCWPBm7I65xaujd2d3jN2utqlctokWq7CLYsKwlVGj
hwiFj9YUFb9zu/LQXuaAvnTf8r9sAp6GohpI0O5qxBLbRhkXesKu7c142coE6raaXn7hygJ3ALfT
3uZMTi6lCPEJPJXAB0dT+ZVAUol1EAo75FbViLCikUjE/+6fA7sL5pZy9B93U4pXIdheEfTyd1y9
fqlGNURId/UviAOXzZLZC/vuJXwOLcDRHq/f5MD+1xZ41G6Xr23qQWq1BFMpEUAEuGcZAemz+50a
6udjS9T99K9Fu7JEeU3GhVKM0sKSqupSY4H88TfLETbMbUjqsXBnh78dUSgWMh+OdhjC7vx3NRjF
ScDa2ejhU78s7PJTWbUKke3Hw5ubSCoHXxasow5CLOyaWA/8xMyFnxjSpCAM8LZMgDjn8p/Zo17w
HsAsmRNhmGBsRyaDzSylIOFTcCrWzNN/Zoo64qyvRXkXYD8y5/AEXifTARP8c8+SOZ7juTkcb4cr
X+IwDcu5Vfo3JvWFu4Dm2PfRZ8K5OifMbPz7ewDaBKDC/lN9QLREbXyvHcIIZMvarqtU9JWwJIoy
k88OEYC1DNTq3XxuY957StD0IgkANoLxZf6XnbgaXZgHmQoIr7OTPEgPF5WZO+oq4cCP2NdGgnMH
AE9YNIQJQkgYP9XQsukZcY4+6v543H4FdTwyJqjddIidncL/9OEiTdCnOhONzZmgjgLDg3yH6SNn
V4u8FUQrvLNaca5Xa9II8lcg/kYsBiaC273CaVqP+LJxdqVbkiZ7qvJtrc0gBO73I8Bo+A1MlyIS
ELRzFKWegeTO4O3VcC29codMMNngu9QOETpmymImGUiFlXBct9YoB9mnELkDTMjbu4Kr6XWccIQp
xUJ/fJhpdA/MqKiPyxAoAKE+UmF3G9+Lg0zxg301JKs4PfsiysN6GhE8q4wge8EznEBHw9QGUgyr
VgAQT8kImNYPQZOZgdyYTj/HIDcu1u2Nd/tN1NBzPmOqEAmQfSBq6zw5C622cqNjk8ztfrpK/jd6
KI6C3ACs2UD+UNsmqkfyODQS71W/MnLlkiWQikaQ6XqGdmSJ91+cfdlu5Dqy7RcJ0EhKr9SQky2n
5+FFsF0uzfOsr79LPvf0zmTqpNAbG7270QVUJMlQMBgRay1XDtnwY2grIZTnzJntQogWowmg6MNk
/cWbYQoh75K3iduCqRPNChst08yKHH/j25Il2LWlWxjoYtUmRecWw7IbAkWnxnmW/ugrZVB+6uzi
t3AhYDKiBnwhXeImMuuCI/BgYQNAsdKxrD100pcUZ2b2R9E2kU5NHYoEY8OEZIshQFl4a6A0/xGm
lt4eBMHuS6ZFr0n2mAaWFEXMv6tKKyrvRo0lH0q1i1E+EF+NVeXYy28FGgPIACGHCWH0C5hCNMWj
XFYkccsk/wM2YCRGw+P1D+UywJyb4HwyKEC20iQ0cX3MY+bdbiAWqmbXbSy549k6uKNQaeeDmhNG
AB6B0tPUMDGyh2yr3E62oZltw+TCHteSvrWlcQFa6UJtlEdYhYhjLB7q0JbllWcWX2ufnQwyTjNP
MYYFULTlwozY+77m1XXuClXp1PQoVY9q3Jo9BlOz0Uq0nQEG5b6ON0G7Yvoy0Ty3zB2c1w+tMuVN
7qb644eSV7aemLP79muKbAtvrnNL3OnVhkyywm9zt4gdKlm+bpcRph9Yr2+a25H1wUoKsbgyaL/q
OiA6cyg5v/MKJU0jo8mxMvVdaFBioqh/Fu+oEbJQXkuQFmIyyDT+McZFSnFQ01BKCyyu7cwoulPa
T5pvKvC2rXwD8y5xwR+GMPEL4Sa0LviQTKNyquIW5xX0pVlLOxLskbRTwAOE6FbyHgdyxMBWMH+E
K5Fw+QB1FFlkqMtieoYrbRhT1kq5UOauN+2qQLAgpyOyKgdS9ZmKx8q7GaKVi4Dvhc3fBSYbwCmN
7iqEZvi6GDhBi14PSOGGn5OTHb8Esz+qkC+0dcR9+WC22+SZriuIXKa752Zn1zpJPsU61FEcpoU7
tp/qT9phNMtLkF/YtQBA8Jb0tvctRxtVv+3vxth47nRzGN4pNLKJb18/cL55frEF3K43g4+CPlEK
V9iKpuJETvwsg1N7OEAtIzGbCJoqkwmiGrsCnUTPRjRloCRq56/qqq7wZYZ3vi3zn59syzQWGE8s
cBrRbgJjLKZAUOMysy0AoW/GbXkTbf8CGSkcdVvaXd+FxQNB83Vm8AaeXeQ2IZJLXaRZVrh5kZuj
htfp6Jvx4EQyikMQsgS1wL8wSGZVPRAKAA3EGezHxg9QNi7cWnsDsb4p9reR51vob9Q5Ro3WpnsX
wgc4r/HWgQo6ytI8hr+kk+CNrVy46Ri4sZdtBK9kOd7GrbGW0c5XCRdANBUBcZZZQI3mAmCqiKkU
VmE508J4VrxBcYY9+3fyykDLUg53aofPnH2iBNIUwU7nJE/N0wSWf4lFd4JdWh3kxgUbydwtugOW
5wzm58j8x8DWtykG+aFQ+Wjs1tQ1FpIg/B4DyqiaolPML5w7r0iyCMErLd2qiMw8j8y+XtnaJQt4
+EB4CCFSuVCGk4s2GjQlK906TKXDQPXAjijartc9kweA/gYEzHLOmmyzkhOvLWPkRSdVZVO6xU42
52HoeCvaqq0dBnbjm2Q72clDYT7380RWYq7V9pYX+Y917qLLDQFdf7mFdb2uMBtSSEc5CMeVqPfb
f+G99HSR3GmpWp9WbYVFyvvsSXgLt3jeiSyyQDyv3uhOCAXd95X36+LKZBn7S+EhmPQ/d5Aq6yBg
iiarG09gjEoP6FquBBW+S/E/R3digktJNF8r9SYeStfYyvvoG0Ru3juxKru+kWzvQKDMugacWrxB
wen4n1Vx5zXVkhrmNVYV7LRv5Q0b+hJZ1Vd2CHfoTRv76EF3AntWZLzupkvZAsq/GOFA/ZfM1efz
7Qz9KKwDA9+/luVMqU0UizxLhALXJvNvJbwS9Khc+QD/D5vgmdaAWNUlPuXTMmj2xCg/uw3k0GXb
OSagVN2v0Vwt7ylBlo71GQY6aOdLSwZg8pWxL0ESTzbxNnEEG5lQ4Jn1jQJ5k/ag/JkZ+/9Ga4L0
Sy8gDWH7fy3/bsDJDVyBsi2VJljW7garApGS9oCph7vJ/DSs9kBXznB2x7OPUAWrIVSMocuDDAz1
v/N1akXeFjUIdVxgg3KzokG7JRDztiu8xKzr7sKztUHB9twWd+EGnmREmR+Xbjo8pdGfn/EjgDa3
JTSH0fCZrt7VaJUU9x6oWBqmNXfRB/57/KqGfffs7+rRSXx5zZ3W1s+dc1+1vlTq+E1EeQMJsUR3
gfQoBO/lFJhiwOJdF28iMAMCUzpupt6k0kqsv3wXnu0KinfnJ6AYykBlBb+g6f96W8/7m0KRrbyb
lN6qJwfK3fn0IpVrlPbzuZ6d+1x1QVsUCFOkIpiS56wWYhN2pG1dzIbYBbnvpL1MMzOBgnHj/7l+
8Bd7DHU0imtZRpCAHgNP+hhSpS1LQiq3TJO3IvadrID+Rdu+XDczhzluSWirg9wDWr54DPL9/mzQ
ei2B+Ltbj76dK48hQKt9jpbYGuRiaT2nhrh4G9fY2rSFIcwKPUV5YeqpcTup+cq2LawHgI65ODZz
W0CS+fyIqFoXGAEKsZ7CLSBeqgfPtHByY63FvOAKcATkGUhyUT7mo7gUquBb7sfKHV/UhKlmdSxV
uzWc66ezsGlnVriPvyB9p+fqVLlUzMw6Oob2hJrxdRuX35IGnwadKcqJIgTheQ0k8PoUmE6Ialci
AmC/XamA61OqOgvvGiuPNGLGtRebRReXpiH7JRtqIba7Jl7rAi/tKcEHBrzM/C/ChRUx7aq+0JTS
FWnHEk3diOF3rGamR0Ng4deKuJeRFevGlQFeI4CdMIDIuUqURb2c6H7lTsX75H/npYwet6XIaLSh
B630+VYojkkePA+FY3z0jb9pQB0nuYG41eTORC+C0BaznqBcujMG0BJcPxeePQ+1jPn3oTwJ5mA0
mXhXjqu4y8ReL922MrZNlpnkO1BmGY0PaR/VZvxUUBYoW0HcJ3Ho6MquGG7rgG50zx7V2wpKsMnL
9Z+kXgYLICpQKgXxBcipdPn842rbKW4GnSLHHcvX0gjNJlZXks0Fj6cyhrLQK1EMKKNxPgA0VTBk
fdm4hTRZcrgfAASLyUqQWHA0YKV1kGdATGn+hs/XEbY1Lae4btw83kvT39IwrCgyTDmYGFWSlers
QkQ6M8Z9w0nuSyQjVeNqlW7K7V1QfHfFT0g+rp/N/NdwgRxngmtJUdHfwQ11viZ0WIauCvLWJc2X
gGk23QD0xoewnHwri88aWjHX7V0+t/AYAAcJyogKOhJwiHODSu8Xikr61g30jdJE6D/4qaXVb00j
M8Vw6x3mxUJqj9/5k3iId/kTSAqMeA9PdcmhVrfXf86l36goviHxhMqJhNnY2XVPEsAkTUYhUcPW
TbNjQ3709Cai+coXuWQD5UXocAE7iF4e5/6BmicCeFdat8JMZwihvhx1pu6/rTtjCXO9A4c4o/l5
AGaRiaSO2qJ1J6fB+wDkgeBqBB/p2nP50l/O7cyLPdkwwM01zEPDjj6ieibaerSJ0k03QSFm5ZO+
jBqzJXzTeJtjDOXXkU4sBUqvFmgWtW6rkMBspOFOBh/sytksLAelbElEugyGMjB0ny+nLn1/AnCg
czPLiU2Umpm6Uuad/fn8A4PYxokF7vRbUhoRhpg7FyMuoOSD5NxOd+7X6uU8nB1RHxrNM5uAKM9C
gXwADKmRV60SdW6iprf9E+mRwTc7owJUMXxOg/upLd7EId2NtbdPIP4J3sdBdWqimlC8958CjAcD
/5/c5pmplI95mN+QKXGAaRK8h+uf3MK54pdSJKgyNH8u4K362Ep4nJSd6+m1sGuSLrS7evy5boSH
3Pz//fjHCnewRVUNVTHWnZtOt60P2WUzCXA/q5/BUU0HU7vze6BTjfw4iNlL8ZcETjTZvpysxJeF
xf4qKEHCA1MC0i/Z8okTdznxCj2rRxej0czoWlD4X18oT/IwLxQWEFORUYJOjJ/X6jKlF4u0G1GQ
AM5deYsfoqf2ZbhpjqBN2RArAY1oeNQDK5jseiezP8S+/gvmL55zcE1E0oyxX6SBgDmdf0JCEPex
UMujW0NfgqSBKeWHpG6s61Yur0MsE7BMFYghXL2/WdnJRpIkT/Np8EZXyoYtAWmEBp6KLHuV1wpy
lyMK2FAZa5nHOiD+rM5HemKpbzIiNnU1uaM5WcNOORSPPtiHB7O3Mns8AGF89M2/0WZ6vL7CpX08
tTv/+YndMA3bTBTKyX2zjmsv79nb+TM6/bvn3T35u1U5amQgSSbXYOrmqzs04LbTzPvYWZs6XciO
z3ePy5HGigqgY4Cl0fxKN5GV3+o7dZdtp039Vluf9XbcCA5xUZWG9mRleXa+8sUtfBBIywGwRbcB
sC8EmPO1TvpEs7LPZXcY+9jEfD/zhNdIDJn6o4k2ZFDQvDSpB5rsh1x+qWonrwInzvq70AOXPIqU
BZm2XX4zjba8pqt2ed1gBmvWCUR3As/M3zfVyTlUAYiXZF/C+D/G8818AghskkmwTYYChCxqShyB
iC3a8ArZXPeuZcvIkcFeADo2vgZB9RwVWhQv3QozJj1mLzI9ZeKw8Xd5/RZCgfq6ucu4hwEXBQJ1
mPVB7s9HJZ2KkTBFkeqGFbnVhMIB0c1KxrOQSYJlQ0Q5DQm5rmkK52rSSFP0FA3VbQK7OEYeura7
SWf6Jv1J3PSmcGWBxTLrb6rUUlSngXigdJSc0JLMbrWSeBmfzn8M53WRB/3P2NNVd7wXQUpADhKo
r5CFhWY47Op2q0Mu+Wl6gVzb2Gxlx2h31zf8sogKESeMVaELJc7YAL7cnutlP4JTQnVLVcDAp6lI
98Dc0Oy5iGRG2n0S3MrtPtb3msTopJt64kTaF7il+q/rv+SyU/X7S3D1QscF5Wq+aixoJS3JBAAl
/dYTTH0ztXmI/TvBDI9aeJeCi0TYpOVteZD3wV51o3tyV+2Th+lH8myZya8S3WL0ytgqugkaoGnl
IrnMx8C4pOloghu4lEH9eR4e4qqW8yLCrxub7xb0l41xnyp//6rQjy4FPMtfr+/GZY8Cu3Fqj3vv
CGCO60kKe0O3ofv+xjUgE/D86T7+WVmYMl+050EelsAnhD3HCP7FlJefJrMYU6y5yh3EfnUgNI7D
5PgPgLppDlCvyabXWT88YL6vypl/KF8MyZFvu/fpg3a3gjOpttw4E73XyDYTBrOArHTpCJtQXRPU
uLzqzn8plzI0cdV0lKQahmQ6Rkpowk97TV0bdri89GAF1RCMdiNMAPp6ftJyIA0+rXvN9UYzriZm
qHhFPIRAkw1BxdSAqSogLHHsrGVElxCB+cyR44LfS5ohx5xlA8DuMRU6zQ3Lb+0gzOKhVlZbHYg2
x20T3o0YCm/FhylcWfLivp7Y5VIXbfSkVqsbDZHvpQqfMpx48a/OTp8xOVSfk06uYFA1vTDG+aS5
bdi4E423nd5sFG1Yef3NwfvCmU/McPk7moUBMYZBc7VE22h9Qkw6Ft8VirKJ0aV2mLTFypW1cEPO
FxVq5jg7GYXtc3eR0tKDmq2ouUnxHldg/HfqWHsAVJ31QrgNBsG+HhmWVgh1JkA2Z05WyBef28tJ
TJXJJ5rbDxlT/VdN7jeR95gBNjlU6crilu7jeeAWJTgkzxCJPTeWhsCmgq5Vc8EzSZgwgbUozzK6
EoIWsj8Mtf6SfaNdiNcddyUHraABziyrLgG5WKaDxTl+SJMXVQMmR7UJHGWwDQjE2T14/ym4qb7i
zCmNGcMNyJyhvEcYtmrAOdmm9mpBYTFhILoEvjk8koGm4TZBa8OplWOiulmU7JtSZxBttgScLwAa
AZEZUMemBr45z/Nyc/qEeAFwpzNpvKI8+ca20F4NqHo/QsK7a2+ScK00dtmkR9gA8HWmKp/xffwk
QjVOjdLruMLBf8g0xZSh8VvVW88CU+anZ2E0utUewiOUbK1RfK7XUFyLDnlintueQUXBDu6O5HQA
KLMJwEkdRmVp1T4AZNhNzEYYo7LyFSw5JibPITpHMTyDuehzxwQHJe3piEvLk+t6gwJXBN5L6Aiu
fGvzb+fDCbSxcO/jFYmxei6c0EIBILhXkCs+IcO3bZU9GObNg8+cD4M535uQ3YomdJ0d6gqWads3
+1f7h33efD4/tgdwTf8JwFL/CEat9+32frt9e/p7/wjeQOtg+e7bYe+Zh/u1kaml4zj9ydwlWeh9
19QjvLWZGnOInul46GnpdNKdhHGN6/uzmKWcGuNuLC/1p1ofVdVVMGJfVHsMPMr0Wc0c6UsoHVW1
02dlr99ExcEDEft140u31qlt7taa9a7rKMPZKMm7iuJlX1lAsV+38avtec0BuOjue2JRNANV3QO4
FgdnZuwBgRpomGQQndJZz8mO7YHpFhR2fOD69/UNnseQHLfWnshLCahOwWGGYXxUhPmvPFZbRUli
3DP++JEP226+p33WTHdhfRA1p8rSlf1d+sTQEwGvFaI/EiLO98tGL4WZM8EtPZFpgFAFKz2E37cF
v7ko0iJ2SXhh4A1y/hFjoiDDGFdCXAf6hubuaWI/xFLZN7Wp+eNZP8fQLC3C7AhTHI9bukveXlIG
xYyHP2tAuKXv/PSXcDFMHwdVnrp5rdphdD2lxwvsA4MQK+70e0jXVsxddOBnCMaMYsUpG/fg73wz
oBvwVTODVTdvX87TTrd+fjVuLMM8fvdvEGliBUOBGax4zudM4xU794ccEpovrblGG7f0QYHwUoL4
CMikUWg9P46pDPQsLFpwR4Cxox33nbLN027FqxZ3+sQItwOC1lSQEaqJOyBW6JiwBBVKC0bR/PP6
l7vovSd2uAuipqgWNw0W0/oDxLdoDaBIGY8r+dHylgHrPl9EQAzMv+KkMCNWemZM3UBc8AjhoXDT
jVsJ/B7Xl7KUYRo4EsxdU9RFVPncCIhBOj/IMuKOOkYmX4BJKJ7pAKQoihP513Vbi8dzYosL6LII
7qgqSonrG4fpW4ysoqxMqV5LmpeCGQhbf1vOuL1/NSBO9k3q2r4iQUncAmTekbKra9Ecg9Iahnsk
UwOaiYbxcH1lC/cizgnPW1zjBuYPOO/WwcrsF4lCXEMbx4MuBaXdhNJmKshtjSoRmHjCFYsLLgix
WOhjq6BEmOeJz8/NGFUIcggIKkoFXqMIFZ6ufrq+qIXjOjPBVQlomMsgjEA8kWKVKRjrVVE2mZw0
XdOMWXB0CrwBHgHi/B+Dc/RkCv0mlmCoLP9gMiQAWn4cVrCEazbmPz9xiqkRqU8r2GjiD6ylpVtp
WBmHXtwvFDNVDYUODcnbuQmDjF3SjHDvISEZ+D3GJ0LwxFcFcHzFgHFcP50llwPYC4N7Gvgw8HQ4
tyb7WQrZ8J64gpwHdhfk4Kye9Jh5dQDoVBoGmzYPVj7gX/1z7opBmZhS0MYBK4njOjfaFl7QSqmI
JYIg+paCq/kl2rxUVg/pxxJCGqV55zMIT24ejsf3o249sBGacTcSNOPMnslgAOzZWu6yuBEnv4nb
iFTAUCG4HuA9RvPUhINuxnoLaQY0YiCozDqtUNn1rV/ypdNdkM93IarAggI0HIFa1KNSPUTyLglX
OrSLJhBOQAWE7wJnfG6iz4YUjEIScdXprvcfJ8Coen3l+14KIRgw+48NLmgZPojUw0ZFnJz670Fq
voW8tq/vFJm34sJhTmxw30SjiFWLSj4gFftx/1LbeFObDXwHr2n8E7PqDfpQ7f5NYZWDJPjpJzeF
2bFA5coAXsjNh5/dAz6fHQEgKDShTQO5SS9gA/7nTEoKqirkMK+dCWkkkW016/7fuBdRUBAB/QSG
UfivuqvVcRhzisPWfNWR/QR0Umn+VoxkJ7dyekeAmbJWdm1h01AzhfgTBv9AgsZtGvL0WOppQl2N
Po/JDi+gHIpdch7/9wkG4P50VlcHrh8k5+dOlo7t2FdSSJHGAMIgZkpuJR26732t9yufzNJH+o8p
NEvPTSWZVpWaJsCf6+oxUrsXdZBfaSg1DHTomhlAS9a5vom8qhGa0DMEBJM0mPD6rXmem/QTHTbD
lLpvDQSDKzyoXlDOsRIzwjsLaC8zuasZ+LScxtLt3nyTbWhjk2qLZsD1X7L0LSO5gs46qr6XwKZM
08ohUSvqGsJeIPei+GMg97luY3F/MZZCAOFGJsdLRQg01sbOz6lbBlNkogd2hJ48SjMaasrKcYo2
180tLgkqP+h5z9pUPL82BpcmOfQa6oIOjmnAo+X6ZzM9XzciL12o6JqiTg4gDAYIuchOx0AVwrGl
bgVVn6A/9GDNwr09/h2ao5iwTncMHeBI8VgSVOjUDRj7Eu+QTTXLtqHwMHQxQ5+DDYLPRq+/9QOQ
J0HUqz2Ka6PHl6iE2dnwEWHsFAN/QI2dO1s/NFVdNSN1vSDFqLjiBM2hx0PP38mNpUkmATzDrGXj
X5wDxSGoM9YL/UYuhFe9ooO1Q6Gu1EOBmtLmXgBD28ZDsXGls/nbmeAj+amp2QNPEqiqB05AiGCq
NTtnwD8amuUj+PxRrgBECVNkD9lugAy0gUzgDmnAwGLTB/H7BOxiwo7+5se32U2IXWCBYQb7+/vW
NP5Flkcx9oGJTsweify1iQJ6piVgEHHDiTwhCXoiFS1Nb5DFle/tN7262A4k+5BlwfQoJALPtyOA
MBuoHA3EaNxUyS5mnSU5o12zO7SxtpJ1F7Kfjn0n7CbfFSB5A0kEur6SjVjHsPDrX8rv++Lar+Fe
VtJMWV34+DUJGZnaWga4Pv8I/UZrNl52IKkbBbWpENTsDOBzIKyE8XvIr9S7MbfVXgbL7OCAZAkq
SxjLFg6GssPcslWQw1hvleigR3hOx2bTxCAIfpOCfTqErI3v6tapBVAD4/VrEp2JbghVMzWtrZ5A
7MHfacVokm5tsdjZa2ud05oTRxQiMIJPA0VU6AA2BFEvoJvXt3Mp7qBVjH71/KZDffbcQh3HBb5x
X3fpcGwmcHaGT7oCBsR25YpaqtgAtAVS93l4CAMY3DeFpoUfBhmOrcJ3k7M3cDJZFLkRenIMtxJo
MQxg/4gJZ3qAYIX9862z72+VkV9FhcY2xe85/RmZbt/HFioRzIrMtQbKQoUAWjBQ0ZjVeohCuJdm
V8oNVYJIdxX/Uxw/s6EGo9lnmX0aWmmrerpyW16ScSCUntrjspKoHEqlKWCP6l+if+spTgnBvLp3
aYBbuyiZWJppz9TEMg5h1JvG4HjZLkBSSMb7Ro7BQzOYiWQrowIHhCg8pu5RNU0f69JKpPdRMido
DaYCK8qHpHvRu8fYY9oUb2NhDVmxeC3M+zaDODATwo9yDm2f+6WW6m6y04d3D5x6AZpNO3XbQTxd
dYeVXutSyZye2uOjEo2JEZSw14EqdcrTV814FdvAJHdabvrGfaEjUoMcYQptEt+DvtDTppVMjxdM
+M27Tn8DH4sCEBXMaAR38O7EwPSyR9CMsxA6M5JlGBugP2T1HhmMqVBnSkF0OthU/BTD6qEKoOvk
MWkVtTu7DB8y0LcFNRLaRRhE5q7JRgzEKozhUj3O31VKVIDy76IwCdkn/raMVuLHAgxl7rOjhYrs
HTKIMufCJSQyhNwvdBdqEEpta0cNs2euP7yXZpPWbAL/R767HrOWGomnNvkeOKrshUf8HNuOCWhQ
+DiBOWwFG+Q97Kiz1wxxAnRoFgQuXQCxrXSlN34JW8Rne7Jmvh4xkrIO6tm+NjhNTQ5dMWDysoNa
nkXqTTDWZlPfgSg3zQ6qbNX5GjB0jpWXZ/yfPf+dRDm5FtrBjxqth/3SKPaK8KYrJhV3ogL8ZBCs
+PiiPyHzhUQY+oPoLpxfEJEaaKPuVfisR4mBPco0aitBRhrRg0COslKa8VqzaDmUnNjkrj0QV4Nm
FYO7rqLY6qan0KvG5qIRjMkHRprX4lny/l73qaUsH713PA/BKARcBLdMXYtKMMf2uhtqotVkbyKm
cfL46bqRxXNDrRZcxWCvxJDD+V6OVSupeaVTN4pSM5S3Xp9Y1LMbtTaFNWHN35fzhZPAR8CYjgod
Xr3nxojQYV69RiAA+tuKdtFOhCw6PkjmMxVdIp89GbiHA7BAoQs3WQL7QhdsS26O+U1vvc8zUh5L
dzfPPfuTmBlSOZCjoIsiO89/ru/KoofhLYfCAzbm4r0cCESusx6BXAsyV/fgwWN8iFsLrxAnHoeP
uCpB4f523ejSTQ9ZEkwZYxwUExlcOiJKeYt+OIzqtcKyGNnITbppDVCv5chJpJXn3aJ3nVjjzqJs
qjgqNTg0QUgs5C9V/jPitXZ9SYtvSOQTgDdCzRR+zPnwaKRxJgsBQr/wkrY1S8hXV+/a/sn335Jm
mzSsxWCfGOI2uo0yN5W2g0ZB/pFjFuQrMm7HmSigBQ3VWNiVUrw2frOpwk2hb4p+e/23LnwJyBDA
+gO2cXCg/BZfTyJYrCpT0IMe3vXrEcz576r3AOQgi/tjFa0RXi1gETCOh3FyDOehtWTwL6XYoGNu
JHMIQ6KPvKTcBsFmotuxUlkEqdeMsqmJrRhFuo4NE/5PGZTAT1q/8vkvxrV5NhCcZRKKbLxesC9N
TVkIne5Kvh1odp5v0oe2MjUUFgKMRksP9dr1vOTmpxa5bICmqh9FwRzWQrzV/Ul497PYzr0GGK/v
Ku7feqQk1492zST3ZbVe3kbJCJNjHNuTiry+eRqSuxwoZT/pbVXQVpB6awbnPz/xpRTLm+pumA3u
vX1ahzex96f0HyDWYGVht72+vKVoNUskIrDiTrzoVGqtrNQVKjhuCqESoTpI+rYXGMEUIwh09bdW
WEmwFmt7QGDPLGozaO83Dz5ZXl/1GaYnMKcmY0RG3w94Nfnb4qg4YA5kH6pdMrKfexISe4pBntSx
p9qcKJ6+dpasHO3sLdyVoqNEZWDZwLeCsOV8pyW/GyE4jvowHNmm/pdc1NuG6izv17iZluLDqSXu
TBOhSMC1AUuJ99GIFZvfQpLeWkmM6piwcqSLy1Kh0wr0Hi5/fof9LvChahxQF80nZFCRo8qQaSG5
KYlrteHfQaeLLfyFaGD+BC3N+aY4Oc246Ca/LEM6T5+E0Q5AgInuSP49WZ3wHg92HBRW/AxFhuZr
lG7CejTBA4FxmHanDE8j2cjxWkdyKSpBTxGjb6glISjzs1llbFSZkKJ4nPbQ2p2eK+lB1e2AfBRC
uqP5UfHzF0V5vf4ZLR7wiVHu9Rajt0CGDEY7xFxh+MHkotXkPy1wIuhfrtyMc151sem4ENFwxY2P
yvH5pouCQrIQyhquGKaymSSYIBSSco3zY9GNTqxwX0c7hYnYTQUKctJ+TNGJQzeoAwq+h5b3uDYw
sfTuAi8M7rVZfhOTntxl3ysgA8TVjTLYWyNaXxNUvD2Q7kQ3+oP/kqxMGC0uDVuHbwQvfGgCnG/g
JJVRkkU1yvrRu94giKtfdf0qC2tDLUsHRZCRYXBmxkJfJMg0TJQuHak76E/h5OrNSqq55HXzhO1v
PgzFeW4dFe28BugI6oKLmWnl+wASCCN7KSH902uf1z18DlG80wFnM28XoDgXkPhS6aMoAswNiFB7
kiuWy4/JhB7MfY3y9VpkXiqvYXT0P9YI13RCPySRMT9N3azWd0p+K+ZgloreK2EnZZ8BSLU8s9IQ
2YLkECWBVVQSOH6m/ZBUNgTZ2RS/DjX04uudHrzQIWWecef190EOARVTANv9gCJ3eIihliLuZhjw
VO/BO7ED17ne4cN9AEQY7CAsE4AcyW5AYt2OTEgfqB8yebSu7+zCFXy2Vq5mCepnLwT5BXVrOXjo
m41OBBMj8UBSHQD56XeNtNZyWvJLSHMC54nSJeIIt7s9skdIXuEsUxqZUSbe6kKxu76opU8Mwg0A
zOGrRiFlXvTJxWB4bTuCppK6ca6qrEtkw6QKiADEFBWlwvfpyqWnzAHiwj8NNF6hNACiT34aiopB
nLaNR93bN41ZmHXBKObLXOF/+7j9iqwvqHKzN/zbZ2hJm3NdX8U/G5KY3fP1pS9APpGgAzOFxxga
z+D1Pl97EPRAm8v4KepgKy1LqZWSQxxsSbsTp103xGbvNjWYvvciht2mAO8WB7k7WBKbNfqOi7Ii
BsSAzkPtF9g20Izxz2ao6epVH0y5KzcYRvUBk0zIzgvDbSzfYkrX7JpbDICzViJmKgl3ajsc6lQ5
tEBGXN8VPn7ghyBUgUdmvlLQteZ8Lq6DJlBJWbjltJXBGYKXcb4xACCDgGcLTtb2QRbClQTv4laZ
jUKGFsFXEQnVfslNTrwwmhppqmc6vCrXt53/KZT3ZfpKvTsDbRTQ0WtRsw3HR1/+b/vzv4aBStcw
aqPLaGKfu4A+5iCxlUA2KKnZ34b6dqT1FcQb1ibR5/zq1OtnOwAFUSTwYIJCu/zcTh97cefpRuHG
Mahp1CQljLx4iUZWTo+/aX7tgP5Yx42JOiyPgo0SMUJtPy/dEQTLkB1k+uSbWh86avKkrBGM8+Hp
1xhaOHOVDipIfM3XD0HgFgoSaLUwrnEvCVm28fXGWAm7S0uaJxqRI6M3glGs863LUc71qAGOpkIx
UePa6qO0KSP/tqufe3E1v7lcEzxwbmuipgy8AB8TsGSojGHcyUXfG7UMwWD6fmwh1NncaZsUKnwf
HtTHUGpP6UdkrLnj5VqhvYKIBJTw/CnwvCSi2OcjUaLCTbqSUf8DLTJTgZQ3AdlQuEYesbDUM2Pc
m6CNc0C6irhwIeWH5gGazcXKE/kC2gJcFcrzmNPTwSaIE+RMYP68SWmnx4CFG06+lw7qrvzRtjX4
MNC5BrkyQ6ezXKu8zB5x/rHNViF2AQ7RGfjDpVuxTnqlkmFVEhN7qCUzBhd8VHs3KS3ur0fLy+/6
3BSXDrcoIs6VnxjVzjoKUTt8iJO1x9uajfkcT4KjUEUCqALDxM36jMy6E2Fyq4UpZLfypnm5vp4F
BzzbOu7AUj3pU5DQxy605diU78oEDqgfRAXIKH1lmHPNFvdhV5i2yEKKYxLvc+JowwukeHPdTFJq
X1/UBTDzf9zwH4eYf8nJDmrDRIoohSUSbfPJHAKk3zMN36gEj0FQWYXwmEY3fYI5QA8DzZLuXP8B
iyvFrYrHLuBdCg/SNhqvDUDhAYfsoXLgV69R3TviGLDE95DFPl+3xuep82oV3GbwOxGwcB7q3NAR
KoNiDKmFEvXW27bYqFB10LZCfOvV96r457q5xd09tcelkDSRAXvVYC/GrJdoZ9bd/+PszHrcNrau
/YsIcB5uSUrqwVK7Pca+IRw74TwVZ/7692FffF+LIkTkAEFyDoK4VMVdu/aw9lqfflfufICEeKco
tREnXG1tXb9V5yZzRJplvDjoRT7nETglyucTDM/HUFR0AhntlYRbjXuQiK1PyEgS7A3LB4QZ9dqE
UjHZGlJLMKGOkh9Ds3RZpCxF8Tvdo1radJrvl1rdiyitLV2ULDXO30Gaofntqmp/DEp68Q9lOp00
yDLnwZVUwOI0+eLgaDaj29Adu/9lb6pGb5b0btOrexMF+twZZonneawvw6H3JQXQxHDoPhUv0Yv6
IzwPH9vDjDYZAh3MuRSjV++NMW1a87vfsI7Q9LQO6ZhkFz38i/dj/ssKLkypd1/y33Kx817trbWy
5CAjOhvsKrtY4akAyhaB9JGONfpyf0zraPR7BaK3aGL9UtEjI9AAoMLM+CqlJH5TA8VCoWVmDv/I
aOco/Y1QOJKHD8r8Ser+aE/9fI5N+iq5P4vD1B3NYO9SLRH9+kdAmkLhA1INfsPqRzQ07qfE5ITz
2lM1KPHzv3LVzQO3/jOPbvifC3+LVVEDAe+yeA1u0/VVEpKU5lab5UxcC/ARhuyQ5ReJErdemPRK
B7TJqlvX6rvy3zxBRdnNZDkr3Bqg2f/w3FENJGykGQctxOqqNck4tnKNgRt6c5TzB5U7PWXPefky
Znu01YuHuDnmd2utLlMtJ2Zo8V9cjOo1bFDY/CjtYfNuczdOljk4VV+iDj7p9cmmmll1HfL2Fwcx
e3q9dRn6kW27U+OL8YedGDsOYms94O2c38Ltd8PVZrayPhd9nSFlcQ6XMuc/pvkY9s+T+XNwHu47
o81nhkF9S1tGDRnHWCWmcRTb5YS+7SVovk0J6qRurzhu0o/Q3imuLLlFaHpSbRzU+fdk7niGrZ0i
nLFQ2wDiRr/h+mRLTRRx1Kf5RQJvk+fRWQqPuUX5rks9yT7Quby/2631lmQREBxhA+Id1+uJUNPi
URnzi4jlJ0N6VsQyn/4p1H2rcLy26/YKEFuuz2JEmnvA0SI7fr2gnvWoced6ziNeQVPRBq//TBH/
+1vYfAm19n8wHOiaFkkZLPaGtnC0utlG9DzH7wVokbtIJLsZKDIDJe2++FxGwcf753lDj8q3Q/KC
Xj/jag71npX1WChfKwIN7ss8x69mwBtWapep/qp1z632pXeG18wOzoPmQil7kCcQVB/C/mOYy+dq
ZvShRos5/i3FT933+z/sBsv19sPoyXKDUOaw1l0gJ6zAygVZyaRL8hj3xrNo6781p/pjFA+2EbkD
BmeA0NMb+VRLqidIRCM3jAhfQXUcA2F6spg/Ssmp3SNhviEXWn4bwDq6xvy6Bfp+bRSaCfrZHKXy
Ypn/QML2MquJa1NLhp0nlD4VSeqLV3NO/a5nXCR40G1YtuATl/rHORjdebeNtay3cqGQqFMnIzOm
ff+GRHgXxye50ANpCHM4BAPP0OEC0a3iHA+J6lfh5/sfZiPgu1pr5a4FbLpmMOtLLOBL3QkNbK/m
4JvMzy1z5wne29fq8uVhnNmNvWhjadFBQ3xL/SzJ7bEYdrLVm57b2wcFJom0Bn6FYPb6gybUjGAE
w42JQT0VKdOGcg6s3AG0lspel8p+lGnHOYh8K99DIW28f1w9Kq461w+ii9WBIkQ4JXkf55cQ7EEZ
W4/pJL46lOzvf7cblNyyxwWKAi0h0+/4l+s9KuhAWk3Q5BctTs6iGQ9yPHzows+d9XcWOn5rurOp
+0MQP4TN8EvXv2bOHlBuo7ICOxmMXHR3TWjXVslC3QltnoMC92bqmafaJWPwjvnPzkbVjdsA5JKB
qUUtBTLf64222ZhGhmCjcfGvnYWPeZQfjNH8MxXjk+EUnhVbnhEWH4zBONsyQxmjf/8XbJktDyKP
Ih1c/WZuS616Q6+zOr+UIau1+iOkni7acm4TTjv+e8t4sFmIYWW2iwDf9V7VQuNjDW1+iRpZce3O
QSsCKbSDEgA2vr+rzaXeXgn6dZSPVk9vQyvGjKNuWao4jIsm0tQ0H2KKBv/TQssXXAbfCNqu90Qm
W7exNfD9NN0N26/xYPlt+h+nHJfbAHsRPLc6MvXUFK8X0SQ9ykuHQEJSB/vQW+qfQZQyaEZzrz22
ZfS08Zc5MJ3R1TXfRJCXFerARBBCGigWvZbxuHNgGzEKuC3IOcH9QuK2bh0ZfW87Y10WFzEjacuE
RNsqXgDB76mSpjZ4jCSNXBkJKCfxJZgSTjxU8h54fsM8qETTrmDWzGZydHXrai2ZRNT2xSVJwStQ
1exch9bQfRvcigogQAbrA7LZZkxi5ajzMotss0YkDtXL786hXyZdoCi5fP1+mJjc/NahUrYH5Nvo
QZFn//9F19UVp7JzPclZNG2EXzteTcdrwvyZWRXJY+t4Y+87ySHQH6oUorEnSdrLkTbCXtioAOYx
4sVw0fpw+xJ5ZF1Li0sqZPNoxVFwEJU+uvlgMgehVUfBtNFx1qq9wvvWqwGVNkogDF2Dk1kTaefx
WCLANBLqWHL1q5bbAXjMqHuyXA6PcWsvFqUkp2qKQTvntekNjjp4sZLkr4WpSF6mFc3xvhFsHQbY
GCBY9H8ZXlnc77toZ2QULKsgeL7UUmo/i9JRDg1x0ZNa1fJTWDvhQQzV5Bt6JH+6v/KWjYOHAHFF
U4fvsfz7dyvL0dTnuY1OnGTMx6DqH4rEm2r5dH+VjQiLrhFsqJTUFqbvlWuSnWge2xllyS441PUv
tX/4Phj/7pZDt5Zh1gFsHI6WIsvKzcplPjalLDjGKuUrZgmh4yg/DrP2UvazASZB24ORbTiqhXWN
FgThB65idXvnPBrzIi0r9Ga0J6V4UQiykHU9l5riG9lDf5J3FUa2Lu/7NdeM/kXFRE/b07dth892
eI7ln739qcvkx5yqXKa96IhANOrHOdb9vPgiwvJU7dXZN16ApXWGFgPZzCKScW02jhJIopx79B7r
2ZPGn025F79uhDxMA4Jip0FNvLF+Y+RMHlKINWlOpw9KcpAdf6hIGg99/23IvilT54bZlyw9DDuj
mRuRzhubJ9548f1rap1+Mscg0Mgeu0xtDrne/tLSTvNSK5bdvLL3yKi37GcBWCkOdw/NztVBylJa
dvk0lQRW3QzQMpYRZwzK6FXp6f/0zmMNKuRR9Entpook78RaG36HoJW4Tl8oCinsXH/GksK2lcQS
TUincY0m8tJzkmZHoYE4LRZXvHO4G2bDdB5xEONbhM1rlIsWTGmvVYI+ZPddQX04Gf578YbqKoPb
zKnDlmutIrokM3O1n7mOiaaLh3CqIrc0xuljAyHXxSlVRnUkNTzZdWjttLg2HOlSqYIhC4Je/rYK
FgZtZNBfzNUFfBv1Kqf90HfTQzL/D61cfI2pgl2zGYjSVrkVsJ5OGSYErqZ59KLQRMrzcN9Zb5Xf
gEmAkqGltHSnV69Rz7BCqTpANMJCegKM97mHn662fIZ03LAvP0WozLopSPdhYVhss2Ob/1dpCGJZ
Zkah61i2yBO9+gmQ4oVOFwPWCNKYNtqXpvvn/ia3LPH9Aqtj7BtIxA0jQ3qyeB7l72MZuPcX2Gpg
Qdi/QHw4R4KcVXJqVFKk5QEfqsiORX8Sj07g637ZwA1t5L5Su/Ze/2Tj+bMIpQinKICpBDjXt7lg
VjGJpxBFuACViEg+W/lzwJCR5o/l8f7uto4PPm4cP6NwiBWu3FY+V7JdlQ2SthY4P6hzZC/M4p3L
vLUfYhMFUAGzYRCNX+/HlFO1bCq9vuiV8LpZ9eUS/YEmAYc6vJIR7+Qcyx+3KjmRwivkt4vOBtjp
6+XEkIz21JcohGU0v8Lxyer0k4aHdqOdjW35Cs6OxGkpM9+0YSgqy2Q1qbgwRcnUr1O/DGlXwom9
Y+RbB8j7KS+oHXIoZ+WT5mzqxqbTBcFddhyk6KJUp8kaaPNXn+S9ZuaGScDHQQoDwgpgwVuF8V0k
aVYiShPU5i9mUH6bndErknqHkGBrCaIsIDsIx1ArXz1XaT5A+F9j4KLpM7ewguTQd9leq2PDDpBw
xItrFJaIPFZm5wT4v0wBWKUK+7m3QHLP46Np5n4fn+7foo2VCFZBywCufmt2XFucRL+VScSyveQg
AfX4T1t+kxPdraWdcdLbc1tm9EgxgYpRplpDxVQprwq9R2vdnGX7ZTTs4WdYU968v5vbUIZVaG+C
x6Eoh1+43o0cq8mghIQyRdR/0Iei8NU+UHwtbJ3HIGlDFL/tinGoRjrY7bQnwXh7lrhaYlKwxDgM
iGquVx9FW5W8mOWlGeB8b7LEeNUDK/ODcqRGNlrRzm43/Pvi2ymvgvSgorkOFEe1VZxIr6rLInil
uLPUKh8aObHdTJGsD2NTJC9zQyhgizwIoCwJzL/MvgIVXgzGHpLz9qLzcfH4/CIMic9wvfnYzIfI
DMjiYmX6Bjf0B03+kZnHrqk9y9pzyxsJNKuZ8NVYDAcohMnXq7VNGg1CJTRPcdC53zRV/QMPY0Aj
AKr4dWQQKzpIRW04Pmht/S9wz7r6YbAHNfKGVJRur/USQknjbFU7r+6WFVAAW2CtuHDKz9c/rYE5
3IprubrAYTOFr23yKmJPDDux3tZxowgOygjOOLLZ1XEnIjSSPg+I9ZrGfJjCMjgZQQzePU0M6Kbj
z1JS78mDb+6MeihX2OHg10lfP8lFoieEEy1iJrIk5V5p5E9WnVRebTa/7l/l27xgKb7SsSf+IlDX
Vl9YyVujLFQWg+beXfohToJWzuRNAbD71DlQ8d55fLecB+G6aXOoVP3WmUFJ+EwMgNNt0s+q/LNS
DpH1pDEv/NTofxJzz8ffvsBs8N1yqy84dI0jM0cI1CVpP1pCehjNH6CK9sTHtgzFpOixdHaXOeDF
Mb97E3V4LGurIN/hX5+GLDw243Qee/IDNbvItLbvf7bN5XjvSa/w8zc1tW6U4q6asH47VU5xBJZ8
drp/Zg3qj+l3VO2BhjZdIOnWMvpqELCbq4BTgfBS6LpSXcSHNP2389WjsP30d9O5yM0oX7/e393W
N6Opu7RZaOoCsL4+zDTtpAYCuQqs5+haDeh4hmqg7tw5xK2LtogrG6RYjGGubT8Kg9qxOvS/g0z3
ikau/MkIfzC0+1nSzW/3t7SBCmIwgqn0RSh2iQGWi/jOQJTGCiIpVVmMOiySwQ/RUB5H1ZtlN9a8
2SDFq47q9M1yPsvwhg4GwdvwIlvnKT7e/ylbtoNXgf4S0MPCvHX9S4p2LLWsRlS0RhUJhsH4uRFf
rPDBkHcW2nw+3q+0sprUyIIyiBALTYHfW17HZGn2G/2AInIfy8ENOjdu/HmXSWVx/dfhPUe9zLjC
wUAMuQYAxe2cVoQP9WWWTU+h6BszfJiJ4REiXTdDKIVG9tekyr7O1V5VYgPnR/sANTwS2QVrvi5m
iVwvzCyZa/iaXZXkooh9UZ9b8SO3dLdMzpnyyVB/ydUMGuM5LRO/y6WPU7eXd2x8YwIjLI1pTKrr
63dLjbOaHhEnn08mBFu5pw7cVM3fCY02LipOHCQBczbWgsG4NiWrtOYsCiT0aZlnagEMxupzFuVf
7hvsxj29WmXlDqayhjUvR6U3ybIn0/SYQ3KpvRzaYsdgN7dDGYIDW6b813NTQ1jGhhHX4mL33UG2
s6euUh9bbfxzfz+by1johSiwGy7qOdenJnVhPQYz+8kkzfEFxVEvrbP2FFFb2HFxG4/tkgf8v6UW
O3nndSS5MvowZc4i6jGA9GwkoRcl0ue4lWCeZXY1rSHoCvaaets7pDsJ5e1CJb9K3+LeCoRmJOLi
EKRmD/HvYC8H3bQJ8IZ0UJYRzDUgwAhKwu46WhLexGXC4lAS/eqJc0jLnRR+ayX6uAqrECaRJV4f
YVc3zTQlQlxCkBVxZvpa+jQX8bFu/7lvFhtADpJdggigOQ4wlXVI6zSKKo3hIC5KqXSvaTmJo1JN
89+FoUKeUZWJWyn6cx9b83GW1ac2LpWd+7zlNhb45hvAAXjQyjITc+6EMvALrDTzzTx1y/FLKB1j
ST/WeyxuWzbyfq2VaZpSHnR523PZTj1qvS9W//f989z6cPS7FPJEOheEmtcfTiorKwhSlNOL9GuY
nfTyJ9jMYI+OZXE+q8eGyiWPjM6gGXiq1TbCzKiGRlOQEG9PZXXStB/3d7ERoCtAeCkeaDA2UKa9
3oXpNJLZpgQpmhTlLxH7/JFL5ZOc8P9qO7YPWZvJbl3W5o4tbH0fiiME6gtlNXu7XjjsG2k0BwbB
su5QOT+M6NVudpoSW97p/RKrqyX6rCsiQyY+yOh6oMGAWuKpKqZPutMeZPljJh/U+nT/PLdMfCnF
kcshlo0Lvt5W1yxKoTLb4gb1Ru/3+s8aYre+83QR7lRjNm80PDEEsaQ7wEFW90nuw1jpbVNcRKX+
kmJZOUKkFHpCN2qfiSblqGhp65V5WKDMA+CtywZnJ8Hb2i8j8AA4yJNpPK9+gpP34ZiEVAbb5qmK
nQ8kMJ/DOD4pofLSmjtluy2bQbOMeifyy5jO6solNEtEHyMmFinZgdcmZxomUHbetK17/X6RVdAR
NgXAWTVqL23MhDbirc5HaXCr+X/w+zAP0/rkaoNQWS0jMdkZBV1FwO6M8llVcg8ygacmcXQf0vi9
qfCtTcF3ApoHFIx+Q4cStAVTHyNldsygdkXSt26riMHPjPohMNs9Cd6ND7XwY+G33vAu66q+nFj0
srOguYi2xfZMG+q1vExB0EXSjh/ZygJo0jvMQGMUJsnW9Y1TtCB1ItG1EFFWFYMX/xYJwO441DV/
GmcHTSRzPNqzpD9knawdGzUvXobIKo5RHtngYKt+58tubJ5GA/wG4H046rXETR3bU2ONScMrB+ws
tF2t73xT23E0W5efBg3T30tlhUxkVaFy1LHuIhF1F/Pk1E+BfYjr59ZqaKw9lmV5VK2Ym/9437tt
mBFrwklOnk7mZa+MtrGshEHhrLvAqmDTY75k5a+d77lxetQVIRAirGSNdYxQBPmIm2n6t5CyMz5V
iuYmnez99428X2XlppssrDUxi/4yzG41fetav1Q+DnTK7y+ztRnixwVaSlbOV7q2TXVMgqwt4uFi
ln+G6ClCH679fX+JjU9C2Zg23WJtZEornyiUoJTpLQyLenkSf62AVQepenCK7nB/oRtdLGoYlMNB
31CaXxKyVdTdTPI4RFIzXLoE+P0UVR9E/Z3C+BT5GnQ8TsbQDWVqzUFCSPkkrGfd+dGHXqd+Krq/
B/PnbL6UBZRmfFChU6f4mBUvZv/VjE0vHkCJtSlq3fXr/V+9dTzA/mgjOQ7QzDUoLs4Rk5sDBZra
OPELx6+Z1mmMr7EZ79jt9kIYrYUz4oVfBVLTBPO0aXXDpakWpu/nvtY+hXH5cQqzdGepjTcXWAL1
Wzh1cOdr7zrO8jimqTZcplOYPA6mAZu0l5iDK3bnvW/DQ8OA44YeFuU3h7bctQHHfTaOcgIHgdmD
k+G9aJ8TP45+18q/lfTv/U+l82ddh7oQSNjAx/hUdJ7Xoa7WW0AvY5U83BjdER8+7pEP3F5HtCLA
VyEEQ7GMUOR6N2KuzbDJl2p0JlSfIpo76HHGTMSwE6jcRp4spC66wXQOuJmrY0ua2ST4S6iPZGbr
ylED/Ng+ybHJLGbuzZl8GV76NNuJBzcOkKoQ9JnA9PE368p+MFpZM08krYpenzNh/lScYscJbFRq
gXOQPjJjxCmCqLg+wlFubDONCTm7cZ79bFYsr7SQ22gjiJ/rNvF6PRZ+KuhUqZHd+CNcwgGUGTtX
YGurb4BaeD94AtcaGV2VVXYpU0opU+UAQ/RBD/6+b40bn5Bu9xvrI7YPCvB6ozROgj5qKHFVVeXm
sZbTr+gpdIngXOlK64e2/m+ggumU9yYBbq83oTyNsWVjFDfMZe/viyq9YVDns8QlDrMHg8KKGZ3D
BbyWhh80/fP9bd66LbB3cLZo1NeoTK0tVdVBRDMq218mwI2PlVbovmpHiR+17fRoaeUeQ//G5jhO
II5gHAld1gJZaheVSt6XrFe2D2DGvleB2rlSAzuGPvVPeqof72/w1oOxwXcLru98OuVhpdb9BUL3
B5WZLSTHLNBVMxaaBuqJabLT/RVXR8pjDwaOhJaEGgqLmyxF0UNtGO2mPNeJYrnAAItHVIltT1eS
+Tlrjb2G9cqrva1HJXjRieT5Z67j2l4iZbCNQC6rs8WEn07zNKbAX1s/7+9qDeZ6W2bRvENYdQFU
r5NNS2/sjMYhyyTMpsAYbDwpQZe5bQJl92wN2u92ytJP/RBCPjJN1nOg6KOvFsPwNMVBvuNhV3a0
/BrAQouoClkGSmurSNSp6FfGqtqcJX1qjsocfy2s5ItpQL7ihDmswYEYdnzfxjnz3IIKoCPGOa8r
FkXehHOsac1Zw4IZPpaip3aIBsKcOdoxoTWW/217vIBUiRdRcrKb62+ql7nWVbPanqVISa3jZDgB
2NuOAVYnjSWC/NhMa4CWQnyPyrS3D5JSFZ1balL4OzBS46+u6aXXtJuE7ebdLALXtOdCc6EEKcVB
CJS5ICou5Mhlwrjaqbusm1Fvvx4ldXSTQYIuGMPrX88EIM9TbTdnoWQV0mJhUj+E1pz7ZWkhVtH0
0JC2QVgcm84sT6k0yr+APLYokHS1dJTqpDgWstQ9JbHTfNODCsbJKhA7n3OdQL39yqWPAlqdPsZN
BSpN52iKCqs5W/B6QHyRiNdGCgGHjdnshXaGoH3TZZ5hoouitKbkhnah7Hzot1vzLujhRyxJMvWM
tylaUqvroyqnoLJCimHnOUhtxc/VwAh9dZyXAeHAQs9jLuPmG/c76I4RYMPuKMCGtm4xjeHfA6qd
AMyGtiYyU/r6xc5RbRKGkTxBylKE9EvsCTo05DBRCokis/g7nsa+9YqsQJgh6EPti8EoEBQcWjDP
h2zsgga+sFH+ct953F4d5FigCoBYBNUn4MnXuxTxPJnpMLXnUlWgcBaNwlgyqUNvOLtl7iXQXp8o
7wrxMR6Y7sfqRLt6SVJlmbWgFfeDMFM1r22SiGGMwPbLMAi+jlYJhFKKpgehdVwEdf6RaUyp3N/0
stD6h+AtIHBBSZdEffVDwlLElWRgX6U1OgcItb4EZpY+FENMqSdxYzNp/P++IgVpZl0hhOItX3kN
q9ENkepzezbnqnQXLmm/nXW0RzozPGBnwwkoXPt4f9FVoPRmwVQ5NJIDEyaIdR0i7kOb4SmlPRd9
LF5pG8bQGhWlb9XddCAabE6dEulIDUyoTsxm8b8sD7Sfe7zMp66RETIUSnnX8bnNyhSebuTDjyKo
4f939D9p3uSPJkqPXtoLGOVNcw9tsm7ILrunnUKsxou4oNFXaZ8h0+62A6k/m3ITf87MBj0HXZ7d
2h7NU1wX8UEb4+kwdmXnhUTvx6atJY8w5xPsoYHX1mrtl8UQfrf6dq87twp93n4bmTooVCB7UDWu
bp3cjYxmKUN1DkMqD3bLFEevWx7ZieLWFO5ebRppH6Ev1rz7JrFx3ek9Lrkcw2EEAivLp5dU9bQG
xblPCjTURdgw7OlIZiefAp2Lv2MCtwEX80CQ8lMIo6jNp7j2LrPVRUPCHMm5BADxmunMfOkoe3m2
UTHdgWpQ/P3+/pY/cHWzGbPAMzKmy4TQOo+MwyRK5tgRZ0lN5qO0GB61771u2ea2luIRtRbqtuvh
Z5o2AzC0sDl3YwCBd6v0mkg9ylaV9DEOsplIT0K2et7JIjeWpeVusuai2nET5pjxDAZw2Zw6/VQM
YGiAv3MJHp+w3UmxNuyTMMpYrBO4ISXT6+9mVYqDZmfanOtW+G1meJbZHswJ0AJ4rcoqT2gtuPe/
3EYUS1BChYEmDENqFE+u16wGUaR91/VnPJPzPTSy76OZlYcqyw0/MtLp4IwatKGErW6aSPBqmw6N
0Vg3Knfsgz3qxQ1DMkB04bf4x4IVuv41Izy0QVPM/ZlxXv1TNIbzMeubvWr8hoemNAg3pwLHo35D
JVzRYKjjWO3PqZ6/dE5wTC3ZnyTYiSCiFVCKWdqXQY92IvQNO6JqxKQyCE9Oe+2YR2UuCmsQ/VmE
Xe9GAHKUNv8pN9FDrT/sfNWtHfLUA5+Fw5j5p5UHyEuy8CYw+rOstPFnLZA68yGXkt7xkjZIXsyk
Kz6lgV05bqThp30Z0TxEf0Sd/9FCPT0OsFO7Kc/YS1jF40eK3z9qtIEfiHGbR5FKysdei4wdL7l1
QIvu+lJKJTxYt15D8GHdWIXDuWUqZjCcHtRJ/0sb68qrRHa6f0Qbd41KJ1MJjCPQRl77yMoctBzu
dN6pUfTeJGbk8bLsTxuqP6O+9ZsKUKbe7sV9W6tCEcU4KgVqg4z/2r6TzuysroqHszCNz03+Ya5/
99kpDYhD2oMhRztTYRtmgM9aSm5vE3/rpNAekkoa23I4N735MIYW1KLfCnhZq/TgaMWp+BMM055D
WbawegtoVJAT6kxrLVq011u0JyZ+UjkbztYi81zlk/3YZ2Z/DHk5Tq0u9yfIaMuHMJ5SPzfsv4gz
24NCrdPNneiEYNHeHPiGWS2PIG5u+esGPa+EFoJmeTOcB+o4z/CjtqeJyvQJXn31UcrmvQmerfUg
dAXUwf3jTVxs4F25au5GRep45s+KPvslKHmXm/cr1Mq/iEXb/35nQDcSzVCSW4BnK4PKW6c150SM
5y5MftSUcJz538qYvoZmvQPNXit3LdETtTcwqTShyPjXBIwJj1AiO3F3nkx1+gKf5teuSX7IdV/5
cjLPz6GaOX4kNOsLcyqllw2NeAmlOUU2LY4j14mNJEeepvjH7ExURsfRqT43bOwYUMF1oyRQ3aRM
xxPsKepxoOqwc+PX/Ro2wBtHk26ZLGAr6/ihKSXLFk06nBPdSmAckLrskdTB/hyGkKz3ffIQ5q14
zWI7fIgsCJoVFdT5YBZkugj0HqsIla6Jnorf0jU5iTpxjp1jtA9lX8DznSrtUZdQlJQz+xNqW5If
OR15DpNsXo4X8tMqe4r7HvRp3+7xYGx8HaQE6LXYRF/gLdYY3pF5Lkfk7XCu067yARbFn5O+Cb/E
9NwOw9CL3I0a7SujxZPXztpwLKxpPKiTSPy+G+ZDNwEPHZu+fYJCO3iycVCeoMF1cozQPBWTEbiF
HGfMvNXyIelKfceQb19+fv9C3L2QbOCzlhD63a0Rspp2gWEM52CuAsZXpQqWJjQ97nv927vJKgSQ
PPq4Reetd/5uFZuZcjkt8AV6K7V+kSrzh1Ath2NmyUhajp26s6tbf085HoDLUiMknFnPBylmozXz
HI1nJOZUBN+t4QMEVvOidtwfrLSM/La1y8uQGXs0jFsrwzZFFQUYOfiyVSSV9tAWBxVeqBmr4BSr
4ddkhrJ16A0YoGV1+tC22qlqxr169u2TQ8NFWwaEqd2oDHxff0cz70y02MR87tsTEZgPQ9D4aphI
DkinqfKaPRa0JXW6fm6W9eAneStEQr9/vZ5FU2kqkng+D9VwUuPY1ZQMTdfXWtG9udij99jcHWMA
iM0QovDKXa82dcuBG918ht2h84VTg+NwJI2bbjiugviFBIDSn+ql6mSa8441bVgvhXQGkZbsmjLi
aq8jtRnAiJztoB6n8TGJzr34af9Pi5BlMeoNwdQaxtdWWlYWE4yZQml/Nkrux9nPwfwn6vcYpje+
HLtB7owPCKPcmkeLwTVLGeRmPjPuE4kXObkY3Vc5nTwYwu7f+o0kZ8F5shlOf8HnqtefLRoDyZQz
ZzqHgtxFA298iCM/Sb2GIoTutd/bNnOFCjDS8HeWXu7Zyj5NerdAwrGaZU7weukgKPtWDef5TKe1
9yjTtYPHG2QfsRbj2Rmj2pWMmOKcEeX+ZEGQFNV9vJN6rLuUy9MHPxKlMJMzILbWrn9FpndibCx+
RaH62vfgC5UP33RV33Y9EMr3t7z1Xd+vtco9wqaL7FpnrS6efURaZqo6ypORRR5vzM6X3fBypMmU
iahtch/WFI+zMqrjWOrymbrLBxoA9kBcZ/BPDdK/9i+1EjsR9W0lZxE7BO+xLIpjXwV31N7HMq0n
5Rwb2aNE1vAlL7vYRUh1D6x5e4yshECtSS8S8po1ON5EKbtphkA5N1DZqq92/ac3n+SWbhY69ve/
2NamcNbUDInqaOWsNqUKTVhOFqvnwh7a50LYkWvYiMN3VSv9uL/U7TOvMcb89hTSZlDWvBhtrQgr
NCbtnPRFdaDb03njbO9t6NZRgjOjtk7At1z69VTIaBVFLg+yeu56/bOK9oYsHDc2Zk9k+un+hm5f
BJbCpTCnRZYFHPj6ZpFZmOYUW+oZFrWPmuwr8od6lo/hJJ8gWjgJqjZMu++UpG4/2AJZJLUjyQJV
u1b+hvdpSJ2216CwD6A0pZkhIU/Rw4O5YxlrMCGOg5UWNlweAkLhNbSmEHOYJTnbq8xWORt9+7Nv
GebrCrM65mX4UdErMEQS5E29pYR+qtSzi/uJ3HmuX+q4/Y8EaW+/hwDeoMdJZEMl8Pq4KfX1gxbI
2rlKC1fk/2jBt/vfc6OA/dYmWWJojvhGRsU2QoEmoaKdG11OElfptAZWkwDWcH3Cf8mNKr7FdTwU
PnkGeY1miAwkMQi61mtiqRsPQ9eOkhepRhl5Gao36O52bb5zkTa6dVDbks8wFY5GCfPS1yfh1GNU
JaOpna2q0d0szaxTl4r+uQyd2p8Y5PCMGavXtKDzlNr+u5O6accMN64ZJGOYIO2lpaWzetsGI7W6
QXT6ObF/ad1Cp/VQOPkxD9Qdr7txyeBDWkRYGY9eCAyv9zoFWjglXaPDwz8BbembzM0syXRFlZUn
Q66SQ1WP2VHK2ujUj9ouu/et1yJboCwLD80Sd61ZtkKpSoTSj/qZgaVnHQmtRE4+Tm3zMMrxc5hC
YKA96vGvWInpI8DAbSh+lX/s586/b5wb9x7YGWEZ4QyjPmtwihUYY0flQT/jrpkQUXIXUZdnBsm/
3F9n68OShS2DtYoBXnMVLzly2opErYyzAwG208ynCRGQoQ/hqN9ZaXNH71ZauU81FnYZ2qVxToUA
TPc9zuOnRv51fzu3Tyn5JAPXdGDowRDZXpuPqCqayO1onGEoj31jGAdvpEYC0Q6cAh0TbpPSif/h
U0HhAuzZABx8g3TVi6AhTrSN8zhQ3h0mC+iHnenHqq33dJE2vha9FzqNJLYMYa5bblmkmQ1/08//
x9l57ritJe36iggwh78kRamD1G27bbf9h3BkzplXfx72h4PdogQRnpnBjDEbcGktrlCr6g1BWT7r
Fni6UHzU6t8V2tq3J/Iy3aKoB80T0AudRZ6V5xM5lVFoFVWlHTFduheM+1KJ3FBEVV76qdR/ctm7
He5KUWMpIgJXgjeLJMAacwbkri+7dtKOmTaLnduTOcgseWnaS9081s5YhdZDgBjvq5nlCJm3NCX3
hpBD3Z/UCkWgQZq0UyVZkWj3ep/MTqopi6ETdEBUuLQ2/K3KWQgO30iHwhaCWXycDKPUbSU2op+3
R3PlFcJoyMAZEjk4xefz2VN8Se+USNaOOC7JVWQb/mSnQrIvIUGbohNLmKiITx0g+WkYbUa+8fWu
vAKWs5p6IdH5w7pYqCpkX0th52gEsaMW/schhePWfFXC+NR+NcT7rBvstvXSUN7C8F27rqiILh6l
MqMHXnc++LFKANyhDHWUxx/RrDngBr8nzTMQa1qFsM6V2NHlsYR+/u8JGq8qCsAAzsmn12iwLFm4
B1qlH/0eqI0/Bv0uzFrhkPcWBhEyDtpmbUrYrpQj+ul0u3a3P/uVE06nZEpquACugbacD7xCxZj8
qicXRdHYDcYidTUAxE4VKc3Gy+ttLOePTa4o4mDaBLv4Aurhh7OmTCHZWjzHO2Rr3dj6VkX+UwJk
01ecKWzga2KLF/SeXr8E6iIzfpjyQ6mdyuBPOu2tMLIlZMcbiiiop1JM8YwWjQrl7vakXFsOSxWD
OiUwahSbVsvBR6OM/zdVjqr0za8it2qs33QiXVN+XGoOXdl79agcmmRLEPQKFmvpML4RjrEEYKrO
v4c/F4IZkziR0QYHWQn2vn/gq72a5ej4KbCwR7FKD2qi7Q2ldf3uEEbtwc9Hr9bCQxrqH2/PxOXd
tPwcMk1udX7UWzr6riIZwU7NwnTS4SrsBtMVTid5+lpsWSFcjcJeov5Bs+uyumoksxYiB3sUtaBw
yhkR/iSu1R2PV94qoH6phJj/fLUvismAMBfLOc7wda1Mic3S9yMUO5t52PuNX7qxLGd21k/x4fYk
XuaHi24VuTqOmCpP2FUWUYulrtetqpNFWE6ZKmjTNM6QFad5VDwz6Hj36WQX7fPtsJcXL2EVCAFL
9ssOX23tMtRCkGy6fhTyl6l+DsdfaUC9devWvTq6d2FW94Ys5OkkBqZ+VOLCo87/RwKvouTdUzxA
GyETRazQHYQN1tbW4FY7lI2bZx0pwJF7NTmMxtG4N7da4leWJROImj05KzSHdUupD7u6MnREXat6
KdyEevAQjmV1l6Z55uLT2u7MEu3M21/t8kBevtp/QVdfrQ1n3QgTZCp72IgubSLK8X3xGlR+u7sd
6copRyioG7ybqQFelIvz1p+0IWFd5taPCOsRwzpwMjlyKh5y+SGp7/vwEJZb6+XqAN9Flc9PuKrs
NUDsROUwBzRMrtvbwRYqZjkmz6+aZWgLX5kvxxm+msUSB+EwyDSdzoYrzYdNy6rrg/jv718ter1U
QSz1/P088ey0fQmkL7q/JeuzFWS1xuW0bnKhW3bWKLm1odt+rD2W6j8/BZgq8Hj0aDEwNdeVvMCK
dQTpLA5fKwh2DdVDp8vy31T/eu/2grv6Ucg2SDBZdjxZz7980JdjJQuhcYw1gJW6FFdOCVjjf4iC
tuLSbaT4AAn/PIpZiXWyKAkdh1wq7sxBogFskr/dHsvlWwMpWxr2ZP4LjFFZLbBEnwEa+615zMUM
7fSsEp3USk3cvazmHqmd2R6K6meK3M1GmnwtMJBRuqjLhWytqxo4k0yTII7m0R9mvMv0TPfgFGYY
CkfzboyN9CC1crPXkrzY3R7y2iuO6tbCLkOKjJSA1GgtWqQoAwh0YTCPWvkyi19wEfayaDjMGZqM
0fcRRG4iHVRN2PXafb/UdWiQQne3Y3WyraY4QDC6x357H4nRvdEsoMbNPvNya6/2PR42bykbtVWU
8c4/fpClcWlEAvu+TeM/SLiUL50g+iRufvWkCmrhmJWSuJRR1H2pzxRDMQpBjDN0kCwUXDNUOq+S
Bu2JPqjo1LFqfo6tQQcLqlduJwk/x2xOPkaiMGys2iu3KJwQ9DN5/PAMMlanYtmVqplOnIrGLDnx
pLli7hb911C8m4tfbfUsad9uf80rm5GMhBSIZh3kjDUOeIomq5z8HEUpTeh2Ump891tAdbeDXAE1
8BZnqy9e0+yTtaSwUfUFarG+fkyn6lhYu8x4oJDf4mNiJ7MdWKE3Tz91/08eh3YWPgUQjfz2IdBP
Cm03KR+8yBweGp5DtZ0Mu9p86cxDJT8WDeTQXRLSUO31eiNvejPCWi0iJgUUCdBDWIFrkXNBpbXh
cyoexVkqWNtp7X+S9Np6iVq9zZwxUcS93Bl9hgGbygZX5dAKwAbn099OjWBeVvT5Zg+5sghYQ1gV
3/zaigLbkH0RqW8jzUE5D8hBhUYit66cIZkUaln7a5y1GZOzIYkUV0pm9VcMgCN0ZSXKRachD2/Q
IvV7CHtF26U7QUMZ1S3DuMvAmcaLtU8+Wd+1qjFMWxOy6rj4UScAen1UBORUQ7ujLeU5pSE8Nffk
jP5HrBClVzVMfEoQjUz9otASqeMs8wXD7lIpiR1kUa19ag7q12BW6sG2Rq3+3IaZGNt13+RfU3xh
WjtoioBHi2Z1CGEGZeKC3QTQ4ctC4AhWxOXYZFPTudOAHt693hu8L+uaIu1O6wo92qPopJd3Tdt0
38VekOSdgKKNute1qfpeUAv/pgd9lntMkR84RpfPwwErWUOx01nWyh16qvknsaNVtHHevnFm368G
CLtU5WgDg9KnnbFGqdFFUwSBgwVb0HhubT0J6tT2G9DKjizH0mgnHZVUBQml0RYEWrRqaKXPhoA7
sR3O1vRQVPB9xdmUPaUH8mZLvTT8tuo0+JJlRbPRS13nrBA3MIFBYYEbfeEIrhKTqDGsdm4ECnuR
WO4LCQ1WqRxj1yp6/yEa5Hbnh+K/Jsr/FxRgLMUjHKCN1QNHrKVILPpIP07JoftiFqo7Fzup8dro
X8sVSyQkjbncuYrgAa2GV4shjDql5E1jKbYf6l+sqrujLvSPrwu64RyNvJvgzi586lUOkUWlWoqZ
SDlIYMNqruyjMzbsFWWLAnJR9FoiccRwnfAWhQm8OvfTvPTnvm+14xT/HpvmSYmr/dA/Rnlmt732
NJrKXsw/tIn1Ixm2VCrXdw6xgZwBMl3WCiNdxdYqaxZmn8zPnxa5sdij02rnuXZvxLUtQfGUEOrr
NhKn5Qudb6fzoKu1ooDXSlKIgkcl/BGmnwWs76J/fUMtA2P1M61oh/KHVYzU0psEMKB+7KrYDtvY
reGUBJjMbNxu62yDOMg8ASelDEINYQ3c6LrQl+RaMo9SkZv7tDEhioMed6ClSZ7ctbIbpHrgIP3R
AIcx59dGb0rP7K3XxJC7hykbpOPkkymlNdLAk9YqR0HHmlFok/hO7VHX97Vc93wp3FIxXpslwsJE
B4uOMOp26Cyw9s4TpWjGHFFtYv8YpYGtJHNuh0L2uQ9ET/QffXNfqQ9WbTjiolDiC4/DVO/ycgJk
1zll5mrCJ2MIdnUg2TWYkNjc+n0X1WjKv5QJ0WXkp4FZWhPX2zoJROrp/lGS/oR8xLjypOZDslOr
wM3FGV8cimEKd5vUPBb11pddJ0dLdMB+GAEthRttbeogtxj+KE3qHzMob3YRCaId+vpGBnZ1jIhu
0jtY9uCFU4AghUaJpDB5xlD9VQwAB7F88P8IvqMIx8hvXrRg8LRA8hAdxjd3C+29fl4ySOxHFKzJ
qEwhRr56woSFTPOHVPZoqrkdiJknQiRv4Kzc3iVbYVZHtqL7YWD2k3CUo8lutb1Q/pawrbsd5KKW
sQxm4S7ggsBrlqTzfD03Kc4RiW8Jx9pM9vLQ24jt6gPwA+1b3SMMnja+Y5atk07pxo17Qf5dQi9O
SjwEoQXAuT4PncWtAAElDk6+hC6f4QqqcSC6pj/7Uot0cm3PivYzVfpPQtc+48D6a0DfuFVJ0cZ7
OdcpYD9HqWNOH2/PyUXy/fbDgHVRwGdy6BGf/7CQEnmiV1lw6psd8iO4dzgKIkBV4aXanQHXHZpQ
kH/MMBnHJ6BF/1EuPi4mQriwuVJ2kEDldvHnuNhZ1seu9uQ435XjIY576tC1E5X3ZqNumNld3kk8
F3hkcisylxcKJsDRYsWXS36z4E3guYlE66uLkHSMDccUmbrShEgFUfr2bF3eS0vgRS6HtIL29Xqy
wljVYHAHJyuST4Mx2BNiEpgy7pIsvPvXUG99XkTYZEr8oI3Ov0sqGYGUYjV8qnzTdFsj9hpVmndB
/h2ih/fPsRgREF8Il0sleAW0TalcSJk6p1hjAUugv3cIcv+eXt/CvdxYcJffDhWVd7FWJXVDTssK
UhNW51O6MNj9wS2mybWQIvDy0HyNBXX2QjGJ7gIxbg7/w0AtkjXwxLRn1olv5bOcqFykJyF+FANP
Lx7TOnKtbquLdSVjA9G7FMskSBug+lbnGdXsOrOyODvxNnO6AB3f+nOp/qXwsJvp9Ka9PYT7Khdc
rTA20tLLa0nDM+KNLrO8qddazYo5pr7VYo7LL2s/IeorPWRaony4PZPrChMPHlT0efNgb4po8JoF
VCG1YRojDrJa70f3Ix06B3htCaBolCMGJyqfM+qIONnXtb+xXK/FXvSS2X/4/9CRXG0N1LHyUcDw
1EcscMD+S60SJxTQqUGyKpGVD6VSvv77cAETU9Zi7SwGUuchK6mTBatTMK3FXTmaWbPK3ohfmWcv
aVqoyF9ux7t8oYFZoeMKgYf9j8j+eTxTnopcGbXslPcQ3yl7DGEguGUxDvlzPRaxvLcSc64PoI0S
8/ft2NcW0CJ3hZUsq5cK4nnsdirSqmlmXGszeITz1NI9VdTc/fcoCwgVihEHApSJ8ygy3mZgkkSM
xts842wTpSerlKaNcuSV9AnsCsBauIqAzrkrzsME2SBmSetnJzqLtqGFTjtAneoPIhyCMBw9QQt2
rW6HmflJ8Ltjam5lNleSaLg/gHtJUhfd4fVqFQ1aDJY2Ye8KTcMW9bj1KiM7iUb2Q9Y630N0KbST
wuA4GlvfydX5h1G1h7gWJ8/HQmKft+kL4mCZk/AYsxeMohO0crczlEz1Ilqv/37zgI6hBM9DHbT3
msNYzXjcJ0jsnFpL8BCGehq54Zv6ud5UZL52FyBwzzaG0gY0c7UGKtFKrEpdpqb2dOm+2Qe7aLiP
YfXt8Ka9vd6WE/f8SanBsDAXfjD6MuAYzhcCXCq5E8U+O8mdn3zBOdh3cRkdn4fUUll5mryx8q7t
YF7L7GGkg2TUFc/jGZ1i5XrGLhLTP5aV2GB/Mi7z4T4PtpyK3xxAL8YGfJfnGm/ZC70EHeVL0OoC
84hd34ekR8BGDiTxoAVW9hjC13f7FjqbmAn1zsoETmlUdF3wZvE+1uvCU5TMeiTTjx0Ax4pjDFHv
pkEtfMiCALK91JiHyWoNt2lC7SHQqmRP+/YpqEphp8Z5uR9iJbgXlQE4flv1f1QznHieFqmD32aF
zKpS301yw0O3MEyPqp4PdTJpN+72a7cCJTjY7ZwnpLKrD9yn4FkpKeLNKMx/SP5fQtG3JSnx2EOO
2gTOJILp/R8WFa3fhUeDYue6Pp4Jpi/XY52fUAp4qKUJo59HNcyPRvvtdqDL1cQJxnnMWxMOI+v3
fDUlbRsJWANhsU3ShCV8JqVuy+GRzMZT1s8vt6Nd7ksudaRe4QhR8kH15zyaP/OmtPQyPyn6r944
LAyhrLbr4a8apA9g1T/iln474hvG/HwJExL9MMAPYGSxsTkPGYxtNIgSZihaiPsZkOWpLexEiKzf
LWJIs11Ar+Whplh14VBzgEMw4MT2pIRj8VVMCu2zjDjRZBt9OXe2UehKZ5diotzNbS5/Kzq//GSF
WvUjAEXSu2KWBdAgtVL73uDo6akAODcGdO2DQQ0AdfOGV1lfb32QV+DihvwktHC4StGmHg5ObXpJ
zMHRunhLlfTaJ+MVR6+PKeRfq+NmDIMm4elVAKbQ7ya42ccgn7wUf9nQFw+WkkDzzDdW/+WO49AE
F4oUG54R7Lnzbzb1Ol7iU5CfdCTDSsvL9e+VWdwDS2jCcGfxmL69SK5k1QRcWOdwVxbw5iqrNjM5
MkBoY8kuCi29CPQBXjMA+vfBUPqf4buYvZMpifkpBG2uk6OllEPHvkAeLtRGMM+3f8/V8SPmwQaB
+gW94Hz885xa1PmrnCslSRw1pksY5j2Gin2S00K0ig+BiroXdrjWRuTlLFvvFmqyvFawdFzy4PPI
HV0SUUzYoOaour0uOEmyV0Lxn5/ZTDOJPo0opo575TyKL404BPpTfhqkA2oKdhp/7Gn1DMXsGOIA
LyTZUdbYAORfZp9LUJQzkDsCCrUuOMlW0qfiNHP2DOiUqE+8jjcyz2uTh1Thwn+E2U5t83xYVR5Y
fmAt9vGIRBTkfskx3Wz9X9v/yoLWBmAANHD9pA4NX1LI2fJTgAdyAseiEj6O/icfJFIwf7y9Di9T
m0UhAc2ihUTBE36V47bBWCnTqDBlSrqbe5UEt3OUfN7JfbOlGLh88/XKAw+GChfPx2UfriYvmuo2
XAzpE6F48INPYvlZVG01wMeF1ObHZH5vrC1Vt2tLAnQaixAOILYaq5jQjhvQkBiE08n0vcbQZjdG
HMS7PYtXqoMUBhFDZEshe0DOfj60qYdeqMhNcZLCEncVusbPYV45/vSSHzCDd0tTs5OtDOLaYoTX
yRaGfMJ1uzrSeqVNjFmGP60aD2X2kmr3tbhVjbh2Tr2PsbobqOPkfdhjIN/EE8K1d3MJGR5NceTj
FAiNG6vx2sp/H235Ne/QoMjk1oZSB9iaaemuS2QnN0pbKb/ETXvQlC2rlWtrA3gNYCHUsrkbVptZ
HLo4Fnred5oGWCRuyfOQZ9/qwF3ZYfDjEA+2SFKA063GlI5S1c55Up4CPc93zWwoFdD3Tt5PYxYd
cuSpNibxyrAYE69jCIZwV9aUvNmK0zJPu/KEJUnoBfS9bdR+/tEumv4O/Sjgw8u7wQTFsNpYo2lG
8WTip6KOsv/Ud0g1maVguBsb68qKWLj0kPhRxiHSKowAqD3BqWBxVaEqO7yUY/iYiC9qPfDALZ9T
Os+tMt0t/4sG105B3STEvgYHCrvIeo9SvuuH6kaZ7A1IdnaSUWWkmkO9jx8FFX71TXl39lrDmE+9
0Y3f0imJYqeMYTq7w6QWh7ZSItHpaAvErhIlgtvHmr5XFSh0rtRllWZjBW/8SMBG/GgnH2eQoGpl
m1VYN84UT+oH5MRqOAq1Fe587IaMndqGw+hUNSxmks+qhSCBaPBvoZPVwBMgk+sOjc/hT9yZ4+il
uj90H4tcb4dDXdaJYlfoFzW2MVhytAuMfqlc5n7CH4NJB09RIrq78eWWI+9ijiixUe5m0V+YdcmJ
VQ5WGepksZVyp2flnS9mVL2bQbzLQTU6xtwakx2FYSPbTY0GSW+Ji7HgED2amAps6LdcJoDc2gsb
CcgNwDrKJudnC+5NvEVB3Zz4TK1dpMpdkbWuYu2lVEG+NrhHvNqbIXsFSfxhHvyNhOjisH4LT7GL
5yWI2LXQcZSnktkZqX4amsDLK13inRI5oV9EG5nuxYm9BKJqsPh50nlb6wpUVdzF/Vzqp8LMAcOg
OZPWvCAyu24h3bePg7+xRzcCrmXbrMpSgHkV+gmmh92h52mhCdyUrqSptpH8EawvGytryUlWK4sL
HQQ2kHMu23XbKTKNsB1Edh/A8H7HSVU8KJH6d+7gdUAmwLwxKmb1palgLPS5UnjlMOh7YXH+uf1L
rn1TUNt8VM5C4qyWFHbbao9vFmCyWnI7a69KO4p1G9/zehCgL3xUktp1akGClumISuqnFmBjQ4eT
njjn/sZ23YqyehVkFiWbwM+J0ty3FDWNfK9qGwng5UJh6VMIp1FIvYM/nu9ABF7RdihU5eRDGYUL
KEsHP7lD28xR0i9SZG6sy7eOzPk6YadBL6GLsuyGdeEjFHHsqbVYPZFCZQ444Bll6kkTd1n0QU6e
J/WbKH8RKVGLau601K3qfvJwsj4GKvShdOvGvDb8dz9n/SRq9WBUgoafoyiPqo/Mp/7YWl9a2Rvj
hyHf6LFcZqTAlEg6gBEsdhfM9vlks/aT2NAEAwtwUX8ck9ywgxI4pE8254E2rU9yFnAXcKV86LVy
cipcz73b++MiE+E34MGExgldQATtVoUZWQkTkKGGcUq5H+l0uUn2+u8R6ABwB4NFQwJsmfN3CaO5
SFlZc2OeSlFQnYTN7oppueUOc+XLUaIAXko9Bo2m9ZHaFE1XYHbLkdoNnqD8AQD8KERH9Q7jS5dn
+j8fK1RE6KAA3ADqpqw1ffoI49ZeSJg2U7zXZEroOX6taqFvOdJebnq6fDxc+G+Qs2Boz2cPI+ZS
kjE1wDG4f8ibNqI/H32QfGtjJ16kwGD/38dZb3y5oVEhEicZZttECSWJvgBG3pVb/tlXLvklEpAT
mg/86a2l8249RCxxs1+EiHIOBc/sGsUWgyC1O7DIrp/6wl3fzv4BUWKUzfxR8Lou1zh+cnN3e2Fe
6CjwnFax0eN9oSlLEr5KXEWEJgUj8DG8nQR7wHYty76E8i7P1Bcfumm1N2a3KsenWMs/leP4Qn9w
AbymSbXxSy6qewszjMtyST04BNekCD2oQMQ2snXijUI/Wcqbuyo1hsOk5MmOxLuHfOpLXtUGxp0/
ydLd7Ym4Fh4iOMq/fBGFMsP5Ggv1qoytnPDCYCGpGjRuaZAG5rGBl7x1NyM2rud412obw754OLzh
qjgCKWwuCLTV+dfUhajFqJacuh9VYoNA8R9G1c42Kk5XR8ec/v8oq2szYvNHwRJF/CA6/XP3uY8d
+iR/qq0+zbIVV3cZMLH/Ai1H7buFjdBPq2YzgZTCplT4Jf1z+zNdThfNAZ7BFDCA2CLtc/73x1zM
0D207qROT370qlGUjOY/Zn7naxuPp8spU6nPIW0D9A0xpjXwzp+EBAWxejzNFnK6QoePyugI/ldK
rNWgUvsUHLSzN9KbyxOIoAtyC787TODXpJZpUMJBC+TxJGkfwYuRfaDy/5zr00aydmUaeQsvsfAs
QqNx+efvPlPTidhihcZ4qmBfovZjd2YOTR9ovvRJiqqNhOrtEDlfFSq1LQqdFDzpT6/b7chn+Qmt
iunUu5ym38zKHk3OcKdS7U61E91Bl8bef/v8qfta74X79Dso/HYfeeFol3/GP+WH8j53tl5+l0uV
H8VCQhaFOt9FWaUMxK7xh3g6QVB6HEB0lALGVPmW1Pq1qaZ2CZ9HpVNy8Z4bzbgWaE1Op6aBvT48
hyHY/dxu0d7+d+mA5b3/PtjqButMCBgYt0wnYw5Zno5Y1K4lBkclzf7m6o+6eeyF8rEoD5GwsaKu
zSZJx6KhscD/1jRiURDV3k/a6RTqd5Eh3OWJrYNA+ufdD5bivyCr3T/nBRxisZpOVG/3hhrZ6TA9
dI9BuJuFre92ZSuCvuY/1MMW3vcqZRvhNVpGUs8nJQb0Gn1TGtkRxZ+GspF0XMmA0c0gC8BzBLQW
MJHzvVgb7Ltc7+aTUEOPMPbmq9jCZ3MLcnzkxXd5upG3XQJGENR+H3F11yWDnKARQkSjmz1TLT52
zzNibA71KLyTx+JxNMtDPtpyvxH57RG4OggWdX2w/kjvXj4S4eJ0kSgP8+n19RjZ3vHDQ2F/f4rs
J8vO7MqO7OPokuLboVM5we4u2SXLH+zQ+/mzshtbsuFK7Z4/fn18KV4d0+5333z7c2hPtmzXex7Q
+3BHXduOXNn+cGC7uYb7aWd/3D8+3v/98BDaf3//vb0i3/iNt0a0ullryxyNZmBEml3YT97DQ+/J
u2kHgNixPOxRHoC5PFk7/1F3re/NI2qbmhM9tR+cw2DfA323D4q9cdlf/77vZnl1CcdJPep6sPym
Jz/PdnW5zyhledT29eRH/QFYXjN/3Eoxlr90NRE4G6kLqRUdgYv8DdX5YaokLOLimJp4JOySMtm4
kt/23DoGahTwmIHlQRNZDQyaqZj4WiGeJLtwfmIqxL/x9XNS++vnH6Et2if148b3vXIMwAz8L+Ry
7r27KbNI7efBIqSqfNOd5JC6gtPamfPyuizY7+hw2I2XvSpM8cn5a56UO/B6tr7rkG0UPfQ59MLm
bpG9b8OWpuqVDOXsp60Oe2mKk8iQ+Gliquw0oeTZh+t7VLcNeUq0a6bopDTopqjixjF8dU6AJeP0
pED7WKOnJLr+0qTU4snou+e+OOTZXWP+TNTu2+3Jvxzgm4kjXNDleMQH4HzugV3WUx0H0gnV36Z9
tMrezkocv91J7p1cUnZG8/t2xCuHMVxmRcEShjMSetVqO2ezmrZSoksn1NnUObPjRnLk+O+QouGV
P+jdfdIPd8hMP2/EXYZyvrIXDjUcHarQi0TmamUrWmfybtakU/4omIdZlSjIY78y/UJdHwZsm3+q
9HwnGbvbcS+TkyUs+Q+AMZpz69ZcnHac1Z0pnWIMYPzkIRG+t3gsR0+RsFEBuaxNnEdaZZx9KbdS
PBp8yza2ux9i8CKLX/IqccN7H2XO28O6/hnBwpENgVqCwXa+csTeaNExZ1zNtJufLDIFNGN8DavR
WEIF1EcK63fANXs77LUxMl80qGkdqzyrz6NGFtprmprLJ9OA02l5YftsYJ3rO130QxA3JvTaGFmi
9N4XRxA0clYnUy1GyRybhXzKYGAOgxs1tgqpsjJ3GTdpdRT6xE6x0bo9xsu9v/D9F9UiCqMKV/j5
GMs21Kc5TuVTJR7BmXZJs8unl6AbNvLJK3NJnGV4ZER0jVeHW+WnSlTptXway8Yxix8hnoRxVIK+
48C3tHtsV24P7MLSjArIWcTV10vzsZ81o+HrFYmdpFh/FHbevwKsERSnGqt9L7hqY+EPathU+mwh
tOCKuAV/bMdfjVY9+Na+zeyhwreJZdZExj4P9H0qG46mQHIJvdu/+OoKAOXJcbEIS7Lqzr9FEWdy
p3eVfCoFL/apHsS1m3sA0qUKZdPK9g1o/ltavldqV6jAkKpSI+GoBBp1HjWcpBJUS8+6C7Xf+JQ5
oxXtRMUteSOLv3m84iFQ252BRH1mHW4Pefm7V8ckVwKrnfYYBIc1H1XS6mHu6k4mKTc1JISawpv9
NNmY2Cv3DpZvJKhooKF3Y63unaGuZjMLfVZCnH/yx/lUzYpTRJ0r6DnSCCKfU6Ea3mwcxtdmdlGg
piQHBJLPufqeelgPtUCl/FT0v5AmHYgwCXjd2wpZsWlHua38aQTZvT2nV8MuelNv2wzEkLz6oH0l
l00t0H+Aoz3VXiNM7qhntjne6dJrmZSfdcGTo0fkJjcy1Wuf833k1W1bQKFIjCTQTsVY1fD/BzKX
Fhey2wO89jm5BlAKweUNb9zVtCpppOSxH2qn2KcDn0Dcb/9O1Z2AOULQ97vhQxUb+9shr21N4C6L
eqBFjgaq53xOxVmjS8yWPQWNLe7a6ZOM7mwV74fis5ga3jAntrSRQ1xOJo9HkrmlHL/oza4mc0IF
QcDLZT6lcqzsui7S7xrBqO9uj+xaFLAopEaL2OPFDpxCdVaKsJxP8kx+P0VYwyEa/68GU+QjXKOU
TGguwO9YZ361j/1DUlXzSRfmzDMjxLrMUYk2TpPLu+w8ymrhF5mlA3bhndTjF/5o4I+2w/KV7F42
hTvLV4eNubsSj3uTkhMoEbiSa8DsaM1y6ieJdPJjRf9eaNbkSb1JeqD5YW2DKoo3tvaSApwfl+Sx
b8qm/5fRrg6yxQK05llG0gVMBpKF34YQLtFxFIqq7Te22bKNzoOh2G9iOQ2lmm22bgeF+QhSFO/K
U52JtjHxah95l8cfteDPbD4o8cYWu5zM83CrXT1WwpBZYMOBOMaOlk4OG85ptM/1vwMyzgMtx8u7
F6BM50ltA9EAvlb8Ssv0MYzi2e5kWzZCWzAeBEFbpKO7J9X/NmDCdnu/LVnHxawu/RCkLHhqrYV8
DLPUrYQ895TBn/89BXf6tzL9kyAaeTvO5b6msraQv6Bfw8Var820icJKwMv1NNfBzwx+DBedn23c
cJfrkSBQPRe1crA26866hKPoaBaZebLSLHIA9jImes1Qg9rhfxnPu1CrbE7PclMvEaKifWzmtqGW
+S4a0aL+H2btXZTVIhyCOe6LiQGZfua17Yzt7ZZM3LUF8H7OVssPmf8m7wM+TGa4uVDmTgYSoDNe
TD1Flyn+fHtA13bVu2jrduAiB1ToPtMmaWnjWZ3fucHcfpqs4DGpp3ljPVxpDLAg6FmjU0FZ8EJu
Vp2bOuqVyjxNU+7K6CP6bXNsLGknxqY79/dW2+3xQL1T5c4R75MptaNO2ktF992K/dfyY9Ibf6zE
t5V5r0g8fmgVhon0lCm6PfmugeQZq2A/QcYpVLtPelLSj7cn7PLzLOtYphxFYsGNuLpD5jpCbx40
HRqW4wx2lrtddtvRVf27XDW3ztgrpT3T4E6kR0leyoN9tazVMS0tDdIHyffX2DrAQM8K7LkEO6wR
x426yfHH9q8iPIeZbHeZ8M+CELCKF3FgkhpSDRo654dhIyyQc6FUTj1qsy49csVWY3ELG3YlfYJx
YRKL3GFRz1/lMkElCHD0Iv1UKaWdN5ge73jzGV/woa1fhqc8rDeO2ct1Tx8MNTkTFRPk1N/oZ+8O
eauA8RX4NRCpHmsIway+lhlFJzH5JlRWv5H2XkopAcvnaYHqBJ13ZnF1bKhdgqBWpIM5TORdlc90
9uV8D/CL960l/wQ8GWN5biKy1Kd3mc++aNtkr9EL86M7RS4VhFLS+l6V+ul+qrWft5f0FUASrAHM
cMi8QM+ST55/ZLOTINX5oXEKTOlhEPTHuvU/oaBgF9YXmWcQnuyu3nQHv0k9dIoz9VFT7hvJ3En9
k7yFHn/LW89vwOXXLERhEPALSuj81wzCOFi+D8xE/jKSWJhIIXyzEE93oJpq3c/olzQ41rPRHW7P
wsXGRjoRWBbzze2KRMzq3O30RG7QErNOc5/vpvAVa3tHKJ6N+QX569uhLpf7eaz1qVsB46QdQywF
cb0v/t/6aSzcxg3lfWXaWxSjZXGdzecSDNoW7X6QJ6A+zucTEoWa5XFLMEXfNcUnXDBsAdP1lN5K
8bpVQL/YWKtoyz9/t7EUqQ9KTm/rlOt/26mxYXiiiPBtcQG+PYkXuQWBMDiF0rvw9lm354GkWp+E
1Ar9U6pPdsU1LP8/0s5rR25k2dpPRIDe3JLl27BarZa7IWRG9N7z6c/HPsB/uliFIoR/9sUAI2xF
ZTIyMjJixVrBD6tdY0G7tZy56oUFdg4zl1b03o/Qngi9Z0PexNYGKH4aPJjFSvJy0yFAx4KqeufA
XkL+K5bXJwZmJtAGL9OhqWw/dSJaWl3i+K//vnNU9ABYgRAHVbHwdDFq1agQIo9nSQW9zkbKfinp
SkyZd3/hdAypsx4w1vNI1+I9LDP/oYuFLzxrelpvei0XbKWX0+P9lbxzFFyZmcEhMmRJ4HgWn6eJ
EjVug0R49t6qs/RZlWh6Oe1/k2+P4+6kf9K6LQPB8Nqv2J1//sIuCF+qfu9oZghGFm5haJWQKaLw
LFaPER3+UdPsOv6B/HXXZLbqbeQCAJ604vLXIYo3pEmg5oHNIMWSnR1dOyHUCsV3mXK3u+mP1dR2
1/4ypG9Ila3Yuo4a9F+o+RIw2Fx85XKFZdRFsZBNgdtn/w2h9Nlsn8S43YDGg85R3fRr2sjvwM/L
LcUW1TD+3wDhmQC8NNhWQV1NiHa5KvEprX+2Tiy6aK4xhAWxyvTYaL97SCnb9hPTUojSMj0iNA9w
je3DuU30Ddklo4DG3OLAVHRR1gh6bmw+sEcKPHM2xnt34WrTOOmeFfaha3qPceFTINN2Qv1f4X1D
sHQlHlwxzpJxUeHFr5js5/gsx986jRazh4yHm3WvUfbd69+m8XGEMNrT620v4dF/SsEOeX8wkJ79
zipXho5T/doVClRTk2griNA083yFv4bIvj7ZZIP4/UzFy42hLhxDbJi4GlMlcqUQuHSdUTlPBs9a
OWFXmgnsAC6OzA2dDiDmy1r3NHoUeiFBcTWZw9w0m0SMj/MrsoCczxfOTV4e20LcGF+9IbeppMgB
CBRwtqlP6y75yjy0I/C+GIvtGO2adzD3AJ+StknDtXM5B8yF64Icn6U7YEaAc2qRP4Ha9IxgFGO3
DZw6e1XzalfOeg76r1buD16K3NNK4LvhjOBveYjSeKIfu5xtCDJZSibDjN3KOgXVZ6k9h/6pqR8B
5a/EgesXCH2f+R/AiojYkkhcnkvYxEtInr3MDfJuB2zaDuPRrlhpL2t24VcuRQTc0NvE4xfJy57K
ofvnxbK3kB/QggK1zRTJ5S9ow9goeq/UngXBcsIRsEUNnRldDznZmyuIleuNhbZ37ncxRzW/Cxaf
0tfHuJLNkHsr05pdmAqATQZNfvRyiUkutVZdtV0VCLltFNZNMgCQFFfS1EkwpaEZC89hISEHoga9
6WSWL22nBOS/ONa10zDO9OX+JXYd4QHBUWsFWsFxvjphUq53UiEPAhUgs5qcrAg13eH5blZE+Lz2
7Hr0LLqnoViLW/Be6ZoK7w3XgsyUmSeKiKCAERS6/LDUp1JV6id+gecHuT0kMMAA/A0eM1oDTpdx
ULskzTYCdL52lsbwxurVgVRW3msNbGj39+M6oTQBYCKdAF6RNuTykdYHYZYZppi4gThI20yQBweb
QAKKdi1/uGGKoinjsYAOqHkvZ76yngp3FVixWw+KsolnbOlQMepWDuMaQeA1Vw9rgtUKoDV6AATV
2fk+JOS5AMg0bKPULdCPbJgpM8saBtnK6R50chXihjy8cY4fCSLduMkq49Ak6b6od4aW21U17Ma0
/FUzNSyvnLXrl96siUNuAesdqe/VjktKlwRBk6au6FmIYXPVS/tuTDdewRzMD6lqHUPbKSgXNvvG
eEhS4Z+/OKx35jyOigIU8WVx2ImuaiPnRup64knNVM5csknXWkNXh5sBE8hS4bAxZ5Xz99T/w/77
assZQPyKvEY9BarstPWLBS1Nq7l0oHf3ffj6IbGwtliSpgpt649+7k5mdzTL3ha9YzFs3iL4TiGw
0Z5lZS1TvE7CZ5sQQs0PJD6isbBJOlZ31lDlbg1bjR1IXb6N5OyFOdOflTrWOy6r8CHqQhjm23Tc
KGMdnSCAgJFZtPJN4UXCzyAT1vrWt/adKjosXPDfQVuyuLf8ThmbsRtzl84ZXhQaDIk3ncHMQ/Qj
6JNyO6nrlJgyh+kiE2AreI5AokrBjCR9YbQyI73uaz13sx6BJq1W5aOvMite9qlPKav2D6bvc3sJ
grDR49R7QMX+ey4Z5bEvG/PvijPMKenVr6GMMoO2oHRdPl5Fs+8ZeJRzV3s1DspDVFBWsjt7+KvA
5W6Hx7yxmb1cA9Je95fnTWDxOuU8WpPv1bAPHl+IEMUbpZq7w5QfSkm3/ZdqLDZ1V9sWUoyxfmot
xMw2CNbdX/DNTz6/j+CLEVHcWtwnVjhCbDL5hSu2zVvdjtHWK2HBkLVJ3UeZaECMOmW/7tu8CuUs
FvZFTjiFUPNqflYTwMwJ05S7IZVhhrAiJEaLVnAqJsC2901dZd6zKRrMwPDI/XiEXEZyfRprci2p
cA3vhyK/6dbb/b//KiFY/P2LcywJgaZnkVq4srHxvkQNOhZ2VTpZssdR7puaz8HCM5mOmweAeGXS
blt8qQS19MhLjMKN/xbH4hzHtrkpW6f9HKj/n5bm7/fBGXsJfbDEUgpXs1zDPObdpomdof40vgra
RmpW4u8ND7xY13wiP1gL5Unvk3ldavKqhVtJewl++unn1QLEjU81D/6RIXGjz/++tFMiJBdr5sin
QtYezt3+b0nGJPqvUJE68VBu7n+uG553YW5e9odlmZYwkgRibkJRNvrcrkEZbrkDqD1gNNAWkIQp
l3+/JZhmFlL6dxO5soX6sz6eYu+vVx6l0tHRh+7gYrm/ouvcg7IGz3lemJT3oExfmISpsWv8GGdn
dHkqnkIkeeBVeqTY/Mf7DJVIbh4jGAjWBn5u7STqSTBuUuqDD3NhVqZoycAhDmJmD4Hgb1XE7O6v
bM3C/OcfvlUdiBDGmVhgolDYprEP59hIEf++lVsO+L9EQKA2yN4WsYJsCViLghW4JqXPiXpUamYE
D9G4b9uVMzX78jJW0ArXIWwnf6IkdbkgPUpGKw7z0vX1XQDlfPIip5k9GCsg51v79tHM4st0sN7l
dT2bwRGa7BTIh/tbdssAo1dMlsChhI71vKUfPszQ6GPBg6d0TbN2pPQpW8/1561YbBUnCDSGySsS
tNEiLCSIrWrUqSrXaE9IoTBrpR/7TUyKrxg7MTxL8qEbnWE7HKz6LQzUrWxHsd07VbvRpB1tlXRt
6OrGx7v4RcvIkUVlWg8GDQ6hOYixOPuinQV/O/Gf+wHUyaBdYPlwSzDXufB7X8hJ9CSjdoddZL4l
/WOx1jO8EdwvLCyukihtG2RMsKD0oyN2f3XzISSflSIf6ZqX+84y/12LL8lwKs9yWpRwIy4lpwZR
T8oiLRq3RWDFodYY8G6IkkMSgaH4d1M4JVOckA3RDl2kFb3ekTkGdeNOveSo8pMUUXgY9/eN3PAD
qCjmTJyuP4d44fzYHc3JaBo3hRw7TmHDieOfRj6eyr5YyQKvywpzxdSaZYyoVlFHXcSmqK8JsahQ
uAh1PUj1fjRwfvVVMV4NRg9TNdrF0IB7gnqoBX0fJGtcztdrhV+A6jxDgIA64bi8POgq1NSIiZS1
yw8Bj/tfIn/2hM2AYP39Pb32Ed7NIHPfKVlx+YU/osIRRig+164kIEWR5RByy3shX6sAXod6kHks
iOrfrLS+JPttUGqQs25q3EyN7F76nEdHfXJGBX2IMWOk83h/VTfMUQFjbBQ8Pf8s+7BDoyhNHysN
CbX+RWh3gPS62hHbz5UzleJaK/b6TMPL93/WrjqxA3DfIJIat/zrv0DqbwS7ty5J1rKN+ZNfHudL
MwuXlCCgRjNkbFw9+z1GTMUaD1X5XULs0tuEIamGp9pN9Of+Tt7wQwWZDWpZ/IszMa/9w4XT5/Vg
CanauOoeJqFP7eMaeOg6bWNVHwwsDjWMnVYbRxiANMzRHcnWN8o+34S7++u44ecXZuaf8WEdXpxU
aYUqshsikqt2D3MtyitWDtMNR5gx2LyUIWRhCnyxFilJi2LMvcZNCugzIJvpKYB6Gej+F88oVqL7
jS8zi6ygOQkGhfLPwljTUec1w751xyj7M8G3FAGKqyZpo/Vrb+IbiS5kaO+wWhBEc3XicveaUdR7
1ZdbNzj6z8Wx+y2e0JjeN6f4sfnrfetW9vFGBerS3iIqiaknDJEotW6za45kHp/VY7FlXu0Iv+0/
+8XFyuZd/uAXUi9GRaOIWFLfLL/8NVnxj8H/dzwK1SNwXtTIKXBRq12YaTU9yUljWrePnrzI1RT/
tdK2gnDSq796D3WPT8vRkg7RlEIqn3/K/MP9db5P9iyiB6XbmQKa+xM9tsUvmEQPDuw2b13LTCAC
tntRsQP/Qc53nnaeps2UZE5l2GMACfa5oQZXWI9ruNTZJe/9hkUwkeXcG6eha7kFKNU2j62SPJpN
fairkumY6fskrunL3Dj2MDHoFNNA5XARLGJm3sp1D1q7deXxEIz/ZUVgF/luZWtvBOYLI4vHRZfB
n2/GQ+sm/UNngLCUnEGDDEb8pAz7xD9W+tfw9b7N+Wtd7SSgW3wKQNhVkp7LUaqn8NDitqGjoM6J
uF/21dPW2is37UAuDI8k1UigvpfHY9KtIE10pXXDyPrZI6FoBsKvNPo6qmsMUjdjDKIZ/8/UIsa0
k5H0oKZbt9iRFjSbxrSLapfnu7a3g2TDeFDVbIbva9InNzI9jqauzCM7AFVRdFkssYukSSxYohXl
j2H81LTZtoSwg1bOBjzNtp9oh/MbpM6DbG14E7Pavf8x55VdfcwPv2DhP0I9VHqIeKqbdNU5kps3
LVj7jjfPwQcTi+/YRqbVZ0CqXLQWtrUU2Fb3qOor63hPwO8tZPEJ07YcYYTEinIIf9Qw3P/5FUh2
uJUhmi/tFCDSQ3dIKB9TRf1GS74+FP/lv7LB0ZmfQOOSHvDgRP+t4lDWNnhxnSheEOZ+i2uNcrbp
pK3Rr+3vbe+FNpMRNwC96DZcepEEP6CBKBzC7bKtxoyYD8GmOv6Wh13b2dHP+Ch/uu80N0/mB4Pz
n3+4uEIFtqNQn9d0So7DTnR6ZeVNd931my+tDyYW4brtQxFNZGu+MtTPSfkU+lC+OAgOFs2J0v1R
S/RTFjoqc1HMSj3Hpvbo676tDfVRLOjrq52tCqOtIfxo9iuVlhtp48VvW2Q/SUk+15ssv9wWTUl5
4kV/keI35iftQT+PlbzyorgZJkD7UnIxAKxI4sK3gzpua0XwO7dtPokjwBgrfPLCGaElP03Dp4zC
/UQNMBXrfaWJhyEo1kg/bn1x8gdgrcx1kLQsnoQ63G+jLk+9K/SVrfj7Wu5tpfqtrimz3IoVs1Qr
8jAMHGlLHGFWQwEUW1JPlkKZhdL6r6kcV9KuW5kAYo4wv8CUNPP4XXqvgo5KJRvR4JZTuY3ER0Pe
Ds15GLxNMWzXhJRv+QpjwYyd8kijpbaIr6nVCp6sp4MrxJ3TB9FeYz6XiF422UMXGXYJS7w4bu6f
z1tvgY9GFxG3EmjDJ2k88Fr7L4h3hgGm6pueH3m43Tf03udYRF2SSkTKZjQh0M+FZ/YdjPq5jiUj
950qrJ3MrA6t2HxmfH7jxb/U7HvW2GVYuyGjr6hy73XpexH+zIXuhx6a+wkSN73KtoOUOIXi7UoE
dtvXpkRYR0zXMvsbTgxGnGIASBzDuHpJSFoQoOnDt0jFQ5tv9G9IRPrD1hoTJ01+Ndv0d8gM/H9w
1g3e76C0u5XCzrwZy836aH8Rp+HAHmpAZ/hCJB9LQ3g1h3wt1Z6d98oGfCMi4ZMG1bKCalShlGhl
ObgTlwAKpT9M5VnXmqc0d4PJtGvmvfL2L3D5rTFpaxs8O/PSOKTwc8MauDbVuMuTlbRaqypeP7pJ
a/WObI4HEQVVJskV77MQdr9EBfIqvxH2YSmX20BED7s1os0wSf3KPtw44xqkTsDFqbpT51/cUJ3A
q6dJI36JKn4v8/9Eqz2jTOz0ApNvP0RrbUDiRtwC7UiXnt4IZZ/l6xsCZE3tm26k9Vg4kj8c1GLb
Gb0zBIk9BRCj+iegfWPxM1W/VqXlVj9b3zsl0Rpz2fUoBEsG7o28wdyVvNIcMbPaTPx6Gt0mcyO4
4NrAlpUHo9ubxnZsdp1h7Qs4qGAgP84zvWK4E+Gmlf7LNH/F22/dWgyPghuhh45ylbgIfZ0pG34r
jqNb5w9tQW5VbKzOngBePsvd1niazG+Gv8a4c8sF6dvQPSCfBzKwOGOeMI2QQqaTWyDLOqAcHLRo
5aD0NNEqAFxpUmCU7dif7AIxeM+w1gpyN74AAxgzTxsirXyBZR1fD/OhMjRlcsvoK7ymj/VPtuih
jKzSKXuYorzCEUSnGG3GZSrh4LfQRPl/uiz7E8S/7ofn64AD6yD1Y1hP+Q6MzF6eR1MZUTiXxclt
B+C0ejkdYRZZ6wheR9VLI4tMTYozLUD+YXKT5pTD3FTQ4dqukmHfsgJWHeIIuGa4tBdXWtD1mlI1
lehqke/khmxDcPM36T7/+4Yx6sx3AyPMfT2HlQ+JrRmhH6oJpejq4/jQy0ZoK6n5ct/GjQITY+/c
mrw3mduyludCqIBQMhMpukF78oYDImuh8NREz4lX08lVNorlO4G6NhZ8yxfQ06NDDZBurodfLk0u
IoR6PKwigznacFLGWwOg+ErefuszQRIL2QXTYjNf46WVIDa0hMgkujl/fxV7e+B7rwh6/yyCcHt/
H28u6IOpxYImK0vEJtFEV1KnbTc+IWewspg1C/Off/QG9I+VslSxII5AC8vctpRkJbe/vjioobwD
5elc4XOLxDqIQtmotFScMTExYn5i+ZRL08pCbiCaZiv/O8bMNOQyKwjzLm0Lg9OTdVDVWbyJWls5
yZvs1DxlP4oVc9f7RklKpaQBJxWInyXOxwjqTmJRsuujy9BU+wRV4vvf/nrX+KvJM6hogrYAhnr5
ZaxaEOqoThRXnMDqJdW2Z8IvBZ9138y1N5NJ8eCaG97cYMsGxFBRos2bSXXHAoYd8dgw3TRppzBe
w9PeMEQsYN5o5o/gWbKIoYaQyl0fS6qbNeUu0sNz4Zl/lZpZkib9en9NNz4OjzgE4aCIZVBl2S3l
/ZalyKYYLjelHYg/CgLpfQs3vA0AG5ho2of0fhETuPw6zahq2dTkpmuA00sfm3J8qT2JqN1bdh21
GUMgwk8t7EFcDE8W+kErP+B6N0GnEIEYd5lj0bIDFzIGOUxqaLlB/dS2IuoeT3pFCS9cwf+u2Fn2
3oax8+ugCyxXCCLHCyO7A+srW8cu+XV/R6+z2XlBaH+ym7TTl9nlMIpyNXax5RbW0yifKBTYHoS7
bfZT8qUjA+mf7tu7nved3WN+gDOkwYyYsfiCua5lMQQ7gqsFDXy38qGWTmLenytTZEi7cyDCgS+M
mfEna3qZksCuhT9Fr5DIwB4DhDb897Tu8gfNn+JDKLbMRjYS0RRc+aVMbOGb1thHr3H8z9mpe6qe
hN39Dbix4aC5YOChC48kxnLDFfjF5+Z4cDZyYTMJP+NWOVRCuQ09hFV6IHirUO4rX8IQE42kBKSO
6K/OdYQPCzS13vdkv5zFPl6tEQEVwafk3BnC3x7l9Puru21rjmk8jXAo+dJWU7VVGpi9/tya2ngK
6/rNrFELrMrK2EWakqxs5hy8Ll6FM6ULQwJg5cmLeQ1cmqsKNHGbSoMNv9sULZIC+r6ruldV977o
Xbxm7argMs8KzzMhtCaBs4qLUOoXhdrUsNQ8t8Y33fjalf6DVtmNUUKNTulKNR21XdvQ6xVik9yK
E0p/je94ucKk8nLKMVBeVN0ED27ZnMkt91XnUXhORs3RLIbM7n/D6yM6r5NDMQ+Y0VtaxvE+zqSi
jRvzuayggMbmITf0ep/7onQA2/GgtF70GMRCs4/z7HtOycGBhq6wtWDSX3OrRBayPoNG8lxPn5JN
2a3Sg11d0iqtPu6y+bvDa7iEzBi9YIWw75jPkdAwDQwlmd+m0BSkrytboVw5GIZgISezJVxBJ3G5
/akgdYig+jDxP7HeL1Ozh6+6Q1G3eWMkxg5flb/jkZqi2qxVPK4uU5Y4867xwGVSGEaGS8t1ZalB
1xaQ8EdJv5MqBheZ+jNXcsTrAQXM8JQmPeTdwHYu0h3N8guvSlTr2RAr/cfot9w1UqBa3wx5qn+V
TUqQHnvf+jbBUFHarRfGvi0Qa4rdMPYwk7RhYCSHYMq7fVqZ/ZqOx61tQEAHOW+0QigHzn/+MXj5
tZi2s7RTNfnTI9pXuR3IY79f+c43zOjcgMwlABqm0bHYBj2Hh6KWPYbMjaZ4mEj+LVuqYnA1aMna
+qTn+9gYza0a99qzpACVzvTCd5o+bbeCGRnbopUTxJbjNe7Hq5gDsHMmwp6rizNf2yLC1eVQxGIU
p24qy8mLGgbS3veS5sXzpdoJQmYdmQyCw9MsR+ayYMa4vzFXB+3dPGqns84k8OPl9gdwVLdFwBiS
kVqbrBPDbTx5IUXN8p/hkDrRxiRz1Gj+ykjDXH7psQwTqMDM4Iw4TP8nSUnwu1CqDmOdiIzPBO3P
+0u7fixjcN7ceWxgfrYuXuSxnmltEvrhWa9/q8PnHo1lCDZ34VshI9gWlDtPcAR1jYfs6oZE8piQ
hZMxjUGEXXiaHyDkVsZmeM4UtTrIpezvqqlRt7FeF3Y4ZmsqFFf5xsLe4kbuUZQreLazSuOh7D+h
SxozBKJRo3VSRNXu7+n7U//iQsYaWQ2gZ2Y7YDdYRq2mCZKaSvS5dxCHO1jbZNNtIPDdmJtkA08o
JOaCs+tpin6Xf6fnVnK0zOnXYNGzlcWvmKkxRdJZpnIRgb90JUFCfLJlQPqcahTlMuR5ow6aFFX7
BZfqrzjwzZU85MZHJaUz5smeeZBweUzkVlWFsk2SsxI+ShOS3dP5bazXCIdueeyFmUUwkMpaRWko
TRBO8PdMhRmZ/yD54T6Pt7nvOQnd71YxD4Vkrjy7r6IQ6dzH9S2yEJTBksGIhfgsIi6vDQ9R4pYD
THpnelA2pPx6VGzve9KtT/jR4sKReiFuVA5ncq7GZ8GqNoiJ+k9CsavQmr9v6ca3o6KNkjwlfYPH
62JTDQEVSDmU07NaUVDvwn0aflHS/nmS6819Sze+H5cM1KIzkRA51pKkwqwiq5nkOD+PuQF3meaw
j+HgIPEVpREKR07GNJEWMRS3Ynh2+MsDAYoZnBY9C4bdCD+XB6Kv8lDujQnKnrr5UQ7OONk1ZXtr
JwfbJj1KSWlX4l4Kk4O+yqZ3vb+Xthdf0koa2MBECdvDawBNYJId0tZ3xq8ra7yCKzHxwwN2dlSN
juGS5zqL8saM4jI/C9K51iCprf394D1G1gMVY2qiMCWcNeH3favvD/Hrnf0/q/PJ+ZCfjGM4GFme
5+eOABe/Va/ar/glcrsHdQNLrZPvQVU/5jvxgdFdd3wsnqNtsp/O4if507hvdtpx7ahex/uLbXj3
wQ8/KJ1LB01b52epETYCvDzaoDppdZREhFamykFl9Pv9PbgODpcWFzdaFQyRL05sfFe/+CJhfnrK
6l0ZbsL+GX1CRi329w1eJSVkaWBROERzwR4akMs9b9Ii68hY8jPcQE4nCRvflA9ptqLUc8sKlwf/
406jEjg/DT5spFWXplXmU3FWPJssS/ixit+5rmbN6Sb+ikgk5SwgjJcmPH/IeK4H5VnwYE+iCdFt
egRVbUWplW1T8t/qIRY3+YD0aqIM6VfmfVKn9o3ieH9Hb5xROpqQWDDr/f6ouvwh2eiFZC1acQ7V
nvfarHZ6YpYEivg1woobu0p1gP4xxNn0yc3Ft8sLGrWU5Ypz3o52Jg7nChxaxODI/QXNO7c4lryd
QApzH1PyWM6IWGoaa1OXlmczS7pdGYgQVbfTmob4Dc9n4JSmLLx11ASXVupgKuMqHMszbeud5vUn
qCpeogchHL9LgvlzTKZ96a+ctuveJ0nGR6Pzj/rgl0Hvj21u1uV5FPJjHH0pK6pi1SkVOjurBtvQ
WoDgx6FwMkF486vwfH9nb31AhmxxWXoKYNwXx6KTjSFIO6k8e422a4fG6bp22wj5yl1508xcY6E0
TtNqeWN5EzUtq1DLcyDQ0C3B2QmNuRsL/c/95dwIlyCX/8/O4nYyg1DrwTuUZ804ymXFMPxnKYOy
/TFPXObyV+Bd89+2dEtzppqbh1OZd1t8O79t0zjQquo81FnzouaR/qXNY8uha4gcVS4X20iK1kju
boUZQBM8OOZJwWv6KCOh1FqqaXXWouAgNhzu0tak39RWY+UT7Fy8r9op2wvJGnfljc2F75u2KgAl
Op/aYnMlIApmASvSedJydBTNz11p5pshi180BlrDxjQcS6ATev+TXp/9uTkgY5R3CDWU2bU+HJAY
EEKaCHV9Ho0KxISUBF9qXY9e7lu5kczNMqkkdBrVCUq5i0iWlakohKnK4tIxPtTBqJ+00go3iqD5
UPGI9ae87IcvkdAyv623wi7m/XtY+RHz3XrpUPwI6kMI16EBQGfscq16bDZxIln1WalK2Ub7nJpb
Zf2UoBM+TiPIRqOb+UM8LXXypM23iV9ZVGOjfx7gnEtIVCd5TdObAbJ1+TvyGqp6iib1uaUSsQU8
0hymKC1XLv5bX/ajlUWm0ZkVTauQ4iIUtP2WNwuka2PdbO9v6vUhndfCxTtrnkHUsLDiMc1dhyl7
KrXlg9J4EVRO+u9IDva+72tOoLcrEJ/rWIdBCDEwCWKb83K5eXIZpopgYVATR7TNA+m3LHk5I+uV
sRJVr+95HsQ6bwAZ4NKMRri0RIXTYISxas519acbvigIbaZvlbcSU29s4IWV+TXy4QBmVH4Hpcyb
M6U7FEpgKLQDpIphOYSIN1NjxkIyY42wZukbpCM0hWktcR/DKL+s4I0VE39Wq1VncDO9UxRlRYE8
UFcewlexdGlmsTa5KbJpKE0A7WYNFxRkSOhi9/95iIjK9YsR/DeO9ZFJl/wffWRpd3HtTn0xJJSK
q7Olf+mjfTO+DdGX+34/x4qPseTdxLyHZKK0GpYBzVfpDCe1X5+N+IdcIz4PnBQt9i3jLHB5M12j
aja6zSvR+l1RemmWyAFYZeY4oOR96S3llFZF4Y2Ea3UXueGb/F3/HD51J+8x+2s4/imnYoQqvVMf
E/8UDSshZemrMoMZhC065BSL5rbOpfURtUHP82irhImt/c764BiZ+qaUtI2uWiup0xXyfGlsEa2L
JJCD1Jeas5VQRNqJMAUg5ZeNjJ11iG3ZkxCPp2EgOh3UbDD0rSBndeA0bQVHqGZoXrj3JKubp9cL
OTl4ZW2YThKHTMfpIYLdm6Krxekg6wk4H6XQ68Qpp276e99PlkGEVQAA5UuBaqQrsmTN4l3p600y
dWdl7KK9QPtnH4/BA0NI0cEbq2ztjrvxieaDzVVLMQ8Ew+LIhUXeK2mS9GcmA+WnMG2Et3pMjaMe
9sHWE7qa8FJMFBbFunOUuBA2RaHA46tHncPzTnbyST5ERUGtURDkY4QxUq90deJmWYBgX2ZCRp0p
e7IsQvmlK/nCqA5QF/fnqPUsW5fzB82q6u/JJFWPiRIp9kCZcFvqeXhkaEc6VQiUrAAjr4/wjP6a
2+vAv7hlF/E96zOlyHO5P4e92p8o+zwLUCl8U6ui2YbCkLtt6L0ZvvIsFd0aH/t7K/LyIM8tJCI/
1XRetUvweyKPCX10ZThHvly6VeINO01WRtpHweSQo4i7WGEksJWE7tGaENvV0y44APMutqlf9D+j
JMqe40aRnagXoOdMtJ4CBopvylAbdtwj35gEJXG2qIwTInklrE1d/Az9Ye80lurZPIggmc09zdHF
8ZMeTtauEzv/IHT6a5WXncPA51YgP7T7tEGFKsvylWfnjeuBbiz0vVA3zzn+EoCX+XGVBGI4nAPr
V5vLG39EjDX4gozWwYzl8+CBxpJ3JIKv/ML7x/LGMbkwvbghaBKjRzOiqpvJ2rMWe6+VLn0brPi5
7k6xQMn9vrmr/Hd2d1rv89w7HXG46S/dvS7gvhvEZDhLUYQqmbqJIPUFIesksmLnQuMoTX4UCmAr
vrpbsX192V/aXvi5mnWtURnZcO6MEXWxksGcSd50yb4Vfqae4ciWtxkz+DvUOt734c4QTQfItJKs
QR9vbfr76wY2WiZLlqmbFYlTVw4V3ztqbaZQRfKAjpm+sf4L4mIl+bi1aq4ofiwVAJrSix03RqtW
6m7igEUCvUdPkw5aZVX/7kfQPM41GoX3E7Myl9/VVILUMiNzOOup9tIFKO+qDAj+US2oX95WvuON
7aMJpwLqJF4RO+c//5Ap5obf0ETSx3PYlIcw0OzK/FKOR5XBnLEXbMmaTlptuRkaggF9Z9Y6WoGd
G4fa+J0B/M6qZH//Jy1zcWI3D1WKDjSxKMwt93gcKk8rynA6+57K67QdalhzgR+HIxfxfVPXn3PG
SzJPweK5vJevYws5TyWb0umMjmtvhyT/Wy9Xss19KzeSDq4iwhHcNwDlKQIs9rjTMsEPK+kc+12z
TZKwORaimtuFqfb7fhTkl5HGPaTQvr/zS8XYMBNvbGDXNTdaN3V7KfGMx9jKs50fpOVTkyfS3hB7
wwmqFvXIQGqVFwsi35WE90ZeSKGE0KJR6mXKYsmt0RXJaHZmpJxHP91QsVC3waa1/qqtrRc7Dfq1
0YlsNAahwQg3ECxm36b53FV2sVZMvBHqLn/K/CU/uCl9cUPQUn6KftKdbBdsztVP1GV35VqqM6cy
l1coWh/k0YAyZs37JT2KYvVxLymZcub6s9NteZI20e63cvIeMid+ve8YNzwdW7z4CKVQ3S7HGaY2
F31dwlZDfp8VXxBUraw1+NJ1rvguXjJDanE/wEGXOwdFahfUUaqcq/gN/r5dNNbbpEdQMljbujks
XW0d6ZyGdvjcFFhYChWlNBs9V87Jd104GNtyP0b7rNpRUxNOU+70B02y0zWy6RtnmDqozEASmLC5
HHq5vqgPcdJw0s6Vpp/GclQdTYut7T9/KeLwrP45o3TMJeO5IvehOsSVeW6krtoYcZPYY1U9Tk24
Jip/wyfwu3dFGyiPyGQvl6PKXSIPvmyeI00IN5oRNhu1VdONlUNrc39RN3aOiVMRwD5Ub4yTLS4z
UambNIgM8yyUqo6UiWyi1jmsKaPdXNAcy6GgBEG3tGIItdIUg2Ce01qpjh1ZaMgt0kZfGyRNXu6v
6MoWee+szQLegDIK7Y3LzTMEv0iKMLHOtSzmL7Hn58pOkNFEtyuG81apRK/NAZahp6tAXzw7xSIH
Chl/MwvDEMj1E9tCLsfyfhhKj7Tvvm9TW4mn81juVOa09aq0/crb85+2nUBb0l9BK199y//h7Lx2
5EaScP1EBOjNLcly7SS2ukfS3BAzmhG993z681E4Z7eLxVOEFrvALiCgozKZJjLiN6x/9h33JYwg
UMSrbykNlhY1fRp4U4HsBUZWP5M52DMZ2AiC6jiixLwA4Rusy3Jmhau6YJmh9+mwc3bs/eXVqhcF
S+La5y+TcTh719jNCbjAYD787OXc+nB3GG1XZPAaQ2+KvnKSXDT1k/AtQT+7QVMunY+KetGStzJ8
yYPJkevnQBYfR92pTWsnad76IVANWC68TEAfr5anKGVNE3MYe60an8MohURTtyXUWCO3k2iPZb8R
jToc/+UhSDt+TaoSfElIUWaIvaqfbTYmoMLeFUNk2w/3d91mIKxayMK5QMCoXc8vZ26ZdLUfe6Yp
PM7zcLay+e/YTBwj2FVDWKbo6o5Rfpnd0FdQQFHw0r2OpWWpakKyjb0oDj+P5fdsPon9ly499ePf
GomiqNuxhO0TVI6ZmhloUVoEdo0rfPyvLqSf74/8RpyB04YCDN+SW5xmuLUaep510tSIfeJNJH+n
qIlzxbasobTLIXywYit/HUdcxmWLqnUsFXCPtSS8DL02PDKVoRNozS4R+uYa5tqQwCsv9MRF+3c5
tT4ud6vEFHlUE88f0jdsPT8lZneYxN6W34pacZTilNNWJnvsTTFEa322071n0m26tqjoUaAS6TnR
+pVWGS+mBGnY4grmFfojT9iXOPGq5BSql8K4NDLLUADnIib2/c+xcR7zBqRCBT+ZWuavvu2HkaPE
FZhUVRKP/NmOFqeA8mcX7uGiNs4qbmjSDfogJAPrsfVhINYaUEkvkszRqXKRZ2dvCu79sdxAwFla
xiJZjrQt7s9An68/Yxkbqq+ZQ+r5cobL97HWKN+H7SXXToqQIzY0OWmPYkYx2lIbubX52Kf/gLZ0
awBhqvCc+cnOPr/pe//6SWjekdstVUd19VX1UCs1vwUEm4bpF8s3L31R/9CGo5ZbP6qydybft4Xp
PCn/YtjZJtPx/pRsTTxp7CJkvbSk18wzQRhyvS/CzMtHcMDSiImSFqDBez/KxmmGPsUCD8PVkCLi
akvHsZoPUtZmXoa5lVJFl2l+m7P4i5D9T+MBewKJHQAslbvrL9zTu+xDVWc68wKb60sbjDuLaGtD
UINEboNmGmNZXauRNA+KHEWZV8MccJpB/+GPHbrjQr7H2dva8YAv4bgxedwE67w1SYEfdVWZe9NJ
RMhl0I/JdB51z49eO/mzML1V4u/vduTwALEwPNBIa7FiwK9zlgGP95Je1jCb7AXbEpSLKL/fXxA3
FV12OZbZXNnYkEjyekGUVhFMhRrnnqq8tSgJOyIFReu9RbGwfq3lamdYGzfcVbhVUunXsTGnU557
olag7jEpvduV7b/RhCh+2lv1g2IGwu+veWJSBKEHgxeuuoqp943kSzMxY+nfuUuPmlo62uxFvw2F
XrJznPHYVyQLWEitDzXfzwQ1bXIviJw2to7SdBjfoZvlVBFEHsH3v9wvbaRVtkA4/otzDe95c/U2
9HMzxq4mK7w4nYMnJVKjg98m/We5yUdXnM3mNATi6LYBXcS6lNVjVcuyYwg6TiNBMh5VitdOoWGX
VgtKc8S6SoFor1rOGJf6pRpHcXGJCF150DU7DuPiUcwa6Wz5A5J3AX5fud52x5rz6hhZ43Qoyym5
1HEZPzVVpNk97IH3VJoNx2dSwH8OHOJBmL8mlZSe6gyf8b6j2ShUrRsIcvhAabt8kClvf2rmGkMW
o+tO96dsOcLXM6bQdMf4RaRcYC1n8IcrtJa5bfjHwpvULDspvpQfyflHRzMoMY9ZKh372qjfrbTb
W/e3hXvWhirS0iJBJp9aZ8fhbClNpvJu65BtUCWnl+STOV+GyBu1U1LHbiUu1115hO58uT/qjTOf
GwVyC7KXPOVu7lrBnM2qjQtvME3oU3/0UekZy5m8s8+2jpKPcVYXqKx1coG7euH51VFJ3vNPoirY
hv/NXCTD+7/bPdXwrbPkY7zV+m/htweAbwqvjv40+9cBoXrrIUmpPLJ67k/hxlVD6Qcw5WKasEA2
rxdOYSQBaCIr9yo5Ui+9GdF5MXFSHtL23/uRNicRxVhqTEhp37jP+X1WpHnGoNT+qRg1x6RRrsch
8no/KHN/BTXW7FVC5a3RUY6HAUXOh0z66sMJVk/i2QsckKErlZcgCm2z/itS3wa5s7U0PgTZ2dSS
o1k4hR+6Awl3bGtnXqV2IjwEnUOWLUduaz1NYvqg93i9acBLzLf7U3Ojxbmcr5RZSP/5FnQCVwd5
G5pWGFsceKW7kHUdAKRF7ZBoBwfx0nyD34LzW1jbEH2/3A+99VU+Rpavv7/RzWbka0nh5a3plLN+
bMrEnen9COZwLP3qIFbhH9DgdnbU1gqHkrYox9LEgO96HdasMilU4rLwTGgRTZ85Yf4zsn7o6Vts
vd4f4dbR+CHUOv3syiKva5m51Wql5mpAn05Kh2dTB+ipzHJ9QB0Dj/A021OS3Rnjuuwy0nPKhabg
TB7zL7Pe2ZP0VFalO0bf0uSf+4Pc/IwKB//yalvMv67nM1Hybtb7uvBCP7LL6lMBAzz5JJrxQbai
lyF9Fuu98sxWSJ1vB4IPgDPeldcheWnJpd4lpTejj490WnXOtSyzJaVSnTQcp0er1wKbTr1wCsd5
PLdhWBwrCxeMQZlRJ9Wjf+bB6tymUtuzKfXpOffL/ixzxftSmLn3J2jrqkCCiTYOIAXuSeX61/aW
6FNQ5JbyR6uHhJdlFzOFFxwUQoA0Y70HcN46eZbnFho/EDChwa7imXOZzkJWeuPxMjq/y7xfzouP
f321a+c0HZXI568rZnOUhi9J9j3VLr6PEA96k6eu+Ks3A7c0Yap49+fxFyFrnWlgcIKdHch7rLRX
76yuzK2JTVR67Vwe/OQRsaYvrWI5amQeKrn70iX/IJejjw9j/VqlnW19ntPHSUsdnspk+8NjKJ6E
BDe44QFJdCS3H4LYzoQ9zZubXU9HGTjWUvQHEXLDQRDnWC/CWCg93ZiQ66+c0X82+6dGFM9VEb9R
XM93btKtZzZjoNxOH4VmylqfIFTHxrLEkZnpg/4U1iOP/hRqErZlsxPXcvoQcu/ZozxW51bTphc5
nrJTpHSWSztQ3lsjywq7+VAcBnCmlur6GlSjdpXUJUJZemoZHCrp3FS2H1xy4yEXnPlVMSYcEF+S
HzvLY/n8N1GhZch0IBE0UVYrkwrZ1M5mXnpiJB0B1heIVAT/pGFpm4H2b12OmVON5p9Jfkzy0RbM
4HkYBmcoZ25/4VuALJtaBedS+Nko2DftisdsHVqQ0cFc8NpFlG3180qctXRx7EpvKIc/yVQtR2iQ
j1DNrL3IJVIoSmICD+sF9SB0RbNTCfmVb6xnhy9B7wbhr0X7+/pUaM0uF8y8KlEmnZEMrcaMmmNs
Bt13i/fO01Dp/sJmmXGnZD+d+75CLM3qlebSxrFc2pMRlI+i2gRfy7yjzc+C6p9GWS2HpXuGfnim
JN/vf9HN/P4XCJ3DE7rGWkdBj8WgKlWRdSRPD4U2XvTKt+OctHcIDtkXRX8MfWeuVQf5qp0sYas6
weMCVS4yQOTm19JfEqp5RTLKzNe35DG1Tf6j0LveK0n8f8b43zir67NNxsSILeLo2U/Dfw7Nxcnj
NS2/z7XpgF84WLotmc2LtZfp314T7JJFhn2RxmF6V6dplTZVbmRslwg4Ipo7RvhPtsti2AuyuovM
MbWoX3NbyF4wF3b/1vjPwWDafV26cXzO0nflu6E9JeSbAMncgiRU2MkWlmTgeuHzOgTmAz4G/svN
h6y0ylfbaeA6VNOjkvVvvbgn2rWxWHgJ4ntADRAMAJv7enMhJC72Y51VnjSFTgLvJS1UGyrJJcqe
wgCBP2NyKvGPwt8Z222edx13+fcPb28xTAbwlcTV9ce5fhilk2qdYsNR9oBjW9+RquACIlUgpK4h
clmhmEIe5JXXaBZvp7DzHUFTKviwwS5a+/YcZ1Bc8xyHlHyw07seVD0KHRK5deXlmLhGrfpcYgtv
LGy+gOuqKs9lLDzKPvK1Vv5558RZcrH1YkGyE5Ej9BEXFNN17Mqfp2qEHOZZwGVRFiDRMMRQB3sY
2xaczLGaCrfREeqNmyY95GNUO+Y0NJeiqVEnxsR752q/SSa4y3C71VXaI6Bq1iUOn9NOmwax8pRc
/gI69lXvc+bf+FFo0yVX87Mx7p18y0W0noOlokdQdHzZPNdzoMk9WhVDUXl9Ex+MEBMIvbxMg0cZ
Xa4mdyC1phHjJCj65hNWoP68M+atxQaFbCnTLpw1dfUDlA6+CN0nFpvekVmmOpr7OpkDxoB7Y73N
zZGR+BBq+SkfNlDcZsWcSHii9MX85zjGpAo/gyH9GZTSw2zUTq0MT5FuOaI62WOSPTa96gShQf4i
nibtPJZ7yK+tsdMokuiF0Xm5kWXsksqqEiOtPKRTbDEVbTqxfbmXMG4NG03YpXqLSzdvkuthJ2qK
RQS1Hk/3+1NTynYjWv+WanlGreCws6U2tjM1OiBsywdVIeVex1IrUYnGzqo90xcOlVg6Ym96aVvb
Y0Z1bu6Ft6IQEIqukmc9PN4PvnH2gz23RLYPHB0QU9ex6ToUBsKQNVi3t0L/MRk7GcrGPFLjgcgl
AwbkCl3+/cPyKWUxH8W5qz0Y1IIMomN+ltPnYA+wtLEorsKsTsRQ7bpSkwhTf1Nc9XP3dn+WNv88
GHiQDJTi6E9fj6JuJqWbu7n2Ukg4YnqYkCbH4Ot/CELqSTWfDjO6htdBGtGI0hLUrTertVOFWATR
gh9+l9K2kGCA1/wnymqxVV1gSlNHlNpV7Z1jafNj//dvr7s6YtS3eBzwFeKsPxqp4IjKz0r+ywz/
l0X1Ic46ZwrEqEoH4sztxfQRbgpq24pPZbJ3zm5gEZbZAuWHfQFn/bp0L+RdPMSFzNZMQT8gnqP0
9A8yOxKAINkWSs3o6uYnss/wve/N0/0VsT2f/42+WnZplCdDhUGqhw+PoyiUGHVEkHuUARCivh9q
+eyrKw2KBfc6lCFKRuvHTz6qkV80acPi08WjUgnpSZB7VLmBm6SDVKIFKYuLb332rANoO9yPvrW/
FLSYQKBwnWLKdb30wXsVUgEpyJvqV7g2x7SP7XkqdqJsFAEWmiWQrl+2SiACr8MIUt50sl42XhVJ
0B+r/lgo8hHfrkdN7o5WIDyV2RmJpIuld248K0dNE873R/rrZX8z0Wh94vAIUZr+2fVvkA3krCSz
bjz0w7+X5rMGrl8UxMNkpTb2kh0FlzIXXG2QbdlocruSqidhVs5hHRx77U0K94oxm3PPA4eUFaEw
gDfXPyj0dbMY0dT2oIrNWmT3EKjDeafgsYzqZtQfgqxmPigmuKBS33iCMJ8mvbLN6UWp/zKDV0lE
p2XnQ+8NaclhP1w6ZhjLQgpmzxPaEnpml9iT7mVysbdptvbn8jb8f1O3TsNSUYjJxRuv9W01f7PM
2W7lb/nuMbTcXrezB7UVayxUYtf5fi+WathBvfZ4JeFuJB+C8ILkk91I6mHSdiZve1D/DbZaoFFW
aJkWECzXf1rW98B8p2utUDy+vxG2DpylWY0+B1hZfb3sxqogaRin1qt4H4n5j1771gMVHMaTmLzJ
wWNSfLsf8Hb3LwBL3plgbSg0m+vnfKT0s6xhGkvWXjnRkLuNVtkVxAsA9pZ4Tp7irjppSWRrIG1+
lwyNcvACSFnYfqDH5DVF2ZyCIEoKalup9U5CF9et3fTy784pdVWE66HZkU4idLn6dEE7aeKs6xQs
utfxElw6/Wj4J0l4VNLeDfeQqze7bBVtlUmkidAlk6iV4PQ8ye+cQY3sSt4DVN+235YwvEAWzgRf
z1qdT0Zu+bFvmaVXCdRhjEGvnNSoHsZAFGzeYOrnQYkhUfDQPGdmXpxkQRYOZtopx3pqH7ktK5sS
z+CGS7f9/pLanAHQZMurHzzeOmOzEARNwt4vvdBRk3/q+U3fU5672fnL4D9EWM3xlMa4vMVEaCLe
k2V+VDgvU83GZ/ZZCXaGc1tpu462zt+6SgvqriFaWkJBRb5bjVsHMzInKcxnsejtmupiG4c2p0Nl
SOf7s3nzFFlFX31ooR3mtJ2N0tMEHzlMffadyCj34ALLHrg6S4kCdIvmD0ePhrDW6m4gyTF7nzGa
2Wkuz7F27gWYk5eM1p+xsx83J5RrHgMonbTjhgSulFPcWWNSeRoyGhDP/zHqL9UgHcoE/0+3NqRD
Mw3t0nM7IF7h3Z/P25rbMlRshrg1UL4FhnE91HxCWCyrmdBQxdOk+AnnwS3U9i3UCm+MhefeUB/Q
3XnV5z15z5s75FfkhecEZ5jC4iqfm4sik7QkqLy2Ek8tslnCX3VjnRCku9wf49YOBFQj4bCFlRuS
r9dDjMMaNaKaQoiY4mgeVKbihGYNTIJu4s7uuF2e7C3IMCjdLWYl6+5E3029ahZS5aVzOjujUelk
Fe2eF/JelFXqUuSC1reRXnmj7PqCXVXu/QnbWJKUJ39JEPIEpE+5Wv9Cmurcb0blhW9NF9vFaNpD
ekL6fQoVR/ePY3U0s5dU+ON+3Bu3QXpO2F+Scy+qYGh1rE6ysVWNWGoi3jK1DFYmJO3VRhKmSCyF
E2IvMt1oPYb2nwzugHwJXFvckCBGkB306TvAXSQZg7p8VdRwPNS5+DYjT32ecEl1BnHIjplQHStf
JCtSxddCDcLnZDIURJbSAaUYtT9GtYlUpyHUOwtj+eXXJ8oyMjY4DVc01dY8pnmuelNJQ0ooSn2I
6/AAueVYIEX+mfpfh7O1LXf94f503p5iH2Pqa5IlllF4cM1B7Qlfs/fkT+uPzs54M+ycX1uLkYa8
pSPoSuN0/VbRIDkkZlZS9sAv0elF1AjaWax23gY36qrL0kDFHYYReBPeRcvP+JCuC3ldIGxU1J6s
PQZh+nWcGgc09iKNT/Ho1JaxqwsWcmqDK+IHHQTzSzhDksSayox+KHrGWoEEVzgl1d4k/VQOKBHQ
yC6rb/dn/fZYW34o9FYcJ8jF1/djomQlrf2s9rLkyzw+Bu8+vDxph2x/e+UThIxkUZpFTHNNQAeu
MM6WSUVO9j9X7fwUR73TheoDFWfXCneUFW7PT4ItKoBI50g6xh3XU5/7FrovSU15zgDYlFRnMfZJ
rfb8JTbD0CaEfr00f9bNkbBlg8qNWHstMkfuXJgRDR9FPKOtsCftvDl9vGPprYO1pGB3PaJaQShq
VKXaa+SHyBKR5TqHMMnS4GvQ7kze1san44NqCOR1GjGrozSKqiqIUePyukj4J1t8HHg5D7ZYA+2Q
qJSL5Vex2gOTbgal+QMJCeQ0jLHr8RVzEUBxoCZkdCffR7O2j2zE3QpHIYfJjFPS/XN/0d8yltme
3Kz/N6K+fjeJs1jIQq6zIE/SJRXcr4qjHqdj4va27xbO6GAWcKhPyhfT8XeOua2P+TH0ann6g96W
2SzwMQVf+KJZ1V+h1LplXWW2kQ05AhuKudPg2gyJjQVVIo4iUsXr+a2NKsjjpT5TJRf1kHKEtxKc
jFOQ7VIdb+r+TCwao0g6I32zLNbrUPitSLQNKYpM458RybYTq0c50V1Ju4SmdqzEV6ve8825UcZf
Dlt8FxZtU84XUprroGXQUPGMwsbTJLf4s3ov3qf3+JN/ERzjgILuN1lwjT11zK17BPAkr18SbzxZ
VjHNUG4VqagaD9QFYJvWlX5XrPXXqDgyUaihdA5B6npUWR0UuSqNDanua5z/OTbnFG6EFR5ggh/C
IHfUcK/ItHUFI+EIiomoZDbLQvpwa5lCEqtTrVA3C7QH41tcdCfpNUXTGSGaP3gy7mQZe+GWf/8Q
rgnSzvB9tfHEZrJ9nGP6CqmlJP+rVp4l+bGkjnF/328GpLVK+w+Sxg1iKg0KQ+hKqaErpc3HwExw
+MY4/ZTkeXa2hrE9FC19MR9nwJ1zdeu2IENcCjX0VnlcXw/VrJUYZUOdmW26JSENm2NgxJlbBG3q
3h/k1spcSFeL7Ait3LUabh9W41T7UeulU1Ed2kHObSPg1rgfZStv+Bhl+RUfvp0izVIiWnHr6alv
R7F2UMPXIHhXq3rnm20G4pJdsF3I0K67bXrba1brd61Xi5UjC6Gr9O+R9LW19gJtzBsWttZCGAML
j8LY9Yii0qqT1gh7T87i+SAmXf5i+EGyA97YWAgkWbzWMQpd0MirA7JP/SEMemwhOOffwQB5c4j7
phae7n+ejTAU5RYSHOI/8OlXb64sza1aKY3W66Pcpq1uM2uKtCcktXGxgAGG2ooJG4thTSHtRdWf
rCjrvFDHMF7o8tgph+ZnD7zymEFCfCoHvdk5NDZHRuGM7G0pT625+0mcyVIlhMSM/m7DT0r2IkQ7
D7uNJcclQm8XWUnUTMzVMYh0bTOaAN68RqQRlg6a7Aol+NEOY0O3AZK2s8Q3Vp4CyIPnPt1YJG5X
awL4kDXJodZ5eWNVx6nVZ1SSkGG9vyS2PhZ7CPlj+qX0rVdLQvNnw9eToaNKhMiXXz8Vs+Yor1JV
Hs00f70fbOtNDkmMI42NRGl4fZU0ZS+GQaQNnpVJ40vYZpprCbXswcbUzgLvWSesLJRBK0E+pmIk
P/Sy3h/rBCWu+79ka9j0pGA4k/ws2k/X27pSY/rcRjx4UqvnJ1UAF19Lo6u3+ZusJ58mlvfOCt2o
ygOxoxYH1RtOGaK61yGtpmwaSxV6T58j7k4Qqm4tRdHRKpOWXmdZvHRtLrrkFsIL9035mAUWJQsR
0ohoCHtu6hvZ9dWvWV09AsWksR/03htbsXSVwm8PvW4JDuJRuTsmSvTQlQo8vq7pHqQ+2EMWbdy5
oIpIJsAqL4Kfq/BW1UZFlmWDl3PRGrX5p9E8t5nuzO3PuZrPoS/u2dRvDvhDxNVBDhHTwmSbiGmI
FVb/vXpP/Pq8MKkQ9jOepvDr/RW2cVxQdoV9TVWQTu/6wi1gHOS+XozejJxv7g3WaPsTtZ89Q/eN
k0+lRgetGdL+LedOMXpNw5di9GLk0Tsc8OjKPeTSt/uj2YhCK1eFu6RBO0Lr83rxmuDu6lQeJq/W
jCdFgGscqOlBaJs9rZyNU4/bFntdMJQQgtcFVXFogxl1uNmLe114wGejcatSrnYSr9soC9DBYvVx
6/K/q71Y6cNUITbbe0JUANCsbXUPTnY7YUQAT8vjFWoKtYzrCavCQAgCn+XWTNXBqmBGGEbs4B+8
d6wsL8ProtwSiBwIWAG5nbgKlJCW9tLYDp44PQtK+FQVCDPO8evS6JPtcv6eh//6w49u2JPpvl3g
dKmWd4iJ7xgX4uqto0aprPppM3rjj8g69KCeOldSdi7BrWlc2EQ6pW8+mLbatUrQhxK02tGrpwqH
7hYSc+G05s/7q3tjOQDEp0mCpRP6zWvrqqYX8CPHGt0Tg09lGdvd/Pf9ALfHHUsBpgp/HYsanhnX
q0Hq+7jW80D0aqMYDmUsqtRQ9PEz6D43zxbzQ4zADuOgZTs37lZgk6omrzdQd1w814GNRpPSZI5E
oP6mXU9HfcQMTXBG0Yl6sAnpnvb2xvei/8uXgg9LpXPNAItMPxnUPpy9auxscTjrSW+P0+n+bC67
c7XkYTNRM+SgWLhmq92bUKLiTMhmr5jOWfN3qKhOgi83Lyit2Am1scgX/ynSPrTXESRf1WWmMh8H
xapnmBrmcUz713nQ3QGzQEOYL/dHtbEIVYwwKT8zgWhhr1IS6sG1GYm96PVZajlGJ4ZuXVd7Bswb
H4j+HDRp9iyP+nUN3zdSjFmsUfSCbHDy1JuDyjH2VLuW5bz6QCDgUfxlzSNCtnauTqJaaH1BEb0q
O0zzJyExHaygcC4/KQoqrpl/kMW/7s/exodCaBD9ekTJ0Ctafyiw4H6SaILodaOGHVOToSccD7Od
6NWlTSxx52NtLEFaqui5oU2GH8pasMKXKlWt9EryspcaB7TKMI6+9GiCZxrzPaWPrViI8cgaRyC1
gjUopuhkq2x8XfKoxEfR6DZj5ERJ+KmUH4cv92fxVjcGwQ/EDjAjUC2auWs9PGWSurhOG9krBfXk
j8+hEKD3V9s6Qp2l+PfU2GjoIxAjHdW8eE57/yCG+WEeyksXSi9l0B9F3/p6/0dtnGEff9Na0rPT
IM8WYyl7SRkd5sgd/aOgP7TqKTPfO7Xdu1Bvi5VLeY3qGkVDvu6aozmG5kxbNxE9QT+nQWb7yltU
py5abEb2kgjvNHlhah7vj3Fj83M9YCq2OLfe+mJHRa0OrZFLXptNoT0Y/Qhl1ld2TrONlXQVZdlE
H8ozRqb2xtzEkreMq9BgbkktpjOzE8iTrcQ7qnJb0SioM48yLx+4otfRMkpeYVL1ktdIiNGXjuw/
QwseWzdrdlbIxuZf3lXK8qxaRF2WQ+/DuGQtKUU/UCUvqo2DFvcJfgVxj8o6ENY83Stnb6xHSicy
p421gL3XraRKG/JBm3zJs4bG9fXgBb2OWHuT+j8lAY+7wbu/NDYejuSPcIqQJaTnSsZ1PbqhNpI0
T0FNyBTUqv5tLn4qeevk0nTRtMNYCEfTR6w6ebIS66n39xT2N9oiS/5KIZfLlox5fWXERpvqZlCx
/7J/pjj4OiH1iHnKRWj1h9JQ7AkYUlIrJzKnYyyJfzXj5AR6f6kKD3nD9+gYPpWvMM7vT8utLi7H
LnOyqGnhJcT3v56WLsUeqjIoHhRt7SopMdXPtelJwzE1v8dxeKD0b9KoSv7tLDuAOlED007fexSt
G/FfBNafYjhmvrX3wzbQKMsPA+QLtNBCoGn1vVKQDQGQMeaLx8uEu1McTG4clbZhdIegM+1JReAl
nU7NrrPaxjFikKpQ56VJDyhlla5I1ZCqrTnIXtdhgNsLfQUyXdjrcmxtNwhZiEIh9rKQSK9nfhg0
KQe+JHtq9cc4xK7WzJQylKOf76mlbRwhy98HGA427PYsbuJICU0lk718VtwkC1zQLkj9BHaE+E5p
Hu4vqe1oZMmmTMrMY/d6XFkwKuid8OGy2DSOlcazJoAKexwRILVHShY/hSHMfz+TwE0WIS8aVb+Q
99dBI11PQsOYZEAVf2i54QKPPnTC89B2Jz3fq/psYAy5XXiSkj4v7521FIlah12Lg73sScJ8KLCR
7NCQ0QPlMIuTi5CC4+vlWY9egugvq4wfuuGfUjoPChIk07CzgbdWEYURpAl4f0M+Xc32qA9SNcuz
7JnTxWq+Dv1bbHyZ9twnNqOolCwMSPjcOKtTQuonyxhbRLLFOP0s9eOzUmfFSTPbv31L3wOr3GLe
OZMWZhOSe/Qlbihbkx5nRcKJ5WUNle/6ZCVHEOFHrUkeRrH5EkSvef+jtA5tp9qzJR7ktHXTzOD/
G65R7TE1N8bODkWNGuIypYG1vd2cD2Me56nqFdnJGgdEgjJbG9/Qsbq/b27JI+DEPgZaTXLga0qe
jgmB1EdhAKESJO7UYe1ujU9KnnyZzFd0TWrpksuYWc3pH1kj7DizbbxroGiTaHAv87pZPzxjo59L
5BRUb8794BC1RX/241p0ChU6wf3hbhyyH0OtwTHYikdiFY+qlxXikzCmbwkqivdDbH25hZsC3g/4
Ju/O1aGAgH6ZRarqiXmrvTYyLd5sKITLiGf7Ud3vAmzF4xNSSeJVCL90FS/Hb00b2D1eP+WHWmtd
3XgvNdUN2p1G19bcfQy0/JAPmZrUiUnMecDcVSjE5JE9mN79qdtaCGx1sJKccJAIll/wIYLZ1Wk/
yo3m0QyqMCM3gE3vAJe2tjkNgP/GWE0XFlGlIWa1RoDxMJVO2FwsIXmU/OY4iZdSBks8ly9W6nbj
Z0vrH7r6U9m9D+KxhvRyf7hbX+7jT1lNqLjIl2egJ7gh00MhN84yqRGWLNberb85sVxSJPK4K4CT
u57YSWsm3oxMbJqiBZYjBPUuxzt12a1cl0I2WR2d6kWbYhXE0qsKAQBD8/ysTVM7kRryzFKjtGnU
vVv4SvAkS/1rr2ZGCto9uig+lJSiM8onUw33aAabk8vFDDMWheIbgV7NypUi733NG7tT3j32zZP2
vrtg94Ks7kGU6/ypQu7QK2RssuZHP/yc+rHzv32/D4NZlQKjDoyd2FuaVyelncV/qigm9sJONrO5
SD4EWRWxqKRlUYIFBxIWJ3nEEuQVh5/7K37rCKEF+5+PstrgRRfkQVgzDuaqUX8M5m8zornN+OK4
mVkIjUjrq8S3gNiIVq17ofWjlmbgoN9npePV+vP+QDY+PI2UX8c7wpk3kiY+Yll9pObECZGuanAz
OuD/WB+KJKqeoY7tjWuruLNUS+lFQfUEybdaAUbZtHUsRro3iN/lBnMd48UYHvMmf0nDwNERw00m
/XOkn2LdzjTjbLaX/l1N0Es65Hsiz5uDp760ZCe4765LhJ1azHGO5pvn83rLileh9l2jfrGmPa7H
xnLBvfe/gVbbq6s7swTgwXLRA5vOK3Lev596sFAo2oAhotK+bqEnNPDF2V++ozzaZUxZHcyZ//o/
LJYPQVarXlvwpGFQ6V4tP03Gk5E9Ip0y/Da7HDFhMDVUbOmKg0hZRUEhuTX9stOX7Uub3mb/ol2+
c2VtoACIsrxCRDouQLqXd9iHK7ov21CbqHV4VRpPT4Pmvwvol7l9BdjLSHMRDX0LmUFeS+VF6k3z
lMwJYuNgspLj/VndOK54V8rAVbhqFqDp9S9RQOtORZ8anmS9GxrG3fqx2m2UbQZZ7O+QnQGwt06u
pmgYh8poDUruF/SeFPnRbz7fH8fWboJw8J8Q63F0QZlIBSEshQpbKP3Vld+6FO6LtANh3wu0+nSh
FI6QaSrDU+rvSWi6c/8edF7f7bWB9+Ks8wDB10Wz64jTXOZB+5IF00sZRf/24k5CuvdxVk8XLTfT
vvYLgxUPtXW0m9DE3Obn/c+zE2T9YoiGIfWlojS8WKTVDP24jx4y370fZJmS66YLtU8awDyAaOGw
nK/XstG1vp5OFmVJ/FUPnHuyoyeTcqiL2XIiWBthFITn0Gz36qG/Or0fI5ML0jHggUk/jiLhunOV
4n9bjK0/v2uf5s72/YOJYY+dfkmf+vP8TahOzR/mBbTvY2Y6+nPzHKuncXQNDSU4BAUeWiTWysMf
4TFDBtnrzr83Lb9+HEiCBeJsUClcraSgGP8Pad+1HDmubPtFjKA3rwBNeaMS5V4YkrpF7z2//izq
3r2nisUoxpkz89IxHVNJAIlEIrFyLVaJ/Ia1nVwuaNvgRS3lQplkmccQvnMyEg41S/yOyY3Hlu94
1kbTwOvitQ2dQKifTs5bDeryYINvWdsLCH8e1KcOJAqf/ZeyKUJL40wfJEI/HQpZVIBI6MF/9vyF
XGnqeL9fAIQNCoJgJEHXzq1PiFBED0NfYe1Iilps1rgnfM4pNHMabyHzu8Nbj7YQSFF4BIoRIXVy
drBSXntdmbK2npKPnHy81cZH+ZaRTWY9nte7DquppYmnlzUagwU2Zu2YNLpEQpKS8U+1AVTKSrY0
gk4qmhNBN/2GbBJykqzaJ/Vzry/s69kVvh7zZH79SAFHt4QveUt/P2LPkbV1IgMt9d0moMmiGs0Y
jqZb7drgJP5mlZtXifD/DFa6QvSmIXpOx/E1hkspRU/Z0nE950TXNic7KChdXnChNmZv9+bXl3aw
Nq5OWXJZLYTiuzLSdF0nsdhvlboe2+XtbWPqwzYzxTWN9WavL5QIZl0VT4qAII69TdKU/F8K4kxt
8NZqpwRU8h9eYRSvw1OYEtkhtCderf8J/j522ml0Hsc28pUiDOCNGuXI250YBQ7IVcqOtU2JodwT
M9DNmV9icVkyMlkpmW+wCyMYidYa6XagZ2vAOEC0hZPm7iIxHcxkoSLIcnW4hrN2Lprpa/QurtUX
gJa9I2gGFCPapilRfApi60o1PIWI/8ZRZCjfgRRs7F+ZHnVtChhz3LecrccE1/9QJLlI+shU3w42
DZeS4jFwTfccuAIVPGMCjIuHgdulQ0lCVdFX2dtMyoHcbcvFrPnYOe4YwscJvTYxiWi5Aq3OgRF6
e7g4IXkJPz9MjpjrYtuQ4QmgJ6LtwcKTkIOxWgGkRP4s2B9PokdDnMSxNGTQQYsuDxscGIURE/3j
2TdSS9V9K2w3MiwjuKwYxBbHkP4ssb8vTfBkb7Bc18aRKvV2FnUHVU5XNVMuqTmMI3g0wsnWALGZ
zOMltbd51/TKymDZtZrlZunkz4/nctbQbz8jQFDAhkz2hlR4kjgIwWBzng3NaK36SQdTXOqe/mWw
nY4HLw1gvxgbGqGAfuuUUAvv4lR1evtFIDgHuLeevhVv+tuRI88diSnnkqf23aeGkRHqkX57scsT
XQrZc0fD9VdMVg70dHFQBExvj7330p6Rt+0S9cTcfF6bmCxc5HNxHidYOIg7kBDkmULbk6LeDfyS
5NndvXTchSMrLxQ/RHnkO7yd08oX+LRL/MEO1tJbvOK24C4JvuJ1nJEIklBfjx1lNm2+MjdlpJPy
VvXCEJPX1KSm233n6Z1uJvo6pZZCd0arG/a7c3z9RsJmGJ+XM3i4Fpz17q16MuQpO3wb+24sDt5g
8/0+VxoIsZ9ZFXTkA2lrjkjlJ2o/TOgvYWxmFhV0DTh+EU61sVvudqZB8euGIacOdnyQX4BA48x6
oxTb1AyGNSRpDwFhoK63CyEI6y6kM3fU4RgyFM6gyANyLBABTnGrSgRigCCvWbtxPzv+kkavIBbF
PiXi8Bn7lTW0Jw/vdV4oXiq/WQeMY+WoMSpvtUTKuEIn9ip39Lj6zL1Ul9wfaRgI+/HYN36vBpPt
jTQBD1aoP459hBNXHAY54kP0R9vifv/GIaHe4lzovjsT95UIuUpa6MnBpTyhF1c/vzy2PucV19Z/
//6qQNO74GIpk36wu3JTP7UKiZVXljE7AY1qOnYfs7Amd2X/cU1wuOKhix1vkdM6TJKqTdNw8mA7
HdiloRXjaobjO6AfPID8phE9CCXIG/Y55g1eWCJounsU/7XO4QUeGSEUoaakbIHM+rVXMYNdb0rj
rTP1tLcixgDFM73oTUuW6NlmV1e4MjgJm0OPXnQV1FN2l0skA5yhamnapCCG0LuvGqxaakSLBPxo
zbfrAldzYLgjM9LZ665staJV+IZWo1qhgYB0YWuOpqeOh8I3pBRA2Y4e9kkmIoOXo2LiCp/GkQ8V
TG2fZbhQL501AezuuOYKKq8TE0XlBFrRYAPGBGQHw0qzu5fIfuzCc3dEGYfvf41MzscQOI5K5mEE
muQ6T1OKiouFwCpT3RzMbJespZ3ZykC+6XCoykIIyC/eht0me99cqkHM+zfa4VB+B6gQHYu38U7g
soZ3lYy1XUX8Dmrf4Mt10YYGE/2IzrPcmgHzt4bMPdeSRNIfT8XctQqlVrDIIysBkGbaj6ekSRcI
Q87abceQrn7zCVuzFFqXYbSpO6h7Ri3xEs5MITPDZC9RsFCcnLsuoAliJD0EQBf4pIm719EAvioP
a+EEl1p+y7KzbNUvqks9zxSfxYvQgfu+ZEFxbpUgKYP6X31Ej8lCkBlD5tSz0es+KpQhrN5RMyAI
ZLIfyawNWRuBPeUvhab769LTxUIv+oU66UxiBBgy6k3gG0df77SzV1HLQWwjl7M5Fe8n2EeCSOpy
4R40d4peG5kcEn2e813QwIhWWp38EhQEzNhx87bgP1NA7Bger8xMD8ywyUteZBj4T69QRXuvmpc4
2HreWZX2UWc0bUq49WObs9MHMAJo6ZFCC1Oi4LRTID87eJwt8IZ2aNyFn7+Tdvsd0j+/Px1SBVhq
V7MpbwuuC6bRkhX9MxDBGW+6rBwlUFgeoBAD8MzwybVFDLZt1D+J24D2XA9wVeyIqDU4mUTX9zWz
7bPICCSni0ir4f5tJDWQmJ2QljjBwAUE+oiqxo0GEjXQGmTVHDqvmVNBZSJumfAPhNHqDw8vnkDo
FANOBJSUwPiMZjX1s+r7QQEdUB9Cr75sucTipKatKMAZKLEODC7CNMli6cg2yE2MWIjEl5RLVFHv
AVwv8YwHKIyV9QMw8fIgRVCXzpm3oi26zny8ZLNJwwgg+f9rJkxiXNmksRYDBW7rFeAQRFnFVoyq
1EABaE6sx8bmLswoMv5jjL8NqGwr9DnTBJxd7DjdLGmjR+vB9FfqX5On1XF44kl16Heqyeretn4O
SLSAVLiDn05daPLSXYMGXJby0UXZk8oYDOi5y6Mk7PLIyIaTyxpdtlKhlBkVJpu/oUdQb+REF51z
75lh1RiJetKiJZ7O8TJ0F+OupmW8aV8lbh7UBvNURkSISgOBhx1o5LzyJF89nv65E/x69icneF9C
dafPYMbtSSDsFM9oNEtApSkuF3bqbLaOPjNwhSMdBiXRZJo16ElBvgYLLRGpoT6qulv/pVnXVoyA
GpB8x+7EFUjfVtEmOLdfGY3yseK8WAQdvfd+Zv/5jsnMhpmXpKwTc3bc6NWpgn7WVt0lAzGoWrw+
nt3ZfHQEHox93xw4yye2WC/q6j5NOJvtDdlyoxUHHUlO187u28b5Lo/ZQOPLwpLOpijXRidr6gx5
3PdyytneGlkZCKnkcYqBXi519djYRWZCcfzxQGfPLyDK0WYxNtJokxyNdz1oFFcZh6oXv0lBRVoa
/P+W3ON3m17ZmOQerpuVccbBBiNQ9iwnBpvYqZ4ChN0vpLWzZxawejitcF9Dc9Dt3sOaJVKJdn5b
jSwn+pLkLZsuZBXjgX7nhKANY9GThpbI6YRVKRR5O1wX7TQ10OmLZ6XA3WUyYU8QxPGlhb23ZG0y
db3n1pGQwlrhWJ1C+KMzlkHCil6WmtJm48nVuMawdhW22KEKXb6BJTXSK6TA3ikPjKb5ApbiscfN
xUc0pI3EOSBaRYPxrSG+6F2vQtpk+z+hS0y58gkXvKcsVLDlf3MeXtuaDCpFZaxN6oK3hyOLZELz
CcN9C1BO1yDzeCw22VJVZc4Brw2O63k1i3LtS0qvwWAoNpBGWgnSW/T38fzNucSViWnJSh24JgXv
GG/XVIyNYffRbJMXldO9hfrHbDS6NjRJJrK2a3pwtPK2lA9rxlUhgfni8MAQfw5Ys9w9dOKlvuRe
TTpfXvD72Uzm2vgkuVC7FFwsacLbnrYZHCibAJwFByHJOaF+trCnF4c6OeEcrStBkIyhlqCDr2ga
rd3sxJSbbOenTwPb0agy/XpVLvVWzB4zeEWBKvXYNoWu01t/EUsxj3n0+tkxtDfG6o6uKmjrXxXZ
sXuGjHOy7irXUDMdJCeyOSzh/+de4dANDZyRACZnKLJONghfpoyDPYpCXEWL6pJktNehFWwI6YYL
LFbeleK6E3XtpPkLF6e56vmN6clWYfi+qCpcWG3p2wxXkjmssT2LHUMGPTJNhjpo6QQLMXXWyllc
pR6JNvyWZwmPfxmLscTdAKpClA0eb6+5A/GfGQFa6HZFAqmMWxSnWRvvBgTl17OyUAuY278jUA06
6+hUACzg1oDL5FnntAVno6WztzJozWaAC1H3GUXXhQR5tuwA2ST0Q6AKgwayyfL2qVRFrtghF9W5
L0c/VHSDF6SzQ5eUxeYGhcMDr3OgVoGe3mQDgdcqCt2W42wgT9oQuH8t1YEAN9omHDuoiV+domyR
zmWcqulZDHQ5iICApIRK+CR5yRyFbfpMxeV7FUMwA8hFozxJLw6JT0Z42abbpdx+7nkCmmWge0TG
pOHFZ2KxQe/00IcaZ4dkW+z2rRUpJDepq4tPj91wNjLgOVKCWg4Gh87DWzeBNEvoebnD2X7/0TJ/
GWXdun/kcp0YmVUElAcjDWsUBfXfg3abcwuH9Ox6XlmfjJMRy15z0tG6vK1TS/zM3ddQXRfuUUJV
eEl1b+6GoYwNhEjdcIkHv/LtYDu/xF/1Pm/3wBlSHnB+jeTDm5AY4HonZYg6kVHsk3AVf5e5cQHt
SYqCWZqtpDWHdm/3J3EB9BjeH6/BjHsBsjMCkfEYAh6oyQFYDhBfS1Wut6FrToYcNEFQMX1sYm6H
3tiYnHN1HzcyjzZSG8xLZsvEpsiIO7m023rVFfvA3XeM7kF6MEtbM82PXPF//oLJ1k2Knq+HEO/e
aW/4ZWMVYLuNStHokJ2Bzb9y3G2TCwTsRKRsO1PU4nVeLmCkZmea41GJBqAAd5GJu6Epu+zqju3t
Xmg+OrA1M0GwsJh3xL+4haiowP7XxiTvVBWA//IBM91bvRXsvLW3Lo2Po0vwr1WR7gnFpbV4lMn7
5gJJcP3xQs+9N8A8dMQAXvjd17cuHtQS10UdHtjf9h9fLkkpQ2OrWoXUwsO+jXOXtKRcedZ5SWB7
nLtJkLw2PH3n6yvgNKA11Nv1YJXyQak/2+QtkhduXktWJntFBVVs2xTwIojFQaIur09lrK6GACU3
tmbMfzWZGiraYNFDIJ7smsz7z2TWtNL3+2NilhZ4CcgTwWy+q6Re5+bl/GeprXjOTXHxAypJw/F9
p1UedKzUQ/8PuAJ5E7pPvLzUHvAb6KaLdWVhmtxzQoeGOREWYtL2VN3LFjpuyPEZzhmR4EXba/uO
VuQ7ph381ieJzhvd2qPPeFb5+0qYTWVJlKOorlNGIO1S/f636Pvo+ybLzESV5CY+vg9gO9QXUfWL
zMBMrXTvnJx1TC3jYAdGaBZWbEK5jCS0JYyZUCQdj11g7iTG7fG/azFl/4jVVgPsYRhs4A1FCsj1
B/RK98OhD/6Ns11bmgRIWSm4MtfwDhxjyOU46RiyuvZASQxQzruLN8oLskR0cVgRfTzK32Tw0XyP
Hnl1nwwRTWJN/rX98Qz+epIDZumtwUiMP2HRO3L6rs3MaEi1+rt7hXIWuaDUS6F6p5fbRZTQ7HGF
Bxygm/Fwj96cyfeIYikIjjf0mIviOQ1X6VnV2+IgCpeY43TfTNBaH/ZUWT+eh7nrIFjP/rE7yYYS
WarVKoJd3oKw/Fv519EIjc3VQpRetDOGuav5bvxWaF0oMiO/q0x2o6Mfgdot+bMwnLloCRIHUOHh
HRL3rslwGkfweRCgsTAjfR+Pz7m1hrxkoA8vaYJzYOUcFm5bs9vl2uJkYIOLNwOuhcU8OyVSBbAe
bSOUE9eS3uy8vSYd0O+2MMqZRytQVaBIjUfPsal1cuIyrChDtRpQyH2jo/T34YeWC7UzUod0iTZg
duGubU1uOj7qwiof9ri21WT/1qrgCleGvW5IS/3lv28o0y05El+B8gIpIbKVWxdRvd7R8pYDxppV
aW3lyg60giduE68t8oT2JmKWJv1J9qpLIuu8FZ5fxMOLpqclQuHSqo7b7f5bUIeERABISaZne1AO
Q8KJGPU+eHPPCuU2tLLAXUN+sPkXnPaX0uuRsUnsbxUw5LrFuJzbwfz6MD9qq7XUjQnXfXrSaEOi
7en5r/FqfOb0tbA6O6KryNB097J837wjRBmzORRgWTTBolVammIk2k4NI43BW0DViMm2D2O90CIo
NgG1Y5RA1m8gsufp2tClR5ZxcVg5vbINEzl98eWEXUt4mrMCdlAOTepH+N+y1hIGUTmW+AfNdq62
EMFm879RbBN3Yyg347Nv3YYZfC8boFOLuoLuWApLxJY6rB6sdJyN2vqcfv0w+morrWui0iW0y7jT
pksHRnTwp4357x3YOk8y1WtTVODLwRi4L4F77hnTI2jqXdjzS4ZGh72Kn2oAcmEHxX67UewPsc5A
cXfOMKEZt2BoNp2/HtJkPgNZSDEklFGUhOhvW+QjNZ5+jeIdzUOSgZqKhK6Ek7qF2jdD/qxeFmLb
3M4bO0fHNxOocE+XMy4azY1imM8KFxJhe0n4KwYhqX2fisyPA90XlqFik+PFkZTZhnONUByeH3/E
rE+hPoDmObxaAzw7CepVkjmRGlacnbhWuB2I9vlamlblkpNlGO77YbM5K++IOlDUfGyZmznAtHHv
4QEbNNPwqck6x4ygDAXAg/UmJHuUXVpj6DHfBQpMZ+FUk4V0b265NRRdUHYZJ/2OnbsL1UiEGApn
bwUPOkLktfhJ0OORkQPBU0hCNT3fJlRYv6xWj4c6jmSydUYGbVw0AG8DG8Qk3Ocd4o9Q8KydtKaW
fOTud9XuIARdA18vBHrDL72PjI77yOBkC0l8IqkdCm128M2le4UrdFldAvvNbFNctNEUCyU5UUZA
ul2+mGcZOc1hI272fWMM1B/0pFqiaFiyMnFPUU7LzPNhZSipuzn653DFGgLhvnkN/HW6vMKZuIrb
FzYzFtxlrq49VhJQogN3EVppJ2eVL3sQvGgQbVVQMbjqReN2aWzEoQFgSd7VegGhvu6vAlUthkal
nX49dpoZuBWCA/dLmTRmrVPqWT8TubgZKh7YUf6sfI9QjNCwOOXAvoF/bQUUQmk4xnB6bHYGEHFr
drKug+gxiZrCLBR95N7V+QSgur1mqu2qaIiKrsdMMTUdnxB7n9ITizqHpIu75kUL9bxYyE7uYwQ+
hh8pJEBliJLHZOc0bluGuMvySP/WPvG2S4824/9/u1Fuf3+yUVBCF9qoHjBYsNzIylr0PYrSIpWG
bVJcREjUs+VeC/S8X6fDvmqWfOx+o97an0w2ihAg8xnHB+K+9LU7ldKzE+pO/BQ6n8NnKB+Vlip/
UtIT4FcfL/RMuntre7K1MqVvhFzC2KOI4s2qKTPCpKfuNS9XBXDShlguPSWMCfTdbIMOB8T+aDCF
ssptyKj5qg+lHLV2IawioDXZBpxJSh2hgVJpZfESOjx7qUu/0SHkBf76NvEkgURFKMsEovOAFjax
JPRQ2FD97RCHWUZ6r+2+wqHtP1M2Hv6kiguu0scTdR+CME9XXz25Fgw9GJI1GQihAqqEbCmvBOC2
Q28rdSW0JpdUWmY8Ak0LI253xHreyd1wXJWpKZqlbF96FfO1GjzHtfl4QPfHEZryR+0yYDlBRTDF
pdSR2gpJ34wYmBhoxoj2eblmvFBXshch0tsopmm6VAK5T3ZQ7gJ4FTwc0q9s8+3aK1qt1TWYye0h
LALLi6PPrvGWtDJncgpYgbTdyNEMOZEppXDSirHr+B5vyyXg/dGmLIgv7mswyoSRYzYNuLnKYtDV
2vTjN3Ch1vE5TnIiBd9L2KqZxxd8igA+EBwh0B2ZckW7ZViDNTnmbWefPec01yVj7W+ybakbKhmM
RCTCQi438wQNk/AcnMdQ7sWzw+0cM57a16yEp7r+nJISteGYijp36Ogh1KV/kb+hCo2GbLxAomEd
C3trDZcmRfHbCCCCCCcRYIzZH/aTpzH1qcoRxyP1m4z/+NS+LvESz9zc8BqJmQXiiEff4HRu/V6G
vBaSD9tLCd6xeuKvnHW1VQ4Virfbytj8zdeA3du4Oi7cwWZC2LXl39Pz6nKCtsw4cvlMsLkGzMSZ
xbZg9AJ00xgi3fEWIs/SOPlJCsLwA9jCGIyT/cn0/CDoa3cTU3SDOsfCENEe5qCAWFmhR/Kl97TZ
rXQ1x78Xh6uRVuogxk4I29mpqwiIk3R3K6DnjrKeQaFAW28xvzR+/Rcln5vFnWbLFTJ4aLHAsJLp
4adIo6PU7STKPiPBiIKFBGPuFERdCcyFKA2iWWwqDJRUKK6pWgeESrftGtpo5I8rmZmmAxvdep9D
uQSJmQvwVwanjDn8wGmD1zQ4dgHg70nHEx557A4t7tKm3X06r5sId5Cl2/uS1YknodDdVXkHq128
YxNa1lYt/6uRgTYClB4I8ncEt0zL11UYCMDb8C8VI64hI6VXXEAk3s4FojLrmFU/uOSndMyIN/lg
xTirdklBaOZwk8AdDKgpTlFwCI5/f+W2kRemGesngt3Sbh191WvXxHwu5U48fmWSyVxbmS5ilnYR
+g9hRdzHRPzodGipfeRv6RrP+EsF/Jl7K857XFzHNnewbE6v6H2FYyaSf4ekxyuxQkpOuyf1+bv9
Vr9tnmgckbf8fjii4dczhYyIT8nSbW8m7t18wyR168pBClMJ3xCi/QY8JP5J2ED0uv3ylmSLZ+5d
t8OdnCt+xAZKPQ73OBD5j+Va5JUIm5/U0Fbl0mPUzLZABwlAU+PUjuXYW29hit4JutHWXjL+LHrJ
/K/jDgdRVAAVfyELV75Y87KbakIq2IUJPSJqxqsn3yp11jTSd7iJ/jit42YuMxjMP+bGz7kyV4QK
lO/UcY1IYZY/rQVgNY5D9ljvLvWqWaIsnEs3EDRHPDfwM6BYGzfJlT1J5fIsTGrBduKAtJtGMHh1
H3z5Z1C4EPHUFE/ssCuTdGmcs76ooVqNQANohTjxxTpAMa0NW97W3/jNgKtKQA8e6ez2gsLReQmv
MwMyG2tUOAVAygPiJ3HMbK+GWalh3XtVBmBJbGSsHmrUqX09YiP0MIaGG6l64kSYg12WgQczgxK8
cOYUJGBeazS9zUVbb9hEKU/LdFUBBJLtQl5XvEvLUbGg8ofg4Xqps82fCO8okbXgFHOTNTIJgcEa
RQxQ4t9+vZcBNd1KNW+/6ANPmtU6pM2KRXDEDS9H9+kTv9VLBfViEOo8Nj3Tu4eJuzI92chBm0vg
esaZ05/BpIv+vUp3zo2uEcknwitbGMY7am9U9Mn7u3Vo9qtksbF91kdxEQCZ0qjtjqvB7fA7F01d
Go/jXSABqjgpdThSUfSDnhf53ed2+7WpyUzLjg+c8ABTL7r+Jm5yl4QM4fYsErTVSlxAu/yS/k5P
IDATQIYN1INoO5lYQ/VNcYsQR6v0Vn6yL8q205tn4RAazwq1dhwoZMC0di7sy0Ww7YIQ4zVZ7Qjq
uZezay7syJkqDYiv//mWyUIrXS8kAqMCjo1GU1AymZKI5RaXKhZzrgwldnT2AzvH3indNlKuhL06
CHYlPQUaiRPLNTqkhonhh/Zj353LvKVrW5ODoWc63ulTFqFbR3OMdhHp8OXbjNGbu+RTJZvNKqM/
dMHqXO3txuokojZ47SiDlhfs8QmgJ9zO2cib5pnI+snY7QrCm5/DQL2VRMs/jwc857zgs0FVQAYV
C9C8t/vEd6pkqEMZNw2VNo1L2kvQvj82Meclwm/rKg/oi/R7Yb6Ko8Xgcz5fYnBRD1AuFD6FehfE
G28ho5/pKRuvLSDTGHU4UGWaeCNfuaoSMxhKi3ay/sV9RevwqQQhQ7MiJN59w0FxJf5uyF/G+BJK
4vUWtzCb8tx0Xn/DJAstJdFzOV8V7FRKGbQ1hWUkWYkwaK9a7uV2Fab9swvNjb8y6MtrPa0ddIuL
jKfsO3dAL6CWN1UMedc+4dAhkvcCkUKkGETOQvaLj0UAc9IGj0okz5kSQo8u42G7B06CvlsuiFCn
cqXkO5LFODJlJ1aMgqm/BrScHHqvzhrSFkP9Djx+vR64roYkl8ZItsKX8nOaJdGJTwtIDuQVn+U0
6cHlRIVEFlyjBKLJxZ+9/j1IlQK1Ui7LVowYIzGrFA2Acy9Q96EkRKssUqD/l8nuH17Cmy+tRSml
UVIlHBniptqoCc+soyxRfBJxmdLQjI9q6CkkEdsaSYE2TAIqAUCnE6/4ZKFdwxK5bWuHolE3/Iox
VSUZRTeXVE9nT4x/lu5OPbz1GzR2gurfDp5zCIRT6aL1oFtLCbP2to6huabrLRTkZlPea5vTaKPK
ZZ/gydX2djL1LsdAd8+cxYEXIjIiS1rYiDNvftgheEFGAzV2+13HgNpCQDZIHHin4e30xtzvw1UO
YFJK3qQjGNA+04yKuS5HlDKppS+cFvOjlVHbxJvKSN8x2RyS6Du93MWiLTZ6w5yH9By+iGgUKgi7
hk8pAgiLyn3dHfolbNz4y9NDE8Jw/7E87Rd2Uz7OBskXbe2Nz2hIhMLi013aWGVzOj+OdrMRALkF
uMsRUyHmcRtQ0RMKje8uEXHhftP6fd0ANLDwejEf6a5siLc24qznfYmFjcLcb0EuAs4gT3/665ju
rqHE2KwuPytl/aIu3n9nBwfIpMgBU4270/j3V6GcEQam59xBtLc+zDyeuDFxuVujq9+eZGy1jB5D
Yfzt3jY2tgcA4OPfn9/gVwYmmZMidYGsZTCgBivH8gAsfEsbPOmJeM5TMjII57SWiZbu2mohafvN
Nh+NbXI05UoMB8xhOjX2+4+jCbQWaXPgfcA2uNvl68NhwxP9ogTE1ZeOxbnsaYS5/mfNJruuc4Ms
cD1WHNsO9v3PB+4jRDTQILR+irZW9vP6Hj8fNjYQJOcVagj/atP/Y36KSmW4jBXaAENv3rjdcbwA
OPqTQvvjpQL60QoWvGg2yODChrwf11OA7CdT3Q1pyXE+QmoItOO+p5Aoroz+eQOenT/OEp/j3Nxe
G5vMLUQ5AnfoJZQRRCPcKDR6WnHvC247ngFT38HaIaKM5NRgO7zdc0kTulBKj0SUKsxsy5p0df6z
qpfubHM1BFzpUa+AdBxo3qcZKPaFKimIkH5BnR/zKycJePnJl7Y9rt8bw3tSC/1AhZDYjR3ql8dj
nMsQR2l7SBJBIhRfcDvESKljIW940Q7kr7z/7NPnmPnsl6SyZwCxuENcmZmMkRGgciKXAqLX2xg1
PdqcAiCmcvL17BIP+0EkZMecwcu9oxXId0Fe6Zs9YXRNB3dXjReHx8Oe9R5gQ4BO5UYFnYn3ZB6f
s3yviDb7wRyj1pLrNYSy0UEhL7ztzxsa9YU1XBuxvLfzq/A5p6WqJ9mVrsqm8MU6qyQxmnCVaT+P
hyTM+hHevUDJPuo4TlGFEM1lsjiGqdQoDYUwl8EcBBqtP/YmBEMuaNr9647FKag/nKMfIyHhM6g0
4xO6kn0d1H724++Ze83AezN4kEadMSBxxu+9OrGcmNE414Nr6fuW7iGPTvCsT4vXaBvvpI0n05ou
7Vh+7iS7tjk5nlXJ8ZgK6roIQQKqH6DfGgl1u4sJNyPWN9kZVU6N1UjBetZfFgY8twBoOgJ8BWgn
wGcn4aKsxJHpAPGWuWSRZgrRm+o9CaAJ6hIDvGdBl1E1t5B+MfDupSL87Bl7bX1yxop+M6Si2o9D
3+vFSXtVIAkPPqyA/oD9brUw1nuQMMIFyoEjThj18WmFblCdjmN8WbRjtMNU69xyC5p4ih4GDfrC
Vb0L9Mr7fmx09iy/NjrJgWq/T8oM6S1y9pc3Zw8oF9kfS7L+255Op9d0txPoga5W9GUpXMy4FTgD
gA9A/g6eNXmyi8M8cAK5jCWb/wFJSYsyrw6umo6xHg9wJse7MTPZManoRmHVZQgW0pBZQ6BiThk/
oL2DF4jHpuaqLYB2I5MFjSDIdadXdlcOM2locslGLZKMjKlP1smiBfHIBXjWha0xbrubgxSHG6xh
X4wk66hQ3oaCcGAhrye5rQ3OeFf3agysbr3aWBjTXbAdzUCkAxJ043E67UdrUYmXCldt7O4YHjhd
WMV7lMX/gq7L8qm0f60MUS91rTkvDO+Xhf5ufFeGJ3tP8qUgAaNNa7vywSm2zKVaC/Ha90ygWpvq
U+H/xD31qLxD001qhp75pX1GohHjeq5BT6QkUPZ8ynV/n9t9vQ79V/BTRDyNdp5VOKRs0J1R6iXS
ZsN9To9pRJudZnPBqxpTT49dUkTHLrOknJY+6MBW2UXOTwUESiEd2jMkWCWfOThQSs10edxzxVWG
Nt+NDxBosIs5veX1mIZ4oyQJEH6SarQC4Ch8RcJDN3bv73MpJmgMwmN7xbyCzQR1AdHw9uJXUC62
to9b6dFUjmt8dWpojo/HaFVpbAkN/S9lToUKdMg7DmR++BjlLDFG6Rnq02PXmfccvElxeAiHVOf0
3Ai9vlHGBeRM76igVuW4ZInKbsnGJHo1KR73iww2tqKF7rdsyy/t6bug/Ov//4xicgB1XdaruYtt
BrJ6PTlWgCq8hHARkm+dz8cTdo+1mdiauHzb54nUcKMtgmZBKV0JkSGdDw7JCEdzs91y9KLFC+2K
s1MICAzuwEjewJl/6xxxL+dlxYYwWpW1WTvQueq5sDPSdl3EQBx1VfeSeOwSY9U9LnQcLB4zRin6
UX3lf5i7suXIcSv7Kx39jja4ACQnbEcMyVwklZZSZtb2wpBKEglu4AIu4NfPodxjK5ka5ZTnZcLh
pawugdgu7nLuOYuFLWRaOGWPrUvTH3RCv5qJbpibUhgznrilvgXGyXHDn4T5qXqmt40bQlbAt7sz
zuTslZ7cjTefsVhz4CZ1Sct0mKv95ZqgDN5gytFKoJ5T3xaOtf54k1+rpR8NuLiMKZOTPSqst12v
VeIzD4oBIr1o7FD9lAySWxAQkKB8C/idK1bFReZs5U/juR/CBCH2ij4ZQBHKrx9/1dndWDjvbSI6
6Yh8Pnoy32bdPTOC5DGu9l5QSN++6L4N4lOGJSn9locZuRL6jLk4rbPNzwvYGeDqQbgDxdXjg1ia
RdsVFRsOLb8SHDniu/LOswIlYXK/s6j0xy0r/fyiZtBWQMtI6nv3hvg6WmvtwrKvRjS/MORyB2hH
b6zhmtsX7CzO5j1TOr+DM4ElnPBl9l+jOmabJcdHQoX8Mh2xgfxzaV9wtYnHTS4uM/aj9e6YtTuz
Qe8996BAmJkyLIci8jleHQtRZUu4GqHe8ckQ9+00BhOUja1a3KXWj5FTUPpcNubaiNIVga4U9340
3Rnk6zIUQJMj9Alc9OoZCL4Q3i7ObkYip2Udmqy+2ZtvOCFu6rvfEVhu5AYKTV0ApJreQmQUTZfR
PZBVIb8uASVhr//6eEFm8/DmGp18ymI9CCBlQPNP9EABa7eywc/oDcDcUXFmzssYYDmQsbCPFigY
+oxgoAYMh8J4GqM7t66gV26uWMPWqgiKK6tTIMv5obvyjLVYWKeTwRdOXiym3pYtpQcl9/IhKnYT
vRT9VhihodacnEmuLZ6Ck9Hmw//GTzAocRXR2N4MxRy+h1AQZHMgNdfcFtm53o6z67q47lHu0VEy
tGGWF3QVt+uabssuGEG4k6Kt2yq3EBM/S6/xulvLYwO8BYgVDA6ulNeA/+0URaMdyPyC+hZYdHcD
eZZ1CjptqEUAfWk8nmO4eXeWM6URTAWEdwDzPF7SLqUgRQUU/5DaK5YHTG3TC8/a1voOTmSSv7Te
psGLa0Q/P74eSy2Y173E80qRNgQbDfC7xwNPWe2kkUb7mdUl0Rfe6WEzmqioyTI2fatI9A8t+uIL
ca30wqCO3hZEow0vl9+LqXnJjGLYtI4tP+fAwt1O0gRuibKHSqdy+/GXvneRUQhHJ5Nlchviy8cf
OhY0kXmEDxXtepYJT4yNDC33rCzUwoC+LsjsaQBBwmes1MId7fuoHVDOACFoE6JOFKR3YOm8Kz7z
Vfo0bBRo7smKrT45a3HBNkNYXNB1jVIZyE0/Z6F3AdEC+OtiTc45mPMVXp7It9+1PCHSMCPLwnc5
5jMv8m2/Vq1YjUjrxPEPZ0AYY5UB+8eof/k5/kf8LO/+8fvbv/8Vf/4pK91AS0st/vj3/+wgsPiQ
i4fyN79rnh+63+TLbzv1oESrxM/2r/Mv++df/vvxH/G7/hwrfFAPR39YlUoo/bl7bvT9c9vl6vUr
8FXzP/m//eFvz6+/Za+r57/9/lN2pZp/Wyxk+fufP7p4+tvvxpx+/8vb3//nD28eCvy9m+fht+Ah
f36SpYAr/o9f+c+/9/zQqvlXmH9Q9HGgbRBNg6gnYnuG59efMPcPeCHQqTaBz5rJk3//rZSNSv72
OzHcP+aw2/LQCID6PMS8fv+tld3rz0zzjxlrCz2Y14wVkg+///cXHu3Lv/bpt7Ir7qQoVfu33+fd
f3M6XERODhC9eMoAegJ2cnFqpeuo2I6r6L6oHqFtz+nX5Jxg5HzBTobAPPHFMFAnvJek6XKd2GN0
bwm6SqtvyhMr23sw4j2w8f6bDfhzem+n85qVWA5mAoOGMjFw9Sf2MBLe4LmWQe4HCBsF+sarV2O9
AdAeCj2FvS03pnNmyPemZyLKQIcftvekMZymyqhsaZP77kX+kAd7l8T+2UEWRux1m+ZulFdNRWDF
Fk4Cq9LBtUrIbFYpshNODM3xJrBZup5i8evzgZI7DBifE038NW/y5gWLQB4VQ1otulcAQBMbKjXf
ODqITK/1OYKnj/drPl6L7UJXLd6RV5FlY+nwOc0oK1krsUvcfsWbW6s5h5NdHvA59cdn4QvYf/zH
a8b7zXQGlSXlmOh4V0X0k2veAPERkm5YfTyPhWeDksTxKItHxq5Nt9fxhP77fhURn6Nsd8vXvQtZ
z3MPzXLJ5qEQxiCwxc31sENY0jcTMtq4i1wvTnZt1TcBNEJrZmbBx9M5qQO8DoIwBGV5iEScJE/H
AcWftCqSXfMElQY9BrpaN2BIfJQX5iPiRMCZk9E3vw6A0IAEwVt/PP7yuL8OD98C0RoAGCAwPZ4j
GkfKUpky2fX5QdtQKhjkFjKGP4f6LC3kfHPensDlUIvnEU9V6hhDnew8iE8lvnNP18VtvTY/jdfF
Gff33Z17M6vFzrVNz5xCYCiD90BwTEGszkl4L40RZjMz2EHOBICRuZHseOEo74zOyxvMBrJZrmZX
TCSrFClHZRjbpDxn+04v17w/LvrT5zTLifpT2zKr0pYZ78bEXGUejKsKPSv8+DC8NwjuLXLeeA1h
Y2cH582B75LJ8WgDGyGT7IWY24mlB4QOZ4786eYAmAnEHQg+gG8Ho/HxKHDSkQVPzGRXK5bubSPJ
gsSJAEr7eDLvDmNDbBgvFLhIl5zGFPSNVuWyZOeCLV5PgE4BAz2emct7K4ba7exazGwwzmIurZen
fc9jWNWhWXX5TZKLuz451172zlTQOTKTlKPvGhipxZtU1BMo9tkgdkYeoM3LCBqbnCO5OCkfzQ2e
bwdZTEXVRTV6LgYJr2/31taEdNHX/tYK7SDePt7fgW4/pKEMq0v7qhl9uTOvtP/5l7cM1WYTwIVZ
Mge+1/HJyBouk4S0Ygf4IPB7mbyJS7X6v42xuLdJmwsvojV2zM63rh5XzXAG6fHubr2ZxSJe06km
CvB8sRuU26wS1oWqadLw35kGg78KOgBYuoWFG6CKMLhFJ3Zl1mxTEUxJeSaae38a/xph8dCqMZXF
qHuMAAPXUoiqlGcW6gQu9nrkzH8NMb/1b+yN43ReOohR7Jq1uRnXfDOFwt8XAeQBn6FH5dyLw91P
ByHcjfb140D96N4N7DMYqHfnaZlIgcE1gpztIv3EkqFXDZ3ErsvQmzVlYUzkr5siIH7+OcQy8RSL
GphbocXOu3VdNNyUZ7kDT70iXF5Ijhk4C3PJcrZTb1bSrivkCAYLl/cxR+tXsa1AHiivs2tQYO2d
1c/vl1snxD7y+/w6W5tbCTK7Gcn29G+cyjefsTiVSQFNV5EZYufyXdnNbuyf4e5RtPs27HjtMD32
Io5nujiWuWFMQ5k5YqeDaBNd6uc2W9U8mJQfrxxwBOqwXEEpY5N3YQbdCNeXt/H6XMX73TOD3kwO
H2D23BbznFRKxDgwsYt5vRm6unggZh09f7yY8y85mSkQIijYQo/xRB5UVV0CQQAudkLeREil5eRK
d1Ygx3M9Z+/O5s1Ai8NjlMQbZI8ldbUILLfyi7NDnJQE5qsO3gwka/BvcDYtjOKYlPlk4WXcXT8W
l/nauDK+xiO6f9DzE06BBUQT+P3AoNZdzf2KM6jp87CdZbO2/8YbA4fetXBLOL5mMdmuFPAJpiLd
IRt7Y6XFzWicbW2df8fxziEDNvf3zPgeYP4Xdo3LTkypk7W7uOyd53Yi/c5Au2vjS8tqh4DZw/gd
4ILppRqH/JuemHpoMys/VHafoiY/mvcizlADsHSM6rUmVunLtI9+umNdwzpOEgIaRarq6y5K6csY
G/pnzwsqUGnJk+uBMvALaxD9TkED9VVQcDc9ymG52dr7vDZl5uc5KaFZwei1ySP8mTWT5QVtMcoa
vAQVFF5qqu0x8Lx2bFGOMEoU7seZIQN8YvdQ9IBuHmoYQM6P7mitRoVeTGjLNY7yzaGPCl805iBC
O0ugJuF1I7Dzyo6mwocuifymXeSL8T8BVvBTJCtRehhb9+Xj27PMD6P+CUM4U1wiUTCzHiw2um+j
vBqRsd1nXKt1W9ftCuKMueWT2iPXXePYt7iz5KpI0um6tfBFVVt4Xz/+ipMoAVxSSEiB7BqXGGT4
C0NRlHZVCpH2O/Qc3OjqXtrsxctBi5vc4Ln41ZcMnDQISdClAXIgsLEvTOMkRAbykZhiMOo7ADiQ
5vnj6dizd3R0ssESj7uD0434wMbqHr8ztLLNuJC22Lu5hVOiVV5952DveJI6Um3g2iW9J1ZD0Ds+
Wg3agHMGUfo0SV8KkcV3nVfDsTNVZjZ+SXTeHLq4b9NAjLbzJVIR4l1quvIpcs3ijqBi/6I6Tp/M
dup+6MIcPD+KetCiKlCdjEHRQWl3RaeurCCpxbJ7Xnus9g1pGVBWMMb4KmZm8dnNvPHgJq4FJH9a
i9JnCfCWKxKVZuk3WVVex02pcj8vjIxtRoFgfCYhEWcJDE4XD/lHjvhtFuye84rHi+eQuoVISC/2
xK30NXUr26dGB7BPnM914gF1J+605NKNJA1AUW3dx2X8Mx7qYQUVL7n5eC9fUZzHe4mIwp4TeKh/
ojCw/JxKel1dy2yf0axa14URh2MUuVuiwV0llRFfgUA8C9DSbu2aqnL8TlvyYNG0NvzR7tpVW7v9
TQN5ssuorWgwyZzsvArNKJ6blUgGDs4uivI1GbS8tiKzW9OxNta5ZvoSdlGG7dBN133ueGEy2L1v
p8pafTxHdpJzQHhuIWfoggiUAva0OK+DonHjKYPuPSefTZG01Uvv9nHmV8jWXwlJ7O9F1U+gBmhA
ISFzZX8eLJ3224aq8jZGyL0vXd08dHzSd1NWJl/wuhn7VldQd4SeKdeBlkN1p4oCb7OGY2Khc6iX
xl6j3fQzExm8SafosmtOG0OAcT2KaNB5sfuMMtP4LWnaxkGNrBTPvUziKuAuBA2DhNR1fkvA11IH
ghIIwOEOxM9VJL2vJEs9KMmCzAXsqj2ASCAtyr6Zvah/6pFEg48WKPqlRh51N5BUXZsZeG78nnsk
jPLMARri40U+yQTPltZB6ghiBZA55cvMtna4qKN+8PZd68VeqHgq2+vWi9B93OZdv+90pkVYJ22V
+ujpQ4NDV7euDUHcJuuCSEfdl4+/6MShAf2RhTwGaLoAq4M9PL5oU2ZXUWf32b7tUm+L5wpQ+9Jx
7j4e5QTRz6B8CSIm8NogI40q+sK4UzTUESaKch+h6OXXQ8c/RSnpwyqmwF1QcJF4q0JDWTUyBeR9
JzXeDgUUQEQL8IGfDOyuxR1cf/xV78wdgFNwNUEQE80GSz4YqeKEFdZQ7svBddeNkmw1TcV0Zs9P
/TlUTWa4J5Q3DYQbSy66ImuNhBuV3IMvsr1KOI1uXBLzrTsH7ZXOdkrWBXBpjr0acoJ9J8JaFTEr
0Hc3ZivdqdGvrQm8ETnIBoeIQhabQooWJFr3bmumfjeMxZbziG27tky2PemrK8XqGkiFrA0mxzSg
wxGJoI2sc/wWJ+7bPDe82AbS2Ei2LDuZYzdGY29by/0AuFjYcocErU2RYM5YcsYIL1ABM0iLYvGQ
0pvZkZACPj6pasIxtetJ7l2u0isPONqVU1HPh7Aqktp56QRFn2d7z4i8oEJ18OIXD8s8/ExcYM6d
FSiqHA/PeS7R+aaqPRxTEox8jG4o8ENncGkn7X3zLFHemD0TDu6J19TTm+gUNAS0rTxV76upS4JB
JRDFySY1rbKaJxsT4thrNHnQ+7iIOF5447qxUiPoDZtszTzXlwUUJfxqzIzLXIGeZsqE8yII6qrZ
VI9+CS8aQjpFAZonGpvrsSrH8ON1mg3G0VOJyBoHHTk+YOugarQwKIQUJSlFX++9sZsCgzW2j0RC
HLCW7VTF0E9L1JlFO4noX4cEHfM8LECdi61JwEiOd3uq9xlhlm8KI9q6arJWgzFijUjn+LCvCHez
/BwL7XuTdTAkvAKoCuPRPD4UyvSgKVxPDeiNCsN3I+UCZDtN+cpuShAgUbvbSRfdih8v8YndwnyB
WwTzLLrp4WEu3HXaFDZtDavZp61UgR4FGmt1ws7YrdOrjXB6pgzGzYMXyxcZRqOLbVXhcO3jMU1D
Z0welZrfoyGLfvnIzOKAs4APam2Ow+b5vjnzXdz2FU+YtY/BRIBAKo1WeOunjSYFDwBuMENGrPjM
oTlhXEGfOZK4M0gEHuZMhXI8qokGaspB0bVPxShXNmEXbQ8uFC9qQ66GS+W5V0bS7RsTiMXIRe9H
z+5VZFd+lJ3jCjvdUETXSIoDNYysFLR2jz+lsVpbWHwk+wSEJaGROi8jkIlnVnk+i8cX00a1EWcG
5Hou8u+LVc4tWrQqSeND49Teipuy86UZi9CSbrHq0yjefHxKlyggHBv0gc2QAMR1YAleCl2hg8Ql
lCln3wr+A4RvmzhqMj+1k89jtGNDBl0fAMWHzhdlZvgJM9dZVp+5KqeTZnO/GKhgASXAdVlMGmkp
hJwgid1bpceC0tTTpYZ7gqoA9OXRBk/PvBLvOnhom5ojPoAgwBl8vJVFiecLr6W7TwTVEOWbTPN7
CSzFXWtO6GhpUNK5h74HpONza2RTQEw5JOtI5PaTwrv/y+lUvMoGXksHpx1AhyUFfwEl5N5hlbfn
o/BALEBIMOXGy8c7/dp7dny0UMw2AabgDBVgvM3Hk9YNbXIR2cVBRFWPiL0vcK7cVG2rZjKmgOW9
uqA6MeyNsjuAWAHT0mjtBL0Qaqki5X5TuP0jrdBfEthJMsahawO2FFTCRK0LoestzSVbI1rOvk2F
A34e1lXIcScGi4kf88i9Q3BWfq2SZhh91EYgKz6YYxtqNmZ3KYKSW3MqGxqqXHcIgInoL8wuTVo/
zyLyBSE0WLlS0XrfBdgZBpByOVUZSMarIiRZTe7tBlSr0pvmDgmvpAT8QDNdQxdVXRyWNGXtuk2F
pf0q87xbbdbpGOAOEhACVPI+pzV9+njJ3zlnEHRzcZgsHDYs+mLJE6vnbV+r6hB7rFvXHoVk1mQR
qO3gJgZ26hUBA65t66TpJet1v0YLcXaoI3WurDffoOO9BzUPUEFznXKWmlsU3GRdFQ5oitIDdfL4
SvO48oHiaM4Zk5PoFGVDRN4cDKEgXAfZ+fERo6ylRpNF6WGInXRbC+pexQ6HDoqRZsgSRtk2ckW7
Eh1J7o1ucICZt9vw40U/NSaQtjORwgY0yZhp34+/QUbg5JgkFwfqNVDioTFoq8aG3hTS21t6bJoz
L/A74yFnjp5hND3iYVi6nBXojzI5jeJQZFA5I0ncbydzfokYHdcsTs5V404BFniHwcj5qlE1Nx4u
nkSE+GRsBfZylIXaQmK6D7rWjlcMSnhBW9Y1UqUDLp8nuT9yL1/LyLVCEvWmb7syCUZHlLthhPZ4
EsdJmCJoOFMHO3X15i+EHUckhbhtuSSl7SQdMmPpwTWwBazxAKfC8AFcPXurMuDDx76rD6U4m5Z/
55yjyuqhK33uVETIfLz5tGZ1ak1uekDKKtkOcDLXyCyeK/i/82hCUWBms0MEAL9rWZ3iCR3t3uUA
EzhIY3GqjDWqpHrNkCrYxJ2w1lXvWH6W8eaTZl12yeLUCdGqYoUDkBtnTvy84YvLjWwFwBtI/wNz
4yysTG2MdUPKMjuIwrsdM/3CXbnnUfw9ctKbVvaPH1+wU5cTfuAsismA7wHv3sKWuEg/O0LK7DBM
rLriJGb3xJ2+IYVpnJnYaTAJ+CNCVyhyAL6Gx/p4N1UcsaJozfLAJu9HFlN150Hf5CYdbB1A7mmA
7qA1XBTKaEPhCr765XnOHJsGcm3QUICuwPHobudKkaHSeXAmh14WDVKAFeX1yinYOeyhRefo53gP
QYFtIaUOqArwAkuhLF6ZMp28qDmAmzqptrQXFpRralAYy7QFK55NILIqS2v4MTFt0U1EkJL06y6V
D6XM0+7KQXdUsQG3jlmE1VQVmW9Wku0MdIjdaYNM8Ypbk7m2uMxRqhBDsx9MIlc97RJrRewyv+EC
OxGaDacPRj/YL2mOXEVvVI19yeMueRizSFW+oA5iWqdADcIvna6McJfhEYRx44rvnux0t3EGYP8G
RMWPrtnZKIZ0wr4bO20/lnHmiUDjgq4KbkEXU+XO8MmqSnTGwNHQ91GCf87vEeLfe2Vq7XOEGWhn
zqP60Mbgci1xHcNkxrFd0mpmlGeYWgtmEdZ3vsUqxYN+yJ1dK1l97bCOueskbZPeHztAma95XRbE
Z0hBbHWFbUDXBLbYBz0A9Gu7zryMkency5pELwiAswF5/I46PpyL/ttkdKg5gaQzX3WyoxPwc84I
KuZS4v+hgMwMfkVnaAHtpoRuMpACVkEsVdIFVA9waCalEziYcnA2HkGxCbuA8kBqZHq6beKMfK9d
RVVQ2kbfAUBUW56PQpOGdJdMTVRaGLjkQ9Tb0PgGj9GmIVJQ2YqXUfV1YhE3V7pHgBmM2Dd+R2qJ
egm4zkwTbZ60g66AByrJsLUSHoVZwvPRj/qm/ApLrWTYmSM0Ut3eIGolkYtyfTXU+ioqY+9RIKH7
GPV2ca0hCk7xixrJV4zEoPWmQzFB6bw0IxGCf0pcCK8jgJkWtjjgjTALv89diXjN6S0IvyYGejpz
idgUB6P8nk9dulYS2Wo6ju0KJoBdxg0R+8kzVBAzMYbmZLM4GJNo0qE5jDe4fLS65W3WWL6DSkAZ
CulkTTAVjbj3UNLbmTRJVVjyKb5MprK4BtRJP6RIofLAnEbIHaasm6jfEgiD+HGnjXVrlMWzy4oI
XX3Ir+8bL0JjLHXj5LPCxfveZZHzverc+o4onT93XZ5/amwuABOObXk10tr0QsLb+LFWbfwVJUvC
Q7cq6d0EUDM6BltxsAc72xh5LfOwsQDlCxB3FV8caXdXNdfJBn07kOi2zQEtxO1Eoc5Yt5X+IjWi
eSxRNvGgSew282O0eF1qT6OmM8Kv+Zq2VQ2yfJP+qNsGlG96Es193TQg72paOOn+FPXs2lOiUeDS
n5J1Bc2FcpUqe9VolR20afc3lSEG4pMyVtWtMMBv5jNAyzACH8SPkrj8Np7K+LEUHLw9DuFWfpln
Yt5o77YvXf4tQjUczYmMGEhCkGn8gSoqYvbJHSt/4DEkWNBKwj2ksgxZhxHJeu7Ho9RPteupq35M
za3bDlgGXSdB1mZxOPSCfsoGyp8grFqWgI121ldqTcMttgMnL0bSDW04pG/ROBJL64vAz9DtTaXn
BiLn3X4a4ebvs2EyhqBV3vQ0Gplx27le/hSbniRg/6iqHQSCnD2N2ukRtEU2Km5oaA9UCZpQHTvx
KratEinauppeegaRoILc9Kl34dEC3WR21ELst+OhXUCG1QQa4GtsZ7wOcLBBZ2Yp17omMSIb4Mej
+rLIbEUR3okGBT8o1kp/jHv0O5uupi9mX0d38NaGXRwR/aUwan3plfDWfTJEHO4k8nNIIyW1fk5d
b8Ly1Z0dYclh9StpjiSAppWJLYsg9gAazrqGCLfLUogeTzh7sHHChJ4L69PPpZuJT3RIpRFi70rX
F66yvzYGi/SZ9M2pIwiiYbgKYCXyXjsSjp9QlSpi1JmuDxHoFC7jlpmBdN08xNZFfpoTL+yGXm+7
mJ3zyk84ZRnwEAAXItjByw0JuIWX0ozcymKdd4cMwXUaRHh2t4ldQuGpM9kQUum4BVKzKs/8UWs8
adWQosuIWEUFEr22vW0jml2bdmpCsIoh1UQzZ4KigtdeaKd1+nU5GLHtI7fayE1eMHXrwUw7IRak
A6xgaMQhj1WpA4gL4vwZ6GBFK5WXJ5vEHTnB+W7zLDBHZJF9FRnx547nvD+TWDkFpGHVkZ5GRARA
LwLQRaxg21lqep3RHEyzivwu1fzzoOyHwrOaG+bVdCUbCUGmuhSb1BpU2BTFGAyFA+ZdmeIecEeh
tqWsT/bQ4/nMNWgHW8fz0Udg3qAHpt9UAM5v+i41V4M9uRdqjKt75G3iSxv55TP+4KnnOedqwKeH
rXUY0BDHxwmMhXzUHmsO/YTVzLQETXZCuqAr+DnV8tm1XPhjb4Y6cXI9E8ykMXEaEDQk8coSA4NM
3eSdiR3fmRDIB9AxAaogJIBeC3JvcqojtRO0eLPyEJHqYei97jZ2XXAgEMJePnZm35kPLgS6GFDj
A1B5WQKqAIvvYsHloVGjAxY2uLAss89xIb8zCjzYOSCCM4uc7yISEVHq1ryPq0My4olTeQTfiRu/
2saAHjnOAD1BhgIWDDf8+BhoStA9aPX1lwwvRSA7WwSVAgDj4xV7DeLeHgGMgMWy0fKNUg8aWhZ3
Z5KKKW1G/RcwWIU1NGUn6EE7QeW/JKsyOAumWJ6F5XCLteO8EtHIMRy0kXwzgKsWiBVZwZZjrHR1
SX2x/niGcwCznCAS+gBNoN8UdnpRO4AjAFyNHQ9feOXdKgueuVWlj3nWPZNWnkm5Lk/GPLu3Y5nH
exalXt6aNum/9MUnm/0U6f7jubzW5D+azBxgvblKpjEgizhi+a4gSg+mTYVO/D68eIS6he/6RnCf
BBuYttCEomIWUv9Mg8YyJYDoDaowCBNhZ0EddIJVQiuI5KVpjYesLqkRROCfRZpPo2M9qDKzvTSy
CpCyqkwVXWVSmBXAZNpBj/5IQQ2DmIHd5rSdyjNB7GmzLb4L9gW+MAqVzgmykzYimYVcNOjTxfit
M1TnZwyhrEOS6aKr7SgopRXdO1JYqOJ46kJJM/Jj0g63uqz4uvOa5rau+8+D0eaflG5UqGsah8LO
svuP93BxRl6X0IImEypMxswnvrxwiC/h1fHx4E0OCTtdA10yIrT8eJTFqcdVBiIfj8hM147eXm9x
Elu7t0jRd85Bw9f+LApCg6xquyBD2m0b8eFPFZ9f6me9Fj8b2coXddyqetwE+/fb6rncqeb5WV0/
VMt/8qjl9f9Hj+srDdj/3OOK/J16fnpt231u3/a4vv69f/S4Es7/QKOWBfrWGfk/Zwv/2eSK9lc0
fWK/kFsFCseFQfyzydUx/kCqBBUhMM299mn+2eCK3ld4miBKB/ceLiOSYr/S3/racP8vkzKP+Gob
Z6A7mhKQgzo2KbmRNiVkENiza0Sq81ZmZVckD2jVi+kLQ3ED2jmkQVWhrHWrQZJijiwZQegb0ce4
bOySgFZpzJxLL2Ea6G2PlPV28Iq8vc5ZUREI0mUjqx5ZptJRIoLkeWoFsQNg0rOD4Ki7z5PRyR9A
a1hFPy0wN/KbGNCkyvILQ7T4FLtiTXGbGFQNEA/KGcB/vhyQNPtkOLrGJ8dFYegrs0BL3gtBiwX+
zse36Tj3CFZ8lM9QtkcpDcYByzXf6Tdm1zEK0SU8cZ+jQZZpvVWFndvb3O6RNNhObazEEEyiysVL
TiNhRmeesIXZnVn5gScH5SrkPdEThY85Hn9KLbfF2yOekEexMvgcEqXkxEeWjdTpuhmhhQyvNkGn
cuITm0xVeTfYlm7NwLAnPliXiiclwmqJ0mdj3MDA1/jZx2t0bHEAvEFlFaBd9LUYs0jEMrc3JoKY
SWORJ06anpphPDmxU69z11YW9ctGcf4jYzRSZ97cxd7M46LCCc1ZeGOo+izHrTotHUks9ynWOHPc
72mVt98SOzJL0M+nohO3ZZQopfwkkbCZ/sfTPs7eztMG6MJA2QvFbNSClrCLmPWC0DGxnoiTI5sV
MATz7AEXiYDRYBJI5ApiSOPaymrd7bKWUjRRgu0HNfBf/hLgTVAPghK1h874ZQt04iRRnmraPNmA
EmTjWht8MrI1awYUTlbCjWwORhosAbw8RFKog1PdN96qF5JWw5ldOfbzsCzQHwD4BwllAIeAnV2c
WIU0a6qzMvoZeRP46zZzbS7SQO8Wrac32oV297kCwQJFMY+JWBi3BBcVkKwT7YHYm1LmVYo8JqIB
c/92VMhcJWiLkEkrARZJ7ckORNFqs/JHKFRjIZigSbcrKp5qsBIaTQl6r6RoyrBmsjHvi16U7ePH
B2a2p2/sLQo3aAcEBJsZKILjtixsSTdEbkPraXwcG9XgENAuo9gfipZiRvyxsXowbZoQTMOlUYOc
/0tUcXdmf04WC0U8yH2gKR+1Q9Q5lp/h1mardMvlY5kzAhuewnpNg99rqtAVa0UMdh8Z6CZ7KFJW
wqI2FSSP2dYlwEqi0SCBtZ0tv07wt0ox5f0VEIKVLM6YlQWnI1p050UCUAG0jnPxhy/epxGgyMor
J+uxjUxOCuT02irv7upJCRTGkb+t8XHEKdArsZK6LqQO3WzSZDdUVXTRek2exkExTVSjZ6AuVTRn
inmEiJ9Rkt/zwounIkBte4RJNEmqjfKSTl6O35qJaECh8eP9/y/Kzmw5bmQJsl8EM+zLK1ALd1Kk
yCvxJU2U1NiBzAQS29fPgahrc5s9prbphy4jVawCErlEeLh7fCiX720laQQHLwMJUoBo96M+nZnZ
qamb5GsU9AHwg7RJZxUojUkSnTlEhWzttIj/tXs2xuffqDOynUiHEucOiI5eqE5m9v59Df0yffvf
2UnMSDACWYaeofva/TA766UeWlH08lVqVpE6ekMd0zfYKbz12huIVsk6xNRsL20BoAS5HJoDYCYb
/hw+Qj8T1gWUsGp7oVHEEN5Rr9oDBOqIbZOcaxPsj6cfvIQphDlhMD1KXdXby9aENSwcG9ogT6Fk
9HlAfZcU/NLDXWV7idsFVziqH9XKC+BxPsYHGQzecAojsz+7eslhTx3Ur69P4hw7nTTul4qP6Ake
uPLS6vbYAOpfW39bhrBT8pRM2pmefK/fxhtNVV+jsmm122ZWLtrlIvc5XL92cSf8l8mmctAeaV1B
nDGpridE+fPc+LhrMvoYblJ0hSFDJvmxsOuJtcudRDavm9MOOqepnx3JIaU00jeXnlEzG8Wfv/Hj
bkTKhNh6zxBQKMO230/1/4lsBm3TXgri8VdvM/tknI2/b3/uENE68RQidwpfBcVmJuHsGoB/uoBj
8aP/ZZV/gPCIcnHgcXF5/sVoxTDpw3UgMjPKSsL2pfW7dvTSsTeB9bOnyQm7UVEP9C/RgvTtYRri
nB2Hjsc9uHU8uhMSpiiaGxpYwn+8bkQcPi2ebmLEJLMTTo8j1K8yQ7e19NdMIuwYKtsXJe3tBNQK
FnthMw/7qSC6uBRVPe4rf8IF7h5lXCRXzM20t0znPw/8x30NriQsdFrMUskmxP+HY0kdiqKb1RA9
T6azCWIDrV2C2ImWCHPqE2T5F4UzIx1LQfg9XvLxV2RrhXidsCoMDX7EE2DKPqVdVVIbuiilS9p3
rNQ22M5JNZMcyjOlVNL0g5jbPaZ21rhldUaOYhn9+ZY+iDzRpGBNx7HJrsYTJLv9sFUrr2u3vurc
53gsPNbWKPP9AkYLezaW7q91DKF65dooge5LnL1y31K0VBw0VuEQxjtUA/lVr4C9vlEZjfwLNDb7
OKgVy7k7oRbeVRbefotr3obDqQbChIwQ68kbspXzgtv9l1v7EGVyaxgN+eDcNBuhH6T/4dZGWMxR
Y/r12cunfacaNRDg49ZsZf99tOMaTdIKd357idxuPx9bq3d4IAuGUvl63NrQGfNT4mGs8kyUqhmO
Oao8Zp83bewmHbxoppg/N3Lf3Qzb5gXoycy2NhKR8IXlKGx+IsdyGIqWklx4N44RzuBw2kzFkigS
t+Kn9/HZt8L6258H4cPuBNUF7i3n1w7/AGN8DHWdefNDzEqtzyhXenaH9/DWBemnhy2ZZZH/Gwb6
wd2AGRXCy9k7K+5m8+E/hWtVT9QqF3ibwPv1t3Ed8eY6c/YzPn6FrVBwFLPVo3YMG29lwJtJdIQs
bHqM0kyldHyIwiEW1UmMfsxmwIKcHnXT866ltVj449JxUP1+bLmaO4ZyaeKOtcIq2h9HXi/7g7Cq
0uElWatkerT7tudKgrrmbKrDcc9T/zzaOK/9PVLk5vdDgE0CajBR0MfMhnBwsHIMMT4XxRo2aDFN
7clMzLao7kJKxno9qkKHMk4p+yRVkWqtSnVlNwY6Z4oeTlnXOm8t/1a0ReRlakaE/N2mMebFjNAG
F9EIVsUPv6Kq+dj2Yau/UUZs5nt/cuyF7tYVRFWZKeJHjGlnnKjRjalCoLlEtto6Nx7aqOTQdTpx
MoSyBlvnfonVVqVFN2mEqPlSTyyGadMzOOFiBZVfnQCsjP8UNuPqA/ouMOTMWSZz4QjiN5GDzRUR
kVkWbc28baS1TEV5CeMHjgTl4gqFRRLl3iForWX7PIe9W74Yv8nFwfNH18lW8tN+TcN8HJJDUrpz
TZG9yS+g040H1dvzdi0gTtpnZ8bP5AQIGBf2EdyypVdMgMjMek56SvWfMd71xltrGDvrkRMjMj8C
HYb6eYumvAPl7HunGD4ly9bUZ1GCbpx2s3rcWpO6p0iZRXpDa/fmtBBtfxQQVablwFRZ1c/EjPMM
ItfMg1NdjFR6g/hAHhA0qI5aqw7voH1adX2eoMwMTfGzoB3nyCgv0Hm1f7t5/cSU3hw9yII2mfYY
2scO1aqMLg1u00Vz0wEUq/xYTfk4TzdzIPKyPMGLnU3wiITSU5ch9Oc8PjFXKCKmqOmgEmbNEJfo
NXPLD9V4KITeqvVyzgeMEKDdtJw2tFybYSwfJlma4EtvmTAYLpkcsyUyPLYH8AUjiboAp1ePIuB9
A6uLl/H9l1aJyS3034SsHkJDP/jqbTMqcaerKtQydy+cxbIiOrogDTXReekqp8WL2Z/2c9EOrJLb
yb2AQ+XbggrGTrIqoNKa36+znGX0UAmrmptTVHuWKy/puZnE031YeQGkY5Uke1Qd6TEo6pcoF8La
rn2/GRgpa4VM0t6ya6siuLY8oaMGo1dVOs1DVc1VLI5zxUaQH/sSETkdNz13v6R1shrbPdp5sZbq
YMu6wim5G20r6L648Bj4vrZqkgTNbIwOSpN6M7IudCFOkMwJi/1DuH5CFrqwJXtM7xcDd59JiCTo
iapi3kfMwwiSlx4xqvXUtdG+5fvT3qQOx92xZwJsHfHGeUx0y/vk+60WuO4zfKqK+I+zZBB8W1M4
JJkdjeV4LpizFW7wH6dZ9nHu/KQCS7KMpXkUVlfHhf9TwV8g49AlNuZRNlPUj9A30gDEQOGG3KHM
y1h1puwYLwD3/lyYzXeW2xg1PZdS8qTl9hQys/gGpOiOehPWsk+wUFv7kw9WKuhvTdLuQ0O7Nt7K
ERurmWuYuoGvzX7fj9aep94A3Ap+FyyyD59qKLfYFMPSBgBKZVQ4jMXv2SO2IeEjo8rab06M66/B
QJzM8/sd46LWCfafvCGobz271NbT76GGB7O//b+D/P4+kAK3vo1c2XIBeDAU01tdUtXSZ5pFr9y0
2vk3DQwWLy/tJxJwevemwfuD6rdpZKqReRudX3ZOsoogdepiWsP7pDU9owSzreEtLgR0rgqYQ9BK
vLbxTpvTvKWUxxqNclu9Je8j2EtWEPva+z3BfyBHy2SPQ7JzsZp4z87t90f7Pj1CUTeMT+iX/MUx
iJr95hfIOczT3NH71xR+EfLLtVd2VDzDv/LNeMWdevvwvk+kDQYcV8lN7p/ilEhkcH0OIo/ZhbJj
v/T3AcUmeOOHvvF6Pzqiwejq6nKjhI+1f76DSPZxRl/Cmk6qfEc+hpnnW070mHlzwrxj+gwBESs3
ryeC3fuBOt/+gS7KWBz+phyiFlQGe18O7Rbs19+ZEELys2nyJi9PHb0TrKdCeU7uXdTDGjnjtfc+
V8pqSMbo/HvIk2qCFXhcSq/mQzgBer68kmXNOT85mDnZz0RuVYxSVFljV2b2kAu+PKiKnpQJTT3Y
ZgNgAGTDYyrMZdTn+3I2nK/8rl5NWMWnmmBxWa+8ZGgWGvn6vd22dEzwm3ZKxZCT58M3Nrwf0fnA
C0Fj0Ny1yvD/tZ3B7QJ7doCKFFh+czfVowAUmHXFtztF3k8vkOUWsgCBtIOZMSNFASRePOWyw8S6
aEx8bFqO2BZiUSegeqAT1tvy1Q5/6Rd3WXtdX/yGk6uxKXR1MkVDvvt99QdKyReyKhiOMzQ91ozq
44YBGwRqrO3FK+J+HmnUPhdzeDG+3/qS5AND5Mllq7mjOp+H4BhutrOzL+BR8G8OpCkGE7xqn+Lv
+Gk81DMj4Bh3v9+xLF1eNBOc9ysMQfipbDZwZXoT1l2SAlmsYXvrSUfzjhAXfSb1FODb/fQbZNmc
oNHiZDqlhXuZC7XxGds79CZIy0ENVeDXQJQCV4HwtW3JnTpq/AATwXVbh/t6Gv0ZPmWW1/HIVokT
5MqZN6zsNNWJXG8fPMjRO1Tgmhijgoeq6XL+XK8Nd/l1JjwT1tUsBq3Lu8SrdpCyNxx3t1EtvHD8
5ANjrQL35cpaixPFuqAZDkAXOKMgMiDBffVzzyEl5zBMePib5W/cVdi1+7HRBmKfbtrV1B8P7yNZ
jT1INP6ipTddwWhuRfSp3sxsPWmCaVCFTaokfGW/ZX5Zs9wYgYoi5j6NYKCy+ZNe7igV/go7gEx9
p5/lawjZUTlv/tKEMGtDJVdx8t1+GK2/YKVXizhyonlNgKAc/NvK4saJ9AuI5FyPn+1cVXmeCZi+
xfI4R8Q26kcyodd0vw4iBpo4IzSf2gRh0jbUL5tvXL9PDafDQrLvOHvteedvG8cwy9sqcRGf9qsV
TWk0U5laDr/v5P1ZKlkBEGdwaxHzHcWv7aZppn3/S5B780L0vy/ecmj3d3S/0HtRufvvILZYvGPN
1/2NwgOdQKmGbe7+ftyTWco50aK428bVkceKhbqvygR3tv7i95QlpmQngo29/9M7BL9vp1ae6QXX
uyh1XG3HD6aIcpQNMw0ZedDrBqnrcla02SwIy7YdDhyoE/HiE5bRpWizmd++Tf3hDtxyv/K6pNL4
+vuLECZwpCmmivX0nrF1ZbVFqN86afxP9fuGVb8DjSp2djDaatQOQg6ol3yfXiyt6rGjUaGxnkwZ
SO55nKniTVew7fYwDvdaviOamv2yzK8FZ/U150gqArMvcunuZcZDNy/7nIzE5kJIDoqha9tjUTWs
xtP7gIAD75tevROk2N4Hx6quCxfz/fhfgK8PCT1YDvsDMxhTIdTN/4CVi5EaAni1+1T0fchVR3m+
sBrmnm1WWf6+gpoJ4KVIcWjYr/1fsru/53b714d7rYYGdUjhWLh/x920WXprHiKgqvetsQID5irI
A1hJf/6qDxUqVhNKKFhEAZAV///YZHOOaxULQsn/zhG7Xvo+U1L4/j2KyX12J2GxP1RTVjzh3tc+
j+z35vjna/k7hBAg+AIVQjcPVQ/GESXNv982LjAu8G2VP9FngW2sDLAaUKdhQItx3HpC538b539+
IUwwgIMQyQjg4kc7ybrQttO0tnhUS8dBkdec+Jco/tjmfq/sP9/gB/+i/Q7Bbm2cWSAiIuX9CGQu
TeXjftiEj793jLnYdtB+Db01CE6LP8TTqZJi05/MjGPJoTWwU199D6+nJ2uAB279Cyr3obMIV0Qq
hbiD0ijyUyC6j0SyxLbmaPXUY/O+qGbiOtb4AsOYfb2Mp5JHUPh0lXDxJuVwILSwiv1CKukphPOT
IrM/YU/RBzZUXECgjK1e8XbWh3DuSuxWPJXN7/Us+b7N/nlYPz5GHhxunYhHf3vwfICHOXdpIg0N
+q4Y6n1n2n4FQnIIOvNptWLj/wul9//1fcHuJrH/FyL/+fs8jfAw4gHb5u73sbfkhapSu2dnpRvK
UOb/X9BaAKkKE3OQRTZuluo/tgNvFiDRU1ndvR9LBMn704jqhnXRDWo/MP48oPv+8n/rPOCzWNIy
UXdSCpVifv77Dc4rWj6NzOMi6ixdB1nU0mnnNdQsmH9bgv/8qt1olbIXUjKSzI9bXSvcdjV5mF+8
hyITpmPsNYurWl7+fFe/qRj/c2NghXwV3a52CTCSqo/lQtumLhOVxXBGJmsXw9ENlp2NYFDdm/4v
qGfU0LN+yMFWk7QVG9kivlT56LTXnNZQcPKsryXIz43rgz3YD60I8ry/WIkNAhz9FowSafsikPQS
pmDsRhqkK9fv1LFtzOaOmd3b8MAPsQ6A2m48jOq88CF5r+fVIcmIdy+61lHLbZ0XsGEPBDkYh4OJ
VFA1Lkg0orI94L4ieRS/A5TI4s+g9L2HFUToMYdF+Gsbe0810BCwdc9F67J1kxruYcA8uRYBbU/H
0Oaucw1vIMQKTXTnDc0ezFnvsY2kOMpqt2XsbDh8DGPrbGmHzqIrD6GM0F2l/4U8FMcmjtbvgcyv
CIrK2sz4YtS7H+KRmkCWyC1qlDqIvPjKtiarmK5sqhX0VGqWFqHIGTy/qZpnj7A38e5QWSW+vKxC
29rBgGHS4Kzrex6WzOvgqUNRmxbYFQQmosqQVrgT9CKzTJ/PdpsqzM0D9yFRiYzmY65CP1CfgzWh
e+Rn6g17RYsYEMLtXT8OFBE+l2jc/PwACQk6wanQynGqrHUIOv9aST2H+CoIl9l9dYJlHeM7YDMh
P3XYQdTuseoGyyYTZuNYxox+BdTSj12/8mwP8+Juek2xfgLtywjN0N0hglnFfFMnwzhsdLXDO5Vs
Ook1ddGysIezbzfj/Bbabb0WB+ETcOOAGXWt/oLMNbZoKftecvu9Fynq4Xl4E7fs29WpK5rQxY7p
Pc4C+N7jxLVDlIG9ya8stPkVDSKyqEnZdAIjRqaTtkNcQvSQ99jkLG5du+lcW1PymU28j5/QqlnN
qS2DPED+k89PwUo7wMNazuJcwi28KBGpXLZ6mS5AMvrHSIdutiRBcReVY2ODGU/6s2BSX/h50A/I
sN3irdJY5ed2SZ8+nHHIRRtvPJPsAim5XXAdS/u1r1mO3SzDGzQ58hChwOfp2pY+VdHiH6u+NPdb
1cAuJSofj0hKPCjyQ9h+L6R5ch1fXmvfyq/baRiPwQAEDfclv5h6g1tZMsefIlko6vqy/FEOtC9t
Cpmnq991h0Ak6ire3Pa0io4qcCcDn4+O1w4FexedZj7yMiYfe8OS35zhPYgfKqmbc704zZauSRUg
wrP7p51wvKUNEM2QWl6fo8ve4m84Nwak8qb9PMduebTd0b7y7aQoU4TOCA+A6XB9GrqfQxWJT4CH
JXwl2Mo/HEo95DOOdB4ntyrKk1w76+gM7fg4TD6AA1vBYVgXc+UNGieDoJ3jTESJKOIvyCST9RIG
gvkOLblyjr2RI2lOSfeZdELr/TMegwhfAWHpqzaBjnDwnbH6tEwYyAXU6q+DYXRUJuKi/2ZXg7xZ
cLC6HiC7M0NFsNdQ82m+Wghnb+2oni5Bv62rsvYK9xCz+/1w5hkXzG2LnYK0WVpfZ6nmnwptd4Y3
zvZtGKrehVEgoQ9u28DMLRrZpDCmtEHgOdfLVWhyhU7NkeXdihX4xUpKhfzRa7wrbIEbeaUXhRGx
NO41KqElBel9Ceb1u22EuPMdls80GFpRRgqnzXxpp+gQrL139KOxu5OFr7+uciEmsylv5wMt8OBA
1FlU5oFMLeP536hMo3Jym+7cAxSkrt2Onxanqz8NBdKyrB7H/FkVq/qiF9m6qVoMnRYdjWtaxfVR
cY3B3Fh4C4b2/hLPD4k7FE3WbVP1rWrlllLkaV+6vlSplJPzCbe7+FK6Os6MtsWVX3b+tyEOl5sK
vH+i7OBD4x3FmApjKTJSk9+EsdWXaePUyTdtEdQckHIRrwTVoB7COaxPbPTI5pNyiy5Gpy8e4OnA
7ZgLJDN9J1G2LM65klP4TXvimfbq1TP2a1t8VtJf00q1+c+VATkXY2TMkTBwheG7q5u0j37SoaM4
XQ6m6TJManlWxKFOmkdD8px0Y/LmLdL7XGnRv03btP00TPADPoLurQ+x4GxzUhzUosYn4ktUq3M3
3Vh6qF83u+/OXuMImFnAyXfFavucZQs7kl2VMXhQUIcX9G4RmRy66lwHRj/D7fK4/sm9cuzOO1Wh
N3wFl1MPSVfoC2dtkqe21dt1PlT0PYnYckmD2/Ku8+3xSuMH8tANQn/WeE5/9+qJzcFV63Tnry2L
B0zr3vFGc73oaL4s5wWLlN7E3VmErU9zQPSaKbBHcrlZWtwIUehPeCQUzzHQyVe1xeNnDvz8gsUW
3W6ONcJhCstTk4jghgq3Q6e9NmkO8bZ2HvNdd/QusfqHGgj+ARWhVBnMEPuk50p9laPxc5LrbbvR
CepKiEqIJq22/5x7W9KyZ7fL0Yvq+MKh5pdNtGO/xz/RA5nX1g9LuHDQ0Oz7W5lka7sQ6x4iA6Qd
39SBN0Xj0e513Yxpk0hxM1syfwBlae4sf+1eGpoa8Te4i4+l84L5qjlUBg0+HZOgXwaoLK+SXrqv
xhJmzppitm+h+pjn0p0mdS7cxvOzpHCia1/0Oj4hMuySq7aI5YE6rr8hqy3mA+K/NkqrbaTrROuJ
7q63qPdfr5aKGOvQnkd9oxJU0Cdn0c582fmqvfcW3/oUdUmJH+Oiix7/Takfq5w+W0dKvmtxjZ1p
Xx4s3QWQELEss87RNAzb4xp32hTnPfSwD4lakI/XjFo/5zUNBeNQ4+AfEblkQWvEdAtaUg2ZZ2jR
M0dbv2a93YQ30PUEjWcdQsTrkUR8fKG5xBZr9hEtR6waUEV20IouJhRnV4G70Pby8+atwp3SdVF2
Yq5cNjv7MvapCJwVjTH1oZho+PeUWHldwcDJG8Sv2hL0VKb1TLI8lR6smdTFFf9TvwvgzzOJZpXZ
kXLtmzmpli5zNTj+bdSwnR4gyG2HHmTrqnLHMgudqL6i49wyVPfNaoXYtjD8nb20B3Catt5ZWtIN
2vtx9KsYTURYhQ1SazP0rIeY8mZmnNVtj75jmuKmLqjOpi3ObhvO3gutKr12pfATmaq+6Eo/6I85
hcLbugQmPVRLuVx4OerGA/boRQQkVmnnss61pBxpgmhN0UKvn8PRHe+sIFlw1auEP6CIrj2gODC7
F0da+seUEJp4Wq7uue+F4x3zqXCNmxHCFVafUZuHijanURE+rpbfRwRmBs/sJmMnHXlDb2MLXn5n
E1JxeCxkI9MgV86SHOs2cqLiKF0a5QW3jjWF5plibisuKhX73/Jpet22In/OC/maJzKoUtKE9mmG
23EUsdBnm8PDZpMINeWvaLtuVre5015pTlOh8QZEcYthPjRN3LvboH3SXRMetA7X1MSlz/46je13
HCK2U9TTpU7li7ilwhjbmbMMMx7cHDb+QzIU3lMEgUgfygmsh/nAhEF3W84/nF7Wn6Tqhvg4RFF+
M/Q4HRk1jPnRIMwVl6DGeZRa7ZJc0hJWHdxONadaiYAeBbZzTMaiv65FYGFIuvjXrqRo2ecDxeuE
tOjgIh371pnInLfFRUSKorFpD3Yy4dssnbC/gz84Q13Us0iTYbaXTNV5lfk4Bkm8jVoBhxRCpLkc
Qm7uuAJyP21Clz8EdW91rqivHTSLck63tdZ3nPIc/mVYN4eyIr7gEsQjp055MlESZlgKFy9VmTuv
IG/LCdJOcu7tpD1FMqoerMrW2dSGxRe7a5+bCiZYTuJ2ilxRfe1nl0angdf3Xz1b6CvjegLzAL1U
u9Da+FdCutx0boNwl8uUkex69xVpydU0O+X3uvCi11rkzpfa8eabicrtIZCqv8QMHIF71Lj1vqch
FPcqW92GQmCcQmV/3ieh/92v92R47dr91F7c4a2fYqs8NiHODZhtk7JcdkFX9tmgy2Wk1rRh+a2i
Gb9Fr2EfSUNaqge3jRzoPlQUI74YDdeA+jgq4qzmczPgL+ZEscrgsg0NGt6xgMipibXq/KqV/fgf
SdaGLl3ioPbKwTvrNLHiebrAIyI8jLKyLkoVuM87b+DkbFONW9pqyfsgWKo3M8WS44HM89QbARuq
F4F3Q+lOX0s8zZtU54Q0N8tg5FvtjgsOoMCMU1pOzfJ9HFfWCouSPM1IUMwf2NLyj1TkpmNXTd4V
IHUOZapcNoJ5aKM/fSik4tRGxXiNHYQmlyUcGQ9YaFjB0VItnF97m4KXcWiar5GcFvT23nBobEvZ
d2aOnCeqa3ECK4gYLg3HuWjOM0HVFbtfN+OCXNCtXC0JoScsDqu/84rZsTIjdibe2tqBPGo5oTCA
kcIkwioMQ3K/xttqCimltHVW1QRp+rinsRNuuaqkCVXgdWL70g2mq+/d3kHJT1YharY0jKI3mWmc
Dpv1bNlu1fn3ofEETdIdVXrfGmijVpdNVrxU4kTBrF7s27roQ9TBZNsLXoAYctDAN4s4cIP1UFC/
ipvUwOb2aa4wraKtr9dYuJ6dDYYETD40E+iQly7QvBNz0kaq8kue18iaDzNLhTIKahyv0+m0qD4c
TzmxWndpCmO1fw1qWKbgWMB/artjoKi1PQnbpfZylhClxu6gV9+yq4fKyJrn4FvQpQz+sIYaAEYl
mtv/2VpJZDOOQ9Wth0QWS/AloMpEi6FfYK0l94LD2CQ7NOo6YpHXCZpp6gLwBfY6COtwi37kvrCX
8AyvemO9KWdIyq9YshXYtXUxQJdFZiuqOeSIYDseX0wBoBDfjASUy51dJVjm4+U9GFWfN6pbPC2O
vKqv3rzYdFN7CJrRrB0tZrm9LaVDousOGaQXrxVP3hhg53kMIaqW3pVtjFp7eEjlSIxD7pCrk5T0
6HWh6fWHGhbSrQuZi9BdJuyYK4aqw4ilcjlG7UoHscKfQFLLDEqVaWb/mHeLX9IWY4Zxk4AddH18
sxH6xfRQa1DRpuMkEmlSx1eJf4zWzfPP1P3aFxmb5tmCXYOzf4/4DAsy1s4Rtkn7w+5qoizY74Wu
j304JMVh0vBUlnRzFcXHLTTrL5b9VVLm0wPe9dMFOHB509vCy2o3NLeVs67Y9XgtZK0poRAsreap
SpY5ulSEcLsztlz9dOnmujvr0YbFuMRy7hDnTPUPudmiZmuldXwaco7Sacfb1sehtOaFAMFqjkSg
ZIiikkFw1qE/tgfRxsubtYllpRU73urOI/YOdXCYy677rjED1ulQTaQG3WZNZCO6cujrpSFIXZgi
qKcfubXsiAsRNf56W13kJ3Rak7BOrXFiyDmuSrpM2H6P/+ZqDxfO0Edfm6nxnSGLhJv3GYBiiWfs
Gq3DXUv3AnPAvMyMX6A+QJtItYRll8HpUBMBEi7lvg+4dZeTedPTXBGH3y4U3JZ09uroGNVhc2Xl
A74pEK8RV8Ctky3UDXc1wyHusC1IIxoSndEt8GCiBXNBD27dhZKNqjIDYPaGiaNmbojkk7Hsnvvc
5Cl05PKw8rAPfkIXvGMFt+KnBXkJ8LCS+Y3FNjy8klzOxaeoajExH+AxlRdEMOGVxrexfGOL9Naz
N/nVYz974haaZP4j1w4jH8/bAl1NGJCRbSuXFIvg+TleAvMw66bgFpCxUR2O2p7dNNrdW+qAJuHA
h3hGVHS0dwAtysMMN+Y/s+ejIwzqga6TflVBT9TBkxJ5fxrdzv4S6sHBUQceYqGbDYb+sK1YuwXr
HS1F3RJvnWFC1NV0EOSTckqmyzykOSJU8Q06aC5wX4wxbtypEWTDmeyi1T1RIaLOansICw/55E1s
vRZ6B5xKZAS90MsHRVDQrcOtZ6S5yV1nig92kMvoBBFCfp6XaIR1PHbcJWyA6NXXRUyzSQLwe2Xt
Ee8Q+7Qz3rs409ejFgl0lFqVxYEDvYJ5BVzysLUgAOkWShke6wmC3cGz2/KIKTJ/kwfQ6aCNtPIw
efKveSi6oytomzCPwfo1YreYrpex0/LQqCl+HAKN1nm0gkCREJSgQK2LbX8j3Ou4wDYempDAhVlj
ynFtWYX7tjZlfbVYcniAq1dlcMDcb6hiTEedIUrWrAyGSmfR7JfrwcxrhS+ljkdxNEUZN+y/2muu
K8ddabwdzsGLJQq53IFc1R5gQN+uaSNb52uZwHhIW4gYdz0ME/sYzcFKUpC4qBqUsIP22DpV8bkO
Fj1nnJtEdcTnh8LTKt7HLbyfvRkY2nN7LMqb1vuiYFnk6WSar97Q9l/0SPOFAl+qxwhGJUSpfGLK
N/prbs3YU9UDXjEWkcetNsh7BnCX1y431qWuWNQHXdbR/WjG/moM6M1CRl7fgAtEF5aw4xcQ4zJi
GuThm3Qxb17wOH6c9Ope1rgcu1k1xfMerdkt1JkOiCcahvgC06kuPGyJReDUlsly7gJ3ah5Ry5YH
Dbh10Ex1P1NeYI6EL851t/YF3MDZ+VKIdfmSiNFJ5WBspJNBfWzjRvwFrdg+0Ml1fMY4SJ0dXzhv
PQz0LzZ/EqTWwsBB+f+C5ia+XSjyn+U0supi8w2C8vggjb2KNB5722EdbA9JbuHhox2fbvHLpjvS
jME7xBHkFP76Zlau/k8F2HGI6VV9p+iZu6VL4fS0qW78p6rw/DbzQfUvpewcSmEwLWvP+74a0H99
rHFRU/qNA6pupwM1cFRMX8ho+1b+H+rOY7txbMu2v/LG6+MOeNN4HRhakRIpE1J0MKQw8N7j699E
RFVdiaEKVjYrM0e6MCBA4GCfvdea61yrDSkqt20cVqzyDVhgtEl1hTMEkcA4xVnFrIGBY3GrTkhp
pvUg49WQQQKLYxtuAbhl8bxFyD21j340Dto3LVeLZBODDG5Vx1drsRVcs9fUoWbxSlCzMNNCHxFb
UqSLLsI7aaZsNEXSkmqQheK47aaRLqaty6O2UlXI+191YjVZVKoSng5EHEMLRc2lzkOn4AoARQME
LSoaK+TIlPGoqia80Dw0yNhVDSloWBY/xEqAneMy0ESo5zXlMCUhE0uygVALlYG/iMi5ByvGIEEc
zGJ16hWzZQsTKaNe10+FOfh97DKINdn3YRmKxvgYE84AhrkZlghcTyyVrqneumTuyUzhdymjyRkK
lZLMnsuQlWHjY5OMLYeO9XImqh6IVroOAxC81ZdOCGZZsyPfTPgxtPCGPu6FtmHDvI8nEnh0ZxSJ
SepXV8ZzC2vj38M5hn8YqC28sgw5kekhfPg4dcxF9hzxWFrfxBgXyX9MvWU90Rg/1UoWoPYczD7P
HDFTa9mwjTrFiGSnzFEap1Xy0XiMfw26/v65Pk57+VhwI3TsqpD0GR4yK/r4sSJtwpoURMb3pCgX
b1P2W/iRJVbKjSgUjMuuDCo/qk+WI2Lj5mos3mFGvpfMR5qGZivil/iR/T5i/1tVo2h5zWi+MUKV
gJm2F0cBy0cUM6z8/VX8I17DQ5Hx1yWC4UPo+P8M6bD+USyB3/8rEssXBch/T3NYI1L+8YpssGle
u/c0h19BpP9Bc5CUf8GYZnCOzgO7EjyU/6Q5oMAje5xRt4jmnn9hvv5fOAdJ/pcOx0dCIYK7EtwC
dxnj5CWyXBL/hUODsTXYdYnF9p/wHD7eWRq4CJMR+C+fDgoj8k0/3stj5U+95Me3gSgsOo2mVXi0
qKfWeEcZyY5C/SimtXRVZbIoIv79aP8+7qIfYczPg81c8+Nxs7wvKiwBt3CkVKk49Fpjh1lLUtNw
o0fZDzWVvQa0ODOw5PndN3T3+xjvswUvJTfLKfPQIu8B3M+yol8cevKNCtltfQtNtN5ncVn1Xoxj
eMWoE8CiWhlhcDAxatFP7+Blo/cgHJefKwfX1rePjp1fF0HFPMuHgZcLUGP58XduyoHsaZ12xG2U
B/ArCeWSU7dJ1SUBeg4kBrkNIxw31XPpbSjqhgZ3VvmVI1kp3NNAMcP9YuFqbV1vymu+409uDPxr
gGYlQCMIJBaZ2LvPlluJoI+zdQzjTsI5gMOpdpnSZo8TPpfJG/y5rPaBXBWl+/fv56P+7PdFQdKy
LKySrKB0+Xhg2J5qFhbBrcg98FZoXfE2Fpbu+vIY7VIpk770mWbcCVZVPIk6fZu/H3358i/uS1U1
JH05YxRnv6Km3p12JqoNe3XrGAd1+BQxsX+T8eas4BNfCxm40LkstyFkYtM0FqUZKuXlC3h3JBKg
qIgCgapJS7/4dOFO8mDd/fOzwYkIoEM1TBE8zMdj9IUWFIGvHAPCH9xUhfpNcJzotVXbPv79SJ+d
jcljrKEOkXlVyR+PlPay1tK6uu0kIJMV3Vm0gnF1hULw2ZcD/JjVChgCJLWLS9bBaKLNC6ADJ8Qi
fgyzrahW6jku2ukKuuqz87E0HkluSFbgy0ezGJjN+FFyCz4fZBZkCF7zQceo9p9fNgSlRAdqqKs0
/eIpa5GrGNRyXKxkfmC6S8OdDsWV6uECIfDrkaJ4kmnEIuJiubmoo2ISivs5i24x0nU1tnZKOLrB
UAUI5MnCh5zGzP0gz5ro5mMrs/KScG7SZJAl3A69eLWc+eTiagtCDgYXrx+M5B9vFtz7hZal5hGr
XM0AZxY3PT1J7++XdjmpiyeZpRXWPSAIHuk/QG5ZqtR+JR1lmdFB3LFd7wrIvmnyNlr1Fbb7JycE
dU9WST5Cy6leOpmNVsssSxuPg58EMJN9QrSVQLv2ulhWvosz0qmHKT9V6J0AQT5ethhUuiWmMshg
BtYZPAI7q8vQ5e5Cn8ue06l8WYVROdGLZkZBd1SfBQ91rnIzM13dyijPH6qqje9ltFj4P8V6BKsY
x2ets/L13y//8mEuP6xBVU7iwUIN+WX+fre8Ib4vKwzxOE9r4XYu+vJNXyQStHnR0U1kp6ED085/
P+Ynrw7eG/8+5sUi1Ibi2MHwPcJ3pm1dtlTDET79Rbkg2KFS6sA80paBHraO6UZvdOH09w/w2X2A
SlkzRNJAyRW5eNC6kmYyq8rRIKzC69ElHMYwjK7cbBeJdL8eZx4bVFw40zBYXCokGaZWEo7BIyIg
tXCzVkZCFuitfpLJKYFjPlv9s5Y14QvbUu0lU0gocWYlN8lw0c3cU2NRCNxMSXXBpjcvJNeWm8+u
Ak+eyRKtL9XrxRt8luS4tCoVh4dlun5dEGvRRulbEcJDnZM6ekIZgYOnaRBE8DIfn8dck7ww6iP+
zbLuQD5KP9OsvZpQ8Mn7Q0dATwObh4i91MX90ePcQ8bJQCeKpZ0RFjJxyziOd01PU7HQxui+q5vi
Rc9BP9T1EH1RmtYI7KhqJgm5jCF7elDLW6LHkh3M9PLhn989dDlgdlEVEwZ98fH0smvQHIpH8Gk5
8eGM7uPE7A5/P8gnyyL9TrTKi1me3cPFIhJMEtndQX+k2dYnbtWq4WOGktSOZhzvqzwesysv7c/e
PgZuBM6I+xWT2fKtvFsJypmJJ23x4yh27V4iFdZpklj9WuuDTBs4H8nBk8KEkDN8agc1ksaNqon9
vT8r0jVgyid3Js+lzLNjLsF/l4kvCWAUDGf1MQ0E3Zuj7qcI4v1K5SB9UtUbGC0p6cg3YyN4cb4t
bmlytmj61zKAFDNOHSLB6jUCn6UJOxtbNfcTF9kkcZ/DVBbQGXzkWDiPW/yxsM29vK7FK9/CJ+8O
PhRFJ4QAS1Qu34bINI06EurjELJ1yGTppZy7H4MpvpE16ujzvG4M5dr76rOrzWoHvRL5OJuJpb3z
7otPSlNvtKI8KgN5B0LJ1NWPVc0hIKW1C1XiOpQDpy3fjOn8RViWTaU7aVProTn7GiwlyN9v/U8/
z7IkcfPjmrpEF86KWfUWKj5rDuotN3ruWpNmXDnrPw8CGkflNfSrIGAC8vGkwcXXQ11Ux2yUw0cM
dM2DxNj1H58JvSdJ5uZiPGBi1Pl4kAJlWlZpwzHr1PqbgmJvRwu4vHImf66WS4NLVXh2gSSzVHw8
CJrjQtD04diixb4v27nd+jPAe9rZsBSvvTP+LBfYpGA5od2B5wSm0ceDYcwnwCSsj0Ya5cvcRg1O
zHejJ6UZGUQOo0njuoyVR9HPuu3ITuZ1kuQQTWxyw3RhrlxGyRbSvrIctyklCd3YdkoSjyl+Obh/
v4/+6CBwzcHGMiWEhs2C/ccyogGFJ+r4WGBZhD00dNK8aFiivabpUe6YDXmxDrDVTLH1oRH4eztN
G6Z32lXqB5flfZW1fBI2D0gkl5BaSFwfL1uigB4Jq+mow2F3KE0Tl5iEazaJyxth2aWC51ky7lnW
OO+PBwHXi8046I6YJBMHPeFAyvFoo+2Lr1jPLsCVVM7LkZa9MFUNgMrLoNSuBi3VchdkY4sYUtAx
Jyx2td3iW11FTYSnZtKNdc00ss778C4HI/GjRce/K41qfrjyNV8u5Befxrpw9UR4/MgabI+R2jQE
eUv5XSUP3Z0oDgcsf7pXBVP4iObGSTvC+Ur6/KvJHKWNoQcyajFZSKYrz/1lgXv5iS6ekpEcC5Sx
9XEeBLGiYSR999MmPQ2D3pDtaMTYXFXNSwiIt6Wy+qdL23J0QLIK3jhZkulbfLwPujyCQqE1xI0Q
HmHisCLjWMuurDr6n3c0cMyltWlqC9J++fF3Lw2/F6o6RbqVJZ10YmhrrMZszNGu6h7miOTlyne8
XLGLBwj2FL0E+ql0FS7dbujsSRhqqyMTObGFlSfLNxAf53vTKgrUvBKTTkcWi4BKwYzO8VhHkovq
g+mNAqbzGvr+0wdAk6D8Eaipk01xseYqcd5qUtqwgwms/dxnNPeiXtXB+MTCMwucZMMJNLYWAmRn
hH/mdpEpMsXX8zumZtXrlatzuSov3/hCnUSBbYoaf3z8Mto+MwtdaY9tPwmCKwPGfGEUbpjOTIGJ
rICIogMY7QZxNL2hCLVLm0uuWvXDvTRFIaLTMrIKZwalxPSxN5UbxReLyGFMKfU7NauSH1c+8Wff
J0sziyLLIdXOxVrFy0MsiIA79kYezJ5CwE3omCKGAjcacK+SmtgKtDaCBl8Hg+b2rtMC44cyD+yH
+T4z/cq74rIcWK7gslkjwlMjIfbyJVqnqCb1vjxKQjVD5O/EYa1LxKVfe38uz97lfWwReLvwzKk+
9IvHJjWBGcvRct4KrCEI0RiUsFum1FZJjsMjyYptXhUKemm9mytnDhOJTKxKATjrB8y0feJM/2kz
lZPHLchWkNQozHyXHwreQSDPpnVozMm6CXJEx70Uhl+juRzu//69f3KZgTbg+KSVyvbpcqmGZasm
fiociskYt2qW6R44I+GKy/OTpWlJPoDByvpHJ+2i6jKozf1ONg8lyv+N74+dm9NEPiXMsYEr93m6
+ftJfVJnWCYSNWlxQMP9uyzzclKKsnroD00kN88ionDVmXN4dfaAhRXtSDiP4qohF4osqbhH8KtI
w/Q973202n//KKw+lzcYpRlTKGIyeEtbTE4+LgVsp0gh68qDEqozqs+hx8ioMH14HuvZetaUdnhk
782MIsQIMH5T1R5ilUC3qbnDBaQqdgC3QjvEme83dmYZpBXNfmh12wWomqyJhJqFL6LQGMTcVqm4
w0vTCDbkK65tV5NOxVg3C3oQgO14lOYyua9irfrGlEAFaSdKJNQ0iOfJb59zNXPVESmwp2WG8Nbl
XXLqozqpSF0tq29tIwbHAqn4N414KhWjRop0aIhSY8N8flK2AR7E5tDq/Tis4Khk36ZWSQWnpUUa
u4WSdedGlWrfsVI2GgtuxO9WokFqljPLcvLdyGVkoAPwz3M19+BAernJe1ukfNkmiJpeylyZEpeA
2BkxeZKklWsgrfwqKQGk4R4vFzggPFC3EaG6OHZaBSloIYp5txtjqyP5bVS6TQsNsiZ7OA4NCxk5
lhKSkySWtLUFC6j0BnMq8C60NSGA39pEzEenwdmA8aRWeauw85zylZIw8HcKqzazddYXCQCbvg8T
zeZXLSlLOdtoMpQAMpobwr1k7QBNJFzsa4jxVxiKrBGrTG+uFb/hp1sq6iKELb70M4+ReiHUGzB+
9HOCLqT10eHZ4rI824j7yKOFbDwfAbgnvGJbvQLhVCzOkpoYNr7AhNxc25dYBR9bdCO4RgjueZB7
DauX1Tekohd+kaeAKtl/2nhjNCxKbTDFGLj4dlDWBPVJyBRenjIuhJM+pLJ0VJvRYA30ez1zMq2R
Um9uug6vD1/uSxI3gem0ctiwXw0zYvywPTCUFFJEoIhuI+lHgyCGfZAwfi06OZ13uQhBZI2mtP5W
6EkzH6sIWfaC5W3BggZtgSA1KIjzVc1YtVtCySUH9652N7Vycg7mijtInFB32F1VogTz8S1YTlFb
qGoZkHJX43ZDPq805gL50BSwccWUI23KQD/LNjo8GZX6iE7L7gZpgm5v+VnthXD88CRjPMEYV8TB
q9qGrbgKlNy4L/RpJPVV1jO06XHYrxiDLblm8Zg8iCNaG6cWkyh02Lz2d70/9CepYFxndxQAmReN
lvxdT8ZSWtW9JXvZHPV7QpxL3FcFT+nQN5siUELgqBq/jVNZ5EgNA9GsujFJxEt1dfgQVbl0Yyiq
QNBbEJJ/10hwzjOz7PRtIeTtA+bv6BaCb5PbURhVA65OtLitCNiOfKjQIm+QBC/WkKBqArdU+7H7
/Ur9R5KH/5me4X9bRAVREO9Wf/e1ff0/P/I2aqdFlfH//u/hlQy81zT9P9smfc2/Nx91DfzS37oG
yZD+RXOfTduSOEShTkky/Gha9Ak6AgVGFCJVPHxi5JH/VjWo/2J0QYeHooi5DzPe/1I1qP/S2E9T
g5GYsEBWAF3/igIJfhR3vysdAj5Qm/z7v99P+T++rhgqQaSWTNUiwodjaZe9pwF+WzaQGHiGHA8l
u5LsWTTve+xOdjhW5vrdBfqPo78/2sfu2u+jIVW1UHmAnqAA+/hyZAw9jKlQZmcjapJVdpLnAEFi
bBcAIek4RjYp79GV6uCTY6q0g9m6YJIBsLr8+LuNEt4mXEvZmJz7ybgdKbM3DObXAHQ9sS+MNf6B
fQQC8u8n+sllhc6gaIoFt4mtwVJ+vztorwMgKKQ0PTMtnDGmLdlm1hdK6n0aITT7+8GkX9P2f1e1
XFekKTTDOeByXZm0fzycTjFL/1TUz9at1q9Mkj4JZ0++032QFkNh/D3SNTvPEQ3eS/Ft3B3N9lbJ
N1pi83omjwe8wiy9IoWPfbcLv5vBd7N4HKsvIbv4Hi36T0XdEruK37cNV2n8oDa3erhPTfDPXtTj
jXDqbG02L3PLuzAgBgBO3UNXb5vQVW/iUxF6k/J9Kh7U/j7Mj2l4OxsvurCey7Vprn3trBhuKZ9E
9UzmoN2waDMSs4fyBO5xnYRuZ2yi9Qg3kcRpAT6gcjb9rbI2dgpOUpzshXFrPc2veugSpeeM6S56
Ub8kb3LpJMLdrH1LhewATJCwebsq7oYmclQyO8WXybzXzNcq9pEYdljTT9DxqjhxG0JHS/lH739t
MeNCQAu6VaNsqVFs3FG2Uj3788knZCtckYRoa2xTxlpDF/tsxAT1KV+ECOHnTteXYmzxY+3Fcof7
rrkDb0dAErVCAaIrsNiRekGJghXTpmsML4AfdXUdCOSSbo1r1N+LMvn3XbLM6mmJMuZluPHxLgEL
BrZ2sPQzxNHK0XVftdVm8l0cwAw5fV9dmU2k3FAwRTaO0IeiVa9lCv7xXPAw/CKxkJNgSuzDPn4E
hvhtkky6em7NhTocUiw2s6OXIAGRcV2LrvjsaGR5s6wxzOchvNiIaILcdsVc6+e0sx4ZK4R4ArvS
yfv4Bh9re2UL+8dCw8yGaRHzRlhnLKgXi5s/GD3F+Jg+jGzAcBVUrtoajwZpCe2Q7XUrepzqPP79
9v1v1+8LDBFfKkddBECiihZWp8F5cUX9IBfVxEge6kl7aY1NmPXmowXV2o4gVHlSvMAxQh1tcDJs
DKqooCupK7KeQo/0zqaDzp61SQGgsXchFZ7/vjb9EoB8WJrY2arsBLnjDAjB2sU3vrAFs4QuzX1e
HrAz8m2DTG7NjbZQkdDJ26q4mZKNtBq34uCVi4edYs0TfkAym4C3wBnQbPW+3cSEaayyQ72XdtVW
2xn4fNjw4A93rIPecY4OP5F9Db9OGqgJbQpIAANQD3b6ihA8ldLIxqR90+yKDRN2/di8BffhTt7X
X9NdsArXYPU82SCwxEYjSxatf9autNF+LcR/Xg3a9iINRgVu2MdvKyhFEwx7Yt2bj8PkKN+CitLZ
LngEavigjv/T2BePGMTlu3TPhRgpA0W3rFeVhSrDrp8q3wZOUN2Xh2Ef/yjeOA+DvdC1u+pXH+Bv
n/Oiv1YH4jDMSALu4215A6tgMJ1wW6+KfbERsBzb1U+iiZXn5Div/FP/LN3mN9Ou8wziNo6JvPZD
xz+EW2sT+I58VrZKAXdmFRUbC8xB6goVhBAXScac3MSqY46PbUiPwGbfM5LK3Ti8wXoseh79WWNj
7P3tcCedRmzGdmvYZcZPdEFxY/+ounWqw769Vcf9rK0a/2AVd5P/KhYvbXsmfFepbfU5PULQXqmb
ch2fykNxu+wT7+tDvBZWf7/brY9tNZ5G7vZFskMXDx2rulR079/7CZFk+F568z56EnfSrbSdb+Mb
RpxHWLUb4Yv6xJ7+1EHmxzcEWWC0tdaeG6e3VgKs79YZvgIYSBmNYEkdt/VwV9drttS55NSNw69L
6zWYUSNazVAjKi8vXRPNZedO8drUHB+3Yo7ExZNCp7mJ91ri5l9570D5E8JdVfLQrdKv1b2w67bm
l/ir/kU6MOFeCXe8eLDexKd4dDLTHlg87jvojOo9/p9Qc3keqmKjqK5QrIR4PczsLL008WgFY0aK
r4zelY9dqv+8ilQtqL0Qll12qSDB63JGzXPvH/xD9IT7Zhs+MrRy0xtCUcQR4C2ZW6sQv2DugGXI
Dvq2W6X7fA/E3rVOxXb05JW6wsArf8EWmB6Kzd+/6N8d5vdPiEaPR14iqhjCWLL2K3njXYVXqsVI
LEs1nVJzHWXrQtrFFhjYlc7zGGDmV8Z9QmpuY3lZsA2CXRltU+Ok96c434rWTh/2TfmiWo9mu2sa
zwgO2uSIijvhgWcv+K00sbyy0d+1P6fb0IetYCunvEWLRLPdVr/TpLFeg7vyp6x7XfEYTM9mfSuN
Hj+OiT+FLhIS2eCYHSxiZ4C7yy60oJdyP+N2qNxp2BXxUVn4Da4PNypcRYDEDMgCXGCJx85SbtNi
14uPDDFghh/n5FBCmYiXRZbqj8RKe86PLempOMQxtz/qytGyXB7MvvvBh6/aNR7U+GyyYX+jbaQA
lO72sbwq6DEJa316m6gV9XyT4+DpkGgBYyNdmTpEs2zcgbbKh4FgyyWlEiSCObMF1khFc7hF85BM
m3jetHjENJfmlA3m3q6Nm2w8G+Fd39FJjVa9+RQZD3I+2lnM1bqmkrksLpi66BT4i1YQ+bl5qRTw
M7lBDxCK51xta3sY462vT4qHtqxxaFdceXP8cbRluqybSFOZpIrqZXEhZrGqF1FSn8n4/d7UlG5K
ArpCRIXN61K+0sG9kE4tMwy2qks3ddke0tZYntB3d3cbiUgSFDG4j/UM9CiYZndxhNLyXer8HZ5s
0YmMbd73yk1QVW4yLFHhQb2BFLaryQS9sp/65AOh92HmzYeyEMhcyqyFIVbJFBvFs2T6X5hraisK
Rzs0dKD12CbDwF+3Ci9VITuhyD5GlXHS9CJjNyKejOlqVvFlrUeFR1mDbpKqi2HFr4yJd9eHtWkM
MlGez349rNW5A9U6oC+vqpUFgsadM8CuXGLtSrW3FHMfFh2S35hi//JC6JjZLvZ5MLRbRIydeO6i
svHEhIZXLwWNM5bceX9f4f48Q6w0ElUKGj0u/KXQQAhSYgwKeriIoAVaiB7Rz42tzWHIzvKrosTk
XEjqlfcnpfIfZ7ikQfLnIvheoJ8fbzwM7CXIkVI+J8muMCGTbEP1u5VikC6OM5mV8aazjkbwmoP1
VkC4xzOLgng0xYNmgTcpXrTqQW3PfvmUi3fjuM/H+6l8mpq3quUuGe+JcBjat0jfq+0N1XKS75N5
Y06bvDpM86YU8Hx7Md45SWkA7GfOcwbRIeudeGtUm0QuWPzY4Zm3c+1F86aO7bE8GRFP/V3eHTR9
k4kvIk7zSkWwPm/U6ZAIP8GD0fHWnEaObJzRBq9e9VkPzp1Fcu5TZbATghe5T8xbIVjJyre0eNIm
rxiPdOyAffOO641TKkIc29cQZPKfFjPFurnRrVsTG1eJhy5di1Fv9+mOlR8tqyV8MeNHeT7K4Zkd
toEtgHMipDcRdrL6w+/WWv8qFcdcOUXVQ8r2Vm93sbQOB+yx0xZPLn1dR6xdQ7iJWjqjmenVJg58
7TAVq+5bWACdzl8lABSh9pXYRccK7FJfp5JDA7hoTvnEZmdTR06hbUvTk9Ut+2fdeOi7h5CfGiW6
Uyv3zeSM5lNnrYDLyMqGHkXks3Fe1uqmZGqyH7QrmtCPg9plXaOZhsgZSw2GEv7z4+1VRfkQGJqv
nsMoIN4OrDlSGLO1iTEu7UkTaieSSuPKU/tHNa1pBuRaxP4spBz2slYI52DoxlxUzrPO1ImO9OwU
sycy/TCBwFTYUY9iYqvQO7rgpLS7QNn5+VryD2r11GYrFpRmfBHMVWocsvEgZ8dIhuWsnUy2Atpp
kr76gaOqdkk/gaKx3g2pF9Da0XdTfNeoQHxiruy0q4pVb7n9TjZukEQrj1R1853vO7p1svrOW+w0
0FWCVa+sZN8VBQde49zndinSvt+NzY8AIbzmtalXfPf1tci1E3fWqU8Oxxmb8nAbxs8F9llY8HYV
ZUx8bmb1VBqFbdRPhrJjKhXVt6mygomQR1fkhMwv/1g6DF7EOMjYDDPV1i/2LGZTlQGML/kMMoJ+
OtVCf5NutTvfS53hZ9/bxWFG2vusGq4E2REtcGDHE8mmgAHn3Qj5ZZWxJR2NQxnepOrb8h9BzLA+
e/J1zItuCnKvdGnwF6NjUbHfT8di3sXGIcwPtwW9tsQRu5yqWd2qvJuV6cfYt16iPHcml6DgHzfF
uM2kcqUAYUm/WtHrFB8sej6W4xfrKboPI08eN8JbeSc1B2KspWCP/zrXn/zpse+g4wSoWabXQD0p
Zc9G6aDOa0G/JVNJoQ5guOdkAMvK+naaXs3uhrwdNkxnIerYR9/0LlMyvz2LAj27AsjnLjcXrp4L
+q0nEEhfh2QDBw9oET2/e5OiwY0RPWv1g2hNyyWb2A92yUbkNVAfZDbXMXt47PgB8KHR1g13epJu
OvlQKWt5QIBxVKMz2UduIN0NqVPOGLWEQ6oTSl/daj5M3gGu0lqrvyusbeFB7sZN1AJ1GbSbvL5r
tCcJqFcCoUEub6vWe9WS0NG6t2LUbro22oYKv+EI3W98iyVAhD9EUGBVVoJ+AKRTrPF82jOpNO03
KQLE67OurxSjWLZCYHGmGZUy3L8+mcj2fcjKnT9hP3bLjr5e190FCkZ7jOrpd015kCFGucJILhVO
R2rmDXCBAPpHQ5m/Kkz7kS9znX99kt8EaCPzOvNX0ALjs/CI7Vz6HhBgsGhaV8rgIfOwEq+GUhuu
eR/0p/YI1sscVz1PucuLBjvxdiJXywCxBMYy86pkN6Vu+dgme9qqK8bXM9Z5XjxwFbaie1OC2HG0
wMl56ptD1HmhsdI3ltt4rA/hC8Z0VKJ7a1UcyYK7A8QAobQ/j163HTYd3eHbjl6qvjXou5zDr0FO
oJQtbqp7VGT9CYhLRbrrttzHX1Rb9J3pVKuu+iW/suf75VH+WNoYBg8tvUkRhZGyDDzeV5wFtTzG
4Fw+x2SBEJ5bwjKueocNYmjrCnCLTgK7IebwUA36WgGDTquw9inYJITn+jFUpcdGMG4aMbnyzrjc
jS79w8W/TPyytiQiL+vOu1rPquosgrk3nmMyPsi8kkHOAJX+h6MRjsJJ0ySD5IyL+VL9rbSRX5ng
qc9xRFVRat0TAYp3qgipqZxfW3G+G2Lrypop/VLyf7jq9CqXeGPGUFx5Zggfz03RDUGO40k6k0ET
oYw03Ezc0IiKZlaCVbXwW+1R8XRpk8vHWFiH3KfzU8oaSxe+3Jo/pMh9Y/kp26Vl0aV7QzoHceGM
wotBKtPYHyONNWM/hT86/W4efkjZs9HsxfStJ2s2vivip7z/OZsrE0Ie2AwQGTOYdPhKbhK7EFyo
OSW68DYsde6BOFzlk1NPjjV6BZVUvIvqbW644+AC603JjokQKLDyovlww3Rn0lZeoaTeyHsaGhsK
kVPjsZl06Be6tK7WQEecyutXjRcczZP/tfjpPyY/y+fC01wwrS6vNZep0arydK9/Sb5kb9JLtZe2
8tfpJPBP7W7wHYSkkOOgYwyFy195sJmlVTKfe2Ez5VvFuBmHU742lU2ZvfXJtyk7jPJe7FdCfxDj
23bYCkxvJaZfUbnptfu4uhGL58zNqxse8FleET4nJXuLJk6wTaMNAE4rWY8jbFC2N7bYO/yd6LyH
6iWBd/cy0eYuHIN+p8TKxhJop6NtvERvf98gsNG9fOHqyMcUEUMuHZA/dyMQnNlBAuc+h5KrVIQy
buL4RlVBR6585uvdiv9PHJ4cbRnB2SIcrthWv1qVW6teXz7kxltXHOnFm/MBRhxdRlVa9xEZpF44
r1DJBWzfYjtAsHJOX4TnMnPg3jnLpJwwWVu/B58ySG5MHsytfz896wgJphX4Eu2kPvdP0s/wnD9l
3A2n4Kbc8IF21SFcJfwG1td0cMfaLm78225leHzGbf5UvmpP/bpYJQgZNCe5Z7n/qaGT4YarbUl3
UTR2pR3xATfhrbEBZyi+5o1rbHQ4fMA/HvRbfVXuwq954aSqnXrNtv1JJ5AXp2Q3L9oh4aMdlIPm
Eb3iZetkrbvNCsqszcvEgUDqsYMRXmMaNDxQsaN8pdci3oM8fRBJm+LafRe/k66zjunxxA78q+pQ
7Iajsuk3+nekGL1XrOQ3+Uu8B3ijnSCMqQ8oAnji4I4TnjK7CL2HaafRQ5WINduIzKz676Vxmvrt
pNyH5bzWxhsrXEHh5MciYnF4KaA6OIsv+ZfkoL90GBH4Sg7ZY4WxFJZS6fEXKhJd2OjFapQcqbUb
3UHSWBXOwOGGjdXse2Fv9ocCpZOVPTfTbqCHyfr+1m+MtZk57UzX3hvCdaS4/SlpHelx+K796A8y
sk7TBj80mHbGjDLx6CAJ/abWnZSIm35VJutGWwOyTFKUxytDxS+CVsjJVZt0P9VGPaXHzhi7JlbD
buVrO99y63ivSCuNtFRlK0krs9iFwymhxRps9O6nGlFP3SuMiHvAfOtGPUBEV5rbga1J7LWty//s
DKQ5UDFdvFe8LWduF58wLpchIsl1FuM7JpFXdhF/tkB0/ZfVW8NASYl7aYRWtZpsND+bzxlcSNsY
eMIhtoCM6pl3hImxa5OzVN+ALb/LC8/UMtkV+MOBqkeLV0muvLH/6EjxcXhtKDqTxEX6evHCrhWA
3UMXSmfp2cqtyYPdx4S1YKwxmlfeU4z6/lhqdE2mMsAdyijvj26EmPqwZ6RyPo9utql23XG8GZ5g
xq8sb7jj0QDyPEtOFu668aFEfC97Ei3iR/lOfUDoZN7RJY/7uxh8IB1zgf0IO+EVyYUNkqpobYa2
+W1+nETb0V6JDVOA17TkwcFwcellNtzbd7LhZe1t2jhD7xnZ8oLqYo9cbFC7zGvEu/jn8qDfTi/d
/2fvPJrjRra0/VduzB4KmIRbfJtCoQyLtopWG4RISfA+YX/9PGB3zxXJvuL09ouJ6FAbsYUqIJF5
znteg61bchuKy6n3Dbbn6+m6OuhPzS7c5+fSn8/Cbbx1j+lW8eVhuhbrdAu2+sDPXbG93xffhvPq
Ut8M7EvGJXzAOsH8/YrBWJv45oy/29lE9m96McvrMb3AtbdL1uJ6TDwQX1Ev22FgMP7yFftG48jR
PALieJmHa+Vu2Rsv1Gs+fvi1pAy/U6+Zr6mPxk+FPTI7gBMj4wueiAdlDkNDxB5jXRtHa22tS09b
mZv5nPp2I1act2t9M/8k+kx1V8pd8ewmXtV6fN70buC9g2n2gxu9bDW7+cx6jI54ssW35S2tkHJW
3WSQDH/0xXJqut/d60FB7uQpOHkRw/Tcs2kxSsKiU191P0u/uKiv4kdgkzPnsjtzd9Yx+RFyPg9n
zXl2a75MZ/pF+uwaAMcr+xpQmL8r41lyZ+Ar7q5FRwsN5f9gkj1rerN1nvU3bXBw2svBXSubtDzL
+t00no/9TSevY3ERik3cbDprrRhr+Fuxw6bD9kB6xNZtt65BkONujrdxtBlsDxRD4Iz8FcDaatm4
1zl+xgmrZZU+uHjzsSkoK8ufJLZRF7q+m7qNPh11cZG2XmR5Ld+7OFe6i0xeKTLwUvPCje+r8Az+
p/0Jrvs37yyTCkhIBr4oFm5Bb8s9p0NZFIxyPs5zXl0pRlwc+lzDj7UnBaDGCe0f7xHIEzQydpfA
Byi67+CWBAZdMgxKegwAlD0ZO+yYTX1Wqun3yVE+U3tpHxAAwB1qDl2FCgyd2nk3fXPxueq7yEmP
SRtU63nKn0296K4x7MbXWL5g1hXEE11SJEufjMi1HeHjnBUFR6rFcSVzHeypZVQPVVH2MPuwk5Qb
kqRefl86vX8M3HnQoAVdVy0TkvQ7kBMrezWRSR4fCYQrGe10LFPLkmuaHW8e9G7/+8u9Col/rfKX
66GXZSa50CDs1y7glw4mrdx8rjCEODrxPByyejrH7ZTIxDZq13E8v9QWHdWUGLE/OTODlsixN0DD
BSa6WXPoSW5d8X3wtE1EsLNcpQPWq+xzMhw/OeMW16A3ADectyV1A86bBrWaJLG3C7TNlTpIG2M+
4XO+eOgSFrbKbpUrsTVPwdY5y/3yhnlpdArPyh/GA1s9Q9H462LbnYPXwsfdWMm1KDc5BVjBbuJr
HRLejRFvlHiTpmtKEjNY60A/Grm9xqkTl6Lfucc8OYRYxwWeWR+o8urMSwirIKTe3LiO188+Kc2r
KNtrctM1FBEbRp+YECpiXecXhQ54e6MEx4FyP/HjGhPvpWohTx2uLbZIz6U/3dREbtgrTBbYJUAy
euRuDFEol6jlOI8eJLsfHCvbixMvStYNRSAJb8Mnt/iV9PJmMXCL7WXtMUfASUO82wNSzMmBXzP1
NFfNedHl6dqwRxNDeQ7KShn1FW/tt77g/KxISm5z9Upowc+E8OU9Q5Hr3y/N928s9gxof1U4+1iF
kdT0DrOjFY4sXtnihPUkJO0wuxJi6Il9ftF0qOzF3dSXu2QY3U/mSe9x4Nfr4mrJ5iSwtn1tbX55
Iwqjyl0LC5FT7yobqUHqIkYZF1qcD3I91gGzrPaTgcrHpc3oanEXQVXsWq/c0l9hBEVosiUnKD/h
gdv7jX2YiLikyaOaT/J08/v7+jcXW14kwRuEMRzf9u17NIZoQivT5L4m9WMcQStPDedHqXV3EKA/
q0zfF2f88YAIUBsoB5dj5V0laBB1B7gdDkjRUyC3oqXWJo7gk0f2eli8XbhYEoCjMxpSocW+0tt+
eWaJMMZWI9z5hCUjYBYc6vEWB4/BWqkzrz9FHyJIgOedk12b+JASw0u9A6G1uOvifVkckuiouFfV
eKhMPwm2pUtqZbbJTF9H4SP9blwP9aXR3FYYWodrrd2OytoVuzZdy3hjBgep+TaNontADDEJv5l3
buC7JiPqtfaTdpKp9UipJD0rXMe3+a12b48kr/oGgqZLai9+P7tPUTiUqzryCYAJqT57r5Neycgw
uyQ9Rca7Mb9MyMV5beLnEKdBr4d6U29qDPjtbXKQ+U4Ntumw7S+KbffJTX4/9eNRLnw5bPvYHhyY
em/XjSC9NiLIvjup6ey5Vn/FjG+FvSg+orJ57MzyKgLO//1a/cBLRHaHcI5RM8+Xxfpa/P/yYAus
tYvMtNQT05uENnBcTziQ+/htwe3qW4FJDP5iXT/uCvS1PlZan42XP35tDIwQKOMmiSodV/C3X1sN
5zAazLE4ZYq4z+IcK0sRoWqoiR+Tia6vk/JnR1TAJ9/841vKFgwfEx0WZkOmary9bNvhvR/3VXOa
cOU9k85WgYtnRmTNaqHyCb74N3fZoQaw2RV0eILwzN5eTJEk96C452KDc6pVbdcWGTKd+mc0XCMl
IE2DsAmsZBkhZVX5SSH4N1dfHA4wnYEFSOv6XrFcct5HRTw1J6VQXWYW8xqXd9yAzXptxvHFhEdq
kjAEDO+ZzD3+foF9vM2uC/cQvxlLV+lX3wG4uoirsMeX7dTm7aFucTh3CC/wms5ajW776T7FfXy7
TXE1YDHMNxZW/3sg2x3UBoqf2Z6gVsgdQBY5DaMyh6tOt+7xSIs8HRdvBsyp88ly+sAFhQLOt+QR
A+TCSjH0t4844tvYSsUEjHxlSG6NehvBhy66E3kch6IxeIt1RtKjtFGMcSB4S4apL+K95YZQMJcY
HDmrG1yKrVPLnP33j+FDec7Hw2DN4LRnsE8k47vDPqkyBTJuqB6nWjpeOE4/o75uNxZZ6ys9ZbpP
MWBDXWeU6eKgSl9NE11HDzImycUUudhIpyv93KLcq4yjbmad3xD06VWfCew/rBjoqi7FucZh7VCp
v/ukfTEPFl751cldgkTmlomJW9Ua8YTpCzYC8pMH9+EAXTjZOFuyQDVk4/q7fcBtu1YrQrs8oco0
oJTDW8kwA//kHTSXyu7NysRbBgoNuA2DAJi47zb3wWyMstWz+FRDVosRF+pPhjYekUfuozouzy0B
Wy3E7Z5GpK4OlsnnIK/OuBg76ypQQ/ca0+l0g+FMwBDGPOutdLiszNg4pKT4rKz5EZs0RrtNYl25
kQJvaO60zay/IGulqQie3TBS9nwM0FJAYT0bL93aBO0uXOFlzQTbQKVQkUI5U9KgPLo4jySG5AHM
s9hWttredKCjgXT6m9n2MeN2j9AKJlOW13aNbEfGn5SnHzsnbhk0RPQxHE8cTu+eTBsj3e3aLDnN
Mk+8EMGn16t1ubYzrSQJA8gvTmRw1nXpNZv5LeIfcsxV94cqiZHQA98YRf+AXYQ3N+AADcmBG8KT
xSen9qtJ2PsnS1sHnYY6DOOedy9+rePB7TpFfMLnId4aQ29cabJUSOyR+mqSLKcuKGETVMWKATnU
00V+WEcsaCFx4AcIuA6Lp7zK8rPZjc9zu5f7VHTbOGvb8yX4Twaavvv9dvDhzGUJIj9afEEoxHnX
3m5WRlc0SmQO/cLocrcGi+Kc2dqKJBjGKS4ivsxBOfzPr8kGudQbNiSj1/v4S6Ux6CYMXadvjnoi
X+as/ZFH2UMWpPvcCTgEmXsparT5/TUxof3w3lHvc7GFS+cuO8rbb4qTd4OyUo5Hgj+N4sISJ9sl
XGK8x8EwbLpVqGFDRg7QQdZnuQVnB25mvOKu0KOG3lDXfhyHqxA9z4SFM5qM2GnXBp1aO8ErCGZU
sFAx9GdbQv99ttCNlsahAfBD+6P3V72O1bPYJQUBK0d9vOxh91TpLpiuZba2J7/AZMmgEbonGcjr
q7scF9XaJ4PV68w9MZ5u9BPabxaBDFrbAEQ9F3dWuXMesGUfikfDOAwIbbQVLKn22nT8bmISBuGH
MSkRHp3nJuSTjD+V6piCjmNIXoz71L4Q1pXd3AXgd9YD4mTfSa9CPnBznMDMyk21xLeDxF5O1Xpy
VsoTuy4Dr9jcB/bGXmim/FF+WiCu4DiHCLnVqk+25Y+nAPHIvFaLDxbsy/fFcKZOw9RZOjukQQ5z
MAJuBvFlCK22HPAE+/0yYQ/+m2WyvAkup8ESrv1umcRmnqtxLYZjJzaDflNaq2C+agm/y9TaM1vf
zAAKzEfb+eZWFwEPsQxOkXyMurPWeDLED038GAcgruo6rH6g8Y8C1L6+SB/mjtQIZm2HQGUGc6c5
d9PUrUTyEPYkiHQuQZHWJmZMpiSeDJhoQKro4YwM6T7ojkN0Uerb0HnsXChS1Xe9bXDJA7/gCbVd
7GkWdio18SHjgxucERpE2KBLV2Z6UwGuDpIytnLfRwr2goWHnzoEOjF0QCcDoBzAckoAWg89glka
AXcrOylXknAOQkPgB7N0UEArxg/N/B4r1arQrt1HgtZh0ANUQeQvQAvCR7zwtyhwvQk8u+F3dSRM
Q6CCr97DilmpMeGxLadJyoC7fzK/Ih0YwOJxjrvvIStlnu7cNNUxSb8Lhsep7oIH7El6WLnhrRve
xM1TaR1VGDPRYwl3xzrULp0ugiKIbnlyDPgwwt275barnqBPQWMe15kBe4IV220Vk+TINfRoUe8d
fTXfl5x5HtkhruuBszBH6+70n9ppjNZMwDUBuSs911EqCM/mA0d+V90oN0wF+2fjMOYe+Hy8RTAv
Gn9gR5DEha5a8BrYa/q6hMnHIamuU+d50O8V1y9Dn1lQTh7NsO5SPzS8GjfMbmsnO9I3XXrj4CyG
xjh8dVsgyb1O3My0SZrNsKjxpgZCCCGZy38epyvZQEJHH9eOD2pEoI3+1JVPI3NcWLhDtLbvh++z
vWac1zlbxIUMaBv91k3PAqI59bNQPobOPpu/2v23mZXpIF5xKDeWWXUXEQznVawTpqIEjHW+4RCY
cIAPz1bIX0RYNsophRmV7unJRv0szSAOnOedn1SXS4Jy0T6nyzx5XKXtvtBuBB9eqb732k2fnYLx
hF+r15o+YhGn2Vuc6GV6V0QXRXBpaFuci6P8TITbIDknfyzJzupuae+NeQc7spivtOJgaetCbHLz
OA0PCPmM/q4jz3fflVeTsx3FpopvmxRp4FHrrjsG/8GDzusxjwRa+K5zDpE9N3d6sSNUjUCU+sxi
IFl+AjSJ5bR/Ww0gC+aYW1hwGuXeh+q1lCUq5v44MwCM4ZZmiVzZhZw2k6aekiQb9nNtDVdC1mLV
5uF5MRL8EpBtu41UUJS608GFUwwHUx3GXJ1S/tq9IT3byuEx5AEjlFXn9rdOUtzKYJnf6qWf2Srs
h4UIVkDWknk0busxBIHpK3VDHBdaSFclqyt6cKVBIoed17Ble3Qnjm/VkjQ4C77nXG7JbtE/uSUf
209qIhSHSx+IPwcmv2+PYKUyW5KLSFPSA3W4tki/q41irQuynsh64DDuEbM44fPYtaQqq2H3Wff9
4ZnwARZ9IBUPD4Qn8/YDECPd27NpZieaN3EeVuQ/GdOmkuJn3EIdlBK/iqwBHG6mcfCKdP6OaJyZ
U8VC//1Bszz9N6tj+SS4G+uMfzA6fMWHf62B5gxXgKTPT3OmPoUm8WjpRMdVUupuLf3SdNnXf3/F
j+XpckkLe1so/Cbt37sGvMBDtZ11AfTZDnLtlMXgydR+MSrXuc4FPhEE5+2thgByp2wDPxDNVTPq
twaH4VntEJBEEvVdqBNpI52poQQqek826crVf9gjhxbq5/GTu/TK6np7m1AZOFSnFP1w0t6X1Nh8
xukU1yk0ONYHoX/Rth9J3BqCrl9rQyz9KuvnlR7SLlmwdRM3D68lFIuQcWNXZP1GhK62nVSVVOtO
rMy6JUWpC7VNGLTWxixKd+vYiwYmJ0F6JsR822qVtZtKWFeY4b5Mhd2eYwSxHSZd/eTbiQ9rQGBS
twRgmgIZh/2u1GiJZg5KMacnHVHFanDa20lNdp889Q/1DO6Zv17k3VMPQlzI9TSASNOqDDpmO9/E
GgFLr78IB8WfHeoby8qAYnGH863Wfay7q2LMKmLJ1WaT0XHjN3I1OuiDhh7KF1MnYvkM3PuSCZ4r
LN9gRLuUWwJxn+LsKhEiS6gUe+OuebqfOnV+fIsXMF0HxXJItDFfO+xf3p0qxtXFjGblaEmITaUd
zX6t9oADTjjso4qmxaIuIDnaHBd4NwwbZLWOBUFrcD55hK8Q/rsFyuTCWuzYGGHQpb7dUaQrgok2
STl2dbY1pdFva8ldVGaxL00iQzW9mjYzrDyRmp6uTcaVG0uKBHQSfmhShBFp3m8T+zMi499+MBw3
4Q7yuhuYVLz9YJiVFknWNLj6uGRTyXA4GnO9pz7I1uxtiH8L+dR3wXoMeIZ5pBxUcATPnmBJ9cpI
/q8Sncp8fPxkOX7owhi70BrzJvPcaObf9ZtN18fJFFbhKQuc4hLz5Z1ldNsgc4bDXJDXGrjNukqd
0BvFqHqCnyLmo7LwqtT8RDmM5bnBlFSohYJDpcypFayfhRtNm5rEKm9EF/H6gf/PV+W/8Gb+5dl9
8FXx2+GbjIv4Vz+V1//lDz8VQ/+yuPOjhkPLsVCheEn/8FMx1C+LKQqIHaANx/wiEivKZomCUXST
BJnFMBGc3dYBIqkA/oyJUXT7C44IZM5guIItICjxP3FUeS8NZXyyHKxwkvkwDMWYLr59AYywN3Q2
WAUsI9zWVXWLyVZP3HpfKNO2IVx8xWDS9l2c3lZdlxRXBK3HB/LH08dMTd2vo+5MLwpmyOmqdvVk
bQPT6vuSFJi+U2ALlnFL9iwmyEMSPThWvK76+Nlh8rgxE3GG4zmcx8Dx875ZJ9K85Vom3UKy16eF
0xJ0a/wIkWJ2j11TX3ehYXmTg6xLjDqy2T6/NTo6J2NsxH2uWLUfqQn881DKXCUfc+o7DIwcGd0m
uR58b2ISk2EKyqykfSkycpU0C78lbKkc3uIsom2d0SkqZjghTlDry7Cwc2+MG3mtmCRCoWcYc33r
BEPfrsberMN7vTSK7lZTWlQDcd1MsU+OrNZ/F3XdESzY9j0RZzF2SGwVrqKQoxpoWJlUmgafYZK4
Y5eRVp9LK1D4rpmV9g8dbZ3rW4ltbeOU+LhVVYUqCYCUGfBMK2Q3kTCHi6hN6fksp7RXTWUMEAWM
ySGRk2Tw25kIyu7SGAvO88Am87KkYLwQGKTdk3hJl+Va+QV581uufcOkbIaFS0sSTirCdlVpd/pQ
hucsHZ/cVJ5ihShVwcBqrzCYgQDSBrvaidHq4jiSxOuwi3aEBYpNZFfQFmpbHFyTzOyUuGqVKWCT
3hJNgddK0BBjLqtN3M/zja2liFCU+AELdxQVpO1um9hFYpLkll6s5SSg4dY06doDsZ1ufhepue40
K8p1jLTs0JXTWikEXmN/1ID/aDf7rf/T/y4fa7neS1lNy+OV+Bz9ef1lD3nzL/6rT9NN96OZjj/a
LpN/WSItP/m//c0/3Z5upwq3p5eyK+Typ4VE0f66NUGn+N1udh4/T98+/PwfWxmbEv0ZYlacsDEd
5x//2srcL/zHhe6IJILfgrP1P1uZYXyhhWBChUf8n8frnxuZ5n7BCZbxOAakf/zuP9nH3qJf6B1g
bqHnReD8OjKwlhryl1qnnQiyjJo55aVEAuzKdux8p1Dia1sLm5PdWOMnYPtSF/y7oFnSveD84M9M
ptCiczbe1Q1mW5ip1UPaDUcGk40mEMToynNfNMEfR+t/NE1hrvL2WgYYyiIlXsZzCKpJWHn75XBV
yRJHyhgMZ9JDzc/IvIjUU+UaigHIatRkE3oRB4mGQY87IjZH9pqraZNpm7yx5h4buZg88BgIXUvC
3WShPvZsbWi/G60YPcLXidS2ilK1zzPLqC5tJdC9QBnCGHchM2Ui55jKBojbkJAJrcw4xyowq/dR
5rLrRVrVsaMouVa+jBre/xuzHOxwa9mzxRPRVdRq2HC0iPWKRGuzdZ6mS0y3cKbOa3MnF5eB3eXt
dWlZse5LpZrSC3Jqx5euittDg7Oo/S1PxlKQ4BXa16EZBxfVZMcvpBr2BCWbWj4gYG6raVwHtjsL
y0sTyh5yEF0MB69IeQ8uynlMDXcV22nrrCIpuZe0Qo1pYNChTWQqYyvZGJ7SGtDt6b4tfAXmkUD6
3bK8X8Kw17KnQomk4TWDgkj/ME4dLo8jjaSOTIqEVY241Rp188ocSweIS6TabGH7qFstYdxqEghy
RGfNKcS4zcqcLN4VLMM0TtZ1Bxf5sY6Sob4wQ6UobjEGnCCLFKVpLsJhCnf13h7GFP5mpcMtYf4Y
B7iR+85gDjO8P9UssV2wRqUA85oCBa++TVvWg4tTgdo2szhLciWq7Csp8ZVsb2Ilr22UWtSfWMSq
A+HKKmC5mFDHlJFpz9e2JJEES0uZGHZ+NcPjVo9Y99X5Q5i4ydz6UxXp2PTNytB+ywqlROrg0vMi
NikK3dXWVdJ2ZuGluWgbQOEqKpEk1WoEoLzSNebOR7IB2vwaxZK4CqSptJtWi0nbHsXcPGDEzSKq
+3bKNxVR4cqa52gVjFw7cC6ER+AiVpwt/ZW0knzXp83keKNmByFE17x5mZOqnX1ZdUlPgnLFtL5r
8rIxgR51FYXl1MsuvFJGlblFrwf5oqTooTjqBaE8sN+cLl13pWvDyi+GRfOhMFLbBq4Z7wz0/Pka
TWyPhVjuGFd22rc8TayecTGx4s74PmjmUJ0NbW6Wl5qFlS883rHODjEBoSgqK3VSaA+xXQXoM2Tb
7oK6Xn40G7GY03krSNlRUjUJyV4Fn/YB4wOdIUWaqgj6qh6Ccmhb1Q+1zES6M0sGGYfWskPUyLrW
PKMKNGHbm/G4j2Ul1LNKiXssVzIqy3A+a2qOoc5vm7RttGV6M3f9BrKtgn0kmSkm/Ne0z9E7Ur+G
a4kdlbZtW5Vph+wqTCqMaKp2+tSij5ysKiWbOzaZpER6ZBLJVCnYFauACNjm9Z3qDU1iFjt8KSzM
KmWBUVCF+bsK21Cm7nWKt2m7q7p8uE21UA8vAl5kZ2vWeqedwlGwfH0ly0RyX5YBuh1DjtUYeYYo
zDp5GgtFwXQGe9ReXpCEE1C/jbMS76Y2MZV1J3QQdtVaKL1GEinVeZEkarRXdCert80QRN8LnI9m
L5rRIKyY1iOI190ovJzCJjPWY6nOp1jL+mhjWhWc79opamT4ZBeQ5zeYvd/nndmvcYM1c0wG4m48
sSoH9KU03wKPB30khVqTGQktqKZJBi+eYEVUebptKlck89OEXkkDlddmZ10oDs3Z16joJ11/0gie
YK6MpQhvM/r6vIqLhnIVBKi0/FLOTjd8D+uiaGvH60UQlNDRazOIjdAzpp6hxXcCK9q8vvu/bk9O
++//7790g8P3P0eD3nb9t6z7tUB6/R/+ygS1XTI8kc9zUtPqaUuG7J/mmbb1RbVUjnaYDCoQFrXT
X82e+WWxnmaGxpvHr/hr/rvZIxSUvgwkkvpGXbzP/0mN9Ipl/LtmIRwF6hlgKqUY4n4M2N6BCq0t
KmlWpmQMwIAjZ1x4GA0GDSaJI7u4a5190Y75ljik8lonePxMVEG1ySZrvm6NsT902BpDvS22YQgx
yCnr9NzFZv9W08bi3C5UdIc4OO5E086HWJvV5XRpA1yQ8KLAm7D5BKl9W4KRkEJXvVh+QMWFxkkS
4vuyqDFxBTTEyQSpXId54fiJ47xgcqjsf3nI13/cot84gf5xJYIQ4eu79PLvKS/UJm4yVJ150nMI
mFE0Ovt5RFRbmFXOcC2yLqquYuTrZqSV//7Sf/MlX9EDk0hVMiXfC5cipypHarngZMa4WOE/FB6y
QADKm9bk/8NLscicBfTGnJy7+f5+Jqyb3qV8vlUGS26iyfqWWxF236NmfvLkXrld/16JPDqD838B
XE04nAwYlor3l3LdLlUrzK2pvk1tdZOH7Z42YePM8ryoVb8e8w1esivT2Bdhyr72UKsKbsVkrsN7
D74hnqdDgQjS7qJBnk35tdowLuzFPhf5Js9OZhfdjSaFcb4IH9sD4oVD0wN4R/TPna590gq8Lc+X
L0OgqsHryaiEC7+flrBhJ1akZ+mtlg7IfFWg8zEodALxoKvEQik2v39O7CK/tB7L9RjzY3hESwAh
E5rp25tXDWjKk6kRtwxurO0cjFB7FRKvhjwo9tU4uDepYoOiNp+ukHdI/OuVYcAL3jyqWmDlt1e2
k2SEfBeL2862BrxAC3ReFE6fvG3vMVkuA42Bm0rUFpQb1X7XzGmVViYK5P7bLtAg1CtRuhOpMm/T
3Ead6mRrmDFEo4SUgWEDitwGkbVqRIs9Yd7El5giGD7gld59Fp3x4c4jPCcfiD4KeA4fpXcbaEX9
1pVJEN6RrlB6ARXUla1BxAkq5vIaJBefKISjYqNm+/0jfxXZvHlhkNlzNmClRbdHn/sOpdPkbKmR
ZTZ3UkAEgHxgki2LrLK4IcbuoTH62ySbJg9MRF1NmfEs8ckdDOTguQgWyOg6Gox2BWr9rZTVNu30
H6FmyBWayecSeqtw5u1YLYEfn8a9L5/szSdnNkhMvEN0FtgAfJG3a0ZhbCbCuZ/ualO/CGZrO2TV
unTcy9bFFbIQnokXOw3Ag/ankugfoTj/f3p9L1Hx/7lIWRMY/9KASr/86/ij6p4z/qH8+S8Z/fiX
VxZh+Wv5svxJfyLV2hcGbHiyGjrnHO/3/yDVhJYjAFnUrIYNZ89ahhF/Fi/mF/YidiLET9hA8FLw
xvwFVGvGFwjqPHzOZxRuJI79k+IFMuu7laSRn0glDky9cNOYirzbFiBF9+wKLiQVJjPB2g2nNF9B
6iFt72epttjxMSpER0WYA8JMxk0avkANZXRlKaDTmjUgpMozF34BazYNSLG0on0v3WLJrsizZo1e
GaEk76F9LcK4/mZ1eFBHqaLQqqSxYhOQPSL0SZoM/4MmwGxvRZmk7k0zTVBCOVbdrpjcl5Y3g7ca
69Aa4nMRJhKKktvRK3bTqD8oAnYztJQsu2ttopz90lAr4VlBKBrP6GleNhPc42jfDb2EJRfl+uyF
1my9RFEwPnHTpXMo6QSV1ViU2fegsVO56csyukCqF4criWIKus5sN2elkczLmN6CsNwsmIJfTK3a
r4amDu5iJJUvzFznDicHBweVKS5dDe6RzG7bcmAmoIi4cyBBKcXXTsyTtUbUom9VqSOCH6eq2DTQ
s5uVa8rhRNgv0IeUS8Nc2EP9UBtuUwFvAl6stJZZO12QUYQ+9Ex015Bpp2lb5pSJnk5H163AKobH
odBxCcORaOxX5LVnXx1R5tq61xuuY2e9+Dmh9rjK9QnngyoV4RGP9lnsZOxWP23FwWwzT+N+3Nfg
EsVOCdSYEPipRr0yqx3mWUJghrlKZIO9aNwqGXdET7qTiuUVHgmWot5WSQrnyu7xTEhS6dybfdT2
W71MjPsyaNuXlB0aep89qoe5yZIfRhP2970xQvwjx2tuV4uq4SYqhfhudz1cIQiRML1Gmr3FMbLX
UGNXxpT45IhgMqF3nWPB6cCE+iaSQd2izSkEyb754JhoBtOY+T3yW9KVViIPMbDMy1rFdSZYQqJy
gI0teavK15oE90tCP+0Zp5CqiIqd1eAxBTlbJmeNEbrEgfbqpMoLkt/ikjdnxj5HQLYlgl4POcF6
e4jRSAcFcRE3QWvXY8STKBr1vCa7rUi9sc6xQmqkXgd+rwp+ddx6iu+Lxm2MTdab6bC39DiFE1YF
xDB+nWDwJ74rGi32y5TFeJgT1+3P1SgO5n1AIIa6qfRa6fjENWwvNytK26trvOvOKkfpW4TwyEQB
IxS7Ba7LUvVCKSZTfzQKIcLTbBQxTrJWRwJl2zgzlLEgytS7Psto6ftCj4Kvme5iitXVsJ0vIYFZ
FX2MQo5yUcYuLqxgarO+qrq6cp/nMKmSY2aTQrcZ0eGJIwOHEV+ioQrqrTqOAxTyqrP7Q5WSB7Me
U/xEuWHMddgJOmcw/KGdBvUkaqNnWScJMr0iCZqrhIfIZTS7gywbSMN8ypRhDv0ur7V2XRB88kzx
ismwasyF9RRmcYS2kYSUewAEa/AUtxmZ/SgmdMYmn5zzyWqHVWJLU2VQlWlyrxWt/CH6NHcuBjsF
qAlzWkAvbcpRuXIVWKOQFCshN02AF9W3icSfU5DEtiRIxWGEM2ZuFV9oNQWDb/V13h7VYhl1Z6Uj
YNuVTrqJ3AAj7lHXM557xKZk6gaO8iB3w3kcWMPwk2QoiR1bz9scZwkE2tjgkYIKDmVH2puinzif
kvxkJnF8xCAUqRYpMuFumMgAaTyKdAqoFRHIWFKBEN4Ad7YvMwl1jyKNqpfYTvDFQPs0PKchDTNc
zqHBQ0smcTQ+1brRSvD4Nk92RmpBC3Ndo8EDhPjGYRXKzCY3m0Sg9sYt4mZxHx5TFbJ5gY5dTgg5
cBlThxrKiwYJXRT1dMUaaMU27kSIBXIt8otId6d4DTg8Y70d6jZpox0IM/i4m6ZoYGER/NSrCHAn
6RziLeMwGIFmnCzPQGNjfDiIXs/OUuZpxYr7KXCgLmR6Z+lZAf3C0tl03UC1rrPUQrtWgAYuFjIK
yddhFMePsu6Np8ye8HYsLK16ElYCNjhMBdkCpZW19RF8tTo3Z4ukGk3LrZEHqFNlzdMcuWDuaXGv
1W43+VofNejU9Hh4KsLEPikSWdc6IstmutCqML2Mqzz4WbYxrgiFE863ZSjbYVtrLDzICGRYEfUT
hfgua11++9/sncly3UiWbX+lrOYIQ+sAprdnK5KiKFITGNWhcwCO1h34+rcQEZUpUUzR4o1qUGZp
aZkRocC9uIC7n3P2XjtJw3rc5WY02CXYc0gvCh0TwkmYMAXX3tQcvXaMUfYV60ctCTjM8Q0P+Qyk
Lw15OEidI5wAsCyjjAS10r5MPCnprkXzbVbJ+antWaj3WVkEchcPjcfD5Vt2eh55fx7/q14hYvEM
QO4sG8MPxssgWbpzCKSHOQn0fp5c79RYPXLGxbCebRJv1NU+K/Ac7DOrsS8rZYPs9gsQIeg/c9Aw
g4sJ6FRqDsc7KF9TvauIaQRTMfVCQeWR4dGsEXG7oVDRvduU/H6jnuM76dtDgkU6Lz5LduZ6q5eC
5axKluaGBi0gw7lwvA+TWjzY4Vr273gm7E8FXqx+F6l8XjY9d+MzJxpGLzoczJOsNUQniKsZO7KL
bHn2WlTOVDvWfdb72eNStvFX6ZaaLi3HAzCAXsqHCNq5QQ4ZY46u3Cw6K0TH5yml3waXdtfyE47O
iNMztAV87DjSC8+9wRvT0wqp91XuWAHRiTWIPbt2CIqyUrLRdr1p++oylHWKO61yYOCnPVQdNUC/
pctrqbMljTS8eN9JxTbSTkzWYdG8G01JbR6VPcKAIm66d24qy2hbsF2vQMFivEnCBCKzUR6hgmbg
cEXSR1rHe6LuK5v8JdambmgS3OpZA42gtBx0+uNU2/neVx7/eJIvpKPXzViUwFYU55TSmCw5pAzM
LzUzSYVPliyBnRbc6OOSLgkim9yan6bOW7ve07R89zq8NlDz8sjsg5b5yGWPtsusz95yKTpPfSVb
3PpYJm56n6LVEZto0PFnVTelv2GNnL9Vdoh+YeHBfEoM8+uDXizvskvGHlj27HdwP+IqP02mX569
bgTA62LpHLZd4oGbWCIbF0Q/2+phdJgvbGa3D6/lNKpxmxsWk62Wmm571q2IIENy577N2+TcDibc
t203Dbc1x9mvOiUVfLPkffW+72T7KZ5M8TUdTFzu7CmETGsmL//U6lTLTZV3+I+zev7GWFvdFDpP
YKUtdnzfhciiW63HZ46vqGgjR3df2JW720YJElSmxgknzj+qeMiD3PnuduRtxg1YWYZlDZ+4tdxP
E47du9FygD05jC3mzZxRvPj90HAu69P4cyun9OMcyuA5HNOYX3/s689q6Tq5HUviBgdPcL5KsgRk
E6fL6KniSbky4YhLiSR6WWwKsmarbT1I5PIoICXBaotCyxzOFQlnaUHQBQnIqxC9CtVnGMga2kap
QhJ/u1Hdp5bRJ9TApoRWZqKbjl4I3gK3g9zgL0v8fsb8C6CxX+YzhyUfKGdU6o+saZh+GQV3M+ty
2KRbawHksTVePzX7wpdBt1fr0+KWE/yelglBCZiH5sWmj7pAHzrGbt8UboVPvlXA+RG6SVZ3cYt4
3XcH62NiKv1FNMK+L1gx1JYJpsVUl0P+h7koGfn1SzE2h3gQy2lZEo/DgmxixgBpbyWANA3NoCAY
iGkoVZYjxEjsrjmpYPGZxemZgBeUjmW9r61yiE9D0XkcmNsVLryEnKehoZWCtb7xYX0lM9Y5+L3K
uk/6BKoUPRB1zh9JHtq8sEhA55xl7aK6xvLjoFLDDD60s39lZFJXpy5egOe2lsQ27otJfKTL2wNd
DyYib6KJEzv+7Urh/IpqNvepKppvxkwi3iea8+4OCYjPkXWO2Vks4RXPA08JIyXPsPmoYbI/GUtT
AU6Z6gWrQ9Xjek9CXJzK5qL7XBvvkd9Z3ThlHjx1kcW4ZBw7fW1ZsXxMBnd0CRyMh2g/oPx8yKq0
hda1WNlyQW3ZVDsqMH9B95zob8s61uUjOfaKFGqHlDamPZ4IYB+DfeJKDeKYNjEmj9R2e/ZGWzX4
BHwKSJUEc72tJANh2B9SgCoyupp3U9JSWPZu1fMYDdJVp8iuSAxpggH3hChrDLH+yFpz6HHZwFjN
U8NPk6VWtpPMwtWxnw1TPccZokNR+NhTAjEYqo50jstN5Futu5HuMnbXVjD07VHGfXUVmmJyD0Ua
4RVsjZWQYI/sF5rAOEPAZXYJgmSs8RFvQybh/b5ERwxGGS2seC+9Qro7z0opSUO9QOdvPPSmtEEF
hkjdiKk4VkuZ5BvMMA7UZq8SeKEiGdVgBUpKhGKa2dDtJZCcxZckHncBO4tHD9jU9ZHDTH9vibLB
mcEogFAjqUqWjBIN8k4qxSo7pUFABnyFCwP9qnVnKo62x77Dg8mEcizjq3FuZrN10oivVuo4/lp0
lpq2bbjWw0zUVHJQVBvoGQIB9a1MHOgM5FBOH1pZjtZRCRWD5Y171z13MztOP9hxO9h7wDKaEfEs
JQfYLCg6GnDk6TKqtbMYO+6MmyZEn1aCnWYb2vQtsV7HFvlDdujElFvc3Kjg2OlJnl8IooAIe+lI
a0dJ2BIxEyR0B1CETg5wBTlGxwoRRXLORBDzfV/JUp1kGxYZnpcsDdF7mra5TrTsitMSpQqzXpXk
+Yn9P095vweR7ZlyzMOZsiW+nD6ZQ4Epav27gzF1doicnJ+ZLJx+uOGYrdWGwUTrfk28UKmDEnZd
XRP8uQDEgrzeXpsMK//GkdVSHItAV9lJTSJzsMZkJYTCLu2QPQQVhf4wBkO3L/uVeJRSIH4vbL04
R0b2dbzDAxp75xkfjVzJpQmidyO1ury2whypullaslSIXO9y2OKzP+7SdjarhHh284OvVw3M5PL0
3/aTa+e7UpZJcFBRETo7K7ZBFvt2gs5kF9ccBje52wJDm9Af6DNtmlC/m9VsT9dyaMbqApywkbcY
vLr8PglbqcBBJZN+moKU53HDcGsJ76aFYvOSOF4cQbMue2ijM0s8s/muONc81ZCcXfQVBy/Ok+R+
RPjoRJylx4LteGxrxLiUuB1lOp2TPQ8U+glT8P0ZzWXLeFkOrTNsq9Zb8KsYnxBLaniIXW0lhuzk
Fj5cRFcOipxYuWQtAV+50++FqOPic6ka6zEKq6o9V03PYJmeXwOqgltcHaK8HobLzuvngR01X/lR
MwTh/dKOWh2FV1FlRv5S0I1SsHW20HliMOhkGtggEj1+DHdxi2yPDUCBrm6NUGd5WY39GRv8yJMW
dJ24az0/K+7GsHZa1vZFVcew9FpQhpoZOUkAee3unGVK2bk9buXRIwH1kvH3OEMwGUSzVSLFCTe5
XndXCFk86zoNrI3qFSqSeew4+jJotAhUw/aY74QiYRvtfXhjk3ZQoe6Q46docLrjYvopIotWWgQI
dwvJIjWfuNk3dcCRMGt41nXtz0z57STCxlgYfze7suWXwfJ1L+wmNrQAHPTotB9rbGQ0BAErlyEZ
zHnjRA1UgkUC8Nc4JAJpxBmttwZ/X1OAm0aHUD1FxhCyYOmY4PmlqWYQbU72mHdR/EDG8IxrHB2q
vU3GJvzk5H75eXbmxQKnF5Eqgo41YIuY8umcoVpOapTLfWa1pIfIdl5Ry5psJKrV7yQGVLeKYYZa
g1OCGRScVhwOW2wlhejJ8gmb/isvv9Xt4rBr5/Np6h0mCDn1wdkcp+ZhHCtEVUp0HVVjGhmOouWk
R8yORVqOxRUvU91hz53MoK+lGvNRHvOm6zlINTaVs0eCeIazQVhVDsvVUoK67ZiMjulOA0+Jvqa7
VaT3FYOrsLzpHNF4173lxJOV7sbKL9WhjCs1HGwxBvRqEeP2CsRLvOACoKEkYGIVpf4yRosLvzPy
gyYlWauzLQ7uCamixaYejV3fO01FemzkGTHugIZB5E0J1M7VoZk7G6J674/tLIHvusq3Dj5aY3Kj
pmwijKXLAY6XSSzFSYZeIndT2wh1Ti0IXMsvKeCyjTfSFT/6tRNE3bEYQjIJJznH051M7So6gWQJ
fH5skYZ3dWnP5luPQoMTaidHqsoLnYdBc6QxYFPCVC3zXM648UBWiFcqoqC/ZHE26StbAXd57Lxw
dW6EjbOm33FqT110uhrHCpbTtprbz0nRzSQAuqIc78ukGmhe5nZClUAUl6AxhpKsH4p5E9Zx4D9y
oM76+yBdomKNN46yr25ukVOyYfE24n2oYg7fcdXkCvvrEMOYynN/Kt6lPBrNHRtSEuCs7gqldmyT
w95fZHteeOn8ocscUxynyGsGUJZjeG13a4O3CF26l5a/nCj9W7FrXQteMj9cdZY0iwCSaY3Eag2Z
waakTSa/2XPSflNN7jwMTrFCM3WLBhqXFcdDENqZYnE1hTqmQ1lku9ipFwuQPbkvu84awstQDZ1z
LlWMwVyrKAGF6fh5sDGr/eoYebmDdDNVnJMd6nBWMVSH73srIglA9y1jZW8ZSQYg3SbjDNuWWFNa
4m2rHba9cjWzO72L6IhuEu0hu32MHZV9tQoZxPSSSus9YrcY5ryjKnc/02ECUIQ4yD+rTUPmj8u/
CXS8NVzRJkr1RrcaaZFuhnxPQ9MEN7XbuHCShzU0qEsRaQBh0/JrE9XmoV9iTeiijFSEByUjIxcB
niI4L0zy7w5dUL5CmAHDr7rA0ARwTe/umF6kPRFN0fSl9QYsuHTLCNuKkgHRaDHr7rGBM8YXlhNU
cz0YfGPD7HyhTEsPeShL/PAI0WDbZiBkB9F+iJqiqLbjEoTTbhjQP9FIX2crzqSLaGerCBlej3Js
w9NMNW48pzXbRS3hp8boAOt06nbfpnAEJYi6sbydQxteUrSEPGaTvahTyfN/l9RhhNKQFvudT4HS
7Cjysm8DR8Q72iHcHVBP+v0Qz5B+WdTAcE5WH9xYOdNpPpxJWHUL3uQtp4ciR0gYjTN6vpxQJmk1
+mMF7IEaQ/nLVRzmUO86s3DAtFTCSXSZCqpGndH621Vsf+U+LyXtjrLoomcrjzXaWVtV35tUDt8m
D7lsQpNoN7csFJdWErB9512VUKPTiGYrI0Xa2lRVVD5hZ0vmXdukdPu1Nev7hNELGXTSSjVjqNxE
O9dpC731rVBfmdgiwGAo/OIbdVQecHcRrCIg1da+TuxgV0yRcLddDRLvzMUb2W5lLPPvQY3wjaS2
mnENwh/6Kz7pGsF1oR172RXKDllTZEnoRu4LktgsuiTOvmP1y867MW04Ig80kIgQhxoLq96ldGVt
tMF0W859msoJbi2Z4MhPq6hP8J8z1ofLl3LSZxZWl2uHhnGQiDpKToViY80TEeJ9oj37IRqQHR4q
7Pm3Xme3PEXFAn1B0mn6WrK40w7R0UACZjNRjtPGQMVI2k77xaLIf4gpchjqJUN+OSVOz9S/cltM
v411K5cU8HURNoADkAEz+hqlm9x3oAFHuraeQ5hhZ1HRtzGTkGvOhdGtMs3oo/aT/Mlk6ON2wyjd
CU+LqISNL6PNHmMcwgCKJ0+clsTX6oAUxIE97bbkNw5irsrtMBVjdUYB6CIV6sPzBFedvyfVJDA7
O1FwYjvDcA7QReEs20LUC6rE1uuKp35phu9FO1WEhVVy+hr6S1Xi3OsHAsvstQtML4ZpUESi0t0A
itO6EGHtXQ9xYMi784fiUVTSvtUUYcPRV36XX/Z8vss2KtDS6DFZHnxmT/DJM6h/NH1q9d1XzTKi
/XU5avSWTZiNFyJgmKq+eRZe0Jakrbb9Q0tuOQB3JZsvf86l/29C/9/r9Pw3E/oCiCapHz9O4tc/
8dck3mdwziydrdz3wMzxyvyPjNB3/ghDJuMRVt9VaPiDjJAhPawyz2P3/osbhjbn70k8IkLCIPCS
E/OKYg7h1T8ZxK9T9n/rOULsxYzgVw4c/yZwje4LJQrNs3TktEMWi6NXbTzLdxFW8RsW9FevApdM
+I6Dp8R+YXloi5xNbuYqUenPl2naZw/SQfr6w11/RdfnvNDVhB6OkZWW4nN/kPUgZfhZnYKsN/dc
LaBojIPvboasm9GtqwQIN2PZ/jiXUNrZ/fFvG+zD21QNxQRncYKPDJPT2QzTWN/Xs87FHnS501xN
CYvgeVuCviHypDPhoS5DolRy5o3rRsmat+k4oPaEggLP9QsnyenYGUag4eJnq3fNmUcadBSlfBRk
5fUOz1VwlzPYbC/SWAG08qxioYHECPQ2oYwBjj9O4bALc4ZCe5EY74sfLz2HUDOs1TXNZQBFNc1J
ayyLd7ipESA0QpsLDWrwLgjzKH9nN8Z+QHXMFhqJovwwTRUSberd5tp39SAPQ9qONYmalelx7yZV
tdejDXKBrlVDgBPKV70pE5QEu2KxGePyF2xw+5wIfbC3huDdk6F1+4CYfoqYHSZBdMTD2qh9LuOk
OI6V6OQ+TvJ6urACCsrN4IZxvaWNmJ51Li6HSx3gUHj2myCudoK2cc3o2Veg7he/PXVNON/AbmYy
5XQajb2MZ0wzocuOySGqbp8LptLPPWfCD3XUqe9T5Qk2fCaDn4DLyE+5PQZfqLK87z5+nPrJAlfU
bpU0k7N3atuNToDCOiKjirXKdRZH6/0QaVWclGt1xV1Mt8vwxSQRt7QM+/bCLkxHGIBjcMVh5xzd
T0NH/3zXuOiy+XocxPY+kn80FXGr9H7GYwWBAz6Wuw1sUxCQJRIKEj/Af0UvtxiI3ipTRz9GaBlg
0AZlrU6tEsW7YEmnvwDc/7c8//eKav7Py/OWUuj5v+7yL88/LtDrn/lb6B25f8AihtGBHQ5dXrAK
Af8SehPo/gcaNxHgRls1gqwnf0ulHOcP/kDo4eYmgSSMAtb7vxfoACccFn2UhbDABYCxf7I+O/x7
fligAyRciLuJfPSQobPiBC+WTqtaRps6tDzQd3VYQG1ivXQju3NrqAxGpWpudm0m3WukUaS0MMve
yca3Nh599s9l16unH+7da4ssN+OnDxQ6cDRRJbGduS7yxRdr7ELXymfsEe5xdThMKsnw7sAn7PCN
aYII0VFPIo8vGxCJuD3t5CMSIPuWEf1y//tPwtzgxUdZ3XqB4NZEJCOxvcQ/L/eiaWWfrZMyjk3j
ZokqoP9mas5YYZwL14m/Zp00W9N1BpatmB2Ca5oeV9cU7kcGE5dLANIpSFrQUIvnPTKtD45th155
AQg9A9I4jAxm4OxVVXw1hKk59IKghm6x79pg+ELaKmovRniXCJyiq6SrsuuGCd85BLhhC7irijZN
l3c3/WgswmGb+tqtwuAiHtWwSRwF9FrGwv0OqE8cq3JMLiQLwBWq0XDbjPKi0YA5NKQ/0HAVHC3P
/1INSP2npvzEB/FOVpDNX6eBzq3prYWBBQz3NEzvfCkvTJyCk6Wyg65VmWdYuohgsmuJfRrTlvcl
tMonUdjXOlMfEKaFdC8dDzxoTlRMJh+jAqKTVE52myb0V0PDDY57J7js7NTb2E47o43p+qulDZYd
bmVzKLOg/1BrdEUMl/uzvmyCDY1v7wwSg2HD8GdvU7sUqU4JDkI3/pcIzv0+UDR0NnPxpWojYsVA
89vvktHSt9opLO4fcgBIJ/b8DWEJbLfKxiTdTCXwsDzoxxXb2fnPUre5POfQdGmRZZQwk3K2pWau
CyuunyxU79ODCuxHEfLzqbUzW2UMk7BHfbbm7pzO9ncAop+aNiMzTzIlo/K1T+wkNrVk010Udg8d
ZYzqnRHySxwlBS0KeiZxo89wN83MuYLhCu/ycByBX2+m2V/VD5odI84+uLgCt6U/WOykcthNpIVk
jfe5iJNDbxz7LHPxGuUD0ErtufI+jHPmXFl7mclMnWhkfC2qVOyVnghe01Z3dC3CbBA7fnMKdWrm
+rHsF2fjFslwUqrUm74shlNSBrit0On4sj2Flo17MoRAhZXpHR1oGB1WFLVnsCLtPf3qu2RkS96g
i996TWffKOTH5jDiJGOQIfybNEnn07yM8Yf1hHsWt1Z0uTB/I429T/JztmnnXSNKc5N7Q804eQ7V
hdP14qaWkLNqdD3rk9xpf6/CMgi2o6ssImtg8TJH6XV2wTAnIiI60rua6Ssl1Tg/06Aub61WwDBb
n8GlpHq+6tPGc/ZookRCWMKksnfNJGBb5ZWw1vmrql2CStBsGI548BBJKG6Nc2tjgyMztelgZYSB
4eNQ8tG+G0H/6eRggrR8rBcw80V1b4Mv3w1TmkOkG1F2DDLZlIsmWjmAUGuCTJ17vobDVSzDNl2a
+uDSAAMJ13Zq6zfus8QF9MyCRzs0yGSzSarQppke+tk2LdHRIcqyvtlZON7G0WjfW1NaX3l0+dDN
MJ74ajX0lxq3bEnOodhjCk10pK2yq4Ep/aY1xj2FGlZREdnNWZLAkwvlsBw9LatxG5gMCjmGzo9z
xYuljd1/mHMB8CeeTq6D2selV/m9BKlAEYtp+Kmpp/Z9ht4M8vRUAcLqFOLRRTn6Oi4m0EOIidFs
+Gra5QGxBLXd1EfTegTkzTxoHWwkqJnClHc0dyrWNB7Xm8oEw0NWosik7ZLl9WEMrOLMDsKkfKAW
ENF94TkV3DIn6mhnRFnQqW9L1BoIBEhpkmsEXCTs0Bbg0kMByJxnk85jrYIrVdvxtqrqQTxgPXEY
6dSX7pz478o8qW+iQK+Q17QgI7H0ncfZXUhFaCD+dXU3fkFdN6JjCr2zwqv1Thc2PVFnIHxLcRZn
xyIZsjCB3hcj6SiRTZPPU4BqynosCFHoTXNoyTE5h5uwYOVrRudeJk0F73BC3bahLxfA++uMwdic
fvJMwpEXJ+vCOlFjnipD+YH+WULcaj66Ht2Qovgyh8H7vIO3s1l0ZG7qoDM3PDIGz24WX9aNykiF
qDms7vteOfcoXpx7K+cfiiMZnOkEKmI7sWDYnCjh8ZXj+yzq9CmANP0+nbHQuMK64X2HE8T9vxr9
EUHhgmTgKg3CdI9uFqc5ay5QDylPeTUCbS3q9Bkban403cQDPi3VnRDTtKO/4debQobRZVx4Z4rW
D4qsclL33dJ6TzNw6HFbmdgZ3ucW8Y2UP+khbSa0OyOQoJKlL+rWoHhfXYWZLz4q1iHAbTgxriZu
8ZYZZErPPwz6+3aoiCBtxzy543+1Rw14cZvXZXypG1XeenBI6IDbLpxP3YnbmikllRF9Q2D4Lf6x
FNXwu1q0BIlNvnd0hOXJvSg9eYcTc+9GqvwAZzhIT8HcsAwwArmvZsh5PhhFHkL7bCY1hld/qpCy
Ognvy6SbiaigcbyfkVDcpEW33NZT4yFL8ewjdOjlsnKU9dCriohf1z5aUG55gwn/cvCX7lO/bJ/k
0ka7OWm8J3dgrmSPRXxqEgu9W5nV931XtE9pa4urDDXwzUwLl/TDLj4I6F5HlmVa0g7vHWHs4jCz
beQbN/Sgafp89s3sjCAFC49VKy8eOxGXd2PGmbCxdbdPly65WMpoeG+7JURPMdoguEBje2er9Gre
j8Wot3EWMllyIl89xWikLhPd3tt1oZ5zn0K2NSFsvnqMnksmtZDbi7UDXnJI3SV+3x7wX8vTrLP0
g3Bquv8oawUNQWaRm0XO1cdiMQ7iPVkF50FmMRVPKICXKWQgNYuBOAOBFzthQ82684CUjGHn9V7/
dTBpuisHsW/DrjwwcUpuMMFHB40nkYmYV9/GtlRXthu6X7MSgSxeAd5Bd5E8LBnSV+ZDTN3mIVtO
BdvVRZGQXRWls31iNihp2znMU7NJnhuk509/LhC0HcdLBM6EUkkYWnKIk2uFpNbjBEeIDiFRdX42
OxaZlTxZBNfa0AM2xeQjY1y0N/pXdiPd+26ool0/5e69HHufhiR31sS7uIi84X3SyuFrPjEW3Qrs
BUd+HHND+6DPP2QKVTAnkSz0TxPKmDM874A0q6jjgTdDYghISTjVMZAzN39uy63bS5Q8fRt/Z2YX
k8Eb9V/r3o7HhuaF79yXhc29dXSDRiLuOqfZ0SGc6PTSAEAgBGza4N9L55uuH6KdQhX2uPJBtvaU
JjdAp6p4ld/GlwFk7CevWfqrZDVqk/3lm5s//yInDR7IIvD4b5EoDwSD1uopY4hMBvCIL4HJJZ0S
4n1m1re45bSQGYUZIqjK78Ir/TODUsTb+qLyz6IKLO9eG8fc2JZQT1E5q8deWzyf5JAvDkMNUCC2
mNTTvEz2DbPX9Iivi4szUGkRKLQ4IPqCfeh9NVX6omsmSAe+zcKUziN/NfLH9CYuuv6v25/GU/zO
D9q/SpV/VHrfNxX/+ZMa8y+KzJ9kmH//v/9ob1ov9K9/7H8HemY1gf7nmnvTPePm+LHeXv/5v+tt
N/oDSBZ9QFqbAgqgoG77u94OvT/WQs6lvgypneP1b/3LnIQsJQjZ3EJcrWtB/q+K24JLEwb4iPBi
C3h0LvmE/wPd+buk5ab9R0TLWsH+uye6dkKp3tfUhtDFFem/pLUhfKpxUNBeo8gjSmahBuyOI2qp
5jxdmGG/YQD99XKU0hRXIMIwSDruiwofYmAyloO/Znj3c/DVSDgjclMnuOjep37cLX+16f/j13tR
Na+NXuDnGL2o5Bmnr/fxR7euzQbazZI9t7Xs+m4IPXHf5qI4/vB7/31TfzRZ/3wVXBzcOKjwoaBw
wqr+0vUJECrGJoMXK3KtCTIW2iz6t8P+91f52az791U8l3893V6XDsfP3wUDD81dYEEIzgsEhaNF
axCI46cUfREY2dh6I0fi12+FUw14KaMWP1qzrH6+HoZw+Nkm6jYIVsjpi7Q5ZJJR/u+/1WtX8TD4
MxHgHQlehho5I+4tNA0Qov3M/QiYuzqjFbnsfn+VX+/d6uXE6sfTznPwkozatdLOhjBGWFv6WbjN
mK2Pm7ILqPSbeG4IP251dv/7a/78rK+/F61NhO4RIvoA5NLa7frBKY5Yi8HtBBkZ0qh7blttsJso
V6/wcok3vt4rl2KJ4YVajY6uePlouKqym2osuZScqMjjejmoHA8B+h35Rkr3K3dSMDxhYsBtDFmC
fv5WAZqYyKppVE95X5yNeSFOgnXi0m+8+B25N+Hp93fxlefjx+uFL4Y2GNEXRJhcr6sdJuuVk0Cu
RuyYv3Gd124h0ae0Mly+3i+0AhhCCx7Ctc/BwJR4eAa6q5prXD7BGWzfuNhrNxHbKV5VNgAghOvf
//HRaDsR9cXMpHZ2IfVMnXudCUEoHmCpnTDRW8EVr365iIavy3sWCPHiVZ78MYlId+GkK1dEbly4
+5wJxSbNycv5/e/12qWEvRr9BTYntDE/fzXHwvQAmAgXK+qZ3eBKcd0Xi7sB29u98YKti/e/964/
XzDx46VevGDTEqoOU2e7gWb9LstALnFmah8YQ/qXmuLjAcXE4++/3WtP44+X/OVG5qivS2SBTmZX
cOHRaeb9kL7xOr96FYh1MDTxy4Nq+/ke9rECCAeYEtZQPN6UDcJ1K6q9d/8f34WHnZdZwCJ5CX9I
gsRvs9Xy2vQVZa1pCCeYGvHG3vjao766nzn9kE/KEOjn79IhTekQPcFg7GIImFEsy3Mp8GdVqs/u
Y9ar4Y2X69UnMBIsh5jkIBK/uCLQBdnlwms3AwezIy3rp8D3P9O2Cvf//AbCzcDOx7MeMVf++avB
J81SHbBkZAlALF310c7Hz/jGC+X8PIRYH3PBwg4eO4ZozkbyYsXNUHaNMsB4gtoCcX3t6W2wZMVe
wdY81pqCXIngmCSkSHrBoJFeTjUTAuRf23/6fRka+bCAXMDu66Hn5++LF9WeJlhlGweTCi0IjFv9
GY7Mqn/jF/yTjf7zm82VgM/ZQGbh/r48epg+jRDjoR/NUDud29KdDm2rvPtmoo0jiBxm1tMgY22c
jcf1oQIT9MlvMDhDfDbOVvvGUejXlYY5u8MbCSfStxlQ/fzN9cz5yIKBBvss0sgXQVuJjTvoFB+W
nboIFrtJ3PUjfcY3fv1flwKu7MLNQDhBsNrL49HseqYaHXYK4zWAYxqitRcifd74ZV/9fj9c5cUj
RixIvNCGoSkP/xWzBXhZ3SbWEWg8NIKnBrjfP17i+F78wNw4po2/sDUi+B8eJ8p2A/i1wyNsfGg5
GBt//8T+uvhwFQGPASo+yOGXvJm6QRLQh0PL4DkWd000Y7wr++Joj7L4PNC1Pvz+eq/dRx7ZNfEZ
3MkvK0JSNlSKATuSKLSPWQSV/AVJCEzkoqq/cqc5HnYm5RT4xvd867ovzhNiTE1L27fdyKpmgqOb
5kxl44JE0+oucOf5W7uEfv/7L/vazV1PmzSjOcD/whE1Kqpa2ZFTBJ0zeBysEXCpG+OX0XUMkCDD
r/Hx91f8dWWP18oXSwacOKrmFyv7SPZpHfQp/ihgjjvRtt2O0e+0sWrzz4+dHKU5waAVs9eA5Bdv
RIljrtTCp1GnR7mH2zAe8HP+88M0oicEUxT5QGbpDvy8rgC0aBrfnekshkofaQhVG3Act3ZbBjRS
7TeezlfWkp+utj5FP5w6dQrN0whWK9qWibP1AIoKova65S0c13o++Xn5JokcONb6dABt+zOB6YcL
8R7nMsugd6Cy7M+zyKrgYlf2Of3niKGYmO6Z7a0qX3qnb+Uuv/IqgCSnLcL5moL8ZaRgWJpoKQd2
/8Ua4veyDdx3OKRG0KNBe9aAlCV9GX37G+/CK09mTNAHO8Sa9iBeYtaoScTgOZqjKEJN/HygFZQD
MyO3J+ufr9Xxn7UyAHXKlGD9KD/c3EgxevFTxYEqa6YLMbbjWeUNwXkOy/00YBbMNrLtxzdWmFd+
Uloc9B04iPw/zs5sN26kCbNPlAD35ZZkVWm1JVmWJd8QXrkvyeT+9HPYMxdWqaAa/Q000EC3O4tk
LpERX3wHAch/arR/Ru1Saax9z6j0DiDvRmvqRVPWqCu7MYdPs0WzZ+35KpQZTevvr/o303Y7dB0U
GJiucWQcq0LseKpbKdlRKHPRz6XV5p5czHiO2ng8ZxmF4xV1In4SRKpHe0uH8qybVubsmvX6ZjGS
g07NVHlBRaz+v+qk/8+sFKHTNhahKTdAlDYYUL/+hPRzoOdv6S8s/BodgBzE+n0URumemSpvZuU2
DjpBPhmZAQzAXo+TYSPrTRqFDFsvlgiTYetaK1H5SnLuZ/aWU0O5zH8N7isHrXs0VD/FddNU9Lxi
LI8n0UgTbbsuL2mjLWeCw1PTgViIJaBT1NOPmSqy8tJsNlpaqOin2HWCWDel23j34Um3HTMcjbw8
Denq61enEjf1ZUbNp7RRdGiOQj/eVN7HPxAB9ZbPYwwPY8HXoyx60hq5oqtzovOdHUMzdngm5vex
TNaX9x/oxAcyyVLCKf9PZmubr4dyjUqmCKzbwJJDvO+LHraBOeZ0yPnX74904gO9Gmn79/9sFXWz
yHhd8jbwnfHJQ+lNdwVmnO8Psp2Mr44Y7LlIT277H/suueTXg+g9hj6NLmhwcXC/kDTHf6nMqbn0
E9taA2AB8+H9AXXj1Iib4nazH2XUoxm+yhKgl2REeEO8QKmnEQ2VBcw0BJjIGeP0op7HZIdk0z/g
KGr8FYu4Unbd7lNzKh7e/zmnXjIfEoQ4hpc6ufvXz5/U6B88XHMD1x/Bj7Ui35Ei+PPxQVBLG5Zr
c/tkJ3k9iCNpiFYtdHcwEkYWLlOOZJoSW+ucWQenvqbrW6SNDGTelD5eDxTj7aKZeBngOFTPYZ6a
sOYxpNTt8YK693JmtFPvzkMAibcfhG6W+evREDA7czVShMWDKL4uxkVetuyi0cdfHk6L6Mz/01se
39zc0u3MBQOLIFdVd9PghbabbTM7k4498Sy8Ni5R7Ih8qOM3V9SNKPwMzcRC49SncoLwSwt0+tFU
EYUm5I/kosAnk7Pcvt8/S9pbR4Fki7lfILC7rbCCi9oY0cH7b+xtpmMbhkIU4jUSy9Z/Gsh/hqkc
Wqe1CvOgfIizG7EAltJledVMth84dDhjGP/QCi3eSbQdeGF1V47ftmfOlzcBJD8C2SfAAptsCyS5
18+6So1exoQmxK2vVaevPFX1nYVVznhjD/QQh9iUltllN/rGuTTtiWXAbYCin2HiVvgmtBOY12tD
RfPdUuUm6hHNWaKpzW5Mi1bjQeGy9/GVwOFD0wzsNUpkx6f2YLgzLnbsIhYkNLoHzW7v0tV0ZiW8
PXqApLtkyJhB2EgfXwfIOSdz5/JZHZjzYem5zeVSr+6lFfvpmSn09g0ylAdsj7s3muTjCxV7paN1
Nm+wwT9e0DReSo9u41T/CoDe/p1OFfaL78/abd9/fRKRqjKsLdPI9mVRjn21Nuiws+dEmk3Q1pWI
LMwBnxCArD/lAKNA12vjJ2mQ+bpNzeai6gz1/f3h305XhNwEBtx0iCTZ1V4PX2E7nGw9zoFWdklU
Ou7vsnO/2zUJKunjLTJY56LKt1vONiKXVqppZFm3Hp9/NwM1ZXlm6BIbL2FwaZXDQKvZWJ/5km8u
HDT7QE/khGN+cvZs//6fvQBwtGlbADaDDkHQGgLdzp7lulRW1LWxdSehV2bYrKTkjNyyhC3x/ms9
MWdpnyScJQYke3RcqO5WtJu1C6pAlLHco5hcekAZevrYKEzCzgx2YuOjVMJV2UX3ve1+Rw9rGqKw
pl7b/D7UHfsihswQ4KORrng9sjDL+FKYFVflOZ7U5lKHdBI+k5Jf086qz+GYT7x56rGIAYCD0HZ0
fGswStUjb5vY7GXKch2H/idtRiKqNUil5YKoTnk4sSXph48yXgJldDJnCAPoUnj9xbXKL23ZMpOx
yCgbgHaoDg8+bgvqzOs+9W25eCF2MLlO4sP+eqCqxtcQiUNDh+UQfx0XICG7Rffj6x7Vl3v4+ETC
f5YSAUke/j4KG2nNMlJYEU0A2wWUhd4MnyZscKLRaabH94c6sfk52xAaBUUMvo6rfHps2Ytb81xu
7sa/c9SIX73eHZFzonSkoJl+e3+8E++RHD3yFpuMADZBRydlaQnkk0vDvt64XiRSCphdl1BR5898
/JN5lJw5Enk0ssVHcyNzqjbBBKAJfMzHcIuYhwF3uLU2L3WjJhf4/oOd2FM9Yipr2+VoejlGt+Zz
7ZRoROtAr2AXx02qcgTPFP7C2FPG737pRu0gOWvO3JxOjUu6kSHh5CEmOZorQz/ppWG6jDvVZHDm
IbM+GQuFxo6u76+0ETQ3aAXFmeDuxGdEoEAI4BJ88Q9Hy2F0R6vqRcJW15MlwEIVKHchm9B1aRt4
/8WemKEe+5yNAoisMeqn1ytvNSccSKcKlbha17AcVuOwOKN3MXR0GWCSIs4kWk49GtfqrXyysQGO
+3ckLCc506JBidNyLg2xgudO7OZh9bLyzAzdZuBRGACCAIoX75AHO04YWI40+mSJ60BLsvKTRV9f
lFt2un//BZ4chXPXNuiH3QylX79ArQJY49jsJjIv5U7GmnedinT6cC4MO2ysoglB6cNCRvp6FJVS
enPwpgbYTot2iLKtXC6snLpatNAZKc9skadmBRmq7R5DUGFtrcH/HvWatjrdQJMpE7D/QovPPS7B
U+AQTwWuzOWZD3VqNHJ8m4SKNDH3utejtbXKHRPMD9bSMrmiVwvYVJG4l3jkttfrhJ3Phz8ZOzKZ
aHAAjGkf7ZKFa7TTjPosmMYWc9k11YwxSho9PhdFnJjsDLElxsjRWv/BWP59jXNr6WmfsY7nEZuV
qEI7ELlF46EPzYAXvv9UJ94iL5HSJCIFoBv+0YYcI1Ot+wT7N8dP7Tri58hfNLTaMZY/JHLJ/Fvp
x3dHTmyypcQkhNzHx/baeNWczgaC/DGLwwLLHcvArUHRbbGzYhwA5lmfzpwEp94pQTVm8Ab94iQ3
X0+WtM9FW9H2GriqvNoajHclzqRBYWGt+P4LPTfSdjb8E+86LbIwVEE4g9N9P16yVfcljuc0G4RZ
0fIp3x/uxFEDlJy7/BabcKYcPVjVdx4+Ojp2q/PaH9bFFncraN5I2kpipuEvV67M4m//w6DOtq2w
HLgtHQ3aVRjbZxgZBWriJeJhXXytFudr6tQdlknSxHUltc6MeeJ6xsZPVG1o3OrJub9+r8pbG5Wb
uD5xU9IDYKZXfjuX35Y4zX81lVl9tyuti2wsJC6Naa7ObDZvY+mtKsQWSkSNwPd48WtW485mmdXB
4M76/WDQUlSmXfJDxHK4XT0R7xS26beiVWdOvrcHxTZdWSnE0SQUjo+juregUG+Gb7GBcIiSRrLL
zdy4f/+Dvt0FuHW65CGRlZFHOz5fR5yTs8zAZoiAOv2erHhQ4YWn6BKzMAH4jmde8uP9Ed++0O2e
S0oNnoNBWfZo30l7SIAaLLyg6rMKpFlW23f+sOJm2lFW2dtmbdMmk6D5x+kpP6daODX6f1G8bluQ
jzda6L+LdMRpOdMtwlCtbfE7cEGE0HZmN7gLgZOkkTarY5zc21lriwuSxfqf95/+7SZhcoYgCKcs
YRpkSl+P71CRIExmkzAgQl7y94+itaYD1sje/sMjkSIlM0Qp578E++uRuDsYuJZxStaxj1V4vXrY
gfoFNf29M9pLemY7ertKofFxjSAu5JuSVng9nMoF2IRecZzQofKbAyQqpryIdKwsd31fN4cEp7CX
dnLbQ76Y1tP7D/t2sTA6qXSP4Bv3Eu8o3ukHB+8xxegox/JrnDnxJM1r48NLchvFo9BPtQeJ6VEg
wArxUGnjcE1q27/KF+vTiEXd5f/wKB5wKgTbXCD8o0dRaP0EqjRe5LS2d4jSMW+it3Q8pwU7sfJJ
bhukKjdHAPLCrz8Y9VOw9vWAV79m2ZEv0dT7eoXZhe/OV57Xiw+HpAjOtK3YgRsMt6Oj8VRiLI3c
PpHAQmmH7Wj5ySbvtaNpxrp7/xWemosoLzHF2BKW/znV/LvI8drSuG/RNejSeXqp5fTPkEyoImOZ
ystWddoVNmT2vY2H3Evqpu2ZpXBijyGM45WSdUIQf6wNtstiRPpB8B3j2YRXDRnFOzC6LnnM2e0e
DQPUZ2BbmXy0smTpzjz827iACIteia1s7MGMOtphGrG2lJTp49XhwLzwMejPrvFlz8MhTUqF1LEo
HrCatv+HDYeB0Rfwkdl2jnP/fZYpmKRcAhZdqlDwCy9Hb02fdXcozsSuR8udlbdRf3ACYiXCbjlO
JsRjWle+BQxBm5QdQeVSB52mzTM76HFS7/8Ng3HR1nrNpn10rYGcjW2taWa4lbUXvV9uTr+r2DVa
LkLpKO0T9cT6qjDFXTzjKSCpdt7HePmc+aJH0/nNzzjaEaxWm3qC2yzKuq4KZtvtDgSG06FxKzPC
mnLXOOC0WM0k3hAz7t5fTEcn1n+jI/BDsYKRBhrZo429a7Imy90ho/0wGa5siZe3lgBsxVHoXJnh
1Gf9d6jtRfwbQWNbvkC6z6IBC8hdb5YY0WE2f+azHm18/z0Qrh98UqI5Lj5HC0SMaWGnGb6Ncda5
05WGCjYOoTcV3SVgHF/74rZ9/MFobhsUJT2rkWYmSJveURBrLpbsbDzRI6Cvya2NvCnaMldngtUT
jwb9k8MD+Qx/HYfKNCSXsSDBFPkAgarrQYdQfNGDIjQu6AtT9AC5AOrO3HuONpz/Ho3S5abUYmwu
I6+/WgMxIc0WHE4r6N80xOfYsq6hu6pJxy12drcWYFxMpkOC73Bx5onfTBnq+cx9dBGI7dlrj47k
Di8QcEUbyQ378wutixfs62V8ZpSjHR3cPKJhgBNUULn2GMdyn6HMaGBpDD3EFDgZw8UEu5LL2d8J
mNc7qDvb5QTSg2msyZnF/2b5MTTMpk0PZ1BO2Zhp/64JoBVaXOQY2+pak+p3ht2O8inD81JYARoX
1Z+pRp0aj3XBmU8sh1z9aA2mq4VdoWgNwASYiJXTxgXOjTK0h7WLPrizQFIjh08KH4ET6/Do0Vo6
uroCSU0Yc+vYYWyD0TbnMluaPIdrfbOFMhSHMQJsx3dtDqfXbxF+AB3Tw8RTKa25TuO6pdd9rUID
B4SHfqTGH09DDsIRG+jJtKczH/HNutyGpzRCUEcXKTP19fCGAFXb16kRMkm9g1h7OMpOR2Jag90k
rUa7f//Nvl0VWMtRg+YgpqaJTuL1eODrixg0QBxCBrVwva1H8Bxpf2ZVvH2qV6Mcu/EVvukLWdAQ
T0UfdzoP2+xyRnmnp/79OJr2mX3m1HBkZzdxNo0UPN/rh8JPFAS15yQRmxgd/ntsJpcsxTG/NCFt
ALZfAMZgf5JZ+4+/TcijpAEI/Ul8H73NlFQjGn5DhKbXOC9pQRmzUR+UA/GRaKtFFE1GhwoQK/71
05XNUqYOjr8hBM3yxce1BGOPuj2TgXs7MWiA0BwycNxkiMWP3mE+4hA45X4eGRuZnP72ZieyTL/8
6AtjlC1HREmUxNRxakrBR0ohqOVRaxlEZrS87jNNnZsPb3cqoMQIqJBd0xbK2fr6jZGqj4EQeXkk
xqUJ0lTjeMOGCZ8/ivXvP9CbI25TNBFTmVxeNvbX0fbRYX2taVlWRJJWsV9rAXTKthO5l5u3qvIa
cZWQRD0z3089H0oIk/otsgBaX18/X7fyghPJWwQwJikZI2VXRu0Gs9CnMyv51FCsKM4X7ivkRY6m
hV1iPE7rFxWc1ew/Yx9dhc3o6S8WAsMPL6atew8NEhn1La13NM+1VcLMxMcoaqe1Ofiq/NuZzjnp
wdvvxXygHIHufzs2j/dbZeq0qNPZygR0l69Ds67RKqz0hr5XdQujrLzFsbs7Vxt7u7hej3q0T8TO
0tCyFWeRqY/rxdhm/aGBB3Hx/lx8G4tQ1CSDxrFJCzr1zdfTwp6XrJCCS4nwhuwOIzbQQu4My8Vq
jWs9zeMKu/LYxAO+j3+8P/SpB+QQ42aLXyk5kKMHnFfVAkGduQ85sKhwlCzgRGjnMkknRyGpTXWf
bC9tZEcPmA8onmI7i1xjHPdm2xRoyLAsf/9Z3k557jRshPCBSYHYx2mWxtWqWu/THH/TNR4OzdQq
Yw92oqguZGX0/ZktcZvW/xQXeQyGoyEFpwZuUdwmXz8UnlmWlCtm17h6WoekkDjx2FkZ5d2Wq4LP
6p+ZJieWAFk/JDhb3pzw+Ohbpb1lidGdcI1xiTb6Xqdm5YrGu+CiArAVXfnN6CpV7T78WtmPEd0w
KkaU2tHH68UWfMkxjxIOn71d55A2s4GUbsNl/lzT/ImXSvDvUJJj4XGrOnqpfq0twEFkHqm+h4k9
onPAmGZDvod4iKn0orAaPPU//IRc40hjccDhR7FRh/8NyC13mpSCUxEBAdVDckvxozP15sVqNuOv
94c6sRIoXLHMSRRTzj1WUPWDSxUgHasIHb0LtWS0w3L1f/8vg5CJJs9BK9jxdViDt4ier68iBNDT
Lq01Laonfz1zgr5ZbqRPOMao+5Gz2YSur9/azOWN4mLeRPSWy/uStHukqW46pIvufHv/gd5skMx3
bP0IPVjfFve110PBB8Fvt4TKlze2+RijzIovs3WhyTVq4k7zI05uSAKhNbWy+J5Pg2+emSKUUN98
Ou5PSCUJkDclCM30r38E17mCps9C7hZbK+gDF6tZGuXdWK4qKULcghTm/k5W4fgU0D+p8jLQvErD
cUyndAde0MeksNK/AJVa0h9ZgRbDupzALoin1K3JUHyLlyKvc8wSRyV+11UuYi8UYDcEuIpirIt8
p02JFpthumCZp2ERSLk3P/TYB5mP49z6ogmdNJ22/z5dMUOTblr1fyHNtNO31Vgd81NXuV31W2IG
OYRYHGbAGkSTSUB3ep9XV0ObZ1eamzsYE7pAtJ7ntO4pkNdD0uXu3rCyGliODsDFD6iwed0t3rC4
JQB2K70n0juGde0ko9J++4rep68FF0IzDxraonT8nUq/cqOxFPlQ8+ObOb5qu7zCvskY6umLvgiH
dklIH3EcVRTJixCWpt99nS0s7T93jS3MixI7LBKEPEtjv8hyGUzsP+U0u/ZFJyEvmjtM82fRh6VW
+pZ70aVKTIe+2tC5iph/Tnc6rmo001a+9OH6LG2sRU0am8tDM6x6/btsawBAhx5Lmm9ScZ0do7Jr
WvEJvWwTf4IMvSJ2HnQFcdQeFT/VQVnyrA+JRlMrpnz1+qV12v+Q4lhH7GalyT4cXOBq9yCSWha/
MMXgf7MhZanv7QA8BdtEzaqHL6qBYZoFY52XENoMgbvVRWrCs35wsrkvuEUkoJ6oV+aawOGzNLph
/ebMbpl8zWxvlGKPg8A0lpflMA7pvQuzdITEmRK13U+T25RT0JfJtOThVpUlxs4WZ26+dS4d+9y7
6tbvn1bQaQBCstFexb2nzKT8hbF/YSRhJYSXqGidutwATj1q9vClcVLN/mOsK7Z/JKWVTLUwTUb4
YQDMxw6gwTLIpuvhczUwIYOehew/5vFSoVkfWlgyhyWx6/rFswsNjz70EunC2VIO7vSdvXI0tKAf
rGK9k4OHDPIAcHVRJm6jdWcn0Dt7c+iCDL5D/Ed1tWEzlWNH0bYglkXXnj1rWRU969a8dmOY5EIu
L23qr/oVMC1r/Qo8HSi76cd9/Uh361xGth/jREhbxOridowvWTQ22aLdQgeJafgnGb8+lQL1SI+f
mMPg3STdm2XJHeupz71h3YOEYwcKkd2pVItoJdITcQEbiMprUEtrWV5qq2Kh7ittwaYhcAttRSJS
5wI49rXZGVXrh1sJ3NeitBfgwnda6pEGDFajoBZwPQg6Of1QH6th/Y2LHVWsKMYJmWZxvVm0xtoj
EaqxDlS6WBc9yLW1hsubs5MkOAXyHDeGkQhUqvj8IEsOlsZLih823sMQuNxEw2AYJA7mCXTtLLGP
G2ePRAYvV+zuhl9VvuRpGggj8TsIGOghlLpy9VJa/aei0eyyu+x6vGOHQzfTGqzCkUuB60St6cT2
TW3mTjXgXZSldXrZs1vnaKR1v28DEw8bOzQsIUBTZMPktcblauJCOH2NS3sZBtBHpiz8nap9d9K/
dnHD3YfozrPNfKtJ4s8699B4r0EUrcrYtclqAcIB56LvlFqwBYp8MeXdXZXLRV5I/DywGtWrvoF8
5NvG5P/24H4k4x64kfO3b7PJvda1Qmnf3cxQzWPl0pGP6g+xEsJDGkmb34bJnhxgUGk24TRjpXet
Oa0bPy5ckIcnrW+68lCWiWNcKw8/qpDtS/vp9hUGR9mwtJcw3svDZMc6JhGTTPTASabk1omNFG7u
UO2N0i8+U1drqfdUrq/sRy/Dq25HuqmbwRtyt0s/O+040bzbAjQSz4Crl/YXz5SZz72TK9ICAyzK
Az+LkoOeFsMSokMozQNya628VjiD2hEmtgOA79w35LM5GPggBwLgW3sjbIAtD0aRlfJG5wSO76SV
zWAUtL59Xi19SZ/g7cn4lwtau7rPC1zN73uprT6O1jifQqoWmbv5c48LxvTu0gfjXCMa3UlRxX9A
IOodhJ0qq/Zzks1w0xe9Yc7FOnKX+84x6vo3aGs8WDsBuKfdNevYmX8gSJGdDkTTGcxq5og239tm
RXkKpHvvfKmXVa5XqcgtWvutGdj7U5x4vVZfWJNylLvX7C6Z9YuZi0IMSmjy8u7v6MFb/zMWloTx
nfa6NYhQ9cIyfhrYOQ4mHfTQ3lawzdqoSkwumwSWie+nUGoxY003VWqXmnLGz2+pZf3HHSoNh9fG
k4pu2TQxev+HtHKtfXIzq8qIGBomehqgDFth7hTNYmITCUG56iFXw0vrDti14qpYUPeQt5mwJzNA
KINlEAQ+9nOkB2p4qdCFdgE9VNnA1qgX2E+jA0FjqTeCQtIM+Ioad5FZ3tOcUDh9ghZV/U7qFpda
aZVjQTa41Z90QcYsNJmLZuhKcFq/1LB6Dwi8OLEhPqbzvQPiHu/PdYpvitSE/MzuI589ncIvB+xY
vChEPQ8lsLrfTmb31UXbzOZ9O03OPY2nCQgjjoWXxNO7mT5H5VzVk0yHL0QKHinpFBTDQa6YWxww
NIn7Hcxja8YT2u/si1VpyFqQ+1ZP4IH5WDDtLrtu0fSI3GiqYbWM40GIEA87AluWZb4HZx7fcLtZ
ALpW5fojE5zfl21vgCdqU8yI8xwj4l0n9WLveItu7S2tTg5cPnANaZeiBRCNLiiN2qputHBENB51
VC9wQ+c5XoA1zrjMx5wxoV2MfJRsKXEGGlG19uHSTUNxqbLRXQJr9NCO4RYH+rDN5gkv40Wo+SrB
9mIJ8rx2L4qq62csayZPjzTBMQR3gqHCAStmNB/6EMPt1BtHROZszNhKDkn6wHZnfFMmHsqBsfjq
q5W7yVewkvHflMrOvY7558wbATG4T7OGOpLmdkAf6A33J+DcimAV45jWuWnjai7um2at1cGwVN5e
zg09OvvB7I35a0GnuYws6eJsmdsKG+iiYWo6yq+sXbxgBB3m/JnP23cgE74U2NT2cWwYITFK40bW
SiyCLnGpOEQAvIxAswbjhw+B4zrByHOOUDZnPIM29+YhE6ukq3zN8u8NnwZC21SKvUnnt82vrZEU
2XZbI/ur8GHnslPtYSLzj6RhicETQL/w9HI9eeqKPI8vrCSeQPASqSDByD0faoFetp+L0oGZ6ho5
nja+Gpx+bzZKo6Tvr4UfYC7aLGE6ouyFGainFksfJMtuHar2YXJVZX+piiTXw8kReLFWs9uqzTV9
nm/xNG5ptU5MgMnQY+GuNHzP9pNcNeOiSfLKvmygs8b8IWERXcKbXgOTziC4T27PZqbWzCr3dTWK
zwbSquan3hTAVjz2TGDP85BEaSL535oFzti70R+J+Bw3sxOU4rV77Ze5a8ECZA/Hjtiviz/Fas7T
HwfjleeqbDlP8jTLzKhWvt/t+zXReBYdTjTRkoX144Tc4yqeO/vJsBflXdUxfQBhao7Jw+omNRb2
KO+v5zEmuByniSBvXFvfiJzGSuYQ4ykf28V0zu4WaRjfleWnN1nZVFbQayDk2Qz9PAvreGRjnFbd
+trhr/9dQLv3AzFamf5gDFjzBzYSh+q56CRE8ahQ/VB/YlmCc0UPz8nnYKMr7lLi2sd1ABkdaY2R
XTe6Pfhhg8UkAT+I3yRKktQzL/hU9rhfhxQfdZDY/sNIu0m+i+cMJFlCjTq9yCbM3uEIJBPYN9qY
3H3cx6SDVxFDsk+bWX+2JrEJoujmzPckIdXON0fUoDE4+MNqjBo+RHaSVAdBPN1+S3NzCloP4nWo
koG9i8qGC4hmokUScDX9rlA+M6OMqB+N+qV0e50OMcGdhfXlZBAocdKc84vagi9zTazCra3gs+TY
+/n8f7R8sFWkZot2eBpY0m+U9as/hr4mv9O2mX5j/5L+mJKivKlttHl7k1v6HWDv4rGORYmdNBPq
eTBrTR20wqwfu0Jo7JmVvpp7F9IAQYEW+yKyCSjMg6PPenFplpUCL0fwvYbc97m9rX1tPnT02C07
OpDaKI1zh7NAcGphamvjjxVDJ84IBmsuqGNpOndU5TGnWGlm8vdo9LVuD/rdnb/mte8Vl71VEA73
GNbv1nLkHArwYTb7XYtfHa6+QqQveULnfIBoTase82GZVDRWMjYPbMXNLSKKmBZfc4Vy5w6+A2o9
xysAIYX/V+uM+a/WC/8vfszcbMc8lks4aINN0dJTnGcI7MqMewikxdjmeo7uZTOMnPVK/pimiU6X
JDXhqikst39RLOEO1PsbHBXf76+AwZufVb0IE+KjLA+65uA4TDq7k3hxkAXe07lStGFux2hP0lTq
T2MTjyyXZk2+O3U7fXJWK/7h94u4H0xjuPeFPxWHlogH+WSP93/gVhSddlkO5HmyKpXtfH324iAd
suV2kuWs7Utrmn+6WJIWgS2W/ldu4pOA00ttOlE8G+6h1LpRI3GTrD+UZo20yregIC/GQpk/p8ka
XHp6luZHy+ax7tzBy2+N3ND+GkM1fRoFefC9KZXzY0zK/DG1ccmgpbFUV4OTECLZFFPGYEHjM4I7
tV3AhFNW/Z2lJn7Was7BXa4LfNwGukGgmrVMP+eZtCibVmP9Bxh4t4QTxJlitwhIIig3y+FaVDM4
SbNe5N/EseLvi9km9wNH+J1Tpv1L2tsbQ5639suVfXc9V1In1q/55gEeLLMeloUgDizLdGvbtYAJ
csVbAMpy3xw++R3X8CCfi55b1ZJu1wTPzu50o5rrfatlNhl5HUejPR774xDkMrPdA5VL/cXpC9vB
n0SJz1Zns9wN2i5dElXc4aOZtnYY3O7scitFSeBRbRKLv5tgy7us5Lm5Wqn5WvvJ4GK/M2RP2bO3
+v7g5rzrwO+r3gHFYgxJMCiXSRaPlvU5lmDkUV6Uj5MxkAfi4jeowGx9qYF6aNhDKsebH2BL2n/G
xi9vJ5Wp5GpOhWntfI8gZt/NFRyWYtgqKlqsJ5e6hOGwn2fff+RMb7JotLP6OqfDu7+ECwybZDTF
7ZyL1d7rXpp+SwhYhys36fyH1I+BwvN66TEgx2KDrEglqFx9dosLqVt1HiZWa/32pAlhu6/j8tpa
u/XJmoa2DztbOTWWRwvI0oUvg4u9r037cUzX5ziZl/mG3cKu9r5RGLvK8voplEgmCGfbhMtdzMPz
dhZ/eebSbT7ahZl8KToafYOsl7YRJIIYIDKKRftbZnl1TbvftoWTvXL23Zi1bkgXTX/n9suIeS/e
DryAdXLClbasz/i6mdCa29Wpg9ETjtwlhO12KEpLu7THicf0aYLAC7KaXGz+edpfVPjir1prqW8W
cvrvlAmW66Qc8jns09L/5k1j85tMYHnXDW31M7dX87LhMbuQKjnX35kqEW4ZaP7RwU1+fGnWqoQl
wGWRGSXifsLoHb/9QLdiyZtlzyAPYtjqAZjPyGXfQBXB7unKu5FbKlCVuMv163YR9vdxUfat6+Td
jzIrrG+mSwkNY/qy/1konKeCuST/CQS+ceAg2DnM0m5Q3g8qzATJQ+onIIvkDJKel3iLazToBS2Z
h5sWuudPxE+DDlfALRvauqRwgoV7x4tAmvXiZY7F7zZaWkIQbkBPb3PIcMsIHzVwaCvl8r9mjTzE
lZhuY29zoHYoxfaBTA03gTLZeMOOqGmpQ0ut+TMy/fjOGJwJBCj3ozWski1qk9bYXNQOnoTB2Dpu
EyZAAZcrr1u6HwZUnEdn9S32brHW903de9/sjd956RdJ8QiLr/nVI7G+xT6iWfYZTvNz0OCC8azN
JFIDgxOY5v9M6g/lWHMExCnWmWyxjns/15r7bTBbrnKoiK2ndBw5OqZmoetnI7KXV72Wm9el4pJM
7Gs2Q2TWungG8IA1HXeGmAupZ2HmpIhabqq17lXQws4ZA5a481OIqUx2qZwwP8q5EYdlUhSfa5P7
BHkgasqHUsb5TQcipz/EwtcvPVW4f5LKqq/QrxPFlCMhht578yOZZVdGyJDjKZw94aWRZ7cI6EsS
Ythl0jd/m1FsAlXS+86+7xtjbzsjEX0NUjULja5TL5qc/DsHcR9a+xpLkqCwq7ILffwfryllwl6i
8JZ9SaoC5Grb10aJKetI7OVhHGUGPSiBL4MPjTasptZcw97S5xsLHoLPUdhnDx5OvG4Atztz96Y3
6Hu+cQvjVNHqXBlKvCAuot2dpndDRXZpq5uS7rjpoqBK9OgKSB1XOEdyOKaE1WnAXiTA7WnzeNCS
1nWjzvboUrcTNhmLZNlVrJfrZ9WX0t+tc1pcL/UCmk/vbKhRvljU52xyONVq8CpZVA5dfZG5FIp2
K8rDZwjW6w/pz5qM+IbFzTD3hh75k2Jyl+Czv/WiaH/6FfDj0CFC+UWRYbnN3QlGNXfm+lM/L6K8
07Bi6JMHvyUJDDvW7LGAj4ese9HNpSLsyAZr+GTFBjR0r/bk8rNYhaaCuuhZBcLr+QoaoTo3Q2UW
5mETANDiDNjlF9j2rt5JAPfTyxQP+hePwuHFMmopC2cdh+emmvxf1dD8H87OZLlOpNvCT0QECUk3
hdOo7y1bnhCSG3pI+oSnvx91J+VjhRT1R0XUpMrmAEnm3muvpkwPvqhrInIS+XVsjLyLZtuoXsyM
Uzc06bi/rAaZUrQhQXMQHYmyYeCOc7k3+jHw93qMVXbWgXX3oVVLsV4lZUDNstIWP7qyB14U2sIZ
wAbAJtiMwEYdYlfa6L3v5+Q+QkGqHguNcQL26Sv5xrpL9csgc8pQyxO1tyeWNkt2zdRyae23Xr8z
10VfUzwTq1Uv5dJGFYhetkedX5GYw0zo1Vgm109+lOsGKSxm2977hHv5ewu7HoqNuV3maCVcCGTK
Gwfiuha9NhwqikClhpn2b2vxTKx/eQ+ZdeYEs/rexiNOp7E3tmRFLCttzeLZI0gP2crqopcWyUML
BxLoEOZ6oMSdIjymXlfnbszn4moyjZk4r2GmFUpWaHvEUHQYyafdoOaDZVFjwIBJoAFXqiIvNEfc
95B3o2Xyv0/NjbBz6jYioEzi4kB9yQCpM/e+KmENhHoZFYhbUXk32NLZXjgod/yJIJ50b8AQU+1c
XrPaVZ2RAlipILmbFoxxQoCSwjxOsHbnnaNx6ASHDvyOpWPJ6zKO+weGKhW9/dLURNRNXflKstrI
No2/Gn88o5oOjVhMT9Yqg1tV6UEfoevnd32dCGtHCPB0T7z2TJpbOeD6XruzxbhKpCOVgNlbwjiM
AZDRc5XmCRyPPJlE1DR1tl4XsqBVczgGq9AfRkfv1Wpg3mmU61xeZp0vzshzHqZQMf9/SllVA8ya
0k/BKmSTsBlnfFAZXJkkJIevoBF1neQ4Jra/7jAnVowy43xISDGv/Jhwmli/yroczGNKl3oOpmrf
Nt7s/k7tQJIxNCfDEvUsIC90ypJkrmJNinXXxdb0NDsGYYBCZEuPN4YsPYYwmVdFqlIQvhe8sbQP
6cJeZ2Be+LDFDenjqRMxp51bqv3Zv2ZI1H2JociZDPyBQvCznVdQPzEwCCC+fjWiJe7hj4qMs6kU
snwz0ox06kUGxVPMhF7tK88IlsigP7gLdE7lhLqoS0PT3ALb3KUszmPbQtdLuk3NQYYzQ73zqFy7
aGTGR6JYvDY0AFo6XeTkSj4GnaCvFoguHxj5CCCMVowUQuNYhEPhM5NavEHdjRkl7w5P7uK8KlJq
jCkxpnY3zen0ZsULQVqxNaurvKhKcW4NsUF4k7Tv4f6uVehsoba7yqy7bl8x7bteG2IJwU6d4cs/
Q4aQkBT1yxo7fWvU8fBsxAQx7oOuzX85dsFxqia9vs2L0d3aS53+ahssPGgO7PiWECwizEXcWM9T
KfHsnUCfzjyrsX7EI1set8oaYy66jrtR1913rzYA5td1wnFr9NMSSTJWLvi15c6ec07eMkHrH2hV
V0WgqrN8gyRtfK+ZTHCQBanuw3IURn6NYynzpGRop0e1+OkC338l+kBZXverM/FsoVp3fxkYOZoR
zah/Y1lzDtLb6f6LoSsq63QYzesy33Yanabxfc3xOUTzIKZLhiOobyEye0YYZ71wr7WzSpfRTFXe
a7FQ73LJ+tbShNiE7cR553sTm1XnueZD69d5e9nHnqUZMFWTs0u8EpgSG23fOhtbiVWWg8MKmXSi
Xn7zhLbNilKziBRw6rOYU8DSYqTbCh0J7JFgTeKccQgKcO0qZhBurVVzX2xOA4egtpYrtj27pv2g
vA9d32h+xwZJvFGt05ZWeLKbh1wH/RwxL8/6QyCJuEJel4n7jhLEjFxYPnc95X/HduCnDJ+Qj4wo
47XZUWQnGgf4uFJTWLDXIU+aMm85lygCf/lOnksSdEdZRSyS5RuRX8ZTIvIuYxTcda91EYPWTqSW
kBemJ3XnYk/6o+PkuQVpFnd49jbWXQsXPgayqwriN7YJsc5r0X2NQf7MY24v411lir66jN1hXcOW
z8s9IEZk/pcbm+nx5je8r/qeWt72syCDzdMbWQTFNn2rC7BZRJQdDa3RFQVjIlWkdxZq2HHfDRMx
WnHPiF9D5eP5LhZFRVea7n0hiqLlUSfUCg1s0DezYDC9r3u24mjJNSvWb0zv92Cby4Ncxqm/VL7L
kbOguRGRNzn6FRzck1EPCfnoYn2bnmcSevx2zOGJqVRDcLzVJOB22NBYcQSsu37LCTR+WYrSF+Fk
FcYlovfml+vNAM8YPWO4mjMC/jqW3kSWoFkxw3cSrz2veoO/ueqmlpJWeqUTEYzt/Gbu4TDtgEWw
DYsrNFe17GmzMI43f4CdAIvXbGpTRFZZal0tXWV+KQ3ZWnuDcJwt1770Nxw5ZhjvpeC/O7zkmodi
tpc3DZPrhRsipYVmo6z3HuoQl/SoqR+OM/7pFwA+5hw2LKFHqqWa+Gw7Jr6z8VfDPi5isF9Mp86e
Yamm30ew2RfsPEV6ZE5dPZMy7vzq1ibVIUWPCebPbO5NNa281oHfkn/mTIH4AXFckSga55gAkEYh
i3OzKOevxIt2zoWV1nG3G2CDsJARdv7me9Qt6GHLnDibyoUSD+ZNS4qckap932XyssdtgnGTruWv
2K5AAkTjx7u0m9354GUrbMJsdEyDjqEx+oTIvbzinpkMGJFmvS6HZhztMqp4dxe1aExmyQgyfxVq
Hu5VvVLUGnEfO9ECXG3vndrReaTM0jYv15hkOeJoW+fFsDQToTrxreGQ08A+eIUhFKHdhrGcZ11q
PUGHxRnAFCm1gdfg4dIMAnQm2eqAMIljdUvulirZ3Of60egYj3FKk/gRrkJ59wSgTslhJnT4u6eo
jojhA6wOSyNxOM+sUj0NrXZ+orkAn6mLsfHCbqgRX3yTOBmKa3shh/Gq6GRGNHERgzZNiUMUqS3J
0vY5h1dG7T5JvIXhjMjrCG2tiQ2sxvIYl62XX1psHyDPxP2KPaFI2VNeJAtwjzMb2b6BlySB8yxg
ZTW4a2QtI+xhUazFM7ouYsEr/CwS/ni37shLW4eQI5IZx8hJ86vHRFfumPiIC3eu4gIPy8C9cAvf
0AD6s35MeZTPal0RGes8yJrIKNj7oim1UiyH66ZVByCh5K5PN3+OcnbFs2Gm41f0Hnx+9RhDQFkq
RUh8Kv2e6DFDQcWQsW+d9znf3ys8ATZI6dUMuiybzbagzOLjrK1OhSIDYsDcBHIkvok9TWzmtgPZ
QJWwj+WA7xungRfvpaaJIPNyCQ71NBj5lbPMsRv62tRZmEw4E0VlDaB65i+u80s5bfq1ZktJeQje
eN4ISqKdDwdKPqxFOV4t0myyK6oz92pWplcfnamesshxKkg1VA6gNUJMottVk2UAwKwJiyd1nOZl
Ijo53bV2ltxXNF1fNT0BEh+jweBg9VX8pfATtaCmXD0vAvhnDMCot7tUijLlUIGpF0QPL92IfNbu
bsQ4Nz+Mkgz5S01U9xnq6/GHO5XO3rTSsb0BumfmNSCKXNiUWvd3MFXZz4XZ6q8S9PVZKhfqRKxw
9InsIqF6G1pK8102KXk7QPeAIcYMFh+liczbeJhkES0WNuSYbs7dq5c3bIJjClrOSTJ4XZQXWc+r
mD2W/uCrWoZ12svnAOrRa1oK/Wy2nj+GlVXr1xqTaLHL08m4p55YYai0/HhyUr9IOXbPhW7MIGSv
FjkaKHgnMMdkR9GyJCrD8sitV3q3tR/CDAMYoAYc5IG5lEcOvRi1fHXEIL/YpjfeS4MGNez9qf9h
mUlNPUITpHYxY83zihukpItH+zKjJHWjMpv6Bs4KvtWYfdoY004KkgWffqWOnIXpm0fC7YC99LLa
+Dy1mbuThuNlu5gHKCJouR7fasw6iDLLzqAt4xnG/FxB2Aq3PRnRCi9Yhh2xUle1D9zJRK5QzxhM
lT8LPXUNLPy1vK1LKs/9MiWKsRbj3YpgxEnqg84Za7fardpo8QrJncWoRPdrzAHDbNzX31VhFq80
BOi4s8pYnyyxmKhWjHZ+ksmSP1jLJACNxMwUjuOjURF8DSbTJGA3t9MQtzeVtOwvXU2nfw/sZMuo
hXn1nRTI+SVpluqxdwtKbBjgOZywLLaf0y0odAeBzb4xGHOnZ02dtK/p1GwMRHqQIpyxcSME2qwL
I5zGgPPCWMaccRLDxCfXhdSSp9hchnNbD78mBBffXVrQhHqDxMTIpkigmmDGFewb4iCJ6u7X5IsY
BGQixURnS9VIGVc4zcxzzgiJFeE4WuJe27O+rwgnU0CXMn+FUUcTsgzTTw2zuArTflvFPfmTzdmq
ivpbw0CYBR2UmkRGgAEzZHaQBiGgE1DU6hbpdTqo2os6aXWcwzN/6NCmckyJ90gBx0vTWMozWcUQ
h/pED/dJH0OxyDeifSjlnJIUbI3GN3rz8tZ2gLp58rlxq7ohuUNOg3luLGp5bokBDLjbKEp8cI6D
QWTRjP7OA1R7BlRUL2YyW87eM0tw2anLBHGoTe1G6EoArujXXKbSufCWiH0W8galV32/jETE7IzW
5oWnA6PkHZ8AKo8Ext43I7WV3tkp4Z+zwfidPTzRr75y4ieHKobn5Brjm7CJKg0RxGfEzAiyjsPO
mNNnEWdOfIEl63xbtzjGHPgU2Nig5nFWNg6he0xgpzahcrc78KZKuRwVS9NdGZK9JfSGZCh2Qynb
lQDyJb5FbzE9TJY/vE1ykN2ZwDPksi4ZxVO5NTFjSem8guPNbH9el5w1Ngp7sNisOZrknns7LQ11
ya32UBs8K02jBcnVr4z1wxXwcD/0ZuX+VjIt3b1Bmu/rtj3QpTHzwMubSuLci3WFrSHz0pfWnwV6
h9ROak4owweeAaO4KTvEBdBj3Phm9UoS/VaAOLgI6dpMuyBuEkVJJLOL1dnCO1UMTx0AA/bHoTWW
4qYgihRFZ1vNFsunsy8Kh5kTnjdmU9JDucWDOej8x9ys3vcUPjiEzNQ2v/ZrS1PklLjuSJ3Ctkks
E41hMpoxZbk72V9ZhfkVVPwfOu7LNrJrRbXnZdTn3upbOELWpXmWWwo+k14ZcrJh521KdDYlezgZ
dKJkGcsZslEwW+eQclJ/j9Md2UxubdivNWQ4diubYzivJ/Ms7Vs+CYD/4K63lH2nQKDrXTzb80tL
pC7kH0vOb1ZN3FCYF7l7OfVwv8I6aLLneWFcBiY1O9dosGdWOOTKdD9C7OvwhlKSbt4rmGK4nTAv
eHEdXI1CG09FoBOIbBsBsXFIHDpO7ZSx4cb1S4eI9Nts981NbWbaPstLZR5qQw/yyObaFpE3NEMq
YU0ACRIHBJ5QThdFzfxTbJNEOHV+6KEonc504FTMG6rM7dmBLMBeglIQOuCVz3h7sgu+J15C3MFj
GhyXwcfkXxdzRqJZbwOPXyMqAz2odeF6ZMt08HOBJUArODfSYT8pr7QPJAUBaeej3X1rcmv+Ndec
QThyMXHe5cPSPpKcbpRXEH2zy5zdooq8eeuqmDHzI6DLZEnoUXt9w4fUuES1yBjbW+f8VaZy/sWM
j6t2RV8EO3Cr0r/tZAUgTMLhSj+A/y1T19p3uq/o4JRzmTpN9gXSwTBQcE1qhDKTGXBGNFKWIuoU
DKyzBEitv0JO219PEM3HyAfuWs9ISFRZesusVVtPMCzWNwqvCT689mTcPw9JgRRk32HB5Z0bjPJf
cfmev+nE1uORmbzf7AK6YjgWo4E7JP014HbircZLgCUatl2+G9ykYxGksMFSn+K6aR57xvgQq8zM
fDOgR9S7NSuceA85JIAaRWta7WQPR4hJ9/YBkPKNWaFV+1Mb+ZwpLhW2B9OMSV/wNDStf7+O9mwy
rFy5TRTK7RGm7Xy9Tv0K/LayM+wYjIwPCaTpkfmQKFowTb94zrBHsHdj03S4/sACpMgsqgWsuHfY
cjpR0PT7EEMElLFhGOClGGnBiMFg2TC/xcaxUKsXn7VgyxkmRRS4UWNajAwZwdXuAdsxhTcTVmr+
AeS+4GyyLUZzEho5nnHdSrtcd5PF0Iqw1keKx3napzioXmAmI0BYzNowaI57lu+sTVwV2rxa4rBY
2N6ZIwL4nOMKTjMN4cSD27Xm4tUprAL9cI2NJm6rU6F3lT3Jn+laswcaGWk0oWFXYLRBDgc4HNms
Hzqio79ATLTVnq5eP09JWqXnBoU3s41M2fdeYuGwpYViRQ5uPQimhkJczxQ3r20++Y/YBQeQj0gr
ivdlsCLpXG1ruOn8zPqeNpbn7PJcm+erkzTqtgua7n5easeEu+HDYG+20r6K7aKLpDnCCqMiN1Be
127/tU5L+twcW1A2eUic8Q5kXN6zHTBDQmMGJdeuS8OA/GaMd2xT6xTZeQHHUeU4Gs3tP+eAHIIp
bMxmuGZrZE4Mjyj+hhKDjG+cVfUOwgPjQWg+7cuCPq7ftRDe2gtyU8zfia59+2gaYHwRMIHgKDFd
EiTZXAx/L2ab9hPj8eFnlVj9TEFdJM947E73S9qRNL8qN3lth2X5nXjQ7A5FFxRvAYd0t3f5sJhE
tLnfYkGTe/BCF0rOiBXPsFumBt8NKgYKP1rv4gcYff3aKC+bQ4E1/DNTXDCauR+W66aZg1e8X2Dz
MDF2WqYAaw5l2Tb8n2VerW8ZvRV3JUo4bWPlTTLKs9wZtnGeM0Vm5pXfM7xdCe4RK3J7CVLH1DPb
NB39FEAWrZu1gnximrz8hLHdRT8v1hCanjU7fAfSSGEZ5Um391UA7ZqzhUglP5FrEjGQbW9IHjOX
nWe65pWT1IQNZGIumyP1Y/G1bdiVKeKgHo2WYuuH8Fj9gG6a36FrHeAZZlZl7GGEx3cD+1MaUeYL
2rSsGR8tuOJfFLObJ8dljiA5Ha+qprQf8tKW9X2bzyNWO0E2LWeWP+nHPu17bFDXzsYGSJVDfFwa
O38Yld2DPM0LopXFXEEbqV0wTV0tv/D3dEmGu89kQ7uo+9btdtbAV7NPhkyzPwZzV5/XUlsjctxZ
+gHYqsP+4NgD/zlFzvNDZasyIrzWGhwNcrHkb34DceKIRcYUX0/0OBC6vHh60PDmfklaA1612Mxc
6gSsnYR06GQLDBjoDYNZvs2djp9iKv2fmEJtMOuiZ8lGQA24R4pjv6AHgelRIQ96aTPNQd4NIji2
5VwwZUUhVJ1p+J0P9CqKYOPc6qHPO4iDZrG2IupLlIhhYVllCcMEkGQXx8hkqCM97w5smmrTQRVw
mXfQ73YZEZM+w4OR4wlyjf1sLW32pn2YvVFZelS5qP+6NmpNP76rcwnPiMqfIpexa1ocGrtyH43K
gsgzYhpy1xtiWKPWj8c5RP4Gm0l5ZvNUeNny3R9d8egy0DL3Il5NY5cGAcMJsqGSLCq6itK0NOz6
XviD/0B6Y/NiGr0DYalpEitiPwQ+JB2uvkKSZtTomjv7FT95CJ/QcavzDuHVtBf4vg8Rv8d8itE8
X6zr3MARAUD92RdZ8mKBpsGobXWVMYlliYWWXRkLTMFp411CcIMcAAX+a1wvqdzBSFoZw3u+OsKw
50/acOsazj2mbxTHUPLD0cYnbZ90g3cz5I6h2apL4YD95fm3ThXZUxAXwR1jQxCXOY5XYwO4dBP6
roG0RWeScn9hZ3ulaKDVsGBZhkOD2CFEWBW/uSlQxaEP2lzuFrgQATyvYbmQq1vhdWFuJ0xutmW2
l1MKLFvC6LD3ovK9263vdNhUxvW8b/qki+JxAtvDv8m66qdVfkkKdrEQg8uMBCLakoPfKcoZzJu7
3zOCv6usrQZrN3Um8/LMR1XAk2ZBRs7QJmU4rYvxDQEi71gvWKL72SqebO1h1dLCu7SAxijRwrlo
LIQ3RR3cD0W8OiHNekrREAvBB2Faxpc5s9cvcTaNAkL4hjNjBje+yry322idwWGilQSKePMVXBi4
gRndVYtKDOiztNXhYnviGrlYd+MHCYRjT1RU9on0BsKiAjVrdnrG81a/MOpddTHHB4iiMjkrRR/c
G3WKi0YQMLG/tKeZaQbj8H4Xs+33SCw468+tXAZG2A9kKQ91Z9CLDozd9zSrdY4MMW+ae2sR0ALg
jPWIaGKTeRcauXHf6nRRu87UQkb+igQ60uY4vk72bMz7eexEfgjSoOCbSgOXSgsC6gp9LknynQAS
zH7qBGBmP66GmKKqQQBPYbYUUC6C1sou8B8Lqut5yvw7JyvKdmdPa4lMq4Fjd4vkh6H2iE6Bh9Ha
1U9R1KI/LOka692igawOSUphvBM8xW63solTW+RMqXiwpTIEqJAVP2StRy3REn1hQPScKEIWvtVf
Za0JVM/QfTw0w4LDyxYDcE0gwvANzqxkCNn07nXrMHeO7HVRUIt9lePFKGMB85adKzQYpNyIWEB5
0SCpMPFmaNm7Ev3QzyZWy5emFPmthJVuboRBsGPQWI9GtFG//Xii+QPXBSsEPaTiyh0GNoNXmt+p
+OYhokWpKUGnzr8Vym7FMZb++j0xZvMaielkXiIms3/OjrA3cKaEnkmWUHIOMJyuzEfN+hZxgS3g
8NtjypidgIMIEhBflKdz8z4l9KCIGmnywibTdJ7GvmOs3I4u493C7IPzxUiG+Tjzvh9XTnB9JkEz
znPQk/vBnsCQ8DgbryBEcEo2sE9uqA44Lkqzb6Zw7QExjn7WdgBYFmqCRzDJkhKkmSz4UnXh37tV
AxmW4ya5bUuYxOHEU/4KQ3263Ro9qDhmiR7MMJr+Dp1k/KNQIMjRZGs6DKn9EpoIkSovQbrwMScq
XTz4WSVwRZVjrLvHDU/+KAHbcIa1VPqUynqg8zWD9gWfIbcEZKvLH4loO1gQcQGkhJq7VHDSa/Uk
GhgAbLLwL6SD53GY9YSS7/iKl+/B4q4TdbwNF2QGqnVg4VA2wpOW5YPM0DJETKHcN8fvvHvOoN4+
NHHCnJul2+3NIeko8Ttlq2jbnZeDlQPu7HM9AGM7/goxMvWr242DuuxS3eprKpe6d88SJtrLPpXC
b7GWa43rfuLUPCuaxj73wUSs0Mdgnha+0Urc9ogBf3axud66qEWHcIZYMZ4NK/jbHdqzGG9Tw2t4
Nql0mj0pXoN3tQ5uqZ7pC4xnIwAYZQykTPj5bk6VO8xKvJT1Kk1qQNqjH0GST0ZI+wVHMRaIpo6q
hTX+1SM1NGDkEtQOm4QNNAbPNgGEhwCULV9gl07kbQRIlw62QssTNuNCFu3HiuvNS+Df5gaEB2D9
iV2DickZKOSJuLsUixO0EH8YCEvruzE2cTgW7Xj0ilnfGUaJ2asRJ7y6YdyVxSiOH1/+VPC9XZ6s
VuT4Pja2TMH+1FqjYe0GaCtViPSKdqiEyjyembAEbdSd6pYZRRCujkwuO11CC/744qepYgTMcXXL
NJk62u7mn/Ln1ckJcx1Gd3VYxBy5+07EfEgVsYD7gq4ig9YEipagzGZ+ntFRoRHdFzVsE4oYAO/W
Hb598otOteenv+jEYgXCc9x2Fa8jaST7MCPMXZ4EVkSp9NxSCrPxMAvvUKPty2F28Pfyl2NdgwBY
cwI1fAFygE8SfPKkTi0A/vlZhBhurrfC/stZrNXs0KOkJa6rBLgV7VwCsaMEjSz6xm12Hz+FU2+I
7Wqbw4e3uZvCiTmxSVGzrIl5hwkCHdh/k5lnQ49DLkVZqB39RtCv9YmjyHvLEMs94TrbGhTOifUF
BMm+KXrm8MgBrTsXmgllroCLO5j6HPZccFQ12u3Gdv9b/MMWcejCNHa3Fcj1xckK9BsUiPBfGPdh
hIfkCvg3U18qyVlwDhLEaPvjR/v3jf55vZP1tbgGwhSlEB7W5kxHOy/XC9e9hI9hwxVvh13rt+1D
4JTJ4eMr/72yuTLmMw6mxh55VNsv+5dBZL84jcgkK5uEJPMigdvKwaua/+jV8s/zJCSQZYMiAxDn
z6tw6cwOWr5oexbDhbNR3/xKXDCUnx89+NafrJu/vwvct9k+mB4zEORt/nk5XwZxUBms1G7gNBuA
hiMQx6+Ia8TZx4/v729C4rPhkUbOuAd/3+3x/uvxIeXqOp1xNsSt1Z5TwaDFQj6cRRA8USV3wLmf
xK6/e0UbIyYU8EgTTt0LBR12W4188yo15h/xAtAVDPmGJHZpcYdbo/+Jz8h7K4ToBB8hhI/906m7
+EwihGRyyzQAn4s5yudl8CPl9VP9PyxFIojwhBdS8tZOnmUGmZyKgme5tl4L13kI4Bzp9pOrvPf8
sCsXkKdIQYET/+cbmz14ukXKVQYYAi7SwmA9y1Or22swVib4YGEfL5H3FmNgBrAHKMvYzU6+MLfp
nGTxtyUipuB+rjEGiXSSeMZ+LClqPtlJTk2Kti8tsD2TpyhxjTiNKWmCsaQGRnnciaR6zRjowQ8t
oK6s6srv6y2S2Bim549v8Z3ti4MBEzLBXknwm/XnM11jf7UdSKIhngIoOoUXH/sFvNWu8kNbxj4o
hC2P0obw+MntvvM2MYFl2ownE5uLPClUJitrUr/lS+/j0X+xEF7nnMViOiOsbDwk6KP3H9/qO1/D
VpARzWILjqTTraWfgwGOXcksC3rozsHZ8jAa9mep5O+8Rc/C0c0VuBRh/XxyW9jVJHm9fXOxVQgN
673o86Pd98I8iNqEjZzl5nIr4P+mn2xo716ZgwAJG2GB+KX/+SpjeP96IA0szP2RPhoxTLyLe74N
QJJevLG3Q3adkXLGn1z4nc+E65lUF5hdw2/bfti/dtIOybuHwpQHWyh90dfmtMcJ1rgPQFA+2dHe
uUfs/2wCTPhUtrjwPy/Vlqa1zk6FOh/t387ooJZpp0N4mzFAulfQlL8VIvjMr/idGww2b3jygxwQ
FPPknSKYxoN54iPJBAY6ZgcdCWlLfExMVAr/eZEGcD4CUjaIvcEE888bzBGdgydxgzGGQLtggMc0
t85nfm9/fwpb4oJJyKqD45t7agloTj4pHi05MAYGArfFXMDnS/Ppk1Lsnats3nj8w+6Jhf7J9jmi
V6lqJ+D48eCIKlE7sHVS9z9/1lTRfHIWHoqWifvZn09Mm+mkKd8hWUAaqW47zHWaXdMZw2ff1zu3
w8YscLM3OeRYCX9eiImSTGrw03CdcSbNKquLICx+4jj89674T6QofllExFP+nNyNRcEy6xqQk9st
Ltg8s2Wf9fA/lEb1v0dhrZaX/7rkMOMlrBGKurNFq5zsGxm0bvADKmbbVrRsqa8OatF69/FV3rkx
z2dflCaHm0uf9+fTm/FvTbqipRUPWkaGZepdESbTH3xvTCOlk8/Ced6/Hi0AQabUd6eu+JNljp4H
rgMFweiZ/xEnynQ1TlDa5Gbe3I+6s398fIvvLBBukRgzThk8//9qvfHHR7XCg1zSOkO52zBdaIb1
v693PHkAxhx723WDE5PvoHfRuCM6CMfSjO98jeCpz4vlk/TKv+sCoCiHo8TjrEQSf/Ltxm6K3dRm
n2kTbQdTG1cWVDPzI5T94BjMPhrcItGM8PqhOn78GN95c5Rb+AU6ZBUKsJQ/V8qUmVnbElgSNq5M
viEBcr6tYyD7Q9lg2xG6BZSiw8eX/PtYIZiCR7lNcjg9Tw/tdLbqYCZFO4ztej06sLK+lwYTySvD
oj2/i1HwirBpU/Dcjy/8zpLxsfX0+QB9vr9Tr1lyLylg8RsMJ9yqbnJHVmGv1Pyf61huL8D30kJw
heX3yfnVKI2W34f4FZR+fUTXGGPyZtQen0JZVs4nC/S9pcPRDBq4PVFIc3++v9EmEgueKn2pr7Mj
3l5w68rMwJU+9vJr/AiXawfQ7mhTXD/998fp8RhJG/FZPs62tP5ViXgZ2HXiOrD/ITPdCTyf9g2e
ip/0qO8tUM+iJ6aGdGhVT2pmPJ+UjeM8zGS38MIewsJ3W+PqCf+2PUMn0p/9D3dFK43RLW0PW/Wf
d7Vip9IgEWR1ykZlO1TuyoXmhUnWJ6vx3Rujy9+KD/7tn/T6OFNBC8WhAQeXGA0BycAMTPom0OVZ
UTlm/7Ci/PkMCXvnoltICn0PD5Mj/ORgWC1oympFZ7OQ2MaMCgnXAg++wdcmqardx4/y70qOxUGH
6tCncirYJ3tLNReobLHVQRI1IC6KslW35Te0X16rUYgvs/VZV/dPLsqfePAWmUJn5fNcqR5O3p6u
gjRxGU2EAZ9dtc+mwbyeNQ5iQTbUZ7HP6EhkbX9MYUaSAWgwngqTxWMgWOGR98nSfWe/CTA+YUu3
Xfb20/IynWFmkg7VwK3pkj1BulD4EpziP37K79/zvy6zvYZ/fYe5O5STGZN+E6+rdsNu3My1iIqU
TlTZwXDrVKlxbs7M1/wSx1pVMorGuNwnlSc3P8mpem998cb/P1iBneHka20wk4s9yS0ncMcjCVv1
l921BZQwM7mYenq0j2/+vUcM+M1Zwsm5hbr9ee/SXcmmwJYx9By7xXcNBZG3VPMnd/XeQvYIEheY
49u8y+2u//WEYQbLUo/0CVjotS9xnjBHbK3kleDtz0qBd2+InmtzKIfba548QNyRIQgICo6OEPFd
3MEIZFCTflJwvHsVRCVsPGAf7N9/3hC6plhZxKYSE5xk/gGbIjnu6LRQQH/8ft57csT3cLQCvAM+
nJTxHcW9j6iVCxmDeTBgpu+8ZvLuFYrhx//lUhg/B1thTQb4n/dU9bofAoOXpPSgbv14SJlw+tB4
YRPN+Zf/4WKkXQHBUWKL0y4cO5sUd2gK3okBzGEcB4IvYYjvpqGsDh9f6r13RYnGAYgdMyf8yX3B
YZJuXwHd2LZT3WNl4d+4/uR/sldtf8vpxolJsrfBQ5wQp17MdTm5S7ay7uoe3mQ4whU9Z3Ocn1MQ
qoMaUft8fFvvrQzAPiiKsJWYYZ0cf/aAaLxyGZ3hp1VH+Yo8rssJCaOuTz95WX/fG2iJZFFw8IFk
nN7bLMX/cfZly5HjSLa/Ulbv7OG+jE232SVIBhlUKBTaUy80ZaaS+77z6+dAVVOpgBTBK3V1d2kL
ggDcHYDj+DlG1gJTTaupm00U1IdSb7aAyqku38TDSsc+aE0H7zLkE6D5QuFmx3Y49hIHtXFcrysj
p27D3OBuIe2E0h2hX65A0Res7Dff2wcy6wKEc7CPEFHpyvhyzKsA7HMlitpxx/6tEpYZOTdxvD4/
XR+2ApVDuDFSGbjzPO4Vxw3qtICdCYg2MLDKQ9hcAsK5pqn0wdjRvRAuWnA4QNKZ/v5NoEW6HtVR
OnD1xTAPV4IQUMgEqn63cj6qD2IdZL8+3S2YIJJMItjqccPDdEtSsyYOIxwJwDCGzXou/owL7ZMa
1Ugs4DwgIywhoGPxYLeUIgeyiWIZcLwrJbDotuCOQXZZLgigGChQ4zFnK978frYQ1xXIb+JMiS0m
eyFYDxUqcAYDeL6s7i+0JQl2fD9K46ejO0oqeA3K5Rqiu6gz0V3PgfcBACQFM0ZX2nmavywUatao
yZoM1rsOqZKAE7jG44gsQr2ccSow/TZcz6MQUajn+FtecpWddtGn8/NoBUdTbCeoWAI6dGx+AIIC
7a2BbrhBGW5tpoUOKpxxHlNpN/QVYHtJawBEhzp5OD+YLuvVe7KP+knDBk7kiCC4cTx+gwwnHVrw
C/RSkwErEzdSdCHHSv7Z9R/LCdXYwsKMlRmh8bgZHvTwvUzTeCgL0y1DGl8KgIzd875F99pHSwoy
nlQuhN6FG/S/x400cdE2Xas+9agRrkruoMZuzmtOKYgmFG+wwUHRF/QaVmzyXXaBtopiI6R1ZUoY
xMwhsIRg653Up6nfGpF+kQ+2WAYkUxNrWR7Pd5BtCrljHrcPEMlBxhUV0EzwiMErsQAaiqpgdQov
wXYSkH7MB58D37qt5wHAZFhNrfONshby2iju+HGnKWKLwab2ErAOKWM5RSb4O9ID6gMye9FnfaUV
dnX+qxUde15JosJ6jL/hEjoEHTC6FqHMaQSohKOpWLAoEdSVrwEmPmiMioWgDg033pDIYKJ+U5aQ
KVMoGjEK0NZY6ddY0LBiTl3wScNHv46aYgxfUYNAW2o0hdrEEUUMebABucpnt2y0FWR+oI2BvBoi
CRMX+16IgLwHOyOCjLIZcWuMy7ZFcz5rCbidRRUE4hSyTciPHPsXKg6WRFFRnBjEVYVTbBuBYTH7
bOTFzc9RK4wX40ACToAJh0cQggYmeLO+8anw7XxP3hsA0hGgZoU4B71t0phZmTKuE8MFVGoQLVJ/
ChP4HDIU6FJeCW1NKunVdN+GJWww0BhSBLgtwf0Sq1A3giNBngfcYuEWHSwy2DNyKNbW2ouGy+tL
gG9Lp1P73gX5q0imOBE9sORmK7HxnRfjjAzNEwHoLZ3WcDI9zmswrOeR9mjEqACoQbNIJjVd2019
2AgQHhhT3NioPNsIaF9AIxx+S+c6N2yplpRtAa06Y/Op2aOIGBkHIVyhoCHonzCxos+yyYjUaTQh
hhcBuVzpd+BNQQmpnEQrZzymR381hV0upFpxhw05w2OTlwItTgtsbk01R/F3iw5afcYJa0GCP24H
F7q43MKwyRImCKske7mAHwmcEAkH39s7e9dyHNN0/J3jWJazI/h+Z+H/LYuYLr6ydr7jmR7+ZrfD
t1vLwu9ca4vf2Vt8ib92PG9vufjtDh/28KeEeHiaszHxSDye/olT4vPerbP3PDzNxONMm/7a8Rzy
hD/BK5iE/gRf4xvbNIlLXLSLv8UTrzZ7PN63LDzqCT/xbNO28cRHa2d63q3p2QSfsW2b2IQQ+mc2
Po/n0YeRC3yxQ0/wRte0+Y1Ltvf2lv6pvfVMm1wSC1+j1+6mROcJ3s6x3QtCHG/n0BfFu23wyWvy
jKe6+NPt5Y3r3tBhwkDRT1u7XW7SZm8IfnzeBl8Tl7+9+t2MsRc1edK0MmBLh52zf/KcW3TKJs/E
3ZKblZZekz3nWmKCe9c2mdjBNhzr8Ph9H5p70/52SXhzpR2Jus25dpjdRVu3FeqX0Q6m6NG7vsY8
E4w3psT1d5ZPyMptP5NHfD+EzIk8ELo6AZP6YWc93cJaME/n5wgIl5UuUbd7c7wDPhv1R2BH2h18
x6cG7exe/8G/908OfGMPW9097Zyn3b424Ti7pyfMpXmxgWF51xtvs9nYm82FeQkL2xLfhTl/u7h4
NccLk1y6mG94HtzCIgefmPBPe3sgvg/r27orIXzVEJi9usxD0jLBeFmP1i38BiO2ZtWv2/1zNsDE
O1DtoIgRTfjO0z604ZZw9z11eAzbNf7jmRt8Rb06NNHD7S8XXJ7mL8t13V+jebhZM5HXG/FzL8Qu
KZ0uJTk1yr13u3fIL9eLTWfj0EHfOYhx1s2OhklMDCbCNhEDCf3W2ju31q13vbMeS8S2jfnof3fw
AHRlvzE3t1cDhs9CFLn2NrA7ews7r0z78jkxtzeYassSTesAg3gyzDv7EpHEsUzXsg+IQ9sdDTDn
TfX1gHyun8zeKi25SRJgqQjYO/MRMXcw8d7fNo55/VdkRvcQRH1i+Q5ewkbcPf8G0us+5NwrMBuv
BdSG80iH+hHhfYdR2NG4trux9hbxPQ/R2n2CtyBYI+JjldjYdo3w6jgYcyw9Ll0FrEdMjvNkefs9
AjbsZn8dmuYDrMjBnGCVsLfwwkdE7a35Gsu8jbf3rl+80Hy5pg/9frt/is3bxfwemh6CHeLQ/hrf
vrzAGhHzXXJ5gxiLfx/cG/vG/UUQ8t0b8xaryGSaobmBqz5cXF4+XG5d+87buj9vDlgpyAHLAbHt
G8t8vsBC5B586wYuatrb7QVi9tbF0FsY1ddhRs9/YbixuKJFrC3uDuvyzieufQlXf/3D+xv8mAaF
G8s/PD7CEMnPlRk5H72wczuOXpBVKjkNSwxWSR//g+1udhaWPLi+SaztX4scWbEDSNWdDZoQsztu
Nh00bSjRLNrEcOz28H+4Gm2Vrt61CS8yv9O1HuESfuGZ+ENEB+earsqYaEw8vrrGBzzzEhsCB1/R
z3re5hL/dm8waNaWHF43NhhWh66a8KhLeK73ul1wt1s4JDV1h9rg3qHhNDJdmBCGH9HasRCPfTqN
lvu4w07HcvcWPnN+Aujq8Nsh1NfNHxA5r3tMKJOzANGlLMHuWUQogI5EEOOCqOZC4pc1HBVbVfFX
MwB9UE1k3CIozDSDznAArIlDdeOgNG4y1fMFyH37S6UPlU2EewwU3E8K+DFQVj+m0LYDf00fegro
9Ah22mvnL+Zs9Po6KhAa9GSEPOW7a2K9EMFsDAavcp4ys5XTzJ/AMuXEoBzYnR/gV7g+O8KoXhCx
nwemEinLY1OT5RyKHDO211HS3PaouQajqbRZgtSFkoSrlM1TH49PvQBVQzm4KZT+cQIwcEYyru5S
D3JBa9dHNMwyL4T8io48iyGiuoEFcaPyFWQpOpSLeKExpJcctPzptmgBPrsCpXmROmm85OI1qHrj
H0sMkZAVEPkHg6+qqsQDQQ4cKziRjwckaBaxByv7YAKxD2kFtSwtlHVVVh0l2Yqjf2DdR00xu4la
mMVopmYXdSrnpTCIC+QI+5U92MetGDg6ocCApiiOO9SAbSQoMvhQv4SRIxoT51QiKEDPG9KHrSDb
LQCZBWyIytiRAfGrDIy4sKMySZ5AVtNecgOnXp9v5SPjAAIXLoFrK0DqmM0RcLBhNeQgu0ljIdkM
ObbLKNQVQjuUw+6Cr0C2JfZVtZWGZLj7fNO6CIMAjlt87yhgvCmEMQfjg4Q7090kKOMz5Ko4Dww8
ylUOsl8w2qrqFY7kayUb74cW9YxIgwNFjhwnQsLxBHIjEDdck4BWTZfrXZIWpRsZ7RoI5v3Q6gBm
Yep4nUfenYVRRHw9qHyVzybYEq55VXkeZP02WNTtAGI9UOl3riY3K5tLunU89nVcFIsgccLtt4jK
KWZribLwEbchxQxCEHBIPRoV9FrcSpBilYD5v4pApd2GwMaAOT25Pz+dxys7XVl0AekEwEyBigHS
mWkamGbU+KdoWldRJydNQWKXVVTbkKBEDWrXrF0IfdRVGTgVFEwBTIt0xvEkzsISyKEImsJ2BAuV
OOXJQxaGgYPytwScE1rlQiJiTZb5fSyjKC0gx1HtA8thQQwRJKDBVwPaa/BMciTlS85K5dZwKtCe
WufH88OmcJUCbg5QTGPFPu4f+HMXyGiD+w+EzqOIBYRPeTsw4iJ3hGQRVPd8c+98AlLIwLiqMkyW
QiiZFZubQGmjKyiMVSZQqnENaEerFHq251t5ZyS0gBBNUGSGAqV66jNvDq9GgBP0AmpQgkVoGe2k
A1GUlamR8hMl+zooaqtEds43+W4cmSbZcczAy6BDaIqAgaOyBDl9STShs/I6G1Y6924IX6sjgTzF
7gpwQpVZF6JljngwVcYknOveA4VcTlCyXazYxftWcN0EcCTwZ1hSIalzPIQgex8SrQZ5jJG2il1H
wwIiTXXZnB811ruwd4FXwa9g5aIOgvjjVlAwL0CKEwDkPgj468kYoGUZ9t4saYMJXcjpeijnlYzh
uyYxYsgn02o6WkzHpuIzQZMmqUV9a9w2gjVBVkYhRtlxVwIIL/eG3lEa4bmzz3eUTv/biIm7SqQn
UWTz6tPISR53NJvGfuBT6HN2Tmz2ZLTLjbQTrWilGSYxpCJoHLfDrDnYLfZqnaGdynq6Lyx4gPlz
e/V8vjOvaeJzvZGOezOpbQRCBrQiboDzNCGxZguXYN+zIEtHFBuIKNNvzC1Ujcz54Xzb7J3Aux5S
w33r202ayQ1VOuVcmYwEtYnmD22nbT+7rrIjSR3+TTtTVoCmq0A78iHY1GA7uked2TZYmTB29WZb
YZYXsCQlGUd7sziQbCPgcyYFqVZ8+d05iW2F+sSbvkhxI8gJna9dbX9Pye2Lsnm+v1kTNBfotJ8z
Cybsor4sm4UYzdQ2qoEIaKHMe3Cg7xei3YFW3VuxBGrL55pjQq4BIXGEDzQ3ku/g4jd/FOb2F7m5
X2nmg4Dx1nXZO5O8LVoNDO20VyAmJbjDI5ByJLqlWs+bb611BwrHtQlbCRdsXTpSd5UR0TYHCwc7
OFhsPyzmj7vLyLxqrWecCczITFYWlrX5Y2seJXCniRmdv5l8Xxx+A6FSu3Wiy9gLzGzTmysDe5w1
fxerRCaKpDKoLcD6QDsZkRz/yCaI2JGeX7N/6qpnDIVFUsscFCIjAMpMWmhoDgEqVMum3w6pttan
NVthgoauJa1eUEfTlcc+cGNIWFQiNGiLFAxxazhAJu34fgCZ4JHonKiAB/avAcz2kM+yNAfSvOQu
tmILWeUZgZg3f631kkmnv2+YiSdjmEPiqUbD0o24be/Ly3orfQ+ucAsMNZTqeb4ttvFeulJuVyxm
bXiZABN2U6yW1GIk2AwIsWCfgxsTsO6aGqnswg4tnehEXQnS75ItTPwUmUgzi0WatdQxgAtzYlew
bnOCxGpgVhje0hHN1XX8owAAnBZqKymJAcrrjiN2m+p5wVOTrW1IYMI/JMvAzkEmhp8TKCsf2isI
jWyajXxheCuj/FFcfds2M8qg+Zsz4FawV7FGW73PnMgZndlKndYT3bWc2UdTCpgHsCSodQBWkTkQ
JNAPSeamas0Gojy8AFIUsIbK80tfNFayHM53jQ0E9OIMdUwigJGovQSW9HhU1S4WgyiTF8JJneSA
thJiF0ITQ/p2XlZCuMzEHDSFghvgL1EarmugKz1uKtNFdRIHCJoGIA/yS6MoUKYlZSsxlB092ooM
YBFOA5TEhM2ryMIMPaYWLJQdyFL24ALXts2QtYSfxXyfVHl+hwpz4erTo4gMDo5V2LQDm6ZS+3mz
myjBX9W0FSS0oQNe2aDLR0yVu/wAFaFszRZpCHsbutFBnOGQuEF9pIKqeMYPIJLYLIbGzUQrhsIg
oCRr78DJC2rLRiml9DYThg48/LlWjSYABy1ngrI6v8qSObhXuqIrwes0DINX56p4AMi3hvRjE1e6
WfGQszw/Lu8234DCAbIEDAJQ5oYESNHxwMjQNis6TYO2uDAMkILjsnBGNISUQGRNrRqggEVVhilx
IDw/PDcAhP0IWyPULQGgrcVJKkldIx5i95f0lSTYB1BHYOCHvOTxK3Hgzox5oZoIlK9S6D9IogmN
sPwb8BgKiGSrQd/OlYhlNx6mlaj53tkkTBqqBpAPRob+9Yb5jZmAYJ8bZxTtkqbTn2pgau86cELu
QYS+VrzzQUu0wFkFOhJZBUCsjzsZtlSJ2BAXsBwnKhCuKEG3yjkBiTvgQy/nJ/m9XyOFiZwX2JxQ
QsuzSMlQ46e8BMMo0cBQaHfNBN3NOlw5o7475GDaQHYhoVIGuD4sAbTHb8YuxOWElCz9QAIuCswJ
Qu9mkoeSCYPKt3G/lLaWBZkt8om8A8gye1HyWViJYO9dD+8AODQtIgf6n820zcswhmUN79IhsaHa
YRlwN3LKo1TD6EBR6EFVAgx7nx5dGsdQdw0EtoBM/XG/cyXKpTILwH/UliAmnOXUyXNNcj/fCmrO
6GUBoKAgMDluJRwH3E3NyQD2Pcisg6AS4g/lvIb+fD9+Mi+hIwIyaxSexLheOkup1gGvS+KxKnaZ
3ApWzIEUcASpu5X3U+B8tlcUSotCF9yAwHJkxmbEmW+zRewg27PE4TYpucULIJW3ckh4H1B0UQGV
BjqFK7d3tSAgY8GV3qy3ROPiwuJ50BJm0M5xeV3hAKRVRhD2T+3gBVz7N1L+v35M/x2+lFd/hf32
P/+D73+U4OCkaH7m2//s4h8N5v5X9z/0Y//82fGH/rMfXpqub17+2D1X7R9OX/x87uKyYD9z9Ai0
9PebWM/d89E3dtHF3XzoX5r5+qXts+61Obwz/cv/31/+8fL6lNu5evn3nz/Kvujo00K81p9//8r7
+e8/BYpv+6+3z//7l5fPOT5HxTf+8On/3fw/rE5/PfKfz708tx0eIcj/kpFhfc2xAu9Hj3Hjy1+/
kf4FACv8Crg8DasqTKQomy7695+i+C+FVoCiXESF/aBQ/88/4GJ//wrJaMCmQbaoUtcU/vy/9zua
s99z+EfR51dlDDnZf/9JrfD3gs7BLsEXJBss5RIPFvERFNi8HyotSZetUWRE5FZC1qmHMydJSBDn
RS2OvD+qpan27X0Vh95giPabsf67L2/fncaFj96diUqD1kGuJW15H6TUZg09PGgUn3/ysVf9HhUm
LajzVSL2Uc/7NbS6M+hCDFD3S5ZyA/VRUUEZ7vByvqFTXWCCUSEJtRgsaKjRd0JzoclrdG8nhp6F
X5a9uIgx4pIP6TJzEmVMqkG1zVZWxBPvzVY/xpI+cGNNB2iy1OpOq9ZSmXTuPphT9gqLS2JoRlaV
4Avy4shSuDVC8J3mnDNqpaukw75PodIBsK80hS4n1lcaKKt18HcZSnUBXYl9KASoI9R9ve52CWjg
RH6rqlCbncZqZbk63uT/Yxw6XWDebALKStEHreR5f1KSxzlAXgT7yCX9Zcj5FmxFmy9ZBsscJGQD
yCZLjLBQPEm405qSFa85ZRl0St+8flhwTZu18HiNv5/Bga1OTq6vwCBO+A2LtAincupUHi+d95Jd
Sba2QNlK+KFFe77BGbVc6cIrxdhHVsJ4fthBrqCEDquvSC/q1PpgxSYcFKDnbIRsbJBvMk7fSqVm
CWW2LXnFCYX+DgWg9pwaJNRbe8S2AgzBUHANNn1ROZy27Gs1spo4tSIldPKQA5N8sUuC0dL1FHJu
Y+NOvEEGMYO+COeIeoZdLLdpoJsrDRk0+O6n+aHqOyeaFD+odsUMoR7ofSlDdAllyn3PgQi8XpwS
eScoeVyOU4o3AUe2skXxhgMBFVsIO1tLUV7Z81Ysql7Ll6RNx0uufxqMAdriP0sRSjJg2JEbFUKN
P6EfYGlBAv16yOTK1wn0syAy9qnD+W8zZ2JgMSZKpC8JD33sm7p5kpMLoeRW4utrLvGjCWTiXgKA
EPT24ENqDf57aLnIHWo9QPBJljZxp9mbuxYghKtYjkgvRk5VKLaEEp0xjvxqSkHaj5vmjLuF7JEL
geBtahTbGWuZxYVQN+uHFUOjWYEPXlNjsgUFxBj7qoE9D0Nlj+IjlBiRSnuC1i8pm0eo9JmprK2M
ySuA5KPGqFO9cUy45bQIqPH2JT14mBPBafUrtQWZOy+Zi8F5c/YiJBpcS9l3KuotO16wQlXzpbiD
VBrERjroKvX8Q5hlIWAjqKmCwTeC4lcqeAskCINllasF4JI3ZDLECymR+kySrYE6PU3+hqoEEM5z
F0IrEqX6JeAhzQBdVlWHvBAq+aBHU+TlRpyg4K7qoIe+GYX7EslNSJOqwa2evpQCMnFQHv5SAGQr
WiBB1I99jrEXew3E9xOB7u35JzOI939Mm03PlBCAn1B4iWkNFRJFGekLiA9NdoRjQCrY4IIjQoN1
H0lv4UmfXW2BTJ8gWyJk/xrwHKrLA4Sf8CMFy4twkcSHQg1JL6g2kGbRij2cWGI1Gr/fmINaJlKN
WuzZxx7YDWWsZtyP8/0/sYCx5ywjTmg1rYilJboAsYoNqptY+pnXLjR4V/YHJxYZjdn5VWOYxJAX
4v2Ow4p9P4zPEvdy/u1PjQsT+9MqH9J2hl0YkM4d3FlZWXBPjQoT76qsKpIKmRBfRRgJ+t4U2sms
GxCGR67c3Jx/+VPjwsQ9NSvaQWjRyBhcleplUv9Qk0+x2P1j1CxiDBp+6lKGM+9HjVVILoj6z7+y
TAfgg7jEku/VBgp6eUgv+ZBaJKgS2YAXxoaiuFVAT1JJdE+LvyHxaIrNXZx4rRCQpJRvR4gxodCd
xFwL2EUGrYzAHJvUHYbYMVplG8u5pYiNEwaSMyz1hstHiEkIZtSoXtxftfF0GLRLEbqXbf7cyoUN
2dJOIVVXeXFoG7xThQ9ymKzs6U4YlUqN4o2zcYM2QbVJw6ao4RypdhqD++KTmd2iWs1tE8c5PaRc
J/MF0igr8eGEvapMfKgi3JehqGzxc0h2jmPq8EMEGZvDFEBmLVvLmpwaGPrzNwNTQ9SagwQ8QmW0
4USvkVcc4dTbMwGiz+MEHocNQBqL5hJeLMnDMv+aQ+h15cLKCJ16dyZSyDLqfOMkWPws/NELfgDJ
3xWXOOERbKiARASIl7BSN5E9QApiDbN7IjqwJfrjFAmaFoiLr7aVowqjBUn7PbeWxTwxHO8gZYrS
IL2M4UBW1uoGRyqNlfE48d5swXiY8hBMTY3FL4ObFrl+cNiDuqNcmcYTpsLeNSCVHcrN3GCzb2Qo
ob2d+KsIgK4Ea7Y4/jw/o6d6wHhpDEHcXptoG43byXcgwTXjbq1u9tTAM54KNoKmn3t4alkA9mxD
yPn8S596Lv35G9+MkLvvdEjq+f1zBimyte3Rqccyrll1OhfXhrL4I0QoZzv43BXcPwsUSxQyGU04
NRlet5Mj8PretJ+j0v/9YMYdofFWKT19cBjuBx73XU4kraDYT40Fs15nPWrchxFjUVQelEij8vpL
U8eWCYhGm3DQZl98A+eaxVWUFU888b4yc4YI88WAhCJ932ijXZe9/bXXZZZH0Im0DTguF0TrXSyR
YQ1veOp1GbdLa2wSmxbPzcPDJD3V48vX3pfxuC6t4gAgVER+7XlKd6jF+OL40o68cTl+Gql8N2Ko
PllyCGmbzddemPG5LIRWUzbIiy+rN+Jy060dYE/ETpo+fvu+UQwJR9x2QAOuOqhpd+hbUDiNITih
dW+CvOzX3p5xQKB4gjgp0UoEWoiZ25ZT+LUQJzP+Vw1tPSxtxftLZHezN00r55MThscSqOYRlMni
VIJBZ26pkMT4mqOwfI09BxHTWsZzZxwaIPK6Rghz6n0ZB4Qgas1JKeLFmG8L2Qm+eGhgL4PHLgel
Vm1Mfj5aSuHO3IpFnEicSIwDQjG2BBAJ47AYz2PzS+6zzdyDkjdoLaO5lcPaiburLxmfxLhkKkC0
Z2i0BedkpJL6W6H4fv7B9F0/OPdIjE/m9VhpXQWfRB0Mzvn8RpyxDKxR+Z6aUcYzwQRiZHyIvd4k
qkTIZBI9nX/tUw9mnDHB7Sq01DH0A8RLNTfona89l3HFrlDrIph0bE413VzEffzFF2YhObMEkg9s
ZBD7qisp9/o1Dv4TA8FSUUHNDfJmEeaviHzQakAaaQ2ZecIyWOqRRg5byaDRw4AUk4aDbS9eFeFa
NH2FvH9geCxdIZVrDcEotPhC8tTO0VVkZCTqnRl1kuCftg3lrgQgq06BsQal0KyBf1W4zoTNLDsS
VxEBWvNxHK54MoN9+Gd3RS8n3y4hcR+XnNTgbdpBI0EOodcKEABh23eyacAzuiQmvXYNMMTXYj4L
C4UwNFrIs9kPsuiqrsp9sxL0T00b49DT0ChRlaEnWr9JoLtaBnsKNDjvHqcezvhz1+LqqqfW1kFK
sM5SR+dvYm5NpuoVYfyRTTBenWkqwF2NOPlig1zKMJl9HToF+Haj8iloY4uDbEEocltx7n0UWpi5
AppaKbZGOTS7SjNRsgrasPiyLDgrS1QzhQRTN3+uBua3jTCxYVGFVs1HuDDK3pAS8qZ57fB3wolZ
aOAEouMMmxVEnZkIpVesMUCdmC623ARSrEHbp3huLGwniH3J6mzy0bziNK+R4IPpEpj1uk7AOqHS
mAZUCbQ+MiedCT8pJK0gIi8umymRfhnJAz8YdjJ8L7RbWdwoI6apUK2i/pmNsj/Izlw9yEtut21q
qXm6qUQV2EuUxWSSV7X3Cnd93nTpbvujl2V24Q0PTr52zGe/gkp2Gh/asQL+siOysFaKcGoWmRiC
656+biV+9kFkC+HRX3O3Uvl46sH052/245miVOAVL2afx90eDiZfPFq/QvLfPHcRIDM+V8jajbgn
4XLUy6jN17b6r0Uhbx6NovNJmKAR78+lr6SkGFZm8dRQMBECuMelaXoBAUhTcbM4Ah/2xUQaC5mC
6CiKP+ty9qEFujRm/3De7k68MVsiawwy16qZMvtLa4lXkCX/2mOZMzCHO98ZrPSzPxaWcvnlxzIu
bSQgKkjrYPKH2yUevldZ++P8+54IRSxja6VUYdd0uGgdwJXAfZv02A6kz7Gl/ROZecbz+qSKlWic
Zp/LCO4Mm69tMl/Zv94YMQRota4s8NgpNpHArb+WLOfZFTroQkwfHitdKNfJ51CMv8eAWZpHnour
RoZBFNEVUP2QyijWLuleAbsfxE6e8bpGlf72OuhHEmH4ZmBpVjpSl4GjLh4HJuGwDQ980qCoFhqq
pQxleMOO9JcW3JZdCQ7W4IbjKqcsfUM/wHDJjAsO8TZtHtQah+lugEj5bM5UzGmpvSmZ7CL5MTYo
lBdmVw9cpb/uxq2qu5XhBQkAqcg02plQgWdQJoCrmrxq5x0K2RYexNCNaUQCamHvGv7xvPWecmJm
6e8ULW90yO36skZalQSNdf65TPXT/80a6GSPQ7tmxHE9Q7HKD4GrUbWbMApJClWyfHwMuAMf/8yy
Fy6/qccHZXgKsf053+7H/dHZGuVo4qHxWuOkrXN2UbjyvEKEf+q5TPhI45EvIC6OjMPzULrz11YT
VBuwozSlYaDQx/5Sym0/rBz2Pt4S4LBx/FiseMKc0VkNkgcVm7lsuVbVHwEoCb82ynSU3sQPKV9C
VZfw2mVwL0EcRF65BKWj+d4dQZx8/FxVrgpVbJYJV9sglYEs5gDwhJxcK8W3IV/bjJ+aSiaeGFkn
YQeOJKAwbMLBDD5XF/fb4plYUmt8OzQynct8A2UqM0FlhRyuXS6demvGUdMZgjpqircuAeAovbHy
zk/laz7kgzFnoYZBVgFT1vXY3AUXQigdxHkbjrIVzLd8dBcBjLXIo8UPCgptkqtYEExOuBQMzoGA
o5m0tatEjavI87bAxaUUpnZd9RZfageBUyyOwymlMsvipa/cJr7lhciCtj0ZcQEEajcIUq8BqSGf
9LHtsJhGeQATNyDcSEa3qrWEo91XsqXjznmsfyaBQErkl8JQwvVwTiJet3OlNpcpstLJGzLdVHrN
m7Dbb5vLoRoBSSssXe4dTgXhBhb2RkVZAMqO+BAoNdmSAN2qxOJCLS4mhZIEIWCnGdhn7yb5pyQm
wNw8ahWQ/cLgKCgaKtPvfHevQVKthdhaFCqmyqmOVDR2MaCWV/5RxRdRxAHRojpdeRVFD1niUH4T
AQwBE5SidMUrePjEchgyvCQqcEoDPOOKYOr6nVTlVjM9Z1lPBh7S5SJp+Q5X8TzOlA3hZtmctJbo
Osp48rtFudKgvxyk2gaq6mahB9YIBmX+DoKwJA9lO+UV6Cvc69JFCl6ceTYsYzZsbdxwgU4gmHKl
JyqZVM5uRMEs819gR7Gj5Enq0qtW6olUr+khnjB5lkR4kQNUSij0lkUiuCEbypXoxVQW/eOpGuNL
uFTWM23EXruqbkv9Qv9ZXjQhJEmhz+NUAvTnvWBN1/iEVbKwjlgJIyAKcZIMsu3QB1Ch36j16s3k
iXjJYjsGAXrvqPNCjpMTTLV51rDNmH9l0kWV3WalZ/ReIB26LCSG9qMNb8pq3GbtDYfyD2U060gj
g9oQBWX4hrzDocmFPM4ND+bfSEDqQYuIXlVmoF83YXkfNQ6V71Fb1clFAZQtoAow7LxKN8CgjYDX
9bZY1ACnjZYsbqPkPtYORbjptA1XreEOTxgEC/PoZG2CjDEPg+BTM+BwC344HwRPPZhZhgNoIDQj
h3HMUQw3XzXD7fnnnph9Fg69RCq0lmhiRW8vEghuJC43rWB1P07RQ1XzeKkEPLxW5hxLJQTIARX8
WYcdlJAFs4gSZ0DEntV6O+qxdb4jJzYULJw5kFIQsAXz5KfBldLeNukOkizgh1vpzKnH03l5s5/Q
hbhahhJrUBBPZsPFdjU/tUZMVGgpnO/ACU9hoc0t5QmBLgk8pfDlAsVWuhe0W5iumq704YQNsUVW
YtFxqHHBAo2jmtQ72Wiff/NTz2W2FUIWZ1Ja4bmp4kyRk3crUfDUc5kgOEpiD6ofZDzV1Jt4Eior
h8ATc/kOdFtVjUBV93wkVC2tKQCfzsFfddUjj7YymSdsn+VBhBAG2LjodetY32f1k8xdQq7ClHgw
pyAFxs8UcLy2sTgxTCyOtVTTnisSpKimriBir28ANPta1GFxrP1cl4UMdSFfn0kY+8nabeMJW2eh
p0KaSeDfwa1g3LU7YZy9sowJtK4xOtmW52TrvGFKdMP8wc6RBaKqZdwNmYjopkkXUCWEBPSFAT32
hb9ayo7MWbmpjO/dfMUBS6/HriSDxbDdK8MI4vkF9G1QVp+doBFMfqmtkYs3TWyQqVpuq/qukLvN
EiemXryk+Y7TU5OLG6duCOiOnPPvfyLLq7Mo10mdCklv4FlF95jNIAWYBpL0OGNDMqOIvid5im2O
aJa4ZKirQxXsM/Wg6d+bqiE1lrokB+p4SS0xrf0FeTXOMKwhcbowxSp/ENL7fLZybS0Cn1hKXmsp
3oTIaeL0xuhw4Sin1thZw0ZKvpSE1Vkkoh4JCdfTRSpsvvdTbyXNGrPFCd9R6c/fvHPQoS4uqqmB
6D+K8oobv52fOVDef2x6KnNQXDo+6hcDB9wGlyVUYDFsrtPxKRf2TYE82Rw+hbgRyKqngwI5QMXS
5G1W3Qvhk1TPqEhISI1kx/9ydl3LcePa9otYxRxemTu3cnhhybIFkmACQBAkv/6unlv3lKePZdXV
gz1jj4ai0MDGDit4q57Z5kXx60Mt2Jv1c6MYxM0IYGovhurjpkkEy2p4gtlaHSpviszRSSbPDl1i
hDMBsWRefhXavuG7st7r7a0xHJx2B2Kqvh4aZzcuv0aeD3ZqaC8uvavWsyZElTbjvYCZVahry8E3
yK3Hfex0bjxRm6K+23L3ZVEnQuvY8V9HvuduTKanrmGQ5CiDZB1E0q4f3ngLZb5wLA+rC6FJGwWK
DcS7EzHLiy0YZ5aWOJSjDijcvbfcV8PZVPdM3a5SxpKc9e5u7fas2OjakXY5afcDOy3srrZ3rrVd
Kz8uVxJ75a5mdRioEzUJuscP1N4N1k/oEYausa2WIqvqKfbFz2ZUCXQbTz4TTwtIT6X7VKopEtoN
Xt2WP//+yX/2uV/V7hOxFOt1JGogltTjsdK+eQauLlm7dYO2n/FcZYKMcli/CsX/TKv/ECOvMaEM
ZJCSlDMerBcpxqKhJoO4LG4IHLBK56ExYos+108vReqse8170Zz3gq7h6m8C/8mtfjlzezvw5sbR
cmeieendGTVPHVSnPQHB7nvAKGjgXZ1UfVRDZQCFUQywbfN2OvniqF669n/4+a+xpWytrLoGM2a3
Ng5m7XHJsml+sObtpMewFvkiIfhkW1xjTCtmUcnFiPydYX4eoz751na7lqn0XbiFeMMFKUD3tRc3
U/z3537Sd4av77/XmzZu978AmwnsVF53SeC9lVNq4kqBQFosjduZvFveO1u2Q4WpjZCx6rdtt6Sc
5x68j5iQkQfhk2oqQmP9wZcjWhpwQA5HpoPVFNvdURNHywWDKBnNMtSha1CZH2ZQ5137S/OHjey6
48AhQWVs6axFhb+mpJrCdXgQ/NQUySgPHjk51tFx0sBxvvlJXT7B366EwNUWo4Xi4Y6xW2rsoc/7
zQdf3Qj1NBvUJtjBhpm477L6Ikn4bGddBRzYlFpae+lB6BoPS/e5QOfq73vgsydfhZzFbwZNagWG
Je8aMY6z9/+Tbv5Pd+NanKSTM9GVWID48PuwQ6VcuvfTPH2xzv/MwP9woq+xr2VXWnrp2CgFNRby
0tvZCmSqRjfRlRpTYv3yMcAsOji4O9wKW9ogXdHbEPpHx3EwcTVrr15X/Qo0/Xux+xo0uwK63oLk
sOxad/xpPZWW/fNbn9C1WhRRBYWHnFqBXA+9Ija/SuU++eSvPXyIb1aDxfFciXS2jMtf33vdq5hS
aRhX1RT4GNN94vr2m6Bk3778GL8d2d5qXab1eN3WDWc/lV/OPi6V5p920tWRnfRaDqXEC48FYBXe
Ggbug99a4dDtKZRKyfTRLSgsxrhmWmSXN2hkRrUN5uh82/nvZe2A1ruA72ue+hoslOYZquh3CjTK
sSli3DJFC0afkc2+EepjnwuA3qbn1Tyu/ZmwrGlyaWSwGI+s8aTEM5yNN9/7IK5iRm02usUGLJj9
ag1bpr4Xiv4heP32OYhlrtdqxXJp9ESmTBdfnJ9PysVrkG45WbUxGhbm+PZJOQsNaY/+SFljrOOX
SC+/d5quMbtEWYsEGQ9hyeziyRtT4d1/a72vUbu9WB198C7nac6liL1vTrmsy4L9tuBaX5C19/Fc
Q9/LZ/UV3+GT9b4G7c6WJcnqTUC383sX3N6ux4z0QZKkF3ffW5CrSGD15uDqRKI3OLYHKdCClV+k
c5cn/OHIXqN1HbbAh9fEu7vWC+vW0LT23P//ief/5+K6RuxaTmf74vLw1Unkkgr9iyvrs5e+Oo/m
ADV8ViEHdeoXN/hoME7h3lfagp8Ec+vqGq+K3pmViU3CwMYuIhgdfu8zvGrPeTryZq8H6mFM7Tnv
huxbj71G687B0uiuxOt6xRsx9jb53nz8Gq27apwHzJSIeQ0acYn8SjD+k+W9xur664xOkE4R9IzY
FKHTfAEm/ey5l+7lb2d78UDstLwaHecMCpsP31vcq3NXSYfrq4uHTnuefCX48dmbXv7+tzdVgR2s
jf2/b4q2z9/f9B//jj8c5H+UHX57aiE61ADGPO+UM0Q19YEwad0fyoBGmC22TSuirtiNrpHWjRVR
iNBULaafHcEU8TxADCkUbp/1qDDqGw1gta47sO6xHZ4bm+SqI3HlrHFF1DvAcgmDSITXXPxaZQRl
1TVqLOibQvLAqR786lyDccI3znS0TLRQTr05ZXJwIo8/NRNUwy20p+sXIESiTl+tDS0dwF/dBrKW
oMZEcIIJNTJsCtpupl5syxLqEvMyHMR4VGa39cdsLG7nGQ2VXUly0ZiZKSQ0a2cTUFeHxGhcxkNR
nVfV7yotWVyVm7hRQgHDGbtdN0GvNkHQZTYxMti4p50K7oPKdcKhJG4O7cnvlQPX2KmerJVXwChk
59O46MPB/iKOfBL89KvgxyCmVs8eqoFq3Avz2fUolCe+CUq4hk8FRFZDZ+F0Ds5Pad4t7f3ft+dn
L30V/MRAdbgLrGBXLOnkG4ktnzk21d8f/ucDBQGufx8o0XK1OHBbBSkpVHVc2V8MPv780v9lj8Bb
CK5OBla6nDJk4pBcTS9Z1N9f+kok+P8uR+9aN5BXDR8hoIR7ZtbC1TLisQsQaR952YdrN0VczqEw
SAwH91j6H5r7PAD3SkWR2dN0Y9tf6Zx8tnpXgRNuqsZYuwj0uv+s9Y/t93IWuAL/+1Op9MoICNAO
O3N4FP7J+sqR48/vC13Wfz/XkALmIgrh00rJw/Lj75/GZw+9uvR7PdCtMqgwFErJYfli/1xW8E8h
+WrT22IImJzKZeetQWyjp72OQMhoLrB/X0T9TzLPazS+MxYWUwzUDKtw0w4ySLozxw2y/UrcN8vz
t9bmGppfAVZqzzUWvNnAnueLGuWTBb8G5FOjcG16wYBC6OGB4Rf5Xqr8z3H77R7UhA7nMfThd7UN
yyLrdgC54u/r8OdwAOeZf288JhWfdTCQdyPfyNnGCAmw/PorisJnC3L5+9/eG/g+czYk3rsTAOXc
wVj8i3vos9e2/v1g04MRCpkRHWvvlWnrjd/IEKJX7Rer8tl7Xx3HtmBCdRV2B1tPYjkOX2F6LsH7
D4fnH6jPb+uhLf1MtQKz1MIvogEoNQyFIgoWTVvQSNP1mJtVwr/if3+Gbr2G1BPZr+4kMBW2ymwd
gnjsX2d02hx9zlQjMrudIkhJJgOHhZKPqYw80yL++776ZAWvYfeW2yslKsQeeouRzReR4cqg9v+u
F1+/9O9/Wz9eA2QWDAg+nU92pUxG2ofSd04dOurwcY/ZwvPOdpIBudPS9omua+hUbwYbqJOuyxbf
B+fkBU+IVJdR/7HVT2u/pQR85emx9uWGgJVSAEFYGNMPNb1RcUdFrq8byaZ09vyIBz817ytpSeOz
RbpEwN9+nLq1ls5y+LqzDPR6tjYQ4/3QJgoSaLrsdkDh2HSz0BPYC60wImHcVObt3z+fT4LsNR+g
Lh1QnmtUm215kKQKi3UjzKcm2Cn/m3PVa1bA4vjuiH0ASMjjeku/11665gRwXoumsfx511B8ll4y
LV+defgBXY73fx9PaJz/+/OwFTA3Td8hu3VgKykjs//hqj3Rn33xroAubK2cTCc6BFHnvU0lwdB9
CwwJNEF5JKkXTlNekr0/zNAqe1Lek+9ulfGMHRvqrZb5Rh8LDVxGyK0F+tkQe8/aWPhf5LkrgKh3
ImnxbO1lBj3woXdz6LvmAmJoY7kN8Ktxb2e72A7BsDP4uwdXu2qgkWsZYTFDa8X+1TsQ6ffuYax1
hKdRSOwjWuwJ1JazWR8ys4IKRF/FcFW6XWczpsN2LM7K6NB6dOOiK2JdKyKu5YWH0sodwP/2Q2l1
hz5gMVEiwcg5AlU+5vVti8ZEuw7RDPWyiajbctBTR3vshl+DZ2CgjT8FmQq8qPEhVA0LSrItGnNX
qCqdrfO67gFsjjoWQ6419LRD328n24hKZUXj9LFoe7Osot7I7Zqk3G6xmrDV7PuEFb909aZmP4RA
fbgY9ceAJXInGRGpEk0/Bm2uqzrhrM+pQUCo4jPE3qHtueibeRXZokPSUPul2vm8IOqy7oPpWzqK
3PJf1QV5W/Vo4aYOZmm1+dQOu0D9qvSNqB7Nvo70dkCjsYSR5nH2p0zUzqMobikw/Jy3t04L8i8O
cIBRNlEp9BBiRd3YkR+qH+IOguRObWa6cw5qGVbWkTVrqCEshWpJDRKkDdFjx+ORhWikFTwagxHv
/U7rgz0Ymelb0QD2gzEPsV+tse3doWuGjlEoZj8rljGSVRMFmNOZ5o5zGk70l8eqo71CPgtsTmUd
Vygg+sKJgMUMreCtmTPgj2PF3Qxu4qEn2wQXKdAgQo9ZkNhJbd855lkE92S+n+r91JynJZ3xx/Hy
7452kZOMGIOy5MNAj/i9w+/TfZDJZGUpJqc8SCJaxjX65q0a0TvPhMlDE3X2NB0n4FBKzO/cY8t3
zHweFwZUDQJx9+GbL4K+W+LV97OpeFmKF0N+NPhvnpFRSN9VXhs1jXZo6qRuDsX6Wph57QAn3EZk
Os/NaWiOZrNBOh1pWFAjKMBdBhozLtShbQ+8SpR+G1R66ILJwrRjASxFXQ6JvpzQx0mJxnLmk1i0
z1Pd4X4BUwrZBX9t600n+aGAISClc6qbXToygCtAeim1IPe7OW/tEwDB0agdnemg3DEax0S1oFS3
b75z3y197IkmXri8nyFdZqInAZW8A/KkZDROLcELiy1ftailT2u/ccY5nchO9mbsEhZWzpZ3MMjA
JtVoEM6IOppRhMFlMMtSE4HIA9evhiuXTQHJxpKrmoZSBGiNAGCyzpFvipj5mVXQsMKZKht5CKqz
Y588/dz6wGXD9ENiJmbIEtoJbx6/Mcx5T2zzdm6AQrHsUKOPNfqqK5BOHWa7qNP97o6OVR5wLYZ8
RAKB1E7DfBgo3EbetsNPPtOz6ztbeFCFhVVnlnVb+G3YUB72GkRCMCCZhQWkuQrN1kE9KuNA3QcB
zGSEnXjsxeXwj12APx9IPJL5oUEzRfZwCDHuoMsbOrYKefAgBTBQOHs+seOgnCPPP1KsQNC+VQ6A
N8yLYImRY8YfaVD6kCAzW87eBdK/5w+2AVyeqPK52TjgnXtTDL4BgFYU7sWPgXtXmI+y4kcT0pME
fMcAsA7TGuDI2iWDeCUT+i6deOb6/MMAos8LtMMscAl0a3PRzox6tw0LLvNabyJijRuOimmi4CDo
w0sPCHwzs1AHSEI2Tjz4F+0mmtrifmFdGMgineH7yNcq9jonrZcN7Ot2A3xZSDpqaBG7WTffrRNo
qXXSyV0jnpV9kuzRNUHgv9G6J7RQtWHrIOHBV8wBXGy01668UdhBrAhQvl0kY9uwBqSeWicDO8aU
d6THTN4kqTtlJU/8/lQrNKoe6+rOxmEpuxGj+m1hBjsMx6IuqGOXvs79sEWwDsA506wSHTod+Gsj
GfTbyTCzGjffZD1Y3i1cZhe9iRsF5hl76gtwPQOK77RR5NB3fWIzG221MvHM+b6yXju+NTS0a8sh
bjV040AvA0oLCrSaehXDT8fcWAJJ37DpnZuBvBsrPOmAcppVXrN8bH4Y47bGK/VkC7DUxp1GZIS7
CQYYRX2vlkybZAy/ECCIjN6IA9sMhyHVPWCvqvcZJLtA3TgiJuIuYM/cT9v5pE1baVabcbxFswdX
aLOo99U2QthRJ6amZc2KXfTidm8CtVRpcDTpvO2EEFsPEFSoN2YNVvWh6wyoKvRIvnhO+iVs+7RZ
jr2sQ9YhepWxMM4G7bMOarBMrGnh1aFBSFI5Z5ABNw05ruhgNyJX2i8XGoYA7eg9Tr+BxieP0CZE
ZeRAoY+A4Nd1SzS0QXiJN2sPm0Ux3ktc8uKmpelCTrYVz3RfgmbpVZluZbiMgR2LaDWEVRPrxpuu
57O5c+yHVZ4M+9FozlYjMR67YRoAXCAwS9h3mafJ91MDMyjoYNS4DlX5NJKYdzlGSRB1uK2mBw13
H/ehpD4O0D9eOZq3+B6gfgQdORECLHWt7fj4RiYNB9MO1cQ3piziGsCyXk+mAAnZlHu9PPgNbING
+Ib5yAtWdjJ50WBDH5sWcwhkLS2lMeSFIzJuEJ6P3rCTiE79MEQVIRG8eDNNOZHpKaRakFXtpsQE
NV4Od4FGUjodaiWyoNOgkCfDoErBIzuXaF6VAu1ZjH2r8kNfDtTctf0vSEVqxrkpt6O8K1oZOuxl
XIuEiHPFEIPnw1A9rhUkcVce+1Yyom1tVy+ifarNlCrIzclUgl/jU0Qw+If6sk49aLX0SkcA/+Dw
V+i9qOoqbCIvFqhhVkSA+SkI7hsvX8cjc/qYVU7WSHgNtUdjUEdKgNOCMNCsVXsGTbEReHutwv3i
zjBfbn+BuZzBYep2YCwaiiKu1iYrp+F9nFk+y8TDD10EPOoLtm8VnNz1GySHCAV+CrSN27yZbR9W
VRUvoxbDhCw1zHugf8KO0Gj195PzwzQ2bXFZV+ssCjOccIbESHcjlsBFhVFpmVtP0JPOOn1IO/q+
4n5rkb2syOktHz0IbGILGTazYEBFndhcfmi44FyoAUt+XMgbLL6FDoUKr8xXrHLHRFQ660k6etLZ
MIcE1bWUOSx2DiOITpbz0+MipZ6fEA2ssKLbjIseWjyIGPZNPfR5Y7zO3RC7zYhEIDIOxmiFhWMm
fKxSo3KTSeScs3huQCbULloYWyoP1JV3tfvh2ufCvaXtGQnoKETGe5WsdBcQwEsMFvV1DpGYyJWw
PVgl4jvYKO2hMZzYruFC5ToHu6exYMgNezNvBxgOr23WwzKbsyYTDHQwx8DR6CMT4Xm0sWrSBK3K
zibnpwqg9bdg8DB5w5PlHa35YViekTPkk65eYQaBb2/tiEHhWgPTskEBv/W+DJlOnKRGK3Z1j/Pk
hYaJdF5iMyItH9h0rtomEuZNp0TsOwMOxhjBrCuS7gyQtkJBMGeG9wTLlnSV3X7qnHApZ8g7sRsO
tcqSG2fbwZWjZCgY3ZlWh1rAS0i9q1hcoBcRNEEkJj9iLUTCXBsdYVgdrshuuB+Jyos8fcM4skWK
B7RYFC5ih6YrDJYmYEQXeWJDlw5UHCqvi1q/zAEjjzSoX/h4qAd8Rg1fMYjfYcjn59ZA9xMEvy0s
86qt+6ADfsx2XuDmnHDI6xhIilbzYwTRzy28MOjbjVAbZ24iBgbRHCDDhxCN6TSJ1c63dFVZh8Pp
9xNEWGQ4IZOfaXn2jfmwjhDfsBw9GrufrtefzGrH+zdhFQmsi3B5qdhdRO4JoPTLo+jBcYIlMdVC
iFAnUNJDbQueW59B2jgsPqaiiovxUbpBrrMuhXz5zgq2+Dka46l0yqxc0mBOLGtOCsgOTVa2tP6v
eoJUTtAl1JvhbRYPF8b0Xqox7Zd09E7wjAp9sPo6BaC6lEc2eImrbk1zyUb0gHrdD6HEl86VecOH
ds9GACI5IKw+CschNt0Sw7GHESUicR9J2UcM4HhkjjUpEp/0SbV6oKuqzeSzDw/a4KEaEdo8KQ7D
cAf1lhBWXLKvfrR2eV4QacCC7FhWrVUE+ELbQhd53nfGhOQOcuAGonYl5m7TQlhmtPpj4O8c8MQg
sBMqtwNnqwc62c+L4VbwAyzXER2fq+AHhPmGcICQJ61KXGmogKoREH5EcWgCW9I4Kh99npWTyGBz
auh9TLl1UNAY8AwrxtnKhvWhA1uS4OJ11B1kFJPBh1R50d8rZ77Xod8tGxph6ANiYyaMrLHxDVct
pPOyDzSVTMpL4RUBoEAkVQELZRm69b1Bmhh+S9GyoJ5AIanqNVI4gnPRJXJ9hJkbYrMdta6bB7WB
Cz3Qsg4gyBahko7Q3ufzObBwuxpwl2ZO8bhyGsE36bjaQWzqG53Sc8A+fGaHNgicwprjFfTkFVjz
ebajEcUC3HuO9nK/WqdOFbt1NBNzwHl0dkFxs6IoL8sxKwJUwYTF5mhHMNrOutKD/cS0H3r7w4Yq
PVT6WX+GiZ7XHYmxhSZ0GBgvZvU4lTdTUMIiao+4BTQ7rw6sRluDSSChUxfS+q6+3GtlHRWFGdG+
OWPMhfxhCDHmzdwluLHqMi+WYDNScrBblTrE/EmRobpTuVfe4zIxTKuQMQQtWjBrWHErDVoYHYMa
21EED1fLrKDc6oBiiWlBQY4GA3TbIA5thpYFBZ4WFkWoJTDkTd1C2xXu0UKlITwMk9W99Fb406Ds
91YrI9ZhckHAvWjZ93PYuDwxgz50/CGiiHawSTpVWnlQGBkrPbZBBdOQ6bQEHCUThp8wGljc19n/
CJpyxwQNjerH2FUPmMqc0BWBeIOx7UrccI30jr7N78VYZIDboVo4+31/Gsqber69FKZRi2S4Gq2o
Voemw4DZMw+uWiLfho81Qs8y7IjLj0OBa2B9gywi/PKs0Oy0ZPVfa/QUFU4R+kbA4zYlRuTTGjaY
EHevfQPa+qWTU96O/K1Gu8a1bWRmTczIB9wv0NcikcBZExCqX6y3GcBIE1NfN3gvvPLOn7CDl8yR
fu5KlCrM2pfUigcXhjYXKg1PytbJ2iDheDNPffSeG2rCy53hiI5jZOCjh5R4Rvy87LzQhVd6oFUp
TPJCe7JR4ONMwBZg9MHRni+BZ2MRkUOtyBmfCpcjyH6sCJwjKJ91QY6tNuUESWtjoZ4wKBDIdWRW
zcc8iAjQdJgP3FzaIgbuMWWPd7WZ++yIoRtYMJA2635V7C0Qxa7Sx8xguHeM5czKFlZrH9qaOa2T
msWm8a1sLoOoXHmmY9fWFvLP2ckdZA+ojQ1rTcplRczTrQ3zfNS1fQzrtrxtpnMXvHaGPPboRjmO
FcoJuTrRjytebQS9VcCKofKe23Wre08TIDpE+9UvZ7Q1Fv/OiWmiqp/c9PcBukLUOy4iSClyqk5R
sLxfTeetLbYKnXaeq7HLhJ0KcJE1eqDI5CbxXHebHk0MWyaOfiiqMRwBi1Xljw5CynXphgMOE6/s
dF0/ZiQsK6rLGWLclthTQyUMDeIaokoO6E7orwG2rU6t0p5gx51L2h1rxGnWwDyhbTYlA6MlWOHg
DjjacNNNc0wrK+xRl65z3KLSBvZ7TyZ/75VW3iKFa10SBvNrO8qdXpyGqgIT/9TDGVFjMh6DN1vY
UM2qDjVGF/rF5FF3sfrTZrTpSYNJfdV9tP4UjcWUTAzZXy9iOk3xRCr4+hRoVz4Ua5EHfuZjxuXC
1afyml3LH4cOZs4rcqve2UkflBodndzxUkc6B1Yu20BE4AVE3AM23W0jrQG0RLTRApx6QO39MCOI
Bzx0S5H0/YxWkwHyg4paZAUzs9GxAxAVhisMvvYDM8B7AVMZmRPvYTPWPXrkIk1fn8jiJbqDqOEG
scOKuB0UvlTGZc2i0lR75WOjtHRPluNsNrc1m8987sC0RxCrtdQ2qmzqC/QBwO3vVE4Rqrj36sEK
kQH/YmO7mDrSEK3C0xA33KcRvCxDM26YHTw6UHVBd+IBLN0IWu8HtgYPtFMb+NUdRns6LMWcCUBp
dXS2TW3TNpDdRwPy8uW1rSEb7xJvrsNm0ja4Ds2Fl6gxkY6R6TAuP+Zbf7R24zi+mApQFBNVqCxU
SswCLd3eAR9YuyslWmwceDQDzRGnNM8695H98hUXPDQZvKnK1cLf9WDIWnONmQ7KXmtvW0NLxt7R
MtW+roW9cwA3WBxYl9DErCgBAwrkf53ES/8yC4Ci2XI0CyPupn0PkY75xfLmkBb3DnkmPNjKge6g
bfdSrojcgcr4ukROjQPiPvkT7G6MDzY9Mfhz2KWXrBpMdMYiKemQtKY6Cd7MoeeWtyhKgA6Ipw6F
evBcjv5Wld3brADddfvDwpyNQTkUJXSNhrU3YiSFORQKIYVARGvg4BX215IoW4s8ttcMBbdSrPFy
R5a9r53mGh9ZLsq2jHTyUHtJ7yLND0bYFMCRT5m9G9sOh5nLqkeM3zjQcJNaTZBEOdFaHG9ZtX4M
djbwAVYqGrpvAnVGwMdUoe4vgwed33p1fwPrziSg5rYTC/rXLBWQ9SEW0FDzXYB0VbBgywcTtRl2
mD/BnHwdQrd6VeKuReOiCMytPnrobLI+HLmDnGntY80+1nRDfBviRDY2AO9z07yx12MJLL6vVNzD
pCGxGtYATn3rENBYpu7NvzAbqUzLwMQQTKaXP8MsJrUwq2L454ghweXPF65o0a/JimRQGXB3BU1t
rLpL3QO1JDy4lQZSxAaakvYFj73RIddisf2IhEGs5Y1nylBzSvRSnY+56KEuBCka0cJKegSnxT2D
zhhTjHXoTrVownCk0rPF70TvZbPiocLUuZj1lEj0n4ITqaxYB+hF6iwaF3kHK5e3IQD/gHeRbF8L
jFznD4ffe8X7KnFNal46OkPGbLSDofUxDT+94Z552zaYcOeKhKsDvO5TIavEkifX11IPXz6sv1Ad
J5MzbKWQmQjsGGKv4FDAnX4mu1HCR+rAeJ2R5bVbNqWza802bLt94D4yXSSDMmCWq8cauga1nvg6
uJqGGVWuB2r+m8DeH9DiNTBjMwPk4T0axgu4FAZQX0aZwcryuZrMx0E5DY6jytD6um39rTbk1COJ
GjeLs77pSDv5PEJoCgRIsilUXjCWSw3Cnp2elhW6VFKmheGkOg7CgsWW5c+Zdm+VaHHCmlhzFa7a
n/4Ct+HZf6wsyEwGHr3z4dlpUIDpNeDP1to8QBAmJdRAbr2d1A7XxgYbPBu5vuEG4gCdPlxEqV4M
+WrcE1iXuHh/htVfKokWY+HFi2+/jeMEpFx1ExA3tCbc0U4HNa0eDaR17fJu8tvY0+14Xm9gFGRE
Adp987wknVXtodpyA8+YvRJ077trXlYmTDD1XO98VHX2vqy6GwNArnEUWYGaYGrtlNEptyc4j2Bs
YTQHYj3Q5amv34P6vVZvBFeAAW0Tuh+tt16h1T6eiHNU7s2Emq2DVjBBJxINE01rErq+1+IpWJ6o
/JhBt+qWoz3l6OEDJqj7KTqoVukkLgVN4XAZX3ODgIJ5xkDR4HAq1s7EvPHRlQn0jTZuZ3VD+YEM
R7s5GOWhMg768j6bFz3vO2zDeBpoKjXtBqKgHULTqtdRU4CYTNXyXILYKbzj5Jyayw14z0p6u7go
SFmbNGyKsBg/+/6dO+lgAd4ocOPOyVwEyVxFiEQ+FFzKOxf5roMmfFdC45PEzBqiFdAUCARuPRsF
GLiy1tZqjpfycgnOVDtxie5Rd9AK63a1+N7BlUZsjAJzyJJj9JYJB7RhZP/r2VGbov2ASCngFnup
vxsa+R/OzqQ5biZJ03+lrc6DauxAtHXVIfeNTO4UeYGRFIV93/Hr54Gmukcfmslsy6OUUiQyAuHh
4f4uG01jQ7VXQbAspafOfyy6uarsKBUkqEaF7ahTU+5VY51pYhGn/Y7rf2SP672vLe1a8q/L6mjo
SJfQ7aWZ5lK93LfhLqlt7SUY1DXson2UvqqdOGj1nV52aDEnMmo04q1O66OB0+BCNG+G/FR5yoqb
1soVPo6H2F1VOJC+E/NvB1dsdEm7GuVxovrW9p7jGmB7/Sj5TzH9ourezhZBZu90b2eTmm9066fU
3hsvSbCVinJZ9vq6lK+V+AiVn7bGvFzbDXBTd+k6CPaU2kMfK/OIeNw6Oe/ttRY1t354bZXeEoH0
daQ6L6Z36xERZAOBH3JEGgZc/Gx/lljrYst1Jjb1eW3f1ziBSxr3H5kvynBmegApuZRrqpLSfeb+
jN34Q+TpcmjEQdbcvakOBzWj9VyW2jy3wPYiwBqRhwvfXhqEbz9fmTQfcULxqQLch1xJ9SRYtRUW
OpVdLwsP3JKnLdTmEV9AdIJLes57ufpQi3YFbmqmUvqIKGQYsbyoFOm+y35Cv8pLahkZnyTBY92m
93Z9r8jS8nt8xdfQDktMAEq655ZF3QIUjMqFlNC/P6M9dmrcCTIpwICa849x7XKVi6vMuggZb4kJ
VlD2fTk1esYNaGTWG/lSwOQELphgYaZmNgiwvkBMmiU6AwA7QfCzpoJgbpxrXRVLHEqauQ3810Zq
loqpcMbSkVX1dRfmczdSV7H4tJ3uPvLKWUb91RXFwoXynrybYXjmWU6syVTTC5a/EQXjb8wNWlOL
8LKltifooCZsTTtMWRI5vu5pZdEAv+jdnIry2IMpGj+OYQwpizpY+ucAP19DQ3G//it8xtcKO3RU
+M0cNokRrzX7mmv7zImGM+CfEwLV1m+ewMfbnZ+4uA0r/8eX3UpqfKlFxZRyXT6vh2rtZuTYNMcb
ZWsF8qyT8CDUtC03xr1vGEtdfXb6iDT0mAh6Kw1xmMqI4qTXctEcq/gMU+Pko002fNSEg+y5II5j
qt7YxcJV36A94GbZIax/0oPe5vUmqR5B++jmVYaEuomKhZRbyDiEs4g7BDchXAEPTvygGpfRdy17
Ei5YjpRiAv5+bbyg5oxT6mWv0CRc5HZcl6UM0rWiNdurn/VluuyWPYkXbVqkVjEwsL6WqhkePhc9
71Tux2pDRZeEiWSjOpc1rqGLy8adABKtQg/z1i943F5duKAPDcoglw092f444qnJUMNETKq9HK38
7rJIP9Xz8bATSNym7/fKx/Cc/vz+YbWv8YSWNdn7iq9KltFbhGMddBYwj8YY1Wgpn3SDT+M6Ovqx
Rgro3App7FkjDFLQX2yjQ6a/0IKQpIMe7HyyiSzAFkvVt3QiViFOufnwM2mQlW2767E778ti3Sg/
ZOetye+EKq9N6cFzGwBRO2UwkR9mM8XK3fc/a1zGLwCBU+0gSw08RaXiv4/a+x6tkrZo8GIo2xct
y9/8jJ/oOd2Fr+gkgPShEZtRzqtkBcehWFn20/e/4cTpZE1CgJbodaLoPtHePaTBeFf4ftwT0X6q
e2jqdYbWJnPTSCmBGBdGyaGwZOMAfk4g9rd81VfzP4kGTSBrcm6wBwLVmw/JbZIeZP0hbV6rSFBl
dGggbxvtUKYHK3pNyiPHepo855IE0C2cUcWkdB3N0/wjbl6FdO9Yz776gr262VOwxVEDJ/Ry7FpK
yOy4lHbSaJXmnxp9UpywTTXjOH/0wyfDX4Blntm0bAKxVhBfsnJvXllXar222huZOqL87ge3hvIh
hheqz/PGOyrdzWCOXmw3cSGupWLfBdd+CuwgzWkyvmbUd8y8uHETDVwkCB73DjlDuxjw2E3vO11e
ZPFT4+xy8Nli59ZnWN8nMOF4u/71kDYhhVVBjSbRqM3BZRDgE60atDX7jkK/CfhRzA1XwXEjXWTc
hHWK78L1LpKfs6ZSkGUnUqmF6LXv8ivX2bTnoNQnXvKp5qKaurongR/Y17/sh+zMmX4qqJnjq/9H
utH7Umo3OXD9pHk2sBcFCkp5bI7qlu7C/C0px9XFqnOVhdKbM1kecJimI+Fai6zceuGW235brY2o
p2jIZNPVsAz1yk2HH7JfHoWegDYwb+3EW6AsuFYoLne+uXWHTexqcy/2Dz315FA7xHiz+No5Zvep
uZqE6kqP2mQIFXKCHQoE7WUqNNZURqsp6WYXHsP613Tj/HOKKeNTfRECphpao9lAGMe8MY5BW+4n
xImNWVx4FpqT2OiXbV3kaM/t/QENhmUcnElUTz30JD1SpBjGdca4nhvPRUOlAzBJe5l3ojVVa5Kx
64jlGtFy5YPu6GW3jam2UimpSRl1cEWsH86D+f79GXHiVZvqKoWmW0oNMJ1Rm6QMFuWFNy5jkhuZ
bZk67TgDw4/h+pzSx4kDbSqjFNfIw+tOTC4n8nUhwKODQbJkYBJ2tbhsPiZbTw8IKG2kdfv0tV4k
n5cNOk7+H1EqQI1Z9m1etuJHbi2p4lw27CQfiQvfEnJKngiKkTaXePl+2FOzPNlyquEWUquqXOG0
emMBAI7dbG6V2lqLzgnwnvqKye4LVbQ1bZC46MrTlPhszNsAo3oRnrHrPJHqTpWLajnwNEmpiJ99
e+jcZiaidm9TzuzVG8g8l6XpUwGjINJbswtRzlVjYOYbUblnYtOJPTkVIlJzvan7UoFT/+Q+SJe9
2FMRIlNPadjKtAgMxdlS1IfT/v3rciKSTlWITMd1CmW8rfjhJgTkRH6Vesny+8FPTcVkO6oCS+EY
tuNYrW2bba9dOBvj9/2xI7M+MKiMM8VluepHvPjs++c98ebpky2JhEGuoh/WYwkHKLhCuD4EM3eb
98HS0YczX3Ji9+jTDWqGtlsFfAll0RHXQX9BB/WllZcdNPpkd2oGfiFuiaaDmZf+zNSVRQrc8PsJ
OrWgk/uCa9hKWNssqOGgBofyw5ms+cS4U1UgGz3xuO95ZtVYtB9SsP7+cX/fub9IbqaaQHrVGiIU
bbeX4YT1aAIGYNI69xCgzip1Pwe3AfEIr6iEq9HnC6mToXBtTTCXsjozaWdFKWiuo6naAICheeTe
Osg0mp7xuh0e9aQfO/17z1bngCVHdVAt8x5FrC/t3lynA1VZba2YzYKC2VxHQsNJ3kd2hBTKQBVe
By5ZuDkcTAT7uiHa63IFVPO+BNrtm/TPUZONrTda9EuFW5ZLqc+k5eJFyXqIuq1aFcsKfT87WUiD
eYjcfisCPq4/DZqp1eOguCsPZlIT35To+Tv6na2CTIhV+KiPCNiBLnj/fpqN33fSr+Z5ki9AFVYU
ctMW5e4Kru2T0z0a4I0kAJSpfZ/2zI/z2gbSWhXathfVqgqLXV+a9DB2VtXTl283sXWVOCiXg0/V
US7vBK3ybNbYP8eqRJjuCgsykZquRwmSTluGwABceQdUcO3qEHb4tB+OefgzUN+gPsBweEhoHCb6
ZqD33NWrTgfHMrjIGy7aPF744Lz99iOF94WE0Vwvy1kEWNjqOnhAG10JViHdjQFQUkSj3viJa7TZ
7rX6pYnEOrbbteFRJAGh3b+n6nuAU0nXbgNwGcqxilaSAHdDzzZX5kW27dRflOnnrVk/hmVyzKRq
34c0lRo6lZCUSy2dF0DKHDAmoYYGbPvUlyClm5seyLwbMxPBtUVPDoIaGClU0Hxk96X6rvRyMGD6
JvL0eddLd2kF5vNNUfpZzWUz89JVOIRPHf7fkf+UDt0yLfaauUplevXoOdZKsbD4sI2fBqyQW6O9
lWCQ5zr/WfUbELKSvNAAjNe9OmMbZOY1OlizLtuYWTUryltPtueJXy81/SPKD0ZvLAIzmWut8pyU
OTRFMOk8VeNr7yYy7lhNbXyB6nrb1Ct5wNkaTkrslXddno3oL80o7/qmWtgwKWpVWoDbWHf+Dbhp
K06WEQLllqTMW7/ZNqDwXSuaYys5ZNhOeMNWgmClX2Owt4iAowsjxCjDnis8gsFX5yBZGhco1thg
XKq6s9CdYqs45appTZROxU6B6imcDk5VvPSsalPTa6t8bxkBVgiLbp2bv6rGWfm+2CRoa6qe9pG4
QKchaLk0aO1YXpq+ukii+77QRomYuSkh7VtE15H607dueqgMFEnnlEOApgr88+K5bdXbyjPm/cg7
HBzARD8ikd3aA5pMdFCMmQQfQZKuRFBdZTR+824Z6z967HcH/2Ahf1dvuAjdUC872kN7UMSd4n12
LmxNBUhCBrLdSOed/iC37U6EaypK9EWdtQHegq+ede6KLp0lzLkAgw4sSJRYOFy1igxcLAGEmS/b
aHiobQhBObBRWZ8lrJiePBfds8ybCDSqo0ngNM48dlKgUvGsdKV50aNBgu3LIKyZ1j6je1z63jzs
oJjEIFOHeNVqOxmYg1l5wNnoWmagfSNIAG9pqEEr3OaBNvMsDZ9EZP5imI3Fwe+7FSpQSA8ug/A+
jG2AA5+NZs9wqFHKnZRATqdO1DUseGPONfSCNPnOgHUNcQf5cBX5rNJ4LdN45dHNsIOHuL8rZQDm
rpizGGCs9iqMYZGAtxe8xxQjq/BZiguUiTS4GOomau1b1xD3jbUHvhUDe878XYuiedatzMK8qgnQ
VvlDiuAEhnBF/XIhZ4g1B6RWKG7RNgE9G3nhMqp+dAb7swamg+NIo32i2DhXZQhYvb7IjLccdGvV
PVVdspZ9i97rbWgjm2lvAAcpVTivPbwjR/JjE+7S4ahwhCn+c1mDig/ehKlvsswEblhshCVTnWtm
KVTOyGhmksymg/BzNOPbNOQ17oyZDa5fFpteXDkWdm2lhWJ0Om+qR1sBvQnGfpGG3qccRDvXu4/p
r7OXxgOxNQBAWc96mxAik+VQuc8O3a4KWHAs4ivTfbVdoPC8cBX4uRZ/mFkPaChji8r2UwDSI8FC
Jw2HGzOXH2Mw8X0MvbhLiMuBeI0lIqLXhcU66syFWXXzwqD2bBTpS9GY20Y+AEr1UItB4wHqMAqk
ZrLS/H3VvCvFlR9dqfKL3XarIOVU7mhKlqNkbrtXdY79n32Vb8tMW4fBHVjDZe8kV9wA5jrrhhtM
Ed4bGZrM0AArAb62onnkxBvFEleFetUU7zkdebedV4jXmxU6hm627O2tUXSz3Hqs7FdqS4vAbxa5
+WTEvzTzvgle8A1b6FBJXJKOOnm34DEMOO+opXVbBDdZiV2Kex8UT7G/YketW4fRjMi/csP+psUT
zJd2YWuBpSMCg8FFW3VOxwUinpHPwqCEE2zvykSetzHggbgMlnVw56TVvkngaYDFMYF552A3TTIT
LlOmEC9OfyeHCThcACyu9+AO9zzGQgZ0JNvNu9Y4h0K+lfTH1l9X1IShUnV+u42kneVQExZXIS2k
DBD7KJcS99ZHnXLiNJ8p3Dy/j1Zx3R0qC6qbYP/mPxyhbDuPLmsJslPiZY1kGb6MMzNo0o2WtpLf
kQq3JGp3Rn1OQe+EpoWljnn4H5cFD/NEB0JMuxf9dVUqC5/YXBYww/NfehusE1KrCqCLXySYQEFn
hz+A++/SNaV568F9838NanwXOhxuzn0Rx4vYcMnz1EXK9gxS6o72tqobQFcQ3v1qXnjSpqhTUOEC
rua9iECGJunKrABVAQz+PuXSjVMp8+RnpZVXh5nXUOltwCtGsN4Rr8lvPbXelFK+8AnGMI03rbbO
s+FgKy+F/RMM7EyNzIWVNjNvgHsJESsD5dEFBozsIw4jswFaRDtAIJWWuV7vgRX63W2QRcsMyXkz
vKkTSKuBui9HLGFGgkqrr9JhxVvZPEoeQuW2QvhgqNqFnWpL2ekX3FV/xpBQRTisfBdVKpoG/S2G
6asUIqe/beGJ+dWNAYpJ6/Egkh8bpBktyCSBcxV5H0BpjazZteZdwDkVtMnS5S5p19ZVEIJIo5rv
kFlBYKPPkIbYJLZQp8sdSkHKLM59KOWrAsp9S3e6ABREOBiK1yHfo/lDJgRd2UqfZQnpa0qJowxt
LR2M3L2rCFw9TICuXIn8ShjXRbGo/Fs1HTZysO1Z9xI2l+OCKpbSjaa6c8Bp5AU7J1s70VZty7lp
eouBcGZY4DkhW9g64GwlW+r2MSEoy3k9U6uUKA7kEyKR9qbXd21858E/owqbjqVq/zYDKIdihijE
yg9JQO21ZMJT0+SDH10P0itHBojMdqGROWXNXR/QJ3VXsnM1cHgW+b092AtXXUvdrL2zyqu8G2bO
2GuR9+5wqyYPlnJjhMUSs+OZTpPcr69q60cJLzPadoQ1k3TZUHiTR1w8egIh6z74rzZiEyG0//Le
aZ9k+dZz35ti7wfPDtxqn3ch5v3TjOvMfRcFXCoGDh7Swh8dr8k1CLg21H1aWvgrOK5948HC6Sxw
yxihLWuIiEUsP3TRbUpf3cJ5AKDt0o7VrVCVlW06d5hyL0OxxwjDDotVlgG/V9VDlXrbhNuPA0Q8
jUyQUyyP6GkX5E9p+Ro796X/qMRiB0kIQUDtwenqH5Kc7SO2dGp9DGZ32+D9ifMCNm+LBOOzkvpT
nT7oFRFChsjgpTsH9KfmMwGwpX3JvQfgNS+hiTYyh0B/m8YOVmXdrHGue9w7M5Bu+Zuj3DVqOisg
YggL/QL90UCgNvZhy8rhQc8em2hddz+CsF+k9Q65stEolLQVFJZOYFS0q4StqGW3uA7P2GRw4OEx
Y93AZn9Tgrua9EJm9cUj/C58R6r2rXD2Gl1h9YZyCen+UgVIXA1Xhn7wm25t22KBAkgl73vOj1h/
DWA6dOJJtz8VLP1MP126TXpn6e5jAlnbR2YEDZQKGfhF7QCN9ziBQu6fLtrea/5SiRB16L11rHw4
Vb+0O9IAUOHzQt/o3rpvc5jse4UmZmRy9y2fwyCFEB2Cm6shtSPD0JSPtlTu5RTTmNyruDObzmYg
vU7r8oeHQLYpajhY3loXCBnQJTLhIDYVOM+4WrqwDko9fzBrsUVT/7qF1W/1oFqjRWwin6ZAvFPE
vMViJxiv4i2pEOz/2rwxIP97zvXIokE8xbFXVSfozRHGXdjKCAvEg7eC0JRzB2jHZA5bPSF1Kw+4
b+J2CxvShFXufPmgpk8dBTQt6iGKDPPQISOHy6GY9l024BMyrqfo10mzKZvteAipUf7L16NN4Ghz
KOdzu4AQod/3lBBiqk0SlKwhchcQPpCs2Po1MGhz03W7MrCPlh5DrPWvNA2R3AhQYV4tPXcdILpi
l/Gdo+jrCiaMW9TXjq7t0E1b9x7QqRazt6LbDLq9tWp5X0a8j0QkGyHm1niRzDGvIECVdy4A/6J4
bQpnZcXgmx/w7Ml659An1n0UthvFBnmIEM6Z4+zrJpQ2KRTCXGIy4Ezve4iF8KK94vP7gX+L2n1V
mZiUClulMVtdzbu9XVePBLNrB5meziQP1RCGwCOqJ/+3Y0Cf9idyDeQg5hxy2X6QlGPY2Vu5HJ48
+1cg3Gvh/Pr+ocZf9dUzTcqMxSBy8PMmsmGRPgtJgkaIcpuli++H/60t99X4kwqjHtpNk0e09DJZ
W1SD/Ni6u0TFqqj95Uv3bq3QmN8qLUjjatdyJtZ9cB1Z1/lZ+93fKn9fPcGkBolAeWryDvILqaMM
MOzVPoYPki9Bku2cVsC6wGUyPXb4KPgwnUvOqljllEkOVbYH6tqhqmCr8mW1fm1StvQggvkhjfG9
J62V9nHwz9QXOV2/XsqpkLJlJvA3OK/2kO9nOR67VOPgJW6ARtxzeYYckuxJgLDyiOYJXf/E/8gj
hOqVhTyU9yknyuDpixySGmfBUocq3cFbiBKuv7dN9qK5+sow65U+6Dsva5ae9KKDEE81+yjSH23W
zHvXX8bxUz5Y8zaEDZdty/Lg9E9JlS9QNxIwYpXqWATBPEZUpKDQnDs3mr2ziabEtHlmHmD+5flz
KNeU19C2wUyog1BGdC9TCEHhMLeyF6RCIgc2265qUOSWF6BA6tgieYQmL1XPHoGyg3HUpfFYSZg7
UjkbVQbyOiOreAs9ksUQoC4CGlEFM9Szryqz20o6iP5RqWNpRwchLyGx6gN0xfzaS7dl78wNSoQq
dYhOizcBQlwh14K0gkyvbPUsnCHoBkc17R+DKl0UtbdFjhWlrRdLI233t2G+yyixYbXku29D9ytJ
3X0G0Sf3wE/DYkShRdXWRnsQyFWn+BrQIjsMg39d+D6nMXk7p2qrBOyVeOF2MMBb6Izu2lm5hoLa
lMVSQ33tXgJdvUrSX1qabyK7X0T1yO7fZd6DXwwvYUvyY8IbNJUlV8555nPiQNMrk4cmvFLDK4Ci
iDs5wUr071qsLHs5uLOqT+F96Kq3yFrE42KLwkfAXSucFao875KNlN1VVrYYtOxXWyabShq4s71Y
+h4gOXTX6hBr2hI9Ey7y+hxVpVljxjcDZPIWvlHRdKs2dSggRQcIb78dxl0verEBFnhRimfuj5AC
cT3SKxFStIaAMpK1j5Vrb7iqyB6L3n00pOc+KPYi+bQ8WLVGvOi0fNnDK6hbca172q5ytXdfowIB
cEPIn1KjwT3GVqs0kK3NMFp/DuBtoS5WZyuBvkYS6zeBJZ/pg5xo5qiTMyUPg4ZXxmnJOhqqhved
6y0kGwiJBztuOIdwOBHLf1uT/XG7RK01URERavdV+BhjM2yUBwGt9ftIfuKOp04OCjEkXFLIpPap
vAlcDPO6/tz98UTcmhwRlqv4OpXddt+VV3VzzwlwZuAT3a3f8N0/5sMUWtomFpXyGnmIxhlQBkNE
DrPjRD53vI2HyBeHizqJ5oaVRGU4GCwsTI4srPAQNCmX7QIkS/zg0ZPXfWITZ/y50O359ytxYpmn
mrnJoMhWP/6swnvTrDEzhNOHBMD3o5+YtKlYrh16XjzUrLNryDiR7zu1goCKCF378/sv+F3s+GLO
psq5gVOBpDU0TkCzHyP11i/86zDT3xWXIj3WvD6RtVI+rKbjehtdx84Pu+BKMjrhQbhDZWlRZwiH
uf0mzLjRyum7MONtBd+S5t2qaJRlEET7hGz6zBOfWuUJ8lc2e1d2so5WIwxD06OtYKaHNroPvZc2
++F2FSpr7suAJJeO6IcI0fSxJCTNqpnUgurKoHaWkJHsVKal9JZIHwEi8N8/26ltOel2lU6goC5n
U0sEd8gh0lMf/H5kY9zZX63TpKqTcw9Wap03oUqCm9jo13nsLkXVblWzX6fQ0iQlm5VptEC4HpUf
1DiS9ElAEFIoarvJxg7aeWC+KgFIylTb0W2aOR6Y1GCeWu9uQOQO7/NRqISypqKQZuAJKsMQbtGC
ckvktJBLE064Ke1qqXkvofMWGtkSftwm68OntO82IXDjyL/RaOYn2KzW4tVx9Hkp1omP9MPQveud
fodrNFUC7cysnNoek0jeh8JzcyT590qUUgSJ5h2CwZi90cn9F3793z+6/3A/05v/N8XlP/+TP3+k
WV/4rldN/vjPK/+jSMv0V/Wf43/773/21//0z+u3BuJ7Ov03f/kvjPyvb168VW9/+QO8Mr/qb+vP
or+Djx5Vv4fnGcd/+b/98N8+f4/y0Gef//jbR1on1TgaIprJ3/710fbnP/6mM1///ufw//rs+i3m
v83hRr5N//nnW1lB+ND0vwNgNVXVllVL08f2efs5fmJpfzdkhculouuyjl4NKNckLSrvH38z+MgQ
uiLLWMAo+m+jqDKtx48U4++6Iqgs6IYsW5oK9OG/HusvK/P/V+rfkjq+Sf2kgn7y5e6jUDP+/R8n
TDU0Me6vYrSubCErJ6G1SdvqooOR0SdHLmRu6u6V5N5A6khRsnD9VREU0eqPKf7Xb/nfPLv612cP
G4wcnUaxj2EB292qg7GxoGeby0af3LpcSw1NIxP6MXOo2FUS6jB1YZ05AU9N++TU9SCkZBbNhqNR
ikfNsB9N7TI3AUudcs3soDD9XFf1Y+x5605Lx07p4qI5mXLHhkJD3SzQ9CPq3w+Gg1RqGHflmcGV
L69/PPjkJGhTUwRWI+nHPkvDZy8U9a6Qq+RVyJ0F8oHiTJSm2ipOSnXjAyOi8m4Gl0C9+e7JUVGE
rqnkSBgfCWY4wlLCHxr147JZm0Tc2BFZ6cDyO+JqdHQFFbdUJqRfNvhkA8uhJGWm0WrHSk5ClPHc
YxLRgLls8Mn+tSS1tzslUtH0Nj+yfHg0I+3zsqEnm7dSCsuynEQ9Di4rSQJ6lQG0vCwy2JO9m9YM
6jueeqwCGuapArldtdEmuuzRJ5sXr6fI1atAPYpW3Site4vS4GUTPmV+ZX1aRElmxzdxLBUobVGx
ULtaXJJqWerU493QKBdXmhSBhInQG1ONtLypewMFvIsmZurrbmh501hN4d0EfYXorN8DWSizx+8H
/5oLwtNPtqhUOwmK05F7kxjBAwbhYuG3SDY1GBX2M0VKmlUrlconle121gQGsuV2ZS77IO7uKxtD
ZUPK1IssV3mWyZZGeI32jlTlR0cJ1jC67Y2aZPEl+D0Gn2xpri4ywnReDvTJuXca8Fjm4Fx4aFqT
Le1i0oP5emYfjVzINIuz985TLnEU4cEne5qEqsrTjFq2r1ryox5SjuxC58z6j7/+fyTzDD7Z0/Xg
K4YUd9kx8c3QRx2B+nJgaoiXfP9+nRp/sqtzrdWFEcfZ0QprfxfENRKYjac9XDT6lMgkct/MavRa
jolQ0dMSentldNo5f5jxtftibqZEJa3tmsEWpXVsmwx9Ghc9g7ZOjJ1RxN7ish8wOZw1J288p+/s
o9kawB/pagntwqWdMpe01nOKLNfNI9qRyHiJMEPMM5EuC9fmZK+mvabmGt5kx3yUonOiQ+6Gr5dN
yvgu/ZE9J6YlVBRFUKwKclNGl6funwsnu8ioD6zFZK9CvoBimSvWkcrb1pZQYbeW3z/4qRdmslMB
rIK7i3rr6OuY3DshQjtqE3nArGrl8fuv+LpKwtNPNqyJSqKjFaV9jC0KhZEAWJa71X1WYTGn2b5v
LjrJTZ78tJ2j0PFrCFzQFZ0xPCIkpM7kHh+Bys1ozSKvZO4U3ys5EHPwxXQ6b92yfJcNuaHAk94h
0bm1/U6AUNQRLM9pfuw6X336/oecCAzjBfDPRdbDLNT8SlaOrcUVyQgic+WnyOlcNPr/oEdZDVov
kpMcEW7qUdIHVZzIiXNJr8ZSpzypNvWbLFcHXHrr4KNp20PYqLcXPfiULdW0WuRhPiCOltQ+ayb8
0SH5ednQk1iDbCSu7EMqjrVMYxgo39Gx0L28bPBJGhH3ie4FHYO7Bii3favEZ06/L+nXzPXkPXFq
W7UrBj1aViRfG1lULl1ZoWZb5OqyasEt2B4ejLak6GeK8uPIX4T932imP8KPVgn0Q8LMQhJd6Q9I
Q4c7MVA2d6vOuCzs/y6t/fEVtq40Ri4H4piyrUaV2iuriS67cxmTIKQkpUEvqxBHUxHBQ5fm+Y/a
Kc7RsU9sW2MSfmLVIUXXOBNtOldA3V8z1Tuz0qfmfZIqaH0R65Eb28dCifxrQ0PEQ/IkMCx2fVYx
5sR3TBlVoZfVdjLQmmzCyHoJe3pkmalKM8/3ywfgzOmtZRfNBgMKx156Cozc0Hck3JgSZTMEmXIT
g8oEn22Zyy4Lko+LNs+UjmXImgQDTjaOnebJM10PIWRkz5eNPdn1oW+ahaEBxzBFuLFlfFGzwC8u
2/VTZlai6TbKaSUpRlioKz2Vg5XXiB+XPfn4Cv6xSQal9fpWbuAqBCV9xUIWz43tOpcF2imPSmuU
TFIdXz3WFF+WYQ+GShqbgJc9+2QTJl6nWg1WgEc3jCoIBMVjJPL6suNnyp4K3FoPC4PBNae5M2MV
iFdhXPi6TDahbOhBGwXUJrqsQwcK0yIcNL6fk6+tzix1yqBqGkMXqZubx0Bvo31ht+67jnb/velA
sg3qwNJmiimqOz1yEEVMfes+HSzgAUkMTUav5orZ2c9AjfJzxocngtmUemWHdUfX3oiOqqyiiNlo
qn3rN7p52Tr9lhT44wWW3V6IOI3iY26Yaw7d98Gsz1HiTz365LxV8tBWhG5GRxfo26otUV3VZbCR
3y/VqdGnh65wPEmyLaB5kmWiNzeqNOvlZQeUNtnXSqCUpstN/xgn+r2wzDUE+cVlzz1J7SUzMywH
cYMjifABpx5TMc5wUE/NyGRDh3puuoOpREchR+9gh1alEl74mkyPVJj8ZYXv8VGS5PekUFFhrpA8
vGxGJvs5tItALno1AsYEV6ENVOQoRm34i0afQovKyA4jTbOdo9NlzkIKkDWJRgrjZaOPKeEf+8eq
TaVXfB/ySGYJjJlC+n+Bfa4TMR6AX6R56uRglD1TVnNHto+OLn8OCQhNTBeSu9zSgUrX2NCV/jBc
Vnv6fZn745e0mdLonWXZxx5s+j5V3Ri4UHQRM9VSpygSYadSFEE8OQLz6PGNqx7koDwTtE+891Ps
SO3KYBmwlzvWQWZt6XR5q7qzmstCwRQ84jV1iJHG/+XsSpbkRrXoFxGBJCTQNrOyBg9K2112u3uj
eLa7JaEBIQQavv6d9MqmKysjWNtBUoh7uVzOULZnUsKLtI/dPa0iemPRr31gL2R3AyVOOdryzFO4
7h3B9rDvU7sAz6jmhQL6PTbiUmjVt3Al19bKC2Sa7otNSnh1kgyXQvAD4dBQb2M8h7VcfFBJvuly
ZAx64bOF+czINIChJDoFBZuPHiGRaBeW2Pa8VbCoSud6AywrXW9so2uvUD58hNbMyEQRNF00yJjw
a4EI9h61D72h5T0IlvMb7fINJXcywGYvZ//MKkLVF/a3eaE+wWmiLUGXPfczWAW2fUzyKQQVzOPI
O4dbramm69yeK9Hd2Zr9s5bmz7BZe4dwT2pdLZHZz6zTMIcBOdfaPjBz/6zRfslI9U5WcCGNPIso
A7tpqAbIh98IvCtx8POp4ZexwReBYFpSlkVM2Q/S4famdBp45Yi8qF756kacZeuZL9DUQQ1ZZCt0
usOW3ItgJPxhpUpKvH3XsKbgjKd/zVu6BA0P3bLfDzQzLWXeJxDWdZar08Zoc9c0IqiMoP5ZXMlo
HNM2HeDTM3/jdfV20PxG9L78QWnsHcR9Kl0HmeuxyOs6eVhsBWsRMfKg0goojt9XBVKeKPrhIlvA
6g6ckoo8DXoMCk/qH7ybbpcEqERIEIx3HYP2fIILa1BWof6xy5QQRmQ1RETd8B3ask/NhvQSshGp
f+yaekK6ypexkAl4RiWEkUH1CBvaq5FreL+A9t2rwhr+BRaIuym/ho3shWbbYJ9Eg8M2yYCT10fO
wOULG9oLzHJcqgGuIF0hBMYc5xJutuzGc8PLPSHqH6tijtu4GjLskSoHe5dLu/472Yv1w7wvz0Hz
90/XfOWooybeFayZuxMR8rymiw46uql/to7Jni+QreoKgE4fCIP4TrkEnUHUx2RO9T5sMW1VwUX7
JtkYLCj1j9eX5Mqy+yfnNFdgM+Npvhj7ixMfG0D+mMCNYnwPnLx3gEpF7aoXqPxGi4lPUSrYezmO
JvCTXpLlL6ec2ibaC2jrFpMA+QH+TPdZ3zVhGdc/QqONRLUAZbsYqvQBDtJDPQYdztQ/P+1E2orA
E63A1Y0eusH8MbdNWLaNvCi1A4ybbGbHgmi4mwnNzyYiYcfbz8Lyl+VuZidZNCEjbl35FbTG9800
BT1FART4+5c0bQwt260bC9HZL3YTn9Kp+fb6Jr9shv9eMin1Ts7EiWSGnPFY7NkMkbB8HA46vbEi
lzFeGts7N+FnuMCnrB8LHVEoSSd18olHVD6IDIYHIi2hT1NSAvEIXT28/tf8rCVe+kmv2k3d3jeG
C1V0et6+bubil173JXj8OW/e9g1gG8LB7RbqMTv0tvu8/ZTvtCsyBV9KOYn1UzbM9ginbHtuo7J/
aDu5PdMexidVwz8lQDEeVTvuwOrmcL2Y+QCXbWC6JzOKh2aEl8m0LAIOyOXfyvTkAWpjwPe+/se9
+KmgLODtAkfLNNrmrS/SLPvY5fn3qIyCrrmUeolIpLZihA5jkVz8UPIugQHuAKJxwMQ5pV4iysem
mpoMe2w2JZDSO2y85HRLEPHFVcHgXrXgchjoULyGFVkFJ9kOKL4thatu2Mzj3wOvkwN8oDjMw7Yt
OvENojhlzquwYpt6yUgpBxhBs3bwu8ANn6QCtonNP2ET9wp5LqPFqiqFwk+kv2YplEliqJkEjI19
6KUMoae+FQJBw2X1vSL9t3gRp7ChvYyxgWSal5BdKmSUzjDCPa0OWjNhY3upoeFwlnSGV0WrYvUU
U9W9i1xubizKi7kOi+JFUMaJA2xD9YWMow5U7a173KEqMwLQdWz5hX7OoEW0OOi+hP05XlARNbS1
W/aumFzs6pO1SXVM+wi5KGx8L65szfuRjgM8Vmj8kHBQGmBk6m6s1otBi9Xy4moDC2gue1wFXdN8
Jgz2vbreg+COGNyLK7CfhxgdZVkwOoHdLmkNMTIWuOxeYO07qIE0rttCU9hUlm0MFTDKPwatuQ/h
zlgyzV0PuTxF9NdmZTFcSmGNGTa4F7ZoFpNkrStV1NLBS7t5t7NxvbFZLvH5n2M3y30It5E7zG/r
aigGUUJ9icKB6SgJeE96yuInBtj7W1UNQeUQfu0/kdzajXVRXzAwEuv+iWX0z7A18qK4tXsGK6UZ
VibL0B6SIVsASOo/vT74ZXovLZIXsXjOHbaex32Rbzn84qB5IsUDzbu/IpjCvf4TL7PWsTRe1A5N
2iTzzvAHzIKupyVrfgzp0Hwg3SjPEEOInnc4EMNoW8AqunWQzUhaNFWhQJPoD6zkmAk032GfG5X1
+t1BmP6Wn8vVqXkxz9wSWbqgi9JEO4Tt3IjTtKvK8V0zRHI99kmv6P3E4uZxxD3loeZT8o4Biv51
2JrkDdft9kjgY/tecX6RsoIX5utrdiUX+aDxPK6a3mnSFzuH9l4HWb8GjK8bgXFtcC9dzHTPmGQ4
h22S53BpjmFFl4cZnGT5f2Djbs7IDBZWoWFz+0Cwae9KB6W+oIXxYeN6AjLRDiPaDpGOoXoCpb7V
BN07MPVLJvnltgSaVDKnEr2piC7w1cWj+0HDVjxs5l6CGMrabhmHI1GyL9Cwof+WMQkCTmDiXooA
ZAlNgR5dgc5wbJWBQX1sZjduTJdBXkgRPgScOjAuMzWooqxAW9jreD0OWyLerl1vbjSTruxIHwje
DaXbmMraop+FuJvgLeS25taWuTZ/L8ZJbADSXl1fQFsQtNEsg4SLjhIEs+YhVxWsv3e6N3BCzLmS
faGz1HzuFrAoyTx8Cds4Xri2QwXJpDnrinSdIXw151+qGV7SQYP7WPBlr7d1GBbMPHeHjat3UCH9
EDa0d7bXK3OTKHvyHl3w7CCpLA9cmG+vD37lcPelxON9WGITDW3RQUuRHauxpfdZlMgvStvoneXZ
9m61SXd6/deu7E8fk1L2htexi9ui3CzkeSg8xzsetkw/1e1+STqbqqWQ+94WFjo+Rxx8UKlL58DM
4OvvRKqHHA0UoIqe0eSPJUdHAc9Mt1CTV76Cbx7S9egBDRNCCwjZU9lN8NYb4AQqTk08XxzMwkpQ
H5O/jVOe0hIR0Fbl17zK3+XD3IUdKD4iH4S4eAG08TK2+4fR+rHK0+fXd82V2iq77KZfvqxzddul
g+7Q2NNo7dcJxMyozenD0Nr8z4qJ9o/Xf+jSbHkhQ/vY/IFTDQJn3hU5dLynQ5cBUQKW6/AAiaDl
adj0ehjYqqaDKGnrjo0Bqf/1X/7ZAH3hp31YUp4OQ43jvkcXfXTvV0j+QeGEqVPjKojvz7CsXSzA
8M3Q6IcyhYZsPMjmORt4867fyXL/+jRejE+8J3spUlQxLJlBNQU4qn4Yc3vcuXoIGtpvc45712r4
LzdnyERAOhziK/BAjmA+HTa8lyT57qBC3VcAxYP6ftjn/A+7qqDmHI/pJWx/2YDRJNsaXsXreWzT
LzhB2uMQhQmNYHCvnhlrsgPkCy/d3QjYhm7QfhrAeL4LW5fLYf7L1OsR78d7FEXnjkv2Y+UtTDA7
F+Tshbl7kZmTdGPa0P3cQY8sivUZIr43uvkvVhsYOvl94jEbIkdHN5/rzTQfymmxhzFtus8TX8Le
UICy/P0n8i6zgnE9n+FVL6GlXmWwPOrZn2Er79Uy06rifku5OdcAkz5O/SjeA3gqbjykvJgTsTxe
pMJvzhCkK3Pm9cD+lyV5B+FPOT5sVWkfYCzd6huFzWWP/ycx8chvTGdLk0IaRU1nPVN4EY8T9PZ7
NX5ZxQYJUKZH6EJaVj2GLBqkELxPkicjhCwMbDt1et/k5EggiBo2tBfEiUTBWtNVn6mFWmEixAr1
SBffWKaXM2eUe1Es20XIqo8EGpD6nYr+iLQMAihE/2k+KgY6smai2KWFpCq04HYoSgdO2wvgZhC5
22voQbawNj9uLXSyu60Ma99HvlQEG8ouHZOEFBdze2UMBO7DVAsiv8k4JPlKFhqTQnJohO/kwwKh
2rCN4gVuY8tqVSBFQCsfSvQR3FOqW3Yb13aJF7VExBx+XzuGtsMfVIGk7Xp7o4S4MrbfX6QSzFZV
U1LUJIV3Ww2tn7lXt9LAtdG9wOziBAptbUpgIJj3B9mSCIJItyTCrg3uhWZqocjOjSVFNMYL5OpQ
4jCZhX1Ov6Ho0DOp1MYI+q7LZ0KbY9VWNzhD1+btHa5xJXHfBpgNLRp1oix9kv3wV9Am9H2GM2si
yLRi1mZo76P5i6FBhTqP/C6ii2yeOrGRgtL+nYPP52iCutAY2jtQnUinbS8ROWiafHRTBhOFOawG
i/xOXkRtax3MMoq10u9Xu566Mfs3bK29qKziZN5UPhPw+0R17FP7V2qisOztd/HSXG+9GzC2Yqk4
7Mv6gcX2c9C8/R5eB0OTbjHYflDd+GT7DLREB5OXsMG9mMzSpGozumIDQnvepvSx2ZKwiPRFH7Jy
mtpY5nkB4b74sG24a0DR65ZF95Wg9Ht4bZ9obZsFG0Wtj1lK7kB7CZz45Sd/KaZNOyUNYbQsAA04
TSCzg/h/o9y9Nuvk96FxgsUmzTHr2g0F6geyhkFuIl/AYWmXyk6lI8UmoT96OYWZiNvAXeKdlT08
Ny0xHGqWevscTQzikbsdA5fbi0tdsSVXvdTnPbbkENnkc0QgGP/6/n75fgFm1+8LDvTXUFfRPp3b
XX1pZNrdb3z/BGEuEnYe+/oNZppNPq49fmBsoG8aQ0S8zlBfvT79K/vF7xjBfAOVCcsgy1HDY1gO
EM4FDjxwcK+YTZsl2h006s9S2ASqvBDf3eAwGDZz79BsxUUjI9kx89R2pzqfxBMT9BYH6+V7UeT3
ijoaJ8veQ2cFz0727zTv4qPaR/sYt2166BQwJjc257X94wXsqPgKOoSGtEjSOlREIHucZpLkz1mW
IcZeX6trPxL/vklL1+0bddt4Nka0H9jO+VvRyG9Ds6cPr//CpX574XrnCzr0Y0vALEvBxmfs4h+Z
ZOJur5gsJCTZP0F2mdzpPBX360Aha/j6b17bu15cN2JznEzkcibCYCAHbGgg0/egsX1xhIZLvYhS
D+c4TuJHq7MWTmrQdw8b3auCuUxJsu8lbh3Vmr9lEJ3Xcgtj4kW+peyI5hKu2tVF7Kuu34+spJ/2
SO4hTys8Sr2YjrOqJGW+OzQ75DPea/9abNrf2KZXPqivklBBfqpPYmmgCtJ+0LL64DJIoIYt+eU3
fzlzl2GWdOgnc04pHirHdryncg95LsOaeDE8T/HCtOzNmVb2O5AfH6KuCxzai1xr0cdwcWfOBlCt
d4A+6TuIRNjH1xflSl7wdRCUcXlaE+HOg3AwmDA97h8NddDEdTO4Za//yLWv6oWpGqMO9hzguoyC
jIdsYG8jYz8Fje0rIUQRied409sZoO83pOR/Abj7I2xoL0YJTpR0mXtRrIZkB4NXrMwkt6SVr6yJ
7zKbal1nkWtqEHEvniFD+wkqgGFbxpczmKFw49xSLiCo2w/tXv7N53gM+5a+3s2qLa/kSvJi0nN+
iGLzMRWhvRjmhejc7LaxY58XdYONss3DBAup7pa27bUl94IUxYKE4v4wn/dMvKNie1fK6Tlsq3hB
OlQuXoeEqDNXyC1sSw4JOp1hSdHXSdCuJJnW+XSu0/yvigHBp9DHuw+buRebCUtRomX7ABEG/aFB
r1TWt0LzSgXl6yQofM02kjhB6ZL9Mw5RdbRl9pedTfaoeGi/1Bc/SPM1zcqN4Fc4Xj7knN1zy5aw
Y9p/Zh6ibIFsXSnP2eBgXB01sHjthxsV05X96L8zy84ZSCsAcdXyLHloiEgPfZ2GMZ4j/525N0kt
F1fLc1xzCKSCDnv82ScM2jb+K2OvlIDT2tyAw5s/kyqGhQgNY5lD+vj3g3pMYX0MQ5LmvMI9ZE9h
0kH0Epa+Ei9QoeDXTbsTzTke6o8gev2bbiqMixol3hU2biM8isFC+GxKOKblzTz8BWsGcuOkvrZb
vEDN+6YnFFTLcybJJ9ovP+bBBQFteeRzLrlpWpI0qjkrDX16mFvOB9M1QWBYjO6doyYZITSY0Prc
CfqnSNkX2xkVlht90qXNZg6Bal2d2w0KVEvVPDJdhkHvI591SU3EuDMX0VzSlEdxkUDPVP4lKIJ8
2iXkPWI5wP3uTJtVHUXau4NcszZwXS676Jdit9vn2jgBX7TcuuY45SI/re0W2E/x9Q54T9RGeoO+
G9xDY2Hf6Kj/ELYsXoCSysAIXCr0gZrsQSfTMweENyz4fcMM57LNjaYRBZEpPcl1ru7UNMjAJfcC
lLGmb6NNcbTH8j/Rg4NFYPY5aFF82uVo4T5dxhUHYG5RgMNuMJFoA1fcp10CM5AztZKyUAMxjwDK
AyLaBT7D+sTLkQ3QdzBtVjC+ir9XuWX/rhm6zGFfNPLuomqk0bjUkhXbqMX9ZFl0gtXQv2Grfrkz
/RJDZW0ATp/XpMCb7Ge+jW/30YVV6L5sQbxDFzRbsriopnw8wGNSwo88bNbe6WkNlQQ6EUtBOjac
XLQeMlsHsWN45LMuAYorqRLVAky9eEvY5SBKwrp5PulS53JgroqWIt1ofp72hOr7roKn7SlsXbzw
3LQQCuoZc9HsbYu3mWaBb40JS+Y+JglCi7TbdTIXCYENSJLs/+QbDduGPvdSt+UMjivge0TFJ1Az
6IG3IjAl+oAkLV3iaBLNxdLPj7sln2x5q/y/UrD4cKQUMJhxRS+5GEVSH6I9gWdJTZ6DvqZPRawT
wdYp7+aiGgYQlvOveU0CHx99LBLAePMKSVFTZBLWj3HW3UPpObDU8tFIeZTYva24KeaEfW5t+4G7
Piyp+CikdpmmsVelKVLJ8uoQCRs9bXOahhWgPhFRNjaDqIi4DF//6CmardmSBx6ePgpph0DM4prU
FDqp12MqOn7UcO0L2SzURx5FwrUSDUVVrHEeH4Wt0yPM4MNCiPpII5aaHfEvgca/ALYtTAAZDboh
0tx7OpWinqc0ahSwEvHdaP8X43YbtiTZ72ebzfs+nWeMbLK1uu+rdbyreBI4uHdwwqyG6VmuQ7Hm
Zf+uB1dKHm3bhXm1cerb0tjc1tbt4AjBqanUdzJmZnuAIvQeBtyhPvxAd5XLKYXP8LB3b9LdwpUr
XwJXx8cfwO4b7u5xNBZ0L9PjLtuPEOz48fpnvazwfx9hqPAOObLIbcLVGWOnMJ4s5yT5finB1CFZ
VNhBSn0s1i4M3RKdDOBp12+dNWDz3fIRfPnIoD4WC285xqUZCJ9dIk1ziABfhQElTL8DE4F/Q18r
2E6mui/ciMfaYzKtw78R7JM+vb7616bvrX602xIigosq0s6pL2Qss4MjfRxUIFEflpX02uR1VIEY
2JvnNtU/LNN/Bk38P849cLAdt1HaQm9/wwfxO2M86EyiPuVzN2lJuhYjz0t0TPf9MGw0qNClPhwL
74iWwUjawgx80oDT06OsprCLBRVeCpMZr0BCLOeitOnwHQ2j/TNuSUHFC/UhWaKCEHhMLxJXAgrm
VbL9ke3pDTjvlT3og7LAeKwaUbKhGDedn3rTrY94tLilRXhldB+EBIke0TZsmYpoykaYpboF7PVG
mfSWV8W1H/B6RWUP8Voz7VMhKpKOhxHLdNoIS34EbXSfT7glgFEvFdRX9qw6d24c7tZehuHhqI9G
UrbeBJe7KWSj38crOTelvMH4u7Ys3nYUfdpbsKdRezn5nLsJNvBTWFrxyYRpp3a8LrZI45LwIy6O
z31GvoUtt3cXreXs9BA3unCMAFuyJ0+r0WHPOdSHI+222muSVLpodbJ+hITRftzkeEsj5lJivXCS
+gRCnu4zBPsJ1EgGmqu7XDnxt2rqtQbfj9tjOtnuKPusCyw5uHd27GaFx7zudUHWiB3LDo9VJwFg
7HT3+qe4YrhBfZjSJJ2grDRTMbbc8v/tkabuvZjL4SveroX93GfaiRbSuhUfHmCRBU8ImBPQ8cuC
pZ/eMK6S/thExIxv0OWGjyWac3Y7zGMrUV1EyX6ccwnhLtE68lzqtuoKO9Hn1Uz58rSUG+/fQtEv
sQ9uqLdD1VRrfNAkgV/t63/glRDxUVI25mob13gsaj4+ANP9dVpv3e6vqH5SHyMlSuGSmoy6GDS4
/2/WXMEAOiUNrj9CzdPFamgzn5Xa2uVptCCY3U+lsTARViY5Bf15/puuqdo1McBlF2053aNp+Q1K
s2FntP+kWylIdBkY3BU7fMNFru6jerlxZ7xSj/o8QSmGpZzErgveQBPtNAu70rt5b6TGdYaIMBwQ
9SmDVKloNG2iC7Gzuzwa+F2bwQEsaOV9IJgmcW9FG+tio6P9FHVcn2pbmbDv6jMFYYwDw7J21oWV
tX4e+j65b4htwwq7LP79mpdxSL/AMckUyQaCMsWsM6hbH8MWxqumFwES3myxbzQeYQ9JKd50nITt
Sd/4Zndk2+N5w6J3Jeg1uevgGG/CbM6oj+3CBrK1HlaNDk9qDnGVPnGibiz5lS3vO9/Ycu5d6Upd
lHuXHiH/Uj/xhsO4ql/LGzvyZ2v+hcPJB3jFXccorKVwWPR5/792MP86iA8+IsVDF3iv1r/gyli+
JaRUd+tKt4Npe/sInqu5j7StP/aJq+/mbsTL5yq5earLWLypIbo9HSL8042FuJKQfYTLkI9JZEbE
TVW3/05dB5prua4PQXvPB6FlfO5bmvC2cEnzcU90fZc6wMvDBr982l8a/z3PiVw4YpKv3T91tT2N
OswMBDYUvw+dJK4Hwb+bCpbmJ5u1b6HV/iNs1l6xxQksV1OjdBErod9h4+WP1vTzjT135Wv6djzZ
DuK6KpHJjVzeU/6hTMkNn6JrI3tppF0zVSqb6yLX0TO3dXYmXG5hN35flQBkzxU4XsgZNcmK+8om
hiME+J+DVtzHnpW2hshyiyZaPqj2KGrRHaxAEL0+On+5AvXddGqIS0ykqqaCWjRySZ+693KjwxuT
pt2bniXqCyore4M1cCVr+cirqoIVi0onXIw6Uh6VhYDsRiBjvAEqHHZc+E41mouIT+s4Fiwib3Av
fZimPex6BLPr3wI2qfthzCmKo4a79EuLnsPHNRuDPOg59fFXLFU1dAPwmWHnSY6qQecbenNh5z/z
6v5uapt1IYjaxhF13y1wReWV+Pb6FroSWj4CC21S1tQlNJLhp/uDVYs8rGPfhM3cB14tqio32uL+
lU1kvYNfQHPQLg28D/nIK7B6iI5bC1Vq0rzdwWwH7RPX9bB18brfO+07uxg8CKi9/jqimDadC8tm
PuyqRE2UQ9sGWqGazG+MyqH7wKawfe6jrqqxXBfw91QhEnYHJ+A/26H7ErYk3umx1wqvRgJDZ4CL
3TVd9V3tediLGvVRV3qZdWnbEZcXCgfDNav+NnscWJ/7sKsEdtlkaZC61Gzax5iRD6JUQToWGQS/
f88shEIlZ8kgRjJE8dema/9uxyAOGIb2zr11sCDCtZC7Zry/b3s81A8T+1/A18TYXlbJt1grtWPs
nWwfZTInh3FRQTYUWe5Xzzra1wZGc9DH4eptWaXyTjTZHPJ2hMG9BiCkl5WD/jyk0GxPj62d/4dv
G6hJ6tfNAhSYqZ+ELJo6xnUoA849acaQ4MTMvaRiI1m3qqpaGBds35domo/70obO3CtJ0ZqJSTQ7
CIfO8b2bybe5cUHUfUz8cnr8Uu6mda2XbMX3zNGqBjxffTVVeqOuePEEwtheWnFOLWOnt7aoVprc
l2WWHkHVbEJuARjdj848jhIuoXWzmYn8ATmSNypye0jpiMG9+BzXaNt6BqEmtu31o8pF9wSp6luu
Cy8WXFnu145drmoNKTtZ1JQ1pzQDfTrK0uq0tSpINAE/4YVSwnm1O27bItEgsK3dJzSPw/KLf7cb
08EasboGmt3j8zq13zarbrSMruwYv9HVyX6J9TK1hVl5fXJG2SNa9FVI0YI18eJoGRoFVyPsmGW1
2aFh+ZuOotEZlHX9IhresTmkgyDjGDP1Nue0xl5Pg9DFmLkXSRSqxPEIv6cibeB2kVN5oBYaVmEz
9wIJFn/K6RWCoDDTSN+JuMsPVJFbNe4lA/6nXYGpe5Gko1ZD2S9tQdOODsSlf86luaNT/1nmMgjY
jd/wTrytZh3Eq1lb7HjynhroYbRNiIJClvtVNLrl8azHHHEkh88gJQ9H19Fbffkr292votMUja68
miEHp+V4QNNhPZTlHCjP7EPpo46R1Vi0SfqI3cE/9fMWs8BV8baMYyqOjUB6zHb31ej7fuFhycUv
6JYIwsk9WEaFXPVTt8jntltuPRpfSNkvbEXfumhahZldPEkIS/RT/1aPnH+ukqG+U8MA1iGVNYDe
WWLSAx/q+NtqbRlCm8xyH2MvErLGRq49ZBAY+gQGLG74aP4bFL8+xF6zBJyDPMEWzWL+AN1O9jAr
Z8Oygw+y73XeQYBqbQtC4kc3lcPB5aGVjQ+yz2Z4mzBLUTa1LnluY8XuYuPcjQrhyjHro+yzakrT
NKshJqjX/DGrt+pDjlbKv6ZDUjqGLb5XPwlmVmqVw18wdeYw2A5KtcMauPZe2ocLNpvYhHp4TOt/
+lIUC1hVgRP3Q3iB4UIzmRa+BZDpX8cH2WZBzH9sdy/nOyX2bGpsX0wVGU9xFt9HnAWe4r7V0eL2
MW561AiTuLhrx9UHPexh9YePtefWdctSIZSWdAJkFUgn+T9tYdkRtFl8tL1iWzMxCQnKGM+wR5PZ
XB1kzKvA/eID7tNsi0zPxr5oMvYHbZYO4pN5ED07y324Pccp2+gGGq/VGLVHFpPhkFb6ljnClVj9
KQn+yz1EdsJqe6n8YoDinup93h9J28fHtI1J2O3Sx90nc5zKrZu7grJaH2boiNHols7Ntel7kVrF
MKuDon0LreqpGw6wr59Oul2Hj009ujev754Xe8L4AF7E1rTs0GObIFlN9/Ek9nY52iGyKNawgRbO
v9pKBwkO4be8CE63BV7WCTpZeUX5eatF/yQaFng58QVCJ1BOu67HVdx144OS/8um9fT6Gl2pqHws
vttbUmdLKoGwTu3JsSh9ILr8HDa4f6ealhRSSbi2lTNXxyyuxN0arSFQnCz3wfjoEy66X5Ebyjju
j5TPwx1J7NewmXvtiaHfulyUuyxWln3vx20BJD8PEi3EzC8x8UvoUj3PbZ/NaKwAJfLYsXJ+w7oh
rLHi4/En2PyxAXbuxWjK5eDm/FudmMDv6QUtDHvEEnMqCyvm/GmFgMndRus1LN34iHzZTZxPKezy
4nT9pONFniBLF/T8jjX34pNPdJ8ExbUEyOrqTZ1N/QdT5yZw6v59CnJ0o6EQgF+M+iHi9a0St7RP
LjvuvzW48OH4dlEZlYnENtfxPsMyIIejwx5BdhHW0uZxUFF2o+b+2TV86ae8cG32dackWzvACLru
kDVVeWg5FY/OzPYpnaBgMFfrP8mYm/7IOsIOPeXmACiGeeyh/fVu4nF2D524+KGcpDhGKa0/JJll
d5ul9mMOBDQwZ2X0CI2O7F7NVN6XFveiY2qgM3AXb/tyqsoyuV/ysTsNuSvpodEze+R2AbZhBkX+
xPbtc02G/n6Sq2L30arG9QgbiFIf7LqA8lN1Y/zcNjHcYdeZ9O4OTmXkfVzuIOxALeVE6eVhpAGT
56GfJUyPl3rn4iDqtHtqsjEaIIyms/Irs1H/B0S1INQdof/5RcRm+4Cn7viJCxQ6lPLxA/icw42j
6uU0LHzuQr1nautbHLVAZhVxvN8N03CjRLtklZe+qpfKFoA4MxJNkPF2jbnP8CIHHcmOn1LiqhAY
LRjEXkKLEzOtbYM9GosdzqWa/qnGeb0LScXC5y8QziTHl0LdzXl+3NdEndqlH0NeoDB1L6X1Gmg1
jatm0YPqevhMWRyEi8DIXvXhxA5A5IaGomm35LFXG3QCsTuDbiPCN2SCw7hQEDhGB8eZ4SjA7jot
wqhT2Jp7+ayanByTcYTdU6yGY2LTswF8JOiSJnxofko4l2iyovQj1WOWD/UR/Zawil744Pwo7tCb
6xWgLpu5T6R7ByOaKnDilzrz13PbwXsxhRFesVUbVHsJrT7nrmLPr6/5T5vPFwLVh+jDJTCFxH6M
mzGr+NsEdfE/kNBK7lZ4Sh32raRf2t5sx3mk6iFBMrwfFprURx1t2ZMclrXB/8T/Cttg/rtV2hFJ
M9E3sHFU8h0r429mat2NhHHlUPMJA1lUJo4BGlD0hMCEPBZbDOIjXpzu9HyxAIg11A0Dv9ol5f7y
1UTSLxmuF7IQdflOpfUHsdIocGwve+RJt8QXxZNiqfYWxVaP66ka0rAo9IlVA/o8FBcwCT9Ysx5g
PM3gjbMGvTUJn1hVj6tNK84boHQTCi2ICidfz4LqIRgX/r7mTb0sc8eRnVSuomM5cJyi63LrrnUt
UnxiBYcYXN5NGi1ytpk/GrmmDxsscf7P2ZU0yYlz2z/0iEACCbElM2tyUi6P3fZG4W63xSBAjAJ+
/Tv1rVxyZWWENl54oSIl3UH3nnvOCYp6o8gGFPPOG4jX8mZtwC/SaP3UimHMADSQw8EwPb9fBxtd
ucsX4qtLB2vjRqh9fn6bpeL7WGD2UJk2QIl0Ha/EqAvW4s5hLGjyBGnBSqDJmu0AhfkWYhyqhbSs
YEt9KDrjJ/Ik3KEMtRK57ixFwZfv5wU/LSt1dOVXXEhxHILYt33kpTUcW05Mxwfw1sKWuUUpy1bI
3OrZq9gkXBUnNqNJnM7QOAQbGD+lPdtOSR18efvLX0fFc+EOYFQ7tyukxapHMhJ7QP4JEFyxLMAY
gwQLyod6vBvSXlfZnsRbBhLWIQ9qjCW+/ecvbZzz/KHgNWlmU8KVMPqjUvUtHNeVZ8OlpR1bb6NN
TJzjka/j+UOygbkUzJxe/OccMu8vHYnue+SqPc6kHVdMTkzTl7W7Wkz/X5XylYjrTkEUdtk2GSDN
6bZQg3G1l/zTuELVOKvE3u6ZbVn3r07qUR6kRTn5WEaVNId6D6c7Yvb4lk0y+KqWGnYyaHmkMqIP
G+R4oF85iQwsmP0/g6ShV8VDuGiPkBGbAK1XPmLU5UZMnQb4TT15XRAX7JHsYAUz264AEY6SLI03
kQW7VzFFuFiPCDiGvYh4gW2eD3rrvsRz4Ln0s1P+LbgbiLhNuiTFIxDO+3Ga+uqMilNy5el04Wq7
WA8x2j5INN6PRdpGT9PKpn90ndR+/sadk7HU0CGYt+qRL/NnUbUYsV117Je+ubMkjYpYgcwXmIPy
UK5Q52aMXis9X9gWd4Ak2dLYVng9P86WbqeV0gUTXuqKo7y0+PP//3aiggym7mOo07Om+bmh5ych
y+2XrrnjI8g611lgEukxDgzJuFDvpzD84GVALvZttjGAXh1S2q1q7iWCFBoVnsbpgt8YTYe9WnX5
KBOjDulEDklvredNcfx3Ak6TVc1p+bio8cdIqyWLVLScvHbFRTTtrWUjjhMieox/UqJ56tL+o9/S
9OVFqeuWtjxesbRuzSGNOnEcI+HpV5x4KTB/hXI1D/K0asxhbW7NOk5+G+6i7CPDaIVxwCBfgh6i
sIEss9iYze+Ou1CpIgnrFTkSvlxP5MxgRZ+reZn8gr2LksIgZyTZshYodNanwhzT0QsgzSEA5Rzn
HiFaFkPxGIv+tu/s3Rbbf7xuiguSips+Ugu1BQgqtuQY82k7IriufnmtC5Lqmn5vQoIPr3e8MWKC
t85Qxl5zANgWxx3G+4CCpsZxzoUNzzauwoOgXPqlhS5Mqhp6ElZLFeRDU8pbsDxvxxkSeH7b7hio
Sp5lSKZE5rUyT0E7v1t67nvLHfssdlA7pUUBG6pbxDYNtdXADJ6X3PGI67xTvi5d8RhwesdIp+7M
mhZ+OYWLjxJGIdKXpnxMtl2fqrAUB9Zu14bdLkRPFyCVRg0oIy1WH+37Lf0xyV9eZ+kOGIBCuywG
gnQiUlD34HPel9c4ni69jFxmV7MkDeEkQHpYj/EHhhH4rKapOvZdLd7Zhf9SddvmvSyWx2Cel8O8
9H59VeHOH0yIdAVQLgVES/iOgad9Oam1rY5+m+bY7saf5QpHrh4ZNm0stjqrZ+XndVysWkBwylAn
Kx5FWJpDFOwPaxR6abZx4U4g8FZpq4JYPYqhPJp4PsR+IgRY2jHcdLYJCkEES0teZVW7f4uK3qv1
KVy4WthjMC6osXY98HNa9r+6drymwnzBsFxA2mx5UWPwX0EhT5VZG67VnUVW5vcUcBFplW2CtY4H
rD7ZJYPM3amV8+aXb7iAtLrmWtG5VY9NNYZZUQX8ME/gIPa65C4iDYzyIKxdsTH70HwFY+CXdCq8
xpq4cPFoCppngP9ppHhAqt/Fsv1SxIn2c8TUsU5B2sE24YLbQiO0GIMHC9yY355EL3OZDgkSNaFA
WF3RfJDhTjMr/PR5sCtOXGWq7TlIcdRjEmzsYGyEJLIY2BWn9fxyfqUm4kLRQLdTi1CnQV4FRGZo
GUK5VOj1uA/WeO68E18b3aW2JjTIJ3DwAXqsQAAB+VWvvXcRaSLoUj5prR67hbWHPSo/jaT/x29t
8fJc6UzQv9Y0zQskMlu13AmS+hmpi0SrI2WqDu33PIkqhfmpdL6bEhv7VY5cKFpTisXWxZbm0LfS
h2YgybGXm9+L3UWiJVMJPZ5tRpcdQrqyXN8NSXtlVy5Uvl0EWkPrDaQqNsiBKmhv4rGz95WMpvuF
T+xvVKoqr35F4rbfwfLQSLUMad4l6his25Yh7/Dsd/6vi/FbRWMrbSJ2PPNyEAfODxU4J+8wXub3
wHYxbkKlogkMkmy5NeFp6sEps7TBNcm4/wWgV7yBC2ub90SVeoaposBbHcMw7B7qDRqRtl5+rHaA
+wnpmhtIBGdWzk9JPLzXbSiPW/osvJCqj4Xl/HaFGN8BbVngObr9Uxcxfeh7Ft7OuvhLz1p9YmV/
R6bh/Vh1SwYGii5jyVKcCWkqILu8ZJO5cFF0dt0U+ii7zAv8ILr24G3n/Wcv1+Di6DilFD22QORb
SftjIYsnAGmuDbdfSD5cUtu90m25zhteUnFzFmsCYjhczys2dmlx5+HdtZAmqcIozaVJzlMsntHB
fp7BJbWd2qAIGl6luR4iO2Z6DQNzMPHY+M0QCRdJl6a2GgpK0nzR63Swc/od7X4/Z+8C6SIyD2RO
FshHq1Dx47SUtjyQNkiuZPAXAq3LbQvVPjQLLXxyXavhIFkZ3Vk2Vycyqd3PObiIOlqstBwmnuYD
D3Pdt8DZisbzkeAi6jZW7tuiMfGhiOBNtnUFLe/W1KjYrzjhstxWqQlAdrGm+T7xPktR5rtpg/aa
kvfr1z5xcXUJlbOOQfuRq3n9OATh31vMvD48cTlu7b7AR+4GFkW3Y9OeQlN4xqnnOPlbKIEGGu0i
08Gg4viGAVqDQQdyrUF7oa2euDAugBnaeqkqnOgyV8e1nMXNSPfx0MjVPNCuqI+IkfoHWkUhzfTA
5b1NTHDqk1TfVhrxcgFR+JWr+zprD09c2JfkJJm5iWSemHB8MKJuH1KLYltW7qE6NULHEHYEh+XX
wQ6yOQBGDtZpZoGGOlLCywf068pjHSX9nGHYeHto1D7dPLdgyywsyvqW1CB4eNv3v27JiYtmwSOZ
zMXQi7ydovYk6RSd93bln8GClniFl8QlwWxiUGpwG4m8VPG/ipoffc+9yGo44IsvL5Wsmj3UQ4PQ
VXQxZG8Gli0r98r1ExfDMq478ARjLXLV0S8MQ5mHOTTf3t73CybsQlh4CkgpUENJDnAHPxV6v8X4
z3j0WtwFBq6BNpGaRZqHcfAuHedbwvRHv6Xpyw1HygZQY4Jss9/pl3aYQDm1DH7z6ckfwMAGlrDr
Mc2jOf5YG3vfwFj9vtt5ty08okPcTXCZUjzJhv5YUnoFRHPpKJ0+P6/oGI0ES490e6ik+BVUiefS
zqNtnQpGwmfTiVhbH1gyTVkwdl4vfVS0Xx5lUfZjt2gh8pTb+ihn4KTXvr7iAy9tiuPt40g2a4cy
er4KoLPCutkPyiR+l9CFaKUgdo1CoEhzssv5Vu68xshr/Ontm/L8hX8+G4DLfbktMQTeVrSgBd6b
fLm1TRVmcSL3o7Y7PExF0ivv2udtfu3vOGfb4PVBx3gWyOZnlBIseDSLLBLEHDkP67swXYBeLUAr
8/bPunAgLhALQn79vtUmyXsTfk9bCJ0R4lUBTFzklUjagRbBkOQtGo4Z4/P7ndVPfp/9HLd+yxp4
KoAtBZ9UPrD1kxnVD3Bi+6U6Lh8uT4qJq4oiLo2dhJpkUX4Bi7UXaS2EbpzIxGmc7iuEwnKxyeXY
D/SvniV+2M3EBWTt1UKNlFi87neRndMYYLK39/v59r12K50at43ighYgxc77KorfRVVcPZRVtdxG
4PPNdNSXNzWZg5s2VOaKvV2wAxd8ANGTYhW2T/KyZahj9mVWNupXskZ5gs7Nkerl89s/7ZIFOCFA
l6nAOxSCbRtkcx9NMJKDDhI/lFrior0iwWZV8CXJobgM3HNfBJlcA7844IK99rqfAeGqOCpsWh8V
ZNVO49L4eVMXy1N1xTDwxPAcQIqzXuvbdpA/vbbcRfKwsljqIml4HokyPe5V+tQ9U8P7Le64hnoe
+z2eOUNlAd4aL8TiE/A36kpD5kJrL3HZYBlIN+hUd7gu4KDoshaCjX8V4L15TNfxW0f67dTV+3SC
scxZvy7TOyRbXgTjHKKQL73eLMJxtXvEcowqqePURvVNTHXsF5tdSM68dFRte8JysskIQT+M3+9h
F117UlwIoC4llabFAP7phOfpUIBiZOPVMZkIXixyCNcPO1pFnvmii/PHkOxOGSorOSfx+JHxcT2s
TJsrAfqCv3Ahi6UiYVNVMc9ZkYrTQLJmDT0fw39AFidFtmWfWL60w4My0U81X5vFuPTZTualwxKT
wRh/zsNxm0+MbtH9yKw5ehmdq9td48rPAPY/b/k6H7q4iY8MtN9+iz//pN+C/RJEvK+bGLtibZ2h
shfcR03ipTbKExfPpYbWDAvBbUlIB97ueiW3KED/6/fp9OWnl0uJIfkqhTMKQIre0RxdP7/ZncTl
p5rTXau6gKMbeR1mZp9vILPp6UVdRBfEnTG03u0sV2MQHqWWmAEAPbzfdXERXaxfu63kK/bclr+S
hduDUZiU8dpzF9DVSYyYaN7gLuq2Gg/hBJQolzHzm77Bs/blmUK6J4Vz1Nj3ZfsYon6XTXHsmR+6
wK6tXYaO1C3LyzCQ99NgfkJ0cPLz8C6uS+0MnSfA5fN02sZ7uYjuBvQf16Yyn83xlRzRxXUltC4n
isl1vKXJd7Contd+/Pb2kT7H7teWdgIfZLsxxyp2msd1TT+0a9jem0EOd2qtKz+37lLIIkWwPZTD
YvTlTADGsSSDtgQ/vP39l7bGSZ9jTD0R1gRxHhHQ/ijW3bAq8tIf44nLfBUNu2hC22Px0k4ZqB8f
eLv7vbNcaFdAUXcJWPF818Px2FvU20Hk7VkicaFdwF9JAjE5lhcCpEWNPgCR6vnhjpHOjOHK8I7l
Mgz+G6rqW03ZJ6/DdMFdslAkGjS+OqrF+32tbhdyTWjiwj35A7y1y6I1RUnzSHfsuNreZH0X+OEI
Epc9VsvCJlVsaG4m+Y2UwXEM419+e+IYKF1bxvpSEjwWluKUpkmbdSre/Ty6C95aFroDAdzF+UTa
v1KmccsBcvN7L7jwLTNjAHbB8zZHO2DN6kqprBSxp+W7AC4mJgPGkCXOt6QzGbi1/9nX5m+vTXcB
XHufqGFMbZx3TfKLDuEv0bMvfks7Vaih7ERaLpzkZgDdcAaOSv21jcXiV2P8Az8QDt2iwp7mo+pY
Fnfhuzqd/MzTxYYNVPABeRFFBA2PvK3Dgy4KP8wcyB9exv5usmUoVRvlTOqfMVouWvtZ0B/AMBBd
khiKCXm4x08gj32XEmh4+p3ms7v5LYGmi62k6i3JpxiEFMmiUddVQt75re7YftunZbrFA8lrrQ/x
BlbHyo/KIHFxYR0AB3VEeiwds/9SVXxswJDh99VOSG4pGn0A59OcLxua4GXwn5k9K58uPZkYhqWM
7EZzUk3hqenEzQLlPr+yqosGg+KHqqCuFOVF236J9gZMl9X0l9emuORkJgLXzjJhjrIbV52tA38y
KEMf/BZ3QvLWreB0EJrmScfbf6I6LD4pUvznt7hjmDsUDLeqm2k+BNt6F9n6Qzetnl0LFw4mZRiH
aiEk3/pgu4nGPjgK6zd/kriAsDiCmGbVwxdOpv28JD2ktSflueXO87MwZYMay0TyRdXDQdUqyHYC
aIbfnjsmpHbZVJPBo1bX3a9VWVgQFGX81naqsiB5avhe0TAvq4bdJkEzHSKBCTev1V1okxohP1YQ
E+bN3kIIh56DuPrHb2knchbgpjG01SG84Z4XTHxdGus1xJG49GB2oH2/Mrnn9VrN6wGTsvGXaV7l
57e//MIjy4U2NVMM8QIbhvlsp6I5JtXQoYQpo+C7gljSlVrO/1B8rzzlXHwTgLKLbncV5lFTMnmI
I6M/6rBpMwiy6oMAvW62xi3YyRImCM0gZQnBgABudA/U9i8zRXF6++e+nmtzl1YlbGqT9nGz5yJh
260I+Ld+Fn60o9AMeRlxQb1fRHMqt9xU/dofxgEcvJCzJSI9TFK0fvxiiQu4MmvEkzFM97zd2hWE
EZYfGu+028VatUZOZhxx35rN/gIZZHmI62viUM9++bVr4PiOdknTLVnJnicpYPxxRfW3Ylb0tIUN
e5iHrmKepu44khD7oUqa7KiSse1bUrLhQMBWeq0d8Py9f/4O4DNeHrTZl74UVbnnoI1eThhgqf4r
e8H/DYDiu4f8WoFjD/vh1C07OXIWpYc4IUGfLXvlpSfN0fp8+QmKDsUIEsUw3+OfCVxxNoSlX22B
uyhiRdapQ/MkzEFLxg5Nbx6jsh6upGD/y4de2zwnaNuAJAbDunu+jaECmRkIMFawm5+nYuuOshLl
LTMYDLRr0x5kvJNMp1V7qEnXPkJ7sc74CIGzAVPgRSaGIDqBxha91GLh+yEutu22MmHUHGU7NEc/
n+GkMHZpOjrqes2hxTifxhR97T3c/NJ0UEO8PEhTGv48hY7VW1Vk6MwvN0ksrOe3P7v93x4BYTA0
Mlz1+oyiwTznprNCKL9wjaHOl4trChjyuAub2xqdqVaDXBKCEn5f7oL4gLiFguEGPxSQ+gxqorsO
/3i5B/DGv/zwdNunoky7PV/i7XuvSw08KfOqQYE4/uXabcyFVaTdczXJH8vTXlf/el1Dl4dtwrAJ
RDVHOOa26aEFwFGOzuYg8uOnA/Xryw/X4a4x0V3seQzSwXfCGnOIh/masu7z1r5m9Y5HnuXSGiPN
nvN4otnGk/a0QbLO70BdKjYoadKu77F6SJnMeNGH2cJqrwwMs34vNybAHMBWaL7lPRS8P1cj2Z74
OAaen05frt4xETc0EFveFp0+6Q3zqGk8+c3MYVbg5epBpeOuJf2SDzH5h5KhOnYl8eMi5S70StUV
YHT9irmJZqkOo9XyFrhFdSVQPEeyV26Mi71CRhPRtpjWnPA6uVkhjqyPaRkmZ12z6gd7lideEwUk
QTpNnr/I5cCSIrIGhG5zvhZwNv2AWe9w86qYAAX08ihQzCj7eFRzDqzCfC8jQm4YBoX9ElsXdxXF
VnNISU85HQjP+jJJbgl61J6rO2HEGrIBvsHHvG7jOz19AjzeC3iFRsbLXRmjlE57F4/5WMufYfmr
XKjfvBJ3UVdxsyaLxMssb9l+Ay2/IZts+MvLGbugq2DZMW1CpxGo2ndJvZoM4Kvyikd4vhCvXXzH
Zrd2qBhG9MY8NcNww8w2nQD4iO6iiciHdpH0R6KWa1PrF/yyq0CuF4JHcYEfEu2CZKxJlw/rOFbf
vbbJBULpdDLrPkUDZnLm/R749iWDnJUfWIm7SKiNdwpzWM2Q18Xyn5VhzjAv7ffhjrFGbU3GLon7
HNMyX1mwfi/TwDNYuUCoqV7ShbS48u04dnlFuTk+ux0/U3VJjToWRDIIliGHeP1hYWGYpWvpR1fB
XRxUWxUzxDzx6fBl1btkB5REBya99dt0J9BGYx2sarIgjKv2CozcMwYh1umD3+JOnAVYDtKGmzS5
qaebAFqQWZoYv9kz7qKoEjz1+bjwPoeycnA3Vmlzu+nR00ZdEFUUECU5Lfu8beknDCEcmnX98fau
XKjMcBc2tWLMCUfZ93lER34n1+SutwtCR3eQUfcUEHYa0uQbV7Z40JOq3sUtwE/b2lzrI1yI8i6w
aitWlHzs2ueC6M1gpEXHt2Mv6L9tUazn1lJFMqsj+6Psi8rvKriAqy3dIe4mUpO3ZBzPXTeYU9vG
w+e3t/SCR3VZ4mbsWy2Q6uaQSdXHJZj+MtrzDeAirkI7V2TUk8nH9uuKAkfWja29EnYufffz///2
VEw6Rvu0jbu8T8LjQCZMRlyr+1xa2jHsbV038FnU2BIrPt0Q/OO31Y5NDyYRW6Ut1sXAD9m7OouD
2G9YlbtIKxONAeQeV5PDzfU3CdhKTxGJ5cHv0533UM06+b/kPJ8TSTKjmmzAjKnf4i7SqgbH2qwD
0uX2ULdhko1b6xm8XJwVsAoT8pOoy4cibM+8H5Yz7fzmbLkLsmpoPxaiZE0+luR+X6YvzXqNqfnC
FXQhVqDTbiqZ7G1ecfEdY2gq62350essXYRVzRsJNMjW5bGgn5dgPVcMObjf2o5VQnydhiX6cnkQ
80pnjanUGUQCpZ8rdImz0nWOQ025zsU694dSV9thDTfPsOjCqwrRbbKlaZvHqfwRlHLP5mn0s31X
XpBWtCgLEWnclZGc9igYjzUp/Yo4Lrqqk1OMocfnXR/COzxRvg5FdCXJeX4yvZLdu+CqMorLirBN
55h04H93ImBHtqNPMEIm9cpE9oW77iKswO+zRVJ28ORx8BliFiCcTQO/99ofBFpJRKuV7zqP10Uc
g2RQgIi2fpSC3EVZhQ2fiSKqzUW7bIek6R920l57D17aeecRy6aCr23QmRxUDuOHKab2mEjRv9MS
qP23rfXSn3CstRLVjpnCssvpDnPax6k68L4rTuUa7l6QRR5FL8O0UctuxVTBpniXQzT5bt75lYrL
pXvjhNOiC3e8kOsmX2lT5hAHladqjdYre3NpdfLyw6t6WqFkPpq8ARlxbWSaBcx+9dt3J5qKMgKH
UNA1eRE2+72yTJyNWeURus/XmiIXXuUu7sqCBCRcmGxyEpjwU2CtLrOotuO7shLAGwcVP20F5Ve8
xIXNcik+xsqMQw9CuXxrt/e8/AfK6Vd6sRdWdrvgYGXgSq2myYedfU2D7kNUX2OQv7C0y/4VDooC
mya6fExGfZqG895TP0Z36Fm+vD2Bhsgu6tLIO7ouyZpqeSBEej6wXIDXVIZLn9qoyaeuAANEsNSZ
6gO/UoKL8RJQHiItqGByRn5tAmjDpeSexWOX+6seFjNSW5q83iTKWymt78d5YVe+nL8eqqjjaiaa
RGMZ9DqfAIERDzFlRXUAatJCYiFh6j/NjB9HBlhmXh7vAKDasplWgwQ3vE2m5ZNZ/MTbuEsEZkdB
66izbV439Q9U0/42ASiAvPyOi/nqLADSpkMSUqSF7g+aV9vnelQYj6zAiumXzbvYr2bWtSQEOdo6
2uUg9A6NO3mNGemCzbrgL2QiGIPZqM5JFKcHwufmZMTAr+zPBafpsoHFZcDSZhoRz9O+f2etbCGx
20HTCt34ajkQmpjbrdHkim+7EH5dejA2dqHd+6VF7410ED2wFDA5DDESXf739oFf2i4nh4gVIxoz
qgiRQZ0JCu0KypQfLwHm1F4aQTfKEcrDWNx2cXxuyHzb8+oaT8ylvXGMubVjuk6hgRmAzeWUFv3P
Jp7Kh5pSfeWwL+2NY8NNmkCiZiRNrqk9jBLqA/HafPbbdyd5mFK7lUEz6nzh6r8iMF/GoL+SUF24
oy4p1QyJnl1ttsl7ZqePHDDLv3pMe6qsrtmQdWXfQjdU+GGJuQvnWppFDmic4xhYSW752pfHVMaF
n6tw0VyLaHeOgjtcRTX+V9LxjoAl2i9/czFcC18rs29Go2JdtMe1iN7zempPXufrQqfWVmNqDrpx
uU6oOKbcJKcabCtXAtmFm+kipuYSgiQ0nXXO1uoxwpslS4fph9+XO7d+LmJSAMSi827l993Ii0xB
2d3zPJ1rX7Z7mHTS1LmNxbs1tA/NNH/w+24nZZ63uUJqQqq87QtQmvXdmpFx8npJMBcgFdA0nuvE
VjkkfZoD0D7BQZHd6wnKXOgTynHrNO+kzIdWfq3xTtz1dGXp130Bc5FPwSRLM2I8MYdAeYhqdGnk
fWyG6cGGHXlSQUCgxq3rbz5HwNLnvOu3imuapLyV21zmnZjTO+hGqgPqmfKKvb7u8JkLoClGpTmr
9zKfJ9l9t9s03ChKtocJupNXXOfrdsVcHA2T1abKdSrztpQYzxmr/aB7Eh/9tseJWJPUAsy2Cquz
7X7p1uK09ny89VvcMdtttKsZG64w07G8N2y+k+PuJ/bDXCQN4eskYx2pvALi8aAVj7IAGspePoGl
juHWmJxtl2RTuU3nv+sCEqJJ8clrU1wYTTLrOaFA/gHbzb7IcXhsovZvv6Wf+z+/3XUZKzOJUmNp
K+5m3f1FdfCv39LPxvzb0hCVlsuoepWX8wh+nnjHE477wfPYH/C8aO2N7ILgnOjxaJvxfiHmL7/v
dnJJGtgQNTQsLQn9QndusiqAJJrf4s8m+9um9IjVC69KlQdBEp1WAJJBuVD6wYrYH5CoYJm7kqbB
mYXtUxmvuZyFVybAXKI11WI6TK00OIvSJO+nrUveq1l6BT1gyV/uCp2taiZTqHzuouW9KGJ76lMR
e9VdQTbxcvUtSCzZOqaAhyLP0+cleGJD8uPtA70Qmlw4VFHCfpoIn17OZVBkaRD37xl4nFvQ/dPp
dkZH+0jS4NrL9vW+LHORUIBeLoLMNjjXfVCywxp05bFTfPol9MRvUGxrbzbTB4c9ZoWfS3YBUiSA
bF2ZlMF52+fuVyCC6YgHhfSaPmQuQIqsC1HrOOMHEfNjLNRTApKzt4/mQhh0FAH/r5Ada0AdjFjC
f4FevzuWlNErQfDSOTh2HEcjUpE2UHkrQMTUcGNudjLVD1qjG6SjdM4ajPU/oFfrV2BmLmyKyzlt
p2kMzu2KWywqSHbWxm+oFyC9lyZSxOmC24vaGlnNCRSdT2ZQV3K3S6fg2LZMp6gCDjE9z8v2pbHV
415tfnmOC5IqFlsGLUYW8lhuSWbs9tckmd/lcSFSod1ALdci5sbh9hAl/FeTDn5wRuYCpChdx5KD
feo8t+O93mSTUUJCvwjjUkXNMbiQmbLyXNfNvR7jbxvmV70MykVIjUUSTYuKgjMwkz+JseaWksmP
KYS5ACnIyTX9sK/peQqbXwUBXnhAPc0vOXMBUrHG3aZyQAgwoGUQevmehLNfL5i5TFBRavpysG16
3qrtG4RmPizG+qVnLvFaPE2lXEMmz+UOmtA9Wn5sA1NXXC97tu4/e57MhUfpnsVcIZCcQbbT5htJ
pptlEvOjquZwfijxiLjtMTKfQWBX3iaKBU9wce39BmlKaEMOs/2bpJN6ogQiRhkIjeLDtE6pyMxS
Tz9jjMF8Trqo/rfie6wyWtT8w1y1icrahqOOo9Jo/lUCH/h3FMbANgV9rYF0tPSkldCHSYTzj0KY
/QYNBgwF26Z5XxQkmLO1miyEWZEIZyZIpzkrcGXyjsc7RLMpPXAlWvAp6dBmcVGgOW+H5B2AF9W3
VQQF6DnFwm6o3euzagJ9G4BM955ba/BJNvUDzTEXHGbiAroQUQRJ6Hoss70a0cr3U3ZkLjhsYyNw
+kMqzwwiLp3lXTZTOJG3jfz17gJzkV8maYt6fv5wg5n3XwMee/eQJf2vTBr1qGg33b39Zy6EBRfs
Na5mYH3M5Zn04a0U+pNFSn/lJ1xa23nAl1yD/mYZxFmG6OsEejuxuPcTjWEu1ks3gu+ATMgzn6Nz
KdkX8BP6JaquHqhcUJ/R6SjOmgiZRcGngJBro3cXyg4us5boki6E8aRnWWMEfoo2dduMMzm04+4n
cAzBz5dJBG+WcW56qKBPfGwzHm95Bf1bzzN10gi7A5xbB1ycUZS5J3tFDt1CKr/w4BJs0QU46KTe
xXliy3Z8lr469HXX+z2dXNiX6sopKMDXfu5H+bPsyL9Qev34thVdeH24sC+2TyCoCid5Lpa4OZaK
Lqckgr52JSDdk7bBfr+DPP/KH7tgVi4MTKMss4ItXZ5XU1EU4don1iRepWDEnZd3B8Pl8VCU8Drb
lI6HPl1PyiZ+kEHmAsEWFo+iZSM+XIb6xoTmUY3Sj22PuUxbGE2hEGLG6S6tiEFFIKoT4404vn3A
l/Y8+n/OzqTJbVuLwr+IVZg4YEtJPYjy2HYce8Ny7DwSJAGO4PTr31FWNtKKqrDJIgu0DGK4uPe7
5/w+L6FeI6gGICoaxyg/BLSvUrmzzm9TuSDY2MWwfYxDeREdyn7wAJnTXVSf/X66s2OLiqqr/bW8
RMbChoX8VCL3OyhdDsyW61BvGrMCNeOnpH9q497vteJiYF0B97hgp/ICo6c3aLGFoEc4fPCaEJf/
ioPBWLFcf3WEBmuS14c4CfxaAEIXAEtqupu+2uWlhe9M2QVrKuBp4LdOXP4Ly67guRHysrbyrdF2
OJakUn5L3NXZUhsfoSlQxJdVmUdT8flQJaXn1ndltsakKptaFdFFrSrjOn9OVs+w3yW+1lJFbRSW
0YUvxZAaujyyQX7zWyrs923f0ZLC2aCKLvX4xyTMu7qd/Q5xV2FLQ0ebxJWKLo3CbpcseibCvPf7
1U6iTeNkosnWwRxxCi7B/I3X+4vXyC7lteZUG0Kvcx1E5EKDKnhaB6Tb/Ea/Jnl+Sco2Gt5lw6aj
C3J5IYQBlvVQJ/ROoPsPD/LKK8tFpKxuVlg9AH2DWDG2+2YsOaxVVDzDxgXheyh/yiAu0y1Zw4yE
OvqOvayfthFnT5n3XKVFTZZTxKcQZcYAzQUFLrR3a8dKihp1kx+2qqd+B6sLhnC4d0SLbMLLStPr
oh4fvGbYJUCiwrZh1WBcEkULdExakprqzjP2xhXpUmI5G/HAYzzGPqwz9FrylMWxn3t56FJiS2dk
WNItuiDd8SMi+qvFbvSaExcSM7AqjyiT4WUzZDkqMiwPPNzvJShvzYoTONRl1Y60KMJLP4uXsO6q
FNCPXx7IpcJWSWHWE7HworQ8IL78IdfdL+HhUmGBhYV2GIjwIvF4hgzNjGxNnXheki4XJmWByGyE
qAXk9P6eE2i6Ce7n9Ru6ONje1NAbnwH5KdEFEMzpW6hG3KU8bjSEhS4Q1jA+tM2M1XKFkNL5akQR
R7AtSinut4MpEv6+yNnwieQwTD3kkxxUCl8r+Wi2aTnQqd/8lu2/9LfGfiaBzNnVKO5tsHcXdFZ5
dfSHLmilFNILw2bFZSz5RXftheaF59DOdkjUZiPTJfxCZrBuAQyf+VTdw+lu7LV/vtkv9wfONEWs
4ezSKXvkUfNI9/ngdUhQJ4ieurAbAUeyCwqpJxWWWbmGd4a+kRH4F8ssFAoKEjMdtZ2BTer2Pz6G
/XGvWeP38HWZ5p4p00wiYBcE0s87Hc/eu82lw9pqqQhEsthl0piTiHzoGum3VFwUjCIQkOu80QtP
cpvGgcroXvgdby4IRkLVdR2lG463vjrK0sYpFGyMX6XORcEC3jG0I5Xk0q3s5zb0qIuoOz/8xmJx
QTBmY7HFdt8vqpRb1unrIp/mKp2l8IzCXBosbNa9tB3bL23U61Tm+deukvfe0Teymq581jAMRhVJ
v6N61s2fjCiqD83Sl1/DVRVPoq8Gz1eBa1u4I/koZLitKAbIF/RXghWd/AId17AwZxo85BIul2Ru
tqegaNtDbGO/PhDhsmFEoohBW4wueXyckrF/aBQRXitTuGzYFG97XcwjZsXqJQ0m+a5HOu9O+P76
2hQuHbY3th52PCIvCofNQVPTPI0qKR7nsmZ3zsrXT3jhImHo3bcyMeh8LlqwLBD2Ogwtu/e6vvX7
r///l+sjIEHDuo0sl3iL4bpNO32Bqop6N+ei84q/hUuE5WXdg4sYlwsv+/5pDCBjXSGTffS5pISr
rQRxmRYS2ZgdDhwhbRj7ymPrFWsKV16pb9oKVl/NiqaVCqIGMk4H2DbdWTm3Pqtzu1bM9gNse9YL
Cdv5gcMB55Fo9C37TYv7HCaSJl2dzJcoMcdBDe8WM945jm/8cJcIm3su807b+WKC7X3SlMmBFXb0
W+yuGCPSdeMkOjJcmik4WvMDvjBeRXXh2tkxEUZzs6/jRUgKt0/Tnpa59isgCxcJm3sxrWwLhosI
2uIgiuRDUJV+VrfC9eDsY6GTirTjpZSfa6Itnj2173xfP/Kv+1/OBA0MGNuK9qsqxo/obvXbmS4Q
1tRd3TdlNYLrCFQKOc+eT43f5nGJsFJzpL/CYsQLE3REycghiPrE78JwibBtNboY5usPL+f90LX5
OZo4O3ltTBcIW+sWuiBw9bnAZOxNTeLvm6xevIZ2cbC9h1zqina7Sw55l7Ti03sl/e5/4bJftre4
RhM9XKwmf+dz9Ik0ixfyLFzGC5njoV4mDJ2Pzdt8eyTT6PVcFC7fZcO87CRsoi8ltcWx6RQ9wLPh
XrH6xjnoIl4NTJX7DlaqlxFVsDfc0OjhmsL3OwhdESwk6domLILussn1EzP0TdnVn/zWCf99zwtS
wWKjLbpLtEX7Q6PJz2CP/ZpZhEtz7XvX1xW6AC9Tsf7FAKbY6W6wdWvGnSszzqU0+6bayxovb6Kh
O2zL6pX0Fi7OVYVlDd391VwsLA4zGcn5mVDtJwApXKCrA+9hBZilC0JbdUD34VGsMOrz+pwu0cUb
pShDov5ioIx86kRrT3HSU6+8unCRrnxp4NCwsv6ybfI5DC98ju6EKK/Xj4VLdJlZsAo1DHOReR1M
p35uQfaMxLY/YhjbfqBzmTzFS7N3fjvKhbziWsLSk06YJxGRUx5beajH4bvfR7gu2V/uURZq6PhG
cXOJh+BHb2KdJn2u/e4MF/LK0TdK90DqSzG0nykMipWkfsGcC3lFBdl7NbX6EsSWP9kxPDb5Lv0i
f5fxCjclWT5N+jKGYJKnAE3CCUHG0G/KnRAX52PStbbSl1CT7tjOA7ovIc/vN7rLOc1rV2poapvL
XsTfdbtdcgu1wP/+5f90S/+7LCNczgn8USLRhGoumB37FOVdadLeDNvRCq3fQtlLPYQ93d8PS2zf
TNW4nTRt6XNoggpnXzzBD0w1+ng9DGW6iCYfD5Bi7LO8sjM9hQOoL9brDbMNNepDIxAOtFUxv4Hj
rB/uD9O03xc8sTBs6hV2L9/in7Ogj73dvHINiMt/H7pkcbVRuLddxj5P2w7mmqEVfml44SJUWuxr
TyvkkRqWw4Grf5fXnv7kwmWoFE9mjrNsy+ZWPzXwwf1fubTlz/9eNDcuPxeiknu9zJZWexao+ace
5XFh0o/FEC49ZUXeI0td71lJOGSn6AhNK3Qn+VlOClcEol3rZE1UHmWAEN6Co1zSqq3+8JsWJyYg
7QoAe9N7BoH6/rCi6/JxjIWfLJxw4axoyYNE5tOWxXZlWS50lULRw3oBH8KFs5BETpJOh2G2WrM/
U16pQ6P2zS8ucPmsSuYoWhd1nAXh/ClGUictZR74HY8ujxXDnKgrwyKC1AkP0wWRZFoVoZ/unHCJ
rEmjItlHdsvAk/cPy1jWD0vu59sqXCJrCCGyNsaUZ0sYfy2MehBj59cQLVwgqyIWR3lY86yFTOsm
P5u89btLXVUulAGSKDIJy7jE3o/LgR+QVvZ7KLks1sxHBBgwDMyCyma5hcc2iT2bAoSrylWZKDd4
rrMMnbPbcZSxOFbcM0Xn0lhJEsu27EeW7T0dDmuLDEMOUdw7F/WNM9clshKDPm4652vWirL5U7Nk
GZ/KnZTEL9Pg4hkB+sGgsdHwLC7R25aoVJPaD0QWLppQxm2At8COaY+6IaULlBCvQppep66LJsAA
rok2060ZWeY1bcsxPg64oPwOFxdWW2cGpwdYcmU1LVQKycxzk9yjVm99UiduKRZYiuxNgMO8VV26
dONTT+bPXrPiompy3gSHVjzLel6KBxOgCWCWSDr4je6k6pOF19DOm9asmjZ2qNn0nAejH4UsXFbN
qD3abRGzLDo0G+/SqBg8F6LLqmnL43DPJcuKVTxBLwt2mfpe+eXW12S/h4py6+Ok7qMoa6z8tEz5
A1r67gm33RrbiSxm3cV1YZY4oyV/j47il3CL/S5+1wyy46YZKiPXbAiKpjgMFbtK/Icb/Di81orL
rEV0o3SIBXYQZDlRyP9S2eaL39DX6frlpUsaU0Qqx0WEdAzMSaY2gptlpPyeuq6+FJQ4gazBIS4L
GR5BBcpG79W62ie/3+4sl6pjnJsWkVwbDGMad8kDxJk/+o3tLJeigVp6MFqW2XXO6LQ8bfvuedo6
L91+D6NNbjPLICi6PgTCooSZLMQzkenSQ3JaAcFSzHm3AfBoc159SmIe+M25Cw/1u4SId2TWrJli
/pAg5D3Vem38dpILDdJRacgL9Vs2lVSkqLMvqSHo5fL6pi46CEnFCmawas10tFRAPdjwZFAc8MsZ
uTTTJOKpWcqWZ4SUb+0yn7c59v3lzi6VA2nZFgVLFs5EnmW5zU8RXYVfyp7y388APcOhCH5zS1bt
cOma6rL5HIshPPrNurNLqRQdquAVx4WRHKOcnOAK5tXqIVykaVxiJdSot6zqoj4NkNc5wPzIz1Zd
uFQTXi1RP2744XLo2bNMNn3KoRTht5Fcoon3oawKgUknYa2eqbJDluv9niThNYp4JSXlQk3xvJS8
wQsOh0AxPVAS85+NjPQL3+xw5x9wzd+89iec0ItMQxNAUpxmQ2ySd0WihmMTDdFp1UmAO4T7wa3C
BZ1kD7PyfolpFrflVxH37/Oc+0V4LuXUBHMw9kZQoHA1eccTbtJiiiK/xJcLOs1M4FmnrqMv8Qci
A53agfzltalcwmlQYQeBq2XN4Fpaf9ZNubxbYg6d8f8ePrnxbZ09G2+WxGChl0wH3fbSUZjapDB2
7k5NzYLjzvXwXg0F+h90Weo7qZ/ruvn3euJuvbNccVVBuMtmbUPDxy3A01UFwQMB5PYFjr7b+4n2
yIT+9z/wRjToslXbxNutHgQO1HD+iB6A77FUfneYy1b1UbmEncEtY5bkYNvxr6Lb/e4B7pJVFVzB
e7gmzUgbNOVh7mbUDhI/XxHuklVh3BDI+PdzxurIPsP6bT7hrdl7xbDcRauoEJ2FhsycTQNEJ66F
KFiy+W1k7kJVvImRJgBvkzVhy9OE4j/Femddvr5UuKuyFbK8W4Oe4ofTJTiuV5JliLWf1hN3caqK
xKDBCFa9LqCDswRzasmyfvBZ5dylqYYVthsN7JMzPGCrJxUHeWq3PrlT8Xv9AoBGOjbyL0+HdWzQ
5NI1SzZDU+3TxKA2lzYV6rh0KqFlN1WeUkfcldsKpmDL0Qm5ZGpnX6dwSvMZeW2/OXKi8RG0XG1M
NGezGsMUqig1ONr+T6/BXbiqa8MG1O8y4wooDAxw5ZvVrl5ZPu6yVTP2kq6X3mYyXpsT3E1apCjj
n34/3LnctW0BEsx2yYZCjI9jtybQ0IBVjN/o1xX1y8qBIcECM69+yfqiiA5kn3VKknDwHP0aE/0y
epvDOB2FuDnbVW/TeoT2u5btPQn16yivXFOuJaYdrWwbKORnSOCKB4IT+VKINnnaorz2ukEQdvz+
DwAbXS5zUYzZEvC3aAb430IjP0dP7qJWhhZV1NdY7qyrplNoyZaGYeRXZuUuazVpOeVTnk9ZILb2
LevM/FRPYXwn4rxxEruwlZQlwSW1L9k2dG26MvlSqfDFa0m6RNT1wo7yqZqzRZDnSn+bC78uF+4C
UYmoWRQStmTtsrWHbdpZunPb+h1fLhQF0Uqu6YI54aSZT2Sb1FGE3E+kHpm931cirWcW9BIHL2Fb
lRlbQgwfxkGev/36nX/ZqIvlNB7nGqNDffxB7eNw6JPR6znOXZErWct6DYiasz6hnyEy+Tbeid86
dKEoLHFr6gpz3jJtTpXJ3xsSbA9+C9FJPAmjoGxF+JQpNNEfCjKYQ2/ujH3j7HKxKB3aGtSGtBms
DdeD7obmcZ3G+qiWyi8nx102CqIGpSomNWUVT8jDiKzro2pCv7Ad2fffV4wpDFn7PZmyBFzLJQj2
L3Q27R2k+MbsuGzUPnM8aWOyZsiI1vUTZP6aDzXpq+exYNG9P3LjDHMxqdi2BnbQdMpYNT0ZKr5s
cekX7blElN20aK4GH1lLB55OQzCkNdnuDH6d4VeuPVf2SkG8mcA7GOejCtFfP8zytKwWrq2gmV/o
xMyBdQU59Dnafb02gotJoSOLQY16nrOhG9jBRqQ5kWL3kwrgLinFlnCjkAoZskqNlzVM3vPK3Emn
3VpHzg5WoukYmZA2jgwTz8HSA323rDv2EBK6EyHc+hNO0EoSwAZNjIJdUrL175bI6rRY7Lp0MPJe
GHXjPe4iUwnksFo24R0r+8r+sFVJTnbk7bFSG30uopE/hRtp/vT62G55M7D4xs1e1Nm2tz9N1Ven
iOCh5TW4y2dJAg3WZOjmTPPkS9EtKh0K9LT6De5EyiUo1oCs4YgqYfg3+sbPaBr6n9/QTpjcVgJp
vOl6hYHnaVNu5uavfuyonykKd+GpOlIl7WS8ZKxhzbsiL+H6Obde3TbcpadM1anQ5uOYJWu67Eb9
HJqc/PCbGCdAjuHFMWsrB6Sn2i+aqQ9Dm+ye35P9fsVwWAWADNjazKptTMcifO5rdicjeOMQdQ0H
y+nabNqHbVbkdDrwMmPEqHTuaprW4fJOxfn+EDZ+FU/u0k65iZBahnhcBkpOHTgtwzRKGvXk9Q1c
2kkSqaEhvdnM8qL9hoQIeZopFLH9Rr/O4C+hId/k3FKDrzDCBfxdvtX5I53X8s6BcN1Ar1xmLu60
EmHnQFKbTWLjbdouCT/EcJApAFbgJtMxC/xWk4s+iXBMoDZIxmy+Cg22cJZKWb6Zw3/P0o1rwGWf
okgHc93uQ0aiLX9RBhYCTWfow5RAAuTO35A35soJ0oM2MHZPiiWTa0MPW4yGqI2Z4M3CbHWsZVk8
tMg8p8lCGeQd8Wr1nDlnj8P4nUx1NNJzuObdaYdn9ilY/fgI7hJSwzyzft1neg6Kkqf5HoJn9uwk
4S4htTQCpcUQgzdlY1LI+7Vh4ncjuHxUNPCo4xRDywi6J8lkdDoB7/rv1XQjNHXxKLPt89zGbM7k
viCU4BBqzvo6Xu8U624sVhcD2pSKilgAa27m0uZpP7blpTAxz/Sa8DtR6q1/gnMZ1wHryKqRH18j
9T/Uig5qgrrFf0/PP1XFV04Nlwcq9QBP72IcMiCvpcTEg2LerrWDEm6jJ3QJdk95UQ/Py1bpw1R0
+oHMOj/xVuu///sn3PrnXaf2l1MxrhttF3ylLNRQSU2S71Hef/cb2tnmNVvXyWzjnAV0hZfTxyr2
U23mLjBU9TtME8WEKEbX7yH0wWc/WpBz9vt0LCGQSSNRsAjD4ANyn99F4WdGx/+lbWXKHD1VA/YC
Uf+LYvQij0n9l99UO8G7mXN4Om97f3VX/z6uH1gweW5hFxRqmsXYKSnpWUuNgG49cS3vvI5vrD2X
+s4pXxuzFTh6NLCGuFsOYjFfvGbEBSdrOe6lyDF2YRX4w9GgASLyY0q4Czei4aPitFV1Zo35ynWY
KU78gDXuCi9xS4IujyU5l3Z7kSL4HNv6Tqx4I0Zx0SnVRosxU0DOBe/tU7AjchBdl7zVloRHKBrt
n/zm3tlEKJuZdo9zcoZqZprX+VuoW3/2G9p5CI9IvVdwo6TnXJq/q1EdLaxl75zGt5ajs4mqYN3C
aEnIGT0wf5M4/nMb8nsqCjfGdgmqIO+iwhSYksJ0b3vNwiM8caOT16S4ABW2J9Yhww/vdfdeJT1s
NOXoJx+E9OnvJ+IAT+Cqz0NylsvwruD2yW5+KtTchacgDyd1UmPoZFWHhIffi4jc66C6NeHOvdYO
Yu7EKPCzOUrDsv0R4Jnkt1BcJaiad0mhEk7OUVJ/Mk33R9KaOxHNrZ/thKhqYVCAGvCz+U6fZyUf
hzH0e/+4OlAD/LRi1V9npPzeDts5MdGd1NGtH+1sSqINmxuK+WBtfUqmw6rVg9/KdrYkz6ugR+R7
PUnqP0i9p1vn10PGXViKbVAMHRSmY6iKd6apU8Ubv3esS0oVmy1DGIDpbCRzlyZ63Y97Od4zWbkx
264C1I4u9sXWFYMLY/GpDDbop+2b5+PSJaPKki2cDIqdpc2/VrP8mtSr343sklE26ZeVz9dd0+dv
zaIOkSF+S9vFonRbynFesExyi/fcVCgohuXx0WsNulxUI4t6K9B0nA2qU09Q7+dHW/F7b+FbX9O5
Kxsg7yTQFBte2q9zM5zWzvqJJnGXSEqSXVVtvdegDXmSci3+6pbVL3ZzkaRKsSgPCk2BpAbpNNvH
fdFeQzOXSDLVmqtkDqqMwQ9JVOk6fvX5ksylkWLWapmvGBhNHThg24O2iVdcwlwUCRZgGq7wdj/P
4czTKhpWdEpCfcTvh18Dul8eaWvA6hyajlU22+oNrZoffdT7QVRQ9Px97EnsdazyymTYQACoCFBa
nkIebPL8mteF/8tvh8/FvNRkbLK5LvenqOD6GM2eKR3m4khrUY8yHOs2q6ru28C7H0O8+In6MxdG
aoJcN3o1+xlWJFG6sZmkTAmvmI25/NHetzOrYr2fNe+OQuefOS/vpRVeP1OYa/bXJ5oMQLtNFvD6
a76j7X3Uod8zlrn8ERmTpG1by852WtfmEA5VDLn9avbzlmYug5TPCocVHZosD8JvAfQ2KlL5RfjM
VXham4AMtIgNKsk5NB+7cX3gSt5rp73umH8nc5gr8bSMZISQmWyzreva70styMehteqlmCV/9DoI
XKGnBBqhItm5yfZl+9ZU+g1TxIv9Yi6ENLCe5BRtxplstXojupg812Fv7yz3f9R3X5scJ7CNp7Ba
16UxGZS99TFedf/AW7E9FM1GDywU86HoW5KnVE3T5z1K9scFa/j7EizTnygLFH8y3O/5Eb7m+WM9
l9H3dUCKI6JDaR6hUTkd4KBD8xMj4XAs1Bg97GNovCIA5gJOvLTQBMS8n1F8OsKwr06HtWZejwnm
8k0bV1soFminJnZPK9091tO9fsB/slavTboTPle7gGEFbdtMBTiCDwo09BHKjDZ+qoDJdIcJ7jDh
gVQ91N/g+vUE5DXoDkGQr4dZFuI01gJZwXCqgiNrElqlaOkYP/GGkiwvZvVYFjM51pA1eYzRSf6n
7ZP4LZrU0UiupByOOd3wYeg1qjHIaf+x2Lx8gIr18GZgKC9rNa7PUCtss7zv79Uvbpx9LnSVj6qu
+hHTGemfwyIzYv0MZJgLk8fwSLGmG1uEJYJ86OdpTdkkY6/aJjpYfr8mownEYtWF9Dxytm/v82ht
1iqdYOwuvV4l1L0qm7aWdmg2cjZqnmw2yELKc1cV7A+fs4m612XNUfjiW8jPcXgyQ9dLFI76Jb8z
P68frtS9L6HIJzgESnbk85ZxeuZBnUOAXiJWYR16I712Ov3XzdlYSMGHBT/PiWj/iAazfsl5Mngd
sdS9OmM6sGmM4Nhn13EajkEA0Hkl8Bu7U1d7fe1T9+rsqpLrtmi3cz0EdkztuCZlOgRd7beC3OsT
1gwc4k4DO+/JsKblFTR/gIHFMHu99ql7gcJOYCnEUrJzM9L4gL43E6fB1gaJ11FL3duzrIeBG5Os
Z7IH6muPitRFzoW8c8Xdmn1nBwc6Hsg4IlHOtYYBlO7j4TipavO7KKiL8JItzjvRD+t5kqxRqYDl
7VGV8eaHfVL3liviYNo3OpAz1dWIirUecdGVlfZ7xFD3ooMpaZIvPXZwQ0R4gtI9DGC2cl+86nTU
JXlHg4c01e1ylnVN37OlbvNjCz/5xG9z/ev4b+ahtGzezmGT2+8Geo9PO3KXH70OT/fagmxEx+1Y
LuexIEtWtgq/O0n05OcLR11imEGgH8wtZifcR9mCqaPkI+i69W+/n+88UJuei2FLtvXc6KU5kjou
a7j+8cEP66UuNDyH0YRsLl/OObiBFzw27Haq6zrUXuc+HDh+v33VNM+TLBA1wLrtbbT8WXu2ETEX
ppZwDUN2Dr3BeVQcIT3wNQlCv9Yt5s5KW8PKOQ+DOuvX4UWWOVwtc6/DjLniknUcsAYt/GXWVUud
TslQPcI7z0+qhrkgtWZrbLqma7I96PmbNW5XyJd5ep4xl6UGJBzKvJQqi6r4bUQIQM/GL4MUO5nu
nKxcN5DCzNCV8FceDJ93Ku4EOK9fH8wFqbsZ5uuBUirD1L+PA9QTY736GdIzF6HWlWoFXARVViAj
mG4acEpXVF7pf+YS1OgDo3Ggl+AsquBbPaHegi5Vv1uPuQR1MelgK/YpOPNNfWFFm4nGjytnLjet
mlLURYtE+jSM1ZvVqOde8+i9z4mIdozfT5Qx2JqoTOYSDTfjW8R4c1qNnR/IxFxy2uZrKGLRFZlh
5Xq0nYFhUbH7JRtdSJqbQhRwDwVrRFV+ggLBhljAeGXqmctIGw4/2AC10Ew3wXpqWZ6k6MV+8Ztz
Z3fuU5fsK3bRGTWj6TlM9v2oB+YHeDHXM3drk6WxJU3O0y76NxpYxBPR0g8eZy4arcsNPg8w+TwP
Yp0PbRXy1JZz4BVZMxdXNu1A6wXyzOeRyvow0v249qUfVc9cocetiBGuR1tyDto2SSsRfwu7afIK
u5gr9TgOUNOjkHk4q4CXb/OAfwuiqfdbjS6tnEy06RME1ueorF7yli+nJtzv9T5fd/oryReXVk7K
ZoDxQx6dIWkgHmLByzP45f7YdtzvwcRcxce+o0G9liQ6T6ulR9qz7ZNcB3nnQf8PcvLav8CpTfF9
7zkpm/g8xCOLvwmElS9LI0la7oqeJ5h4HSIOyda5z+v3wgwwRxzp9rKVYv4wweb95wQ7puZBhNDW
zpuGP4TVuHyMWU7eCaSKHmC5ST5TLevHOdrlwcKf4RkNeQb0JJzhvc4El5YNy5mKua/Dc8h19xZS
ofzN2EYQUvMa3sWv4Y4BcDWPwrNY8j/7oH2hSBD5De0k72iAJXONZc5BQzc8ufv1UETyXp7sxup0
WWuTSMjE9mt4hjaWhuhCH+0HFg30I1Wz8QsMXH3JiYXwtVxtiFJBsX1NbLKd4qa89568xuavrE6X
uG4JnIUNXB3PCkTax7ov1ucKh2dx6K0c+YF0A6T+IsHuqUNf3zKv/T33Rq9HO7d7H54XmcgjFCW2
xxJpqCMExdSDQZjy4853v37g1/6Qk0ggdK+nagGdwRpL55dWJNVw6AZDj0kz6EMLD5B042H7UuiQ
iCP8mhkazGlr8QXHAV5B8tr1woZQPEd1Jb6ocC0+1fUmPwC8HttU9DPHftQE3OS+AL4J4F2CoPZD
QpryXTUFxSP0L5dPDeTMnq0ZyjElhYkyJO0/75UoTm3Z1o8a7axDkyZ8po9yM9tjzwPzueFtcGmb
aFrSMOZV2jZq/FIw5EPuTM6NueH4/79UE81Um0b1+X421kDHmJr1FCt+p1R56wu7590wD6gc1NG5
wq5+hAxQ9RBq0Z50PXQfR7VVd/Jo/6ggvfaFnUCl3MaqN7LD1QB3APLc6aWH3RZoxXSBAeAJhLH5
AqGg/gdaE8NTzcq/KatFSvXWpAoYwuNYbskdKPDGu+NfLK3oaV2ga+c8tvvPEZpwaa4xtV6fy8Vp
g76F8q5AxlDY6Nuq02ac7pzrN76VS9PyoKirqEHwTgKzprNRw4GQJUzjXSSHgUi/xAlzhfjqWkeK
5j3Dp6r5IcinRxN7dkuxf7H3Y9FD+D+mZ+yl+H9dnOQPA7wi/vrvyU9e3ysufG/tBnFMSwUyVlL+
EZNpPfMq0hdRxe1pLIr2YemS7RyLZPErT7o8/kDmLZrrXpwrFD/PAkv1CEfj3O9J5ZpI07JHunDS
4txLMZyVMTQdFJUv/z1bt/bBdaH9crJsbcQJqhf8bPbVmHRoEZEUS8I+//fwkEO4HiOv7HrXShrl
5q5RKNieWxKVhTiUFdTZh0NLeCBYKiEzRj7uyxyNPxWqyNKk1V6t0Plh1RJAyk8lLMyHdK9xH3Qp
jGVNFb0vgPbMzWEYqZ3Lw5RECaCZvR03Wh+CmDfij+mfLZhOKyCm/xW2l8Waoohv97dVVIfFD0gJ
1UhNrQVsm2j6f46ua7tOXYt+EWOIosIrZRd3O44TnxcNJ7ElAQIEooivv9P38ZxkO96gstZcs4yH
bfqHxGxdPYU8OStkmET1TAZcFvu6mIuFzYaoNQxVfnvppjNIdHdJGxoEAfdBQnjWU1JmVtMK5smw
ZY01LuDcQ4B+cZGgdx2cfZ9jQ2RWkcPorVhkq0+IK/hSJjr+yW+Du27xTeFI7n9JvsuHQXXs3eb7
8uh0T06aI5NkO6RtvsIcpqHodtbJxwnmVb+tECQ6a3ikdI98mbE8ihnVn8UiN01UtGnsHnPTTtVs
SVPAGw3vOLSrqKaFWvS6qbszsdH/zODGomXdj7E9srsc3wFxDdrvJSYTsmJR25Rts9hnPu0IR04m
x08jXucTgcHb+pB3ch9KSXv6iIQW+RhJbi7dYuOoWJDEUbYH/PiBHu/J+ANiKDYU2ua/owaGqoIr
llSpTX5mypC/Mku+WGgHzOnM9EZzoYYCYmBiSrC32wr6KVrZcZ6rKfPLqRFqBgHTRBKjXA4732md
x7dx7hIkcHUaGeOTzpPlsukjIY95tEMCp9fNbZdmknv60w2j43U09Pj8Euj+PQXO+rZcObMXZ1h8
xQsY8Fv2DaRt13FTsGUbN6A/vjAIxm3epBIbfD/nNg+6xrE5NL6M+k70d7HAR4vUDGt5TIo8GatI
VnbQM5+kGiyS7JctW6LKz9ugrr7tjH7s92U6Gaz3uy4gf3hJxxkBs3zkVT+btKBoSvqq7+w0PvNW
dOREZ8fJqcdUkJ0auueTrEZ7ABMoMMIexseeR4u4p046/dY7x8jjIOLDs0KiciRlr/vWtfhNXBed
AR4mR1+aHkSOG5b1S3dKwrxNJ9hXqPRj9as5niLZI5XNQDQ3/sZsoN2QyzmkyeaKBHyBtWjHde3v
koR06d0OWoj5aw4Vm7vYzPirFs+EPiNDjkRFwMugJ21oz07pPOXisvVyEmVPJOjdxUiQYVeuc8jF
vex5rt45lCnTCTozuOKJAR+oDjtEsATa9szLZyQwwUwTUiu2nbQbM/MJi80ZTBo0Z6t6HFMsxLNY
1pXdDMPYIGN1tAZ4w6gWcMw84t3Xp1Ysqm6mSIJS5ZRbeTHn28Z+dVDkjO8uILj5WWSWomIhAtsz
W+IxvRx9xvevJtHRCq+DzTjEqeyRuqYWRkhVrJtGXz3To/9M86lJ7wVpWv/eTvkuLmlKTfRT2WxE
ATnMfBfgQzZpVgq+jfINn+qXp9HRg/BiSyPRPxhO5uUMw2O21JmdSf/a8Wxf7nmMdQ1Tfhvx2iUs
jL/gbrlQdJqdxjpGSFV+Htsld/dHqry+5E1j3W9yiMTeh2ycVVyukyOLKhCRmbIrhwFQ/2+Szbea
c4Cm89zEcAa7dLsN6naE4CG+MJ2jcoeKau+O657bdVNlS+lgKk/27Pt0XeJo/dUfbPCncXFjepfg
NAq0Hswgm5vWQND8a80Yg/8e63OWFH2/yUwVELKDNNvhrLDXHd+peZ6g/B1qmcuZXmEXQrv3XoaZ
32iEPJ/MpGl37jb8fUSAHIOs4cUt3LNMEBDZFU3cJsMFZUzYbEX7lXQXyP3N3p+OXCDQJHR4MQ8R
y8DFQb77YtkZFxFUe3FujL9uw7L1nxwZ2+ySDDAmKAxso1QxT2yaqnFuu/jfMa3RcrYxrGObYpr4
GgqmaVSpOTaRLYkd3PIxJHwnT33Xt31T4KQxCi6PMXEKMBUDjDR3eUOO4ogHXFA5tUb+gY/GFr1w
F8fLTQ9fvP2c2Y6Lu7iNV/G3GZI4/ulhKNifGpZ6+TuNpy25tzxz/iVrsEi/1iRa+VWDPOVIMUZJ
nP3JSOKnS3pkEbmd+3XvCwq9nfvk67oGXaQrJlm/eGLm+DQYiJbuW0/Yfre5FM1R0a1KtB+LX2T+
IOJu1u87NsKqi4xvs/wpgpHRqZFbwk4JD7u6M5DvRaVLQ0x1ZZMshfFttEXndlocvd3AITMfwI6S
zkE7vMbNXEmT5MBZCC4T8hc5tMRU+Ids21bfm2MOpcwwCtqKpE8mwuuExbS9M0kMjXx5wA9r/XdY
N7cfTU8b/+EPE3G0Z6EJP8UgWv2aDuBofi6dScNQTSJiCz0xkwJPqr0fY3EH/1Y7PSdNRGZ9sXCj
FVsJJwfvLot2e6ouYy5N+LQQi+F6MDTNZA3bhdyaQnRspHvBDmsoQywBPD+ywidjtN4lwhlZ9LnM
OG5bKWfY0LPJTzSuwcpjYq502tMhO/MFjJX32cDGjp435BHBDDtk4Kn/1yzU+VCyZQVVzQYJGXYh
Qq9WVrA+jsQKEa7Zz7ITw9yeZcqYiivDchH1N4Dnl/Q5WWHdu5XpnjP30dh+GccibWNtbgb9belY
Zibu7FF0YuMtlMPreLBKrL7nuszBCCLnpo+QZAiv2LShV1g8h/bCoz5evygZGT9viYnGswb0JCp6
sGkrZ24bFEy7mTU1p3jgUnUYyqysr1mzHuHcsa1N3iOp+7neF5F9NQfv409u17S9jDvi0nySJWXn
Tf+URDslBWvjJjt3KDfEba4SsiNGlYo9XOgRpzcCmRMB9/Vm25OcopX87NNWHTXLI0mbs0r2NroL
c7TGf4VNyAURDVlzFkiJb2rkX8x0LfMVGbn3RpM4uR/2AKe+EihdAi4vOD5Pyqoeni12XR3kh2m4
RsvU12pbYBY/LvAXXuHgc85RRk3/gUQF2ji+MggB16nNN5cXut9zXotUgHdcHAgl6q8bKkucGqYx
S5HDf/pZgAHduwJV1Zb159D6JHmJD7ar6JRy4vYbywbTPEfxDANZJNgkKNewdWM4ZPG0z/UfFaVu
ugjDb2Kwe646gb0jTth8eN/GHN6gbj5aUzU8JOJK43kS+LO5j+YiAgpn/rRBQv14rDrSN6isWfrb
T7i5HkGxt8mLHA/SXlcvsAAZ2IEYbPiGenvep8jhNxFtdiwXvL+9fT4YRdr4bM0/DJ1wGTbyuCiE
G39xPmsQd7a1X8enFKkYyx0fdWgeU4iC6WPYAe7+CClEMBeoBKzRxdppinCILg3hhECkefjM4zii
p055It6zhS/bD7pAZvVDKjvJvw1+V9Q7LeeH/k96HjECuc6h2eNh82aAcUHXeYJvRlhfaNIZSBvn
LGD/TvO6xyUQWxOKgWRcXQXw7VOzD+Abwz1xNOekXfmMs2Jvm0fJFhWhouwIMqZBKjS5BWGzXoVI
plfKCBKWS2LsFP1YBmfGrcZgQtLx0nVNd865wFXtuRS5Lqe8j1IUZwfl/yQMUFNXsnXcyANbN2qu
yX7QoUiQMnE+bNb84I1VI0p9jj7uNDRDZkSxkYXY+0xM/aiLthHWPSSy7Ya4WFhYGO7naEpmvLhI
Ncc9/ML1MpTNGEKB/x+B2txRvTzPuCBw/EHGIkF/UrPpqzRM+/iPyhA9syND925hcnvbo0z3B060
ZDqA12WResWqhfs4h6n0dp0FiugCQu5AHmLvBIaxMqe5umOI4s1QMqyDWGr84O7SwkZof9V8zLf9
3uXx6J62QQZedUvXkWcUCobAyKANXp0iSxh/WXJUK6d+Yot4nvJRb+d54fIuEx6mHTlVZ5RcqoXw
k7S5PUMAlcaPB8pAW48J1tVQT3D4mN11pQMdHSrqb3xPx2t0b5bGrV/z1nj+Z4PR0dvGEvGJ5hSH
2SkPFjb/ayL3pRph9P0vICCxNBglnvwMpzdZTkKqrC9x+KRrqJsN8ll3zhZ0zu6q7Di4Gg1+3ooq
W1K7vepRq81XmMh6p6ooO0SKHJ5lSpYnms9b8oQo+ejduE2ArKrQGYgyDb1pxRs6Y7h5Le2IBF/k
PyIZnpdNNLEIno2AVjNa6az3sM70ub/Xe0o+5pQ5PZZ7EzWJrJJ1jGJe2AY6vN8uzqKtitK9X9qi
PTa53rt9axCX5iUq2QXjLtIl9bwrOf4nzCi2usWOoC8CX2K5yR3faFdi5OOrxo1hAW1LDF1hI/Yd
HNvDkz5Buzt268eQ0jg+B/Gdh1fyPZqiNxyylk3oXaM21IdGKNlW5FOyZ7RwI2yNz6zVVN+HfUrT
y4YM8OVzFTA004VXFuOW+cBkgv5Atl473VmYUic5PHgX3KSSpAWf2gHXIzCCG9Z9Z4Zn8EWuxbbQ
qk9VmlRTS/Z3s4nozJMke+yXEEVVtOO/gb2nnw6eJuPJN665x1pht5locwyhfIhKv47p1aZhfW12
NvxYOG33Am6iOdo1AJm+iDEtCgVJYz7kryzLdowh+vEzbcDxAbQOygmIbkexq5w9ixUtFkoSmMDG
aAvPBictiOBHBgH91j7N6YQTfpdHemMGO91id81xOSDIDkB3flxbGFuVoNd6VN/beqHEo0DZJwpm
obAlNEzTuRlXVcVgRl3mlMozV3K7aQwOKBGvQznagd7HMQCbWI8NCjbQ0kUmJ2TPHKTm8xQXcMRt
S5GkW4nE4eG8rtn4Pq8zDi34elaN5HENJ0iGEgGMxlRsvyaft2jLMhROHi330c2k1g3OjCXhR9l6
thViQJB4SAF4+Ia9pXr1WHKQneGgkHUE/CTBM4jkybdkQsc0+GuI9r+IxmaoGhUaNsvx+5ih3ct4
nyWev0riubStd7cCJQK6gGz5co7FP8cOx0dmovW9G+atdNnEnhCe2vxs0kZeEXUsbxrhepwnbi7S
yLESBEdVB5PCOy1mVtXQbKFs0rmLLmBVLlVwDUo6xFH5/5bQiGKUEC814Im8QrONaRNL1UnIxF7a
EUUgaO/7kZU0shKWuWibA7hHZzCs2S1o2MNYUBwNZzWsDOn2aep1vctMWJhH0v0PKJEogNHcZk+u
HQzaf76Pn5AukMucReElg+3CeVB8bSE4PPDQlKGVahypu9SNf/t1E7cLY/MPtY8JVn5iMExhQJI1
FsPJUYXUi2bMLrRRtkZUBRb6ZPtLZ6ZwlCH328lGrtUFcVJ/qs6axyZP1e9ha1mRrJG1darj4a3r
5R5OLaiV7MaQoT0Z69lSxVnX/6BKjc9j1tEPGY/mC2mqEYIdGQqzXIifxxBF6T2MC/XjOvXyuiU6
j4odvk8VbGFQA4R2Gc4GQ6APj3PQXdgBmKtqtJLnhkrkDWdjR3R5GBkuMo+VrgcSRVvBSdvE1TgM
FODWvIYJ0FGz9FWL66uWhwzx+2x33MuFAW38Ns744d8S6hF4k9M1MnWHPmau0a1nWTEfuX5ID67u
05i1C6LTeQcQyYa/hAT7zsA3uGcRrFbx7tAioq1cgSfgnoxqz8X0Ax6mcNieFgSNfUnTtGNJUEM9
qCbZGQQdPtMFb4/5ScUoMf3RLDdhSZC32cfCqQdMw8b24UD5q+rWZ+oxS/I+rw7lvtuRDvVFKXDV
fzC28yt4fsMpYdH0JT2ZDmCem7yBskbzoketSkusjkaVHUF2aJlA8vWY8g3baFu/Y0R5TGHB003R
Rk/JTvlUTDzPYcs+89HCRaFJ3bXjuP1qa1P3HQkyGlSQlj7rxM3sPpq8+Ee46XXJECyJHq/Z7TsZ
M45VjAkAqUGIQZnC8VaHuhPB/4cab/6F0FX5ObgppUUsIpWUbMtQGuulX6HF2tFllmHN1wWbZSa/
zbAtDzgU4o/J6e1zwljuaROQ7heEtFiT0Xb4+23L2c2mlf7LOk//oGTjv3piOXoy1a/RbUD2yJeW
qN9Ass9CUynUSQ/rMeujzPY0v43VnOAw93Py0npUbwXB+tfFsXbqNkEFokvX9Ml8kvt89Cc1Z+tw
ZfFgb1z8DYFw/GN5gR/Re9SdFqBG53RXptAh8l9GqKyrFF0g80kg8aPlsiEB+MFT0sKpm4+Qgz/N
O8fJJjKcf0/Hscjo946q7oZOu69bWMuy6iA7EFc4D7Z5DYKH/wGTYmTYkGwXFEFwUuXPB2atFyAe
6M1wKBIJYEh0w53zhLiS9yGCLsbhvNCDY8kvrcb88Uj24XWI4elZHdzLqcyQtwe6t5PzseA62Gf3
o2PZ8dd72KDuRMxZHQXbv6Q+i/6LBsvPwyS8uV1civKPuqydL2Ez5o0dJl0rgn72eYOV9WdztF17
AcXuWMppB7R3YhamCZAjdva9gxjpEdLn/mHk0MzWkg56qoFZsLXs0YOoGwVUfrngE/lNAopRf055
zJoqY9OA90SMU+UuyDTWjEHhU2rCNXoOcD585acsfc63gBeKn61dwXV/PBIL5VAx4LJAlFa648oa
YFXd326q2T4MneepcKHDPIO5TJxJNnkAKCGgCM/mDRqg1bQbBzirdKWTEB21SXc13Jijw05tQdVI
rnhuitU09c3V5Jjwbb2PyTXBo/uIlg3Qe4fC5D5PoQs8STLO4crbdsiufZ7x39MyrO0TZybpi6U9
emwI3GzMXQEe6LaeOACyyxHtKyuzxYpbqfcAXSdSwgBrs3WNH1F7BY8uYfW6FOtODFq4Zt0qyBO+
799EDnl+UV61vzJD9Pic+1hHzzzESShRoA/7OZpHJKS0gcdPy9o3H60/0EhTEwBnwlCtxWwlzuK/
neaoQFJBZ1XHfoQEikCgsNxn4Md79LQr2SvjDH8cm2j9M/nFwB+zHfIaHR6AFQhrxw4xjLr7oGuT
VvxYmgRLPay66hkqgwmN2XAS+abPE8wOeNEaGv09Vs7vgUgIdg6pC9fv2OjmbzpO5GWdlEUvNEl7
N5LFuieuU3IFBPmkuy19jBEFfQNfVjzZIQxwNpgSyQE29lan537eQVntzaLex7wLTUHidL1a5pus
TMyuzkeC/JjfHnFANXHzhAJ/2O7GrMnQpW977yq6U0XOEY/HX26ck7xC1TsNUI4Ny3h2YW1xJS9o
zIqxTUQ9AKjMCzvEiOdaMz3eJ7FofDGjsrRFllr/onvYLeF02ex5iLvjn04XTIU7DXv1hzFZJ1/n
Ocw2bqjD0Q+UV6C6oKafvx37IhRrJHGw+yo8NZmudnYMa51ked5cWkYEK4GOpvYEM0S7VT1hJi83
BRsdNm8MM4/AoMtgBohNEZMNJ2qa9fkDFdFeRpkwf/e0bVf0GIasp4ZMA0cm846ahwR1YkmfN0WU
I4kMnQMscAulB+uvRz8GV/VD0KLounWwlXWgsCFAZWyvfEnZI3BrWjVdqh6EzLBOEsPfmE+AVwm0
uQWMp6R9U5FHKkG75x1KvSb/fyhm1rQVxbjx+6uABFJs+aJcscWpP0Mxc5DCzmlX75Tad7lof0q2
BU2/ni3mLGs+vSzTEP6jZKHwtbEYIJTbhJK7XozBSZAIKsiTRrbLa3ccLRww5di+RC3CEB+cQJgb
mvUNNlsDRhOhpjLagY6Cojyehx0obomNx/tiHpHdUmCUFl4G5cJSAdPHPZAswP8KP5LRX4nq+IfK
ddt/Hem4NQXaS6AFZBzwkHqk1N/KKW2Ssu+zHnxcqaPjyTEl2/M0RKtDhezzO3D1/ZNcYF1as94I
URmQ1ny187w9ykk69bJDV7mWAQ5Hr5isTZ9jzAMiy5q4udAubs6453EzKWdvLHAxSIzRNX5PFlb9
aDasKVjFho7earfp+SYYzkYM1IAzXBaV273umtB9OIDdtRqk+b1lbH2HIXv4F9DY3ACAx6pLw/4K
70So3zpIZcWplS57XNDaXLG1zFaFNHNd2U+QC6O76XgK48A0ml/jIfPszOzQjddvinwoMRzYHvoM
vIBbDLD6/L+wHzGmcROqbxwYk/0cxyn8nQ6dqNNG1vi1UZiOKePiK5gL7HbZYol475HO5/2QBhU6
hjGfnk1YBUrsMegz6cgxGGYOfa9ETjplAP5WKDVfxbY9JpJmlaVZu15QIAxFkwSNmsL5f/mwz+s9
ss77pO6ZOm7bjCVX4dLpzm+WnjURx1gCltMUmC+yDCsn7X4d8KIBkMLF/mr5jAsO1ZyZC7tnE2AH
wKWIUIZQ4gx6ffJPOwxVijXCcAZarfVrhfrW4Khf22JQRr6Fzu0cy2vmQ6WiacXBszl/T6PdfNks
RxFMIYOjSDLKMGXhymz3o+/dcBm8aH/skcaQE5LtnzuuNlzG82EAYO4ZBsFO9DfS5vFLiFL4E+uI
1OuYDHVMMCtrcMbgoEtRGaZC8zpNiLo5xqU/bSn++Zh4fZrNAMwvh9hpsRjyFD0X+gRYeFTFxlfj
KmgZ3Uvb5ujEYHKN0ftE5P1oBpS8a7v7j7VpXSUnSnGrRJ0tRpEcJ2ngr4uZlZLlsObJZeP9+sb3
ZelKP+EMgeKE32+Wj5c0yD7DbMewR3RgmHdjaFb2HZ0AAkiVvs+dWU/eKvUM5oCoPONbtY90+7VE
c6gSjJxfHI+6R4uwshIw53DRXEZv2O2gixIk2BRAw+LzIidSbzMABNyF6tyl0HSB9yHRlgjEkZbW
GuxLe/Qo4QL0HmzTH3HsYH5AxYDWzSwPkwXfU0jUvWWM0dYlmYEBkEmZ+yXtkwKQ6I6W08OqeJ+y
qUC+JBIP8iytgnUvK1ghVZJCyEx3Ti92kPslizGM7fsQ7tBshNOOHfG00shcQEmi164bxMlH9jjD
86u78x3N6941f3sIyUt8FJLocZKmWIYWQedhMKEa8j1/ahtK3jYzJBUGk+QRoG73MBob/8ViT6sj
00OZpquU1T4QTDlUoooh1aSQ/SFr2a7NR6qAGaaWqMtsYl1xdcw4xaPoA3QzCUDTfMSB2TNCy8Vp
FeBjYV1k/ziE/4uuD+QUqaphvHvW3PgTEGmMReW+V+nElzP3gUeFkesfGN0CmmmW4+qG7B8K7k+n
NvYCk4xQLTD1edgbzKw24PSvRBF+xtg3qUy051eRT9HDvLkPNg5j3TqN6YqSOfK1MdpDC9Lgtmx4
9gpkYT4DtGpvCIVkHKRDh4s8NJ9J5ocLcEj23E3+deadeesIQyjqghoACqVZwhy1bW/hWy5e4s7w
6piAR5wiltui1VOeFMMQbBE8J5Xs479Qdc94niutjnyy4K/owHjdwzNjKsFk6Yt8o+tWarAnNC57
SBcq14LW5HavnnaoSJMGHp4feuvTHT7dnPQsqxWSlctFH9qm580vuAhbFmEe8+RCQ9SdXeYkjU6B
QVoFVMp7dVBsAEvXX+uR7/0FZVvYfwBKbQYMq8KU5T/1vGZ/aRsG/Uj0zl09xCJMXyakh2+LfWvp
WOlZu+T+yBFm8CGMI8MNHjfMYmgCJgHG3NOoHxMEtaR3x2TbKlOrTX6FND7cTdLGFuPG1G/aveSQ
lE249tYYtyTpXLz9hHJcu08RbcyFoh9NPIHOiz9AtQG76a1A9sOiyyVrFDDdEOf/Lb5DDZ1xoR4w
/mzjelp7+X8vgKZOuPeveluMLbZZTFEtV9eEEqAuR2mZeVDHcSMi4h0c0nFI9EdwbYaZl4wy1j0Y
Jd0bGsoRNVKH48aWpjvCG0Eyx/ScG7HpE2wlY1LmnRvvAaokoDO0sh2/VrD3+texoaF/iRG3M5W5
wcW/I3trm5rCYLM2d8M8OlvmMfyt0XdijJUVuJb7/rH3/sCTVgfQ2qINAKzLbosnjBrSDJSZmzxP
s3AHtwWpfvtoCOIR1RYxb2Gjx1gcSzZub6Z3WExJgtFTXKdhS94xeBXxUwuQRX1pmO9+LRxMbBi8
gqhuqpUSgW52AMJwHaYlTksgTUf0hNLHq3oWOnrNN6wSuM9nrXYExATDIYxXjlJXqGgxPfJUvQFu
7OmKXIVSaLHsP7zGcKYyM1hPUcEHEH3BpR38bjH2JZIsX/E2gsFXY543ZPRu7zTC+mYmQX3Ave+n
OpdxtPxuadRvnzkgJZHAtnbapx71GJzU99LhWgemjOvJYPg376P6lTYRJuJw50pFdLWjnoWtmhF0
s5suAeWoxTAeUT/3eaA2voDvM4XrPEWzHSo+W9E9zPu052euGzG6K8IbFcoiRN4f/2XrYlW5EYjf
QUJbMGmqrIUH/U8NaCt93hFINLpqn/nCJKyqKCz1ChYf9AExWvmCoXUChgbJ8ITWgkoQBsYiitR+
N8eIgLG36EnR7RZ9AqvSfzRQSudTujJzgP6jB0AWt7DVUMN02s0KDGwhinX3DvOw7i8GWP3xa8aB
Rb+a2BMMJpnpNkMuBDLQzKJW4ODKYbbV4rtXPrFGxPURs75H76R95OEffsQR0IazxctU3RXnCRo4
hMwOyfGbqJWPVTp7YdoXDAvCNjwIknBLKnh/ueMPixXbPzq+6BYT7sC6PzsQgcWdTJoqfRqF2d1Y
zgk93L06MMBG2gODp8cOeMCej2/nmpfxQNIvBvCrdyXmoQqdEcycCUShDfQJBXyLky/g/S2vsfs6
sVbCh+kerPSuv48pWrPhhLuUi66QC0V/ElKcE3jSthv/YDM32T3xiXGF29ItO8WN19j9LQLSyzWe
Bdy/fP6lNDEfK+qf3WPOpamYS+RW51adx0wd3YtkM67rg9jpCYcJa64Ybln6oxVmkY8b6VZ/H41g
p97AJgrZpXKebAXOOq0bLDfUJqsT/3TetHmxp43DFlUoK1AyOh+92f9xdmZLbivJlv0imGEKDK8A
wSlJ5qiUlC+w1IQZCCAwBb6+F+upWta3r5neTtk5lUqRQIS777W3c2Z3CX//ekoK0Oia9JrASSzP
3KZb6jLQ+RTZ5skPiC/7V++sW8BoAQGVsfYSuBeBSE3PgbThHFJvALiyurB+CWQRsr9z9UzP2821
aQ+E+bj1txzIZnoMaS90jDDq91fc4EGx1w7vbyJDRODImdZN2nGf4wl+X7pxcZLQMlcV0T9sj7rr
lq2LZgweW1yWzF+fDKgXsUdiZi1aSUiHpiBZ+4fe7qc1TtM6zY8ktuaokrlmWx0vD27Ozl5f+sxY
3K/m4pnrp9kGtrXTEw05w9FZv6+2NQ8Ux4Qmf5+tsDuMC8Sak3n+KXRGxn4CtjS2q5r1eoFt8iox
yCh50QufCXaIaTIOuce2XddBAURiy30W2PAA2G9pJZgSydqo8aqX9ZNyg957VFS7FC35OK2ohWVz
rqrC304eCTMn8HXvpwhXM08ANsxvWEnn14xvluDfpdckpjceNKhvDi8DjID/y2M2/yNNeVuOa9Uu
7Y4UIiaDvkkpePJR390zUML87BauZsjftAGrDoU535bKKKuHsso7qg2nmT5dGTrrzVxD+YGWt/5q
Ur+p4lCmuRt1k+ui6mX4RAzo1XgJ0zmIy7nMGy4O9pgxZuQfJyphpCa+rCwqNqO+yjrwkjZr5oMI
/LVk08vCGMK8v8idHaKGaDl85AuxMbFCTueumGXmMwq1q3dbzd3vGqHwF/sHuu11c0X/oQ1sB88l
iwjTh2GoDBL+tTGH+xSFfEgAJze5C1vVUJgsTt7ehC4WHtuCIcoez1dpvHjwHZi9tmr4gSR354zv
43oVrWs3MdFfc4lkV2XmkKLEZKUTL8UEASe0E3Ys0AycigtVmOkjA1y8XhG8a6X+sNkxs5IclIVi
ywynsNq1QjfWwZCDYX8zu7Tr33mr/OXuf2DAtfSs734MGWMPEV9c4/9Woax+FFbXWzxD25TvScGW
3gMMGVd1ofB9eWHV+/FmWPYRQKkkGyVnsDCqTj7Pnt0z3BxAFYqnzO7c7IVBlffCCLbKfnmKnsKc
yvlbR3LyMxbTtY0tj/MBy9SkOPuNqTZeMs6uZzddMz/2/VkEibfmFdip3xtu8bDU0qm/Vq5sOS6z
3BDHhQbMP4YBI6O97zEe2UN4FdOO8AcQlUYHeHdE1sP4+HVp6teef7sOEdveXM4l320DrRJ2/xB2
5WRZb781K8Pd9VDbzebsKox7T9nIDp/EhUriudqapYlzVsQznl3sEHAlYi2L3z3musrTj1rUpbgw
EJrTIPZkGrgRQ6StT5ze88U1yCiNH9kMOZyarnBcROih51yaylCdx0Avb1JtfR4ZwlZ5FPYNqkOH
xHlo9JSd/IaT/jjrSS2sQgbgQ+DgHHqQWm32A/ioWb123EpA7a2r+etlkkHlN7FNnZssIZkniTMv
87BbtoK/hVeQP+5Nafsarov/ZoZe+NXueZJjlqmaxh+9ypx/Fm362x6d4SMwZ7/bryhYM4FBcs2S
emN0HBuUZd5Pm7PPyKMpJOPrJVg8sSVzk6v+3cXZb+xrksXSXy1lhv91k2J+HjK7fjAodV6UDHoY
FDJljk2dCo3GME1+ZBpuqRgc+5qcjWiq2z5/cvu2Nh9nCw71UqejcZENRAs3Z6tv0qCsgs4uq+rW
jzmaCuQnhqsmr+tE+AZBGn49bgK13MqctxZu7tRZo5c9tc2QxwtdQiRppudoEV54HFr4zrk1+m8s
71NhVGd2/igtgu+eBKdivtvKsftOZ5IBAPQuVVfHEKe9Vk09sPGTfYI13FJV5rEZuCuHWGuHhLI5
q80ZFeTbd09bXQy2rKY7Lm8/1UqZ2XMzl0P3GrBOuzwNed3fa39elWjTDuMlPTviZfXGAvbaBvA7
5FT/zRj5qd5gX5hVvtKRhF3SD/Z8c+1WXDOZ9qeQegHQIjRs5wWiZXV3NFtKvW+1DV7pL15TvxUy
NdukyFaIHQsNhongkqrsZjqh+VhZZitQGCpV7bMlbYJjK2dRXID4SgbEcz+mf5AUyvF7H9aye0ud
DVWIQmrkG9gadU0ZyLp7GPgxYPQ4T/xLNXb9gXgruP8sR2M6ht04L6casvelnOzK3ktbpvUOaVhn
T9aWInXnBjDmrUEMI96tsejNI6ezzeVlMyYee1ll44hLgptPXBG4+Uu0hQ2oWPJW4ZQXyovadBv7
q8PCmuboVlu+IbCMsJzMyLeD6oxmX8P4nPqFoyIq8VvMMYXqeFOGms5DQCBe23XZc+ir7jzONrvt
Q8ODBjI09NSA1iISwW7xa4b+FXeTwR7rfkgd5xsVhfZi33A75+RuYvtTSt6it2Wri2u92v2HwnKS
RWXHftGYdn3R13EMPfgKro4xRoiF/JPatMqHCXVoSZreUKeFjGF+zb7zn0R6D6I3Jme66VoWP4bQ
kwd/HU38SaOzmkcQfjHsw2XzyfbdKJLj9j7lOTPLTJnjpPl2cFknPv8OQiH82J0Xq42nYmxPYAjD
S98Zbk69qV0d7kTH1RWDgS350zxtUAi8iSOtmm/+AZ1o4mbs7CrhD+9d5Ibecx6c3pDhSTX9UO+w
g7FdNq3owX/yVE8f2abHBM4LO4Lrpd2QSKuht3frxp73dqYkBaGxPop+DvZlVlY6nqeJQM7R4rDa
db05HvpNdb+osKpkFtVyEa7V7HFMTruV8u4yZcw1OzwHH0vYlTyQsiKGcJPdzlVj82SVqWwOdaGr
R6SR5phba/PYG4WTcJbZaI6rnvcDtVBUhlt4FLLUT3zK45RQEtYSmsQzx5gOF7rUkdl+ytALniWX
zcAXSEzdq7myoc8N5bQDqSBKfc0mYFV3CCG6u8ofGAtuC/eFUi6aSDdcXbFl34V0V/tLOVij5R4W
XET2t2EoC1b+lEt9sZUpXu3cC76mkG9ZjMconaPAQCT2Ma+qaGhK+/cKHbVFZjgv11x0y7F2KiCY
ZkOgbYf72IDdJQ+sLwkyPvvB+el0ldftEVfxDiBv1008tyyGOWUb/ERj2Zk8mqkIHUoCm7xIM3Mv
fGOUAeuQAlZVVs9WAdO9pUHBiNSTrjHuBe6cxzXX45Uf8g1si2ATggi2V7yHmFqrYKisOM0n87gJ
aKMkqyujiwd4uY1MRO6KYFPZKVuMNZK0X0fwcfXaVYOTMlPyZv3iBy2Dho1c3C6qBt/QN4BZuHCK
PuOLNzvI4csw3+/6rTtYJDuMB4QuvSYtV6L52zSn+44kSKcqZjABY7g4Tr3tRvpc/chcGFiNg6UX
MjE2q1nY9WBxV2wYe7oD2XOusetRR/MXxCW2Fk5GSGMRIe71FJalGRrhOS3zdAD2qemOQogj8eCP
Ewqp5oI+cgwCZo2tTGkwl25+op93P0OpPCxH7pyvUW242bsH3HY2faN/EmRpuom7DZ11o9yc0p3V
gch/NYvKYCxoGkHiLyvVMg9tcOx5JqjbKLDzWNA+IotZbOvcYeqadNT4Xjc8be2SpwzzVqtn8q2y
FKIDtvaVSmWe+P8WGZaMumvfCAn3jfMi6fgSFVr9F9ft1h0HSvbG9iZKW2JtC8rvYgs9FqQiSeUR
nDYHAeNETnETEeBGNi1FF6r8nPAdW58mjUmST64Qe65KWIUMbAjNq6KSjoalgjxZNITtdaZg9WJu
01VdWAXTl3sLCEQ/WVOvLEQTls/t7+cwW+eQJc0gEjUUQ4yXxMqTbCs972lZ8YZH0pOr9xg2wt8e
Afny5QQXcd8bZPJWXUte1eY8+0K5R53Jgt7PXBf3EHaplf+2sRyQ1msUjDpyBNclMqs0+B52ges9
seNeubzURm7jNOrqbOflJgtjpzWtvHjkUGjjQY7YTKIe9q1/1iN3L0d/VgNhxWQlm21MflmKGDGl
IzRnrB1g20s49YMAomWYbXzhv53d04rtmLX0TnBphq5Lr9bg1GmytGv27kxt/ok9jHG3m4vF3w2D
FoxvQ9cNpnfUWLd9aBYf0YcxJdgmOGsPl+30ai9NOuhoxjJlM1eFAdhV0PEMi5T6YmPakftG+YV5
aAN//p3lkvhCb1PyODr0CxFryfXeh/rMUGem6dZ349Tst1kHw0u7TZUB9FJkrGlKcznkyRy21U8D
EV/d2jwLVOK6oT54vrHoaOnq3IjKu8uAernJ9jotCswjmJVjb/WCX3Bm7kufyuKSdz4KaJDbdLbB
UgCbbNuo9wOlxBrjkjHlG7otH72R+SZTeJYtlFFWz056nDrZpDfH2My723NsHYByE1rs6hIP3H7v
FlU8tm3r62jSnngTkuXf9OhmUF5sgWvyuijEid9Z5ePz2trcfx3uGBcCHRry2WWi3eztUmzIUca6
XXmQLCrpatmOSon0qd5AK18bGvYnl0sXhgBf3S4Vat0udllU/j5A5v6g2CLR1m45RYsIznn7ao4i
HPACDpDXgXZmRv1T4UaVvQkenK7/rsK+3Q0oP7+9zNSUKqTJHo15yb/mi2rfeJsRLkVqHydU3p99
IbbXdRXexW7V9kMXZb0nE6m8+Kbvsc8KpgH1AcCwGMqfBF3INq5toTFdi/ViAOapeBr6FdUvG741
GBpoTeXk3xqcodwQ3J2W0TY4EytG5L49yu9h4RnIafX2DsS4Pm6oj6fa8PEONmlYJCWLZB6MtStu
Vj3TGW+pwfTL74nGoRWzfQjzbNr3lj0fQEfGD7gy43HJCxR2SMwHjKV9mGBoa3+BRpkxjhmm9Wox
3oJ8GV46LddPdmKsFwuzytPqr+eKB+lArdS/mnPP3WX6w3QAPs/OwTwMp86woauNihqT+C8zscT8
k7kEbhyVlxeoMFxg9mqxOi0U3wGHJSk+a3i/GBugHHavd6ctE+bRXlp99TmFAU6a7muXAdUafCM/
87no/rS1h5llHY23FWrohTyD5VLN63RygUAujlMOvyrtGCeGfcuJH0VnQ1mdXwOvCi/ZfCf6VGrV
kIQWNs+Burie5bDjJAsYPFpthhhm6gTNFBUSIFswHlthbsISbRIXPS6YbPLkC5lM6wwCFhh9ROvZ
PNs2gKNYjDaxx2L51swNI1eGW3m404Q6HlW+jrTFbIyJh5Kmb3bcYif9xuZKNYFOWQuvyLwRTLjj
rA7BI0Y5TDCAfp9dldGDIgxpV8dmZX2qyjdOrIdKz2mw+t9Xw3UYygXiigYy/tClMQFtmOX7Yvmo
LtNiXxBYlpMxb9MDRph2l4ZDkGTEI5/lZBQ7o8zWd2RRYtADc41GKt+7+9A6ODSvJIGvewxSnz58
7XHcwvlIM+t8Br0cH9QmumeGhkxfHUWtTXJdbEh/rpFbTJcjrzAOsLEV1gQz3K+YMInTTrefm4XT
rMQM/tUb2+FHhoPmGWkcw/OCUCmNej6wInXkhuQxgj4eph0DLFvFuvW3d55foJW+C76k6FvVzp7N
7I+uWiNBCKBnRbO+WbxziLdTao5UpWZ7VboSViwc13rNDNGvSPNmc9ZZJWmky9W+0oWZZ4ngyWXD
MgQgZlQbVh5ZCq6gEO+5Hsa46qesiFjwiUU6WKgg7E3tKnsCAmKqol9HY5LB3q10/TXwXKawjOAS
+iFYOX9W5RNMGFMdBgXGScuwOXYOGiBLcjEOcUa3EZV/tcNzN/30Wq/4hj9DIXr4C0FjbnWVWd68
hEp73XPj4iLIc9l8Uy1b4qNQk9YS5aMb0ODgi8ZRV0MU2WN1k5UDwgVYdqhFWZ6nJmXsnTrjiga4
6nMhXfMBh/ZwMNBemoTat3pbKQrh/3C5YcYwahRG1oAKWzpfm676aAOvx3c8TlyEk1eyk4eQFIRJ
z7FjawGuPpZ6ANIlyxQFGtf2jqpi3nnMFMCHpubgllp82kB5N4WXZGcHLTctX6vHLbLQAuVoEzFV
cRXzlK3vJpDZFCGN4b/z2Ml3EuYKTN4rOvTcaIv9Ag2Brx29wT/jh3Seu8UbnrNt08feaqoZdTmf
oJp6609Vbs0Zi7oJz98YcIehSwMGlNWHv3smq1mk79a/2HJYBm+7U3UlAWf0HxB3S4E1n9bwCKKu
oZtgi8qIYqdNowVT2pFSMLj2+ZAmDIPBSQbpxA0ren7ga0NIhgQbE1P145cUD6b1lSiD8Hm1NKBG
1hdTXUaes+ABxIwy7f1mtE7NAKqD5XPa6znD85X3TTrFszn6577OSOXrwq5dzxbZBJRmo9UeRrVa
ZNObcnsSHkV7Fcp53vlevX1NvTyNm5xU9ENFHM9H1nnqN0WFOGpaqv0majPBPtO92VtgvW3ObP2W
He4VMQUp99KG5Lc4dfaRD7Odg/fY7iVv2jEhix3MmHmOqCLWw/CHZgth7GFhWGeIi4U55Gh8jCFm
PAbMfvWlXxr31IyF8cmIwW2PGgf0A+YyItqrpjgtZj9cRWa0QJ5h118qY+bZYIPfLdf83UJBbcsb
xUiKjPgcD5Nawojp1/rH9QqV4DgQ/E6meFvYe1NESN7octC7r2SApVcTeOWWObI9MG6T+JF6vR8Z
H7iRkc0yT4jf617nrqdZK2tGMXnpdDddtN2PtjDaJyP0jKPw++2th/7C/8kwaovHcJIlXpeSSaXn
hXt7qurnbVucvbVsguFDF/728CcRYLCZdxi7qo4jKUYsJh/DJ2cIikuV6uX9jsTcbJT9L77vzt/q
nOoDP9X2a7AUsPg40ztENLD1mRGajp1hUmcD/v/5bjLE9mLwUMR9aM7XVTWYaUZ7+5mbjvPig1qf
CBlvnkp7m344g7M4mDe8quO0R2qA9GXKSsxahQhAU6ewQFgchK4/pXt3TecbJB8hh8SqtWXsqpJh
NnCEBxmVBd2XYMYzm3DT6MdsnMo2UWzzffVMrokKf+uPdXJBi9YQIfpm4sUqP4vUQmeyNJR4yOzk
jwlpmLjDVG+/C6LI9mp0p+AxmC24otGop8uQ4bs4s7fQfFeKMVWSC7MHARylX57yDMakYyicjdUu
VSUMTlESjXfAeR00r0SthFaidN5dIYWNL7ZkCL0PW7fP952Pgh1X8I7ZHjOR+CXz1OsOuscpE+UB
9zdhSHZjvleW51mHgc2odqxrvgQCNeZ5GzyovxZX9joZ6VnpeQ37WHINkFunhZXqmIZv6S9Qdppl
veGAnYpxUjkLPD/5pOlBMUnv3clwSuYBYDbrfhhHcTJ83dsfDYJ8PNapNb9wCfrj27IEWX7aOntx
n4lW29ao6g3eXJo558HX/8HLVaofQb+C+tKkRk2aG4V0qW5C9eU6Moeztj1JHSDh61C4wc6Q/Wx0
e0d4/Q4I3WaF3eCbUvKfkvM+mTud++byHTj/LhfS6RpYjmQXEGtCSMylJn/PeW/Rk8I3tNmq42Ss
K/1V5kxgi6v0lAPT0PaLlZgNUYL6oDZNv4ssW4kraSn2EjPd6WEjyRzv5pd1rGiDKg/4pUlNV65x
KVw1XJHRggC3SSOGDI7Mh76LRNYO24OcQqd92QbIu0fTM4G/Y+yG2/DkBPTtUM5ChG9maxIVvc7u
tF6YtulP0YXAIBE+mWnf5eicYTSk4GwU1L7wZpZKYl4htIAUfWCK7jkFwME2xKbeD28N8GcwIFyd
GP2seGmoUb6hE/ZnvkL1GooqZYxguJg1fOH+6NG7PzJMK+epd6H0rYUIh65tmCqFKGY/eF0YjA8k
1dBtDo+5NRZxJyAMRTCAoCyjh5sCA9/31hlb+sSwvupcBm/cCuHBlSMXU1Fx99qBOmxwq/QIzMB3
dMzud682HYmvgXi1CJLBisvhTsUwdmziOqDR2hXMTNic1LV7rwZlV6qsBXPTtHZ3EEj2U1Vn4mEc
5u4M2da9gNL/sGRYYNsr1XfKxnKvbK9MdMarEbqN9WoGcnwiIr1+W6c5fVYEB4gYiti8eoOP/95U
ak5fq/v4PPaMOZt3/WZw06Bbdntr0gQebH1WfXPDtF/el7Tw5SEsmROQVMJpTyTbkHHtuZY7Q2m6
pD8EC3zzjltjZpVXt7b5IRecxFTkxSD3Xrlysc4pvCIJBgFj9v9MRpvFXqwjKnzwzPdR1sm2BlZ4
68rAIZhjBOvfVXWQd79ywj7SfUFyi3eDGWp0zG68obn67VqUezvf+v4gEK45GVbfuNa4V2CzsK5+
eNOG17fvik9lg8EloBfOk5n2K/WlR3I84o3hhN+JWUKVtgFs5L6vJl7lNSSl5+Sl/jae0O6YOyxD
qz4XQPvihLWqNjC4raxCtPDThsTdlLCKPkhdfW49uXz2iz+DW4BKuMwj+sCMnMHE9YbteKiOc9Ny
LIBYKPtpYwvf9OQFWTkeBmFr/82HdrvYo5ZFojVBIEeGRzPivZqqMQZtGZskE5m9JbW2i+bFZqpA
0w3ghIECqKP7VjWbni99i9V8N+flRB0tOsuKGiBAmhxqAXlhgT0lk28iiiUVU4R4XZp1fmpNn9+y
KqXR7mTabWIvfTFLMJpKbREGMpvmppy8P07dcKVwxfjvky3VcVyL6iNgWiPuY7qZU9sLTyZ3i0gj
uF9vwoBaifTqz1grvvdmiHvHXBEuXpQw7fIysO3ZjPSER4itEMWsnnSOwl80hfWqXAxsO1zM+jBi
oRoAVNtARnYK08JwC99Z0q3sZojtNWttEGImHnuGNCyVMPligUwyEykYemwtH3GhyA9PSQIdZ+lO
lEJkHK7RQsADylk2cNKomfVRFAPz9tZuZfZRVmrhePRb5owQQB4pOFYhcZ7j7FkveVn73/SSuyKu
2KhUnCbW0ySlvbbGxZVVpQ7jPYHkAGFZy4ggx2w9WIw+jd8Eo89lrIpsuPM5YZn9rHnZFjbizbaG
PrcIZv00RChhV4njaasXHaYNr9I0VsQNTKmbu7/mouybP2Pjo/Az2K/qkya4gBIlXQnHyYc6n3eh
PbTAd0Ew4OjY8rrIHnTObokPnMu+z+3gt0K+hK2Zu3ns0j7N59pdFv+Ak3dSGJg6JQ5OsfjDkbiB
9gUlJXwZpDW/jYtc7WTgS2l23MdrczXGZloemJmUzy3rZL9us6fr2AtAovaO1yzpviao5thJVz4U
bcX8lbYfwYUICuu88tzFedUH78U44DhxKVh/Fnaq07PTUV18LwkE8nBGEDsKp6f1p2Zu27OhbFGf
wN5EqM0TJeaDGMLUPzBwFmnSg6pes8oqPlfMSK+Ood2vI7UPAjm4C4eSyAv3PBGqoKNBTiYRSFS6
wSvqwdK/lmkXA4Mwbmq4R2UQPqRkCyRBOeFuC7BlrAkZa9D84CXjS8f4dm+Pm3nThBJcERIFJIiR
jeQ5kmhE7hmjli8ADCWAapWl+ztUBf9Vgu7Qn4kibiYxncrUElO0LDaYkVm3H1l9H15uc7B8MoYu
X/NprX+vK5pnzBsGMTdSBO04wJojo5t0z9ptNm8g7sn3iTiyw+zn3kOTEiDhhrZxCzOunUkyez5k
1rKA1hoocQ0/+RaOgW8f6m1UN0UuFRZNlfqX1YOaKUNblUmeUl3GlVlVb+FkWN/asHFI+bUn60Qn
W9KsZ+WaLE7WmTvm9AL9CaSfK2IzSqgdBmwHN3XELgws9HSp/Y4IDkwo0SYbCzNUMxop8uxQMMYr
8XdUinCCofdNVLNNnwTGQ0Jwenc7pLQeEbnD82fvywWrfTWGy2kKtb8fKD/3YijbR3gognjAXOpz
V7JpDoVvudVNda8U0vzWdmUKUDM6X/zGsKpzWTd4uyc0ilsw9uHBKUNjN4jwWZuudXbJ4EGeS6vw
TC8sf40oJke/XJX31PZpqK6IlV8y2pek9O1u1+uVbKnQyDmZEMx4rfvtmd9CXLVNQ8DgXhEqu4xE
hQEuEMXSnPGtutSnrTgpGr3xsSZkBtMaOcEZ0QQBHHBa5M1vg7Tmh27tqzOGsyXevBR3X6Wyn6Cj
47egaAe4P0z6xAkoIkW8gI9XEMgXWTNDaaSGAU8r2wirC8/7eKhJ80jqelL0C/hF753BXcBZpgG7
pwflvEtdR/AbsPUjwbvxlZQKEXuO/NXY0rqNLcF6nDAYjfO5ObThJt6mwlQ/mzUYUDTG8DQUlfPa
wbaQb0xTmfEqWDA2gQ/GEVjy4BgMxRjMoMuzM6yn1MDt6EWkGugHR60LNQeVW8Q7ZrmMC113BKhs
h5ShYMNwSXYVw1dvy6+wpMG5mfuV/01E4hbj5Wzf196SSUp+yyWXbvApq0X96IgpumjvnknjaSgo
hOQjdj4L4At55Kw8okF8281u7lJ7L9ys866xmKwShSFe6VKMi1cv06W38nrcuXz77RkA0Dp7Lvtv
efmJFOmwp94xgCl8b+HrrXjlTi4ubl3Lz34YrKPMAz5WAVOQZO5YHhsCYh+qdFruVu5xOc6suT2h
B0+7NBvtH5QH+s1MbaTuYO27gVFV1ifYXr39srCEyCvL8GizTBE/VFpTchHf/V2JHma/xz4UCUji
A1NTXkcWPUmduDSr2THoqv4tGKzlnW0UGchaa5CAJ6EFVpsHE0yBLxBURkazmil/FGbhjVLwhaRE
cQms/3ASi91Tcxkcqsi1toya0WxvlHIj3JlgEJBukOR1PvRHXav2KvIwTUY3HR/WEmEdujc9u71h
fhmYHw4IXQbWhe6eBRep3vwle9q7pcYLYnlW/sKlXj16Xt7vMtuT72Y11UcQBe+KkKr22l45AyRz
3kPZj+GOWVp15mBDrvHyov3ugNrMydhsHqmVVB0pdN1dDuJdRX7+blpafF3UZOyN1S2vdE2Ypa2p
TnwH/DLrgpmwNlKSflVYvn9s9/NW+3b1SK9m6V1QNOvVmjq8mNM2lglBERbel44+jSQtMjsXdi0U
JKa6p9omgkrvQ1YklIQsFGSj/yjLzpaXkkstx420iF6xqwbEvo4IDaNijgbDF+nNzCnamJ6znG56
AbIs3JKiWDbMPUuScEhhdPIwaGA9SQuDfYIIap48+nRBjkuajxysjSc3dWPsTX9B6zI21SP3MO7m
qPNqGMsr8jq7ufcbESPZb90QOL0PNmi3FwPErPv9/89M/Z8iWf8Kwh6zBQjHz6wz1dwtBKns8bP/
04+2w/877ZUch8ZftLTPfDjfe7We28H8X1Kk/4ff2r7H8f5XkGyhXMuv69Y6Y5HEEnZQ9fiPW3ns
v9YUGRZ0SkUZfV5HTeu2eZEyF/lvWc32XwG4mZEy+xgq+5yp6ZF25ytX3/8SeP0/fSTi//5IdMoh
BpZnn4m5w6ydvRoVwPe/fZN/PSTeYsKK2Ngkuib94Y76w+dR/8ef/VfaOCoDnIvjT2dSbGrOautU
GP+4e+I/KcH/9Zg4DrZMm6n3OYep3zmF7RBBEwz/+GX+lTAOPh+UwiQKgZISk1O1B376t1R/+6+9
BE0vCWYohDyTChx135xS/y+f9v1p+H/kI1t/vZMDF2hOTybPHuyFEddwcOAzQDgFAbL/uGfF+uvt
dH2B8aIb+EOs6o8jm0e8wLt/ehKtv97OleEAd3wrz3UYfFRD98Qk48+//ei/383eGavGr/SZC/XR
dBM8rv+27cf669Vc+2lAUCr02SSIPlifhK7+LVje+uvFJHSuwCmd6XPGRuGda923q9Bc/NsD/p9o
/f96fXxpmb2tjJXXPnAeoSX6E8Tl9I9f5T3C+79+eq5gi1UwLWdvmR+UlR3Mrnz+t6/yrzeTb3Lr
yaefz609Jqxv+q788R8/8b/ezMAhAHC01HxOWUSdANqIxO+1/W+fuPnX60keFm534J2zpcv0Nqy0
uMTWF/92a5p/vZcV4Q29cGBV1d0nLifvd5qKf/zN/3oxy/D/cHZezXEjabr+Kxt9j9lEwiVObM9F
WRaNaESKbN0gZOG9x68/D9hztlUgg3WoCc1MqylVFpDuM68Bx9BXKMZaAZ1/V8tJFlIzPnFszev5
lWNLLPZmpaWFl8qpQVXSaQBkU1PyAv33plQstqdy6yBGtTTF/8UBrO9fVmb+eyGQWOxPza9V3PlV
eQ6MAoh9Aq261BH0+q1lLhZXp+kPFhLUKJdzgCMSofkP0RD1v3cFicX2xMd6klbcFueers90NIdg
NkZK6fe++mKHKuwn+cg8P/ezSSGU0X2gKJ+vf+/DF3s0QwMp0kO+OmSQeIUyyE6H5PpbH667iy3a
JnWYth2XWyiSe9Rd6MVkbXTitVjPnhcvV7ruLvYoFC5hjJHFi4Ejey+1aJ+b7Se6iCimFfgsokuT
z4Bl51A40/mQV+uxzqZLS7nptENPwv8EoTE+RBZ+No5Xu+Q6Vb6eEx3atPV3awDhAoSrnRXnqzWt
7luvIttFowE0iQa3tBrBJLagDK1RWufliLx7331zBqRRYS+uKAaomz5z4+tEgF4EuTZ8gI0RnjuI
Sa2CQDskrfkxrNzrCIeqtu8ehzEYtsMUUyQjzZsyhi2cTOvvVZbFu8YW/hZYjbuLK3fuqha3MfSS
beK3OnjgoDvoAAQtIApop48Xw+D4uym32voBA4AzI6n6fAWtS/uOBLBD5cDqQECgxtshigKIx9gX
9NgvYaLmFKEihGSD8NotPe8aPcyt8OvuL9yDYTg29gbzX2MLnv9CV9XTRLv2YLbJtZZ1NB+CUrt3
qnz4MrhEBra4SLMYJRmvcM50DUEeOJWIEqhwVvp19A5hh6EDgKnVw0o3MgAocHUzCDrmihLDZei3
ADbzC71IDiSt2cdBed7e0hC/toGxf0C6DGrbCMSvQxHQlDedZdx0yup3JIEppFFngM0FIXydeVqz
NaK+XduRmzxGIbCqsNH2OhCRmxiBKzTYPtCsyjZpHj1MSarWRGfZuJsK7Qy9kvtCG3vKIlAoiTc3
Lh2xcYO+8o0JC2cNKBSxo2oYz9ANQMo+DtQlqow9KIPxUoNrCffNWuu+52Gki4q7ZlgO3H172Hso
i57Zhg7JIHN24K/qT1QZgSN0dJTR/Kda6aS2i1pNAopxLRHfWiNsInZ2r0l7DbMWLpotqwtloFCP
mo1ZorBM364xautQlGNz6bnNh5zFOIvTbpWLTN9eVURZ6Oj01jrtxrO2sS97P3vom3Gvx6rNtnkH
ucl07eSuplN/OVriKkKJclujFrwOHBfKko50ZofO7AXspmbdlOJBBxGyE6hgs9AiN11bKo3PnYlm
rAOu3lYwfU1/j2A+vcd67usqXmjR/nRjNW5SBz62Q/Hp0EKJ2pQmBEnfVimOFhO6wK34MZnTbdNg
O3Xj+k6NjHldoS2kD5co343oOWMTHdoflARFQ+NluBoxQ0MLZSwn+JH0i6ALNp1x7uNT8WS2LSzI
SomPyFLYl1afQyRAuzZ97FF74SWY/RrDK3f8iHjNlUVdQz54eYvRQX6IDVtchki6PtVlLXatdG9K
LSrOpp7ukBNskDE62AZ9fXfodvXca4bepm9Lq1q1JvVLBQZrr0IffRz0CtBLYE2vZ2oPHJjhNkYJ
aJf24XkTGxfomH11/E590COJelNTsbPHqZiepjBJkEUIQ2uP9L9c5z01064MzlNh0PNK6xGJCSRu
cZlwAZDblhNOu7ILjUtLOpG/ke0gdug1X1mhK9UG7XGAaahxbUFVeNomG4s5svocBJhaoHKSrK3I
zn/oXqZROI/LT2FIy1uvs2obwPe87CbvUxLaMz9s6tJrk9LPTqb5OT149gbiu24717ByE9QgoPkV
ujkcM555BsvgCwRJ/ZOrkcQBWccRlu5pudGocIIBBD7L7ztxbSF0sR36UaMPX8zgJqfStK2CDfMQ
wJbaqrpyNgr7d76CXzEXAeS6MRTZZT0m1wBrvCtsG641jvAiowJoGBrgbDA0eIn0SIxxHOhIiP+l
28VZFldnLDDt2oeys/OcANFjGgxqAKeVVynoAKtERQuiH9vZK6fvRQYwKq6N+CMALgmasPefdM3t
P0bCtJ+qrNWuRA7ycd23jet+pjneftMQ361Q1cnKe69qfwBc0y7QvgMrOTKVIFzbc19Dkm5kRjdl
40x3BBXTrkmDYtoAAQYCQJfsW2dW5NOdjR+bBgFFpDCARjP5TGF8xNK0iyHPFXLrTlW5CdwqQ7G9
uml6iHhxg9WeYTY+OJNqYGbM3HaRBnc/U1L0z0RTho9AApr8vNPMblw3IPAuo75znbXhNn9VNThQ
AyHx8y7tgdPFtRpp5NjNlxb8wzpzmwlYhmndu8YMJmkgIHo0DjbIm8AoQ6MY9gcSNDrSIesaWacz
tyvUfopz/5LGCZLPenUODziAW12aN0As0o1Bu/GguYKWgyy2hoWY9HpM/RvqjhgUTWbb90j5GAEt
1eEn7VvbudBQDS8/O7R31vFQ+XurcJDzcqv7Lkj0R8GUgutLYVshR5GbhVU8oN00tRtVVrmxUZF0
npLOpdNWCqE+lOl0hh7zeGZaYH8G7B/2ZTRBctXM+IsfB3a6oZCeATgzfiKroe7yio5pk4TfDUGr
DlSdnj+1YyYuis71n7q5Q17C790kHMjoTOSBE62IaZJ1ELYNtI8Q3Yso0btrrYVP3Xop6lROo4wD
ou73MLT0gw9aEJqpEzw4ZTFea1Fq7uc2B4hgc9C3roSEhgAdXSbE/q6jpptuTDGReBjWOQeaj2Ri
ggL9rqgTJ8LFAlDH2qGPW65TkVRcWbkBFtvVaXqkRVZfgCZErgpjpva2h/R4n0ddfamcLnuALNVu
G8vwPwFLLQgQwMM3O1yBxjO6/0N+Huu4AKHEF1i4TdW06dog4wyKknzVFyTP2mRC4DADbQNwfRt6
JVr69mhs+ty86hHKXUGZ5lTrkwez9nqsCrzbEgy3DnmpSvaSm5S4Dq0ao2WE+JlbEpYPHoHYGixZ
djP6ETOXOtpveWLq7iKTa3IgbUiFmedNbpbxOpKlBbK9BkVzIlWck7bXQtxFMgfVtEFkYDTQLAH5
u0IkgTcvkcNBTFwi4Dz2/W9ldrq7yOyiAH57QJRzzg1DFNnWUDgpvyJw8Zxo/Pe34f/4P/Kbv790
/e//4fff8mKsYKA0i9/+e/8j//Al/VH/z/y3/vdPHf+df9/nKb+Wf+Tob/C5/xl386X5cvSbbUYz
fbxtf1Tj3Y+6TZrnT+cbzn/y//eH//Xj+VPux+LHn398y9usmT/ND/Psj//86PD9zz/knEz+96+f
/58fzs/45x930EhDcuC/P+t//8KPL3Xz5x8afcN/ua4DSsy1lBCOIrvrf8w/0t1/2YbC+gNYAzZh
yiJ7Qoi/Cf78Q+n/UmQpM7hGCuUqk1y5ztv5R6b+Lx3nCSHQfTHJuKjj/r9vdjQ3/8zVf2VtepOH
WVP/+Yc1z/o/6860DUhCGKAAQ5AmoAJrkXt6Rh6IEapmtCoE2vnYi4T22m/BhT2h/YqcQTdF9LJ3
eZmAoROimew7T6kowsAISuZNpXNjxqvAcEGUbnojTgF8c33ikjY2Kge3U4lbNETzT4EfKuTbUuQG
aZ3CuMfW0/bsWzhXnjezKLWgAH6RqcpECUtDi29Xx2AvMe+J7L7alqVs7+i4C6zrJPRylVX1N1c0
2nhTaNAXZDHoEzwyrOPWaJzZUNBwOxRY1bTWk96iD4KxneunG9GbOMKglpCAMvP6ENVBwppVbzaV
gSBzRhMOIc2g3kWhFd9p8GFrvgLapzshO90+wCyeEnOHUgOvKtGgDqHl56Kx2J5KfF+ZGwugOmAx
JlrJxdyUZFuSd8Z9oeV+RB+yryoICFPhXqSxjijYL6v2P2vj17Wgz593vBYsMLAmULn5lykXJRQv
9GuWXAOQHWOCyVzJzpc1Am2+2X8VMpV4ATYhBPEcSdDk2+TW+n1X9DV4I8Ki1RjSGj/xBub6wdE3
sjhyQf5BCuYf7KVXaO1rQJ78jCixjoTtbhC+kps2n6BkWBEA+b0ToWm5VYmL8rIE9418Kw28U1/j
+U3/+j2UKWD7uaauw6Vkwy4KEejKt2BavRGKgdck9iYPvVxexxkcE1TeYLjtTE+jp01bSMQXg28b
PwRW3xsd8giqlnEhJ7Tyutr9xJIHfw7IoQtKdJgjJH3RatW07BChLAAl20/j9Lb3ptH7hoJWDbRB
yKa3Ttkwz8W24ydiu1vz4SIMB5OqRVlIRAp2XGOh+x2GKv88OYaTbu3ASKITq+r4YjNtZVoMYurS
cQAoAFngi/xS2bYyw2ONeOR4ARx7Gz8OlehXZjqAH8zSAUXQHmWm9kRBanmsMSobB4qBrku00xx5
PGqq+rLIIDn46ACBIgjiYiTQyL0N2Mjq7O198+IJLc54BFJ4RipSplpc4b4h3ATNoRbZajsZig1w
J+mdNWPWqfOxbCx50bT9MLgn9sYcehzNoC3YGIaEyWzbpm4thm2Q9SEH9G3CKdSg1gNoJoLxqGyB
MHn1J30EfED4X3x5+2lfvFmGtW3SXxt/CUOqxSExyRTgjDRBihBjTuVat3CKaZUq2hWKOOa3t0eb
N9bxQ9Ig09FsMBmWW2/xkA7Wat2EDgOoNC1uzwi1nb3XUmzRvMS9qR0JBMY2pvOAF3xiCUn9xcSi
WGBYrtAdR3cNdzmxnheX6IShd0PJZSgyjHJcs87u6gr5tC8JLCz0TuCLutZeWZMDRSD2Yxyq9Q6+
GYIkhdBnvGndABJZQ8G3xxuElbrsCiGH2l4LHB7ldTloNlW7JJZNNKxIofPpts9r9Nc8Jji9zQEW
IcHe62MAcsKDV3ZXNMKeqKHZmn07efhX/DTCsrD6M1Hb8aivut4R00MZdhqcY1FO/kNv9p1CpWNU
UXxl9qE0P4SZ0EtAkQCH1/Dcchv+BBI8zkUsnBEEUq9TssDNBubrB8CZKIENoHyqcQe7AtrIutVR
DHmMZmJed3DRwzcLgB2OmzwEU2KEK1LzCQRd4QQInEbGNExPrZIhAvsd1kSgcAvfNtfCaQNNHYok
6aOLxhdG8KHCUSbao2admmd8hu9OqJkMudfhYhrK6GuSBY13KX1zVsewdZejoxa2pvIPJFYqSg+s
XGfoN8WAH+cGuarU4m4PNA1+SwtnxdompUwH4waAXzmaPzOD7m91VgJXgf6YY9xFAyvT4IM469Yg
z5Yrf0So+OBDJlc/kFBz2wcJ0X78Gdukmj4Y88ApvlLbQCENXHhZrkOwOQFy33qv1T+IbxC3h44R
REgXAtQ413ABKHtaQlEpLzXKY4ijhP4ExsbRBfAyMMOwglYmOTrV6khlyaMpoUmuKrwMelicduqe
9X6firXlF013CDBP0D7YaHlzB2lYj9UfgwyOyQ0RTPEzjQrl3vkYSAT2ui0sPX6qsdOiiAUdoMOy
Hh6GuCI2DOUdgsyucdENYw0JpJWjYuHaoXWuUCUP7U2YYU/ygBLYcOa7jhfvihytslWFT46zDtFW
7K1zyknVfSiwYtwiFJcpGusaPNnpq6JWBzwftXYgQREGeWa87/UapdvLupSBbu+LDCU1VMF6kINQ
1H18+ejm1Aa4z2y66G1gbHvYTMCK+4J7BWFlpwmR4zhXvmahUepErhndO4gotp8mzAPGdl1WkQgO
g1FrAUtX6emwi6WRFBiICBFOSC1bvVE+SviL+CRDP7BB7boe6uuriSJi3lPPy6QDKAziBcYgpob8
emWMZnRAZbjAeqgo8PgDzx0LeQN4jze7ylGzML/KCufVA5MbFFvT0xuBFcwMd5GxRVgq+n6IPg8A
5NQO37uyRSM+L7LLaQSLemWDWw7XemggE76OZV86Z70nuuFyRD4p2KseOUrEDpUffkKT1o/bqy5K
CzQBeiw08CdkcZgDoE7ReOprUvle/eCFTYwGzlRFswJ64PSQGkDueW7wgNZrGJ7ZZl307TnelbZ9
6GInnj1z0KOq5HUFywkraCpPTn6bKzXU2iapDU4KuOa6mfxFmiqbx1abhY+Rk9PFp9RpRXtBSScf
Dho6E94V9oLNnYk2hPltbCwnOXUhHh/X5FHUFThsyWJcIg7HXgRp4FQDQHCesytHrVznWVwjopND
+HNm483B6U5cEC/Hk4buCLqsdKZQll2EUJEwTEywR5o1Xh+cZUFen+UOEBUM48Y7KkbWifGO78L5
+eQcmAvhOiw4vCWOYxrNs7sO6q27K+JcrVmNww6pHJxRGo/yTKv0FYgkKFy2kZ+I4RaZwfPQtsNt
70oOT2QJF9dwi1lsmciJNG0GkZ7HHBUD/JbEu8Cas3wUCMsAIGRy1kVVzX42yL/tkEGvY4i+INPe
DgpexK4ElUoQvyrbFoYwF5UMZMk0CNeR95P+tHEetbo8UPs2TsRXx9NL4Orw2ZYBIcxBUN1a1kvQ
2ZuQvUmqnzEXbjGXr0S9p8gEXZQym99s2spFLeztR1smPODZbSJIR2eKTbKxxRzbHu2+HIOXnzDa
VbdOTNqC+0qKCFX/POi7QxxifIMEEqh+GIJjc1BeJMant7/Fy0eXjo76NuGPILxcGt8PFshLPCrm
wCfwSMv2qNhVaYvYujKqq5IsEeK6URp4Hbw98HKJ28gd6aCcObkku9maZ/6XZEEaPoKLYKuhT4c2
uGC8Upq9As5/l3E6Bvu8RjxsktA41k1oYU/y9vDHse28zKnVk6c4NpVeJW3jeHhN+jaMhtDZjaib
Iv8ky3Nf9sEHD9LoKYjfK2NR3pGcEVRzLNNZzHQCLwOydOrsiLGRoyDSgo5jxTcFBLXtex8Lva15
ObGWDeksgRdJK7p+tCi1Yr1E70oNUXLh51qJpYvRFCdwXcdpyfNRwQVro+NlIgbLmXX8DmGBScuC
RLOvo0odKDC6a5rO1UoWrYf3DM4lqzzSjBNHwiujIrZGWuLA9JPkJ8ejooZD8GvMAopW0tzmUvYH
28azQw5Cfkw0Fa+Ry6M59/aLfc6S/0lPeFhbckyQOaAn7EpzCTpRcJUMD6nMfQ7kUexTbHsI7OUI
eBMinL1zBShXAM1T3sKQS3D2W9P6oZvriirymxNf58WSokBi8vCgokhDOUMWLwF+pV/YRFVtpGv9
umipmX/qWuQZLHQMmve+8ueDioQXrptipue9/MtejSqYqbKty/3M5Kp2YZyWNL513N9osSInltbf
cTpVyYkj4vhs4pU7XO62zanEXURuthjWRC1nCACG73FIEx8jQ/Z3Iqv7fN22rbaigmOfGvH4TH4e
0ZUch5DjufCplhw/KCormtES/u19aMuySv1rOqQzHa0pHlnUT/TrM0i/CHj7hHO3by+x5YnINFL6
YjtRmONwchc37wCNKSnxctyPOUknTucZ5cq8vsfxCgVODFp2PSIrmyGKhxPz+4yXPFrcDkI13LCE
UhS9THtebr9MsOdnmh90QwcFyZ/2ocJ6C2CbizVLNxzGkG7a1DcodmIhuIUrDMQhtu19LCx3A/4F
C7cWuYnWg5B5Ygm8WOcsI4MXo4OZ0DlqFus8L2wuh6Ya91o50HamCYUD1vSlS7tTJ+eLt89IJjUO
kw66g9zX4lhBCCRtcyjqCB5WEiCDFOdTUDcHnDO0vxotqC9126FL4/hN/d5Dm6FtyeVqzoMby8oH
ssBZZU4IfFFVI8azOuhWSG58cXm3399eY8975mimlXIgArkuhRYh1XKmZ2ROGM0iP7yBetsmdO9F
U+V7SOnxoUzsGvUiL1njnOkj/jDq+6aOwKWISnwsEOvcTUn5aMK+WvskautZM/sK3ZrgR6bZp06d
4xkh2sbVgBDUdC2qX9ybi3IihOuSgVS0sULL0M8TEPPTZw0KNAcAIgLXTuHUd2knbAxT3LEXJ2Zl
OTxHq2tarmQ1UDzlGDreE3Gvhg5FgGnX5053yLQiuwWj9AX79m5PBSFZ10HvnmcadiZvz9HxBccd
Mw/sEOzqLEZTLMHNVloPQIkC1JtNPfueaHEPx9Wp4KalhlOIFVia7lNI0+jh7XGPj9t53Dmhomvl
0gFnacyH4y+HgC5p1jvVCAQmVHJP6R3L0nyAlBnkzHTdJ4ffGI85ZmOTXFH1Ox6vGA3UvT0K6pYH
qxBgUX+lRfRyqin6itaoOHG8vvZ4cq6CuzoNMMKk4+E0bOiSVpVArczcvc6siqwNswpk4UjGKbvB
jDpxSb86IuVaHWQVy9eYV9gvLzRvDDfUid53PTooG+GWco/wVLU1POQK0sHMT3Su5xX5z97+ewKZ
N51wVnKML8vEial1uGFIXiiEcRSEx+6u599sOntUvzGUoVzJYIRC6rnX+MujKcsgfJbetJu8LEBj
ZdQsJC7xIIy9wdPedQn8/Vycjg5YL6VsIRc7Ee1tRF5VqO8i9GYuaws0nl1WSHpTrbt7e02+fIVz
IZitR1zLRegs1mTa2za4L0vsJMCYrRugriAsyLUxIvbvip7np7ItEi8OfV2Qgi1jjca10iLSbbGL
UQXYWkgCbCo/wiezJ9sX+MgiJ4WT8/ufj4x6njmmCDTk8ZJs7QCfNdWIncoxSsD12czvBxOBpwNx
UXrqYnt5hNqK3c2BQqTOgbTYctJt4w79PrlDaqQtr/UcysCK7jWA/NVQ1UYJMRNb91nQW433kV8M
GLG//cAvD1MqCHO3m+c1ackvHtiKpTZOXQs5ftJqmnQp2NEiQW6DQgCeCI6NXmyUvH9q50yPw8bg
7rLdxc3lgDeVVs+gpe2E27kEcPC57S4w5AM4iNzQJkXt5N1bkjoGG58CFbcmuMDjqeXltibwSUjx
kf3UiQRIzZjhfJ2q+vr973QOlFi+9EucZfNYq8OhNbTc2AlkeVHfTNoDeRMxYhJP+05zZyPvwjpR
mHplZyqFAi4QCZddscxsQ1AEgK5rg9tpDDaNnafrtpziszqBivL28708t5kyQUPBUnNDc7lmQhS+
EC4edXy0Uwl2SzM+9E7YX3rYbNxhgxCfGO+VR2OFEvc5zowQsRahJ4owHc6QjCdzrCr1qRlusP78
jvTs+0iSz2cOy0MZaFaBE0X943iN0DvqQXON0w5odPMk2gylfHQeohM3+/wxxxcRlQeqdnTSbCIK
dzGMO+HtXWU+el4oe4x0TSgxrWUujce3J+rl+UJdBVwNQRJFJO6G48dRLnaedWTqAK0Va4KDaDdR
Bv6OaGSx7ryuwlbUxgTVLU8VaF8ukRmwY1m6pOlMEWmRKIIUb1Cgn/RdZ/baLiuNn4rewCXC539N
mFqfWPuvjUZlkgYlmj9KLiPhjLxB9+kI7QbwpWRcs6YubrfV2kgSNAHDEcGdt9/scsS5ug4kW1LU
oUJHQHj8Zj2t9PIUDVbaY8hjd0i4t9KBqlqAZbX9/p0XPKNxrVMYA/oCOMpcvM0M8xcXR5Fm22qd
OCDCJ/YaZoh4eiYqyt4ZlT0PRqRrUHsE6GgvDmeLVDVHi6jZFq0M9rJwxSZO2/J86vwBcG1un739
Ko9rCnNlmYfjXJ5hYVSZl8RqBerDg4zfbAcdfbfML0C6ubh64HaURheMhxXEVHkHZASsJ/6pfOfp
Mo+vE6OxfhwC++VSrWNCpz6CLtH4ybCmnhrtRvq76HhW04lVszzIyNGJrPkv8QwZ2zKHHtzOA/8A
YLJHxeKvLsJr/qbAyiY6t8Mivnn7vb42mGvRoqCQTAD63NL/JQRF87c19NAkTEKPGXGcONvOdhkH
6D7F+5+LcuNcirBYnGo5hYPhtaiFmgX2aUFZraCadmKleTneFFi2Zp/f/WBc1Gw+7h5GU4vdEGMl
BxyMvefTUp+9udSnuHSjTRNk5se3h1pGR0wYtwHgGdYFyfYSEhg5oC1Lz2m2qdc053ZtH0gtzK1t
K9IiBNbXRTHlJ9bjM33219uBQSlcEvdSYWO5LM+WUBk0qJO83jqFi7SmxTJZBXbVgPKnv+vFun7h
SITXwMEJmBSGMW7DwYTUjz1heptkJs2+JMel5N3vwgZiSSCu0EjlYDg+8gY3bjLdoZcvTTvbZQNq
e+vSzEfUrZR9ZqdVuKtwhEveOywfZ88VTur1nBLG4jjCw9w3QIr0W9ASI4g/oIVmhaI9mK3pIJqK
ooPenLifX2ydecwZbMhMkAmI5enuDxoeUnm/Ncck/hka2AMgU2sf8kLUJxazuQgFmGEgS5RvmXVK
OsuIw0CuCnXrsN/2GHGsLJAJD7gRjHdvz91ro5DWsz+Fhdbssk2IX2I5legybmtTMz9EDjB9Ibz+
xG557bWRsBE9zdkh+L7jFRIYYyNl6/QIskBVHmRc7rqghniCUPepRO3FzuS9uXOTg10JJmkGDP9a
OzCspjVQQxi2skS9ATFYTAzB6dwGRYiaUtzbu6RtT6kLvPKAcw16rrRyyhFrHA8aevGg6xEGeHQu
7Y3IzekDJ8+41WVa7t6esVeej/4NpwDLnrbuMqSRxdhkraKK28vR+K4MMaTryMBJeCjC5j43BVw6
MtKvb4/62gPOCEibWIOg8UXTMRBBZSA4tA2t7qfR5vplC2yFupo5nqg2vT4SgEjhcDvxjMev0kwz
KtoWugSgPv2zyZ7NBt3a3aS0zk+cIMsomC0GrPOfoRYniAPDzDOzsd8qZOEuIyfOEEwqcB6wY+TN
IjzMbxDbhOJXYXTz9vtc4OYIbuaxwaYDiqRMz7I5fswqUoh0tlO/bdBAWwmi4YPr+8FN4gwDqGI0
uCGAhbV1lyPLidCtGt0b0XnDtair+oI7IkJawSs2cZ7WNIELmt9ksUI78YpeOR/osnPFcXfbdPjn
n/8SK3jkja5JgXGrN81PPUvG+0466sTx8CJm5l1wk4LaAKtJLm4cDzIhNEnFhimvOyc+Lzh4dwqb
q0vVBVh6DqN+osrwIrCcx7MtmyIDeYHhLB4KNFWRpEnHeKUpd3VDM9tozXBH3Qn6mGrxLPEHf133
IP4TvAX3b8/9azvYIFEmTWYdEBYcP25rTnHrhWDYSntIrvRS78S+ttVw5eACr1YqT9rrxmos8+rt
cV99zeSUoCbmTtkSrDHpST90aJhu8TBvNySz6qJuHLnBsa3adLE61Qd4ZY3bwCNYdWxjg1Rosb86
TMjCyda7bVGWibcKajv6QZHTuocOARcOg1BzNwK//d5FfbcpYNHAdxRm+SNHdQuzt6Bo4FZ4SbPt
xIBeNdBoJLbUoL68/WJeHjksBvJDqk7MB4iZ4wmpIflShu66rezIR7FHLXBeRvkGwTsqK96J8Pvl
NMwhBG1DakAW5+n8bX7ZUmw2wy5Atm2NGK02ECvTXxA0OGUQqeBpNf3EgfraeCbtSWeOVWlSLHYX
lPEJgV2FNZIfY3Td2KOXPOCriVkGJsjQERXzlJ8Y9JVX6jzn99SeDbAOi1u4Memmt1Cgt3URxtDP
TeMRC+biiyd9XCvenr6XZ5TCY4tfoJBYcMbiKAU8h++CSMZtELT1D9nh7oFuRv/49igLfNd8Yh8P
s3iPtdlXPQbT47YDB7VBICZ40iuB+HdCcPyzNPCxutKRo/IQh/fFDxyQh1thhtnHMqy9Uxo4L94v
QY5BmkMFhSI4hdDjRZSQ1Rm4gCOY79XBJgXrdJYHHnq85Jfbtx/8xfqhmK/A1BHZc18RVx0P5Zc+
Bhfom+GU1LU3IMmQo0wBe0EoR91jjNvhxN34yoC6gEpOAoeOF9Xv4wGDPobkhU/bTtVWdimY8k+G
gs+j3MDC39TBtu3tJ3xxH5B200fjf6i96bzZ4wHJ15ImGyO5GzyRX8vQt++EERs/fRMGCt52FWws
bLRm1aTWFelZHWqncqgXocg8uoKRQftpbtsuFhdxnovYSyd3fhaUfyFtjPA/JYEngSDtCGUXqnrd
ChtqhixPLOyXS4l3KV1yMWqobJ9FwOVg+2l6CGruaKTMfCbLrbeWgaatn46me2Ixvbj7eE7c/FwB
IEjSBFus28JwElRhC7nrBgSrQyDHd7zRn+noh6iRt9FZ0uvv3yv0CThrXUpIEHmWBCmrEEXPLSR3
MDW1i3jU6n5TJrVjPeW+J9SJW/aVxQT4U6JuN/dLX5TbBwMGv9k3xo6cNdyYchwuplIVm1w3io9G
0Vc74cfJVQdpbYXB+PtkGXk+FgoIVOhXdDII2Babx48mb5o9B3eTHafnXut4hwkP0xPTuAB1PQ9j
sViZRrpDwNgWh4Igz0mrDK10bRDeYzlk/aEOTe+pThPf3jQtPgqQvuokwNjXGop1PsruM7Vmxzzx
TV4c/sQxcEBn5ok+l7MWX8QCiVAXdMSwQPOtTyUYs0OHcueJxs3LI2mGF3E6QFghTlje2XY1qCYj
Kdshc/zTlFCKsMBkZsGJp5eeAg//9on0ylNxVZMrUn4kUl1uEyO2/Y7EBDq66L8FypAbS1OnujXz
UjgqJzFxhAMuNTPuX7q2x8derXFjIBuNle6ILAn+UMWK7Ks+czFB2r/9PC/eH8UF2Lg8C8BGYsH5
WPgl5sGziqwOjuIu7EFor3wfQJCdqexGr/GJiDAcenu8F4/GeCxK/CgMrhFaQ4vxHBmiFNHoLM/A
exCg4TaA/bN6Y1a4fJ6YrBdnGoM5FmDC52IqoOvjwTQnNfMa41FkbLPx4+Q29UOaYEtiGFNwTmJG
+z2fphNBzyuDzhVjzOiJ7QTk1+NBUcmo4C/whEA6i0tkFMSFnTvWnuPV3tp4Xm1Q4DmF5VwMSnWP
9Gze9xQ/yQiXSJBcpllYKT18SmSAfVmKotStB6CP1TMYVbJLnBjJ9SrERvnEhC4W0PPI4IkoHdEM
eEnBNnDINofJCZ7wGPC+oOahLrET64wd3kqf0ZxqqhPvd7GC/h6QVg4H2VweWwZYnF/Sy9HQeMp1
gA9r6YGeRdvDKkhG4joKT9wai/t/Ho743HIMk6Iy/bHFXiyVUWRFn4RPlFni+rKmP4zFgONDLkrT
qR4/tG0s6zMn8UJ9FWrxWOzetWP+/gJUeIjX55vrhfLpNMGq86rwqQ10uSkkFqmysdT3UR/zj28P
9cpccmCzhGYYhQWc43jp6uNYJ7GZRpDnswGv18nUi3MNb6tuo4O7jte9i7b3iQX0ytKltUplcGZJ
z0XV40HtlhQUnbfwySo7fYN1JUaDnq87P2ebsovKT5K9p0/FeGIZzXv/lzP279dKbsnFwX8IpI+H
RSe57TTObuSpIUWvcEWtutsmqfv4BBL11ecjOucJZ7zGEtc8Ylhv+9XgPnKHYStDezNw1zGlJ28D
AapObuvcAKOoVVmTPL1/PtmXpHkcRnNl4fgZzUCWqRgT91H5fX5pF6a56yIEfHrwt5tG18YT5+1r
73Tm+nMTcxqxaY7H49Avk2hq1KPVeXp/0K0YRwgHj6oTuJAFuJfkfO5pEJbziTTLAW0cD2SZDU1c
oG84z+GOGSEyj4a91h9GB6V+A/+Ue5mKMtz7Vb7FpUD7DjigUvR5G7s+AzZc3edQXktsR4xTvKrX
zgt8gclJaU4C8V68AwR42nZoa/XoI/0tcLczI/9MOk3f3nObIvdeamZ7R0RslPiw56F/eP+cA/PC
44rWAf+/mHOn66CATLr36JSp2mcB983oFuiqDzYWoMSgJ/bRa8ubfJcggpNjxnkeT0WV6gFEbsaj
3WJ+FYUhcwx97T7uN2ExaShkNSrtLwZ4L+Ht24/62nJD0YAke755MMU+Hhp2K+mMnmqPnmOW9drA
W7TbQvKrv/3GONxxBskVoewSzOIZTp46/5ez8+qNG2nW8C8iwBxuOUnJcpKtkW8IaXc/5tTsZvr1
56EXOPBQgxloL9Y3xrqmmx2qq96QmMGzNafjTd7gPrOx8VV1rmyfMzcbJXygzBRoAIivq601/u1G
7WjBs+wauSlx1boHYdPte1WnPy4P6XwoOgYwakj81jrGgGSQLFlCWRoOfjjqvuWIAf5oOu7S/xCJ
pzvYMVOHc7863k1VuryM0+i5TBO5zau6D0XT6w+s4ejKVX1uUA7enIhd8KlQTjhdD23u9HPpsvWM
FIr5VHblBLKkqZIwbpA6uzyuc+ueLASwDggB0BDLj/kjca6KsYNiHGvPLrYYKDXqw5yGXtPPOLrY
RX2Lc4c+3wXWXF/5dMuGWl9c1KeBIum8Q+iRnAbGLSpqHJnGx1R44pX90XwvPP0N6EfwgElrdEjx
x8QAJG3aB8yNxJV05My4IZoBflv6eICcV/sdQtDUyLiPj7IMqu8asKhpM/VBc286ffHLbYP0u6Dv
bFw5Zs6kJrybf8M8ecICPzkdNT27aopRrTwWnl+9AG7JN/6AG2Doarn9jazhGnXlbECW7HKEwxBa
r1sZeW3fOBl5bTzXP9s5ib6MXfzdKFW+yD5i9HB5Pb0/zBx6sEzrwgOmj2idDrBFkUHUve4/TygI
fIOWzH1FEma9Xg7z7vOBmOHLLVV/36Ewuwz7j2VrZXpZaU7SHDtXFN+DysDPph9xNw29yZL3em3B
ge5K5xq67Frc5e//iAslgudWbNZHHPi4FCLP+eoPQ405MjiBDJd5PJqm6KN34TJY4Lo0dDgOgHee
BoUp3geJbTXHnq+5ndPZ3uaiIY11E/Nb0Kj6o2cd8aiiUUmj7ruc4afxjEHvqBrEzdF1Eqe/obhk
6aHEXFT7nOJoX3x0Ky7h3AWCQGePm3eVwiL8VJseXiZHp/bbLZ26GgUIDMEoCYtD3djuxg6kd+XS
ff8h2f7UWTifoXJQEz0d4zTWDe5WY330nTS7Hc0Ak50Uax53KLMNPlNamGG7fqXK8+5kB+tFnYIr
dcFi0RM6DTpEtcA026uPRjDo3jZxDPmtmKAOb1t59RV0NhjsZT4lADOQA6fB8gZLm7IrmmNLvvNT
1XXzFV4ORpwS17srV/67Xb8M7I9Yq2yNWqMALVA1x2JynRH/IcwiFkmL/IPEDcilBFoqZSRqTOD6
FWnOTSaccWiOXtNgEpmrak8HMN9EXmzeZaOvrqTo55aJAX4VRjiPAcSaTidx5DYQsRVVR+npwa1k
cdxaHoWzsCl41eEnpX2F1Lm7fLi9y70Z5J9BV8sEDZAqaNG1PZainh9YGRjieunY5zt/EtVPhdX0
WxJgT42sSnTlYD23an63KbgVF5CLeTpgC+m30RuIrawKf8fFr3I79prnbnPbGp8vD/TcsoGEAOmH
VxbF3tVAI7+gsYcR0dHR2vZrPqJFu23rCmeUy3HOTigoOleHxgc5ZrXZTc3ytLlT1XGeFrXgMpAh
kjb/AGJ7G1GLwD20dpIp1JvqGpNq+ZdPspzlU/5/ZLoSp9PZzijfRkpUR8F6/dlg0x66cwmJRcXN
TaH6AF/vBm1USpVFhCi60p4uD32Zwnc/ACAI7yhWL6ja0x9gqyFomtSqj/bg3JtmYz+aAoUSs1BI
rIzmNYTkmf0CYg6wF2cqALZ1makJOLTZ+9UxqlGtbsAO4U3pCzPk8MifPF34D2hGePsPDxKmGi8A
YtP0WZcNc9xtq0D51XEYMIZP9To6GIle3UWYaiaIDLpIZF2OeGblLhxAFCnMhXW+bk+A1hfdkjke
q0bmuzERZnsjJKZPH76KKaD/EWd1/uBVWI2VkVXHSQnUl3RLCZjAQGQACVP8uDyoM4uVxzbfbdG8
4N29engonFVhxdTlsbOaFsNdFSi07hF4jOoxPrZ5piGN3ZHz4TmWi87/ltGcCQ6Xf8SZBcuPoDdB
9sHtvAa+CtUaKcVfvmUV4Z0WQ1yJ0c+5ISFBzlwW1cvleGcOPEB1v+0diPku2VGG1uLlalXHJjfb
nSY55TCbDMybeQ6qa4J/ZwfnUVgCjeRToVy2z5/po9PKyInimoMoVRv8z+dvet/qt6LDOySfivjX
fxgcL6wFBcYOWQOWDS8e8ZNmcHXei4dRQTIOG7wEq62WjoF1ZRue2/z274adz1bkdXM6OrcxPYEZ
RX1kd4xhlpU+wkSe/tXwlfrCpT7v0Aj2/vfxIdrQ2WFhMFDaWadBY1dHxjyZ2CG24X8KGgNjZXiC
vyqvHG4vhzr39RaQOYo3KMJy0JyGMmora4cpKY9SZtX4UFpZqt3Vo0Iqihx5jH7pSrMB2lyOenZW
wfJBw6AYyX+nUZ1aUK5uo/KYNbr+JFOcjw5SH/M3ozX9J6xHP+Gg5V1jdp65Mun9wMujCEFtZV3u
9aQNi8XqyqMedemPIJvaUCo431t/QB5sg85TgJjkBLDnJtHKPLmSUJ4d9AImovXoQ/FepyGiqCND
08tjUSDjEWHMGvaYZGAULoWxw3/UADnXW82V0su5LwzQh0nmIODsWY79P/YnWBGZNEnCYTCI8jay
/HnDHdncZK2JoBKA+f8wTDDtnAU0gGhdrs6DoECWPmni6gjnoHjRcqPdgsPOv8w6dAlHgkpDdyxu
rohPn/u2rGE4grwmwX6vJtfX9MhSvlscRzNKNxH2DVvSoPjZ0DvUrAal7ZRly79yLDW/f3wtLzAQ
VhSoUnB7p/NbzcItos4ujm0vvU9dZUhkqhCrD5ummXArLtGdcxrxMTjm8mjgdIEOuUS1KfKeRhU9
+otaGjNekr0b2LfDtyGOY8wXrKLfpl3jovFfKa41LEidb4novbfL4z6TLrCGucgpdkEmWGOq57w3
8JjnF1Q4d2R3aV8mn+mf+OP+cpwzlxlxlncKXQvw4qt008wQemy9Oj+2seeLjSompW7FLPJ6h+lO
ld/8h3C/1akWLhX9mdOJpQZjUo53s6Pl+KykupaJ+QBbP5qrsKyLOb9WXTqzclm3ixzWvwGXv/9j
f84DUN4pc/MjMjP2tgsWqJaC1vrcCB6Bou/qm2pMq7e8HeYvl8d65mhYYJUePTZeETTFT0NjtWPm
udfmRyuWIGtcpfx8X82m+tkGQ/B3npXOlUVz5gwkIvov4BxpZa6P4MF3R2l3dn4UrUg+I8sJtiUd
6+I1pTLxv0rrg7Co3T65ct+cyQJPwq7mWPVtheWMlh+DWLzWCKHdV7ZECRMubPuKkvg9AObPjsS0
DZlyjK3/wzRTjkZ4HWQvidLpNHfVhO2r5AvP2IYfR6+8b8t4epW6PR1s6V3zEju7YSg+AVoADAPN
9zScOQ04uQ95cXSVfMPDdiJFiY2j1hvONTrR2bW7EA4gFZn8uQplKBVVgZ4Ux6DQ73BwLu8sEY2Y
GSPMeUjR2a8XJyb/rkHh6OOviIUY9v+hV580aP08Hbq2AE+aLb4t7aKgoNnOsyQNvBLr3KrlngQF
DoyDE291hTpo3JpmbmfHulR9t8lmU/Z3ZlvgWYVRcbDNNbNdHHQMZ765vHTOfUsKXSD9Yeggp79a
OpWKA1loXsZl6uHL5YCh9MXk/GWrTl3JE86GIgeE9b6QFtYtrghtBGUkWnZ0Kk3c+u3c3fZ15X0t
uvGDuhe/Ly/KlNQQQOPSUlslnVo9OfmUJfkxdcvs4M8IxuE5inawx0XyHyYQqSnDB6UOgWE1gR5Q
eqTp2Xtibvse+yGsktzEVv0+Kbz6mrTzuf0Asuj/o60WipyQDvMzdHDNpAGMrxqUIj4Z0WBv0iIP
wtYbS/hUnekdGqerrqRAa3zhv9O64FJBbcLbdlfTOgeRpsc90UtFQhgCUi26bYdkXRMiw+N4oR6N
5gNlOOd7mXb4YmE32N0VuVbEV3LAc2sJvh9HHhwB3jCr7MRssQBHpbM8lkM3QFvLvXsa82LnOrl2
za3ybKyFKQsKd1FSWR0Ebi4brzW0gislzkJsAzE5a1K0fcdW0nq+vJzOzfEC5FzkYIH/0cA4PVwL
gJPaVNXZkb6pxG/Cgh23m3Tca2BmKPsAVUINm86Y3enOkEb9GLj4o2xBfbVfL/+UM4cS70MOQEjW
CLeuacJxkCVjV3TZMa0L76FKByvYeNoQOtFfUZkv37xES/VyzDMJA81vRHiQOVmwbKu5phPmzlMD
wKsdRvnmdIYw9p4oU+9lyESLAVTqV9f0Ks7G5NHEK3XRZV1rhkqz1k19HtMj1nLZXTSPtaJ5MowY
35n6I9xo/BQ/PsrlaeoQDgX+9aHrFJGeYF2fHbVJ8/D5Qki807Lii0OWhANgPFwLeCaV5jnKhyRF
QDZi3ZyyBlnrXk/AzED+TEkTu4kc2bRrrIRzSwbOMQ9gHt1caKvFi/2vO8aGz1T2Wv7VzLqmvS1r
e4jvB1qcuOs1PrXFaOxxPrw8pe8is2NoTS34NcpEoBpOt02agpYwjTg7VqgM8e6lbo50fYx1+AYz
xDjZOOaEY5QTVN7fH43MuuFa44m2iEusX93xMOmaKQN1jA3a4xvPyHJFZ9qF0Y3w+GhtjGqW+6k3
rh0V784lFuxCAQSUwmVKdeV0yFnl+2k9lsPRq6X4hM81RAiJ+QkC9MNHS2JLUgk6hYEi4BasE0y8
LgQmpIl3zO1uei6VPX7DIBGfrn7yruyN96MiFC1hThwADuyS01G1YnDG3si8o6L1OexqDTzADleu
Ea9OO99e/nbvtv4yLKpgZM3gbsBNnQZrMkitc4YKuO8nyS7u4vl/9uBOzwlePD+WdXYtn32/TBkc
DNNFScletH9OA86NVXRC5tXLkDjlzhadSMK5DPDGC5r512AN422V5cF/GCbveGBpqLa57/AFGNu7
1RiI8qUNhLutKl3TQ88yMY8O3PKm6TJp/KeIyFksCBkg36s3dcNOzGiGFy9lMw/hOCr/E7Lq8adk
yiqk9/3hSrx3eREfkrx5QXuz/wGYn87rZLnNoI1++TK6KtpNKtV2UnfGH3Rb1F4kcdKGJXwdHg5B
FFy5s2z+7T+6RVwYvOJNh54DucHCWTqNXVZZYuJJk31vDHyGqhkvwpvLy/T3pf9nCCbSXHoMXIto
W5P0nIZonUlTbmcZr4vzw74WjXyh1PfLnGb9fuSR+9Kga7/P/Vz+oAzQPWSq+wocSj5d/h2/pbBO
fwdwP4DXvOUBOHLenv6OqpYgRfS5/eWYhas1CGNhB3QfW4mS90oFNeiOenbtdOfQSpr2QZ7FVhdi
YJwNn3Gemu2bWPnYS0opzRmCXOD/9CJXvHk5wK58AaPgt6ulNUAGsK1B/wi5r/sHrK6DQr/Uu9Cw
y/7RalyV/nVlaMu5cjo0GFAgY9C0WY669bkjXTmgRWCkv3A8HbNHkA7yVzalzhiS9oKtnzwcjnOZ
+c5NarW2tfCE9cLaVWlVzPeT3hjGFy/VEoxacShItlOVxdPGLNMZjdepzqNHA0h1fZshMe/cWqOX
RbdNaZbG1zznLz23t5wryInV6cZdD3CCDe/DPYL0tEbKzgD6Is9rp1egxvU3UwWpCgMj9zbSDOK9
W/VXSob/ygCcTCI8C4ATQP0okJI8rs/TdKi0wqq1X9gQNw7athMPsRBgfOveIexs2g8egBjjk1B+
tw1cHEt2TlSjDLzUaco9ytL+Lx33aWMbBVOZhQC/en/Tpm6TYIyeCNSKu1zHDLye48+OgoTx4PjS
wgsDvn51SPzWqJ47O4riexshkrr93NbIVstPspzKg23RXfk2Z8FQ3+S1Kh2a15nWlKGwBWLB9GHE
nY6yeReKYjTSL7MRD58qV5h+iOBf9uZ2CaZPtS3mJ7vyPH3baT27sfCKdp9N09jfyFLLowOukxiv
jUVcP9RF0WbZXjXBqO5GfxbU3gZritxH6M3FXzkFsT7E2wWZJM/SqvR1sqfUDztcSbJNUeaYFY1G
odnZ3i2GKP0OA6R4CSam7L6iRY5dKBZU2aembWpTUSawacqH0mkd7d5CCeeXR2KU7Kw2KD63YlYy
nKIocw9OGWfxrgumwr4dkaJsttIEMbmbezE0O58lLUNZjMG3quhMSKWD0wWo2es5NFpHTsFmjDtL
bPMGDZG9l8cqvUUDR7/LkmzWvnVcY9ENWqsYPQO8GpOnoB0af1cZbuJvF8Zk91DpelNU+E6VQb+L
jVzHKtuzR+++t2vDo23QRdWmbaPMDucJySCLAql7701m0D7xbrLVo1M76AGaxpzjK2Nb1fcmYbc+
iEqMj7ojlAoLJ8HlrGxnEd+2vYmpTlUJ5PVs+MDlQVOBl33SczN3HxHpQHzb1sQ8wyP1M6Qk/QT8
ejlX9U1vj9p9qmjFbXo9G6pfcZPEajNywb/5budNm9atmy8cnMusIYAz7uzaTKZ7S4qiePTqYf47
ntFmvY1k7TV5mOFauhjB6yLyzLDp0wFTDCg20yFOorF8nAddM4rQyjlWm61WJkn8ySYliZ6MzDfU
bdtiefrJ1gXea1FZi7HeWKqtyqe4LLV4P/btmLwavdtWnzvdK2S97WQRmbsBRWvVhF6Z6tnPSEtU
YobY2Hi1ucHSuXS+64AO3XssxvXp1mvrGHennnfDhq2n5JPua2YVozxpWU28GVLNQ8e7dO3obkDj
s2HXYOcisNLukTmTYdH6afAsIjNPtib0dmrqXUubc0pi/UcSC/3bTFswDkUPPvAWGSXdwPVLN/+J
/EDc20acYK5q5dMiACB062lOsBR9ha9pAUTpdZX9GJreebQ1K2kfHMWtFHI2mbS//VjHnTcaMFaP
HVMioxC4wHIGsy71b1lbZv8oQK7OI5o62XGipueGI9a086bOMucwG35ihLrw3Dd3rqxnXJYzg+Wd
GGLrTnPmbKLGwvMg0Lyuw5/WT+KNCR07o/rS1V3I/2/uC7tsRqBGc2psumlWf/lGMpWbLtfKLx2Q
RR+JqNofbyraLMgkdTGyoY5X1eVdm49tt9cTmdzOOPUaWyElvtLBJCeJypmWKX1HOlWX23gY/M+9
Nmtt2KHxZGztyMFpwrIz0853iVNo7l7Mepvf9nCWOlAIRRE4LxBUy7+i3mZfF6qAp+6KoLc/+2kj
1V0hzMh+aNCE6LFB0WfbvUtFlDw7eF922wJrmGTvCNOuNl4bO0+zaWTDVpsnr/dDZ8BJHPt4nxc0
5k95/Tm280geiwDM0oYGkZmFcasvo6ubXtvS1TebPfe/Oe8axRH1te7N/kYfKpPnmoBFsinHpJzv
0WqO1Oe5w42oLqJcPwraRv/jYrPjH3E1TfsRr2/9L+m5mN073QzIy0niojs4zVx90YMcd5faFZmz
s0ZbNTACXbvfNG5rj3uNtibY7bxyG1jzYB5vCvojybaKbO8Ze1IszQfp98XWh8OH+7sMpi9AENC9
GGYpqweRg/baoes+ureVMbCejXKxv6WDWItvCA2kzQEUU+/uIr0Cjd41nmY89D2cTGPbDU5svE2l
KtJHXWtnTOAdLC7Mh3gpoYIDiJnPgDtDbSLeMc2zyoamTg8ILmBivkWPbi6vJLOrRgYtP7hfIEsR
buAOh6t8muHRNo/Qs8rn1yx2uv6mjmXx1LZGrD5H2CF2eKOL2Qi5bVD1raW0mrBE+OiD5PDlV1Db
W/jDyJfB7F295i2JW6meuMZrZBVpGnLoHw0Z5BXkkuKfy4nfuySJULzaqX0vEqJ0708HDG0hS2LZ
mK+citWxm2R87yWp+CXRh0cZ3fDyZH854uqtwuDgDpuAgRejkYV8exoxz5I+J6VN3oIChzUk+Jvh
0ehL40FqGNHGTZuFXt1geT9Ko7nyeVev66WjS12RMsXv1yBM8dPYFf5d9iS07E3KBhftfHLTl5Ji
1BbRm+Laa2H9MKJGzJwu3TggQjamG6fBOhH7Dp2p7BUfZu1bBhtKfuLuqOutAZPBR1qAEu6hcnon
+FxCzm13rS7bfifimaQstzI4BbDJ2tsIOP6TDQ64p8ArsRTHtgoTtq0wCpX+HLRE1/cwTEr9Ng1E
93dbuW7BuemX9f0MvLG/IderrCso13cLB+sQxMJ5lLEZeeau1mifjW7XZJPzOlsmDz9ucyP+kpuJ
uB+0XrBoW1WL3eWl8+7zERP3SpqpWA0tCNvTGRWq8ieTUu/rcmupEGbEkN4pjaJJWAexUtdWy/pR
xORQFFkq/vBfWTqrMcbDXJVzkuqvYwaxft80RqW+IFI7zPcOT5hhEeSZ4fPw9ZxtZRb+L3AZvbmh
LQNPatKKdCzCDC5n8T1pLV7pBziks3g0m0oZN8UUu8G3GV3gJsW4l4yvChvLSpp/0qmJHNLzHl7C
GNYq0tMfDTdZvIty1HgfA78oy40JaDHfmco0XvTEGYzQtdsW1GRD/4znTZN1d3WZzMmTLRpHfIkr
Ex/tcLZGVW/Bd+vxRnOFpvkbYQ1RdgsVHT0kDHJNRZYbmdrOw/Au6xHn6Q1vb9Khn7PNaHdeh+uh
Tmqc7cre6ccaY19Z0T6LsqbvvtkzV9hzEMVl9eYlwsFK7PIqWK88+j/0tnjY6WhKULVaHVmparIU
2ZvphU5BvEvnSsNvKvUfvdl6q4dCu9LhWl8JLrw3nsawuCihwmlfbWMpktEYEqm/4Gztp3t3yuP9
pOXmFx3Lovig+3O/Nf3CytCWsFqct9w6vyYo8W7Iy3N/OaIpftBoWwvZD7GuxUVQmS/I9Vobz8/z
p2rAdZ7avU3KAYktvDzH70oujBrk72/cBKCmd+KvqE0pBxs488WzySpS6fOeSBDNHOooCrXBnQ+Y
ixqbKpU/tVTL7g1lxxu/RePj8g85M3Jmnk2PHAQlprXyHh6gqAq0hfUSyTS91eFc7exeTCgnJvq9
Qp/2Wq3p3Z4HRU91hwsKWxWwuqvVJSZPDc7g2i+Yq3d/e5hGPwa8e9x7iDSeHqYq83EnlflcHGoe
KjxxhSZ2yuybeRsNINP2oCyiK6WMVd2UNgk/CmsBGAy/FfqWg/EPDEus0e+H5Ga/AABK0GivnJ2P
86QezmiN/kJsavb2MyIS+vPl2V+3434HpncJ0YZbczHLOg2MjzvINk7GlyTxo5+gS0S5FXbX3LQJ
fhi7pE6meZtHWfKSB7V4pm+a7aDc6sYHb5tlAqD8LQp11KSpBp7+DjtI68zBL+JFdb3/JROmt8H/
0pUkga1H0unXuTp8bOwghgAMIX2A+B8Va8DppzGl1gTeXCGhYfCs+2KYmtjYKc9+MMic14mm7+py
5pVj2PVe6bVzJyr/mgTT6sb7/RtIl8CXLRQgjMpOf4NeDXx7t0EzpEwc8oO+xzFjLtiLWI5fHu8q
XfkdimW/AMEWOYJ1HbdRGnUYnE/3ZhTkn4Zxiu/nDEPgy1FWK/nfKB7nN6xl9su696eNQUXRgGOi
rRN7n6RRtslxJNtremrfx25p3wMTvWYbcW4Wf2ufUz6muboWN3SVNy/QBxTX+dIg3KriDreTFHc1
PGEvj291Xv0enw+3EIkf0ndEl04/mB+VetAhZY0GWqZvW83SNoaXdRDC2/RBi03nSrxz87kAvajb
/tZ5XW1Qi0uZpxG1A1Hn5mdT1qRilRHthnwMNhYg/FC5eXblUD47nwiCgH9iXwC5PR1kaU5u1mK1
uB98nXe/zEWYmFqw0/FCvhLqzHwiwUnKh007932w2oTY343UPxJzz3t+qqFQIZXFg8gOXlAxsLex
410j3J2ZUSISDkPCpQe/ighnex7aCDUw8J7jNhbZjFEeiBKuIvFgTsmvCXbplVvnzISyLIkFrQ7t
o/U2T7x2dhVfGWkg2LVuT8Fz8HyYhVnZHS4v0OXb/FGjXhYo4yJjRz+V9Glt9wG9xjbzINL31tiK
fc57ZFuNcb2lVSwWJ+h53/lzs4ui4cO660vk5dXAVgTYsU5iYPVOVaogMuVpxC1CXZrCTY1wX+DP
/2HVgNJZkCTAIDHIOV2g8Hqka+UY/2RNjDtOO86bTPXlZ0gibWhq8lrWcO770RGiRwUGkatytSFy
fP5iNXHAxMvCcSeMOCjYljeJPf19+fOdjUSzDwozFxNdjdORZWhTe3peMSj4C+bfA9UT96vBE9BY
FB7n4+Vo73cfrX2uHy6gxftjLeg0z8K0cnjE+wa4A8WiIN+lSBEeuikt7vQCVfvL8d6PzmDf0VkG
FwLBf61MI7GkmKmy2nuV6M6NXWCSkZj021w/Sr5dDrVObdgISyxKLKxF5JTWtFDluhVscQVcbfQa
R27cwSuKLoxTT7SHfuyyeO9IfNAf6YDkebkZlVn2T41fukBjDD+6pl7y/twxFqFF3pnUDN4TDpFP
kG2t5cgMx1HktCEXYh6/jS6kii203LikMeHhBOb1aW7cXp6MM98ZqUWk8kGOLO54y9//kV+iLNEY
Y9Q7+zjHD5MbxDfvKtq6e+zk242Hf92Vp/X7U+j3AbsItSxgmfWGKdJ5IAOpgr3q6nyvpj49Rn5P
PV8m+i5rte5TafHQGKK+vpJK/+Ywnx6AZAFQJ0BzcAKCQToda+JJi5rdCJ8yafQodGK+fd/iJJWV
qnmde2uBWuBxnjqV+6CPONdRfqkP9TwOT7bXjrsymM0ri/H9/KOaihguEiicWvCuTn9TPye1lbo1
WZFdJ/eO2aldDm33Pqnr+bFx/K8f/dxgL1D2hK/CH9TjTsMBq+GWU8hMa+Cyv7dmkZubzO/zhrpt
P+8Q7gmKK9fO+50NPonXFDubLw5G6jQkH9NvDFy/97R1qi4su3quw44uwL43gviadYmxXNKnHzmg
NgV+BukwTuR1oW+mE4LXNRdq16Via8O0Ct1Omd9GOVdbt+vl1pnpBKdlUb5xeB6DqPMot9O7cmq3
vjL2Jedb/xgONJ1TG90mPLZOx17mGHkpQ5goeJfyUFBDzzeYCCf1lU31fhUtCAkeSEzwotu6uhv0
zuz7IkE0Na2m5KnUvfTeLYySjlaPWUPhv11eRWeGBTocROiipUyRb7WRutyt4sTGoiwfmeMELchH
P6n1L5ejnFk4jIYbYRFpxJh6tVYbX8a0MXSEUovMfpJjUpRhkA/DvapaZYaXg70/g8Ggc6myEwGz
MJmnX2pq8wldxQjZ2S5JXhMtcF6BvMTzLSrDWrfjmhi1Qyrs/IOFaS4jziT2BnRLRsqlexpYGp5c
krXlRTSrewdKThpqnWrpnmn6j8uDPLNMiLXo6ADaJtFdLUffQHlytJFJdWhA3iX8sG1mNXZIHSDZ
JRT8P/Z2/3dsi6kAn5HNv77UO6oGvvJcLtp8jm6KzC/uaGTHQOBzewub4oPFsn/j8WwnAeQ2RSrt
dC7JaIUrJDh0q8zcXWBixQb+xNvkyzsM7IG8dqO8O2y4r9nc5C0IrbzXAaNJm1h+69t7mkOe2DeV
9L5Dkmgx+YhEt9P9zjPCzBOU6rSmU8nWK8ATzBPmAnpl4PvVXD1y3u0afhJ9nQVEjUwTBLbTOZjx
MBOO1jj7itcfzgzmtKtGbD8Kb/pgOZZjdjEv56GEkTp6DOu7K8nEnMKytfdo+TePcaPGQwLoYSeB
v+56w3euLKd3xw7xIKZwa+GoQtTVVnHSKELAy7L3ElUCDcEenBMASRjSvXIYvJtDTgGeSDRTYTaA
AV9dyqhBkhj2uXlga2Z7OdrZYQqEueMkf768I98NiTYf5w4fipqrw9F9+rVGX+vcGOPAg4U56ncW
jXOH1WVypZD9Pgr/NFqIywFD02ataJHOnon4WeccjFqzyl2aZ6YZg0ZGzsv/8NRxLPIIXyB7QFnX
yuF07m051tI/RFjk/oVsuXsTVVOzBehyFdz97jgD9ojfEuhueBB4La/eeoVnCKe2Wv+Q5jaq5LqQ
28jVrIcITadC16IrLJD3s8gTFgwg9FAENKGinH6rPld57orGP9juNO6Q053vo9bWbi6viN/iw3/m
DJRaF3NMwGRUE3BVXm3g3vUwlKvBrgzaYLihZYiiErfdUCt3G2SNGcO1UY43fGKHMKUm7qDRAfn9
xLrD4dItQvrFZsAd0nlFOAgQTZsiRzoujMduEnsDP8dfrXLKf6ASi+9DM/ufcZK3vjgREm7kw8X0
AyM2dR/lrvl9GJXUw5j2m7GhqWum4UB//K+MzpXa4B2vfxp9fXxNBpMObovg8L3MKOVtPXMCjF4K
M5jvKGFx/uV2I82QZlFkha4n9K/xAkvZBCY+4I963cv+IWo8awTpkLt/B1aHWb2Z2MlThJbla2nO
AAx7j9rIQwzOrQ05fFp5Ezkyfqy7fpB7VXpav3edNp23NC3Lek8Do2wROdUzb+cOZmx88UXT/T2o
uqwOGAf4u2iODAPM/DgPf1sxttzbeGQ37gbbSgckF4STl/ZGFElebOnijmVzp6rBJ4lzpZChnStU
tQ6GkynLAjkVi6jamkGuys9VV8QAq0XsRP9Y9qiyHYmHgK2kp1Z5Sw969jd+UraA41PgVy1TaCuK
B6SjabsvrQHdmVD30cTW9kGXZONtXclx/KdsWqel+maBHjOEmqZnuhNWPoce4KHgADAP/+ErK5J1
fbIgKW8sAGPIBcDgKXGernvUsmejSXoabnFWH7LGltsSN5IiTGJ73iskr8O4nlOs1SuER6UfXYm/
3uZL/wucOmhjHX8SKqun8fu5qycc7LNd5I71nfS616hHycn1tXbvmfU1rO9v4Yk/x8vbn5OLSw3O
OYpCa/qPY0ZJAZQ1u4utEg3RITBLsZ8Rh3F2dQWJcTsnJQKs4IhM55aWqC93napN1D51FRy8EQW6
g2dn6bynha9Hu7YVug8az56mMAZkl/+qu8RLQlyTRv1TrQAXfocrgwWvVZHaPk5jrN8N0rKAbqPx
1rKV7fJrSRreP8vYM+qd2Q6m3LpeTtXCsfLRC0XnSh2P4MGIPpd9XXfbPjYr8KJeTCZEF6MSLx08
Km+f5lqC1D+Gzk+NOcj8c44p4oOhNW0dLpfum96nvb0ToDerR3SJDeswSD0xbszMzP9n2FnuVKHe
8sQKOTWy4Mvgmc23LuvjF75U6W6Mfp4/ZUaX9p88WJW7YWhl+n3oyly/57eO6VvuACn6Gf8fZee1
GzeyRdEvIsAcXslO6lYOtuwXwpZtksUci8Wvv4u+L6PWQI0ZwMBANsRU4dQ+Owgtwa9qUb21jy10
6HscxD1SvKqcCPuDm5NiCL+pl/fZjM/UXmlBXURBPls3QW2o7JeF5cqe8yxpJjlNmMDeOvisY8U2
knKQRiji3D50DdF1apNnXWm+tkPSzs1BZmnaHGhZLjCKhEgMEoCSwBvCjO6mczQ5m2qbqQva5N7C
b21+cq3F+DVQ1hkYPhpGsseEKcBzH+JjuY2R/SWR3bn+9Pr5xPt/h/n9UPRoQ62wAEoCgP6zoQ/t
VposefUR7rSB5K4Fy/GgH60TPtVqSEqhw7Tvdr5Xus/FHM9/goRl4b6pYrb2vCZ9Luw7E9bWALwz
HmBaZT91v0pvk5qNnDa+jVEQplsNanEmRGKFnamT/D6IWWGpnqVmdccYlyKqoCh2YaMWY+B76XV9
P2mJbB6I7NPKneOXcb3VIcxmUdVWVqdHidT17HrqPCMPB4R8qMv0tCIZrJ5tmd9opciybYVh74T5
4lyn/ldb9fbyzdUW33k1MfX46fep5UWjbYz9lY8nQxKOQrdwIWc9MIvbQMWTD2ciRkOyG91eqFvo
rLVxVGM+bkv09mIXpEXQdbwmy8oij6yp/jutPS9SRRNjapU2wXAUS+pAvEkTR8HzjdsWa9NlqpfQ
SEUS72g65re2WQf9bVZVVfzNdcvJDSubzJmrbPRqtRMJs/smLpKGICUG4xDFmYWmru80erVJ6fTq
QSIXGUNTX1u2TkbyaA6R23zopKwOKkjnPCKfadSvcNjw4xPU/+BBc8rUzxEmz7JnqzQ7nJ7TzhvE
S47s5XXpynhUkUSnndQR6YVptykL6EAb3co0tYmLJnc2Xu07WkRjI63dqDfZ6xBX1rZP1JKlyoUs
kKmZZOhC7tPv9CqNvTcIFdpyEMqqy+2QdqPUQ7ibonigcHG+zG3V588Az8tGw27KPzrCT96g/BqP
zYhM9orXv7oUerN4HZg/yQEqBx9ZoK5otU3sLObe0oXwYLXVFvHtc2K9xr2VOWEaj9mGrROf6Kyv
FvWjyqbAuEMk6KkfTYDVVBka5lzcznlaZFBt4/kZZQWccVMf5IaIOvqyw1RUh6Q2a8QIskkYx3GW
QsfX/ViYYSGdqnipNBV/t7VmsO6ywVj44ELq6Q5mU3lwpKbMZ29BBXHdSz8AN2qmOnvGj6gU5l4W
JDdfwU5M5Aj1d7C6dgP+k5fbxZaVel6M2flt85eEjtgLKWqhlRnM+jAQ+dDvq4Rt7pC0Rhq7W4US
yo6EaBbxw0MmYX+VcWxrFOdu2c+n1NeEfYTJ43u7ysita0TxvTyoBtbZTRq0nnVaYq00NsUAA4eu
dJonxKv6c7CF8mMWv+ifTcGJ3+VQrOLj0mx1r/X2o6uSotkkWTpbBHFpGRRg5EwB1Ou+b75PRmsV
2753zTc9phHwNuEK12+gpA7JgzZa3RfbQJoTVu5sqb1C3oBPHiz00zjOubrpSOCdAaDYXbYFjutX
YBoaxd80UUOHEF6DUYRKr8advkZjzgDwZfqqM6PrGyHL8aWtAlP7Qw1mIZAgwbo5WlomjXAWuvEr
0VNxyb/ovMRAKbL2+2l/Ex8DXHl2khA2LA6cvXR8/6ED7o0lVkuYI3EfcaZCjGsgbYIw9XRpfT+r
rNbLgo1Q0ljgB3CM3lc2CVIZI50b55hTLlYPfrd0AdIZJbs3y0xT99bppiUO8wzOwVYbu3LeN2nJ
agYx31nug3lgyvh4dv1xlFqcqK+raRjDGLelfr9ocf9Tyn7KZThIqXthhvHttR14rbkpp3Gc8gvg
8t9u+rvtiobK2gEH01pPzucJezYnshyXoOXoG31CCrhVj8WVORpBt6m6PqdsrvvsR1HV/otdYeSz
bUuv8e59W1mcBGa6H9dalWT6erQx7DasaUDHjxyyBJrSJDGtkMq9tLYascPG1x5R0tGucQJ4QiBp
f/WdwRhCI8Mj/8ptxvJSlNJfHsT7x1szdsHp0X9hWHgeq4qtrGvEiTUdJZzAZlcg5bgZXU7SzdBV
d0LpebAd7FFkYZDMcbrR9P5bh6TdQhOVDkfNV99seju/iVkqiCor1fRij9MvP5bmpbDyFTc4v1UM
HE24M+zaAJvvR5ZNw7XzeiWPiDpVgxARrWMdJpiCmSaOEJnoUZQL/dbT5Vzv1oyVS16WH6cUbGoK
RsrSv4jA+vf/aCzZY0obNHb14wDm+UITa9i2SH8sdnC2nDkpqV0/n05/3SnfP7ROmuSaj7D2mz9g
Dzzq0Pha5R7heQgd9sXKuPUnDhcnr7GEf0vaX6lHU5L5R80EClFhp0xviYzRy2MzxC4x8B7yqV8g
4aIZmJ6FcH1BCJpT4S0ux8yMqGCLW1R4ZnPbFfSoLjzDOQy95mWs5/7/Q96gAO/f2lgkXg7B1D8m
vS+vGgqiO3D44LprZ+/32Ekt4h/AFv38zX28KiDsqs3FU4wRcz5vA0Q0cD+BfxvUV86+E10gD7VE
23CfFKpIn/PAGoi4wWvxUp/570h899HoesEkhslCmYt47mycVLmlgQ015Ql9W0CKjt/Xu4HA2+Qh
oy16j9UrhguitWw0kH3jmHdp3vbOzk5UXIV5F+vTgY+X3Sohpq4KVds5xX4uTfy7EnxLN5ZoMNnj
fFP96XlGa9fkcRNckImv+8P7h1hT8uhbEiADXe6cQZX0fTqaeqUdPXfcqSBLfkhnUL/ZS5x79sJk
q4x0vKt7x/mtnCW+AO/9NeI4uzzUEfjKHo1zkjzO2j/mhN//Mi/5aVqs1tikQSKvi6F1QWsoPcoN
2SA5eaVWardPHnBpy87v9PfmRBgaop689L5ZiVMnW9OjwI0jEgXi8qdfjtmN8mK/3uULR05SlWqv
n0O8UqW2LVijOxXao28O95IsxGtlZvYczrYda9tJb0jPCLGrs3/ZjobEFVoZyolkMNxhm7VWmpzo
WAXmaVSm9EPV5432rRk4Kosr25KuHwFZYYAUOsZArryexr2+/3zUf+ABABsSZoDPBwUXvY7zRbKS
SwAwpouTdJN5CS2kRkejX+QtCHq9BwcQp4DeeKgbya9m9o0jQbXDj89v4nzksEniSwHvASgTktM5
XB/UDX4C7jidqo5O0FWB7m8MmeOGONLTA9u0LOHqG9vopLXTnFrPTnZW65dc1f/lNuiIrwxTFoLV
C+T9ujMvizT8Ih1Ouac6aytdb47GRjdm7CPS0ghTH99qJ8m1m2kui1BNxSUb+b+wyj8HMW8CnzR8
OVfWL5zHs6WvC1IguSxtTzJeEn+fDsGwhHA+O/9qGUYjCzPsM9prjljdT7sdfHOLBK++zYd57JZQ
m1qP3JkkkVEzDVq/G7ts6jad0WJjEw66qYaDv4rndoJAvut6QfL3Ax1WHBwnWfu4lsUo0TSvaI49
VmaSw1HXNu7OGRdtH2tYh28///DnPQYely78+qCr8xXP/P6NS4QyS6J59Unz3Te8jbRpg2/T17Qd
Gjv6/FIfeuLrtcAPIBjwfen7nV1LiMEvMs53p0lqbzNhxnYYF2XmbKdWZXssXqlhso7Elx15TOWL
jNOU4IBy/AYiN13Bibs4986rAxb6NReFoQ/rhBLlDEtXAJqyU6I7aTBfs2gYpiSsqrwdIt0BwozM
Plsu5av/ZRq8H2F0C3gJFuObxeO83GY5cfW5HcZTtlIHTq6DoeZhqk3kXjIfzCm067acslMP5157
UgRRN3etrUNzVgUxVUsKQPUaAHTcZWmgJdsqKLqToJI1uzA3YdEi8l6KeC8A7odwcRMv21R5Ltxv
E2JltisLLyHnltDUXD4QH8x+y5F2eNXsGiL9ri1Ls46miVUazMaefdS8iA0vjLu/TdCztwDFanVT
oCdEAX02GBoZa3aVTPWJ9t5wq1JnlfervikOBs1JPxzi3Eg2qDfaJazQ4b4trT/7O0MIqSK/Z3we
kRHqmwyuRxY1wk2/FE1Sq8O8GJrYNMq0riYHjfaFIuVcmKAzZnDy4ISBCGTtypnvZ8xQ0fsn7qE7
eR6D966v2dRvshRg2CAVrji1+SptXTon3msmEug7bbLzPhotogV2c5Vn3tf/PK+gswAUw+Ch6QxW
/P6OzE5XpLPYM6um1Zxmd4I9Oc7WvWHUd2Prp/cSVeE95b151TmIKkK9mREOsg3MX5MOuuSFV/Qv
swqLVmQiMElX3t7Zp0UzGks5FtapB0MG6lmwKvVw4dnbLa3+RacDfeGKH/ZQiJYrY5Y2KQsLptFn
E7kep8LAHG04WXJKukg2XjVH1oCmcMPHLJsKjwFp9o+G4B8hXQBh3WjARdBt8sJyLnyRjy+Ax+cm
8GYkd/bD3UjPjhO9cbuT03tudlUs9L82emJP7k8vkVmz6evS1q4+HwbrW/3HhKJCgGsEX3idUZiV
nAf6Yq8+s1i6dAdcVU+RocblWVPt4FBRZF174Y3/y9Xownh0zzliU7Ostfw/zlVEbVcsDd4qCTCW
arsUi75EuAOMRwtDhD+fP9pZy5NHM5BCYJ9DO5dJ93dj+cfFcuVOTpMv9nYZFqR2FW0ROpKadQHo
/vhMDB34L5xB8COCUv3+mZrAmVFDA+BnZb3Im8no3fSrHOlnH5Ttx/EF3OX8IL+2dzh0YEW0nuKx
P1pPz/94LKVP6Rg7wn2omEeGiOol6HNOh2Psc85j5ZN7qRH3dFUa1GBdVJlqnDbBGBc/tZXtsqXJ
k+ZhLBlZhK/ZS79gxVyRsR5NdkPisCtE24gQM7DaNPaff5PzdZC7p5ePPoeeGF7/dL7P7n4Cvvbs
xX3oMTG6pyMVCHBEOyhDcJKbpXbL79q4JKiohe8emqouHsumka+NjS/ZhaPH+mX+MfbXe+EWKOVX
5zra4md146h0p6orO32sEq8nIspO3CjFQ+S77FLvKZ1nD8AxKC4QQc6mOVdd1Rz8x4yjMXLeFqnE
QI0gp4k0pSr+FY9p+Rxr/rL81Kq2rzfFZEt1weLlX9461ySNFJIyEwGuxvu3XpUQa0Dn9QfFtwmu
mhkW9qmx68ovwyouTB/gv8zdfdwnZd1vg9ktmm8aO/2yUYFMui3AvD5dCvs9q9vXNwF1DPOeAKoP
xISzorlZ7Bgjon5+0PNlO3gE6kQMjitpCtuJ5sZeUy1sViIA8Mo6pHCgLiXTnrNqWf2QqbMvI+iG
gsEx6v2LyT3MaHMVGw8VannUv9h6uPuuwZ7hFXWpfr8MlawwlJ66KepT1acvOBnI8lghRtDzo5Xm
tRFCK3eQgPssR5fa13/70/8Yo9wgCwXILs1jjujc6Psb7GrcRnJ9cGEctMYijugtAhKzyzZtCG1M
9VK7tjs1zVfA7EFahca4eEYkOrCaB92XwbTr4AHQc4JHZbPFVVZRPZmVlfSnWM7V1VKz6/7pIITY
2Rp0yREE5K3sdyWGhnGIIYswgPuq2IzniIiz4amcy5QgTqmazEfH1mj+sCFVzzgYpXIkrg4qKO/i
oGrynRYkIsfu1J/UAxYELmCINqTDtpuohbZiDRY71nHmYN89LvLZmYbM2hbTEI9mlJZKDLc06E37
ocEZnv5zgX+xe1/1s0K2rFqwLzeNm/Fgzpm+15Zc1x65K6x/V/4wHilJVkROITMqZD1X5XFs51t4
+nZ5H9eV21+Cv85n2fqtDNQ+JAlAU0SEfVbBNFoNL84ejAfZyum6CuISvEGpKqpEY5RRZWMSsckL
DIp3CWv4xpwlNiJJunbUiEB//nypPUNRuRtUcTRdqOywfDbOJV1DLe1krO32cVjiO9nP6SEAeY5k
0QN0VHH+x7er+GBMcX1htfnXC4NLro6gzHD3rLDUpN2YedV0j3NgpwdaZWXoVZDq+HF5L3ylvfac
GPBvcvPy8Pkzn1d060OzuHJIgpDm+TSf30+XtCkYC7NKHxuJ5nTTtxOuQHMDQzZCW5NH7hAX1nM2
YVa06E32KHGH+1oE4pIhx8d3ALmQmzEhMwKunbP1NRqlHSG34+PoMdLt2DBDoyjVdTmpbq/bbfZD
rFaXxeBqXz5/BWebGm8AFOQvfw3sHH7z2YpWNCaN1bLWHnwjnsWucKZUXWeiE/YG2qBCBjpMRojZ
eXBxMf37VO8XK54VfTs6TAvu83n6gJ7ByeuCvniUa6MGsNpqi/X0onSjAJZZGY+1X7DXL8GsN0QQ
2NXyNM8Ox61BBVh6bDJtFvJaahNNBQ5DMn4wWe7mPzM0JiV+K2SK8kZBTaGTKUqZ7geiKupoDmRc
XM/NiGOgn+amCt1mnkntWDqDJnVedadaJrjvFD2zcDtMtGlKX5gqKnV9RutIgx82WmYkzcb04qm7
iZfUznegtfW0A1LRhAjjNh/7Zwqz+t611PI9ZgWMH5y6bd39DNmj2sK2XgLEELro972X2W20DO6Q
4xo06t7bMiBgiBL4SPERwXzB4jDglLcH2hTufewn5XUlaLzuVRk4fVSbGlGs4cILG47d0PbepgEs
HTfehKFhVPamCzOAtlX7BIld9PdV7A/lCbWxsDDYMvBPDes11rmK0qrM6AbP5ZzvvG72H9GHeHXo
pXH3NYfUwCG0F8v8zXFL5/t6nvehnI39PZSbyt2PZDgI2pwE+kWpnGQHhVWXB59YSvlFYkxyyLNZ
rFnNVqddS0mJF/oN6TFbF89r+hSymqBxRIHR2+JXJ+mqbqa8NiHAJKq12+++TDz3fpUrLfeQnTXj
CkKg06eRCjz8zqiIrIgqzlraQysr/UawAot2R0RCh5sI8Z4+ltWKKU3SoTV861yD7GwEoMXJqCEC
/kZt5t9XspRfSDqe/dCEwFBtkqpugg2+HNCZp8IsNkuRBAf4SBySIr2kCxkFaQpnAcGYf0wxdlZ7
R/r19zqo6QdLfxFfOVYWwUZpK43HLayqjcwlgeiwh7Gn4wtv9SLYN0tDFjotWjh1Xe33AaIVJ42j
Tkkpxq1jd0Fxpay50K98o5p+tkWZ5Bs8nutGsWhO/kvPwdO6HpNy9BCWpVhH1ekweeWB8G5TRCwI
08nwSs9+GtTqUabj2WFkmzXxWN0xEIryR29S5txi9F3LKw1TNCd0NE00ew+HxhLKoczLEyjD4Dwj
QEmm66XVnT6c5tR8WxaVM7lkE+gnaZa+k9OrzVocgVPc8LZzbTf70pO28YwZkrbgUZil/RWEp2ow
d2tRQ0VVevrLrDU+fUXDbWI0NLhe7YQPo6O8LbG+bbQtuXSdFS0i7x+wk8NY2VxG5YRjXmr/0ZiA
RRJhCz1zinDwuw92tXB8YYG42fAI6cXcQIDztwJnhmul1+lLPY75saFn8V83ZCbdeq5HvLqip+fG
OoDTsDfQbj3mBY0WzFeyZ1/49Vvg9YDUNfPZOIFkx3fVEHSXeIgfNyTHQcXKiYP+ImjPWa1d+npv
LanlPDCYF8MIR38erTJ0maBoPjPX3qexWl06S44F6abP8iz975szBkb42EIL40X45y1oty8X4c5Z
9ljNOqVRVyT5XU9f6sou2/jJmnT74FgqO7jD4j3MAcoVbci0CyfQs+PX+ulXixCOHEBxAKpnRdos
urkIjLp8LJzSILUlHzKV7Jlfs79NoLHqV47Rud4FFPvfruoi3/NXkIC28lldUpRgt3axNI+erqcP
eCWmv4e4WjArd4s7vafPcgFp+Zdi1AXZgeiNCpbD7Xmq/NQgGWutqn7ERa6qDlo15/MWupcddm1d
extjTH3/VrXyS5VoYk9fuYcUSzV306Hjuf+8KPk4+vAOchF5QT03AWXWouUfmEWTQnfEarV5lF1d
fO8Hgq5LFTuRpJ1+ymngzFGZsCrIWRsvzLqP9RAFCapcB1gBxdeHeshjly7mtn60xl7cTqOlb2bp
jD9mwOVQFaQPlGIQj58/78fP7VAA8epBuQxiAc7O24XRagSsNOJxGuFhNplgF9RkXeZryPeOVhEM
w8+v+Pc5zmovC38porXwiof6ezbBpdtRLfS1/ZBnC/TWSqst0AzXT6dDws5qIH52ih0RnLTihtau
NNbvOA2Gr6wGWnPd+OR1Ez+Y1O1xtLEFugWjYFOOY3N54s4hz7O4YCsVEtNhBb+UV45QdHM1Z3Vk
xKWyyLXIOmq5zecP9mHoYC4AMYJFmng2vKzs90MHiUkNj2EST6UnimUT9E570KA87g0y6Q8eDitY
FQMRQRusvEvZl2cIBYN1xfRYtago6O9Z63f+x7jNxSCtcm6KJ9tJ5a7XdIYMlRL62qKNqm7KD5WW
W3cWjMSjlgnjEta3FuvvPioElNU3BhUmXR0Av/fX9xCDw1bGdJPZIq2ItIGgpoSenN9zMGUP4FZ2
2C661+9F61bPY5MWRYgDlfcCwaCkc1g6Xz7/HB+mE2vXGgIKGrEKqOzzkU27vdUKlMQiz4pHC9nC
gRywJYbWbTsHkU/x9bR0lzwYPsynNduZ1xDQ2oIhc36sWyCSxyDh9mMba7F/UpNVXsdtCZm8boP8
ICGqvn3+nGeoLl+e7MP19dJ6RBJ03uFMNWqCcU7U4zhr5XPfavWjlxlinxZU159f6uMrBeuHeo+9
BRsz/ZP3HzlJUkjEMkiwwm26r7U0v8nMd08Vx/syHOMx32LaLf7rIZ0qFoEqh9Q1zgLg4v1FO5p8
sNza+JFIlOTEmc2PdKOtKfNi59ZtPe/UVpR9ITN7ugCAfny1XBmxPo1dADFG9/tLL8RYzHkxpk81
2MwBqRVcWIPs6bu4Q6N2YR+kocOvez+HaCghvyCliVnE2H1/uZrBzBkq8x4pP9ruAeKEbKm2lryU
qCxLu/+tewj2SSf29RTlgVECO1KCC2LAxhmm87rJYgE6DAa6DbPRfvltm2e7PsvKe+kHZbyz4IFg
Iq8JrJMNUKb0SAxVbxUhrtsDvtDjkPZ06tO43QyeM2U4MiHLuJLSqMd7qnFjfDMyPyhuc8dvdU5Z
uW3Md8Pa+Q4HDZHrYZR9ldGS8dovTZmVL60o0gIWXOauUPmULNtk1Ns3gwUh39SuwNBXid6aQpdV
+rbvRoQtFNY6ZKK06n77va3KUI19M9yQb6Z9E3Ccx1sIkP2XtKu1V78a+7diMSyxRXm13LtOGdtR
MqXOcK1bo/NoE3f8BmGYw2fZVUaYT0DLESIfMiwzk8yoEJ/A9EZaZoYfgk6U3XEoRf04xsY4XFUE
bjubms5E1AQZjLaE5lMVjkO56KS4+LLc6u68JAdPKT3SfFSpX9rZ0IL9mPTNHymwktuSr9j1+8LX
ZfpUcXLXfnfm1Nb3ELjFhrKynndOIGr9FAOzXCfCKrQQYHf4wx+o6xSZ8i1wJ2lt7WHMqhDQZnrR
pGrNr3j1V8euZ184ItKy/G0m41FsVGqM3yz29HqLggs/AAC8foLuDLc7xFUyo3Dm5+7GHDsHmrCZ
17V7S9YtNsO6Tp/r3ue0NO98vVbdtQ12kb04vSjbTcxpb456I7GKwzxTq4UYmE1e5Ni1cyDOsDTg
1yNbCMd6FPbeycpyvGkV2EnkLoMxffGcNo+PmEVhxrtdCLtc8ojzVtB8L024OKHTJsSpI2DLNyqZ
xv2k/NR6muuVTkGmRAe1hFI0DalPlRWmZsABFWetZd5kde2/At4H7lvbwZDdYC4yvLQJ/s/RYApP
nAjIreqNGgxlX5c++r8rePjZjzGx8DKuk0zjKD9Z41RvpkaKt4Rt6msCbe97WVRlF2qEke8gYQXO
rcgS/2boEHpscYKOvVfg77rZAN0pjHXNBoWax/hPwwxRVYZ6bHR+sfgP/cOIzdrtqEEO3cAypmkw
sriNIWkKdMUyrLtfC2Rv+n0+LG6sQi9z3Uc/BvSHa1aCOHVToB84DLKKgAnksh1DMaSt2vZ51mZ3
dmfN8y4Y0sR7qafZJlbd9OxUhtyq0sXGLWkhRU6qVRZO3rKow7iHGHVoMgYb8ybHANDzeu4Ibojl
3Ii0G167So5vK+ntV2EwuCPJp52v+ynov1dYYGXXVTyJ+mpWVYPvg3Ld0M7E7F3lfemUV/ocaxPV
WJW9OmPVl7/izh9sIIHRdCNzFOZbi5o1PuTNGFRhUVJ5b2SjoHUYKX3BK1jYhQO4IUv7ATZ+40a5
1cnhLe7VlB+nAXPsJzE6hXGoWoVnFf0sLd+3+YwDvzk0KCkYj+gffHaLA/ZWM+3FuiPerMQpFwej
LGsiHYb8tIE6Zc2sDV6SbvTJj+0rnMlFcvS8uMIo3jOFCn1RmjEIXpEZWEx3NraYs6fERtROlu0o
V12AQrtoXlEKZzIcnRhNaYgewFqw1LIttdWEme4qCgjnZbDicbyZYuC0qDT8qoNT6Y51iCek+0XG
LSKw2O66m5G3OjqbVsH8P1lNaiw7cwKkCG3NEOVudpxmi5kkbYTcRoMcwXEX7mPgQo/ASZwEUjea
WzK1NkadEzddIfXb8gvMdu+igf2dq0z+XkRTvViG0Y+HKeAD3ZIP5s1IKPSlxyynJlqg8pz+RzNB
cL1F+uJN1FJdYUYK0/T0qAadQFegwmL2NgjAanOvISDzsZKcuz+1DIQWekWt/dYQ6k+IGAIHR14r
9i5535wzlCmJfM9bLS3pqFv0nq33G6nXNAOEmal98pM0na96WflXaYu9wCbHlGQosHDt3T9JHmT4
m7eahgSR2WhUekf7aYT+t0XUnztRkTGStk5rl78Nr+vAgWXcDJETDDC1RNbJa09l5aW8l49VFsKN
tXyk2IHqcM7QS1wPlpCRdk8lFmMN+9UYbOfCIGbZ1Sdta7sp+bhF0l3KDvp4hKBgXb251wCmj02h
oNM1XtzQPFmoCtnag64u98PoQ6Jf5iFlxR0GiVXppOSrzMdWYlGeJ/OFMuhjAU3pbK4cOjR+dAjO
vl0LEFvI2qifFvQgP1uuC/splcjT0lqLkFXpV/+1qEVQzWkf5IJ+NzX0+8FiW9LmbSrrETZAct2n
jmg2uu1X97Oj+scJUiLi5nqU//k5uSz0GReoDdmvfnZgWrq+NPtEWo8yDSjdljTdsaX4t3mxlLeu
Wz/996fkLAQkjAfVx0M39FZVWWZvPcKD7L/PSuB+LNaUCchDKhqdqj+0rV78VzSFHj5Zw+QX0bHB
5OrsqI8Nf2GIKS2enJHjSJgELaYhdTndoc8dEM+rRgsHumvoBnv/klvPx/EMiw3mGBwtoIYP9JOs
xELZKSf/cZQNKipYrFC0zSDDjtlJ+82Y29mhXwAXowYl0ldJfMUlbOtfbgEWJI4QHApXN41zCI9u
wjyNefU0zLkWkmuLw6I0KgJlkjZoaJGTyZzo0nutAi2YMBBwpgtuCh+nE0shbT18DnQfucbZ6AbJ
1ae89fonjjnWnqaiHDBqMuyjnYjqsTe76uXzgfbhgsHKOcVGPCB/DFjp7JO3ei806NzmE4bF2U0r
USjKzHaOdHbaI+qQ6QLq8rGRCnAIH8IB1PmLlp8Bll6Nqyv6y/jJqUlfoYPkYuldBRBHSKHWkhpH
5cx9kYvvPdvuCNXdtGR9p0EovGScck4AprLkVnhuFhHmNRKF90uJ56BzbMUUP9nVKHHHsatb328b
3Agw86atWmU70yDYHbvp+FthxkWUGZ31PVWj8dj4C3YSn3+Lf7khBwh3JZbxLeg2n50olUUbyGd9
ezZwSLjWaYV8GwvsBqPMQSuFR1afbVqYTMBj5qKOSWJwIMkDZoNjNvrPYWou2ZR9mBHYIjmrNe3f
bwXg+f4V5XEQtJ2RFnRg9G4Oe0/zfwx9Ib/b6eJcs1i8Kqe3Dsj19as8q53mwis5H574EEKYpfW+
NlbQz519ooC8AIdYku5Ba7MmPSJp6Yp7r6n8/oDOC8tarApRBH7+Hc53dC7KrECyh/SRvsq5PW6V
VFkpCt+/zzHY+DUMnJr3PT8196bOHrB157Ibd5Ys2+7Csn+OSbL+YWsFZwxOLwj9+QKkjx2UNQ0g
HxpL8DMeSvemqRfD3gqTgPQt4YTatwKLBzvq3V6lV58/9wdofyVqwm3AEIf/Wckd7782jL2uQ2Gd
PNRVO/+YTQ0pbrWUTWT1Rf4NFdawD+xEewhqbG5nfD5emnEiIZoC/BJ29WGd4F5Wy0s8NuFNr1D3
+3vR2tju4ToUDwahK8fVLG/LKUocYkylTpaRdG44BkESY0fSl/vYX/IvU7fE1uHCO1mv80+Uh8sD
0gZr9Dev5QMxXGSGNUrA4gc16dVVp1R5a3ezxzkQitJbh5fdD8+e+yer8rXfAJQJemPnwiL9cVi4
4FowiVkzAefO+WxBjspfFJPzME60OCO3GkWNLsLWXzp9sNUmtceKkFpkSi7pYd5obj9/CR8nBJsh
4k5sFJADQOp9/y1GjE3F3OrzA/Yb5cP/KDuv3riNLgz/IgLs5ZbcJmkteSXL7YawnYR92Ifl138P
9d1kuYKIBIFzEcCzJGfOnPKWTBuLw+z0XqCHojzmxqDc8Yq28urlsr1+8SAokaUEp2ZBgVv350PF
MmRVRP2l7ebe8+1QeJU/5JZyR2cnPX78hDdxhmV4tyQ/KvomiKpcP2ECaqCpC027uGreRz6CEvQq
ijb8JxnV8BDhuxp8vOA6sC7PZQLpADFmMH7QVwui298OKdTciznP3mmUs/hkxxirPgK7kHfs4+wr
k2xrTw/X4YTNeexufNT3HpmoTqIDWh2yzeqAmeWklY1aq5cZ2avwQM9LTo9Rj+B5KBJNu8sZ4eUb
0nA3G5mnBsDP20O/Q6fkW71m8CU49k3qxcIjDmWWbm5PtFZ6M1Bd6RhnukjFdzqCYRGYZRj/9Z/f
+XKXENJptpBYr57Y7mrOjGiMC3da2fnQ7Zpv1SLkm3WIDJ24vbCfielSQRlATx+S20aAvdnSeJEu
gzsUODnFYK2vH59hQ6VOiq5fZuY/3c5MKsW8yzRU2xr8QZKNLfZWCl2dIHrWmkrg0nnshU53vVwb
C6SnIGheRIrq366uJXbauw4D5jNQhK489m2G2kcR4l0AG9IGllla2aj8BkxiGHSspTROvQBnFiVe
giytJ/Pc8KUZA14KarNqi4cOP8XKQSUUJzBmZdihYUxAlVQ5vetXehvvYXSjZuPPNojWPKBUBY0r
25iWeFJVEu0NXESs3WgtSX/nmd1TIse02xgN3OBxOW9M2ygaiSXM+taCkq1MupJpkn3Jp5GWkywv
KQJUJrwedLlwlCGdj5PceeiTqty3YzcczcoWv3o3nr4jHiOPYEfVrR91c7fAk1mQG8tuNBZVs+sP
FJu6tGJUay6aoNl9TJSo8c4wpopew6ZaKEdeeEWXEeUJb191eqEcI6JY8pxqldhSe7gJ8vwYVPDA
A1MQeLjLXv8YsG9xg1XbfNF1Eefoo8ThLpnGSQaOVuGvsXTH0iw0NgqC95aF6bx4A5DzuOucA5KU
g95LqV0chFasOyx4bLDqZUzXuq7xhTu3wKIObd11G4Oqdw4j9xlRYLnRqDiX//+vEezYwOEE16de
AKNl/9iNO+/iRtEl4CFPrTeecs3jXCor0IssSH1LZr++zegbCW+epXoJ4Yz8iMAI9UFPXSZo9OXx
DqTAnD4A3x92cV85+r6OBgYWmkibOw2M8dltnEl+Rh/H/i71zND9WpnxhBujRt01dpdO+6FiGvHS
A9COA9RpEmeHllF9SmAzS7/MKuHtzCHJIY80csG+a1OX+Ch1esUW/WkNGQCmzJYGnrqoo4HCX1sG
YPYX1YNRdQ9iQI7yUxS2dMZnmSKwDzEjCT9XmUlbk/k4tk1hPtt/KhhawxkN4PjRwz8w+avL9Pqr
4LdlvtfL+NBbKYai6ujlyhHKERjrEiD38ICDtvyZ6k2a75NJUQ7hlBliox5Y58Vvz0MCiPccUQRW
12qrZGlezjpwdJiiedZ+6bxae0pzu2ZOw4wJo6MwnZN72sjyqRFtLy4Gnbfe12hAx19hkIsNfskq
eeDOJkeHhvQGiWXWupypf21dUnAvrpl1njPecpPBAZ6zOVAzrTV2tsMkUPU5VuVXPbHFsBvwh0X/
S5kLY+M6v5Ep4Ie8VWWQP6haiB7XP6S1Gm8eLTs9p6E51n0gyqEdvpcWGMyAKVOGcOHkNAwPkpYZ
tS9aaTu7WWjdGbNGTKIHt+ksLCfpn4YaN0pJ+uXjxKo1WlAaher+bSbRiD4XGJ6zUzUT9mFWVIrA
DsE7b6QHq0iEPbHuwtgB3k3BwcW5eqsxknNDF4X6meZW335TSy25Yyo7aDua01XaBzAjQuswN3A3
Xj/OTN6ElP91Vb+tvfjaAGLj5PADrl+kKrFrYzJqPiBEZ44A+4GThgiDJRDhETEshuJLWjlxzG9B
IAwOHZbAMgnycGja1q8zvRsDVUtDlF87O/oOwRv+aisj1zrg+JtymVtd9lD0KhhdHdU+cKggxFW6
W3mhPIAYq3/obl8+g9lEKiErvK45K2GiLvMmfSpC32wypnpJV7R+3I94BWqeMJ660UUAOu/TKTqj
QNTcuzHCb3tEIaMuMCSQUYZT7MLvRdtP4lDk7vgJgUuqhi6TdXSINK0aXyF5JF87CaJ21yHe90dx
QJ6cy9aMIZy0pfvHTQr0S4qikX8VIdMLn5ynpdQBY18cy8Uo+Gg7SvWQlxa6nV2hU69n8KZPKKrB
jHBCXJxRU0tl4p4r+vXQmFt6y5goW5P3QNNJqY9D7Wh3WeWVCQ9oymm/8YX5gNcfmHYXtypTpDcR
oFVpXQy0PfV+js8I31TDjpFIfzJVBj1HtMTnU5eN2rePV7w9nGDTWJA28sLCvNnPTEAd7tw0Ptdl
YvZ/eXLQf6K97spj7ulRhc/QrHFV1KHQHZ9muhMgoISWI3zc1GIAaQt0wWL0hfHKpUiL7rMs0abj
HJXWuDNTPD+R5fKSr5NSDcmjFbmlc+oBFRkb0W6dxy6HA9i/id4mFyL57CpNKtTJQg5Yic96U3Xp
3dClotLQn0DY2vcwXbyLdcyw7z0cFj0Q4mkZ69QPVjq6dyKMVemTAXT6vnS7Mm0RmNTVb1ZSe0+Y
+cUIfpuY10f+oIMafUSEevpSV8jN7BvPzA+eQYS/R9I1e8kw7xVHjosKi92ymznbjW02TotZMHqN
gYZTIMSA1szfLlfH7ejSeSlysx9/11UNxduAfEG7ljqCcRNh8zpU9No41VHneQ8OwPO/K9exAJkm
yN5pZvhZVfhSvmRIQoMGp7KtT2HcbGOsON4YMAxg+CqrxT1nimaUmd2HgSKNS7hLBxgF+AMv3oZl
Gr1STuUOamSe9ot2kZW8tkgI2L8td8B7O0GBSQa2omu/kH7pusYXmjM9GcD0pXavpdmUvtIGBKri
524u+zGIrUr5ygGd0WmywiJ6DOtYTXaIULrtsJvhex1gQ2Te10iLvSc3nI2WHU2Aa2gYoG1EPueV
jwjOltmpHZv696iNQCc2Kq23d359upfBEEcNrh9TjPVrma2Uk1ip1sPYV0WJvgGqiN6jZtX9HjgL
FscGVT0266nIjrGlFN9NhTjJ3Ni16rlCego4/991E9vJPX73WNyKTqHV5zU1hICUBpg4OEgm6Dut
og2TBkWTqv3z2Lh1p+xLZp9kHwL+GTS9IueixXbOrI/g/6MCE77Rs39aBUX9i1aPbvnJzZKo3Tlt
2vIFLXdCqHNME/OuwXK+fmHQKYzPGaLP8txBuAXiEY9zFQxaMmGWDgqDQqCo8CvWe3cWx0ao4fCC
YCav1XSkc2kKdCMePSdLnwXISaAJoz01FSoJVR1+w008jbis6C5Me2QczfS7HRoIXbScHOUVBCnt
vU6MKYLOGJufQhNkDlJh3oRioVCq5p8kyVxEDSvKpa8fH623inj9HR2GE9B2cY24cXlMctVCOKXX
HvJqmanaWeP+IlWN8j9zq4v8j+ammDZ3WjjjPGpOyX6KF4qrdDgAu97R4qjxm3Bq9U8k2Zn21Lyh
stOmM14jdPgXFboCxbyfZWJJ5yWKM65ZSx1qgxt9juX3qs2d+E8dy2YvYCmF3t6rW9MLvC7l5nej
eXzxaFMl8CSAEVQxaedGofJOdOE3YSxog6h3kTC4ji5wiNzcLbzpwQYP2UIn8vrPhmIa/SfOnK4+
mI2ESODJPmk/pZ06J8PGD7jNwgwHHiXDdJpB1g2DgsHPyLhbag+9TbP9U9ap0afG7DskBPJQpZ2Q
Fshioac8N4ePv/6SxV9/fJIv+BOkgYxAwbZfP3qcl7Tk+zI9I1U5ZJD7FXEZ9RzHOtWqnI1Iumbb
E8ZpbiNYAJnNZL+tW2GdpTZGB7X+QYsK2VAGuZERncI8QwOZ+C3K732NEUIwGEOV4W1rKhaBUFG0
Q6F2uov7ej+1w0M9pePRxeDL9NU5SuVFVCLX79iuQ5Ej8Cu6aOM13X4gdsUiMc9AHIOHtUyAqmVu
GidSeYAR6WpH1AxVeJgzRlDPJQwHLgNLftV64uXGwu98H7gtvCqk+/hzTTxgQlSOSpcmZzdO+xFY
JX2DV7WP0OcGNzRacmscfHsWmMAjRkQGBeOSsH69IUAY9XWcJum5S73SPJCuDeZOkj6Hn8mk3eTJ
VUOtAsDZxr97HITay8cbcjlrqw3JeJJeJbZcy2RolfdQXTkpugveQ92L9H4Ml4KfsKpeeoYnn/Q8
nOVGbvHWhrheEseKRUUBOSTO9tqogBlxXhVq5FDpag7iUtjPyws0vaZ9UNSyqb/nUZe0QTY2IFJj
ZOmA1wgrdj9r0VT8sCMtCpGqlohqv8BIRd1VV6fC3hqUvpPaWgiogxdieI1CxrqTqyqDU3l2E51r
LyRv9CdFZvMfOXT9ozKhguI3RQIHJltG91keV08uipCLBHMXak+xqDoRHeARKd3Z7qAI+LZexMqj
J3IbuMEEle6kjIb1Wwk1pUl2Pd9AHCKnkNFGZ+H2LFkmqCA4CMzckFFYhRzR19XcMts+l6Om3adR
CkpIqkmsnJI4B0jtKwa34h6mpqi2WOVvKhSrb21xz1HxLlgDWGvX2xuv2sbVlMR5GNJ0/G65QP2E
D9ofxLFTDRHRY+5UF+ufLgztHTxfF/k5FU1mHyGhsA0kGJXpZULUuuH27kXxazZBA76mTFbnr3gp
9IAclcQrf9T1ZJwsO5NRiOhqvJTxXYS01t5zadcE41wIwMWOU7f7dvCU8VxrkED+NLVSJc1TPMRt
2+xjRaYi8qcqK5k1DdIWznk0mP9+kXge3KEUV5mHtkA9zydoL7BpLMNaH1VS8Ytj2lPFQE+0g4gO
98/BUKMxP1RuaxC9Pj62N90Zzs3S51/IDADD1wHSSZ0KaF9Nj8Oe1SHIXB0LjkZXim9RhBBnAEgK
TaiDVgFjuk9KR/xKS81U+ruPf8Y7ewvk0DJCY8jDtGM1bMgQm156AdHZJVoWO8VrqQzceMYZEWzu
cJxb291ljYUE9H9eGAoc+xmYB+CwNVQKlUxKkQjTC7AFfUYKj3VDI+OSn6A0YAqLIj1Ditmqi94U
hVb7meSbiRpRAZ/6NTXeiQuyWBnODwuq23GCJpV2c5jQO839Mnfl3+pYpaEvEY337kPTnT81nRDd
PmwHUwHPbiKoPCSp+5Cmk7uXZHnO0s7TwsPsIcoOr98rkPxW0eX8FmYZQmBtW0ztJxJXzT2FtCGm
h9ibFmvsyZLdr3zCcuBRcdC+ep5rM/slx5puiVIPyMFYIWraw575AvL6u9bMQiF3KFNtSd6+XVLX
b2VR5SWh5Q6Dy6yvtsEyNHAMoXqAqcsUAjRT/GZndJmYnmtEar5yYkkREOXwvlAXlD8QOpfuuIMA
PLdAoxlQiKMQqfIXEFrUaj/eKu/8OsKPQUMT0eeFRrFuIErwBnHowgLO+xmeHoIWQ3xnagk1hjdn
rnOMtLL9NMS9Hb7q1ViQYGMWktQoEkE0/OLB/zV2CFwl5i85VU1i/ufNTN+XVAeaFjwxztF1kOwc
uroj3NWztIb0XnVTqBZNQ28lujM7NsoRj2Y8aU0g1qLZyBFv7/+lnLSB4umL5MUaDTJM3ZxJNOzx
oWjdf/ChAcLpNMkJ0EEPPsmuEnMjxbrtdGO3SSuXBNxdTBPWFBrdSSs9DfXibI1w7B/6PEzskxcO
7rFJxAVWyfxPhnaaj3Dw9MVuBiDN9eCVFxXRwGojgK1xwW+vnB4eSTI8y9vuMmBVt9Lztjuns1Sm
JAABrcodbTZ3RDnGGjXzs4Wu2VOPLq4SoFFv5Zd+riW+OkwZYWT4A+TbGNsGFQDjS10O0rTRPQg7
5bXNFTO8EIWU+K5FLqw6LfrP8ecZUJq9lTLbN1+SIAxWHA3hhR1FBnu9i3IuzcKok/YcCTdLf6aG
EYtngMEuOvPMZu9NgMklcuXES+RUkSmE0JAnw9cmGrJDYitYdnB1aYiNKLTCBSLONH8CYqrzI4Sf
L15A24tnlXEdShT5HP4MM4kNfA2DPt+VVeG+Jg6VjV9rE+GeyWfoHDWRw1xAsKNOzHyHor453Ftl
lsAGjMNxkSpISQ+6XYf5U3EK+7BwUUbQreinjaOS3JlKplp7hrolMjhhTGk76y1ePZYl+uIxsnLD
Y9bsmT/DIdWU+27U7fZZyUd7yctsaA7wgVwArZqenDqrSZh/ZsAz7nr2Ze1rg9l1fqUyed5rM+OU
Oxsx0/AUjxqKgVauk9ahaepgyN4xWPtlZwzc31yGq6jyMW6Hq5DbmQtWrh3cXPlmowuPSEBsNOgk
fxzFbm5alJ6WEo6sGUCFtR7HWC64ErxkorNiC63/HVsSzlsIw/MeuyQFhbSYrGOBYGxFz5sChYUJ
7QwMHNrKBInrbdXFFXMQFxj0NC+Q69JS4lNrD3r9Dz4MSXuf1FrlnBp0uctgIpT8tgZh/5jzOsOm
SR0zb/oRWVRQTAZTpoqEl6QU/V1m42ZwH5katrR+h9T175grZMsGcY125HgDNmak9gZjZ1K4gifo
YzYbhS7Ss6fQ/Dhq6eTsjMmCoWE04ZlJDaLsuAvjjR3mQ34saKDEgZlqhk8vzMEPAx31jebDbfzj
N5G9Qawm4CBotgr3CGGoXZMXxZk93034vZhmCt64bJxzG0E4CvBl4Z7GO8Q4tFHd/BZO6P2AGIYL
p2KUQ//14611GzjI4JYZNRO/RVplVSBEnUMWA2j0TBIxq77HdHHv5Jnm0Gh23DvVJn3+eMU3AupV
wvCmArjIZoOFYmSxupJzMoY860tMBzK3ilEJrvErwvFDzQAD4q8Y0LlMIHCWZt7EMpj6gfewcxFZ
A05RREotP2sQMcQD2XaEIirmAB6CzSb9isF3y2gu4o1zcHMMXKbMDCLhS8LIJO++PgaojTKm6wfr
7IxIu/VZ6by4eTc1vg7R8gXuOqy3AnDxk5CxszECNZe//Op1uYv8wjKgILtCc2T1urA2R70bHvGZ
XeOK7E5pteprZ6olbjqDG2FR0jlGzJxfVJBP9L2VtKkV+uPUYGfjQKuDxkkpCq2RcZvqx/iA/I47
dyo/VfmQNZdF82c6wmjM0dbACUsPGmSRL0MtR/rMaIYbceAqXj9naO1kyfSiqorp/sm0JvvbzESC
y5OeyCzQCmOKA50x+pcEstboT4jLOfvQdOAfYjPUeQ9CHUsday/ZelCIQJwnoHlMvbbSHWFG0XaT
qoroh96XzXlIYyAKfg4w0eiDCKuHy2hokH03duM6thIeCA0aihrOYoPurW5OBn90ZGtV3I+NLC0Q
RR3HQJsd9Qgkun+GqIqtlrX4KlF1PUxWXxyg95UntcKtinjdHSez0e5NLXafUzGguG5jJObjI7dV
f9z8UlPln6X2IFUjl10F4xh56BT6eHMPb946uXme/FXS4z5NMJb2la6WT3n2HzW5iIELdsViqIjU
Kuuv1qRzUA5hqwz3eY1mQTJWMghVXQTw+4eTRk7iJ4YjN7b8EnP+veNdUNGgo2nQ0h3j0lm1paq0
gn3t1v1JmHPxxXLQEfRjZgad36o08jd2wDoCvq1GLMIJnmYw2Pjrw+10noJFudqfKowZaX+JRPV7
NKuq3aSNMRvUQ7XqPyb9y5pLYwRIA7sOv5DrNSNdDnWNa8wJ9L31DVWmZt5VbpSJRxNoGnZXSpN/
KToSrY2F33u1XIdUaYBMFkzY9cJoL3h43Wv9qezaZucMVjkfIHwnrQ+IwtkyuLh5tfRgmaYuDg3L
eHgtAtHYoJAEJe9dYY7xbszsdO8VSCvh/f27qcjyPz7Lbx2Hq43DetAtWBAk1GKGev10feENMEZn
+9Qgm53jt1RPUQ9ueYHbf4ZJZg6B08/2/GQnU3XfZEpln3NMS6rPddFQbtezFv3ELUVPEOdSFHTV
OgO8SAoHUNnpdmr9cLVc/VUT0ca9PiH1tLOHMv0iUlhqey48zzslrtAvSIghdZkJBAPOovHs4eQl
eRG/etOMgNZBdCFc7T0bzgz/JFFhab9ipsEED4S2u3kIarXv8j8N3SfI7nVkQUAuUquOUa0s6eAJ
kYRdYIKr/aOiyho/qKi35QesX5zoW0a129+1ALJ2NV5p0R0WdLIODHOyiOdEWf08kAbvhQtwK2hq
A4ikPjiyrME7GBr1j4hhj4spEgCVHSmbL07qZeXfH3+sd/YGXUGPzpFHeqmuXWQVzaQSQgvgbioj
bf6ix6kGiKxQ/x7GZu4f8ynTNw76zd5nmr2IRtC+IaGx1uL3XiJJ9qw8ucsaLX8EPqo1B4CK6k8l
6ZJy//HjrVMGjFX+P70wUOombVid8KIsO9oHEwAf7DkNWgp0DZHGH3duiKkpOMxqL1qkrXxPKbY4
Le88KPiiRc8T4RFK7FW6YiWDGxYQoDnkYwjwQlfvI60yPrFh5J+PH3OdnPCYCzHTBXNNfoJm5PWJ
yzGVo1Rr7BP3yODXepliRYKjWbrx7d5ZxwXSzMQOICcA29UjaV6LtHOZuKcItQTzm1TlYN0Xjan2
WxHy5pZFygSpDTh6mBUQSlYRMkl0jC2w6zmBHw+fGMEOz2rkIqNRiGrGtDZnZOYNMt8Yxaz2yxt8
k61JIwiRY+r41bIaFXvfyNG4VKkX7fMMR0/bqDEwbQyjOsGaz4VPNeP8o4jYPH38EdcZ+dviNEQX
3Ci0JIxYr7+iiRRg1rahftE8xLQggntZWAetO8vmbkL71XhpZTocR6cysN5SLPHJg5SbYy5sqQ9R
PLvTPrK6waKFjnXip7SVw1OWCVffffxDVzHj7Xd6TI+oRUEF0rK6/p1ahIkPZu/apZkc9asuwjQN
snbsA4J1LnaN2yQvH694+1lobjMBWi7pRaRqtSJdOBXAQ6NfsCibo6deTO1rrCv5tBsdqXXwxVTt
B/LBcXRnOK359ePVl/vqX/cZzwtTlLEgfy799XWzbOqkUTEJ0C/9on7ejpr1xwktGSgCwTkFC88d
dFXv0ObM6lvFnjf2xe3rpp1La5k6elGwerPM/hcKlKc0wYvPxiWqsKGRZYUlplXorx5CwFpQuWY3
b0TNVeR6e2D+QLeI4h3pm9VGRBOy9zCbNy8h9jxjkDmmfFXKlNaDmdT654/f7uqk/38xhq+QrnjJ
1HXXuwnrPlVvK2FduokO8ePodMo/yEOgbmwb6vgJX7mYHKz77xwNdLFdjX8dGHDu+hl5palSsNcu
TCuy34oCGCKglePcm0hU/sea4e0ZwdAu6kyatyhQXT+jjvrE0IF8uzAxIrtNR0W52DJUnxDVBKEX
w+7alW0/bowdb8l17NmFtb/A/G1S69X1p8eJ3ehlaF6qaPYwSjCBWTd971SBlRjjToii/atFVwbS
uYIb7WxFe/he+o+Pv/D7PwN3rkXxi3iurT6xUqJ9NCqOeZGGoqF9ZmQHG5Vn9MUioTxoXWzf2+lU
/ZnixH0ErBRCNE22CAjrns/yEYBgcDtqHFObifL1R8AbvStrblI+QtvXd9qEwM8R1YwI9E2UoKAp
AWZ9nrPRFvBcMrRZvGGYl4AS5yd4yfW0cdm8c7ARh+O+ZjaMkOiahm82psizJjMvdZEBCGuS+IDo
tr5PHS87d2HVbMTt22ONBBxZEOLlrMok5voFxCkMHlx3w89zDdcAl52i+qbm4NoFPYpmI4bcBk0y
Ec6XifQ8ecn6JvXCLFYqvcou2liJ/qlr0tk4ju0gd4atxJhfuol0diKu6x82vkHfPVUibLVRitzG
FsZCVCMEb/p8WP5cP3FHm1Epram8lH1b/Ob39EE6DEYTZGXhzscwjPSHLMTZ5+MNf/NhidPs9kU6
k5YRrPPrZTUuJRkNqDqAnxjFgYmsD5caXdCuag8VI++Nx7xdD/EIMLMLpBxY67rDWiLiPwENDS9l
NsbhXWf04otZATJDFSlqu31mjvN/m1kBYGdJXujSAyGCrhNrgew/Ukyud2mtrurvSs9KjnXu4BZc
WWIcjupsm9nGa113kt8WXVjT1LLsrBtyTWwzMsnLInrONT3C3Qcbs+Y7gkzu/GVsRzPdNS0p6r1e
e/knGghQiScPm9lFo7sY7+qubuq9HOxY2ThYN3sd6SI8ICiiwMqCMFltMy+erAo+mXcpnK5/zRqM
stB2cpEXoqQ3n2SdUa0y28wvQhaC4ttJNihm7+wAKOwAtlQIxAwnVr9AakVdGtMUPUvst+71KNF/
hCXCmm7XRFmQaXm0NTBd/sarpIhnRj1j0eEFDotq6PUeH0PMAND58C5oqc/KQ2nkxV1euS6necTo
O3PnytzFCcSegDYBY6aPj9hNLDNRCUDRgVoHPhtD2+vlc00CpUdY6zkG65MehszJj22VRfHRYny0
cb5unxXn2+U5F/iOxZz9ejFpdIkIhzp7ThWlu6uAXn+Zrdr4CUnvu4dE3AFVTTDqaA4hyvPxc97e
ncs3RTiUPAzkkLle2yiR33UQCX1O0cD5iuSvecTvS73rBqX5YcdWiXQdoIUuVEDnDCL5Z0SkauOw
v3PwFi1gumVwwhf9zFVCKGysfBBhdy5Gi69ow1i4616SMVKsJwYCSAMgmE72kkChX6xiRyU8mYrI
Rl+rh1Rg0BTr52bQ53lj27/V0Ne7EEEPoAVQIN6686ttILpSF9LNPLI4rvY9dttWvUN8z5F+3qgT
xub4Dof4Rkdq/+DabVIHuOe0+xhQWXRy8WlB2isdwjRAqCNFbK4ci2/4mrnGPSwexaQ7PqGImzIS
OPSON/5DI1p+7lCUn59xBqyGgOFUXe1jCAu/N7780l9dPxsaMR6GqrQmseK43nVpms2a00lOmO0q
zT6JDCew0ealk+R0UOSTCOl/zUS1AYGZh3zS4Ww4TXZ2VLnlRnFzj5r20j4EMGibqDWse949145j
Q5S+AOOyGBLnRvQ1srXG2bfqEEm/cF0gW5HdpC8fv4R3FuZSo0MF+41aZN1wsNHFL0NC0MWzGg2P
Fsgb3xkFZPKIRDhWa9ksv8RRrMwbx+42vJCRqcyamPjiXr9uUhEIcM7Nx+i56yytQA9fqwOA0rWG
I+uYbjTabzPTxXED3VbaHBR56rrCcysAShIt8ec+z6O/Qea02bGTqdE9DcrgWfsJaaDFBMYGyFiA
Qi1fEFJTqp2hZbWxa9Va2ThX70UdypXlOnsDMqwLByWKOrOWdvycDMJ5rbjNH/tShYqlGUicInle
+0wPx7uiMENoMoocQd3F3fHjr/+mKrY6Am+KGAurlgbZGgoMLBd7py7yLoPSi+rOTJTZ9bFk0DEF
gqo474uklCjpJVmDeKJ0rO+R1SJ2WJl52p/GUhHha2hMXegrZo4jMSDrGBR17Tzp2GZ9hhcVF35O
G6sOwmkULxN+ClaAI7vVPaLINSV+bxbRpzmK87+dnsSDZrcwzo2Hrushyow0eXHVpI8DkBsuMo0W
0llMEDIkpZE+Du17TWvyvdUDgjzElZJMQViDtjhaZacc+9xFMd0KUdyHq6uG3g7RmzL5k2pxTeu8
x2UnSycjDVrJvsdcpG0xorS0NvYXPCWoHW9IVZ/8VnwGHi6ncwdRbtj1pRLX96o2q8Yvw8rN6b7t
TH3aj7hyYZwRuyX4wKSenzD8NH5WntBg7GRp8vrxx3ur6tYfD+1rbg7k2+AZrLJg2Ze5pdd2eOlM
Mf01iaGej7Gr2DawtD4xgxLXBjgjExRBv2jdov+tc5VFWKR7RX7I2q6RfiPr7tFEnDXypVv2f9Cg
rJMgC8u22kgo3mYuq5+7AAE0an7qBX7ydbhNxAiTI/KUSzyLQu7gacIxKqNwUlnbiuMHqcu8foq6
VnWPCsCqBluegUqmLUJp+hWqqBRVzWDI2lfGXjX3bO2e0VKbRv48GNrvOVTZB0auVr+0Ic1enEJN
zT0Kn+q40zpUx/bQj4snq8LLfa8AdGHhtoDKhmCoXrPLZWbyH2RZ7vKa9+VXsZzqfQeEYev8LxnN
+mXA+aVGBGi53P3XL0OlIYO7kRdeGGUb6i8uOqxGfCiNccSIaqrM74LhGDbBwyTUR6i/3r2XqEp5
Dw1KHawglBillnR9tmrY20QX3AYOWWD0CM1UAtc/zO4cs7QnQzxnTNCbJ6OJ5x8pZJXkEbSxdYLN
027cw7cr0o2l7UZizwAWTsL1ivFodFWZecUzZCpdxcSHuetUOLLxo3ZixFRu4WrfWxAVIMId00l6
0cv//1e/D7wUzf6wrZ4Le3BP3IAYskw9Y+YKuJN2VNuwak8fn9Xba5ZWOlBa7vH3Os95pBTerPXV
MzrireWbWKK3uTFrQV+INDD6ArHFhuHWxrK3dRP5zTJ2ouuHfvk6rSjgebhW4ojnwatD5zFBfrkM
Um+s/8KWCBoyI/jZQzp5mfzOOCPbIML0vuk3Lvt3XjgnnuqNEQzaeN5qT0lHJnpDBvOMDBjWNC1w
N+Jh/MM24VmXdVltpNPvrAfNlVENup7M3ta1SzdGg4KSU/NcYhJ0LMrwpycAd8FJao84FcbPH3/c
dy5zHo1RLNsGpcEby0yB6NAwTUb9HOJHoB3SKYZJ46JGHpIkG9OhId+I9+Q4mv4g6SdzKckyT56h
R3XZRqn83rND6yE8vgGe1manKjIoOEXI5jkKw+EY6XN1NjLNmKFxlk/45oIH/vjp36bb16FsIfiR
Q3KKUdZaK3IwsTIRL+jBYSYm9pgQha3fNMhG7zRXDr30tOkbF1eGiKVVnIQAGkIjfVKRCRQ++e7Q
BXpau+hkq0Ix0HTXHLjoKFZiRWhmlNi1YWKtGwlVBGo/A4/oCSMxRK/eQOu7zOQhblTohIOL5jQA
zLK1Pnujs+Vz/s4ZXpATDNxBEHOclpT2X2HDM1PFGO0uf66bPv+ixrl9gMQMISA1hvuqmrM77r27
j1/uO4Uh45CFWUKqaMNxW12aBZRq0YSz82wi6/nM5wTNoI/Gz3po9KOttOk3JsrdIfZ63nQU2dV9
rWmKHoQgmQqcC7XpP58tpkQ69jzcWYt25vKW/vUWJq9LnBYJyOco0TLslyeciQust0bQpa5+rjKE
7DYyh9stvbSTYdgwwABVfcOvSaohS2XmPOcQVxQE1tFv5SVMr0mKVAeczmbcSK1uqxNWNPBGXBp+
iz7u9UMOWKYAfGPFLJznH3HSmUE+z4ntN7WQ+48/MZQK/rarA4RwM/pFy/1H2OI5r1cLrawmyYs9
orQz979is0PeA/o9sOLftGHasT1EkFolkpVdouPWN2RoUkdxH5mvnOz8f5SdR3PbSBqGfxGqkMMV
zKSy5DQXlGXLiI3QaMRfvw+8F4t0ieWd2tN43OxGhy+8IfiKnJzW6iEnqplOyI5quChEbVbsncot
9DfOW+uieZP1/rrKAdN9V2aE76cTzSDTMjx95R6Se3wcdWwIQYwq4i3k1MeDPiK48BIrK7bvFhnm
PKwdmGsshJF11ncKVLAhjqNZT8T5PeW7Yg3ASpuOuHOYt2YsWqdbodiko75vO51JRjkF5ieNHI2H
oE7GF3LcfsYE0cZ/0xFWtMUVBy9oWJ1dHmpZ5H3xequ/WwL6fC/BpmydYUzUusmo/K4HzmOB8g/I
yDDW9DGZVgOehfonOJ9KD3NCzmhVD3J+9LUm8DaFE/SviY255dp3Kv1eqEF/NkbHmNzQKe0+OmRZ
VUc3bhL7gGZTw3kUftSWqAEWxhenzNsJMLgRPWTVCIdRQJOX68pS5hvxqGN9LjmG1amKHbxaYdI1
r3NSy++yo3y263SjPXGeNTRkkI2YwzyvpvRFVjRcLXzVv+IK2TymdtxMK/pI0ZPIKUghrprnK9FT
pltXTdGekFStslXajN6Ti4D/5yge+pfcy6MffR4YRUj1vRSH3ozjrzXovDdKk0a0QcO6iZ+h08/W
SuTkAWGBhoO1wrFHFXel1UfDXaYP1SuqN2RRk5FR/m2sIEH9v8B7BC0PExeuiXphvU6DVlcIzZft
6wxXxD8lRpI1+NX5mBDhHxYkW5LE2L7150gFj+AQMATQdOGefHMaPlHurLItdOzyRJjmByvpYtjB
q5CgxDKlU/PozqVSGxhKsQqzzK0xtSc29548LMe8UEfY5j/H86rvXW0O+R2TStbz1PvdZgZAfwTl
LMzQHvRueJ582HLrecayfiOjvHmrI/QwCff0YV5VkdcVnzq6hyZ2CRUS+HbfGt4LPt3R62CT3j7D
yR37k6/nWrPy6i5KdonAtZaCzNTLddRU07yqYXraCmKBo9jmdNu+S0U7ZNXSPBSbDJPI5XjF2AGn
qTLGdUe7HWu9MTHIxYIaFex0ASiuMr1Bbdw1e+NrX+J58M2oG9u8j1Gt7p4tlv8rFZyqf7UTDzfN
EBcCszokcTHc6L0hq//iAZjuI63YGaGqQWKbiMt46/3o2jgbfrVJart3LRqY81agcDCFteurY6Wn
wRguxA2LT4RaqZO3wX1tR9I55bHUR7grPWS7SWK8vRqmgaxpHeEZcgcsyxFH/mCxUdhsjO4KdUXK
kwWx0iL6TKyw9yMyzs/CyRNsA/VaHYq5GYg1lZrmsAD9qIdOLGZvPc124z2hoxdXfN+89dea0Nt+
pWQz3Mt5no0D6Y+2c/vMCXYwT8GkqdjFwSXtprTfloHCH9FsigkBYjQt4oM7g0J76e06kHfMN6o+
ZdAzySYLiTae0ZjuA8yI2NjYQok3pWEhc+WpvAgYeLWBcSygBtruNMHf3+sW5ZIaL+oJYI3pPEaI
j+awRCLU4HpIDUd7hp61i4oovwZouHi+aFSB90UzjHAbwO/y7/94owGhxX5PgvfkFqX2M6/iF0XJ
Il2b2IC1V8K/i8fZQeCcNJHu35K/nXsm6jYeTFBUfCQq+mpb1bN4TUhtmjCaHOfJVHK6EuBeRts0
JBxa7swM0jwgivezm6ksIRlmYimDyvMGcVD9Lh2r8ifsEOPOkO141N3W2hmz008rFKiiJhx7++vH
r/Z5ZkWTG8gKtUtudUrjF3BqupwC1pB4NierMkOrpgtmdFX6qlVFtpV6Rio14103YpYyoOAoRffP
LSnYDPgJUbuGXxZcMOpEBfgTJ7HiGU5uE231zBzftKKjS5FLHt4jPqTmlXzyspDqoC1IQMqMSWjJ
d96vPT50aGtxSzy1VlqFhYPdS+Y18W3TNsQGQW3UdwO+4v56aov2ta6iMqTcPYEqsyn2/mtcyPla
5NbJdQhGIdq9/zFIpVExNMvxyR+Qy5wyQ63QNVAIODjKewyUdo1l/pdzRQ+Q/A6sEKiCc5wviGlv
LjprenLqAhZ0kzh7YeXD50lV0TVq/vnlsWwwGvyUQxYlSbj57yfnZr4WxX5cPXeONON1YKkA/cgG
Q87Ay9RN0kn5QANSvH28r33+2j9jUYa10QmmnQ8Piq7IWXifDDV6cNKsn32oYtF9VJbsJw5i+2W2
knhXx30Vr0VJvnVrYST05ePRzxd4GX0xo+BgA3+j53s+aSfqa+QXnykCoRIvysp7RHisP7htj03N
x4Od31x49lHiAjpKRI5EvHUW5HtznlkuBKhnc1D6iJEThHxwi7iM0kczX+24TpIrQ16002jlk5Zj
GAgJFqH88xooKMsBtYCgeRGahehzuEhyWXgglR5aRHkj4j3oyMH4XOkjsTrx/BysAcxYr1Vs0vqU
fmxMK9SyPHRzEh1FrnjM/GwL1ta8cazI5YG1Yq1dJQKBODLsPtiifoUUf2Vh+/xT1+LxywSy/FuB
9pz7/PGCXm5ZJofYDYnTgjs+5zMEDn+l6ZfqpcPt8deCVbyR5AcvuRqnlTa27imdh+zzx4NegDoZ
kA7Swlen2oMkxbKj/3jsRBf79eyX1QvO44gjCYm61arz0vgUO53nHBJ8vNfYUwrI2ZN0vKNv1Ng+
tZq0dihu9zUE4G6qd6Sz4z6YiHL25qSp8enj37k89u8P1qKNykVFdIss4nmxPnUAxORNaz5PsqxR
SqZWonYWJLErl+LlEWKcgGUlB6fUeC6Fa6gqpt5smc9902bTtpy9nw6Is3Rl9DpNjn+fFJch8yGF
5fCen1eR13aLstqzVmq4VuVxmRw8/LKmK+/O3yb15zhnGTIQ9qwYdMw1yAUaH6oKOIQQdZQpWtP1
AUj28bT+Nhza1roFpBBmznlzDtsmrx792XpO6X4TstXpyXHS4oee5OW12ujlvqDwDbJ8uXcZ8hx+
kGal8pLUJNOI8uHboNWRG/ZUNT/965So6i8knOV8wkU4e06aRkfalR7ySzw2Bn6wnZp5Num1rdJM
mq8fD3bxiCwyLIvWD41dnRDl7GZ1kSQ1fBwYX6wq7+Q6EWXwSuKHIrnf2dMNKLH0xUmz+tcMGWu4
cgAubqFlcACI8Ijp+vJev78PAAtYc0494oWsCc/AAC61Bb/PD8Isiotop+q8PBiROx/+fdKICxAB
A4ZbKK/vx4UPAyMRlulLomREKwfPn03pdfHLjIXyS4WSL7WJTnfT0HYa958fMwAMlFFAjCF1B+b2
bHQPlzvNqhvYVBnFUmvI4a6Npfbdbpv60CXttZrcxRFZxiO0ZtMC7kXl6P1swXZGiQBW+IK0sq8d
k8EQ9XbsogL0DJIYwfrjxb04JQiKLdCrRbcKZ41zkS/TRYKT0AsPUBkrQeVE2D+Dub5mwnWhLk0z
fkHbLYElHEnrPKS07aTgnRXTi59SHvkPU3ALnd3Gj/G5k3136xZU0vZm5wbRxqJxRY11cJum2ZVO
MB0LL3WKsHCHdt5HqaOQYXVqJFDw3G2HhKx3kvOxcZtCvvh+Uu8rXZcG9mJaJ1Z5P+OyiroNWX2o
SjJ6tYObj4oA9nQulvcy+56kLfoMH6/sxYdERZUXwyOiX0AS570SSSTnKVQHXmZX80BjjN5XA+fJ
XeN212Q4LoeC0k85FdsiyP3IeL/fM8NsxhDxEvmCsrZ6SZI8MFdD2j7h7ed024+ndRlp/Raoh5SE
8wm50W8liT/CAvC2KamjKV+6hYq2i8a22HuDHVgrNE6U/BXoKmsXfMvs7BKrq59B/M/UzeeRYocR
tQKVh3Kek3Ktt572OOmiMVde046ABvrYxnbQjucfWezTiWjdzvzlEK3t6R1M9VZTi2lnpiVtc9/A
rxFX8CwX9+tid4EMzkKYIEw+11LhiMs8dUX3Ynhtj54fZino2dfdw2jK6stkevXGxhV7l1F1vrJd
LoLm5evBIuYkUiG/iNCNQDRxhB3jS51Qy0NKsKZxjtWs3a1kqjftTiTxfM2A4eJKX04jzUOIQxxQ
gFLvN07XEFR6MJZfjMboxh1SWyWYlDrDbYFwbbgrMZfZFm3+z08J49I+RFiBaAAyztmGldKJ09SS
/Ytp4Ske8lX1Y2LNBx9+zree/BhbZNe8VlG5OCZLdAj7i3at7hHBnQU7fTLKTCFr9FJ21DSx9ALG
EQa9VohtNHhFvfn4pFzk9PQsPcAjyOPxeHCtn80SrBGotnJKPk1g1U9pQyvaSIbshkrfbSqrnWun
xv2icXpHoc7Zd0z5rpFDe2VnnU2bpwuJK14v+lzAnamYvf/IiKQkjlPTAvcEYcXWm0hSt70Vtbe9
hmDh08ez/ttoNv0k3JkIUAABvB8NIUKBxnGk4X7lZwoSDJhWEFkyuZtE99+/jkXjH58SFwj575zz
/Vhe4zQF/rYBgst6+2MYRbTpED/HGMeb9Id/HQsHS5ZwISEw4nlSK+JC82NvSI5+5CD1248O+uHo
Ksu1qn2QXB+PdnYb8M2gfxL0wLHmhABRfD+zRTjRRRU9OtRFYO+LYGof9Gxq1vgM+WvTFO0Vq4m/
jMdzBRyZisPvrO/9eKXGNZzZiXtAeq4PfXjr+16v0KlRjQx2GYbf1yKCv49IV5+MCpCKczZDw4TS
PXezcygb53PqN8YDT3Z7hHE6rKQz9LuPF3TZ5H9kicuCUtMEiYywwMLpOBsuV3GHnhn2HTlokDVS
RXaoOXq1sbrcCCNdm/apUDPYqaDYRYElth8Pf34X/B6fa53lhS9DZe0sjBQuWm2aKvwDHrzJt8Rv
ilNcjvo3Sgnim99rio5iYOYryyn9G2Hr0y4CWHoUs61f+Slnb9z/fwndV+pQ7qKfab7/1I5FU3mk
hn0oUWdeO908/UBNw9tK5BDvKfXloLMQFN7nqLq+fbwKl3cDBFxE0nlyAiBQ51pqM22JlkDOPWgQ
wo9g/nAXT0T67FXNNV7x8j3PvzfvKV9dXz67f3YNCVg8JEYMVZd2vR26tFrz2GF5i4vHzp3A+X88
tbOX9Peqwo9jXcEMkiYsU/8jKkJ2TTr5ZLCdjcm2KGFm7cnHrnRltLpcy4mu8IpVlVeGvZwmXV8c
+ag8LLiyc74OUBwET6LRPnhpknylWSVCd+7G7Wi1+gq9TONKunA5TeQYiGkhUBDVUmF+P81gptWl
xYN16AsbX+shNdeBnainKCojJ2zIAx+0zqS99PHqXm4chiWZpyfATMHMvx82LiN9uXVtrsM+3Rlx
4xz8lkgQx0P38eOh/jZDUD4+JSVeL/f8eJDaRm2vhH2YGqn/aulYfokySkKY3LvzGFKcm29xHq3G
f11ZyiEk2IhREoYtRkfvp4jGYhOh/x8cXHBUt42JZtCq1ALnRonJuNGAwK6k76b7j2d7sX+WUUnK
FigbZLfz2XqghlrR9T40KNt7iD2FQpIJPeq7bSMhFYrc9q+MePEp0YDQ2ayMy/3Dxf9+niOWxJE/
ms4h8yYTl5RSJPt00qMwKWq9ujIYBTr+uvf3AOqIf3zOs5iPXo6J40uLcKZrDU/CgRByqKWLCAzE
oyEIRxnkQQgUXDp3wHpr/dUTSQvjyvLUQS/7MULrPXUQJejNAYEPUBauXJkzVVMk80mdw7bMxLQR
jpJPXmlW3/3asb/F2YJntvRJf+EBH9uVifywBvs5Hui3xk7VPeiWiMRm7iPRfDHRRJtuBqFJ/6Gv
ULbdeElQO3t7akq5nuwoMr8C6k/7le2zN4+zWXnF1uo7vVr3sp77z0D/TOuZB87AbEXgAxHqIIhE
WOZF9KkCEIY1aInbz6YyjPhzWRlavDZF2t3VVlmSlzHhuz51jfoB8Ld30LJxpAOcuoW3SXu7eS4I
wL57pvCelR3NGONZgbYfZGz9MjFAedWdvtVWMPnKCsC6lmZhXaA9GSqM3A/8TBskVd3lzQYh2bQ7
xl2bPAyzMN073xWoMkgo8PdeqsdPUFjybyUBI1IpLF/o2TI4ZpGjkpWFs0C1QqDQF58MowR8PeSD
/RXBUEnR0jDmZhNPkbJ2flfSXRej9kM2dmFuBq1xjPVsITEQ8t91J6TAfSQ7hQxCcG5FfUq9KYiK
MMmt/tbrA0ATGUqB7q0f0Q9fUSbVsIRyE9O9TbKBZZ3R+X/uGhlHO9Hnya3EiVmGul8PP/LYwXcW
yEuHQkqs/cg8A8cWsF/Ft7jIUF0CQSAb/VEramSVnUIUxQNJoa295lYzH1sR+8HrEOQi246J2Yh1
32uAS4emHoOjVrf6DbVBUArtNDUA0dQ4IorjQPO4Lz0sZUJh1oW9NdyKF1bqRrVzEkBn91DwQQL2
TQ8KHcxTnO8GVIvHVerHqf6jNvqsvtU9xPw3DV0d91cbpHGycvDE6u4roax5E1vC+YX4KUp33Bvy
xmvRoqXHolrDuY+cEZyc785VvvWQBVujzhJ1n/VCjpOxspVl3yiP9nEXUllvBuxZplF7E00wP9pY
LM3f6ShUU7kRUSdeUYnI1DdzirTv9aA4PQ0cGmDLdTRVBYY7akbDBrtdashxJbtK0YVJ9Pi5SSyv
XOfa1BcnbyorvORzV59ybu0011cKtEobUmvOtWdOI1DOwqz64wCxBbH2pJXej1yZmkdtv/fkFm8o
NQUhD3jyJc80CuM5IL2llaWcHzru3s2+UANCY/h8gdeDvPas3H629iPipw+AMw3v6LZa3ayqdCre
ZJM2Nv2SutE2WLE2Pb+tLdQXRA4HdcQ4Wey9XCWog01O5Z/iqhqafTkbsN95EIc6rFG7nk5F19jt
T+phafuz1+y6fkjymlbMCteDvt77yqmclS06eShxc6B+NvXDFCLfjIq0Fgw6SmlKc+ob6gJ2cZ8P
YwGf2rKmn+jXBuO6SLm2EaScUg0IP0LRG1bWbB9oCdv+Gtk844uUQ/mQOprrb2Ppj1U4mZWT4hWX
ZxyMdu6eSxcnVsQwq0CGSd128W272DAhBqQQUzSAvps01Cl0AITRvVuascCV3b5Kg0OGzMCnEvlp
Nxy8mD8QWEMbdp4bg0Or2CpbFLyLo7Rx3oPc4JonoS0GCKJUBcAgmk/5poi6MVtPqtE/B2LW5HrA
WAndsXTsKCJ6qTj4lsQ+UuGaRo1lnpFixinStHcNJgH2TdPE7n+lGP175GHojrZ214G7Kew+23g9
6/Aqh2yM6V90cb8a+2pE+RWxSuTb3TGyQkk1K97WjuxivCZlOqxiQE0Y4pH8v2m0wH8NRRy8jkAT
X1xpNc5qyXErEE7B+LPvMm4fC+XLU6bi5Gl2K+Tj+2Dg4iiSJPisab1VHMxEz5odmk7zIWOb0muL
qujLGBcNGGi/S/8bc0+/9RoIKGttrrvbxMz9eJXMU9dv/E4bD0HQVl8LDfBxOExm7YGr1hTcuMD6
JTWzRazTbZtmE4maElQ3eulPfEZKKqmVVwWLx2bBJYQgvZYgRWDP2xmAVrDDDxltEyV7zVhBJeEj
za3K75MED00Eaczp0cRXJQEn5nTFfZDk42cwkMVjlkbpvNUCt6nu7azR7EfL1mgahgTNUXsYEVb/
pabF9UpaeZM/FuPsnCY1YD2raVP5Xx2p8ZueNE6+hVodmFvkaeVNsjTzsORV9l075a4RDp0LE65f
ClC7xpjdG68E1Bt6wFxeCmrAbyjzGc1hnL0BEa2m5avYyN+TfBt+serQexArC3+pYttUMZlypOoS
8FaEhvfe6lncMEcY+taMGtvmwbHFbe8M7qchqnXopY0THGmMx87abe1MHGTUDO3BIvtTG/wVO30j
q0DDnCnrgCYWWdvcWGlfQPp306RdpxX+iSunpUsZuqlyhlsHk5X7gcy3WWd62eqUVMUCmLPc9KYI
4mDc+lXpWjc2XMSfmYxAMSboeWMnMAiVhUhVtE++sD0QsH5aZBuS/+6t80X9TVlof22o3Ko9Wa1O
u0dQtAyjxMkfRRrVHQBzvehDQ8s7uA0BH2sH3aF7AgWHvRQhoHE/VbVHnIVB8bcgN735vixsHwRq
hu9eaJC3lOHYEsLw4pQV+q8Y92ihnRvK4xoKjB+enZYD2vuDulWaL79rsT7kN5Y+tG+GoKYUzhWO
AM+6KOAp9bL0v1hO27QrYxD9W6YZY37oMEIs96ZRR/GJP2EFq1prEy9szaS790fIEic/aYefXh/D
k0zcxlGfjUrl9SZupU7ptRCWsYe7uvg1zROal6ltKHOXzr56cpIuS5kgeeG6tSLfx+YwkhE1FLO+
m7oazHgicyMLFXGw9YaahEp3/mxG+bqp3X4TVC0wnwoc5VvPe6K2lT+iMD7EIwhPJx9cxDZjL/4a
2C3oP9obZrZmP/fByold2w9N6H/JYazElO003Z+8UHZ6k546YyptCqhWVO6LfEg2QNadaFd4rfU5
TZq52ih8gzBW6ybisiCYp2eUn8dml46EkRvcVV0KT8RpyMlpo+PtRRDkT1qqDdY2Bgnpr+rZ8x+y
2AAzUQKLv60Dq4qPrdEAn7Ymw873XR77b0lQwpNDU793t2Iss2olkiRqeF99U67zuuOrB1VSqiO8
KZhrDsyO5EsDREjClexgDJWAG9fuRIAHOh9cx75ALoKovXYNcRshCR3tmjrCJjCtojQ75MhicBAH
+B8hlUfUm8spBTCGxHxSPbm2YwzHhE0PgLlsohdvTjQZmlpsdGhQB9VPXI9yyCMOoaDj8docBxM1
6G4oOAB5HqUnvYDtgZsmpVaotXpXbNoghlvRghqeATrPhHRFg9B6aOMUjZuo17Hp12469vqyqTNB
ZT+ON6XtJzo89MozHuAv5S18NJE2oR4oZLEmJ8lP+TiP/nqc2/zercxKnoQw1bpFTkvgZlMpzm9b
z6N6cVQXtGvaXvwCb3bEp1Lguvmi10Y0rCCcKQ6ACTVxO0itwk3ZahPjQHbfGXk4VrUa701YPfnB
dCYRhG2F8gEXeFJvY9XLIQ7B2AP/WEQfibI9Ex155GWi9kvly1FS6fD7eG30RVZtC0yVg03bdNpj
TnHd+s9P+JvDGpJStIK46WrrGuk87UHVtkFowM1Vr31ZM2zTmaK6RQi3JUwRhfbUVPPw4sugACLQ
dCpHQhZBRk0q7m+f4BRxJ02V1Q29JTM/2HYPEt4IKr5cZQxTd4e+oxesAAHUw63dCsIZCo2Z9kBk
TejlxE3pPeMyo32DSm1F/81DI+8UwvFqp7XIpl2hJf6tqkBviToURWQy4LMChpNTi+lUbB/ADR/n
HiCWCVB2FXWavdXF9Gshyu6upPbL33me+iLNHyBhjRQqvIv3mfaADEqD2Z51oEPhZTcWXExrLQjg
UabOxiFdLHex2TUS2ZjHKOEaCuuhN/e5o0lzi58VmrwuMcknMCFxsom5wr2Qem76ky4DX8E14uRG
lwDm1sh2uC920NnlDYr4xg8KbOXWnJIpufWcnI+n6Hxq667vEKhqNZLNp9rLUvNkjoMYEVhAHH0z
2UXPYrR5tir0qrz3h55LMdTwiBv/y2toDmE1+/Yvmi2RfTBE4n/SkdibbqpmdL64CqmOsOQJ+QUT
jSQwcCMt3Sp71gqyLx+oCWe0wVQ9lT7awfmgiq1dFTCoFLpJ/g5vxlodUw+/uwNyTrraUh6aT5M7
mOXWwA3Q2CSTm3+aAr9LPtVaNIk1KSECiXYHn5rXQUVXeg5LzefdF0QYB04QqAcaHJRKznYNNbV2
QDIvOWpBaT8NrTXf5CI1aY3PxUiZOvZ+gJCUu2TsXj7ePJdVGhgz4I+oSIHTAXLyfu/EZPZ4m1XZ
MVDu0fdE9IaG/wJ5G9Jr9OWLEhQStnCeFowZUAT7HFeFg9Gow/9wD2NK229SnD0EZadVLQWEgai4
sqZ/qcQzHtVLmmIgfMGCvp8arfqaXkDkHNw6SPdmOmcP2jzgrV1Id/psSlyYPDbKyUw7fEX7yCMG
7PraPupw+N8+XuaLDwyeBisLPjLy+GC9zroChIVmoEqwdDhC9ntZdybsBYzSQJACShTc+v+1nfma
JVHkrf99aPQw+L4oQjhgzd8vg1HHFe1C3T1Y8RLXkb5sCRXkNqBPQqgald1Xj2U6ebnWbz8e+m+f
gDYASskY8AAU/e2T80ex3LLBfQhvcg+0RFDLKxvLC7kaokWBQOtW1EXwMh4orxihoRDYDtFoRA5X
8WreoXdcjFdu579sQcQg+WfRaqSleLbbLcur+xjtmMM09+2uHsqgWWujph+7sahTKmnZeI2c9pcv
v+hPIn4FzprC9llTtg1Q7M+rwTmgB26uEWKId4ODSDBckuRoGtO4ayUmUtZsi6ePV/8vTxG4OOCc
nG3L5r5+/+FbY8ScYKRTESjlb4sozr5Tee0xWg+0Q4cz6WKTMYt/32503mm9L0ePQ7esx5+f3BRR
vNTPsDJBSeF7UQRWsu1NyGqD6Q3VmnJKvLKhc6FCPM3BNYTM35Z76TzxPwPh3vPhJ22clYfw6CHI
If2VaK+d/HEaHppBeeWqTWT0I06rdl8SxYsrD/FlCRqZKIAdgGLA7IEFej/1ErpfQYGD3mpHpSHM
Gi6lFYk67qpBO5RZmIH3Xo0mGZOb9u4tetLFP/dPOMmQC2hbQxYPzu+8quutoE1854BEoQlat4kP
wIVucq+cryBoLs/2IvaE1wHKrYjQmueKia03oBQ5c6901HT7rVWiX8wL6VM4E4ldNDe9KKDrSCzZ
vG3Q5FnzGFBrT7agxv2boTf6a625C8tArCADbCxh1i64Gi799x/ARfrWwHnSPyR14+xMSRAf2kT9
O7cI5tMIoinDY3mcH7yiUcWp03EpONkl9IqTQNZijY41FYvcSOVGEy3w+X88kDT52ZRc/9yH4OXP
WpWB3/IE+112LOqeeqybQbsmF1gbsWe+zXa16ZEpk1cGvTgQDErbEK4PKA2wq2fX/9zaLf2HPD86
wtCSULqxeSe9vDklcVzMh7ZIjY4aypQl+1iHKfiv1wHD0/5Bb8zAyBRjjPefxNEbkzfXxq9qgPOq
SqDjYUvjjfJSYTT7DE4lsBFICzDt3P754wW/nDu879/BOCohYHfPAmO+/GDOdKIPUSyxoDFrdJJM
dNBWcRsPR0iQ1UG6amhWjd7pvz4e+8JVlUcP7Tm01Yi8AT6d3wYWadFUiyk96HgTfsLRW5Y73VAj
mVdGuxo4Y1DfjGUDxqRNhIo+DybuJuu664VFIQH35rWtqr6MVzPmjMV3wx9r84R7VKzvciGtvdvl
49ePf/TF+7i8Fgtqir7dQgk6O0B1OWjU/uyakAkGL0WKrxO+K1vTkT/7MbCv+T5eBp8M57A+ZC/8
/xw3ZfQj7dnGrQ9FjMi9TWH1l0LfYqtKo82uNNAvXsNlanSSFpWJRfPzbGp6hefcWAHljW0Ak3kH
ZguapOXi/2iMaboZ/F5/SdOpvxJyXN6TrChoIhqvwES58c9ehUVpgZuxNw4yEP14pKpqbpRV9rcp
ode3JiFtlQjuQ5AOChGFWaW1b7LqKTiDbYivwH8uVhy2H/gwtEyo+iNWebYK9aRRaFGNdTCQqPkC
+3W4t63YCg4isPvy39ibOhJ0AJvZTFAbwaqezxxjjsEpK6A4FLdAOmLFLY19ysbzD5oJZAGrDgm5
fIJyWlyRFb7YyD63LHLN0DfhJvEL3l87i4xuWpLkHmZ3LMzQ5OzcWiW9qcrs793au/343FwuK8MB
WTCwIyaFO49zY7yAR2pq/UFC+l7XasoeIDBmu3EorsVXF/uYmdFOB7QKUgIg11k86dhw3NO57A9m
qmc7YZvRJkNsbCViSp3Y8ph3wojVP3/JBeFIP39ZT0iqy4/6I6gDCuIpAMn9IejKwV8npVv0q76A
DBXSuLSLfTw3zVvWiLE4fLyyF1c4aHVuT6QNFwQpsc37kWuqNR7iifMBCFn0xZ5j85FyrelsrKjX
2+OUeji0YcyFYAdaUGg7fDz85Wr/xnGRHiOTi7zg2fPVCSE1shP7gPdhAMFe95KwsIvqqIbc3OSt
eGsM1OU+HvRyN4F1XBRhiJ4dwrizGyMdcy2beEsPVVrnx8JwemuF3Z0nVxr1pWj/8WgXRwWDcwg6
aG8vhLMLSuYQJDQEDE+e6qYeBIoNNR2sOE7oH7rl8EZllxX+5yEh/i4IPZCzoGbPtlNa4vHkF4M6
AdEz6HQOBb23IiNAANc+xsc6btSVWS5r9q7CElAtQmEHbsJCKT8PDbElKSM2UnfScTc3dolCBvdQ
KxqGbx/P7cJHlGIRgCkuPNgkDHge5Ula/26WwfpHkaeqD6nWuuUqpXSb/ozb0X32nXacgtVMYQ4B
D2g133T2r7iln5I90KUd0h9V6Q1uiMm4dw2PffmxveXuJzsjJ8Xa3np/nNB+QKct7vRTLShOhiYE
6NAER/DoY4m2F+10pQhzcXzB2INyWjTzDcA557pVOCMikDsGNG+LcfSOrTfbd7i4/RoNI9nFkWt0
j1lj6fusH7Ldxx/i4hQF+NpDniIX/Q3zX/79H3cWAGxHCQzPTrha9m4XCssCpuyMkStu8DNLrsTZ
lxtsmSqgWgpcALvOs+1ZWXjURWV1svxK2p81r9KLrSigr1zZyZdLSmZt4ZNErw3i+rlcACQp+rKu
Vp8KIpp02iD91i86013+RTiTPx40gFcSnWdN9D/cyK6+fbyu5+NjI7EIFkCCA1AGennZYn+sa5/G
uuQpTE5o64pvVm7aGDo6SMKbi2JHJKvsO7zneWdrfRGvPx77/Dr+PfZSXeD9W8iFZxlUPjYa5iOM
XfG6hqlERJIWCB1Fr56/qkGUn8dEjl8+HvT8zCyDsoNJKoETk0acvbgc9syfCpme0uh/nJ1Zb9tI
1oZ/EQHuy61ISrZsx0lsy0luiGxd3LfiUuSvn4f5bmLZsJCvMQ3MTAddIll16izvwrHfZWCaPttz
hwvUoPD0zJmviwsB8lyhgXt2EwnAoxUSAxfvudwqkEcTh5U1v8E9NY2R+UmuEXcePlpeNkSucssr
9PDbcMSr2Qj7AcCaB6Pqwtt+40tvvQTA8DhisrPPgkUOrqWTTKtu4K1bzwFzunsN8eEbf7IBqDlJ
ro6Bp82RgwLLhdP052L9O15vL4BCBDAoyQ6klbN7X4LgMRAqy29Spol4GzABhmAuGGbtapx9nvoS
PBeztx7/3bVd12v4iloSFkJjcD7ME2ZZvbnsxwV0Fah9K0KGyb1qAWzfMErIv08yvSjB/aeVevaj
Yf1zKNiaZCvntfZYU3C6fb0e+znIP7gKadxIm4Gu7lDRQw0pG2pEmzE7zENgLaX6mOdC/CdHazM4
yAtkbHsulMfa7ORvYF3zk6UyUV5puelqO9PlsrgNQC1mX+GzlGqfBE2W3FaWwNx+Yth8C96mEqe0
s9PfKtOLIPZqdz4hhD1N+2Qx+6uFcS6o71Zo/6VtogxUJ6wkXZjU5G13z4BivIWL2K/1ju5dnUdS
jqN8XJjRF3vVdS1yn+g26OYBgoFt8CV0p/peNZ0RE1W19Fu3dov80JjB2LErgcKE+NFaH0eFsslT
MzhC7rTFGMUQV5Z09CvbqpvfKSLH90a6jt9qZbg1Lmbm9CQYP6F4tGbqv2E2Wg1EZ19014VrUSkG
hLxpZ9tDdqN1iWPHY+nN+yZx6DStODDtTSv1k2MQ9JilqtLA6AFgzVQ+NoBe8vveGPT5ykIW4gMM
nQ2W4I0IUczOOiC92zDpCZHG8rQ467uiuuvLIrm20RtUuyB3u/HT4nbKCI2GiTbZIHA4xMWkFFHn
4eqOCDb9gCjTq/lpHpKqvof8I5qwqVfMHnV/cm8W6KtJ6IwjTeEgW4fropXNsFsadJIGrF2nHZpI
/jeor3jLmmaniihn4jlGAo/ar4hv2vounweEtBwvVT9GhM/HXQZ07Lc/o0zxYSoszO2H0jQ/B+PS
iw81lp3LXUucgIs9dZUXFqsCp1Itg3Xj5uih7hDO62WcMSP4BjNTfprTtdg8jL1FHlaReWnIDD9F
4Gi0gr03I7h3MBKbLQL0fkGcyZfFnvE/qmfI0ZpmiCGzr+87a+2rq7nqdBGT2eASZ9Td8GtaRPdT
11snjydm8uVH20va4nb1E9s4aJPTGXdB0ln0ZUbXP62js7bXwQTUxfGcefyUraVl3NJFLH96Kh31
HWITTE4O+dRK9hoF4YMvMKD8PXZKtDftEAxgAker+ga8wxf/gXpIi0/OXHnqP4dJXxHXcAUTtMgw
Mb6yRNdiHT0WNQAFulOHmcqDKlVZy8fRyqsstq1ODNdLoATaVGIFJVpxBtoI6VspoyRR2LjJhih5
reyJNjuoA934zMHVrIdElcA3vClFEL+0Zvsn49i5jMS0IZ6KrLbN3TqWw/AEEMp89lPC3kc550Ms
m1I3HrN0BGuWGGgURwsoZPdLviQzpTQGTG6Aq8Jq/zJcXhJ2xbbeh16xVp823b2nqhRpEY2p7jzR
ilPFE1LBevlU256Su5LOp7xuRIbU5iS0stdQmG5mA8YMWLgpKuY1qL8TruV35oTrt9rI9V86ZgIZ
zt9Ab74NskBqV++lf0ADODCiwkq66ZAYczICTcASNlIOCGxICxN/0A4G0R8NSS9mh6CS/hmh7q09
qAbndtYraGt4dSGTj/9LUt90PY7DoT0JvH1XaRlh7umwemF3jvdKdrS2O71fq68akxSAoDgZcj6c
qRtCzkPf3jJDTcZY73DECnXl0nszhzQ94qfHbWJxMXyH39uKHSh8d9ihLBbcGKOt+nhtZs/ZJ3Xr
NMCO50LFTb4mX2S2zH1IY1M2jK2C5ssEZbULEabtvyxBy6FNqGefrUwEX/MRGak7z8TYWk/R7ztq
fZIcgsbW9HAScqyu6BgheLQraeIe29XMigMIU7KbqsUMRoU5zgJAPlFT/2yk9WIfG1xP02sT0d3r
zlnH5lPLCLs1d2jWpUYElDK7C+xiXI4jF/tRo9tuRAhg1m68YeJPQQkeMyJVQ0QskcasEZEb62ta
oYxzaAPQ0AcqttyLfMApepiqzR7ENSRaOrsFTAcC0sFUNw9BxfX2bGelWX9sR+nJI6ZqwITy1mwr
OLtLr101aSt+J9IxoAUTtyc7HirDVhGCpcCPF6CQmGUyh/e/BMIMnnGnzdZQX6rKwzYdsYwIGK6L
jbwAQH8NnN2fr7LUxhUKmPYAfiof6f3cL8OQNB9k7k7zDa2vFQx1BTIDOFaT1XL4Outpm13PyBjc
ln5QFLfV1Ktjhfyo/nkKlH2kXkLND9swbYwWd2gNsumpu7YMxN0j6nuzum6nacjDGYvSIHKoWx4U
fmdPNtKO9lXfLF76nJCSzh83MNlXAkjzY7BS7W6F/Foe0wUW9ReHLsccp6gF6uj0a5UR+YjTFY+g
t4zuOPoI43U4x2WxnjvC+E7poCEIanbN7caKuYbhjuNmVboNqnmubE0HDBC8UwkHMlvbgxrbteUk
K7sYblek7rwP61DP/e/RTb3fadk0zZ4umD1c6WjH/UJMFjwwwhwuKIPEzhkFGwyAm2jDUQBqorI4
rE7V9z/olM5t5Pql/Tto+ClhsKC7twcjbtiRcoVj/GxT16hvgxWJZHD3gLLLZ3T92vwaH0kj/S8Z
E9NGSTKpn1UJ7e1KZIgQhH5ZTVeIYNr+taVlzqk06E2OcbXo9AToAKc3nrMoJ+7rXrOuFs3rbMju
tlneYHE/f8+8bBqi3NF07SbtkBW4sUevFCFGWbZ3m0y+fkCygiKsqRHtfdKVHhwWxjqIbunYEe1R
+mjqH4I4IcK66bD68jw0GUIFpsQ9lNynxn77nC5qQUmQ7eSAIH5jA5ODa0HX6wMRSmSRLkQTpxPu
CNebxVGBHHMq0S1oDU1v4ZT71UmzclCZrTbayb6qLS78rkPiDFSNOUdmVpvpwVuRKNyTI04AEpE4
zHeTgdzhXb2AlQ61WfRjbIhSjJE7DM6zCuZFhC0/skFHtPPyeG6C8ke3dBuNO5gALg5Z6e19O51I
Y/wmIUMLOlC7lhY8mWLx5A8vbzKtIKfWx/+8xgMq1gw59MRJz+gfTqnp53e9vRrmsHOrNb8r6rZ0
rhfPz6IyqTIn1lZloW1p1e6yM2ZPOmHdtlYSkwIvoN+8wrVBnmpe9g1n7pJcN53VfUELFR8EYJFj
lNX+5H+gHyPT+8qrkWhc0Ek8VLi1k9Ix0QoO2iC9GuhkIxagcx1GkzB02qBAXmgHktP7CJ+naO/6
jI7JZzpI+QnptLW+UkGPeCkZhtlFM9JyX7RmAuOOYGNZmeHEyLy9Qu8Ve68+Kx0tho8Ger9zgKlN
taOmcEbyQMGPBVZW78ou1eafZtaIeee1jWXHbG5Aar5ZLTQm6WWHBJzK/VYUdtHHGCjMBZGK1l6k
TA+5iy7DhF4MmhRhN1vyLrNc6X7wWjhowU4HLtzeNFhmo8evgQsOU/IynMy13ABtXdpIT+uzH9R3
IM3bnsZronV52JAcV7czYvM5e7bUAFkAtd4ybpr8n7ClGB2SR7vTvA3zi3RK7lbVAoi6l4+qr50i
MhrkbOLMc/HvsBQOaO6aa8vPeUWBL4KWMl93etGDtkPEI7gTSblCWbe4CcyPbTDLT6suxuIWekXQ
Qy2QQS9qmERIctyulZF+czUn7a+TMViIW3RGzM+aPxSItlpb7gkTVYpYIgeTosHll5q3CxokJZkF
ram150YdUZjNmYlEgyxrEdViLpGaR8TqLsWI7QdA/Jbx+hB46UEryukqswLVopVdFMVuAIaj387r
rFkhWP+sjwyaU9W+ysjXQhzIkkeWxjp16Ja1OWZd784HNlHnQF/KlR4mMrCK+6WUq3ZwpFHRMWzT
LjQRUQs+TGNGumSnaW2cqnXDjJZLnRbHNOkRAVDFKGUMwLa9ckWZ6TGyWBR4BqhgHCUKwJeR0zQ6
k2ZGQVqS7Zwu6BoiWRfU4aTlXkUqMhTzD18jIdmVg++oWARBqUeQy5x250BcW67JR8zhat0I1WsX
uD0ygZqXgIBllojL0qZ2t5WMuIFmEA+cwij8uzoQ9hrzluEnp7j5TbuhXd3HyjXJPjceiriRSyU7
2EYu3KZxUNB+ykplBKtGxHPpr+kjCq/JPiDLF3U0zkF/8hJzyo+d3WSPRrZ4S1wucGOH3ZBDe9+Z
7Zg3scpqxE+nfuzLKzl1/P9bX9i/odGkVSQ7PbB+wLWjgyq5KkC/V5nrfE3WBZxnYq6aH4MNJXPG
SaRVCCUP64BqNveGEaYFMaLZZRiJFLcqcz15p7lmc+ebqjKvhMQgjpMMpxPrcuRw592cKp3vVi1F
OE198sX1gf/sXPhnEQo5Dm8SdEkXtrOqvaNAJM6LkUGevi2jPfAMlqlkTAaS8PYBXLsnHLxb8LHu
PBVHrnQ/RuV8rSOExILfPRGkSEBBuEP/cyia/GuH1K06VWUDJU9P4BjWc2b9hAfSLXeeBM16mI1a
fEMlY1qOOrZFC+Y1TTF8kkk/HCu7N5oonStrvioG09wbLfoboIXTLjtWjSdwTlmKtc4P0xqkTiSw
FuQis7IRLATdQM1/xAll6o8z9df3bhXGf22Gns6u9DF7PFgj31ZxkVVxoBx9jerRwtRg11pZ16W7
dpXQgMjPgUGaEp7fTgD3/mSYqtD3AELL9VjTYR723tq0KqKoceYQLEjztFQdoFGwFW4Ah7IriKS6
s9rPHvbrKl6mxGhjA+C5EXVWZoYjA/nqGWH6NdhX2Oi6DybYZfnUaUPnRtmKqU8kVie194uX+d7O
zpzVD1E0N9ZviXSV+sAlPA8Rkbtyriea01S+jg7CrEP5WxEwc88Ej7OWxdEe+PlwRYhiIhQ5veID
lsSuRDcZbPduBWeS2jsMMKsaaU5hzCSJ7jrEFDp6syMRtOe7sejlJ3giMj+4bm06h41ncJxdAFc7
o6yg7Tj5anSH1UACE9QH1iV3BYfne58RKCIrSHJ/n3dTvkAi6LIiixMrrdSHwO0G78RFa3hPyMWT
7u8AFPXfjcSR+ccOsrBx60t6riFO1N16B/HJAP+9LJUeW14X/CCyco/VjUpbTLfJJnd6twDV7iWs
mLgctS7bq1zozxLIph72YwqAOsEHHrTrMovfrsgHnTrO1Qaxs40s0eoLXcbXPV3LsVHpZE7g81/8
rQv5Vz+5N9aCPab3NwbCUdN97hqCYOmXYPrhU7aH3qMf8bli5/6jpQhNVlAOSPk6wKLBL51z6l0r
l35eNOWN1ej1HmF6ApGmwQHdeVk+HCRi4dMRpSDXutTe3cbPLxuFTHBRPQASwJAvMM66mwMazaUw
WRlUCCkclXap0fdqTWbiQugwsrzqh1AFBA4TFYed25tuONJk+WVMorowvH6FUGD4ZzEEBDYHMpIx
7tmkRHrKmW1HK24qH/gF1/26HmkZlg1dkLZ96sAfDzdL0TO0gvnxLfdSWgLAV6DRGbAw3u+2v2o6
Ezz4D5k5OZdjnLtvaGop08AcxG02OeXJLNf8WhoILRDFSsg/RYu45OBBrEAzPn5/6VeNfguMFChN
JpPo7vnnyq0dB3S0QaEcPbxXv5hjn+w124L5YVvTDeTLS1b1rx6VjY/EHngUPDGgap1NM/DQEmtt
LcVxTrsmTOfZuXeQxr9b+Y1sga0XNQ/PHMb00hffRhYv9h8rb3osm28fHN9zTRblUhj3dlAepQLR
HheL3+efLGdcFAzMPzCGUeDkt4CJCf1U1RiqLWQ4e69GNWXRe/hB7jIuQdwXUx0855rS10NBdLL3
jlvmKcZhYrGvSx8lO6TOTZz33v9U5wMSBsd8JI8cgbEM8JI///yvqFGrqgJ2UuRPUsg1tmGzVjs7
lYR5mFnc9y0031u6Mi2ImrZQeBPghkWQd2VwYdecxa8/v4T5+cYeAe/Cr3kZv7bqGGcElT9ZSBMW
UYqC32HO1vRgtGv/JZgWK0ap9BLO9U+I+OsTsixwDMTQsC7jtHjnwAg59OuUKa98KuqsvUemooCK
r1fWdT83a75LNnL+Lk2nrt3Z3JmH3gf14uMQRye3he6JXBU+Mhe+ytkJ2n4UDXOUxYmnSL+cz+fy
JDBmXRAz2qpOhx2s4THypDXCw5NIwuzSbvTICyH4iKitl76jcZybEHnLRnv0VZf/6ojzPysIP/XO
SsFQhmaZjgc5l/MFhND5nJ7f6m2y47xAOmim+we/99cOIgVx5NqlywOHpKtJChHWwsAMGuYOszA5
75h0omAHDNTAZI16UAsxOiz/syet+sK3kcvN0jbNacwN818tYrbfhmsoIFFCs2/Y27D5xW8DmmeN
gXog5ZU3wLSDz6Z0Mn3X1W117fBGL8HjXn85VrS2O5ho5PLXyxVrO5BTrY3qocwSWFrFmCa3AfUN
MgN00bJdq6zyH5Wh/nwBHs/eUGKA0c4dgcdiqszJU+ohowf62XP95UsBi+vZWIo84tDb/72/Pc/i
7Z/1ABTyvRmeu9z7L59xc7oa+I7qwV4dePi1bADhlsuT2Xpahz64RsqXBPIjxWB7AS391tIgHbbp
IKpiSFe/XNpVaF+QIi4PSLvLq9HXnE2ayvnZtLrcF6NjX+uT8J+q2h6e3n/o7aFexolN8dPGipiZ
zIbvOVu5MkC6S1bmWi8+IS/Q9VgO0VvVhGldgIm9sRajeehmiMnbQCy3UPnXthVtFyyVvawPxWjI
L4byh5tNDGtEIwLZ3gsj4jd2LIuBrmXsgDbSudodk7ypAHS8PODWhT3AQBpsYPY5jgCM9RGljqJD
Ue39l/nmmtAKAtBSHn+fnZJ5mLRAUXs+EDx+oqo1t6Ev7UDbN0Vvo5A0yHa4kB6/9U4dFMCAtVsI
Irln79Sgc2QhMMxjorn50JrNfS0L61Quy4/3n+31Pcap+GuhbQv/9fFgYG6Y4HV5IDxvDP4cw+Ee
5Z5+rLynBMujK2iVzs/3F331QkGKkPmDmoSvsSHsXi7qdOXql5mnHp0+o/AO0plmSlIETrfPGlA6
6AZB2rzwFf8wzf4+EyhpAazbQr+xwaHOgQ2ya1ej9Lz2CUSwhfTdith5rIKS7CFr8+pj06EGfy3M
3LzqUkYfe3/tDP26Ns0xOIjUkt1xNZ49t+2fRbp6H+2ulnu45+ttN5thNzhh6U3QexHYScewUu6i
H5bOKjQqeQeZb/rGAWIzmCWlD8JO1NWQiK4P3VTW7k60OXosoG+sj5ZIGXlg8Nmfpgw1DMzal/lL
HqRW8osmhli/17lqfzXT4t8qc4L0jgVmKmFKm35x4aWdVwmUZhQqMImAchFBAY+9/FR2O3nJAlj7
qadUgLwjcshc5rCo5GD0kLqAFTgMUHL6Fj8Y5tH2Lp3ZQ2nHoU3VLzUWkf+2dwhrtF7cTTTdBj/+
ygC0bVPp+cnwZNRzYAOuaPCeTWoN4xQqmCKqZD9fOIyvsq5tTaBAW8UEFghoysuXIGi8d3PTTE9z
bYzzLqPQHsMciYyadtE627FnFNOvAGNmP+x8qd+JYJ4VkhmTjdmvsTY9WCX8UqsL7+I8Smy/ywHX
ziEi1AM8fPm7VAu7wkrm9skbpupOrGNyBbBIrNuFRkvhn188HNWAWxQzOch9Z5cZPQIXg0+6MbaT
Wj+SZPR/2sKaRcSIZEZKwPPn6sLuOw9OPB8wvg0KRE2IoIH58vmkNQBQ8LrxSasYBfdB3Z2A4+l7
Kcv5Z09EbG5KdGXmC+D9Lea9CBQA7LaCmNXdP4ZAL5etEDFk3mZrjxZqp/JgDq53b42+/Gp4OQJq
FUGfcFV7zU2+5s2lj/qn8H65PBsb1CQdPGDX3jmmsE8QO6B77j2irsT4w1F+qb6uuVicyOldb3iS
Fg5gfjU7bLkmefINS3OuliVFA8m0h+J7JawsOMw2UfbAOFc++EuOakthSkPGqz3hEzsss11HDFvM
HCuMvnYp8ke/v7KTTmkztQPUNXXAhDoDdI2tKwI5RmHMY6Ra+hvIHujBk79sWPQ1qXtoPcLIY82e
0uJQNOwEQP5jN8azSExM7stMG+6USoP5nqlC8Jsyzm9/z/my2A8LphztJwfhA9ad+gWC8E5H9b2/
cxM98H/94yZm/4LTcsHAAu4jgXj5aTN99Dp/FcEjShToUnjIzzzih1fdtGbWujFGGM0lrddXmxhr
XqDHbCfKVqqKs6scwECDeAXNUFVnHWiHPLXvh6UumXkKV2zKPkxGPhvCaJL9+w/75sqcVfobtLnM
cw4woiAr/eqpfuLWmzkpdCX1wRzvvdrQ0X5esDMok8soxi0Q/L1/HTgf4NSRKgHujaL+WaDwCslF
zO23jUQQJO6l4TwjguEFxw7nCW9PW26ecCddsWTMNf0GGxKtCUdkUNIjhlFudgz8ht6pPmXD94rp
9KXk6vy90PD6Q8cmuFgWv/bsTkvSXG8sTOqexsLt7R2AmvY7wpB9EyeLrb4rZ0keOnQAtOj973Ee
rv+sC+l+YzZQvZ/TU9J+AryianHSnKQFj9Og19BP/qdsSpv4/aVedUr+by1A6VxaENDPvZqX2QBn
YGjaU69aeTPIof0+JbjqaZlphK3RZVZc+VXghBKX+fya2sC9HhxPBhfy9fNYuv2Ojf9smVCCuLPP
dn9hM8HHODl5WiblW1crvolfSlnVzFJnVG/sDQwU1mJczdsq46r8x0uLu8rk+f94BkFc/aMf+Vd6
uxp+0XoQQE8q0fUcPgWiP1OTzM85o2sIukziLrz51w+8rUjg5jqmU3PeThQmsUdD+OqE+NN4tAun
jeZqnj9UJdz3XW9xO+vCXRpYka48vP/Vzxp8uMkF1Lm8ZViPMJLPG8wZEBpkL4bi1IlSP+hy1m+b
ckwABAy5A05rnuIht5x73BD7mN54feFjv97gf3hCNik2xSAg/JfRtUiXxAf/WZzEtMw3mtF4Bwfg
elyMtnbpmnzrPbO3t+KILBC1h5drSY9xSWJk5Umtbb2fUqf6Kj173mmwyw4Q79avtF5xqx/K4lIN
+jp+bML2LlTJTbkDrs7Lpcdu1hhDB8XJX13Q/n2QP+jp2MUd6JjjKoPuOdGYx7z/bc9rJr4t7VvQ
NR7mOhtt8uWiSlWMbSTNcRS0YNOCYEIMODPQWgizLC/UDoiVcYne8MaTboU9Q3L0HMgyz7qcmoHG
VJ811QnMn3scxnV4ZGetZLP4KFDyWO6XYdXEv28jxHQCXizdGrxvz+JzPgTJOlprfQJpcWTQJ6xw
prsSm3OC2tX7r/WNI0N7BtlqWmubcMH5ll05rCjnVqcmSaZvVaKC2LDRssE5ub1Gx9u8aelLfcUr
y7iDwH3pq769PKCjP2xt+sgvvyovXyCX4/JVR1WpGzX2fr2DSkIXtxob73O3wJdPjYRpYUrBGnW4
b7gXYuRbH5m2BsLWOnQ7oPcvf8OQKbrVSVGfEriEJ/6EjAoP6dRB6SibBvkidkpr5D/2xrb9jGgR
Sa6L9Ttb7OWqbZUF/dxm9WldXHHlBkp3Y+Su5aFppStC1QxdqNcBjJ2OAuv9j/7WWaJ0+mO/BUTn
fFtTseYFh7U+eQt4rXAGbgvSRKrfCdJTZdys6PJe2NOvCmn6kMx9PI4uTYiNUfLyedMJiLmXWflz
q5nLSGu5hymazUMaDw6COKAWS4CEwtA+qIlM4UAC7Ry9HlYZKCM9Ly/UOK8ThO33wI6mbEQUBTby
y99jOilGvEOaPS+JsIA6NvOUHFAIpjMS2C2IzJQ6SMVB0WZerKshb6MeR90xzOiG+Rc+yKtjQBRF
V31LVMxtnnL2chY9S/zJtAR5Yj78XEA03KYzjq+HMVdopQxSxyGlBgblhKNr5vl17YENeX9TvPkb
6AbrFD3Yepx/IGvBJZ2hffbcS2eNZngeV1qbld+LYvo+66v3lFkVCqh1kq6h6Ir0Qnx/dQp5BUy0
uLY5E0xAz+6zZm7nxkHp8LnWhRdzXrqc2XDSR9MwBF8NRva3SKhlF1LSV60NSF3MkracAYlYxpJn
AajBfnSVea+d0OArogZXej3MWsq40gyyp8pWHjLH3bIBYoZbG8jB1bAUOIcKfb6f2ZgXeslvfQTG
41urnl/EjfNyVyoKEpg0nni2FFIhu7SGVKGWZtVRGsn1nVUt3q1Iiv6qWfwm4tyuF3bBq7SC97HN
JrYxEfXhefFtOBsN112RBHYz8QiKJzht6ly3pWeXT65mu6j5ZF35U63FfHp/A76KSiyNMa3LsaQE
Ysr58tlB72ID7bADDCWbK9SQJF+io5nUZcvRmVr/8P56b+w4ylFmVvREfQbf2+/5Kze21syYQHhk
z2RY88OolwOlmKmHbubo0eok9sdUsBveX/SNh2Rv20AQqQ7pbWzv/69FC79A0Xo28+cA0d97mN+E
lc5wkTaX2FVrl9hZbz0jBkhIAvBuuWa2f/7XcgulgQurrGBYLXy0RbU1NOk6wAtN0dl0BYhgyyyD
C8HV4d/6ogKGKcldvk3asUR7datr7QwrXfnFc23h7qbXKdJq46rDnSnot7z/Qt96wsDbElEQDAYZ
4ssntEdJSIU1cJo87NUVzeqH1liQAl9zD8ydU1DU6umn9xd945SYJroazAZQI2AI/nLRNXU1S58q
7aSNWtDuRJAXz9Zce5EonSkiW7emsAb7eePlrnfhhL5xk5KL0oV1AYvQnD4f6CHwoJu54yYn0WDX
tzOh3PTwnnozRebZSECgungnlkivo5Sb1EPYYiFKGxb+9a4Yyvnw/rt49bFpkTOTp77lI2wZ+st3
kZI4Li24/xNi4Pq1uzigPjM56X5UDgAPLnzuV+dnW419RQGy7etzH4neNEUhRz09+VoWxMlU6Ycu
KY5jjVoMYtxL8PD+011a7+xmTsxODQra5GkURfZ79RKZ7rxumiv0fN0fWSkG8//xhGimUUmCjyEz
OdtbGBW16PbY6Snr2u9CG+EmDV7xKIGr8YB19uXfH3Cb7TngwWjvn0/aGArnOe3G/KQPMvsMGrQ6
Vp7o91rC1DwkIfTz6/dXfL1hKB8NGmObpSiOs2dxPnPFTBuuzU+uPmI5EUwGmESd1sfUVvqlt/kq
PMAWp3DkdcLlNfTzHqCPrKNBzzU/+TmxTgPqnxzryRvaSPXVska+l1jXRgrYev/+U77eOCy8Dd/p
SRAqzsVRjMUsHOk62SlVoMrCpQ1KLdLsrDBiMPnyCZoZ/L7313wVlraHZZyIyToHBLjuy6MIhQEF
0WQsTsMwNE9JBjkG6HAQfPA05T8ma7n8Sqy+wrCgTItLFlSvM2q6XExsabTCPyJ3OPuuzZBltlZY
xYnkJvlW9T5S2lVqiYNWJc4P9AAzxDU6ZULnTqnd5SJVDImg++d4xM9wEe3eEnvwEmeJZIInZQUz
Kz8xmFqnuM+dQsR6MS8M6TTv8f03/ipf256ZfHXLINEZO99ekK0XGbRaAdtFR3s4qJX80S/0bX3u
y30W0DLYAdlrv9W1APMOa6M4vf8L3thn1M5/EvZNz/S8wVhl6eoXKz0nlAhG81O7tumhEIyGQpwR
xF5fy9L41yR1a2dyBTEY51y9GrsZDDWUZjnFae3GXkadCOhfu37bPGgQ1K6g1AY/IdsM4yEfLTFw
GyTpBRzTG8eaYTa9RKBCqMiep6klrhKagzXCCZimr+1awyvvpl6bfuq0lYOYYcTsP8MxbS6c6q13
/yKz4dF9YjJ3L0BCpigvTxh0TxK4PilPlZ3nMs7ryVyuwE9WF77qG8/HyJXKhHYE+gvn+8odQdhX
lahPQSatL87gwwSEox5KuEOPvA5xr2AgX7h5XhdDIOvYx5R/2OnQejq77DpDYeCT5NUJg14lvheJ
3ZYHpENHGlCaJR5IJXs70rnWxx/6aKO/YKDv1sPMncZrFNaHNda6Ob9UFL1xYSCYA2uCeSi10Xm2
hTy4IVAFq06G1aVp3MIu2jEW8acb5L97dSFDf2M1BIHRsub1Q5I4H7o2NlCHseWLwmgbu08Az1G1
pOfpFb8cGH3ZhZj91nIU/2QyoMFhQ57FbGZifaP3IOqguE2wyS1qrJB+l/xPw6fs6/vB4o3ty/tj
74LjQfTh3J3KkCPuMXhQQMRwrPWQJjgJHZO8Lp7eX+fNh7I2IzVUIcjSzjYS0g1NTmhoTktbtF+N
AJoTsvRMyRtjuhCB37jzEFOgf4PPM8Jn55sDhVE0fJCfOLn+OmIgZXTTDRQx46pcMXeqpWs8onCd
78vVGi/Iyr0RerlnkM+lcGW+cz7PqgGpW6m11Ce9qzAzsN2e/V8k3kFCaH0Yh/ySefYbUYFot+0S
sl+G82eptloAh1ql15w8XZifA+GWkaQKQ4esLO7SpO1EzDwKKOf7X/Ot50TDD6wJ5T0RafvafxWR
xtAN2WJ17QlFhS7EISGLW6toImuRgPRRlz7843p8T7DoJuMFcNr8j5frlQvspW4pjZPNaPgGcwAJ
uMVm8g7PF2KqhCl6aV74asOyynbWaUHRtEHM6uWSmu3TZseB4iRQUt2n5SLvi3TAiaBSEjD1+8/3
OlNiIMjQBlQk2vRIBJ7dIqU1NMC8DfOUG4t88Opu/ujP8Nj2VQUECcnA1umuJsOALVtqJYZYnXcN
WuCSLNar7bTNJQkFdMDIH0jdXj60xdgRuQTDOmFupl9BP1XP2B5BOvCnGgNC54BZWX7J0vEVAplc
iS4PtAvGoZtY2NnD1+XcLKKwzRM+UuVznk4IBqIR+3FcpAmzSqnuh64sHOn0YX2u2z6PlPCwKsMi
EZftDq2CpU/V7/c/yastzo+iKcOIFnNCOiVnP6opCqnr4/84O6/dtpW2bR8RAfaySxWruMRxkZMd
Iisri713Hv1/jT/8QEQJIvwC2UqAjIbTnnIXQ3uXsiT8p6vDxMPVondU+Meen+6qsAL8cXvMyz3H
mGjeoScFugxlo/PP35CsR/lgau9FZlu/Iuz5HkvUFuCPBerm9lAX976YnuANANcXwkrip/x1giEq
TuIB1d+7odebFXIrWbKuemlJfezajhK1W65EgkN9Xk317VbWy9E3MEZLinva+vpPv8MtpPaV+l8D
24/EbTVt6Qm4tnhIjYKFAtCAm/DsQ5rSOOQxv+i9aeXYdFujg3sY1uiy0F+3PobWQdrn9ge9tnZC
SY7ojLv/AoZbNSVtDL/S3qEh6PeSb+nlXdIP6GPknb2kQ3m5enRMmBhRApcTo52vXo6vrpTGkfZe
hZoqPVooZWibpqpl8/ftWV28pWRNgDNYQVo1iHrOTgHMVAAzk4FhsSYjUKw3Ih93Yk/+HnCXbTMb
hfN1r8HyQMLWShY26eXmYXTuRUT7RSQ09xCmalhkQWsa70WooA8vFch99WW5Q0OoWvtQMCXXMcdy
e3vOl5vnfFT1/OMmcRkmiSoxqjx2LwGKL/scPhS8DNX4L4InvfC4XfvGRLFct4TpDhp95+NVqBz0
uBea72i2J5vEVoMNpcTQLU2/fkCYpFxFHoLNWMC0/8NMmSvFARRbeezENvvrEog6Hz+ddjLf0a/C
gTPR5XAVZFNdbXIHcbdg9HHD+frHFZ0tanWEtxcl9m6wsFmsEvO9TGJ9BwvN2+gtVpZrIIUm+NjY
LP+5PeK1TUSTUSYipLvHuTmfpDQCUYyx6HpvCtM+ddWgptshxH5nFfkq5GklzWnqNjVKw0s8oOtD
MyyoSYX9L/79r+87MKPSQOXqHTR+gFmSV+FdWNE9rCql3uPQxJcHo7/kOCtut7OUFIID5RZRbELj
GAvu82HjcbSzCGPFE5Ie8s5A6mcA5pb/sWmpNW6SwAQGKmytESvxUWQzv7qfARFShxZ0Phty53zW
bdfIEI+l4tSGvoogU92clFBpN/ydtypQ9X5TqlE7WmkVLIx88b0F/8ECk0trgw8+hy5o+WDUCPGV
p8iPMhQaFH1T9l1+p/VhiAZL4R/CNKkWHu0rXxtkE9ggpBiB2s7bDWVR2JDu6uoUVHB2qtwv75EE
rO6Qf7I3uDkpG4ztiw22oOV3vW+khTN8GTrSPRfdQWGlrItlP1/tIvMNJ0Pp7GSiwNGi+CA5f0xQ
udOTrI2TfmcRLGGbahpSTegSZtlOwvPc3Me4jS7c1xdvID+FFYfHJCAExlzltBhinQWI6xOMKYxP
/UnDbHIMf0VKbyxUnNSLJ1CMRXMBWBl1PWCL59P2qwipslqvTtAsC2flE9a+jL3VKhtM7+r7amwl
f0Mw66G1FAUZ5k1Cd67E5IfyUxBCjdQHKapxGkwo3XP3QS3BOcnHuTaSrG9aYEjeFllFEzHpImqm
ldPmU+iiz9qipwVz31oFeTy9JDWU0S/eWEyNkguvLRgj4ZF9PrUpQYCiwRzgpCKbup5yYcBmOtU6
xLxt37TFI3FdsUCFvXj0GNOGuYnsDIeIu+N8TCCRADEtvznhNmoxV2GpPtBLmibk8GS7+HptWAwo
kPqCswCmfHZJgS1yKs/omhNaLfqpqGk+cvlLW9+SpQMFQ8AuXVtGGyWasnQV2FqLugh2yV/+1MyY
NqhoBjh0ms+n3SHhkQ9y0Z7ANQVP/NIfbRL6d50+pBu5rdSd16hLYK6L9x7BcgNQB/cz0tbGHOcz
+BHcsUFvT0mJUvcq50yDITEQmGlHWT/0VmrfaSrOfi41p4/b8/2kuZ2/DaLaQ67FH+zLjPk6q0UN
5bxLTlSng7c+ltOdPVSttSozP4MuXNbjFhthNLGaNOjvB8WpfgYN4lVShfbXvq2VFt5cJ+X/9ii9
P0X4VW1bZFx2SBj7rlZ8C/KtLKnOLoLXdxe2QL0XIojL+5YZkLAAHueK59I7X7J4lLsKR5XkZMRj
9KOBm3XfIOWmujoyGRspUZK10tJYgBMcuOWkqfvbn/DKSYH5Qk+FkgRA8jnrw2m8OvflPD0VthZ8
K1FVewwkLFQxK0TDyC+shZqSemW/qGg0WCwYMsPqfMnaJE4wrFeyE0306r5WrXiHHUaH0uU0dbjF
6fmT4/jBa6laaet63ShLqwzZpucY2upjgvDSyzhVQ4tOnA7deLLKd0r10xrsvbNODLNZA1iUnulh
xq2b10kbrwZj8naVpqYvGgyxlTVO6JGmGu9bmJb6fRwHZFK3P6sqwtzZzhTtP9Jf2Mj0yGZHcZAc
ZFsLNT054JDxq8FiFgsBs8oztzHq/idYKQfd/RhBHfp0mr/BRDsu9oLDr22xbbGbVdoV4T/1VEgf
zhTo1RZimm64Q0HNQwBlxtBNOGYH4DroRllqYD4UapJJq9szmW1QoVmsA/jF5wqaGCiSWVQNqhq8
Zql7B3AI5ZZeuLImAc8RFdVgPdWlte4QsbpD7AN91a4JN7eHn+3Pz+EpH8Dsxd0DMvEsnYi8pAZH
7yCCqcXZXZ7hLhMrKUUE2w4If4Mv8v4pPNIn5iigyEOtjLDr/DwWk2dVmTQlhxHlHhNYVK+a3/Ez
tmWhRWzVv1PEhyHyJdEim3gW730OLehQvFy09shh5kOPsZc3foJQfio/ohSRhisNVMObhJZXtMKS
/j9fDsaFDzyHW3wOSyZBvgT4TwFsfT5s6tkmvcyRtrgsj5qr9XF+Z49Z9D3I+wxZJciBd2ZlhRAc
G9V+jNMO6llBFf+3WSFgfXu5r/4alFNAWwDYNeV5CdhQ8WoSsOtDU0sB7iJD6m26NtFedQltbRc7
P1XIVjnTOy3PiGuyL+pohWHzFD1RPW4WrqvZbfX5ceg5U3ShlsnrPtt+ZtG3nZzK6aFJ+z+hWXeb
KasQtso9jUIMXRvXUpG7lAMVBarbn0LcEH/dIGJoON6CjkhRSwSG5+uSYJknV+jAHaSAaqkZKPno
0qX5R+fCfrs91Gcpbj4WdXdEJyjXgpaeTROlp6zt2jhHyj9I95qWwGTPkjp8hnSW56/1UOU/xt6Q
7Je2M5s3TdJylJ4wm7lzUD0ClV80iv8hNdRYjzo5v7oGZZcbLhjg8k9vdtZbqwWxspURkhhfbv/4
a9+J+JLaNiEIz5i4wP5KS5NyarowrotDPyrja13679FYtQ+aZ3oLV+HVkYgqeaVt0qN5VImocGlL
mV8cfElWt5PpW2jOkidt0sLv44VM6MrO4wpiVlwEcGzmQCAHDiRm9EpxwOcdzC76cf2wx0zDf+yl
SkGoutPSFxj/OkogU2r3Cxv/ylzxPKB2Ts3YNi9r53I0UauKi0NTptFTG6Tmt3qq+x+K3Gu72wt4
OVMGUgghURgBazDH8El51en1mHUHgmUkhhvMO6VMMva82MmDJJnBA5Xyt1b1l6q5s6QLWCRITA6Z
A8mE/uucJ1ZmnWx56HKi3muH92lr4aQmsuKFT3lxr1NChSxHaYrrVQg2nG/Qxg7NUJWr9jBZibIZ
GgzrM7+a7mRplFZNVdW7wS9Pt7/pxastiLU0mWwYZ3ilzZsQJnmrVZhGcahUsNcru0nKTY746as8
YKaIclhufcuLykCo2fNR5oqrpPn39k+4Mm0QXpClSMSE69jsXalRsgxUaDR7uhsWKtR9gWu8Ok3H
yO7xSMmp9rhJm3ULu+lyUU1qNRaEDwUvpQvsv5zFkdEjt3XIMZAPXKWT4metQcf99uwuHyr2Dr0l
SrnUdAV353xVpbAAfYR39iFw8IV560H/o6QFPiR/ryZHGdwxjEKEsJ1QkfaxrWbNtkcgzHdtO8ny
Zle0GOZ+v/2jLldduDgJwDeIXwdC//lvqoAHdgjqdYekpUhGObDEvVuPhz23TKa5njPEf7zI6zeY
xRR7rcHf4/YPuPz4/ACBHhEMTMeap8FSi+xtayT9QZF97V9tlLTWlRJ9+vKJotoK1k1UZwSeWgSN
f1/5Zl+NdWF1hw59yR+JlrxTL7E3YBmLewhq/U7opy5GJmLDnj2SNDXBbhOTAB8hyZ+teFg0KK6a
6nAY2bXfcNArihWLIbeuUgrZR6CM/WtoNRrKf81gEjAqXrnN8Psa1+hdUD0c2K7hoxFKARg9UgKC
+WQwVprRR4R6cV1b61SBybhCdhT5Q8jSHhYAmGbrhGE1FpyWVcFFiyPwSEPaKMdGkTMPl8vB7lI3
mLzkCcJpULzENqg4Su4jeGira9pX3zEz/iuEvooXdHsrJEupIuqvuplL7RMHyt5l4RgrPxXMFZw/
U6fU5E2SBjWnDbvevBdcLsWlgFSZbqdQ7iZhC+CbInjZsMmkvDkhd1G8e0XrFIfSyLVfkEFqeJBp
Vo6qy/2gZGvo+KaxKkrcAGmdtsldMRRNdiIGlf5kCEU7O2FniSIlnyV3IRuiYNilw39BPjj3eoZL
mcvea2xkzK3JuesA6dgr31C6e2cI1crFBKR606Mxfo07CuXYhHsOqv9dDWrZQwlyuMtxz32VIErx
vXAw0N0JTXq8WLBzCk6TOngqoC49Gv7EURiUVHmpLiAfie7+XsfK6VdSGz0y+pWlSQ+oZ3cvEaKs
5Q9aqd03D+dyb02SVqhuZ03+9FQAuC9dTa2s/psK60JyKaKELx7qb/HKN70k3uhlUdp7pWywkCyj
FKO5OuwD/FCMMK3+4yOh7lvSOMpWbWRTO8PfwP7pJUmbL0Q3n6nNbH/TNgHwTbwBMc+YlSImVHBN
Ys3qYGu9/B7YuMa7oYcQqRulgLRUVOLHlRSlevMASGNQvRUiNmKDFa38lBiOjzuI17QDHqAUOrdp
w+z3UTAhdOOapDRoNjtaMS1dxCIOnv9sfi2cXLpOQBVnz2tshz5FgrA+WGh2rU0cXjs3VaMcnfq2
BSRqDd9Rwssxo6rSxxpnSmg/qnJo4sr+CcRuWkKZXUROtKIdm6eeBwiOiTN79zr0ZtJGNSvE3zFb
jzwdpcdR6pGG8pVx4bGbl8sJYYh5KX+J+YvW/ixJgKSLQL6V1QeONwvF+zP0iCoCUKSJ3X1LFZTd
K5uk2Ury9HswlMHWS8AbLeydK3NGdQG8Axc/Ocs8dXVIHNvOq3Huq0fzDpOF7iGt6nCTaLmyMNRF
QYD+ACNZtCaIw2EnnN/9KmBjQo5eP6SVWj4ncZZiPu6P3AxJHpTKqiuC4uP2q3YRycD2IK/gI4Mf
pz4wf26KzGr6Ui0PuhIYz3mU5nsQ19KDmqfTH0nyUacH97q0r2cVJJkGn7DRE0BUASOfA7+iLlMz
pxn1I6Y3VE/RWTd/wtrpkJs1IdFhu177WyM06mpFcDv+00dIuKzHqZFCYR8iL7y5F9/dRPvLAtYO
so6kYM49n5KmJqqyjGNNI2Q/kbBsm0SX1oraSit16JaA7eLYnh1rAHw2GFTwWHTNCSrO13nqTHAA
VaAfq84wNrwH/e8oUStlO2GcmFPEr6NnP0DY6SFLYzSSvrjkYnSs0JAS4fGD4nM+uj7WwaBgXHP0
DA5xi1YZfP6qP1aGgb45KrbpN93JJXl7e9grH9kWMotI05D0o7FxPqxRDprdtbZ6xHzCWaWKHVbv
CYHi7yTwM/k9MpEMvD3iRcgoFCTAvkEdEF2/OWJyDPCslRxPOVrhqL7bhZFtlUlR7xDy0H7jFOng
kYOzDtrJunqnU+orFpDOV9YZehN9XciR3N9zeo3f10CTVE05VqD7P9Kh1V6kCioBBnjSLk4HeZ+Y
fvlQyIIwfHvuF7cWGC3WF3lPmCjU3GbnWm2blL90lGM8NmPt4kI6vaqVg9a2j2jqQovv8qpmNBBD
iAowHljO2Yam59fn0L+VI4dVqN9K6CZA91bdgBh3nXGv7eBaZX9KpOdfcLBU+/2gDtGXP/f5r5jN
We8Aq6OSoRzLyvNPRm5yZRbWpGED4w3TD5R/9VWR+n4F6Svz84X36toXR1EBYDnqcAB0Z99gTFG3
zwa++NB6NGlQ0MfVRQWcR6fACheW93JnoT4JGg8EvUiC50BnPzVT2SxN9RjIfawdW9nGJCRP/T2O
gmaIh4Pe/PakeAofEi9vs4X1vjzK1OwMFRQMi03XUxy8v3IULQrGHKtP8yhNHsZLPmrk43psw/HJ
KqxwTW/AWGDcXx1RQEMA7wv+wuzysI2+dXJqp0ctS4tNgsd47cpypjwXTmVuOklVv76a5PeUmHiR
hdK3eDf/mqLeoluAhKt1LBUoltrUa+kmBSAs40nUlAuDXVlNONvQBQjxKNrMBcVNSTYwlLfUYwxx
8GnQYvMFoffpoHZT6cZy1qP4Z8ThOi88ayH1u9i1on8DdJa4BhvAiwJO36ElX6UTcmC5r9dbOR5k
IuN4KnKokIgELuzbi3Wk8s2O5UJAvxYwxKwYK2PzRGgjl8w0LoRTUbhHeyc+hqCx9wkCQ1/9skAH
uQbpo0LKpl8+G8+sIiTlcPo6GkYkbYuSk1k4YbMKaBdulDxWTrEUhG9K0mnPX7yAGZlIQoOMIGyR
9dkGcjrJ6Ax1rI5N1KjPsjlpTzFIwFWEk0Th3h7rIohjLAA8BjcvYB5g0OebNUi52Z1Qr46tjjWR
4TfxoeI1x7SmAxegkAu6alQuVXGvrCVQdvYPBWOgPNpsVD+E5ZL5g3qs08bwV3UfSq9VaTgvHQ4G
G7ST2oXNc/nMAFhBUoXeCVcBNPPZFTsFoW1KYGKOkqcn37Fd8KrfphxZClvWzCjzuWaoR++eIQR1
UqA9ezR4vMChLhXmi6KCl0dHIwVCAYQshe72/Ndg68TRCuzxWKm5tZVTYTbqj78J25bu28uCHJxh
GjTUkrl3Bd77fIHzJm2DylKmo08NId2rk0ly3sleeaf2GZVdxMXtfj1oqC+UqMJUr/JEOINPS66P
I+ieqIjebm+5iyuLX4QAB0RQIS8JbfD8FxV6AtQZV6xjMTQ+Mj6mUicrLyRFOmLChUofUth2uPKD
LGzuMjJv+/X2D7jc81yU3Fq0MQGmXMCix9QefZpnw1HHBAM8OqiTFV2MxNxNZajq2xAj5/4n7Ctt
sZgwy8p59OCg0cMmU/vs5mnnc+fCagzyBf+pRfV1OiYWS2Ad47YGC+9KGCKiwJL2uR//Gtosbje+
P+URKnlJ7LwoEQrjzrowjAbPCKZmKQs3+nyzsCRCAkIoQAJ9QHpy9joPYgiEWvsnvxkdvb4fMonE
EShVU1s7O5cQMpS1NNApzQ++qWwmjwJv4k6lVeZ7qQkaoGncGdPS8Z1tGb4WW4YAiRuDoOEC7OhN
mYOsloMPJoW80e0pYde7AMREta5MRP660RgfDAXb1G3RjWr6xaRTjE9x8zOLJxy/UDer6a4qfBf1
vrS14i5lGUweA6C8v7vM8u/UohuSrTMmcZy6idJnxR51LHlEI9kbVmjLeMnCfSbOyF9p4OcPIjuB
gc9zqHKsz/dRlsSSF0iRdp/g97Zr4JKMboCV19LzIBb8fBzYP3RK0NznFrl4dJPGGc06Ae5iJRLm
gZjODbGLuoJlrZIMm+hNl2a5ucrCqUldACRAncqhBop4+8TO7kumy88QvQsqDlf8xlsa26WWS/Z9
bOAo5aYSP9qtSvQG4N5CXlwY7nK7MRy9CxCOtBhhYp5/XScxIHsOpn3f6uqwteNRyfe65OHLmgfx
qkzCYW1JirmWa/SNFlb22tgwW+lvUsxB8Ew8nX9Fj2FbpsXQJfa9RKaP4g+lK/pQXq/uQRX70i4i
73PcIByzF4iTyCTd/tKzu1F8aXAGiJrTRiCom7eNoVtF3UhCei/VqLrp0DjW3FjGdpIwBqjGUdrV
QbgUDlyZMzwVVMbpc/I0zMUIFC58I5Yb5550PCrXiRZheEkjaVybehgd/brHbwiI9bNW9Yq6cLiv
zZhsFzMYwIpUJi9ikQ75KopN9xzTYmN1TrIbI097MGXlVGdBt6GCbm9vf+U5sgAKwKfjOeGIaJyz
2uerjPGOP0zTOD7Isa9F6zHSa/sf0HrKa27oaF/7RucInbuuM18zOR79j6Eq6FDShwm/pXZivGCJ
miTfAYfpwyox/NGw3HGwMv/UmK1XFe4kT0q7cuRivMOTZFoiB85PpOhMcyMIfZlPBp24oP7aplVn
S7ndKNo93nX5ZnQiJVppTuU8tHI4Sgvncb5EFGJotZDewDHiY82birKaTmpGSezoY7C4UeoIB3Ql
7w9m1E04FkfK97YzlsogF1cfEyNiAvqhY1gDzOV8hkMwJYUuAR9rrUjxXbVQauuV3q3SyisrQnvm
tUk1uaEp5Q00u5I+QDluVQui0wJsd348mLRgCou+KkYjHNDzX5I7A+aD1PkfRpz+MMZ2pGlaF7nS
d+ZWksb+riitvt6NGTZiPxH0dfCMu71fPxvjf78DgtuFxjRRG5kCNYrZfkVDJMN5uZTvHeQ7/TWL
XPiomoIndqO2tKS150/xMRpl2d9Tt1Xeqh5GHd1erYYW1ucYsGkrlO776LHyuAJK+l+5Na1QOHM8
Dyn8cGh3mVeq2RPeaeawYkCzfi38IDA3iaJhc0v9KNCeU6+fjLth6IYPo1DaYW95rSyvorpquzvf
SPNu4+uBFqwaVfafakL8YAs4ueEvEgf5CVubAHMjZ9apckmDLrXX+PRljUv+IOkYvSJIyM+ph9eC
jLMpXBqKcbyWgLzjjdmB6a03et8nyjM45WFf+Y4/PClaraIsCitYX/fYJVo/on6aXuUA5JqrBCkk
mNvrcXEgoL1xT3+mUFRjrdkjgSGnFaCGGtyjPy0rW0Ptyie/1KTHGqfCtZGmZb4jmFyqis7SNk4f
d5XYgjpMLcjyYqP+dei1ye/T2iice1srp1UuxfW+zgRyPRsH8znGk/CLHRRGJOCjciEuYKEwMtv6
mYN4B+JRzn2bGfbaQ8L5uW2Mfk3Eif/v7Y96Ef0yGDLZONEwOTQa59dMPNAeq6sieAD3Nim72AhB
s4GLljV3orU5UpOTc3tdRmMjDCgtjKytZpTjdWgEwVGc4mTh5F9+cH4RSCfayOIbzFk2tWfT/oaf
9ZDZlfHPiHv8Gyk6rfZamGgpjbXUXri41sUn4NqDDk3TEHbl+QoT7Q0hXD3/ITe05qgy7JaWZngw
+8FYeHcvhkIFDb4WlD+hZ0u2cj5UG3QeeZap3ldgGh9bNRwepbIKMSmFVXJ7ZedXOQJhlOLoG5AG
04ybR8vdWPktgCbzmDhhKW2aunQ2XeMZpjuaHG9XKhpnj7otQsV6MPxwstH6dvsXiO92dn8SUgnR
XiquHB1zTkEY+qotyippH+TAMvN1gpZ9cu+XYzr+uj3Qp2DifCRE0Ryk7URN0JitYOlDrotxgicd
AkC+qifNuh96TDTWRepp38YcfRi3HJUiIIlDYWPl92oqbXl3qYG7MKBN6VVpAVU/4FekkFskbY9V
op7jwW1HBj16/FpN570hX8e2CkDLu+c7WmctBKIXW58vhkgqomkU/UA6z+ahVFVLaRZyJNWR5tDW
lvKElJBy8NAY/a+tpCWMzpXxeNwEP4SbhibqbDsqXa1UCqYkD2035atE99JfvFTq6MZa+i0tcnPh
Cr/Y/lSiYRYISBLUbALf8+1fS5HREY42D/aEzmQdmh5vjRlPv0hF29fbm+LiuRBj8VyA6ONs0zk9
HwscjBOh6NU8yGWlPijRIG0dO/KOil+q27o1hv/UYBgXFvBiUNrRIP2B+nBtM+YsieotHOwxOUbI
0ZoEsQpJPlPt4zulLcDXAfGxVl2cxz9vT/XioIlRidoQIKG0RHP6fKremKtYajfyQ6FMIAolIxx/
gDIM9reHuVg9kFPEROwW4RPEBX0+TEGPTMd+QnmwKhuTWDXT0yPxq/ms9payuT3Wxc5kLLEhOc3M
ihre+Viw2wY5xPv3YQj17MAZULdYrkwHI0QMCdudrHi/PeC1yYmaIW4coMhIzM4HLOSQOljUYT2N
ypXssnsRb58AWu1ROOmX9sknPvjsxiKl5yXgiecDgYicnXR4rPDsRiN+nDxft9dRRXl4PThRS7tX
gVI7laXmIMhsVO95YcYfAIAQDvbRhDDc3MGLA2FeBw8Qf2i+ayCVilVqwlqSYXj3LnU2S/qJ1r9V
wzbBZel3PaRsxbGyku4ngZuXZtukLbBA7pI2fe/j3v5eDRoxopyO4P9xuw6LE6BYCeOG29/5U87p
fOaqITD9gkfC154H9h6CFuAZfOXBjE25dsghKnvCBop0bdz4WmCHRwO3nydqbT72k76vf4u0Apf3
SCf2p0Nap+0BrnOh7uNwsCk1RYY1uGka1zC9kd9y8JtQ1fg975FkyzYVXfT+Pk2Qg6hXI2q+FYTl
UM3b73nN5/tBJKyEa69uBmnhtpujqFBTFzMVsyRdRKVulk2VSKJVedLHsITDqtroaqSBkAIlv1LL
3trR18/HNTVz4xGkYSTomIq1TzXfe/WNfHyue73/RbYF3cL0nCReR+lkblVZSlaYHv93e11mN9fn
byXWIvzhhHM9q+f7v0NLDMXSqjiZiSJ9jHnaPSKjihs8qKlN4NXxrjC8dGEzzDsU/zcqFxblV1hg
dGfPRx3UGGXAwMhP9JeS/UA0v+twsj4K3YB7Wcum95iqLb5ksnEY/CRdhSMG21+euXgB4doAkSLN
mz0UzZDKuQwl8lQB/3ORqUQvsbeTH1pbDI+aNjZr3k5voUErsoa/ToGYOJk9f6gxUoyfozsUPSED
L7X61OVmtelpuLPG+bgPAvUtGNtpb2CY6Wbp2C28UOIeOx+YAaFHQuSC6cO8z7+4g0d2q9R5f+Lj
9vum1vw9V620GQr5V1rY9cKbcTlPUUoULR+Vro8zb/oA1OcKzYbu5PRgcS0Tmk452sM6twJt7WtJ
9FxjgPzcO+1STXGe2fCJCaQYnLuGcgY11POZwlpQkiFsxlPhOd2hxVGcAqbu0FFMlDfZk+NtkcQp
tKGSmDiS7HFdw/DaDZK6lGTN3pb/+yVEdEhDUDqiRXH+S4JhKtO8b4aTN4zqn4boaGdoVXSqy9JY
WN55KPw5llApIENGdpS453ysuAslMzHq8eR0g0MBIZwmuI8dKomreLLswE0KIJl0+LLQcUOjmP5p
OwWTiaajG7MPcid4IyR00lXrReWTVqDDuA6LQZMOcdqnPw0DjUU3UpVMd1nSxl/1rWe83T6R174X
Kj7ACUQVHgT/+RxseyypXhjDiW9KG3IsAMhg0zoWd6hkVQvB0+WBsIQoPlmS6FJRhT4fLOjKfGqg
bZ4sK/QQf6m8eDOlE56WndVgnVOqdr/ENhGH7PwQkpPxLhBPfUImZofQ8LsEAGurnFLcBVeqJnVr
8lp/dOVRto9BFSh3WYmGZhOrk08RJx4WUrMrkwYVQrldfGHE62bhR4KMnYnarXrqyYQ2kWrm92k6
ym5fyOZ/YZh332+v6OXrQi+WpAYVGBb0gi6lelU5BWiJnKTG9jamFaermkE3plI5W8kv/LUdIP9+
e9Crk/yEMoBSNOlunK8seQ3CyeA1TgWv752XKck+bdPm0ZiaYpOxnRbO3uW2Ba0h+qvsXMwFLh6S
xpGSCQLvyacp9gFFqqldzW+V53HoDOVr6T3nnA0r+rli2wow5mxy06RVWVxrJyurlAAKiUPdrkd6
oHK59ynq5w05r6/3UbnB6sD6loaS9WXPGIfSCaEcEouAGjhF5z+CxmqBipBmngCpKKGro+p+N4Id
XRl+Lo9uW6dIOhiLkg4XjwrD2hZFcQWVAUIHsRB/leRSCclTA0LLKZsgRZgk8bRrMU1cR5FknCzE
sI5WrY53Nj6Muy/uKUeMSh8ASCax+zzB40RLUqBNxgl16ugnZnfRwRk961kv1GzTh9gT/Q/jATVC
r492AMWN86na42CPPOLGSY/0jGvbolcFOCUKH+0uD+4q7FUXZnhxVJkhQQnZA8VOYJizcAh5Hbgq
nNXTIEn9W1bkkGnxDthKSkWXKsi6twrM3BK1/MqoqB4I0iYuJZSKxFn+a0njdOoTMMvSaQytNyfw
vVWuKO06FdUIYT70J5WbeglXfXFguYJJMmmx40LBfTzbR/QUEmwMVekEeSP9VTQm76BWFm9dZ1lv
t9fxcsuKoSjoivoiF+HsLrJjWSfF66WTZ4byseiD4k4bAv2j0nCU6nWdTKzpyDiR/lsiIVwdmj42
sDyh4jPPQvKuaJUhDPwPDS3C8XsS1vp3x0jxlk1gDJUIzEjGVnFS+DlZD01p4aK6uIVFyf4T5Mpl
JV6b85Udy0iQgKvgQ4+K/D87G9vDMFjlMwxd2SD4spd8Tq4OCLgWxqOo188VJ/XBkXqnUIOPIfDT
wO1U1ECgFv1A3DJzJTkxFg7MlV0kpC0ZiWo31JNZtJI0lZZOvuacxiL0a+ImgomV1OIG56Y6V9DC
97w2HHYl6El+IiDnVdXOxMZx1CyPPq0Wb4ySZqsrq568U6s+Kb/6hGKeSGGQYiSn8xJykRQ2np3e
RCcWPWJl1w6dvm0aREVXBlooxtqsi3J/+6RcmR9DkhgRignQrnq+X4rYLAhgQ/+jMFoI/1rQSS9V
kg8DcKny39tjXdkqqFLCrcDDjsLZnKsS0J3XLLQcPqrYKdZ0POMnYHHxXTM20RZA+J//YTi+IzVe
nYRz3tiRUCYwRq7tj7KdIpQio0Y/qFHVbH3FmCRIexB2/pcRhb0sOBKKWrPDh5BiWylREnwkah43
q8pPw+5QR5mlrqspi2K8X2K8dm4Pem0FKSqLdIevy2t5voJdoEtTTH/0JEWJJD+UuG1mK/y/xmYL
TdlYepKvPB1cbp8QKeQZLoAU4FPrIHXS4AMzXVqeNHOkbFs5rXQ3RUNZPKDA9BDjULJAgrmcpcqp
4Fnm7H+am53PUkmrkOw5DT/sSsV7AECuscqrgZdaGZeO4dWxuLsBHVOjvKjTq7kS40FUhh9+Fqh7
ENXaFux8+4DyRr5w4q8PBflCZjBUFGa3WdXY+qgVFdNCXTtfD7msbrBZMJ8d2au/fpfxDbmq//9g
4un669WX+8KWStkOPoqo70s3t7qxcX3VjKSdHWVL3YfLjcJotDqFVwLBzZx8X0lK60gaUyucTh9X
rW8jAJTi7I2FuZ0/TiifHDOui9evHodPzCe3jEAXXZAAldIPRH85/KC8HO6UpHU+gF9CWwqkfMkx
/crqUfAg04LmT3Vn/jgUJmzDPlDDj5ZpvTmFBk7Gs4RmRJ7oX013eBMoXHN5crOIxsP54pXqOKRV
PwUfY6rp9xhLSQ9J06urfqyXMrlr0wKqZJFmCNuduUo28jsJpVEp+JiCIeWs1bWOWXbb1/6Kh8EK
Fi6wy2dBKHBBFkGAFqm6+UaJ2JetasbRR4VYxDezz9/6wJQgprTKa9i37ffbG+QyQDsfbhbjj2Ye
GAgvBB9ZPwF3Av6Y8vj0vfPTrs3yyfEhPL3WfQHxLOYHbW6PvjDZeUYjhbjsObUffZhd2FEPUDvX
I3r6JvXVhNuBni5sm2vjcW3ywnPyKd6Kf//rzGeeB2OT9+/Dqez+GDuR9OLbVof74Gj8quhTLFXf
rg4Ixwj2oOjuzNmKeaPmGc9H+NGNjvciD2r2kJt+sWrsKdmDDG+/RqtC4wvm+v/j7Mx25MaRNfxE
ArQvt8qt9nTZ1c6ybwS77Zaofd+e/nz0AQ6cykQKdTCAMdNtDJMUGWRE/AskOppkyKVQvj+foGd2
RtWDH3w3KSgbfgNpXn3upqgadnmn5/Od11Wq8ziIcY43NBPXJJSvzRehICnYDPIdFOv5+L3itGEA
qODdLc2BTmvJ+2lyqlOWq8UvVmOtzXHtcCKPJQHUGsMu2ZlpqggjagLxnpZ1/zkdOmodBhDGezuc
8zXh2auD4RfFGlPFhp9+Pjmauj1MMTV6L5Sg6Y5121f3elFO5csIgnKlSH9ZQgZ/DV0LTiCXBiWx
xV7F80AbwOHG7xlNtIAGOfp8m3EUFsgpb259xFrS7y7Io40eDQ3/NBuE3+la8jSSiK08jK9cX5JD
BlcOUPilHFae52nfpyUHRyts62iE3khHMAq8/RCws5E36SJxR2kNzNbtEHFplsI6SEo3ODxdKqDK
r/LXmQ3aTBhp1ybvca4H8bYK2ukf0w7qjd0knumbxH3+1CbKy40oylM+VDlvh9byXqa5659bvVxj
FcgPfVZC5ScB9eXg8oKQDYbzn2SUmQO9K4jf88zKpk0fUwbzTQ724fbcr5wmTEIdWjzk3pQKFuOE
I3IOFrDId90sRxJ0FSH5eW5SxFsmKN9d1Tivt0e8ch0QFUk86AqZaM8t3ux6wvWOfnz2noZZ8DhN
9HUxaJ1RqQj0+ZeoPOVzE2gNrDPXWTEzvDJZiXgkOHOWJaLgfFETO8qTcUab0+jz96pR22mj2aLC
6k/J0f+yV2Pzla9Ib5QytBTrose3gBT0ak83F/Txux5n3bArKlivPoohdruyha/MDP00SgKIopLw
LZP0MdVCoJRl9l4mphr6CdDJrVkLicm0KtxF7WZNnOBa8IAtTokJwAvAxSVLsYsNq0aRLHuvRaDv
a4fm9dTM+m+qi+FDa+bijuJbu6HtbVob2ZcDKzrH+1hTpn9u76grkcOlxs/7iawadMPi+PaVHs4T
3/Y9qnVPoVQaxxuBqCAwh8Z5F6qDh6KRqLvboy6XHOwu/EgiJ7muCvV2cXLQHu8cqqXTSZhhc5j4
O/ex6Iid5dD/dhIv/KgCuxwQ2Qt6bMQoHkKLAee65y5ipvTVDPdxjMP2vhjmevTpt3RP2uiJD77s
5YBk8rJ/IvPApdwIKLoww/9HPxmIb+d3EYoRv9E8Upptk8xrnT35kf4OeHIw+nq8/ihAA8yVy/1X
DE6pDNYY3qmnYE7SeEshNWs+K54TRlujytN5JQpd+3rSpUmmeXSMl0/uTndbIwXxeiqnutWeMU7M
0ifUPIyvcxxOu2qa6pV3k/w8ywly1VLzQe6Lm33x+ao+0rwxxwgF8uHsRzZdjVq18sehJ0PcFDMZ
vArP6htVm/nQCQ+569sbdnlM5AojuED1Wb6beF6cr3BllWXZl7F2gqliZb7e6cZndNPSu1nqLPq9
0sWfetNLv9wedhkD/3dY8lK4L7KZsjid4dxZ/dxO2kmtKi33y5xcy8dJxdzeHufKFzUROJBZKO+Z
C/rUlEG3EKVQT7MzmM3Bapu633bIqYuDiHX1rdcH+6OOE8xNNi+kgCdlC0Q8zpdUaTPco71CP6Gm
bJqHIiw6JfOVWDjNvWZGfe1TliuUb7dnegErYVjWE8QB7tqsqbGoKxgzYuZGNxinuJmLT5FqZlsV
Naoc3Ew18F8j4OwmFMN+MqNdPQ6QEvXaXnk9XjmwNMf/lPslr2i5nWKj0bqk6kzqwk5abxrXDu7V
iIaWb6X2GlF8+WiQMwYr7tIIBPSLq8/5QuNnNFYY1xqnJJhm70HVlGpbwjVuvaRGaNDyqN00hlM8
VZ6zVmS8soEJEBwZ4B1AyZcqR6LMvJJGtXnqJ6PLttAFYnPnteGa7NqVDczdDSfyj3o8rgTnc8xT
vSJ7MUzAQlbt4XgQRwc8agPzfZjm+Bv9scq7u72Tri6r5OHRuibSL8H/daLQCxcBUxuGcDo0YQlk
tIUDZPqBYShP7eyl2rYfzeA9HeY1CMuViIgAlwRQU4mjvbAISLClcroOI/cLCqY/SmBb9WHMMz3Z
o/M/PIzKkE/3Te8Nn602JBmILVSCPn6LI29KxkHVkZi4TLjg+ZQ9MFbtBPUjTh4nBU6Qj3Rd6R0z
tAm0p1x3EXa8vexXJ06tDiEJROAgnZ1/aRFC7kFHVT+VdaQnL0owZttGxdZ2Z6T94GxCIWb5AM4L
a2vxlyWpJdLeb/+Ia9uNxsf//Qj9/EcoOtprs1bqp0rV2iOIquxbRnlkZ+dWg09CZqxM+sr1Q5Tg
/SIVJngyLu6BykG0L8SG66QrIDG4ldMekbxJf4tbmoS7sk1nVNVMEX60iy9jB/cJz2OK9nASFq/+
dkpbV+sT4xQVdfMjQto5eI4yVVH2AtRotg+m2P2uS8bZxxeYa55k3gD6xxNxscBDA7C+NI0TNeZm
B7HX2wdgMVNft2exm61xzY/o2go7bGOZ0v9xKDgfEA11WnR1Y57cQmueEm/onwuniOHYVImLY3Ke
R1ADqFutGcFdHRjNCRCGUvt1+XZLsCTOnbowTspQaHuBFaU/DEn97KkDHOZSBAXGopMepStX/tVx
cUUEOUD9i0N8PuHMHHvNDGvjZBdG8zJO3fi5z3oaPnpVoVtCV3ZE5hYl4TXyybW7DxyMTCEJXyBK
zwfOsQguykozsDKo5n5bTr017tOwHBQfQ/MsXwlSV+cpdS4A+5HiqIujY7VpOAD3MU92F6WnpFTm
T/BM3cDP9bnksNaRsSsi+lCHj+9gbj0oy0RIiR47n+asJ1EBUNM8lZgfH5S4jcON6TWd7Qvh5ShM
pBRzNrfHvDZXhBx4THGfg+KUsfPvPCA3p9GqM/OkCvOlLUP91FadcSChtGR3GwC5oUzfbo957YYn
l6X8hMoer/PFmApgNCPiOXya6jwO9wDU0n3Q4rqwvz3OtW1DpgoMhJRRchrO54aCITa8vQOoqVKc
39hI6elmHnqgouaktuPKaPJXLxIOmeCADaP2AABwcTrCANdwzW7sEzTb4FEvuyLbFmPxXNX1u1LG
6UEjKroPCBXrfhYE5crwVz4kkQgeAFccdfClLjMAIhyNnMI+NdM42gelD+wQ1UZzONX5ONd36JJA
szMzMa35tV+ZOHsW+2OQeMhDLbtEQTw4Nmx7RrbMQQoVG9sg1kXrt2XwH68MO/bDUKfENYwFJhVj
IUz145FJqudSxgQBSTqy2FExSv2FmanOqYCteugzDdtCZaS5EXnWjLjtiLgSfdQ1CYkrdzqtKimT
ydOC5s5iWM2l04cWqXOqBkMVu8oykt7XKu8/JQ473S/twVj5ytfWWsK3ZODHVWHJ+JuMWeUzC+fU
KUPYdZt0jKOfZRdn0Vbtu0DZG/nUKAfPnAusl2tHf6v5J2uSFtfmTSlbIgUlMnF5EYy6PqkT4k6n
uM5qf24H21eqMap9Kw4+Y5AcrZGnr23uvwdcPJ7wzWmVdArsk9opRbxrAY18FqOn9ncBcJOtiwBr
7mtxqFS7D4cQUng6hcAMgdd6i4pirTfjmOYVXziPyhLv7AaVvQ6sw8YM226FqnolLoKepacM4FPS
WRbxytBH1LXNwDqFSW0GPn7TwvRztx9XKhNX4iLcVAPkGPKd4EcWkQqpZkRq4J2fsP6sZmQiUGp8
jcYSWyAxGlN9+vgaSvAGpBVpN7DcLaaawhCaDetUTOjmPojIdZpNUNp0PuMqd1fU8a7kWLLYAhuC
Gw0E1WIRHTOMVUK9dbJzmE0bIYA1VThifq4znP4sr1OPGffOZ1QQx5UodHVo4PaQzCj5XEjc2HlK
gWCwzdPIdQuU3VCbezMx8/heB3FUP+gIgkGAjybxS+F/f1BP4o93Ijh3JGX5A8NpeYj+uspxxOib
pG2dkxEhoo3zUPxd7StzM1VOvQL4vjyPoKmwDmH7cN3wJDwfSsdCZDCFRiFGDethoxRN+QvtHHva
p6lhdTtXFTC71SqnHXt7M12GHp3iDysMbZDLdvl5XWXs2oFE4pTndigl7MJsixSaqX+RZhZ3s9VG
/X+3h7w8LgyJehKnUuqrLGuXmpFV4WD1gHSrrHsKFVNkm4okdqMqIlprL1/GACDY2LEjUAus5OJt
pHozJP5U2Ce9L8S/mjNpzT5MvWpNDuraOiLKgVaLBKzx0D3/gqPeanaI6PzJcuc63yeJI+ZtPDmK
dbCNwtkmdjCuSbZc2TXgXSiHguHkElsWuN3OsRsrqb0TLVej2jdVQVcqrmJbQnWa4LF0e/c3LOVq
rVZ5eWuSBlNvIR+W5jdLTS4WcaKpC2g0KArL26C8Hu4F7U2xd5vQ+JE17rydBm0WG0WNOnOLVmyy
VoS4suB//4Zlb6rSG+S7w1C855aaHMOmFfEuKfFU3bodiuvmNLfBh0OhzP4Bt8vKO04Zi2/sDm7b
9WilvXPlzNEjJka9samElxi+jVE5yoFxWfvxlLVfg7jtVsL+ZTSUoyMMYiI+QQVCLsjf4Wgicy4o
cbzrgaW9TRQCgg3PCfutbk1AN2Mef+KJWmAakBkrgfjKieW08kKi/E8qZS/Ck1E1dpqatnIaKcc8
mgrs8CxxlC8tgKDD7eBw7bNKSy9eCKgTXEjcpNBE53xMwne0ZGoflZbwkxcH07ab0y/66Flvt4e7
coRs2VKQIiIwfpc+0wBhVFyyEuWU5hHWregTjdMuY/HFzsQUfQz9egKMFjqjvdLMvRKYJMeeYZF+
JDdePMGaLkRT0g6i9y4oJ3uf9EPoHFpHWP+PBaX6i6AmWTDlFfk7/to2vVHGRRVZ4l3DAvfAJTOi
oQlXK3XnvjkIS6HGfntNr31CrhSaYbRXpTzP+Yh11gsvHg3x3sJaHPYChEB+8Kbaiu6gETj1fYaW
8evtMa99R7pDPOBp6JK2LA5HlgTo55tAhfUWcYlhVsdNpmDPYRWt92p3Vr1rzGzNcPjasaD4S3WM
1aUxvxhUmeGX6JUbvkfQYEc/Jhre68LIXpsazuLtCV4dC4938nwQdhTazxc1pj6nACsCNp8O1Sc1
UctNgPKNty26Qc1X9sy1vcmzi68H6QPY/LI+5KDu6CCA9J7obfZD1ZIiPLSpqPLtxycFTIQ3OqsH
/UCGvL/2ZhPNdWMkmXdKhdPv8S9zgo3RtqFxb01z47x9fDS2Br0C3G15Ni/2pWEh8qApqnfq3UFF
WrSR9rxmq+Zi18RG9Ov2aNfWkGSWDjtTAxEi//1fcxuD0olSXhoni/7+CypSYIBARdXJ7vY4164F
LuI/iCvC5lIkRPK33KRLgxNtDyu780JHPNMpcZ9nDRwrgm1u3gOFQhjxR0iGV68Mf+0pQHWEtJWq
LaL0i0VV1d6FGVMpp2T2XHqHBsZ7yAEUj0XTw0wfvWrPEosD5ixJs8vyJv/n9vyvnXwpDcg+lSop
FzWDMErKICaCR10ZPAcQ254Tcpan3JpTug8Y3zV1ZqycxistTKwrwEkigQHXAyGk869r5hpWrIHw
Tlo41clzUdSB3+DsaRywnTFxP8yDLHR9xOB0/ZGGWfYSWLhGv+eIVvy+vQCaPI3nhTJKZMCKyR9I
B6kAnv+WkLJrX3pFcMpSzF78muW+gzVfBshHaO2D2nvhIdSSFs/VyToogIKzDWmptgtom02b1KmS
bWXla8Sba9cA1lKcNjzpAGctgkjY6NZMEzCAU1Vk5nZs0mq4LxNVwPGewu5OwSH2/vZSXB2SI46X
NDuBnuD5SqAm3IV6YTqnsZ2RgVOMqn3m5w3uzjBHg6dZlFlfbw/5h4SyWH1wO3+wd+BXyaXOxyyR
9MizobOxQS9d7RSpHk7G7AxF21NfrhsfkoVu+EWsZPUmivoQ3VJD/ZbMY/AaeCp6wkkR5fdeFYz5
u6F02M/c/oVXAgQ/SzLbyOF5AyxuKeEUXmBYYUAfp4wr35uyzttM5NGntteVGEdI3cp2lpG61ier
bIwPZvGQMSm+y6cj3wOh3OUBRXGnGZISGcYpiaovZmxXqp8oqnZXeSBQ92lFynsXOFJlGc6GPe9v
T18GoL++jxye9jf6vIh8oFSzBDRjbOWGPLGCZ1SkCnzs9C4YNr20BaGBi1vL7dEWi81oRCDZAZfI
QNmbPN8NleZII59Cfy4LkW+mLo12jhllew9QxZ3lJsW9xyHdwmKqV5KTZUiSQ8taBS8Rg6GRAjof
2u6mJuyiWX+22zB+rMdKUCaJ7E0be4bjg6zItmXZ6s9tpRp39uS2PtYVzVrRZHEE+RWyTMR/ALPA
L1oGozxSY7OLe/MpwJ3j2HRISASC51eQFNNGx3FsjWm9iP/wNimaSuynRCbpcALOp9175LrF1HLp
Zcn8u6rjb4O0AE5G0qMsbc1NPMfu3e2vfLGngDlAzadlCO4UyshiTNG6SgimOn4eCkU8ht1o//Q6
+7vwvGylhHmxnBJQIScGmYmlXbZ2JiMw1XpQk+c5KWJcnLWgrLZGPkw2Kjlh9x2SZruGJ742O0Py
OHhsyjtF/vu/Xi5d2Tc13ZfkOY3b/H4OOwX/oAHQF95v4dvHV1LytGCKwzYApnc+Vh+5TRPFdvI8
BmhWuaGm/TDATfw0ctGvvZSuzQv6DUrB1Ez4douzWTB6FppawtkskS6qLfoqrtrdA+mMV5K7a5+N
pzOCd0QfiT48nxbQKUJykKUEnVJu+059FkMcH6wYp5ZdHGrtmjn05TEg2hBxGJNinrb0IDaMmIdf
w0cTVE2/WiJ2v7qB2wQY7cUtp7+YkRsA6rQmlXUZdtihHEEA+FSjAcLIpfhrt0xqSonSdfiCXh/9
yK3E3PVpA0wYK752X06T891WPE1ssticv1P6H7/q2Gfvbu+jxTOUKMCvAANDx4wCDcCu81/RpZbV
T7NgwTt1/KSy8lZU/UrCsVfva7eofTKZ2djinhNuUFldU4u++N6A2KiSyyIc3usXbY3ZgdXspsN0
NNu06B+RZzXbHeCyuLLQm1XTkIjfW4G7crUvJaxkrkurECk7RgUf8gfk/Nfit62ozBrQxNFJROXa
fl4pyRfDqBAs2lR12Rc9b54Is5eWmt1nTZq8PRaBBU3CVjJb20yBG//CpbJo/b4vBs/ygUE6w4OT
Wen05ARCN33KF93P219r+WTld//JV2C+AiwBtrQoKA1OicZ0X3UvAvvRbTFNHZ4LUV/4PIUMd1M0
mC46jRI8Rp6mfBFJ4R1iTy/bzYDbirpRzSJ6a4M2XNlFy8ccHGpoFLKrwnsJlJ672MxUu72gUPr+
pRdTh+lnnqbRJm0V+xiWom13vdnW/6CCFjWT7454hralbTa8bWs33oC6KsfXxIIzuVGF7sVHbYwV
bSViXux0WQSEYwL0Ccw45NbznS6KzizUNk5e1Gks3U1k6Chldlb8kjW4UG+LeGjMvRd0Ll7wblA3
BxsBrzUAyUW0sXnj4D+JFAUYerLc8x/hWsWAcEDdvtgZCJkOSuNPK67UZud6ObXJIum3uenMp9vb
5nLq1LGQEaXvBSTgwgqitbq67hW7fQEI1e3HKujv7Skebb/FAcAR+qawsnirTKX7WtpOvxLTr4xO
xwIqC5hVHjdLQmUR2MPYqV73EnoqmrftoHZ7y7EG/UCFSw1/wBxvP5GnlXSq+nSUSlaI8q7UuS4C
zR8oJ2hVCRBwLlpiRUhNnBugfdEVO9i7SsSDXnOnX26jBZtKV+pvt5f8ynjSGgswAAo9oM8WB6J2
qLtSjIqPDZl16I8TCLeNlyflJy1Li982Mj3J4faQl8GBG5pGFGeQFySzXLw/JjcukKLv8mPIM9f1
pyKYQoBJca8YaK51AV7cthHVHLsyM9VdNip2t+fpW5eF3wGz+mrp0CSfjKQzBI6sZhWp40qgkD/h
LKmge03RAVgeiF7s8ORe+SvuTsUQeXo1iKPeTFn2MjZTCJqp7oKvCSJiazDty52HlBCrzMXC/qP6
dz4aw8fWOFTl0XPyCZtqZYj4k7Y2rKovVet+Qx3Z8JFisB+mSqhrggF/DOwXs6XTQ+bGsYNhtuwR
1nFWx7BBo2OBQewx6UfD2EACL8Sn0Q4q0IijOXVfI/AV+dbpkrh8ifrETP2K4P6tqZMpQFrOcr8S
0Opw082BF+KvRjq2T9WMDKSZJguYrlvSuSrHGE9eyyn08eAmekH138p5hc40+f1GLQzzJWefPyPP
Gb9mHqxxvxMif4UuqnuHyhq6euuMYh63TYWswC4ojDQLack3WG5CU6aP3QTKl7gQevwahU7700Oz
I3rDBA7qchh67JwZvQfiSJXob6niBF9x4vKMB3sep3jnpE6Q/gYq0pSPCXV0459cqBCxPCOtja0V
mWGwhUbUVw9Za6YDjUCZ+AA9qMo9jGxrfADeU5uPFUyDb6PRlGJjjc7c3CvYCBv3fRxP9ZEtBBBx
7Gfqd0PhpSBulLBxYG+qZaTsb5+3K7uLdBVVSXrcYD0vnsUqdplRHouj1bbDw1QX45uO/d9TQFmR
02c21W8lqawJFVRNZGyzdK0we/kLoLAAeyGF4xeAmzvf3xSzO043rxhETrvPtZJGb1GUtdvaUaF1
Nim+bUJRzRdTlMEepOwa2ulyfE4xEAdUB9hF3pJjndbOjHK6HlCjA4W4jwsPSJmHiFW60d1EUpS8
erbN99jtqucOgaR069HiTFZu9j8F6PNzRsJFjOV3SJrAsqWZWvY0F54ujiKfZ8fH1FSoX9zaaJ6G
oW9cX9Oz7Il72XnP8Y59QDQjfYduG7qfZy5/+5TGZRm/aQH9lW9WihL7Y5w2irVmfXF5J7gka1Im
mlcn/cBFOGoqdFIQS6iOGrZMD5MewzSNMq4mX6G8pSBwphb/3t6jS7YeDzOXDiQdAirMMLqWY4oM
UyPP6/Nj38zasFPUIX8TbpPXu6KXjNo0snAl9xOtEfE/c+QZ2UbPleF50OIKx0zFCBPr2+3f9OfC
P/tc8pnIGlAFloz5Za3HmnNEFYZM+1QXdeq9lEHUtZ8mknj9KVTjZtj2TeTZfpqbXvQ6WaOlPDtJ
OeFHpRa9hPfGUfqGAF4xbNS2x6xEr5Q22fX1lCdfccwYykObTYP3NpbdFO4KlNlfamSZxs8okGbj
vgyMUF155PzRU1xMiio+ym3ca/yxvPCNqkvcLjeNT3irz/fqFM7/ul2RG18cPQgPRlt58UlUFefS
iwbhPXgoAqT3Ztu1J8OuinQb4YL4ZJvwiU51GlVPzkC54oCbXac8aXnSZ/94lhDT58yh+ripcyc7
pYEu+pUSzZIULWFYMCI4UJSGuCGXJIXIHvLYydLuqDaozUHeNApEXNWiCD/3Q+MIP5sVL7rLhDXg
7552ld+CiPsyh2Zo7BI6Cvzt0W7LlZTtItbwW9DMxr0R4Iu0rTiPdSKK+y7P+vGYZ4Wj3aFWF77M
oioeAqgOmyRPs2+geQXEV6cf3+bBFStPl4vTyw9gbPDQlGUvg0wfxIU+ON54NDv8HH3sW8xfmV0L
azNooAfUNhpWpnxZIqAJJotlAORATSDIcz5nI6L5a+KmdFQhqv9Uh/5hmsN4L81M/Ji03PNHN0Hq
THOC4lNDovtM6WQNVXuZK8tfQbNflgrpFXmLlR9HvTJakpIjZCh0bruqMtutko/6gwJNKNz0Sq6N
92qPlnWBDlT+aIxuLGa/rzJjlNIecABHZTbiZ8tue3OrDA3ca81LKaEPVgNvy5q0NafYy8DHr6aO
CjeVjJkAuHgMa5AwAJ1MlFKbEo/RVO9/cn9k867o9PklaOd/HX5kAlq1dnZKoyDEFQ/5q1LY6FDf
DniXOwcwMJpDvLpBqKGMev4ZTYjCXZnIBSxNZx/F7i8TvYo3FffhlyRtSu+jtXRw9KBNYO/CiKRp
tqjpzEKSq1p3OhLOa+wAmvlT2bjmwRV6+CXqZsufR4/z4XS19X57qhf5rYTTS7opoGCqan929F/v
e0r2NWXs3j7OTd9+7YOkEYiTh5qzC2ghfzKa9D9ReN3X26NeWWBUn6EJSlE3qR16vsA4f45e2VjO
0YW/1Pug4ZJ979jzt6xt4ueuEv/dHu8ii6F8wIte8ueklP8St9o4fd0MSmQd5xlsRlbp41vX1t1G
GtqvxIDLsHc+1GJqs53UilvE1tHOMwz53KjGLEYFnbGNqmjYI8onDomXpbvRGOMj3Pw1Bubl4wrf
WsqE1O3By/GAWZQswgI16ZiG23FE1DC5N7OybO7qoJ4Tv/Oq+g7FZZAwduxm/+btUMDWAFUz36dt
Zb70dI5+GnMfv1YYWXUbXFvFPk+iaa17crnvDAmoQ8WcBBi7G7lD/tp3Sq+VI49Q/VgqA8Lm6tht
Vbse3pAQQU9MV+b0ENBYLT7aZcD+SsreSREn6nHLHortGWMd80I/YpesbgLXKTdNZDqvBZXWOwoN
4f3tjfeHNH32ykACAIVYQF74uvN/spin14jRLKGSHCfiqnZIeFYYfpCktuaXKtiTh6hVkXh2VXu8
17oBHGwbNp7CjQwrY9PDqFc2sbCC/pBw1x7JosbhyZg7BSesyVR/l7pwp4PT5u1dp6lTAICrqBK/
ckenyDaBrsbbQjdSbweEZ7AOXath3qWLpNeoI5lu4utZPklaiTOH20ZXrOTV6izzAMe/QwhKVYYv
FATr/DtwUv2racwKkUGygvxelMN91PZT8FCD/3rP0Fp5FV3TBU8DaXLh17iMIyWdD631+/aqXh5n
dABAQFEepPEAnuZ881hNU3RFrTnHln5ZtA0yK1B2OfRvup5dF6wxnf5oGC8/Im8ZyiBUoaVB0/l4
wHQU8PuqddQ6LGE3RmHy+ktoTfi1aqkHp3Ka+aBNost80v++2Bk94foePJpyFwlHb78PBdBxxM9m
2Aay97vtwMlovvBwukOSI9Eo6zUZ77bbC3Xtl/O4lWgJfN24WBYrlZVQeMIhaY9BCOjOqTI92upz
Yx4dKqbWW2h2ygZMtqL/lyVdsktoX7mftKrNK9/OUcLeCUAfh7qkWADCtSv6xFdBM3Q/FK8oNo3u
5ukXVjyc19rLl2FUkquxhkS0A7/gpRp6mIjOrjAFOXIkkP8SReSruWM8NEVR+rWneNt8rL57Per5
3CEfbrWSlbK5HEDO0OouohO+TW6eDF17nLg5XzUviL4XoFIRVhbmYZ66+mvd9P0af11uo8U2A2AE
hACIJo+g5V2stKkyo/hbHJsRE4wt8mvB1ild464cm2A7unXT3hMes7ssLDBHu71VLq9kUghaAlyO
FJzd5eCFWVjCtdL6mMFvv1MryFYb1Q14t1KGfM9DNflxe8ArNwDsVy4pC01QELCLrYmsUmFnU9wf
iwoo1XYMilGTuughMv/RsIn6MiRVyJJ/bg97ZZGpe0gCIW4fUN7kz/rr4mnhgc5u1A1Hl0QpfecH
4PjpOBgHboewKZtfNXUX6zmfrbz44gRTuxK7ro4PfUZngjQ4ls/crlZynmFFd3Txd0gAguDX3BkT
aNjJq4OUHWfDulYmNDIOhWKpa52fa8suISp8YVqZ3L7n8zcGzDNTLemPMZ4nFajAWLh70+2DVyNH
cg/dT4Xq96iIlcLGlf0lH5lUEQhGsAcWn5tGl9eXk8e8Z9BR+iAgGUYYnvzUA0E0HTCWWdnRV4If
NB4gBbJnyjW8FDTJ7cSo2L3DcXQdMT7ko5H/R4xPjW3i2EnziAZ/8iuRLcSDlnrBv0Pt9Mq2rsY+
2OhKb5uPxqAnykHJawWb1dBOSupjjp35yJ12AEVNN0aEvBf27vYe/fMqOI8EkoBEIYhKOAnssk43
6LFeFFM+H2NNDK86/ENjW6L1RS/fCMqnMUziT1FIeXozo+wc7RSbB+527vu2fmyiSBQ0QxFn8wsc
VYC84Y1a+ZNHT3iD0lTp3ZXQBxqf8mxpPOZaoSfvZWcnw6ZIR+c/dW61E6x3zp+gDu0djGJAIHSY
Q8ymb0/0clPAWEGwQ5pMSszSItEaU0crDUdB1cBQ47uaS+mfkOzzOYMFuuVU9CvPsStJJu0MHMOQ
7Zd8U3uRabUa3t2eWvdHza2SdPZnnfKh3xZaGzSbqBPDI0cn8nYWArfxVs8t3FAtURknpG878arZ
s/3zo0sgvZkIf9T6JNJycR6VDBH9sTHno+5FmuF3GKjileWJh550eI8oMgaAt0e8jACMKKWUSGyB
biwLX/VYevOgDPOxNevYH8xUfwhH5S1wS+JRoXbqvzmB53B70MsvTV1EiqZwmVJ5XnKcC7fP3Bry
5bHQ8ZrK88T0kxFejZuqd8Po1G+3h7t8IZ4Pt4g2GMLgHxgM6rGfkF6H5dJ+Rxf5PYsnfeU+uXyo
SDAqZRbyWJL45Vs0cc1RS+tSPZbZ1OydfgicPaUmK/3ZNNJJJdEbtA1AsiHLWMyJm2zEmIzeB5mZ
JDXUDRA5ksoDUDSXGXUnMs+ZosA6OtpUzz6teR3YX6juGpzZVk7RlW8pH95EcpB4RFi5+H9doWbk
VkWOgMSx6dP5AIJiQnTRSvHxrRv7nhQn0/a3P+e1EbkvHXAAbCDe/OcjRkFt4q88aketUiBgOkl0
8EZzTDdh1oXbeWjWHidX9o+sREmpMxA/NP7PB6zDRmtAZ+nHvJ/HeWdmVu9+UlPTwxpH1wNzJS2V
ce483vPqkywzKbcCyHaxoljB6V5fe9qxEASYTEFn5YDLYq2vFL0vHx8SPEgzg3eHTGgWaBQlKmcw
Qol+HNqi22iNSd8ntYZ9hqX0hiRKvUd9KN7iy0rZ+MOfkBNC/iQdh5DaXnzCPjSMsaISe0zSKnmI
EDO6NwKAJh3UyC1aQqsoUTmX5ZrCf4DXypuFzbr4hKKiloi7oY43c25uxigeDwWSGE95GkZPWhB7
Gw9341dsRvRnFPG9jai7aYf+1qpTwpWAK4V0KMqAZYFmIkPIX+eFnLrKDZzkjtzA6Ze51pJfOY/9
O5OwO/i5lpnzVlN0V1k5p9c2McVopBZlme2irNgN5SSkltuRJq9x8Aa3F74iI5BtBM7KNXZ1LAti
BDVMyrLLFJl6k5nAkFSPVlH136tYqb/ghwj+udescOUCuzqWhE2Q2gJFW9a3CzQSIn1kXqWRjb/6
IMRqlxS2N38UnYtR/e2Ne+3rSaVO3OpUSWFb7CMtNr25pnB6RJ7Gu0OUHtG2OG/2XqPO3+jtw0is
Z/HP7UGvTRFACPCfP1t4WacqSrPrunrWjgLB9lf8INSHTK/wHfwf0s50R25j2dZPRIDz8LfGbpVa
3ZIsmdYfQrZkznNyfPrzZZ8LnC4WUUT7bhg2YG04KpmZkTGsWIs+Cw3T/2BMNi1gDqA+ujyfonWr
KaCv8Vymc1JdVGgfj4arQOobK5m18TlXXDmFGOBwSPsAq7rJMwe3g3IowZXbVuIdUqiXVPJqT/9R
14Ny6CD/fievlHwbqa1Lt0f4wRYuXM8c5ZFZKpnx7ChufWBMwCiYG3aTg+R92GmN4Zw40toGTH1l
C0GNUajigaSTsOx/TU7TDd1s4n/iSv+LZzvTflI6aR945EzzvWgpcEQo+tHxARcLskH+mDcuxiUZ
8ObJppwaN9njUPS/q5b5CpFREOd8psaWmM/KrcCgZN3nShDALm6F4xbVGFPCeraNSu3+6SX72wMl
R6s7c6YDqt06sqYHAaH8vMHPuWaa2MNB+xc8P1/2eq1xZiWQXSTGs+Io1QtgrTw9O8aUu2cwaukP
EqKB+dZ8+C9xjw1XDcyI1EgosC8+sh2moojw4c+zYqeHpnXy7qjFc/A0h279rHZZ2WzU79bOkNRW
k1SykkxksdQQJSXVaA39mSqx8hKjtuMc6rJP0lNqz3m68WFXsiPbkVdSgjMAZiz7XqNWMbTFnPDL
3JD8uZGX2wcnF1QJCmX+QIAWn3othTNM5OKDYjhh/CmqlPAD5RPty32fdIuNQ5yKwIu0XY4dMHtw
vcuukYUpc8nZSxza7HXZC8PcxcUYfymbebzwqojHNpkqGO3tgflwa4SlrhqbX8AkKVGj+FLuGW/f
omK/jaAoKVPHkGRJ3LllJ0lrwL45lmheAkY/0l0cVIQVYLM+Avih/KsPytcUKNUuntCX33j3Xn3j
dUjD4SN5lRM+3LqloA2gtTRCNUtw6Kvf0DMDuI8s6yMMM8450tL8S9EU/VHosbmzu7D5MFhJv+Fo
bi+fqzNCTotJznTfsP9SCUfyuHDHFwKapNuPMZC3kWrIZ1ghEm/n6kwgtrWqbym03D4bnEdqsaCX
6GgxbHB9HApYB/vEq4aXKTD637PriUdGgFrlG2h9nmDLDJ3w3S8VgFKKVQTl6CfcFCjNKUemSETu
cx5q56hJdX3XiqRkgCx3v+RzHfy8f+RvL7tMIxELg6uON+D1dr7x4dEcDwJeZQcxAVH+7vveohxq
B38OaJB/vW/q9nah6gueh/hJqrNylK8/p5mHPLZF2nxC22p+7MyxeOzq0kmP3pAHH8wsGJ77qFOP
kUiNZl9DN/nNMkRUwlKuxX5kTOU/caqVYuOE3+RBDFgANTVo0gJpAad2/bP0JqgFCJfmU97p9W+G
eEdGm2hdlA/3139zmqQ8E3kkPCaSxH45Siy8uDC1oJs+McThDmeziLgxpiBFt9qw+B3Otn36/7O4
+OBBYgtzgrT1U8dgRrtXXDN7CELRfoyBv5zjWD/ft7c8TFImgoYPeAIw5JzixVtV263CDFOcP1WF
mT7yLBtPpRE8a1H67knAV1MQ/kKRwt+oWl5vWlbnUxFWef4UOwEtLROJYRB9WemDmUXi3BX2Tw36
tmmfalCm3F/m0h1J23RKGHOnng20U7u23bXWqA+dmz2NIy2oOKttpv5ydxfanVbBSeUavwu4n/+6
b3VxfORsKeBFGSzLji7e6NrqOE+p2ypZ6E9jaz1Bsdgd7MYt9mYCRwy3bdoaVJOP3RvH/78GwTDw
iNAyB5J4bdBpNaHqoxr82aEQkf9tFlXvg6YLHuqpVr2nBJm4/Asqg5b9okFP5e3rOdyiMFh86tff
INsGxJeSruSmmk6vrA/mWfkzTuYgOtSFp5L61ADQfw0p6i5Auuw6ABoUNtXx/vdePnz/a5sPzYWl
i06L7Hr9Gm1svYfl3k/Gvj+6XZjsKzWwTmUUKN6DY6XOvzXR4qfWLJqzWogoOc52o2z8jNUv8OZX
LA5637ZD27coHk5G2Q4PmVGNoGdjY24+23E8/h5mM4GNI2nMLe1Kub7l/tMo427J5tzN1FUW5Oho
pYbyJwNlKIVXk2l8bivSF+IMZALvf+1FiPP6sYHtcbyZg2DqSn6GN++QFVtq3YRD5ANUbtQvql7o
ym7UkJc9EPKEF7MVbvqbIHk4F1XRbnmutctlE+RIpliYPpfzfc4M033Z1KEfNIgfelWePM9FUf+V
eswAENYV9kaQvXa5GPvg2aEZaXKzr9drKJMXDqUToo8xuMNhpnlwBDGXGAeBD6XfayrOeOgTd0r2
omSga0/5Wqk3gu+1LUZHiJ6gRCjx9l3/irmuOq2cq9B3IDl9GAwvOBhTax1qG1D4/Q1eNyUBUST1
5FHyz99ssGJl2J+t0NfGIf3e6JIYR/eYLtJE72wlimvGeGwJ5hneo8K58NCGho+0BYK66HaOT1Q2
zQy9+7pCzV2LLf19Sffr2UWoHcg2wQP50uIrEjwMc+vWwZ9R3WigaFIjmk6D0obzkVHfwTnd/5Jr
ZxUUPAn+64DakgtNb8UYlpJUyaqhsxwcPT2kVeW+TNEQ7sJg2uL5XfuYMhuSQh8QFC6nCanmhVmv
VsqfJoHhrvIcuPKyPiz+8Mwo2xKOWbkXLim+J+kMWN6yM2U2cHUqCCP+CTIl2rPO+YMGmO2xm6uH
duq9Pwojdk5Gqgzpzi2RFt+4lyuLJTbFEcmEi38s9rKi5QZAqw19oU3JQ9tN4tJFQD2YcyKuuL+R
y9RXHhyMUXynnwFMcKksZVEEIqntFF7Ysik+OaHi/IqqookP/P/rYz4kTbyfU5USajfParmvXQni
K8D+9Ie6rd4tTyd/EChUht9knw44yvUlDcIxH7NM42hV2nBmcoOiVR7BzVqNovug8Q224Cdr+81e
U09lwMC5+d55GitNG1m5b+r9v6GTz/mBqq5n7Ft834MzK/FzwEjQMQgM96Extsyvbbdk2ZPFOmoQ
rynLG68U6rmpZXGABJOVGD8yd4A7O5rNnwWO/9f93V41RTmXyX9V0l3KP39jynbCrjW8JvG7OFKC
vQplT7GDlXWodqOa1Rt55Mp7So5Bj1vj8aZxtkhdTX1MRsEIhJ/NndF8KSsrV1/sxK6GbxSOHW8/
e32f/xNoWntuLGo+n++vdsVJubzjPKiytkvn+3q1FcDqIMzcxK9CcwJ0Aa/xvyS35h+O0Vr9KbfH
aAtAvfqBJVBONl+omi/iVQjv2OBUSXyzsKdxb4+WkxGx0S58DpJR+3F/gWvWZFXOpq4sAe8La4EY
G2OM6xSlsDHI6QXU4ew857mb63/Hw2C+/42B5YdcXQUfJulerr9n1uXgk1Qn8UsTebLdgJcsDqIt
54faKaMtFMv64v7PmtzdN2c10JnT1sI48Q0B7cfnqZ6b4AIk2/rlimiLW2HNGKAsKTEHmwPhwbUx
C4C92StoCRdVGogvY5Il7n7uEKP9rDMwbm143bWbIWHKjBrjc24wZ1QWS2VqptjXFaPPd1ZF4qQX
oKN2uUHV7xwOrlcaQFT79hdcwIP4DzeDXiRHRmL8UM64Xm4FTKAMKyf127ZxfrbO5Jy1ZEiPpdIa
n2PAr1vPzOr3hdVSEvihELBkyxCm3cU6oGx/0Bp1Pngp3AQ7Ha6kYZ+r9WbPddUczQQ4TqTO6fIN
6auoFxU01L4dGUzSto02p/tWdfK9cIdmQ2ZIfqxFjkKrQ5YamOClirUI9KZAtIXIksz3usGtL+oU
z8ZlYHRkI3pdcWcek2i0Uhl3YvMW7tRwvLBvaiP3g3y0s5MWm1Yy7uKhmU5Wrczzh9LJzC1GlVWj
8MDC8qhD4rAMvAYjcupeCk92Y1DAdjYCEtop3Ti0B1Gmhn3S4MLdkpZc2T6UW2mpwnpGF2CZmITw
Flp6raa+YjURrDQaFVezIecOqpgB3ILZnvuOdHWVvFWv3EpEH4tPO+nNGM5tmfpWPQ1/ecX4MIW6
Ue1R0MgFNfVBbCV78u1ZHhr6c1RT2FGQQYu3SQPsnkwQ4PhzXhZfzBlvS015tru9VeNln2jRg5pX
1c7J3/8qQyYMASvc7DyNyybyzMSbi5ZC5lNLz+uTVUFU46RtbjxlM6rx+2jUjbjbhVWguvtGyXv3
+/2Pvba7ACJk+uBJSn75528cOxxxPXQpdu7reVr+cntPebJ7ww72DMCP5/fbgnqIhEFGICAwr215
Ciy9cdCgpRnW1sdYK4pvpEZBsEtU8fO+qTU3ICkz6A3SXiGcvDalmIJQBJ57vwhCbTzkk3DCIzNj
W0oCa58PRBnQLYJjA5dzbadsbH0whVP4YeRaf9MsdxGR7ApoQQq0b++vadWWRKFTE6HuZy7eCci1
bIS4vdx3Wyt7gN2nfEHJ2XF2nLCt6b1VW3hPMOB0eG7y5bCDYo+x1MyvU9SuHtN0aM+iwEWcNYbX
/7i/sLXrpxOnEQt7HMNl6RaugQjBT9RI0z6xEfpQrZ3LVMpzOkBqsuvG8XdjGuPjfaOrKwQHA6aT
eB/ereudY9phLruMg9+krfkxE1n3a7KafjpYArzz4b6xNZdGcRgiLPI0xn6WWydRYprKyU+yInPO
TWHk0y7WGiAj6qyHyH0XzOSf7htdWyFJOo0ymGXl2Mn1Cj0olpXYRHHVVZsy3o0e8NnSmNxLFTpb
eIpVW3JeHNIKagLmwhblP1sP5iD3PWug720ze3YsrQEVKc2ItjqQa1/zlWWQpUlymoWx2HRi185s
6BupvOcniI2yHKhx0xy1vIncD+TE72z8ycScMXjQqv/P5OK0uAC4KyTYCj9vYT/5GGdG/wOBqqbe
u7XafRlqulT3d291kZJnCqdMe2iJUElq0bdDJkrfVpHhYrJ9/BQosZbsevTbHyctKb7+B4MkSjgx
ScpkLrpe1tzOleblpR85UX4e2M6dbcfqvsub9sLzNG+4s9UFvrG32MXBCvPMDIvSH2qePVbIJlJ6
NH8Texc/M61yN2qb8pItX3nK9lQbgeIAqVz46qnluIRtU/qOmjf5obFHnbm70q03QsO1u0CEIDnG
ofHhn9f3rho7rwsp4KAv3NV/ZZqhPLRhXn4Wk/c+wObrqZRwXwIINHV4764tzUJO0RR96aMDmOjH
DGDIzzqLNkPAta2S/ISSyg91r5u2d1gkCXI1pZ84Tfg5L+vgazK33QNTfF+KujE2gqItc4uNGoAN
g1FNSr9xpeBenxferiw0paT+r4fVwXba/5ByMmkFpkGefvZuEZoQN3tzp5uF35CWmgcncYyTHeRN
/dVq9HSLR27tJFKTgJWN0XgptnK9bxEKYmkYDSVc9JbzkihdDGFeXVkbT9xKYktoTnBJRxJPsszz
hrFPg3ayCr+D8T64uHqkduessutzRebyUViIVuybICpVBo2qLc7mtV18a33x5qlOK8MVl9BoNtTP
YZmG7SnPtdLbpdAhqAevQnDpvgtb+67yg0p0q2wOLlxY0dgQHCVa4Y9dngxnXdGG+lT06hZUcd0O
mR+zgbChLhuBtcgp6JMq+JDPKtU/XqwN1YtH+eed1C+vF1wyv0B0LIlXlzq2iTNO5Rx33IQ6zpVz
lDcfzBEap6xwPkVlGWwpB67umeTJAFUD19fSoTTVHChkgaVvjkFf77IhKA9TmM0PTS06ex9Z3ha2
bPWMgrZgcAGQIu2666tQ1EZa1a1S+ooyNB/ccm73BcCwf2fagmdua/sZdbDscdR5+e4flrWo03pj
eXHlG1EMxpCllT+3iXtUxmF6yJQ236VtEZ1n9Cn/9KpAOfwHo2BOJc6e2vbSz0DaU4VR1pY+HGvw
HClN4O6qgQHohFDmoOLGu707mFtP0uqBdVASR0gFqI21SHCrdKjolIc4HJfeyVnpUsc9SpDdxtO3
+k3f2FnspjerVCQSm6BlqI9Mzsb/oBaoSVYrmvLHGErypzQU4uP9j7r24MJCzvtkE36CGbw+QzFs
aEAGZf4w58p4TuCyU0+1MVbGR9hYrWnDra6aM6DhlJV7UpZF4ELW0HZj46U+HCu68jeiVV36pHZW
Zfc72S1O/rq/vLXNgzFMpf/CCAi4rOvlCXPk7Y1EwZRSQ6FO0zICwrrx7C1B2LXbT39AjoBRdIWB
8NqQrdVWiVh15jtpGf8tSj2cH0pGFItTxVQWY3+W0T3cX9uqSZn5Ueyl620u1jbrk6FOnsh9FLjy
6NmzANP/2zMI134IBboR+wyWtmYjvljizl7dKisEi8EQ7q1oKD302lFjR0H/bw6tn+0MTPhENJVr
vzWzL+dDbmaZfu566FSfsyHTHNhGG2FYcOyZQ9TtnJJhsXNTt1H8cSLY+3b/q6ydMPJS0N5Sf5gi
+PVGtMIOuxpyYd+swvlrwcxkv5uSbHoMc8/7et/W2pWlLwR2iV2gXrI4zWS/oogNJfM7Zj2bgxpF
1fBVF2YS7FQq8XsvTX647pzbG3bXTjXgN64QC7wFWEDZIIhCuLR902Xed4akhRLvNXVstmCGa2dM
hkBQFctR1mWJqxgboSTVlPstzFrBQY+D6V90lVVog4Pih9Vq0/n+J11bmuSUoaYBAdNNwdvJSuDK
U8yhVnIxfo7E3GTnpnSLYX/f0No5kZfHsCUi9wYzwgtmzWlBVirSzIh2vdbE3YOrTl17aqNpcDde
zNUPCS0lVxWUCqDN62OZVz3y7zaQukKM4zmGCuzizqiw7WIRO84+icYx+C+fEh1w2XynlLXUGWpS
gGWqrhS+liB1dpzLgG6ICcb99/0vubo0xLtkQMeZXNbW0ryCe1iQ/NqKiGn/dBFiqzHkq8NeF2Nk
HxIAfFtaeTLCWCak8mNKEn85hrK4enlqlOkEXZs/OqiFWGpSdLvAntuDM7tTuu/p/30Ebhc85Ela
vVBXrf6+v+q1u08aQjGWZJVMdbGhiCjh3ekY+Cri8fEuEKpWMewrQkanKuBWamvXEHPGjv39vuG1
zw2kmYWDAMbNLWKvZEIbOiH5991SUY8E6/Be273w7APN4PZbC4Jt3ggSVtdKwIW0pGTeWcbsalUZ
vSOU3BeFMySn1GM89oOiVF3zU0nmCErFRiAotYPCLt0Kctdt4wkklg2PsPjOdVZZgwSf+rNBRSC0
kty5IEAi0TluVvw1ulFr7HoDJN1GN2zNQdBUoOfPoPntkIpqT609KS0V9wRKS0S/03a8uDaO7wuD
Okm0VaJeA7CA6GKIC+AT13Y5xFW10Dm7aULdvRm079YYPZqDTtVd7cbwY+Q06Y8m6aMPieo03/W0
QJzF0vOvWjdZn++fsNtPzvtJ9YyPTuefB+baV2nxWDozoEFfCdr6lBmKc3FFnkSMIcGfuavAlDAi
4I3ty327tycbu6+k0Tw3jEcsApoe9EXcO27kG05fnfXMDJIjF9cS+yzuZrnVVboRj67gUqVNhmZo
DMohlYUfUecRIiuIIsm0RersemfOHnSKosM3TzGaZkdryXY+jLHXZqcpSH+RJrReuNOTsdoaU7x1
afwUEgCEvGka3AxgOg7D9VbnxH5Sk9nMTMr8roZ4jj/kNVjlYzDaozgrqNOTISi5u7dEajrn+1uw
cgj5EVArMB5CyfaWsp3SQGHlNPSdhAgWku5S/FMYnbWr0tY+OjGyBYhpAlrjEE9+bA/8yyyEypws
pd3kELqNBiSvp2R5gRcT0LC8o286bJU+CwhLx8ifR9eGAMOstPxELQ8aw/vrXjUk8fY09imLL+9e
OanglrQw8uuIuV6IjNN4OGVO1mzhajYMLZ+NRm9sq05qDBle/RBTpICnGeKeamMj1+4SqB2Y8iS2
Hody/eXcRlXT1B1jv03hkNtR6VLVswn313CqbSb9YUFU6y2RV5ksXj/KnBqGUJnYYagP5s5rozWt
WqUI9dgP4RuJLswsj397WhZ+GstizM6gKqJxZwxzfy6m2k439nD17LIQAgI5RWkvSW712Oo0o64R
c+y78rtjRMPHPhKhdRpD6kO7rI1g5A7LxJ6PCdVac6eN/WAXjDq42u+iUkV9uH+qbp8QvgcRkSE7
j/wlHe2b4ytMNQkCr0r8ZLCK75k6N/RakKA72jn36L6ttYMFyTssqRSZcGmLqxK1ldZqc5L6ghmk
8Qn2Fx0q8qYZva3iz7olKYYhxUhvgZYxHJMiallVaNrToQI5K/5FeKLa6qqsfT5iZep3QAv4+6I2
kWR6WztKCrhHzz6pY1T+pfTin2menHDj6KwtSdIiE8NyEaiEXG9UFkB0lyPr7PMzhuwIC2wHjzl9
gXYDebbm4yERRPSFBwdYyOK5yW1w8AWc734cRc70xSuHLP4JX1Wc7NBgrOJPqRv1AUOIat2de0WE
z2Kwgy3SnrUH/u2vWDzwqtEj/ZDXiS9Eqz70bgYBYU7gfBBDY36wMku/gKzo+o2Ua82sdA5S0Ahc
4RKwkdDEtboqSnwnGor0EIah+Qg/j/oHOCvE5+YO/oqPTMvOW7TxawcJynYwR5Kg56ZnEHcDovC1
nvgx+PgLYEriF91BmEry2dtbkPJVa9TRX0sQwHEXEasXTczFD2Piw0uWHetp9L56cTVRwhvjr/cv
/dpxwruD2ZL4fPpL1+e27IvatKo0YVArgjgSIYJK7Jg6TZJ92IaWvm8dAxBulaZZvAuZe92rWmS6
X+7/irUFw0oiExJSEnD717+i0bpu7pnA890A1qW9OsZa9bnM48HZGX2Jxu19c2tPG5TQ9K5fZ9eX
r4zOTJoYMp7QikLP795Svw8dKgsJpIzfwHQnG+bWV/d/5qTveOPEw9qctDnPUbO1jbQ5olXneJ+r
eQZeQXIbb71ia5fktaQkUeMy5rk2l7fC1RutDH0b8ZzsY66rQQu1JDo68blJPOWHE9SDdYyUxq5O
9z/s6kopUQDo4P24KZ3xDE4jY1HA9S17+ILIklRsUars4BZwSt63tbqJjEEzcCinE24Ks9MA9rbB
VlRrwx4xNetSV526A6YfHSJndN7dwJbjFirYbYaBoVNZeHjFjCfY5JTQn02zGA9RbofeQZm7cMPB
r31DgnfK6RQmeE8WDt4ZBHh7pUv8VtTxc9I0uSy6KGle74Wud/rGstY+I6UXkIUgcAFsLa6el/d5
0NWE6yP9J0SgZtP6qUylcXTdIfk+j8bm27G6wFdAo8uTTGR+fT6NlGKoDUjEL/KwP2V95FV7JS0F
9KOwAR3un5JVYzSWZVeNB3M5yIZMQVhC7Bj5kW40+RFexXLa6XCaCIjxYKu6b231YwKhQhhO6iYt
0Zp2i0x9EzuRP9CieEKyoXrSQGweQOEk1j5WY2LF91uk/AiySXLck/Vef0yN6Zwp6chvoPwtIPkR
/1pNkH4u6m44akMfbXzOtQW+Mbd8mRrbVroS6mi/RBTrUMwjaRycGEfy4/jfmWrC7/+yPDkLZwHR
vmlQdiOD/QghsX3QNf4CCPdkTTbyekVnT7ugsvr/4KppD1I1JliUYpfXn7O2g7jWaCz4vV1o075S
6umPNhWBdybSNx7vL24t2eEKWHIKHyaRZeVAh4pqGKhY+JlWq0edmt9DBcz+Ykeqp+xcoy0h7la9
3YwE0M/7ptf2keIng8TM2BO3Lo4N4neZirpY6k/C+CtTRjXZ2WGbXkxtRDM1VLM/79tbe5OodfJh
8TDUWhf20jRvrUIZGc9w7Po3pVVRHPIyLY69XRoPhLPegxc0+ny8b3bt9lPy4n+SyvdmZhp2Fibb
nA4gZTfqj+NAIWrf2AwxFUml5Bt3Y9UYaYaUZGbofskXJ5wybkM1ykCp9a3PBDQ3xHL67tg4Zjee
/sPKwKKSCQCaAUJ8fVAzNS5EYmVI4oSMSkCsmn92lYyGUWtF/yWgeMXfAZkB3b+ccMzHMJ97GMv8
Uenq+cFBJeinXUXFC6RG1k5MqCTs9D7UtyaeF4dUQhm5gVTVOKOkOkvgU0po6lVKRL1IzOpFL90/
NbONkK6YPw55lW5Ewosj+r/WHF54SdAGRHrxEKaJAg7EEvmTrQ6ozIbwL+u7Cb2d4FhpYbNvGZ36
MNe20W2cm1vDzLqxhZRKOfgMFV1vZR0FWZyaY/6UBNH0IUzKbx2fuWXkJdAe4nQkCKiy8X2tX1ZL
nZCuNiAOsC3QMV0bzZkgDawiLJ5C152A/mWG156y2Bzx6lZgoPU3tOXGW7W2UOByMFPBtgEQd7HQ
vg4DPeHgPuF7tZORtd6DaiCyFSK09tJOdraHan7L6OJWvi4Uqhhmu0lxCN4WRsOonxjiqYqnejLa
Yx/PmnkMw25+SkB/bE1Vm3y1N+Urqq60NwyTji4XBWmDxa1s6zgAWmJ5x1AD3yJp0gOGc3N13Mq/
l1cDQx64aQr9VIZ4XBerqg0tyPq89Y5RAGFLMJnmF5TH+52U9HoWrig33sVVe0RrkrbZIktc2BsS
XVOGyvGOSVk5p7bgZBbkZUdAPOOege4Nc8tNe12efPVlpk+FaHE6NfyZGym6d8zcqv4RK6I+VsKO
z5SNt2buV7YMtBrrQvuEoG1ZTtVai+HIxkQcIS+tQxnqYl/o4p2TJhwMGqU0GWVREdzhssNp1UMS
GMXoHUfkynehWdpHM0JAQdeK/GQrkHmVTK2f4eDRj/cfitv1YVm+E1BH8PYuOTfRJsz1wO69Y58Y
3snWhg7FvnBramjLyuLg66EHZqIT3hE/pl3ot9mnyEZX4P5abk+hXIs8f2R8QArksXmTSKeDZlSF
0XhHiGCltOJgUrFguN+1RHeMRevt7ttbW5XEGFGVkO20JbMME251YyKQd2xnJznFM9ksxT39dN/K
2qokvteifYTUwNKKGqhVI/LQPTazaz+kDNZFu0YvHPrtxkRkDRblvetC8AdIPVg0TWrbLVEnqjMH
3Si09DT3bvkk7Kl+YgY6Odxf180lJlJA+gI2GlwVR36xW2Gq2cJIkb6qZ73eqzZv6NgUyRH8zxYv
zY3+mdT3wt3ymsEXAjHa4vwpdqUorY6CUBvWybeMLunZ8jpl3uea7vww80684P/jo9G6UQTXtxU8
C7u1f4d526E9BPOquXFWl4+d/EVMR4Dk4htD4b5YfTVniAsEQ3ryojZ/zI22+DASMx1of8Agb8/a
hwmK741kfu2TvzUqj9rbCxKHZVPBD3OCzLY5Ca0JDoECvL9PUOh+/+5SuSejhkJEkpdfm7Iavq4S
YcqMyhgOGmROUeEWU0E1OCm22H/WFmbx4EnFF5qbS6rJLkg7xegyhD7amPFqMgXXphLptvYJ0Hy9
xYJ4cyXZPJmWSWJ6+iFLevQegZFJ5EV6Yjg5/qRCFMakEBwsCewLpzxx3gkl0uRhAdTDymBd5ImV
jujNvoFJCHpT5xWYzFqHnXQYj/BqFIc6JCq7v2+LpFOaYpCAwRZCMAleWtwUPTL1sPD64GgWTuh+
65mdzR+sNCqbRzOjrbvPEBrRO6TRLWR++npAeez+L1jZSxIkCRfl/NBYXATaqiaM0Ek65agHg/Ur
aOxEO4y5Ub0EVlyWG05oZScppLFMFXAqALRFQq+GM9NBQiWSSMsRgEsRI7AjHIl+T7ph8OAqa+Zq
A+J4+425GOSBBDAAjRk6u97OIkvhCHJlv3/Inb2ez+JQDXp3mhmNeeHMdgcRNhFUIlW4sdylZUmU
8npLZNeQifpFnCYCG10ocC6XHCmH+Sw1JH7EntF+YmaL6TpULltvb+t5c0nSCM7E9+2sbH/L8Wja
ekwugoW4XneTOKETIAx6UXPXbfZITtb/oGFiHHvaqhv+Vf633obar7YAAaPJTvMCmdFrWxCutRQV
ov4Str0eHZse6hCYhKf6MTNiXRy8Ok2SL64dDo8iKULnIyGDF57vL3jp5PkRoJnArOEASVWXcaoR
KVmaeslwYcqhfAg8PfzsJZP7Jala7zPAEHGyct37ct/o8khjial38jd5uOTUzPXKBb9mdiqgRFEN
XvM3s9oUc04eo07iqCTaLH4WuJHofeV2KmLXVuWveuOi3DQydIiah8vQJHP6XZudzDoMgB2tP02b
2d49afXwx/2VLj2FtAmEBN4C2SUmUb22qSql1ettNl0KpZ3dI1xDfX9ACS3Vdm7cDlv6CSsfFugK
0d6rrBjZ/rW5vqKmWQzedEFxzT73lgi/pSbvdj/pUbXvpiTeCpFuzw8QaFoJsAjaRGNLZ6xoqle7
UTxftBlPsbM0AVqrboX2qIaqYj/0PAefBNQAGz2GJdBB7iYBGWhLkh5wUsteP5IJjRXE03ARoaZ8
c5ug63ZxHjvaoZmLF92tHcbLAAa+BG1gJ6fGjLRvgQKDyyPAQbElQHnrtYjc8BwazOqUQZcjBF5v
irLoo/FSJ134F8PB4Ye0VH93Q6l85VI5z5AeJ194rrYqTLdORIaMsuMIj4sUhLne8Tnp8rZW6uES
jMV40mMjPITgmL+DGNM+FlGUfB7obT+Zwdw+K5oNv9f9A766cOC1UN3hyuCWuLYf9ICGLYdtoK7V
f4Vi3mtgzu3hsoDfwp73URhn32ujzn6DJSy/3ze+cvho09EyIEIH576ku4pgy+yCkcVn0awc0Z9J
nxpv1Jn5nnpxGCzRIvunNhup/apVkjhJ1iMR74s3YoSjCLoHZ7hEZRQfJ9OZLg56BAddTauGorco
zvjMLcWvJUpPHnjouiW1tSmfqJsCtKZGlkA3EVgClP2THIEDRRWXUHVG3ksejPGxL8fwZKXWsyIj
Pw3hufN/+OBgB3iyyGNJjK53m1YYXhPq+4sSBf1PD4arKFIjKu+0+L4EUVx/EUrkne4blaHj9TvJ
wgFVyzxECu8sjELBImZNuCMPfmOfFYg4qh3kmMGv+2bWtpWwkjYsNAR83sW2MpcueaczSLnbscF7
OROEcKqiVvtRj51wb7Sp9jyhKFxtxAErb4QsJ7rSn0EYvLzC5pSNQRrnnGKnqk5BLoKXoW7+KNq8
2Di5a5cVOzZcOpRrQRVebx8potrpbT9eKgRU/mjrafqml6n7oISZPpwcZ+qeQ73xyL0YGd5w2Cur
5K1nZA1eOlzlcheDGUVLarbTRYeRfccFGi56n5TNB2PWtC018RWvSHUWh8BkAzUrZ/HUG1HmzmHc
Thet6XVykMo4RKbQH0mxgRTF+S9ddY1/7TH5wzSS6p93H6TXIji84tDQwUB6/ZVtkvi515z5YvbB
FJyIKZkn28VVHYT7ceq86GPRx516cAC2bvGJrOwwzLoAYehUSXWsRWTVGQnDiOnIc4xIjbJDOC6a
P5rzFINedqktNAky06pQ1HqXxH2xNW96o9qLk8ItMohJVo2m6fLDd2YaDFmjsMue22Op8CzlEBpM
Cj8VejwX+0GZsjLa1wAFiz0EZ6H6WMxaUh0oQNg6tLNJVB9NST7/Qy2yuL6kcVYeOn1w1H7j6Vrx
K5ARA1NAqRvA5jKCmCX3YWzo40Vthsl3zcDcO2qdvLO/Lf02/VjmhgzuHXHg4jj0SLNZWpRPF0oL
iXPUZjU/mgYz/sxq5ElxHq1O3cjeVo4/AyFSLJ5mHom5PCVvIl0ohqsk0af54lEWQoax6ftPc+Ko
nwporZ+F0MICMQTHqB/TyB5+xo2KjMj9S7By3elYQhwCKIMKxLKPYDJzrwgrUfkJPdNEatrFfwRI
ANYw9/VZ9s6qkfzGeE7iXjBYaOMtnoiEEUDQvrl6yexyeqqM7n84u44lO3V2+0RUkRFTwg69O7rt
dphQDsdCgJAECCQ9/V2c0d/tLu86d9wuiw2SvrQCXKLtLkx5Hinn18BX70QK1Gu7Ssm/q711DoMn
AxsaCKtdSES3Y0di84FBU/jFj7R/MsSshc57e6V6ee+bQhgQKTZQgxjNvrnSEDGNCHjrXzpYZpTz
lMc3s7RtEciQ14C+QTAQwOMnjzD50ESKXgnC7/1mSOzs1lf/Nq/fLN9uWQsgbxBc0ITMfnLtsltM
htqbQQaBKJFht6JK7W618fd9tP+/b4I/mq9o+MC6YGcYvjk9xAtb2k9rcElltDUMOg5u0PcTIjXU
ABriLXEZyow1v/++7Hv3KDStED1wMSBSvlnWRP7IQg8Hs/X6qIIGTfRMrD+VgQcuF+TFu3oymC5G
gxmuUG7ey/MwesOhxYARDfu3U9zEx7Sj22Z3WdG+YqXej86MvsAUZB+HvNdd0a2ghn9doLHU3mJ2
DkBjD3471Aab4D/7j+1nGINAjHxgUQUFojfdp3iMcYBW6S7tOME9s4cJGYhHbWF9uVV2m5Zi89fp
CH3K/Kw7yKI0IvaLOWqv4XbeK/gAy9tlDvd+NABsry81SO/TjiR4ktFb1XerU/nd9MYr55myE7Mm
qjIvFUCd6AlddMesuMkXtFGCjeJE/n17vHMagNpDoQ1QAQQX32JOW0TAjmwhvhGUwU4JOnM1bhu3
VVCAlPdh74MjP46tunII39mVgKDglvsXw/cnRLtNxYjpur3Y3Jt9UIqFXcsenR1ai5SMCTS9Z/gZ
ksbIqosDdA2v/O53bnX0IDHjwTAaIj9vq/3IQ+dOQxLx0lo/PsjGqWIi4I8SngX/PVfdjUsw7oY8
Gvwg35zAWJhpxegPMQxWvhc7dyCe4UTKYsOFdxfOcDItZtv1HAIPUaSOf//A755CYApwDJHEYaz1
JoR6o4hnzw/whYOVlWtsk/sg6HtREBjJ3xhPqApEBPmQ8BgltkFvvUiUADPs78/x3gvfjVVR7wHT
BYTV600/+EIFybxv+jiAyd5oWUWlDWFHz7wrP/mddAitHDRTdhlwZEXh66UiGNFosKL8C4qt8Eml
w1yHLAie/v6D3gljr1Z5c59QNQGWsWCVJR2Cz4sZmi9jFpJDMBFoMwaaPGdjM5yBsZqqCJ4cn/++
/NuDCxYwtij+w39FnHBRv/6RyARZYoizl35q8juSDepLr0z32becdYgkYT4WUFWOr+Qnb381/K3g
94PJCMoKmF+8Hf5wzHymEOqbF8AoHXDpQOrkRcSUPfZ8kbqyKZNotEr1rBayTtXQo/t1hRzzdivt
z7CnnyBcoJr+487Kg23ObR9kF0u6FTQHzEzjKpg6oDyGfs7+I+QKuSemmQSiQUANoJP/ttYccghG
g8OXXSgy/k+cd6rkc8Mvqcu3JwtjVxDpyDWx97fZwr+LosuLd43PnL69lynRnYzHkVx64I/KXBIL
dNeyZM8i7qd76HJmc/1fNxSoz1D9BaIanxfJ/usNpeSMT9dKcrENKNe+XvRTa/zpkmhvZtXkzeIZ
av6juxIJ/tzHWPZfsiZabjAHfbNsrxORxENLLrQLk3MQaZhoIwfNn3Srw4qPNittk5lr19HbOwLv
dwdb7WPh3Z3gLYhGREMK7fgce0imGqIzWZvnFU9jeOX8/bW+s1mxEMYDgMbDJeBtHRtPulko5L4v
PEMDBuLp+qCaJDxz0I6vXAnvLgVwBC4FmHX8Ifo0CxWzfOvIJXG6vZunJAQ/TclyC6m4slneWwrx
DIUxpocENMvXm2UGySsD7zG/SJ2ou8AftgNgUMnnbc2uOby9cxLwW/b5746PwIDn9VIoCnNI3fP8
oj26Pkwuw/GDCPdla2j7OEuTn//+wd7bGdAAAXIc3eUdBfJ6PRMIaLxlU3DpWL8A+O/6n03Yrlde
4HvbHjBKDH3RgNrxsK9XAW8HMBNkdReSCTiKWz7PQJpkS3KWIPM2xyhpxuMaMXINnrF/mf8tQ/aN
v0vx7XiTf9t0rxfOmhnoUN1HFxkugSvgn2hvYlidnebEC5oSAMTwyFPf3mo4dXtlk/CrGNa3yd+/
jwDbIvDGoOTzRyUkRuydnKbhZdMqBlMszkQ1DWI4TNysUH1KB4ksoWMD7OAHzJf+/n3fe/PZLn2I
BilA0G/JwRuuAxXHNLpk7QybQCOn0zrigDCvnZ4t80gxwwj4SvH33qbab9b9R4ON//a8AHvjoZ3V
BpcIsvEVw9juB1uE+vr3n/ZHroc3C8svtJaTHTWLpO/1x/VHQVrA5sPLOObdzYghTZ0uMwzVvCWs
MWPPAG3z5L2iMGEfFutENbP8mpDyOy8YZogxXjH2GNSh9rvjf3o2YQLZMsfz4GKSeI1pDfvsOS4h
YMKDkpvI9Eu9Yn5FwxKMN5yR8u8v4Z3dBYdw9IUx/E7SPyhXLFr1ms5+fNEbpXeMk+AjFUt2aCFX
tZTWGf5PlI1eRYi+1pV+56pCT2Fv7uNW3D/E61+OeCJm26v4whgIAyfI1emknMGx+RLNJpFtrZbN
D+mVq+SduxhyMPjmwMZgWfIG/dNQlfsbdIouBjJddZO4+QN4DgRE6Cg9/f3dvnN5oI5BLbMTP/fm
++sfCDkFKjcpw4sXdaM4LFO4pdU6URknANhCnrJsUVAkD1vsjexZwQj6PG4yl//9NEE/BB8Xrxof
+u17hpHEhOwoD2GNnA95sbB4qEkmY3dlK73zPSGYgS8J11MIzb89TsRuIZljFl0WltPfAg2pqXCJ
mms6k63Q7XqNUPzO0dnB/Wh5YhyHH/BmAzkCfSQRjtFl3Xz3fdh6jAFn98RWSY5AF2+3rsv5lXbc
ez8S58VHGN8Xfot3isNVwxS4jS7DDD9tsq0x8EbAxAaJjmsUxtdA4O+uhwEvdhAKcPQ/Xu8hqKoh
e10hlcq6mFVZExuQsaaxhBDncEQCo89/37Pv3AdoboAujOXQSc735/mf66hHJOi0k+llaNYQsjbo
Gefma9taomuYTgeGnpo5x7AX4vOtZw4blDOvgTzfuZjR9Qe+Kgerdhcy2z/8/zwExEiEbJchvRAV
EynLgAet/LRxnSHFmJjyb5OuW9ewXvJu7D4COAIlv3IOhdXF0Jj+Wvr750tB2QQLMBQ36Pz+IW9p
crhsWKHSy4gO+1BTMeubvkvWkkZx/9RDhemJzH3+QqLx/xH+sTbg3RgooSMCwPzrd2G0A0UIm+uy
DW41JWIJVB+pFn1Wer6Q6+1GFraWaL8FtJiBdf/n7xviz/sSmx1iOIhMmHtDxev1+i5cRMC8Jr7A
2lzEhRv5dly5S7tC+dFw5ar688bcF9u1JgGEBZ5if5j//fBdiEgYj8klG5mtSdeOh1612Sna5mck
IM1LDnelhzFqx6PTazdeucHeXR7vGO3OeG9BvXnXTDOZwFwpvmA9ewtEGiZpPGk+bG0ArQfbyPtW
Aw5bbdkgTRHPqICvpFvvvm2IFO9vATf129lUDuWwLHMZwnHC+UfrDx/mcBNnZsy1g/7eSiCXIvMB
dAXZ+5uDPjnRqbQl8cVT7QlODs1PymL/EK+m/Y8dPeBDdsQEBChhPoIv++YKQ7hVI/SEEkBV8lk+
QnUJSloHoAa4eeSthldjBXvi/AvwnD69OGjwvvz3Lbx79CD4wZLxD2swFvXdkKg0ufRuiy7TMJsP
fqt00Sr4Ov19qT8z133gB0Q3Zia77dz+9//ZwL3tIy3WPLl4FBpoJXjegG7TNBo//32dP8MChC/R
0UFfHFH9j5juYFQhY6myC+rl9hAQ8wRN5rUt+saPCtG4a42s93YLemcQHcD1hw7Pm4NJJWKh0liv
iVdrinmOUA0t2zie0nWUVzbMfsxeF134cSAF700ABKG3k1NPyUyhzMkuggzpC8jq23TJ4arCf1li
4ul7uEG3vJiaRcRXot97rxUXDAQY90E6Wv2vPx9Z9Jb4fZNeJh8j84IkHimlSJLS40PXF4Hof/z3
74hUCfcrRqU4I3vk+Z/9MkUqJIKS9AKhIrmcyBANUxEvA31YJ55vNehS13pl771dAGuwfZB2A870
5lOuaiXRar0UGb9Uj2od11ObqfQhkXo4OUb9uRwIG6/1Bd+LobjPkA9HyCr+MIzBvdlDChE7KJti
WS5ARaJgnfrhtmOyq4JksbbeoEXzbLT/H40fELbREQE2Eq4dSN0QTF+/5VDAoYu1jFzGxtNl6wav
Zrxlh0358M+DN+GVbfTOaQF9gkCVYFfF/SPx16Ev5sDHemjqJmcA9MgtVJn4ty0iwZXu7js7Frtn
Vwjc3+wf3d3MoIiNlUVnLpVRDY86yCI2oIS4IVjBLsquEYveXQ+dR6Rn0BrDSOr1q+zWoUmzBg3I
cVkVeMlefu9SLn843873vF+vwcLfe5XoJUOZLAIjB1S31+uxbIUtt2dTACzHsZrNgmjcAfhpIutd
g/f/MWpEerfLHe65Peh00Lx+vVg3cjkPOc0vEDFPDgtn3kdOOpivjsoeumSaytiLetyymV2rALqf
tMiaJPiMpmx0BTb153HBo+wTv12ZCeOXNxdDypBjYw6SI1xB3hbko/bzaJNgrR1bhnMa2OgljhUV
B2gmjN//fim91Tne01yQuoDCh0EEMKbRmygWToSGsJ3NL4MLfVBsx3Eutiyfv88+W4fCxHw9xznX
tdcITxeJyOAkmORLPFQ2XsnnEV4/D5lHrp1jXFNv9h8U1pAMozTZzxZmVm/rIaqk7MXkQZMyCAEQ
EknfRyXaY8tStj3lUZHyxh+q1drsaUpQ6BfLZA2mhxq2eFCV2qaxSrxcf4KxcBLVugUOoMwjjboq
GkQyVWkAGagGeh5J7SBNFZXGxDDkhRyVqcA7se5ln/OcAjl4XrklTRfZEqqkoVnKrsshXFPyOBwC
XRqISFFdbI4HnSvXeWXNfef8sf+Made0fqd+qNhhTJEjnMBf6dq5kF2aNC+eDqclLBoeZQbyMINn
KVx4yDRt/6xif8mn1K6bl0J3lW/bxzieKLszcH/Whxb2z/5XtBaEfZBMjOwcydjLvyRbm5FT41sM
EYsZISBYi1ytzXwU4AbCfCp0NOc3chpWiFR3NKXn1Jcx/GNW0gSPCVFAvPZSr7JsGTWpKxLwsiQU
A328Idf37h/NfDvoIohdJ892CsHdyi2Z2HGmm+K3lsg1fmgpBP0v8FSO2TGM54FAJjqE+lYBqjM/
KZn7w3kE49R8AjTD8HIMhqmpw9ymMcT8JtufGEGrt45ggGELqD0kycGb5obUsFYIeInxD1VwaKHh
/LTpIHS/ICAURnfelsC+GTTgAe5aeWL5dO8ZUOuKlWAe+ajTtHW/Em/q2YHAsqS9WzR8Ew6m9/zl
KaPj4I59Cn3mClT+nU0VcJAILkC3rdScAX91eTkNgyFf4MgozD8Ya5sAiuspKsObIYUC8E8YJIxC
VtuyWZbUG/jWcSkUzGHnIoicGoaCtCNteQF0VqTD0mDGtiskC3C2PoUasnZwaG68Rdzlg5VNBd+w
hS3FEAnqdVAqgrLVrUtHjNc8YZbtFII0hH/mBiYkKzERSlt217glm+6YBwoaDE1TGw1BxdQYuJPB
PAsWzBPwoN49jfaBexktfUrbUm48VZ+tMMFw05k0bg5jNADwVzvtdfSUGIhhqBq59AR1E7RZybIV
gVVbu4Ej7ICsq/iEQ8qLcW5kejPmGcjEDkMScYYA/pw/BpJFXVoGGga692tD6fyLNq5nJbQ9ujmo
25TreS5hjQ3QT5yrtIfacuPhYsq3Da+4xFyiheByIFrM6yqduGCsk84ZV48eEKmF0V6effegRrTj
EwNxN622E0UT9Ete7HQj/tLPntH1IiV0b3LUuWhw80n2L+jJEA/y6c0iD05huBeWUdim4X2GEaer
mnWOw1udpCo5W5KhlKoGAQDJMbQNV98ajiHBzchT4p63YVWmLT0766DoNtfTX5JNGrAeP2hYjny2
U77zy9Dz0/kI+v0I1JOXCbjXOOf8BncV0VSeOl9l+gxqWDfcGX8O7eOc2HnegHalTX4xE01cwUWX
xb96EcI6vPC7be0KFuXeDkddM7/51cTcs98jKeT0AuVPI28myBr2Hyij0HMBFYdCawtdpxh9d8h/
FSp3cf7YTL72b1owKt2l89I5DM+tsFkji1lgeFCFdIHCxoEnKfASEC/m6bc2Uh79yfQ6JUAIYXRZ
t6Hu9LGX0leHUK8hvcHHneRPCamJ6Q5eu571izTufZwFaCC12w9Nx94dQA0j3VAEOlnXE90gSIEw
Q5bgJ/r7PqUFxB59+8FrJvyjiLCmP02hhb5dj24dfZCz0ut90CpvPfty5uYFGyRLy2gzSpfpFM/y
uKaBUac2XP32ZBe5b/dxMusPK7Ksc5dpoRg9pesQdOdlERt8bC2TKy4p6WEgFNKJBd9XABjmc0fU
qA9m8RvzfZQIKCUBGAnaqqkguwRmRKddqHqTZJ5fXC5iyPw2KgZzw6dt7H8DLVQmN2NrrV0Og4HY
1BdoQEH+YSMICsEBYYfrYy7TXM4w2wKks25BuFiyUrquE2XXbJs8IQYq9RHCGGL+AqScb0Wdaqga
fzMW2wfBwsxjhiIH+CX5EMLO3p57AgjafZa26G2Cfg8Jccx9zZiXkBJNxZn7mnlnrJ2lz26zG/vU
Upzqs48K1ZykFzJAzJNEWFYMcc5u1yVtFlSmMxm+J6mXbheNOcgumLv0NnnBBKAfvthBbmkIN1mc
mRNPAFUQCJr9HBx7lVi9FRY97fSoAflZPqDHHIsKGbtAb3KSiUxlAZgaqpVcASj4aNHXHuuxIwAe
FDzhgsB3VDCYJUlk0Xeqgy943a/Ei5YCiGXKKg7KtVeOHklnXSwGaWihISwiTq3VE4KFAny3xLcN
IcHBWZyeKJxEXLE7oeSXfPRFW/dQHWu/JqnI7U2UmineahPxbLsB8J3kX/W8euwDXfNQQ/x01lN0
mqasyQszL2AUFYNKZagqH+cU1u3wifikfSCGb7WLG++4upGxtgZimGUSOpEpc9/7eZPD73lSPp5Q
oNOdP8IWRrkX0bVx35USFbMrbczh/FaaeME3hYdZbh7ckkf2AB8STJd+RJ5bVVwiTprmuYFswQE2
KGoBvGw27XEELzG8p8y24oLZGQiuFTgfDXR6gv2NDEBQ/sKtNJp6EXyooGsAUqYNHXSjR+cG9dgp
D5/KbnAuLAGv8ZPCk3nye2h79pxNU7sicsMO6UbrdUZ+Ro2+9MY2PxWbMYX34JqnattmnizhRZx8
TTpC2L2UI+mPw0ym8ajHHgm4Dw0M8Jyh4XMAsRO2flo2IfqhMGDN8aw6GO+3qUkyrAa489GKuQkK
uS7rL0Y0tJ0JoezbFDX0ZYqsD1gjzdbgwLgenqOINsmDGdzW1QCBaKjq9Isv8iPILnF/0DZT+tb0
fKKnwNNAbiqGMHrDh3F7NlHUmEeliJd/bcY+YAU4w+mHGA1k74MHLcntp+IwxwhEsEYl0r7m0boE
n9NEaxJcfJ/rXz0IcH05xDJ+nhcRPcIA2cVFPoa5ukBDsK/sTgQ6+8KHMofMzNJVPFhSZMJQxkRq
B4NIU1pqA3HEbUuTkwxnE8MUNpqfJaYADEEBr+mfScRqKrMA6rIVSRtNKxHL9rlZsSHLIPP4MxNK
/uoJWZpjmGthvzmeRcMv66DyWdqsT7GbWxn4poL8Jxx72g2Ty29IMHX+5PVKbC9LCIU5IHep4ScH
2RxIZXKv47fIkyQ62XOPZGZCMFfI1xuVPSG8Mf9mw3AyrnJiY11Azpf4B4bt6ngR0S773QC7heIs
R3l4pMCuyKPqkC2XmxVND0zAGuvHcMII8VYHctu+xB7GVoUUehtr2E/Q/NQLDA2QRDlKj51OaZRU
iocptk8Smaxe4jaDcZaFQU8e4Bq8XVfts2MQUy9lSO/yVBR6TfwPQz+Yfzp/5GuV4Ek+9pGXLzVC
WBwWKVlX++AaG+SoomKkCXBddzZnlYO4gSyTQam+6u0KfXuMl3lbdSqA77RHaCZPAvzy/CvCJ0/q
DlHKO2KYZlxTON+fvGoTIIRhVk34eOwjMjf37dRH9HOfTdlYb9Kfo2O3xb4obZsk0wGqNWy7m+2k
MVGS4yy+o2uih9rLeoQ4GuE6+6o6J8LzjgFkIClsJj/RaIvE5yhe0yPcmydAf3hkNS94b/q2zreU
bY+oLLKtQs5IOkA1VeDOoQRxFNUiJJP75uIL0lEc66jLbnCDAOpaJBOZ0rLrlT5QQPnXKt1yLvFG
wwWz79DwpoKfzpaVoNq16uhA1FqKmNCefxaTH60H7kfSVZk22lY9EQ3cbmA7458NnOPSOhwm6Hd2
sgcdMeoTaj+6bcp8uNoNwpajgBK4jyOEFIueUFdZs3x06KICSAGEdr4B2jsHC9eF16V0YJekMVmg
Hr01QqjdSrglBiEa8ynmEcNK/JtsGYK4apSaiUFJ3NIMCSxo57fKrQH0uHAVQf0vNvIftvSRAmEw
tPYu5ZCjv0ftPMY/WnxRXmlo/WO/rcGCGo7GWGrOR8BMA6PTZ9sAfVp1WqMIMpDf+kIAksfZm7zo
i40jZs6BagYMa8J2i84B1ct0I0PY0Zctsf1YMH/On6F4mHyC7bf9liCX9QujVohKjtpKAm5KYIca
pziayj61lHyHZ5zflZ7GzAWM1MFBS1z20TlyQ/zEUW+hUTIHuTrb0YNFmArGKC0gHGJJJScxLwUz
HuRGG5IbXnnGGlIKKdYH3QeACQWtAbJh6JpwufQitrgPQBErOvQnu8oG0dQWYjf2PRnW06hshYy/
oOORs4NgZIlKyuWoSgVpHVl3TgLDFZE2i2Fa27djMRKeWtj5cYQ5x8GTnefRT4s4XMjvfJ3p17GF
nHiRxW36259y+iN1mePl1kGKKsonGeBPjb1LvB2Z4A/JmiHnyDuvlnlMhyKUNPmyYSD8uzUrX8sW
Lh22TPOVf+vh4o7SieEaqAAaF6h+ZDc2Z9f5Gt6vAgjiMBpYAsQnOirVEjNk+/CGj4MigtbCj8R4
myp6DJlNoaBw8TGdUJwULDRpV5t+yDwg5LKhLzewR8G53XQvK89bZg93aaafxo1Pedmgi3HrrRC/
K1aug7lWsaVQRkeS6RXRbHeh79g2uhThxFnBnR6DkqE4actNTHlWQF+xfRiNb6cihRChO66oQR7S
vt0h501i1gPI9bCtRl6w3MLtCuxbE2v3BURg1H1boxy6A8pA4JpCJuSjDjshyi2L+58ozwRYwt5k
p5PZz97tCoeNoAwUY7BDW3MwiXM7B48kcj3kEfx8ffTiuNcVsxYG6yPgUrcb1GjuQJsYZJnjgoRo
IZ3l73DuUr9uYA8lIa3kiePCcUdXQEt1c5lB+x/B0kBdtRgoyuLCMzkmpy4foak6p1P422OwWS6D
GTIqJXbZMJUrNF4/xHiyoAbWi7b14lvjqpZZSOr1aFpkRc80/yjH0GwFMRLRoZ2R0Fc0ZcFPHvlm
rbQIgq7q0HjEs9AuRWgGkOpRRwZuWWPqtd9FuIw9aL297xUoaIF2T/SwVcgoF3pwKE7uALVCFxTy
tgkKOgPGQw3xqnSFSmsPygjJlvTzJlBkL4Qairo3XV4wJx+TIkpcFOJ2dpGBVp4PfOXWARrYmBlS
Zfm84AN3M0GCQ1yLmiCIOt3gHe8ZXAgHgbYSS/or83aKKg8tK8M+U3DosDg3fvDStzPZK9vkh2Rd
8M30ZKvyyUJWx2/G7l6vaLbgNmnIR0XtxA5TlCLgtkD8qEIBd4MeiHDRF4iVBgOoFIlEWY7ewQnH
bIxwUaqAF/M2m6joIhVn1Rg6S/F/b7yGOJMEyz+CUl0B4FK7VYGjYsDbQZgoZhMEDXhwPAand7Qp
ctAMjhM7oD7dikb1K3ioNFhVkckupBAQFJxXwUj8+5TNi4/g7EMcEpDpPCxp2uW/4kgwcNlw8X1h
YZuwIm0yaC5m0yqekP8skKuO4O5Z2BSexEWIbGB7AnixAUDA4rEUTq5CZyUaoCK6WA9Jj5RqKzM2
mPghbYDoxRsJwgPY/ehwBdxPmiphI/uBjCEE80Zp79cm5j6pzTClzyOCMi+FbiXqa5+0v/1uEUuN
9pP9xkOhRcU1qrZiacFMKx28T+ZnAJcpf2izxcz3wo/UTbam7Jl1E9GFaIPuTiNIjwdHAPO9GRaF
hxx1FghMF3QjazryBjab29KVnZFDguQ+wuQxRh5/6tFMzEoIroOHB0J42hTYW06UHA2J9gA42yAO
MfpO9oD+IYoWAePVAj6eDnFdrE1bxpCLXkqagMNbI7mYusuAPjOrfUxU8o/+6hr0NdNtQKEIGWa7
eYzUCnqXqPnlwvs61H73lDIv9s8hTsxWghg76p+D5wMZLYYp1reBQov/3GhwEE4NczAJzZELyAqW
t9OzjFyHtgtUmgCyGEOFrjCq5KVUds5Qo8swvrOYpgeFGaHxAKx1moRHamZ4QdhVt/gnSxbTM3IR
45eEe84UfgSFjBIDU8yaghHmSSdpoBBXEpaAp7O0Mf466G2VcBvaLL/zPDcu1RrHOMEhLK78k98B
BMgmmfZHSKF3HcYgwByVoDz6eYmKfGUFBuztfORKjyi/8mlLvmRJl62HbEY/qBwW3fEC7dBl+SmZ
STBQ8FB7lh0lGa9GkkBDs3BkZAQbwBfB3g7+N2nS7qNDTdM/ERduL4CvMVlKmWKpcYENxl3bobt+
HKn2nhd0eMNCTXximECtIhPl6rwAZCzRpL/jUCLAjVB/4YViOUrgEU7XOPeA9nj1hqrIlC6cw7PM
F6WOI2AXLxSYS16uFHRuFSbCHZpETy9Tn/dLYbHTumpAvcehPYKBTo1Ij5ZhJOY2q+OMZw8cfi84
wO22+Ic+HXDb4bqXdZYzry8xWrAfQuWRLz71SHdDqNPBY6gUR34TInmrwU6epwJRRUV3e9dWwQDQ
OnfOAMj6wMDZmKttbgEZ7TkO5SFwK+TGcaT1VuYtat8zSCjNo/IXqmotk+ADYm5Oq4b745d504kq
3C7bcmFwAI3rMVYoffItij4M6JayQsIh+EefwTED/jW4BECg1hLtCEbxRyrbMCp1Gqsz/BadLmnM
9W98e+8frfNRFj3ygd/Qu0RxM4rODYU/xQazCEXZrhuFGcIh7wba1Uu/5rTuxk2Qcsjm4aeInJxr
CcUTxF9n13uxJNGPeC98itmhfDiiGOAUg+JB3IwEtXZlSRs21SZX/ZVxkX5PMQ/83QRMfKe5B0XA
pvGmoPBdHJoawQVZVTdzNMNmDkGW2x6OSzUsAmdR9egH4Dejqitk0tuHYZ0nXi6dTZ7wbTOLwxyP
L7HKRA/Fk3ZXtm3X5IWj2AlKIp2Okb6mmS7xbFwcaD+u6BvOBOGrgUjHWIjYtabWuKHv9lP5CQJY
zVQSsM143WCU4Q4pGj3PymS7SkKyfZrgImQq1nOnTjY0+hk4lrGt4mlxj2pGhKvJKLS7MDSFbY0y
C5+LQcAhL/nqYRQUwh+P4rWvcVemUEKYyqVR0VZKtEjGeoKXz1LkGkiyIjFDi1INAsV4z+2YstIt
sbvneod7ceS+Bh+1yxVaBTPLqmxSpOqGFaI7KQQYD+glhPQQ+7P5GSCmpzW1nJ5XyIT11WgwHMFg
boYmzta06H50sWgPOh7xBkfo1opCKNY+a5Gip469O34RgTHIlbZ060sOkUdZLFqMj04xpSpoenef
MGr3WYkp9/9xdGbLdeJaGH4iVTGJ4RbYo2c7tuPcUEnaETMIxPj059vnJtVV3XHb2yCt9Y/7dzaz
GKWqrgeZ9FURvq2d1sFJ7zr7FXWivi5iMNO98r38Ush89Bnv7eW9lItxkhJlxQq1ZNotxVdE+7Yp
8vJS7TqIjmFGQHMiYY4Em53Jr2Ati4kl1O1Ve2jEY2fYhyWZrTG/Q4VUDUntO1mfVlw0V7ZhTeJA
MLgmbUY6X5JhQ3CS6KHPb6hb1Fl4CMA1gVDnDiq3UreSEL2r95GgJn2Q8E7MY0xiZVopYd6Yp7s5
nl36LOMlrxwM31jO/7lZiEW4crr9gR98zx+kFPlyLbaZVd9ppPodksMk4mEGhE5utbwPFFaXnN1U
Zn/1WwiCHhYrxWelrqef+7CJLN6aUGfJBDaxHRXmuQ9rxeNpwcp9Zbkv3j1lZb/pDRhD5p4KrHrb
I4y6wK9VjEO4s66DqzpqKO1c3rnMpHPielv7vg8q+7dyAm8xS3T15OEjdWNw/26KV4JW7URZtvgq
V0HGeRWxAibIqPfyIGhHg99zu9WJm6wN66SZxE2gVznAT1UfkXE0+zyI6TLjIjx4Zi8Y9bZe+rE/
9aTzdJEKihQL+TSmoRtCJrIa836s5bDAjAjZNjGWJz2nyyDZBawh39yrnLSwk3kaQYh6b26fA1q0
cNyuhm4vYsSa/8o1atEkZc36M5j7RR03GYk5BS+as4tQQ+s8CsSj9VH5gL1c10VwTzD24gDhNMVP
eyLDkMHX6RrQAvZE+hX0Nh9tr7axdvkWN2U/27wbgd40c+e2Fp9uz+N3DPLc6Ljb2/w71OFOmLht
Cr6sCnIvFdCl/P3GWcJzwUYTHieZg6CtduGeIi+v85OoIRdOQ9/286PBTRrETrsAAsJ7zOzJA5Ps
AeeQDhOm2bJgf+OMPqL7ypZzZptJM4c49o9yDfL9BHbNIDs2+VKlAdk161OBIZg3p26AbW8P+itO
p4Hk+noZbC4JGsVrXnhq30ACo31ZYuX7S38qzOgcmtzT5tj1E6Xi2xT2VQyCEFln36vlJ2cqDycl
ERVPX72oLXb9SQoueIYSbOnDdtdXgwGhXITZYgFiVcQGlg+cXpVrSYqgCaNksfxCJ06ZMz9GLMt1
nLURoXsdyPSnw9uapevg0DzRrRNVXjx6/KmVXV2bcoze9k7wOiN5A32c2/1m4PLW8vcGhcNU0yJb
OORqc+xzaQ/bzlQns99uExFK6671tKdWIPJrQPrOp8lzVMx2OLAnoC6J6kPpL6ZnrEdygc7NIoC7
mudCJDAL8gNzbjknxBdUezpNjvez1Wol3Ea74QMBjQzulr0M9/AXnTpBGtrNNQxkVj2IZhvVD1xm
WpwRm3Dl27s3Q/z39vYVFZOGE2uIXLiTuijNJ0/E6MSDNARnlEwOYPOZs5Q03fszhJ/buOWhyPuA
4z4o5vColgySS0j3NRqy3Dmsayv4ryu/sIiGVh0DuoUb9eEmsNseFwCY5oPXMG+qOIsWZ3uoW7ts
3hbu/I9MOc32RnwgHzmRWGFzcMl6+OMN7tgc+bao6KSiIHOfRoOj76tabaMfMmTd02lx8vEQzkz3
565tuBL7naiU2Bs8/9fauYYY6YaX7tyRuO6eraVvrTcP+cKeblvjjYcx9AcOZXJjNo5Bs79YRdNs
FAbO8Ebxbg+5PLUAV3asWwid+60HeYg9RlZD9dLKnxXI985STuyTvDgw6sHPOkCQgmMpmtfnfjX8
QlcdOga8tJTdWznmokn22dXlHdVnkXvsaVyInvfZn8XR+N3cH0hRbLq7PKTKLnYdKNSz3Ftrhmp2
C5N0rbd093lR43q9fUjLXRvt0v+xEFW/Pto8YYpZBjJPvu1ypDzjgPRx0OXBK1iMGSbpWXqo1n77
224N99bMtXMeQif7WMCdsB7NK1wYzHsYxHoahjnNKjX8mWZovwPcWPVrRyCUH+hTq6N09rcWv7HJ
68dZ+ltzUWKaEuCgOdFW/sJCPXCmVU/cNx+ZH2ZJ5A/Dn3qZhgsnmvxJda/HRkkH568dz514tBeP
ZXfEAcAbE/6mqrX/CBb5WZHSQfRY3b+rOSxiHhEdu83EwZV6VdeeikHVH7ZZPf9o9bUBKsjXX4G3
RhF3VZ1N/9WuXT36Fi3pqDc6f4o9rXdxnaIi7BJ0OWCh5TAQXGNmGX3vk4GqwE1enJWWEY2GK8BV
lqngr3Y95R25/SPvtQu23jnmTGtr2pSqInrRqvxYzoXvnOkG20+Q5u4deBe4ntc1rw5S1CP4RtjG
osjnv55DuvmINILzxivNYQj7cj4ubWfWo1tEzv5UNuQG5ZKIkAOMf3uwZE4kG/YxmYZsJRA5QSl/
l20ODBBOt+NFqS37A43d/w7L7QmhedSmVUBRRDwNUcvl6WCvi0fRojAT2gkOgzKAoyO941O6L2Y+
0W/sDYlvrMZQEcsdFed0plopj07UxZyuQ80gyWph1n22eG09lgUKJ6aXOVvGy1jg8GVpiqpfDAjN
I0pXixXMH+R54Jl02cYmF21mr6rwWNdF/o+0Lh+om23uyyVPyWY9C7e/ncKtkCxZX3wHOb8UKffc
vOA3DWLkc1UO+Ta1j6Vcg/pIk9bg/tRb2H4v/VoBNlsGZDow+fZJcq5iPdhvAJC0LXFfNdEQ/dxQ
ALmPpdvOP/N9mFqQxmYV56ye6hJhzhAtHCuoV+JdiiVIGy14+0PjwBcOqIlPbrYH2VFbQTE8aFEv
PnRfLr/zsLP+QxKrxhg3vmW9bkxF2HfcYinfttrCOtmEc/hNHSJvTraW1aFt1zE/ySWAeR0Ywu6R
VFVXNFY2eScKNYfH70rAY6zjwciq6195BFkA+2at7KNlrHFJCr/Uw2Fh+NUppqTOfJs+n2a0OA6X
jeD8t882PiYgTQ3IlrqwJfP9Nqza5n+nI+TjXNDqVJQhVe1sLSZnRm/leMxtqZYEgVAbtUmNBKRK
s8CmU6GOVkb4Yff5rvyM7a8OkJ0dp2jz2LXZOfqbqXoc0z2vepHYpd1/+jUimngpvIl8Eb2XYTxP
KkPcELmgoy5BFxHDjcdlEIo8GOMBrT9isMWviqsa7GiN176X38LM7fi4iZnhzttJiUSKQg9QRSzp
X6rBTJeM3rAa2scU8pklRLSabq2pRZxtZT9d633fnONtMwD8sniK/AXEPebW9bKD2bi94mgNKJ5T
/a4P0A4oPyJTRkiOvKlgcBQAKbeOJRQvJeoiFulNQ2X0FKAOV7/Ld/8c4PkzqZGD2i61qrz8UPDD
yOO8euEM6SPbPPbbUj7ka1m/9Pk6fLLQZCzcwmpfVWbLC3eNsdJonzSb6N7eoPqpFpeh2VUT47Tu
ykNWDO3rBo37p1y36NHr3X5hjhmKf4aREsAZBrZL1AShD9C9z8452FxmL+RtT6W1zd+WKKo5XhHP
uXGjo+au7Epz0QCNJLDAdd0mU5uS5qZ2vlnaG4SHrtP86IKmKtNB21Bv1ahqO0bFZQWJHZr1q86b
9cJ9v99R8GnBbXq5qlNOpxe1W/wT1MmCpVrYYVqH9UYM85LzwQeZhZzNt7tFxtAfW3QwoTdcnbJe
PjxS4mXSZVm3Hoplq68rzFx3JXG09kjkFpPE1KjLZ0ct1Xw3U5f4r2iRUca48smmdSDAXMqN7eFj
czr/OOLyQU3gkKx5bJmob0FXRclqIvQYAJlUWR2bPWIYd9aif5dh2XxzHiIAqVSdP1uhlR9uV/2e
hpMbZt8hksBjGGYQraUta9QiOhs+MlIwIGMZjEPS9jNZp1XTchZwkxNS6OQIiHhpao8Lbd24I1Zv
WCZqG3DHIsZQy3FGs38f7Sv3C2h1PSakHe/FAYkHtLHoZlO/VqXdfnkNCEWyeHbjXiqrNvV90KkG
VsuZ+n5Li9zJIdHQVx7gfkx9Gvk5kZwaKZsYtKlt4e95jA9yyIs+rX3twS+4JUvDupOCfdKsEe2j
iSZruWSARZCklKdqvZWvI3R5dTC5Kuu3OqvwM5V8u8wODT8i5UQQIJSQWt7ZFJmp+EWQdnmli6Yz
idwrD3xRoFK4HxWrUsr9p+zTTuwc27ZcBJKFpnXA+3xRW+cK0T27/0ZiTWIc4nJiU9btlNaBMf+t
VaUyvumQQlBgfuS6E8vPHz/ocieFIpZ5EtXCtZLayoLfUq6EMawQ1+mqNGb7roryY0AR+X3tLcNf
PlXxbfVb3x80S6h1dtsggDpDQgk7lSmG0KB0hgmFYdmNf5BYs7EjIHce6HXff4y8Tl1SZGK+25jF
14PdltYfcs2X+428rfy0CCt8XTCbeLFT19Nw9qedaVY2pnISXpSyxrRLWmHiNjPBWAYVKUiWzjoG
hY6YJhaELPjY5QZsY5zZjc5en/XZ81h7qrhsCDr8JPDmpSG1KnAn6gML6RwL0VtcABNtoqneydWF
Na8j67T5PhzfYNfj405ckE4qOxs7nlDU+TLOrGCBLhiiaD552bpm58UZUDyZkgJq2YcMJFUZlu6F
JQgr28TbLhPOykVgZAf+O+516T6SG4pAxHb6wk6tcQdcBYydgljJ1eqZxds1/8yLIhS/dhYodeoA
xeqEJ7SbbarX+na5cEHKOUWjCp63Ij0KUkpnUWR7ZFMFxykA80yWRfrLeSHvp0n8ytm5slHJKZ7p
nuuk8xvrd4So9buUxqn5FrJRnmyWkOD2N7mby43X8Q0utZySQWQhf1MrTmqENtZrofwFgTIWqDL2
BNzKGozNzzJDW/ZAbK7Kj+7Srp9VZYYiWYrSd48euxk0DZ3E02mahpUjIAoq+zIK7utTVZC4e0+H
XS+O7F8BzbLQWcGJGQsUswTEs854WIRI9TIPd66ZKHVoM86BMKz4eIXQ/82170+nsDCZxwRSVDsH
jvCGe3/ll5c0uphfTIOaE1xIDm4cDTeZvYDWbY8y20v1tNeuiVJ/cr3p6HNHBP+coA8+sMRm63GF
wwyuZRSOf1zea/CPxgGR633KsWILwJacvEahVtmHtkkYnoYHu7fKu9IevWMl5uUh6nObcAGuhMeO
JoN3JJLU3O81lgZEgeHoPiDwhSYTg+u+9IG3q2TQZJdeKWH1fshBR0+Np7cqhetv6GycZfuGCdBt
7hTyjxlsObfgx8JMnKdIA6v4a+dYhwDKkZ3GKz+2SZn9vSk7vzrv/MSPWEIrgtx8BDEnUTn9PX4g
pC56xiFx04mUmmsbpy6Xuq/8FJXnomJvMR6z7i5ZjAN3xG4uPKI5UCZ6DUxSlBlQNKJQE0JR1T8S
IqPtFOA52tIy2oe/qGLRAudg2wZqw9uPC17sg13k2ZU4XNMfZnct3rfR51m7sZmv26bY2yFVb/Jx
lRsrMXNRfK0C2Df2uYcRuma/6mYM7iGq1xekKNt/eKICfAbA3CA0iFxJL8mrprufCw/dS7vM3mEq
ZPkx9TYwzMJNmFqIbre4h9l5RScz/V1nlJMsBmXw7Pq3ouw2J6Lshun3d5Naw+uYd9GPDsr4kWaY
+nuMJrapMffMtdSVfC6ceX7qBnv6afVuxNARzcuT5psD6O9l/VlqhvrdyGmNTT94383Om4psi6y3
SsnmrtG7xdyFDS/1Imt90I0Flchd0siAVtlhb/z9rz0BvPfzTZxvZPPThGw/W1kz19RQXo7yrUSH
3nq4AceHYvL1sVrb/rTbQfvdr7V7MZn0L+Nkte+jPdp3yhsFNKrHSiTbPk+jDqpPjs4DAsrpwB69
vCA9/S9vZ8XnwTfTliQTidpmsiCZCSVLk+3nOo9+478j4qO88U+9PllBb57Qwfnvtxf6VDlQemLl
2152rzi3rjKnsA3vVQ8A7nibFxPlC8Esdf2FkDd6hPs9RlH90tahA73JXZt0kXcs5228U2Q9tNb0
C4XCdzMtSBHa7a5Dohjzb6kddf31fuzH7kc2EJyZFD1KnOW96AXrFWmfU2LCfu5SlHL+e3jrwDrI
YHSTll3zQeZ+gEa8N8N/vr87/rGy6+BhH2t9WUZ/VEC/g0YJH3aIR4r5Ed86TzeYAWrvsJ3G497N
3XTIy2ojzKa3g8QPK/nTOLt42TGAfgwhppC8U8NTJ1r134JenNGKFIfffuNZnxMLxS8xCO9HKxr7
CTa7e7bGurlqJZYxtfLKPSruinu7m5tDBBB9B6vPlDxtTvOvQ2aJ0KZb8zj0ev8woRyCf3eix83I
m9JoNgdw1vqXXaGNiuvILq81fPEpRCMNYUba+offbuFvw61/daBL/0UNiqPg0YYn0Wj5JzBr5hx9
RCmxPpBa2b4r2zDFh1rfAZVhW2/U3r85mbF+S5wnB8YAyNtZg9dFu/MlBg+p6F45h2kcvPeQd+Vc
LXMBnTEDZBbVm+LefrYDly8lhsD5U0Q308UqFXo/uV05c2vYQ6cdkbpHhX2EXAs+IrU394zIVPhy
dgXPduXVn1zOAdRd5lwtQegnIogt6+ikK6zTuoT1ndWizEY4JFroFbtZ/7ieyF9WH19OXZTiMWir
9XUvB2eN3VE7x7l3il9iztyvYhn0iuFi2C4Ma2LGOuJlb2QHNF8rcT6Ihm2v+B7yzOXrq6wAGtGz
8wtAwLxiSOpRq2w+z9za1XydEoL8GQU4JQLM2Cq62I0nwCIjDEwcI4TWbKHCNjAvvG+qwx/Tt01x
WDrtPiCm7O8M8sg7BwFHbIJ2f1rJDcsT5Hm2SOXSIoQMc466mj3yAFTYPUd9tcHogyC+Z2osXipI
b6SllliBm1Wnfk1b1k74rZAQmV10/+XTqNIRaVwY+0ZGLA2yoJXCLvNNoxj05EPEGPnYC4Mtycf/
9RdeBQWi64X7e9dGePojHF4Yx/ybE+uqhHD+MF41NGyhFjWXvfeyG7GyO7k+M5TY3otrrMK5so2B
FO2RENN31+jFisHYrA8316OPbBxH+1c2I4Y/V1otzd958oLpZPAfVr+qemssFr4wGw7sLbtMwklU
P1BCyhpxStXazQGdCSXMeqz7nWWq9W2SiPZ+wJaz7m0lO364pXKu2D2q7cKuYRDy3Vo58fwANpCg
pLFl9ThtKY0NXwe91eZd+Dl6uwQGv9iPRaCz4NnQf+48qAZx9EFKFV7wxOz/EY9dNEm+NVN+ztkF
uue2YWg4ogtaV+uYD3YT7o+d8HXQH0f2jFKdxgCsrohDPfczZryo34o3rdHlztx7Zg+/WqgH/yCL
ojM/Jre5yT1qt982XAsS3fJ4cgdUHQUuup0m0W6DezgglA2RMZg907iGBVIK677uUDHSPAclw3bb
WaUz9mi8IZd0siK1W1XqLn5uP7YwTeHZaUaT8XlC5ui/HHIOYOqya3s2FyejsuOzGfdZnJCiFWaK
wxktr8sAn03UZlnhGG4jVWTszNYxCItF/ZhEwMUcTsROPiKLGSYwjdG1KspBsRC8+3Y9tZcZp10A
KcLcffWQDESstOuyJJ5yMvLPa4SZhwLVX3Wfe4HJUn7uYrRg0Zxw/clvJEeG7y/r7wnDrfVjGzgp
f42B1azsB3Rns/eoUTXWFwHZDskzO5Nr9eJPxh4eexhd54KVunNOJGgMKOW9AXKGJ6HqMUatdVM8
+j2cHqLI0XIPHtRNcKq7rDX/fL+tRpgaFMhvuBqy9rNzJxseenEcEBJ31cyrc9HbxePa4IIFOKdj
xkkKjEjZaV/9FZaNJY2rw7WEYfBtUJ+mKiTu6M5CuZHt+D1CtzgKxy3cn7kpAvEA47nx6x1GMW6P
GRRX+ANnCwYDq8078m73Liqfa6TDATrI1s3OuCmDLCZdftsvzYZB72mMijGD7Q9c9otd8D/NYz6t
UJ1FOG3rlhRgZV57BM3tihfSemT5RJsHB/IeWkgqWr+XYEA0mA3Dk8hnoJBYCV2pKDHwFlKe+AGj
4GxbQYVSGWfyVF+wsk+wx8EAlR77S6cUwU5s0PKnVYeT/dsr/QyTyGLwrBxwFvcZlCdmqFt0UDZE
06lTDEGHnu/QsdPajJ45uRsdm+6Fsz1kyp6KAayodXrX/dVbgkckGCvhCBqhA3bvWODd0jPZWRnz
Kz4bud5nM8htzEknujTj1xlMqP9uYEjiirZHjwEkn9kfpdW5+lmiGCqfMjuEF9eAFMM/NJ+Nunoh
Xwa3Uo50O3bBUNS1N/4yn9AwLtlvErmX4d+gOzleWgfA9oDKN894ZtWmT1MwLc09SQsiAm0vo/5s
9NrOd6LNsiy1AwShSbR4rvcL16lXHojRX5bnEj2TOI4ggnhaW2zY8RaEQGS4kWGw85alHDRQ6f0g
lNP7PKQOqTupVeWLk9plzbN/DEG81Sczo9Et/LdYXesqI11My5HrxYFAGIqgEHcU3c4hpwBVEBDb
FSnrXB9+i76doWddana7dhruPG+OekjX0ZReqgNPbAa0xGz2m1ihH2CZWMrf/B2fCOJb250fRLW1
wUnWcELvy9rQ2IaxgX9/o4fRFawDvq+7BZnQfJMlb2VCSaDWX7iNy+WiOtuVnHK4WjuS6WSJuSHq
TXnY+FCm7ZxJcmzfOt1BLzhu55V3XdZb6IRdZcEAHEJQYf1kgrIsf/V2qXhV2fWdvU67AKtsdmQA
ahxznEq76/tLi82oGU41H8nWf/gGvP7LwrvibIC0vPbPXSjH2n93Mhd/c5xTzuCndjGFBRuV0nV4
bXvV/ps5SaJE1HMZHaUyMwZmtPnWfspWt1ruiSjHCruzUc3PAV5SnK3k0rwEy2yzELlVsyZLTawP
b8boOuOfjuR1G7eihGTwj0VHh8jTFHVD1SQgoqK8D2QlvK9g7+gCpeRoao9tLyl0iHuO4tzCro4F
76J9L8rum8C3wSRqKvW8q8B7XR9czksOWnSN0d0GAdBdkC5MENjaabsH7fRVdQ24ZyFzFsiOLkZG
sEQ8TPtiH/0WZPZcuytNi/hj3EF9uqJS3RmMMhLOeba33rXfBxrit7954Hb5Z1uR5OWiR8VBa2J4
x31EzUR3VRvPY+WjDioNGqGVhob8IGfwBYc1chnNdXQjgKrDQptTf98aG8MNGUlVMCYjGanFSxtC
VLdxHa4domMowTrexFBEvwdCA0cFOC/yIic8kMzsozeU3uIcCOz33fkplFO7X3BY9+0f/BEQHvwU
rnjpe1DPeztETJ2nvVDsa82yTtkrxm1D4cACapHFeIUROHcO3dh3PF9uBWW0K6kwi2ZiPQ1MsP/J
3dfm6pmMMAox+xOMSaCj/m238mj4mQtkBR7nWhX1VwghI4AkIci6AfeHl7HnVHxOeZqHC3QnA4/2
k1WFVXViWe+xQdSyqf/WBInlzz6hF80/VJM6/+cut05PquWJJ0fhjphtY04rLI1xS0s8nHgI3VQ4
qpHAscWsPvA41OVlQqbaPfnoEfKX2sZ3ddxLL2gvy1YaBqGdBKj64hadZGUOcBVi8Qx3aUEhI7X7
PbeGO4moPcPgMy9j38zHujeixDtuom0+5dKyVZeWM1zBGRsnpHx2a227s6bKbw+6Gezvra3r6gWZ
vhxnNKq8e9cGPde1dABKGdWxA//spijM/qJSnxYR1xOK6lSjCgvC1M/6oP9jrVW2b+dNqWD6kC15
Fm2cOwQ7xYrUEjJe4HQA8sNZVZIoXxmyb63O6gepbtQ8H3uoV/3VDIDtuCMte/1EcjG3mC24f+wf
LhIbbibhFd2Qth7ys8fe2UJYr8221MkiHAw1jNcvAizJrrIjlz8H6wx4DlsVagHFOBvYz2PtlDfh
GBSpC6Furc7FdtahPGXMS9O5Cxj3SybAshJfO1AHytaisKJPb+oIcEiAJzOzxlPglfV/jPgK4S7x
s2wtEj42u99cE2hSOgBbX6GAJjcp0W4zcMGhts8KAdb2odCAkVkhuK7TLhS+95f7RVunBY8ZUatZ
AaA95wQCFLGrZaaPRVQ4+hHbpSgOodl6778ssIJ5TDyr8ZZjSXpXyUiCfnnlG1T+8BvwitJgj+Sr
MrGFByIU47zDi7vJ2kHnrQpBnsAUwmgIazYEy43t3FNCnbWjvM3Mqn8XwbwiupdTUTZHM5gg/2cy
jjMUo2qtlx/Yr8PtxBlPrjkL0KoIHGc+tG8eMoyNiAXZSxy7d9s/295mi5X29cwsMQ0zL4jfzlvw
g9z7pbxHbIOru5xv+oAhmIrmXHSThQaFrg3SGsxYudsPz0Szd6Mq/P4OWzErlQjKrVyZIfFx/SJb
ZBhOWuJDO5torTvDk9yL9Y2ICRi8Y7+NADObnHEZnVqmnjylVdWxt6NYUBifqlCx8PKrXuSpkZOP
mhIhk+PiKxvXDIF8tymMdkvm1PKez33fHqc1d/ujZ+Y5+oMnlRMrtUJj6EZRhbP96Gm//UIN5n31
nr1yi/WIi4r7cpKAgQdkpiQzSGey8zvbaQUGMJ7zckA/YsCgUoqL6v3e5IMzfjJ9jvrTWbBj0xnM
VbXc15bAAMogFgzpNmEery887+0YphtTFa7aOeACFexRswl/WBVei/CkRTUp1KNZuVNMVbdkhod9
tI5HXY2beXPcxiwL4tIlbz3Ihx71Jp09aI3G84hLrDTEFu1T92QHvNktMP+48wj3Q5mvb2jwRf68
sz5vvyoUKuK3JGlu/VMpChsvHQdrsaM0tezoNx9rt522wUcPhXlyLVVqNb1ZkdvpkJXaogBh/0t+
GVYnhrXZc3hTgwiNOGRYXgg3lsYAAPAc6lnomAwMT0Swj6i0ub25cH19vxNhPA4H4Maga9E3jLPv
ph65EU159ma3L9/pVuhQlqN2kOt/0a6G7S+QgGX+Qtz5zuuEgzX4l0/V4nxbqx7nKoYU9WrnoUZJ
vYyHzGrn9qStYuT9HpdoDkIuKbUYmdprR6JEEuihx91SW6aoTzV4P7EMDp72M2x74Z3WWbXhS6fI
Rbkj4lSb16rtQ/k4aJG1rwMUa/lTd0i7jvmyR/2jBRvnx67wSjp42O+L3xLwP7tI5NPcI9yidjpT
ol0kVu5RzWhDAXnvO/i//2ptzKykn7jt7SvAcd+v8xa6w01CuVHYNXCFQHh27uw1d5my9vpTylpG
r3ja8O+zJldOm9o9J/I5ykrfPmsQLu8QdJxAd4bnQp8If3JR+vQWIcJhTj9Fuq14zq9boa3lFjKw
s4NIYhlWDqVNe+4zupzdO/s2kU8FH4o7TeY0hBG6GWjvZcfJI7eguM48YL6fYiIImgu0lHZ2cqg9
kJ1J7YU4NJA30nDnoibTKe0dOfKvToZi+ENeTFNPyYJ5knT+TYvVu+sXu11FusNj/X9TW7Ejo/ct
8WHiBt5lucWoNV3xvbiMIz3dkn62npBRLsWj1FhvqLne3fyo6lHJs/GArnJiKNgtruO6Y/LCp95N
N3mqjxH7gd+atbEU202PJGBR2rngxG69Y7uLxjB8NDshAB0OtvCBGay1n2dcc9twwI5PuITDyTo9
mFL77THX6yR7lCSR5f9mVM/JFcMFzEo2Nn7LnolGBr4a1ZX4YoGQK0804qU18Tyk7WOK9FKR3l1g
5JjL+2jNi5bdvK2M+yXAqrwXXXFgXfIViuN/HJ1Xc6TItkZ/ERGQ2HwtX6WSNy31CyF19+ASl5BA
8uvPqvN240bMmZFUBXt/Zu27hiwwJUHeWROkksrzdkMTJTlaYpk15cXglJYwi1YeZoBZejRucDF9
flj5B+XzlEdWHweQV8ObJkBye761fhx91Jbt/R/ghKR7N1GjKHOlYomp3zVYqB8UalxIJhFZ2o+p
lb4+9KzP7ReRAZuSw4NWUvyZO3fqngk+OgxyVBT5GpO+ENOzYyEZ46N5+bojbqnq56Q2twiL13uM
/zoxNCanSM1OvJFtn/bRNW8V4XqdEes4rGM5maMF81LsA6AXIYwGTf7iWmUxLWAZLEv92gZBJx+7
asV9nEfDzzonTG/ejqNuZv6cc369HbNPyLP3WJfITBeFNl7tQ373Um6rJZPBMYsT/TXcYAB0PKUl
SjL53vydmBGa4wWtD8OJXQ6qC/M0RwSvcUcT8HeaBAXaPDtex8wv8B3KjxU6wczERni2YrCPSHSS
W0spEpKV6JwvBdt0fMOaGpt3PGP80U1rhny+J4kwr7d/MRJqO0uaJ6IZUbQLTzZWP3q5zqp4b2Xr
IUKno8+pEOKsdFqmxvXptPditA+8N1tMKWek30Hcsq2GKcdszwN2grIKh5r8sE+MoETXKh5SGfTO
lkLoqL8XO6zdidx2W2yzIgKAkDDukDQqshkgKLdnTBgmG0QBhdHSy2TR90HuK/m+dK0k1Rt0iRts
eHzlPfuHgNWzQRpbQrowSc9/ckLLdFfQgUve14amPVXLIuWxti+8kktKOmxH6uRtHzsUzMLMa9Zd
66YqCR4yTzB5nKug53Zz1LfCdk9kcEwevrBY+dyu5iprHLyV0vXn86IVAGoUW0TorLYyRmcqC/8A
JM8Vz6puivE5tCjg7yPsBO/TTTBBDymgEnVHlxie6+RObZJuojxMI9AKcZc8zGas6ktVDC0V0awI
uOpyzG0wc0xR+5D3SyK6Nidp294uluKNi7JmtQ8bVY6/W2k6fhm5513mRDrFI424jlVQt4wyu4ZS
SHN0pg6DeEM4kZLfDugSQQCcuxxOQU0KI6fkUemYtZVaQarXPQ4wGmpChp89zCmiQO9hOk3yEWW3
Lk48bXCk0PsckXy1HVPvp9W9QDXkt0funyIiihgtYC94N45lXN5QYyfaBY4RcRlLKHb5T2b1Ks8T
5dNgV/Ke6sttkTXomTFHmMSLSkkqjdu4KbP1awSFARiOG1EteQVC3ykfLT9ozLSXPRlTgoF56Yk9
sCBSc7U7JcPTiiuF/k9oRRJBcwzcy9hmhM0hU6jiJIpxrPP7G/ZG75VeLUmmgTWseawQBdzibG5z
WcEgQSmw2ZlpbMkokd2MTJJdEKnY/R66WVJXIHEfjuY/NmHakltcn1vyqolKtbzq2QMJduAiu9fc
sfVb99869LL3OeWnc+EcRLBUhoNBpuU3uq54EDv6uql9Vl3u1i8AXpJoPserH3TqQutkLB8o6JSH
luW7+oeKjsKEbUUIb6SGCkxEeObNmyPD+tqN85+Fghjvy2ydX9Alkvjotm3xN8/Io27WJTR+jOrq
Dk69WXl8+QfHyPVXwJfibzqBbOKCEHixDSulf1cFi57/Y7z3nrKgKTA0TS69XWioK1GA6sXjMqBR
HZST5tXZSURzqJXNfZqay/A8ebdYB8HlKf7tIam2kEZmkDIkhwhWzhSWy1cNcbB5yHkLVz8TvU7X
YyuX+YToJAZ/fuc5Gyf+xo3ayH7oyTJhbFiVPHVokeZusVRh1oeho59IY3HV09bT3sDiE0y3jSBo
Q6430wciTZv3hJfEQsec3DWx+cPAKx40RpwN8TMvHvdHqZwEOKUf/zKHcd4eSTuzmE+gwQSf0ZaN
dmsqQQM+pwOWIvYUWOt+bVexw7Nr/k2igYEfE5N6I7jjE3QAgyo+hzrhzIZqyZ2dQtP11aVMGt+D
fi5rsW+GoTTXgiRj/xxyEs3/RQB3DH5ldWDEY5ogZtw53DjVdwWhAygxKqqF/oWEGYRn+Fjq0g39
gtweNVKSvQHzepRpDkiXH9apzqVK05FQatZG/g9JvUa7W10ChjuTyYnLQ+6vdLciz5XOw1CoCbG7
tmw8GyzfZP3Iq7Ce7wkSAYWY/0+Lh7OdPwVERSFOqFGuF1k70fjl8LZMRsZFRE1UlSbn38H9G88Q
eYO3NRFBwarDUpj6jE8g35XnykVrXZkdxqJoEGFlHS97/nCLrKlIkJrA3mtVLattGKwV8S9wbCik
xHTTZvrlI5gGpM8S5HuvGpzgjjEqcu8ysnjmzqEOFZATrdrK/ArCsHcuriSlj/weLoIUnBwmfRJo
+OG3I3twcBxQCOfzWFW0TjvZVo+ETpeGicuPq70XagYG5pqZp0oyrxGMFyAyFZn3SPKcKjz+l9lq
CCiX9RJ0+0Q1S3RQqNTBqwCCSImwpODa7ciJjN8szcu8S9jCKZSWs31dnLJEQRWzD2wpIyr5IPp5
bW8ljeiJU+TTtFd1ls37AQuyfJrTWfo7lzd6/mCVvZUR5vJ3QV/nISOaSCPPI/68j1RoX/qSjPXV
dwBy3S08IvG0Ki0uii4TIzJDB1L5GlOZekako80Jscn1j72gOU3wHMX8SftVelY88qgmGVLyj7x7
imGT8CBLTrf4S7ABN9F5fBISimOBiSIKTnExj4+EZyv/zwxfIqM5GnDuxyHZajWlrqkfCB2DSst7
QMWBIlyit5IdO0QT65h6OVAylNrOe673cqAgc1n3eTLOAVDabandcYJk4TiS+br1/uN5qggn9ZTo
6uaSFYRZgyNFstzsPNSwdT8sNguQNUX9kyxWdMN2Sfr2C6YnReIiNnVyu3U4OpIPKQoGbTGKrh3B
xi6fLhxhVPzRUwE65biGTRxBcm9zpz2ti6vsMxAP2lTs1oN9tzkRY8g0TRnYx7at/P9632//0Ql1
w6MMk+zBTxkx92VhmKrchh2FVZmVkHj4wIVlWmHF+BkSY50OGcPWOc4KCNJj6igAFGvh898GVeGm
WdfRWB1SMiwvxOJLylu0iK8gBFva42S2vQM/h/9C1av59jxRFaeSP059UFqHaAoQGu0mZkhxLvyP
L4fSidfitQuX/1e6GMcuqctB2B3IAxJBLK18cdGVIsyKOf/jq2h6i3nC/XFEkNhr0Y+xfhhbt3/n
JxqCr6yuBvMT5khAiNpj1Zy8YtLtOVcaY7RvuyzdYyLDR8nkQC/Bs5ThcUXaat9BmyCCnhe1eRZE
2u3JQZoGZeKpKrvy0Wp+OIesosOqi/TFIAX6uy5gut7XBKMmPgVUL5ELwjzZgUMlWp1xYYQ0ix5c
t/m21RhmWz7cTEUFq2G/F5xjqH6qRgGVQthKB0VBuglFKXaug024SSS5ShpnvZqiE2jiDABHUjIW
0ibo+CLZPZfG2m6LE9PXu2VCI//tFEG3nEUPMuTJdbPU3ihRHFglyt2pGGhD7zFgrj2B1k3pDjhw
G0nvrtybqnBIoIGFCx8ydxj/odc54V8D2fRTD15RvmIDkwSJcZsf8AcBxybrLM54Zbzls961zgmV
M/mL9KQu0oHYRSsjyLt9EMfxMxnxsTxEwwychf6nB3sZPHANQIBj0lulwdgBaqFMTY6WvsajT8sV
GTDtC+AD1erQ4gvHTmwnrP7+ne6oPqaI3pYRqwKvAaSwcx9SuDnluZUhAePUz9bw0ku+/tjwXvKY
uVPTbscFf+WCYjgpJqoOTN/UesQcO140O2qeYweMwM4PgnTmtG1BgHnEppL4dWYd6w6aD8x/DjDV
G4mgteyoZFPdg6zSOj3mQ+Ke6071wRXJkn7lUN2wL6xW+VuF5APzj21BbIGwJkeLwYi8HyqPBrjD
CcP7von7R5cDyWrLObDm78wHB0924oh4hIrH4Qj8dYejJTXG7cYrGi9CESEMsquauOKO8SSH+MQk
gDE6zZVL5Az7iNtW86pfeBoQ5l2LfFh2sIxWspYYz7482rFfH5o47J7GdA7UMboZ4hGmTXyMlm6A
2CrpBhR3LSe7Av/Q8IeqTtggGUsyu5a3750hjPUl6ZBdvA+vc8Kx31MuzIkC0DSpf88m8sprNVDf
PTK11SMHWKP0r8Vhu0uNl3THcS6h3fkUDz5zcuEYpezMHxFcD1Y/xiduZES8J5zTAlR4/J4UVZoj
k+ba7LIy5FGILE8lPKsiwVeM2Tm4y+AYuvsVoct+g0LB0/+xfdtQpXbTOlcAB7vU5SwqtdwkIyPR
J3cu/2Rcv+G8dbxp4p5HBvkQnuDFs2dsjZ3p5YWXkSVq83SxlhxzltUfapDrqR08k30qd03BKgoA
SdOh0LbRNC1I6u7MHAGkGITn+RvhT/IBwq7BTepJiRyI4eIZOY4DVijx+L6RwtZcU6JxWlGW5vW1
Eq9fRvNZgK9doAS1S7XzAYbJPb4/1F49C/A5fEIuLnVMfZq4XfmQ2CJednFtJw7K5JMpvBdOkUzV
36XvexyENOmA+ACb8fxfhKg4gbAXrEbtWegY1NTYtPKrx3mReyQ5VPBCdcKcunqkJp6kmblQRAuT
P4kF+/DJM97mV6ATerdIcuO4KWY5F/wqEUbqBF408Yzir6giDk/zFg0t/kM/P7LDL82bgjn332Do
/9FL7hT4ARGuPCaHZqjqXV/MZIppCNnsGhAFRc4pZ5AfoiakcxZA5eGeFLVVx7mSS3iwrVb2tRAc
DMVIlUl36eGa5qSERNofE12HNG07ZN1NuRKpRQuG/1ohSeJonLo5X8hjJcAlMqL05YG8DttmPC/q
OcIS73bFKKrusOTCAERRFe/OLJGzuV+6srt0fNbpmsWrc6y72zE90/Tuc9qXTrIv/dBc1371yIGv
fLPvFMlSGtNtb86lTxV/lwlTUQCwBbHQNPWwQDfc/uoIGo7xcF0oobNBrY6+NllPh66ZGNjetMOb
8SgmFplNbMMy/F2PNK42FYL/X16x2VMy0MA/Uh0rn53ZCeAg3MwidGe9aBJNePDOBo4H3tTsLeHv
OLo1VvissLnTMoS20tM03Vmvz580gAL++WnKfg0ck5t39Co89Rud3fgbgoHrA1SjMduiHsXkTVHu
4HKpkAi5jEVAqHekYnTwKGR328ROzu9ocMaFaIXHCmdKkG7U7sefxU4Utm64BgJJETfcuCA3PcCy
Z1f2uBL4vrTxCATE84laQTGef0coq8WjKt3MUFl2gBvyyKz1+NRqLSi90zsqj7kbMccaZ6KOwGGv
Bh9h5dSIXgZqBIsEJE3dri6OuvU7c98z6ZpTX83Zz1TyEEZZdZe3zE6zvzd2BedU4N71OwQhZhpo
2m6/VVyEOQEOn1Dr89K8yawIo0Ptz7M5zOXc/8klg/ZtKR5fmtIJAVQbwnkQdyIfsg4x2pku8Rr8
UoT81b6qrF9tlrzkQxwoXvwbNvn5U2Zd3OxU0/jlDujDhNfVieTYrG1BIbArrnVm1fsIcoKQZNNU
vwkaZuqug4X74Qk4Onfgi/xnfH71AWJnxc0T2XBJksnQMCeIQ/httTNlynRZffVAPC35h6OaxecA
7Nt8IWTX9g8yCpuzGToypQAj5DvFa6Dqk6JWTfCq7OxDUGdU7IsKCy6fptLfYyqYPblCSz+sNwpJ
hyNQ3Q3blRLuBWQk/0XTVNv5ELDPT4eyC3EeUgGP+9BxsCDdAqGQlyolyLKjp1jNp2ryozOAxPEI
wnCkfDDnkuT2zHDyQLeydvdFax1a3R23LCjDEUoXxG2PhZ9zOWckasfmt9qKZ08Vu9EBMNn67qWl
cO7zFrPqhkDXdBIhBfAFTsFlz2Pxhf/q8pG13STjBxWVqfOCNYV7lCyhHi9u1PvDeekzpQ8FQXBn
UzpS/l76FBSFYuIDvrsI6ljRsGTuiXYk269sMETe+ioJMd2dJQ4/KZuXCW+PgcCEW0Ft3g0m9tKW
CLktEYh8G+MbrnHT1LsuhawNdDwbzZcnJOvGJh3y8X3iJhjarzfqnRmduHhRt7DwZmyk0z9WmhtS
x1FxrPBMJdSxx7F0YzBhU09wZ+0r9tlhQLvYruTsWBy5d6WvZkqa5s8A8eBxHtm6r6kGGUsElZw+
QkwAJnwzDmXUXFH4AYvBuZt6UhMuD//Z0oDctetaPldBrP6k/IyvQ8myQ8efXySi5TS9gQcdNYKj
WvF/Ywt0H+Y59kAXkgf3uyZGCs+6qtkV8Zp0p8iS2eKxVknvomMZX5bB+h9hUtQPnC8GrOMRafvI
XQGRK4gFpFJEzOXVMj7Bf6FgPtwTmsQzzxYCnJTSjdfuvNxp4u915lrGheuDSX4sBnZytky04V0H
v44SsQMVESwKj5typJqxFQFs100MDucd75Y/cGmblOdCPi3jgelSJbsqnHzAxq1Tfg5hNL+DMUdD
7EC+fZCVSKsrp+2c4SvKYo7luVOuD2gWyn0AwBzeNz52A05lUf6xbtZcc610+W8Qvqu50YIszaCf
QDvlyAOmFfMw8MppsiMO1xys/edMNY4qS83f7UR0v3wfOZpQvY/j2t8nuL/1dxIGYf9EHmr+b4Ta
V26Vt3q/maa65gKjWtdkIebqpwud6qke3IqAXiQgy9nKlQTXvdHO9yJ06RKx0aCcjNLV+lnmIWZj
zF/7aqey+GP81HV+XKqyFBZjbeMDH4uUXYb1S+08EdMLwiIMTsuAFHCGdjMFz/hwsftSr0wiPHzr
NlzulJuL5DmmN+/vSPQv1cVr6/Hv5Em3O5pZqvaOg5EKK6cIsSebmdzZpk/6ZUK8s4O7m0WEurQZ
Q2ftX1UX1PKJ/K1Y+Fc27r+2KmRwEWEi3E/6rOalHVU6X4ainmIqEZ43wHslm/vEbqLSt45+Qrqd
yK0vew0e9mUhDthiOZjhLEs099cWQC+3NnwTHqtmgAfOfA9xiXpCSTLii5haFN4nkHeLzZSQ9+Sq
GEcXTpUkeUnzrpTVYXATQmESe2YbwIneAx3nJKcpAsd/0jNXBq+pFSPRq74yyxYXDFmxnuXynNuM
o16M7uO0tX4RflWL9tps22ZePW/qLq3JZ4dw78io9DlNH4YCkIg69f8FLZLBvUvy6hfEvdI9phgT
MRQhMb6EMy+pXZS3YuW4SFeOf0PgaFh9EmUGNi2/7H3N35lwzVB4SCvr0Ia7osRmvuY9wp4IaxN8
xmNv/J+E6fM8cCABGZArNdUfP7D+sGXQaakZ8I0gDpGO8oLU4LHWr3V3LUZOTu6oxaVwVlu2qm3u
4mdtoObprybwcvz6VochTeK4/5FVAyRCr4EucKRGwv/gfNe/TuqzQYCFDv6uNW2N+2w2FpMrqVI8
gJaVph+MYFVjFW43XPRgXIPES2pg0spha20m6HRgOGM+SypQwyO3VhBsMG6zeBtWs4VkOnDnURM+
15CSKu6MsGa1N+ggYagTcYgUUcyQmPAK+HtYT100bLld2/QoOJ54Z2KPIPH7DWSxqoLM4ueh2Qhe
S/95llA5dFzd/uFgQMbRClYKHsUpOt3GndLxidan4e3NCzIHHJnMbzMxkz8g36E1yGKaLauDCx+M
3jNJ59CGy8ljOF426DC0PXu4Tc8D8VWyggqGyqYnMeTvYEKar7xaYYpWKFecWgnqqLwv1hh0RkxT
gVhvOLWf64DhfosXxcCl5vpFrdYc+cQA5IF54Dz3ZGZSBrayv/hSutQqQ0dAC65M8J8vXWQNx/fV
obCV80O8npRXqGX5aJaOh1wKyqtD/VX6g6QFgNi45BYZWqgYtlV304w9yg63ugj80J30F/HRidx9
HeqpbfYY0uSvK1ML/hLTtPxFKKnfQ4qAIUgurJqNqH3DBR6UE7oTkPdqMHBRSE21Xr/aqlc/ayRy
aKKYNBzLqwNabek4pih3VRShoKOtbjw/qV/yOSaFpGYCt/xoU/THwlQ98UeL7DaH4tHTgysK5+Dm
Ucd9cHsL29ZV3j31dScyCp4FggNRtzHf+lYC4uVi7Kq2HuvZm2mi/olXpwJQGPJEp8/YcNg+InX9
Ubszmfklb9dfpo4IAfLNrPNtPEXJY+FNDAps2oZipHCs2hhPEBKFtNnC20kp2R1Smi/JlpvOtceG
UKKAk/3vPqZBrN8wBMqYwibp6QzDELh8OOX/3fZjkPWru7zGcRWCcyNsxRjH75uZLUP7tA1nPoLW
OPTcLD1ll4saj72IF1i78HqTzS1ueeTsTCPp2GrK7SVqSLEt+T6f4dsl/cUq7OBNDteCvmyekG+d
6b18zaKaCcGDgH2eKoGvpJo0+aMo08IwiSj+HuIuSj48WyOcK2bYFzRO/k+SrLcDNsXAF9MZTRfv
1zaG9TFA3Vv3IknVc5F5+XdnbuRBGnfOoeG1k291N/DpgoaTPkReTZ+Y6QGzkF8Eb2ObSobpOJNL
u12K2ypSNw1TkhJRm+3byR8Q/cqiJ0zB7bB30qW47RRhblVsK/V58oiG7EaCBv+c1cn+cQlIC5z8
RJzTqF5/TTwHzVYOKv5cFkfnmE5F8U45eP5UdSgSamCBeUyAJbnb1p9h700ub61NwSr7KgcvRcCN
DOwgLGyWfr8kso4QQQyRXlUVXsp4aH9Ji6p1Sfnl/SFGCEcEmBwr/lrl8SUmxlocVAsdgRDAaPaN
SePHKLSO2Q9hnV9FvfBI9pe0zGF1hN3jNDTJH1vwdTlQyJDOhhtKot4Dj8RgnLAp0KFxfzlHELGH
rt2C6WTCZfZ3YaiBrGJGeX+9PPZI9AVLOJwKM6TPVe2DxZgI+Oe7BXZxu23bcYZKpQs3UJvZF4IP
izsHFxpnzrdEfpLM4Ev1wO8S33rgJOQZ64ufgBZQZg4N15zYsYalu2tL9O5dIn3L/wep/9VPMdP6
DRaPx8wIqJ+yO0Vq+ikIQLV39XMnBaTQwdz6VZKOig/JAKyfKhCaiX5SmmjshotKfHubtQc6gcuc
JXdZWCQ/rtCEvv1W9//NE8kDToS088jhzxGw55/Vg4wSbGqv08nDjQ5AGo2PVUvoDYnaJ8lPoqMR
xxm2t/lUdAA0ZWQuLCyQiUgucV8mLU5kqzu0BEIM08glWJdR9zMOLRr9wbJFhidwqViaOGrwh3Gy
eeX0ebKc8JspXbWTtqeSwwjMhnGVc7xL0skOc7//LnSkk32SewrIch/lPx0Ppu8YjDC+/djKnA07
R7ZbmpHGqkaf/CtlF63pts77eGwvq/b95IwQ3NG3lcRq+fXrUJvgOvEiqv9xnsey1Y6DaG4nofRt
lQHjVrNSdNLI37FHYGyHKJuFlMywZI6ia/KrXxM73t6GOYj9aqGOZikB0OhUeii3a4HmYFTu0fn3
0/kbTzogeuB1zXK1AM4l6HjBbXl+uW09ExuC2Tr1LyEtiz6i2RNz66NgdKfInKHRnM2q9Xvllvxz
nKOw3WOxIIhsYuUk3zKFasVURsdg05C5rp7mrBq4yFKl1U+M5CpPJh6Td0cnsyVvGFGn8evW/Nfb
gI5YDT2SP4wDmpcr0Wz1ezh9iT7KoW/fiC3qcGMYe8FWNHHNrZxML/H7yIXDtxl2N2ECXw725C0+
XOuMozr2KClWd/uwbdx6N8aj/4DnY0YeBeiuyYa+VtXfzZ4uxp8Mm9X955BXF7wlBgVvh+L3cfaX
6CmbUVx/dcWM7Vz6bjef2yqpKYSDTmvVFjGrUN8Gv3Mcdk1O35iZwmbUcTcerT/nynLDl4uUdPx3
MiMIQH4UR12LZvUlYJYhxE5Oyz68GxIimBxVKtJyMwZhx2kpqE6DeEzS2xjYcQBgBciZRyTh/Koq
iYDMs91iu+XAuYiG1Mu+c1WqoXaLyp8febTk9b8Qo1ufAoRbDn8YVP0NFKGseaXf3toXr4zsiyXC
ilS1TAlf8DaCXshntZihwq+leF1R33Ne43LK32E7y+VXPpRTe3W9UYj7nFPgPO7KMgCmQF8gvTNk
+ThvVFOH28cR9STax9X/DahSP6IklBCPurLSu45T3oyqIQ7LBq09HR4To6099arVd7zeedXQt5un
v0hinDcKyR8ROrApATPTCP2e2bKJ7+cqlOHONfwX/1KmbINPWqVe/BzDduW3TSQZ2RVSFuEhLmOZ
Rx7iLaN1B5tuj1eUuofZmOzINF7EWzULjHY+fqbd1CR5h28y4QihcI7IPKZ2RrwD2gNEMlPL1L/T
lgKEkSU6NQ9YAm24bw0a+5dZ+Y4o/mZwfA9kGlTxDG8MhySIjPogNNlHm7G382M+zBCOmnVaiYjC
c41Pvgq75Q5Ttxcf7dCt084JNWcgN/jedLrn1PXK/zALFv+s6VyMTwMH8LqP1o/4mKClIHuEJLL5
0P+d8XXJE8U1cYzVG2JoooasPWcyZ+I6LCUN5xWA0QdUZ7CPujs2UtaumqRP8Mx1Cp28+8C6aL4S
xUi/EhHl7gtswwn8F1vuBSiNjh8MCZThqrBrj2gfTUMKn/DCmWoJEJ/VQ5X8AcYZ4uYQfBbOuZic
qHxjYCQoD5hfaXfa1iVFlrck1k3wRgnMByeIDkeFjyCksx0AWFAYpJLswjqHIfBWkIWIjoz77olo
hEreMP+4yeWRqyx2XWTF01wXuT2FwA+u85x5b6msKCA6tAX2lWmKS9i4aG94Fhl4laJmWJIjH/3t
4k/quvS3Rklk8M6eawcv/TLSv6HVS12ErsFkofMQKxyd80omMqfF6MImfPSHjMuR/jrM9gEbiagm
F74L/3fl4dp+8Z0qwz1BTyIfbCohr3CjyHD+5nI8wcsYSYFbbirWU83ReotiwZAb04rYxAHv5otA
5Orvmxb3nmZYOt730pEkAl0gfDGNNEk9VWPf00AAK51L/OCRsNS978v+jZBT880OG6ffkh/z28QD
imYlRIWTUqzNf/TcdIJepgQe0rIseX5e2ix/JoW9ZrsR/MGwNWBeoZdgH9yj9mqMOf5Khdr2orw9
jkLaXNveqcUuLIO+fkltN3iHYK3ZU8eF7Cr4lHm13P9y48cwqcPkUMkGoSBMcpyIZlrAeaR1L3cB
phKfuqKY293E+9j5CJF0o89xdN4zGjeUKVrnGMS8KoKG3/CGwxAiuefCyzoh3fgtr3VNwUgwssrO
KR/aYFkpGY9VgT2pexy1xMbLdRScqWZMA2XOEQ5Zm26lvpC0961y9bvtdXfDua2e+1SiFjv3GkR6
8AQ5vwqOhm+7PiaWb9xHKxivNqMHbw7onJyqYzmG8ivPk/hfQoSYgWCV09+qjmqOPQymA0kA0P1V
j1HN8U1u7zTEcZrlg72WTIctJu8aNESluPA15wwjPVWtU4qCSfOacyX52etC4EIkJKiRrgXXF44F
FYzvmOCCfb0xDuyjJHQK6rTH1N3XtsiKbUSysDwqty849Vn3f5RUbsue7XQEJx05+6eMYa3dh4T8
r73E1t+hrLszomInZhCrtL3JOVfqcbJ9iIMEKcX9gIgDlQ5aNSvgFNdivS5rCazX82VnTnU0dP3B
uojuhHN6obZcffWcU0V3mwXdL2F0iYiE55bTjC6KYEzLaZdigz2HzJEQRWEfDwPhVVPwObROY38F
/782U/ZLQdVWcPbtnoj9cmYSCvJ7Idruk820Ho7Ci0KgCIMB0J6JfNhR0+po5UBQO/hRMx+cmCMh
G27p2uVQD1IX57og8w4JxZMonnxpUPmiOV6OKf5S/eAxIax3YRhN4X5MY3G781FMZXsSYR48pWYK
uq+w4Iw0x0PsYI64ufFHyhExaGwKv5NWdgKUDbA85woK4Ywz65IQMA5iJqog6iPGbZlnUfccWE+d
g0gVDphbf1gPHuJY9xRN6/BPknvFwrA28eq7oc3szogbCxt1ad1NDmL9HWot9obTUnB4msDzc/iG
wsWTEklXHDwGjtslk7YMPntC85TPl8L59nyXfhtOT1DvSeMZv9hOwCfUCfthfVlF1svlKKgjBQzY
VPQFf47Zx5n3V8e5I9JEPqSuU0bNLHLwYWHqUfvUVXngceI8kWDsvG07UrWWXPeronqfREE8bZsc
S4F0tfbZTE1jftshqe7ChaDWVqK9y2Nk/KiHngTbJ2KUjJlwt7aONG9w6gDxmWXaW8j2R7wI5gZc
MZbICnZgxc+Mckn2tYmWyvmVk0G800bFyzaCl2MPXBLkEGrvkBtgomQSBmy0jr9WSkH1gSgeiOTR
gCgiP9w+84BzXzkRkq7Puo8Z8PA224ZZaaFzprobgzkMawcQgho/OVxHqMMjR0QitknfU5JwvzET
RcnfcEHAIBwl/FNbJ/Wj1wftd9vc6CFrDzO5l9L619IZePmPq1jgKpWte1d3njU/tVvI7tmlwHhg
YO7Y6W0YNW9eV4fZJcboVhcXoewYFL4mUrE0wn3usA/JfHiR+A682yelSMTM3b82bOGg+Ak1Twv8
cN5HnCZJ/8fReS05imxR9IuISBL/KuRVKu9fiKruHrxLSBL4+rt03yYmpqerJMg8Zu+1qUy0zfDb
ttNuu3YplG+CIgkPYofgZC/LPCXutkYOEWxnvoVyd2OpuhzxRHnu6aCWhpt+VMWzWsQkDq4mgHMD
B4MhC3s1QBqTFBh1mJlrKzmwTPZZHA5pEniHZOr0bRkyOOuzm6n5L0kX/r+ekugOKmSGQEGSXn0Y
VDCtb4jJqTY8e07+Kt2l41XZVvLIgQMhC+HyCFbMAd26cUaq/NP/M0I+hVm4INHAq0T+GYOU7GfR
YyjZQSrn5Ky7rLF+rAFnr5SqDB/KLPfeMXu04ovlahM+m4ZzEiklV6EgSHntvNj2xDp+OfMkLLZG
N+nDNsv6MEENgnV5Y+gAUMjXWadOOWDe4BWNjgsai6Wo9TWsrnsBdbUoAIKFjV0qKjUUcu058NMF
/wKcqodZB4pVczZ2kJqtS8lzh9RvSK98RdUXls6S0I2hCybiHtrhqgeQnjBuu2m6jHZGqNwmc+qU
F5qvvPlJmQv5n243DJLGoSmJ6GLkiladnoivRfP9UuGB1HI5e2pyuMN6tO4w/4GNGTGyfMM6iELO
AJFMJ6XCuTlWAXrdvRtw4J4zKjzvKBwvuVZ0kuuj262IPoZgnVMCQzKZnuiCUWNvBIvK5Nzfsrgf
0RSs60HkXicetAOEvAaWhhTAruFaqarXVKkNvy3+xzKS3lPjlOp8M8muu/a2IACW4Tz6gKz+yYVZ
2nZCJYVamFzxLQ5A+4wt2GcJ14ZpOryWkxmmP6NVD82I8EsFy3MbZpW1U2a+PehS+rQOVFKvqSxJ
ht4YHqQfNnKW/LopHJwdNMTEebRNrqNT1NGsXes68M8r0RbeHepKpoIhr/j4wRBTV4eocqw5zoZo
hAazqGELOqUadwNDC27T8GaDjSvf9eefJUkG+MQ8vvO4xlGwmjcLkLfz4IH1Yv1MvjTj/m23WJjg
bz3bFVW76u+ZJfrDvqWpQIWRVTTuCBrL+WdcGs1gUXXmT2G6ZHn0prnHvD1OEcE5nLdY2zzjTU9M
Umwb/d1NX8WVk93DwAxqJnAM1FjmE6oVS28xzROBnUN1yCYWirEhQ+Qs6tEn78KMnKJlXnTtFnxf
8HCz5NIukc/obvzZrq3HhkyyZeM5A1ErYw9/cS8MdnAIYATCb41npS9kgEj7jMI34NfQ6VTvFRiB
17kHsB9DUA/IT5mnjPXbPAVpsK9z2zqTpIRmRRZQeXasQqmmujG0+7gg2hMXToG0iYCOorDrBYpw
KtR2BaPj7x2mbr8iKpaEdUQ03DMOuokzodFuU9zYK5/GDK8P4wcViMk0eDAGFnWzZwDDih3K+I18
JsmRjIMR1rjTd7MiicbpzJahbvuYFvix4z4Z6BRQuCtyEW4JwYsNcC4OR2sSbPVG70/Q1bp9G3F+
ywdWvkLGvZ/aSD8BFl7RHZYXBW1xjdcCYxkpaXVhzgTtFf9s0EDpPgV9dnECladwD5x+fmuK3kLe
PEbWpSBVyb/LhbNG5zz32gpgljv/i2Sn8w+OsumpjvKgPbOrxSu7CViQPRWRPd9IxcIwSQwnNKQO
oZYEmc8dzYVhZcogyqbMsfWIg5Yc63GXtFn7iQlxrR74NpvmjIeOoLYlB4d2YoeIqYDH3Fn+FpQ8
3BnaH+oYX58kqUAywt5y0bCft7rEENPdEElEQZ1UHukjJbr2Dv99uLE13qoQcK5AZJu35wqYNAgf
pmHHoCeCApYgw6ytRgtFAjoL0+cVZWBwZEvoz2/VGGBCGSA3HJWryjRGyn7LoCQIp30eU/Q7fmRq
6yWcsVZyvLHse2R84D5ZLXOBx5RPiLj0LGHE42JgPQRWgUi1Y+P109ZEDm86ozTagsCdD9ZS51f2
9tI9FJwgZyNmkyENAcZ5H7meJjmFA7hw8L56YfOAcVYcfFJtQFa2jRr2S4ag/4V1ZfpKkGrTHZsy
tA6mHkkjEX2ozmXIvPFpZt1Z/GCT13DuQn/N/6rCIhAVLigPPgtSp/+YkGycA6sXZGbOuNan3krr
O7Piyt3MqnTgHAcY6+MQ13N3XjR0bLZgkVftA23NkHYW4hv4Nwayjs3vubXIeGAqMbFNI1fFSx8m
EHjzGZIPQPYM2ud/wA81Wib2es98/xm/Xxjkwa50QBGgJxgr/VFVSYufOmBnKMkoZgLJvqXZcR0q
9zBy6+DMIdjJ3qilAkSK1ULf1Q27qkehcEExu8A/TCJq3u5MX8AdZAGyUv6C8SXV0gzJukuMAZ3r
MZIJ7lxopo/ZRIZd3GVZ+THWYeHsQ2Lnc9LVV+9haewx2eFT6j3cijcI98oq5wkRDQsOZroOcojC
jr4xIQG8ASQy9vctQ/Fgg66m+4ZJlzF5Sm6kw4JSjsXYhIPG8quCwL6CFm/jLWASniIj0BJKUXRP
LVWZONIoyA9v0Dbr4SI0R/JHm/VxFqiz0KChxcZNvYoLqiOCx2bVhdFzFtSh2q2yUIyFR/kfE1FD
e8eT95eS2pwRiqJAFpzFoFEmJf67iZ9JoCRW0Tn3fqefQnhGXmxZBvkP6jR8owvBXzc6dk9GkS6r
v/aQo2CPqezCPcgWN3nV4ZCdbRCX1T/8Sw78OeyvEiVfPvQACQ2TeQK7nVlMBw1/Yn53aWbF38R2
+vwYondiKIiBGWS+3bxOiYd+ZnXzFP9v2pMFumVdNo0XgBghZHnsRLsVGj9WhcZdXgZAIFRaUbZE
X2QBBhB2JGBAyCZNdk/IwsIrvTiIjzIrkDnYyjkniTFHS3pJwrz4bwh8NGY++LORoUxY2JgUblmb
mNcpioJJpS+zWqc7s7AsjltCaZNYjPVCZCJGswfJXTO8ek2YtJuhH5v80EyWCxIimtN7Vmr84lJp
wvUau5WXaIQJuFHJimfAoGDlnELs8kuFrVP+Ype5+0ZpMhCPQQXt46gHqz+0Li79AzEFt8rQYtF+
6uu+PM4KhX+8VMGKqS+11QWw7PyLuqeuCJCg0rpfcu0m22xoQ9jFGv37Fhiihx3VB3aAyJ4Ih6NQ
4ZISR+AmZPPZdZn8x7iIIwNWiI62dMzWD7pousesFaAcE9fV9Xu5JCtrJg/r+gt9PehUK6BljFFI
oB2TRSCPROjpZe+vrd+dTZV57R2l3sx/KC3vPxh7I8SqQQaHJApDAg79Gv1tip2+P5EniGtugTWW
MErnA3sPx9x5BbsesiH28VXBpUklvI0CoeCKC0MdmW5042cadkHgXxzK5OWrWWdlnWaiOK+DX2NF
YtLovvuIWPw4H1yitmAYrIQwGKsdkAD6WYcokCxMQAAiUv6B9ydzDyYqYfcViHZeB0U82REEegaP
ThVa3qINXIiwYmCgx6KOpl1OJa2hHenSwuww65ttSIQ7V/XLAygh6aKOjYZb34WdeicLJ5n2MA7I
iUGBD5e7nUSoNoTLwiTlwtV3xFnegFaoc+lNltkC0uQU65Y1glbbyCzqYzJkOlHDIEjbMcHCfRAG
Ur/B0h3JnaQN+NKqZZncISbmWIe0JhDyE1u1SWhnIiKWh/EZpBXZFPSkFrY1IbuzGoyv7gTN8I22
OAbmYIumv+c1zdbLUk7ud2GVdO2kdAzrXVks4mcgmKiLk7UL3gZTNnTlePlJJuUkzWL80/XCgp92
YAfD0X+jOU7JUSgcqydhRET3cynG8DpUhgsabIb9lpk+umdSXebceVnFnLwx5q6RLeFQcFOmvVpB
o11Lk+cPs23CNO5bRdaeVegmO3PxlA81bStRkHYQhdeZMStWbWd0/iugbxzsYCnR68OQ3DMFsfwz
RMyZw0Im2SOXmTAbFtm+vTNrjgYza4HNSZQwPE59b31i55d/wqonXhOncn8gDqj610mr/W1GwtMQ
ISUM4ulki6KBOpvajx75lRCGXGkhxYSvRzMsF6YU8WCP6NATe2Ctmzgjya0t09u7iTA3GfNSQ4Ea
uxU53ybg4V226bp4Ou5cqD1b21jlvmWQ58R1lzvuE1v0Uu9mopxuK/hJJbt1BfWNWtWquytFA6l/
m4lEwxcemIbkQ6aXdFFOMr77ZUspJgpipbB8R6hG7YmXYteEiNK30A9wig+4fP+5cgrfSspa0pnn
rPuFLolaRM5m0dfOtLL/cNj47QJVaY+RocXiBIb7+EGkB4AmHy3jg+gyVOtkNaPYAa31UZMFFcVY
LyBH5Jz2HpuqaTx7dTiLbSkdFiQlOc6Pi8uw+zgU4zyezJCHzyANmBu4TC0ifnRN4nDOZ07eEjid
DQEVdPlNlJChiCM0C49h7wVIeSSuyxNR4YiRgZBJov6IkHx36CGsXzTGCVwuo9R19kyaPjlTgKaa
ud0nQh8EP56HrXLH5CljyZ5WbjN8eG0SrSe6NT3BF20j0Ophsoqj4pNm/k0aoLhRk7zqmSSO5WHR
AW1KhuHshMctrfcdiZntPauu8AKJ1+Oh8zHtgFxo4U6v5NZUlxo0m31I1P/57HMYgidtgeGPZGTt
ojVx1SF3wXp8o9KXD2amKNzaRGLoWCrIXVRfC7CNGAFIRljJbLqgUpsO4kB5wCc4YYT0LFtyebl2
RQ6Bsz5N0gmY/pZmeKrhtzExHj08XO+eIBfgpwZR4V8iOLPAxKIg1Xb3GGYumuotf1uzWFzXpc3o
gpmnwzKUC9HAQAoroo9XOAM82PnEbN9GXPMCUsG0ezOb8InC0m134zo3l26oxLT1bBfvertSkHzS
FmXpga3BxCi8lMM5cqDmbSk2nGhXjf7w1iya9qDLhIE6tOTesQ2YOe+kkv5fTMKaw1FzfWy6ppEf
xSTDC+jJ4jNsCbnYENGiyctTfv/TKkFH3bfELRCFi2Jm47Ego8OxR+8RMWdCWl7QDuFuVEPTYnps
y5ODyEYfl7ad3QPjGZKDKCFZ3M4lSusDiQ3t10qGp/UpxELWugUVr6KfSaYj6aXzY4TJF4GF1Zft
j2Uh040jsAfUsH6LlJAQPovRR6Zq5xuW7VqeRgIFrgOAlXkjk2X8D6pF4W9X18Euu/o4uo/kUBh/
x/Ssrc+TWW/WBQBMyFZJgYtY72FkR+vmDX8CO/V+s67H6h1aY7ViryP+OZsavBK4VKvslDW29YS7
XWFKC5Fc3JHPkIgL9XmCFHqRvfEOLSFa6YmQ3mpb6wS5Rgz5KKmPUQSQ5GKcBQwNPAKEbC4D7ZiO
ps4ubG6XpyTnIT1i51y4m/2MxE/lcYUi6YOjs6eyRx63Bqb3XrDFEdtZpzpzdtiPsBEgVDUGNIZL
EhNkNTqXfGB+DhHd0Vm+C8bKJz0DTtEy31oI/CVgStT6GU3aeCdLVEP+pyxLLIpWrSThK+D40fJt
qB9XKnv+HJy9PRvWUtnbAkOHsyMmivw9v3VpaGvauRUQBPZAkqP4H28xViHZBxAx7qj2o38aGemI
/LhnEdS6tAsbj7afOY6q0o/UaRhpPvisYZIX8uLwWQJpjDBu8pIghLks1dA5/6hC1mI/cUH9a8nC
+epGQrRPUdhDszIsaFaEDZKtCU9gE52xV6gzqQRpcu76wX4ZI7/mtWRbYe8r/FTmTHbE/B+pzOJP
wxSour0wVbjDfOOzBB3Dbt0qAaEbLaE13INrM9abnLBCJUvOlIF5Y+nQKKc5ki2mY6V+rQHMiGuS
Msv+25XEBRwWJIl8pmCs3E8eQMwX8QDpKTlmfPnyV/mjsE9LjpqP+VY3W9UxCBxRYl6V7n800T0C
/pmv6JzMPkmyW8t2R/SRLlO4v5ZXUICHvHuEJSSDEicIWBiKLaS8ydFeeCjPCW5XLB0S8SgnkoRG
n3jC7QKSXJFbx37CKFdv5QwtFnQKnBM2cY7lcY1ph0tIJJnlXzvAzNaFOy9bd2kEfH0HdsP3n227
Z++M3WXK92LiJ75HHY04ywyeOvmW5TunNfAqZnKuj1VrgtTl0MtYXr9P+6C65zlNSDibmNIDPS4B
0ARj7e9y6FguHynL5PksMkR4zIi9MHir8TgAiqtU4LAgbvWnyDv506OdiV4H3ImA8VkQniMzaNJ2
/SJ45py3SDhbDKNW2ATN3dS5BHH2a41WH4JNdBxYUpFrb4/ORYMNng+UmDTbnRWGTBfxtdRbL5xd
b4/EIKg+nILVxykzlOSvUQbCZKPHNPOvRE0ggoYr7eeoC4raz14YyXo07yWDAv8w9lC8Ge3WNzBF
5MFnBZ0esLvZrqlFz7oJelJNXxBYufX9Cqcq3zNJS36bFkgpnkXkaPt6JCMzrm3DQooWiRy/Oejm
T2ud5s8sML517LwucK/M1PDyIaUstwpIyd9Gdy5yRr9w4LkOtm1tarzdBm2hz6BpRatQbpZJ4Jkv
tJ7Nrib4JiLXyu2a42iRY7nzVEimqwDCYp1af1L6zM1kT8fQoft6xkkz3byFNa3umMJkzyOW9ZsV
pwGhZK4gbicUifdN8cCJMjRUYge5MLDYJAgakNZWxBkd6sglZh6DJ6hTOXrmEe11WL0FjO1uEcJa
XvgFFoeTEbnItkwiCJuOA6M3qrql+oowqi8QBrp8sp79oUHmkmsgK7h80Wu8A+z1QQni3EFxb5AH
+DuliyG/JGQ6I8K13Ky8LJ1xm6/VJ7fvhx9KJT+dJ/vA/mkGdqdH3OhptG+dwbkfQ/oXLN9ZasVT
CdTizH2zQp+kBOTvtP3Gei5gVTGeWbt+HV9MK9oS9beGOHDW8Mn8vfYYgZ3ZTOjlJ5Pl9HkjmYKa
MevE3DFJxBZMQ+YysrHrNDvhog4sCMBdgAp0TCdxsZTww3gmfbC786uJZMWIERwD5NxNG0P4GWcn
GAvIc1lslyq8v21dUC0VeQ1ZUgP02iDsDS6FTFIyxCHaIHsnPZyeGDEUgNdb99JOa1Ac5rAu3B3p
N7w8/gDkBXIiD8ILc+YQttAScbaDL7FMPKdo1tC6Ri63WDumyR8sLFP01Clu3rtyXn0+H58/Gz0U
vl6GV7LwVPHko8+5qXO0nVA1kJODe5ll5qmBewWKDzIf3vpiyX2IVpiS98EcSdoFyPUdsr48SQ6t
nwHr39gznxMWihyK6rqtZ0dJAsIDt/mg0Z2fhO80NiDaHB8CAzL/LFgkWTTxloswPijlC+nbK1ld
pgLcscO6WIdbybGKoybv2oP2+z54c6OcrpJl5LrHho3LoYf5MyL7ZlPD9smwxc8DGbxxvKIGxzns
8z6pQBOHCGnre5gC+TcDJ4euiKMSDmnEuAiZhRAfGYNXIilRDBJNLjrve85LUqspRUiGp8skaDLp
COKBbcJ1+YgKiCQvx26ch37xPRLVoI1TL7ZDwDm26RMIPtjOFbwHWUa52C3Imm6hJ74nDiuA1lcW
zexRGjTV5cFnpIEMLP1/JDLQPlwhWklxdmcZFdDnfUIEVE0lw4JwJKF0VLP7jQoFWgkbMzyGS8hc
HtJq71WXqFbe3mFIQaxLX/nzltJRcrKSRYey3C9mlm5aI/Ti/OngsuOOYPjM9ZzEUDXSf/koegIX
2wm0dLQ6f3VOCl9aJfkvPRBYCzSIf6HHku1g4xE/OTWjsg0B5IX1yzmMlD8ZeAh3FIlEf1aWHSAp
q6AP3rWtC4/OdXTfHPMZVSwiOEDl9xnt9nfNrKrYBiooXkXnPsx6jqoHVczyLgh0OceL8hwyYpYA
jGO0WMI59v7sgvpgHchMHOxDzhGBVvOFPn309+xWV9IMVk2ZU1VLQSVaD9RXUP5W02C/rOkfoRQh
AIRg35RPQSen/KrlWv6x19a1d3WNtUHzm1m0PTH9+/pbLmgID/XqdHOMOpXo7VTTE55tRn9D3AR2
0W2s0m+RPDS1+FBTaT56uw/6fR0aO9qpwracS5tGySfPxNQf4Jh66cdUAeSOA2tgQB4Ei3+tF3qK
bYjej5jouUuJeeoTuXDDJvI1Cg3hdF00rtO76g0IThN54q4l4aTeAiohGZTBlzNvW9vN3ptF4Lxy
SjAZWI3YL0bbOUJvF4t5GOor3pKWirZpUO0s9iIuYvEIq+5wngLHCFMtULsVNbXfq8D5J54nLFj5
hYC0rvlmbD7ChVYZVqmFJ3FOqmc63/QT/B7DNaxYzLR0kKRu7KXCwouY1qh96+1AzAAiu9aHIxer
rLXGu7UJdBcv9D35y+T1ikNsDrxoGyExw0g4MeYDa4YnZUZmrPqkcjnUtcAbN1ian/GmMcGUwoAV
FBQP+GQP6aFpB9yvXVV3Ecx02Ewda4w+LZidFR3+nb4zDCeb3NcIfY0V2sjDseHRVFSDY7fikBFo
YtYrruOMhWxvYbdXj7LLe3tP59W170sjVpK7HKcbo32ZJwM+cj/Dozz4eJyf687VfLCQ5YBOIDLW
uC1ZZkfLWa3IGPczcTn1tQ8b378r8pHz8WKnbkuyCkrtcAJnxznnwj3oPH1gLa/1L3uo2ftM2JAW
7yqr0TITgQIrIbYHQm23herW5k4wrEdNVjPBBRMWJiO4qD7AHT8xQq8OdsMff8kq/E4g1lhVINTt
tGedC82c+rCKOssf+wqt5oaGv+c/qo3JgNil5AWgeZ/U3WjP1fxVpK0kgM1aXGIaRNXEUecOF7Jo
3PVFwJlzzt1UAYey7GUKTppGeN7klKDEh5JHwYyh8RfKXbcHw3QwrA/+0P8YvAFlYCMyo4hEScUl
3UABSsEG0UlBDz0rVqo6TrQjV/pjkNpbG8InJARfmGY7tmiIt5G0dPUsCjL/1Kb3Cc+9qoWLC7nX
CLDpyvrB18+FdIbmSiG1DO+eoftltlmm6dazZlyDDkJc2CV+O/4ZPWfN7nHNy7vG1uoVmbeoj04v
oYP5mEEEA4OWOJvFoRKsGsksqLUbwSYo78e7YtZwkCuTzGhN+ulGBGsBRX01BepYbEBl+Fvyfpkd
YFG/IpKFknMzZoDEkKKKCAI6X4wbHJw+QtWdg+L1j0u0DqzbSMysYhRbhKGCasaNFFEGEiAbAO1j
1W5Md51bSZve9MCkidqd0Q6WhK5Ep3J0dfhpM7b9aFH+onlBhHPNqiJf761pEvU3iBGVP5J4wEnA
ht+syMFVFQUvmj6t38JaMD/tYFGytx6VyRE9fPKJNrg7QStDdY8uTvDS007dTXWPinG8FWrEOjJx
emXh0AcXgLr4CgTiSzs2/WzPR42uQO762h79x4yHF0NYBeHj3tJkOmxnrr3fUCGnP0jf0xkOSIaL
G2WHfrG1m66KzjzRpFNA+LvlM5jui81IpbaeTy8ASWRYzjPft4iNx2D5rkdXgGoD9ux4UV2Xrvro
6dWu/65euFhn/oagfsntfn4k+XUWd5YU3geVoVtXpDfPBbhN6AxoS+KuGEL7Y67deSkPfBdlyiIa
+6DHZJGI0+8uc3Syr5ygeM9ZpRKzVvLyYdu7AdRfWFhGGevvqBnfkiJNFRZ7qTBRgsKr7L1HhVZd
WT8nyTcv7+oAw2Whj3ahz1KxpcO8+fbH2hCXjL9JBTUYAFkUP2MJsPN2VtIBFZ6UN9ZJ6QVyK8OK
wZ6ukgENpc5zt38x/GN1Kj1OYc5QJs/ua7uO8zmLChAMPXcL6TZFi0W582HGAwn2bo9aWfg/tGHu
8FFjLD3zhBlU9FOIM0t2Po0gieoulN8UCPEvPizPPQZhQUZ9Btm++6jYnHQkTvGtY+ZfbIRmPYjB
vUQl/uERF3+PlIGoQFhXg9mTNCZHRBZJNzMKCeqREVXovoOI9IlsqybLeUOj77YHg/DIPpU3AhDl
FBlGz76Hn0ebcaqOFfDzbFd4dofvE3HcxWRdGhGlhMti59g4/yhdrOQkuhmP0bAW5S8vufo22Nyh
yfrC+WR/RC7dAhUxOmS+JLSZLVr32QSJTYTtNKTva1/rRzBTTK5b3A7I2wiWxuHRulPzS1UWmX+l
5XC/dB6xmNtUq3w+Yy6pn5tIh/9l4EcMmezShIhhQ8hYRTY2ZYw0fF7fg9mVp4F8NCe2HLaW8chE
tmOFw1V0YKGaIAVuNJSUvPHclzZUS4nbCiKVsqtbxdTZtcPi4hapjua8mBkXEjN6CscJWU3dTXW9
z8fZV1tDZUYUJER2EoURGpP3O3esjbMobZHIqJzZJXhKxIzUZrYioUTLvSam3NqVnuddZWlpNB+r
UzxwvbCJnyIpYcmrwGNx385+H8S5xem0J0VlDg/JHNzY4MC1i/EjKW+0oUqFqUK3IzBiDqkZfko7
B7sWAhDC8EsawoT/YGBuKp36tUGYw3tOIeduDEYVqLHYo+XwbHSEHGCD1n6V1wkr8X9rDio8Vsa1
yrhemOVARCALp4bqlr7Y0sFZxTO/vLPZo4KGAUg3zhxigE+a2y0S3sBY/4aizy9u3UbluV3TLjta
ftpcm5LgbEx//TTJzZyvDtndLlOd7YSh7GvGIZeecx8i3zuVQ3HRQjXFzUIbtVdDcoT4s3iS5Cl8
ugnIHUuqTx4buNwpJoU+Zn7sgTfyi/TdsTHXHPpaorQ8Afau568JbwDy1dmLqoNmcvYMITD8OyHj
Q4c/1bb7ZZJRz1difojyRB8LsBkWf0sI2IgJfxNmsmPTaDd/cFmEV6JyETA4uDxeAiPJH0Yz4YqH
0GLo1Z/sVazsNwGw6PvG9kZyY4Sq7UdvnXPn4HEbRUjBLbdU3V5PZWV6ROikJmjgYQgIqeAbLxTL
JaLyC0CS2YE7bSBClxbNCit81oW9CP/iigpdfgjyn4/ocaaAuGOkuZs6Hxg/4Gc04HDEsGCXzu0B
kH2z+FCkXLolHHc1bhcqz/ku6kjm3rtGhGfIEsnvFIDU3OrKdrpP6sipINOes+JHAsl4B2OiiQVJ
m3+BmsyhcWfnHUtG8C/jRibqwqYjwCNOMhdB5/cR2gKzlT0sPIwpc/sf/fW0HGdRgOvrCAB5R5PN
oY+hjtu4TwSbkKCXTGky43vJBUzw+o0qZf3Blul8gzXml5Ehax0meFjq9gESoluUDqa7nDCX9bhq
SoYYPwnWpYhS8JOIaHvlk4+i+UgSh745BWnOH5gbF/4j6qlGIHOh4uqvXi799Q5aobVscQsG+MmJ
UIH9Z9+4W6qhS+LdDgADKnRV9W/f+WY4dQCaYBsETlFdEnhWFkBmYlGePcGfKjYJqkyGwWjtOT5B
RthXAK4ltsJJBc9rN5KygUw/J8Fa42vjbSAROecKfXM6Yf3FCG87xwA+mXiaszHh9kZNQGgKvrR2
q5y6Lu5v6vY33hLyZIaiWmIwOIVkFbuUR2n3JcjqMiGe6w9eFsSfYyLdoyYWhQVp4c53flQM7qkg
lBMmGzU/NHssR6Sr5BFr+/bdqoqaRiynaybLFkP8zplqwnZcPckR7lpmuu9ZSRVsnd4e1wOL23I5
h8y12L1DXG7+oiOO+CAK3u/2q/YBCR7wFThmfwsHWt690prGuChv7E/gFqSJsNbqk+jZKXjPqVxd
H88Y9n4gS8SoxarsSKvdFGhVNqK1yM5NU8qpsx/VQw+IF815sr9d58BgKpK0pDve1K2OLV8b1mUZ
W9BlaGKHoHUZrwR0Ti8VlXy2h6MlntsU9OZG3L5lBpv1mB+w95QRI46WE7VKR4OSyNTiToiwPhI7
SVYFLdLaHwH3IBQoKO2/iiXAzBBx0h4nVK78vsjPHgHS+Mkv7LEc70zq95Q8iSIPkPXScmV/QXJF
knkW7MvJg9QVcuS+GbkgutOuzb509h0FqXG0lp2QTu88Zsu0ctvg5EcMhH76dczkghNxzfvrJLie
I9mZaJ+5NpMpFrLNitK3csm7RfOhnuknFCZefET/wrp3+gsZA4asgjnXd7z3dYAuV3SvCDMI/kbP
Qf+irNIkAAkXne1063kPBXvCFX4mhtFc9etvy/ue0l1puMaM5T0b1yaLPkAoMG0TqAk4X4kqCI54
btiBA5KBudfT/iG5ciJZHBxOneY00IVNOwVpudF7lie53PG92pjdMxOyW6q0s+565jvRsFUtmxb/
gKpj5HwUOUhK+1mWBV1erzzLOoyts6iDJwc+BZmzS+BRTNGHFNYi3rTrmYpmy0KJ0AlmTluR50nw
b4bvkpACRWoHQrMecF4DBxuNlZkHXjEmq9UzwsVluS867FU8y2BsWz11XKYkJVxZhmoGoprT7QAg
wfthySERwtJXj4e+ATl/QjKJwiovISrEHk6N15sRLON+tnpsEs00XAuLApdsx4XdjjXLkdlwOlI1
jpVE7EfIQYpTCD3DeDYWF8YWEwxHJ3lrTXr2yb8FVj+E6QNTdRhABp+O2QWhu85vUzGSmULZkIGn
S0ml/AxLUV2jFI4Bicw4ZzBsIwUfHTdmWMpxnlh9+OsiKIGI16Ph3Q7MyxkxNJl+WtOBhBMmD+GZ
5A3SF7sySS92aYXRey+0PlZkgJQbP5yQRpAEtqAmYyx/0wYYtbqiOcDslOaO7WsWPAM/guDLlD68
r21BUFWLN+3fSsrluEVAadxY3GwKR7/OZphGXkQXbiFdNeiqHPfYZQsUV+2RNkAB1IThnvpFm4eO
VKRdRYMe7FJAHM7dEEaq3ymCTNzNpMER7MtCUnFN5KkVpxks2r8+nVHYYUcEtEku4H9qJT/umPkB
WG+ILSSqHFk+5eupnwxAwrygYOdNdglWB5Ol0sPI5oaVbtBzRd936EkCh29j6KZjWQ7D91DMo4ei
ibznW8o3OAfubaWHvLvDO9uH09EnjW84l0JWNjoertNPu+9wH9QG5hCSrL7mqzFyZrPZ41mMEboD
cFS0MT990JUTioOlXyaEmeBdvhJRtQdwYrV4dxGDl8/wOxJ1PwPCWjn3qS3MDHPRvwWl5gk2u/9x
diZLciNZlv2VlFwXpFUBVUBR0tULg40+T6S7cwNxd5KY5xlf3we1ysgKYYv0JhcRkQTNDFC84d5z
bVbPzBZXSAvo1fAM7xoGbemzW3ioDzxytQ2L+5iKOKV2x6eURZ17h2eCHCA2ABujZSVcaAkqu2PL
kGVjt/lWioxMuyRjoCh97T4uCbkDZy82nFk7N2d2TpJdT9QNKl2Ofzbj+cJqNjyo3JS0UdyVKkyP
dkzIJXyWAdzwU1YI6W8AFqubn3wk+sgsGl0X/S4jwnKJjjQYuWr261L5P7SVZ/G+kdbafatJbsv2
OYrkOyxn83Nihem0w+/KoGemizdBB7n4tmQg+VS0FMrsJrvpyjEOKk2Ncf8psqKEbmYipP1IaGZ6
8RBNL6caUq16t+jWUzJaUP+kwWilEXi/NcnhUnZjt76vakKIG/Bw54B0hT3VqGfhkH32yVBs+Vf+
5DZ3DuMt3ocMQNGwG53lIetSJKVLvyvCGj2L8BJ4bCpmRHw3eMhLrg0UOTaCRYg+cs+7TqsjGd2W
Ic2CePLqjgMwVIg6I83+ESM9YK2g5VhS5It7EWQZwFTQQPf0b9Vg72wWjpDb0bEl+ZdxUKFxWnIu
o8MnawuAWkZ0I5JE6oDYurGa2V5uhzLS9U+GgTPTm1AKF/N6ZSfyVII/QqWXY2jHIA/5eTX9Afl9
Fn1U0vj2Qc3xHF3boFYGki3lHIfr28zr6meMGm6mjOpE/ki4C36EfY1CZKbY7XJ5lyb+5p2i+f3e
Fvj0ntg7OuqtdnoLiIetRpncVGJt9WGewbkckAtnwy9FD6FClqoxbIx25OWr79jb6gItYxXCsaXS
ceJ7Qzy6RNGUpC1mu3wZ2zvcnGN24BzMy3sAUQotIYi76CbRSDceWkmD/RnOHdyng+zUHLI8RtYZ
45VnSeN+acoJe5P+hvmbw5sNj8fAFOvKFzCX3xaseUjgi64WCXu3il3RNLHaq/c2pm3/QJEP+4Y/
Edzwhz8Pqxu9KOwNLBVZsSTeqWK1PH52ysgWZ25cW8epal15Mk1PzbyCBYwhEXlkbOw7FGE+4Vcm
nASm6YISK7AtMlTYc8dedYMK3I8IV0tWxcIFVcsYXTrZagG3q3Gn5bMiNtg7jcplRQqRF2fye5ZS
NyO8tONoP6qqXhBXTn5xM2eNXZGbHtNBjyEMkE85aTg2E6OoHuEDL4HwHuYHbwc8e5JVlh8LqLtl
PWI/7RJQlt5YA3UBzGxq+7SmazvfwaD1FBM3CDkIfsTsf5sZeeSHrvAX7zTgsemONdrsdA4K3Rck
3kO6Ec9kB5GsyXDKbi/CqTtyhROV5Zx5WHocACZVODJ4BjVpeSSHz/RmmClWOwEkiBgITb5PfQMN
Fx7DEapgU2bnAsiDqjBgcBiSnjZ6kqeW6KBU7BZ24/V71ve9++I2CGXJW2pdYokmj9TLoEqn2Omw
ktPRsj9mEubXey/FWsI/ZFvxWQ5LVga47bppN0ehUO+Zids0vua58Rxs0Rm6/AovAcj8HXEhnNKM
hAUZfpFoQ6hlLoi4nUkbFwpmq8hrYB02A3iCV4S3gI655sO0vLjfZmYfzg37ikz8ckuU9UhxZwt8
MWJpZQiTyJiGQi0mzdwVyObBNnrq7NTR4CAxXFgpXBUuk9bzpEyyuR2Fw6lOVAiZV5hn0OD1zPwD
jZTjR04dN/5E38DYjwgj2wykoTRQUhSElo5X3jRZTz0hGHRVauKmV7JxXRf/N3v1Ww/0uHowDgSd
AaYuQCecoFU8PA2UX41/xTS7AxQX4PpMwO+U2H3z5M6DGDSld8AJq8kcKyBrTXPA92sXIBZL4QkT
gM3HJ72QfTChXjfpOh6zMvXy95A6YLw23Hn9aSpbsimKyE8m1uhl55/HWfbTqRaSBD6rU+CKGFtg
dJ3kspCutFFGL4z7+xEZcIyOs+0KGzzYZAyJ6hG0r0MxuPMlp7dCDcqXVOwL9GosklErMDBL8+QJ
pWzDnF+PGclGDW1DsOCDqPdlSc2/tya/pzRifkG3Fpek06Gctneds/TxmYGNXs4emz+xZ6UlXmxu
IP8sCFX+5JRnyFikrrqpnJ4QW7tdX5tc2MNBFFk5YQvvcG8pzCLMlHSIigC3AXPReo7HCxFR4a+u
cohTrnVoul/IQ7T+oLWRNT8JCrjARcaiz4QrN9Mj6jlib4bZga5QpV3hHZnrwUDOms4KKqLVWPc5
ozWyzONE6vY1nr4Jo8lq1GdmpuoabUgKUC9b6aIkVTsFUa5nTB6RjZnNgCTFMN5kyXXXtZV/DXRh
rHAz5+jYIkLs7QOrKUo1L4qILPHShBvLs6oU9WY165VDEXIjUl4Tv1l9laznAmRjx70ty/CaUwCZ
VD+a/itm6/gicjGz8sVxhlJeVtTDpUL+wWyKOoGhOA3bzmSm0rsZuxxQicXlGbBAnhKv5Lv+Dwkk
QD8sDoXIgerGRYBCgxJfkS7jjfdIxdPk0vm6F9fenC/6QDJE/K0blTGof+kBb+GXN99Tg7jywy0j
pnKlBqe1DzV7gWOdSetHZHT+q8dRXvJryO7bYK0Llioy/4pgQun1CSwGiz85vKwQ6nDL3xxd0Txh
SS7sy0py21ceuXUFygnCOHq+ek1IDIwmmzVfOl130Dd/9SMaMGikvr8+kpsV31cQn5ZTWBS6Cdjw
buE1lfCqg0eaMyEzrVeeURnHai/rym+YgSJyfOxtdk3HviWW6n7tmew/s60ihYPvJ644bolH2rEw
0CdaJGh5cZd9B6Hg/NZVkp6RVIO5x7iVvKhmiJqr1HVAX5CzAxfdNZa4W6IR5y/RosXTKNRYHQt3
kYaEJV8RpQfqttkpN+mem3LOGE5zGB1TxM3lySRVdG8Uq+3z6DDtInYn97GljkRFHqyucYFHqTgU
O8djAH0fl8XkghofFOaGrjcMZKLUClyZYEEgA0B5F2Ys88WzJE7vYfIUbUIZYe4hA7q5g8tL3I7l
ejhOJeIhQmqxxhBD4bvWqWxDUjEylAIZ02fVEtXTJuyhCRa1HiozAyWEa5M6O0RpEapMnE7baY2p
7di4PMYfYYSRbe+Fln5CdwS0fiin6LEpRPpTWam4KRmTM4j7b0iX5Wtk+9m6bgci3ntEicXSw2Dv
U0Zp4HjLGw2mAn1Y34lNJz2HPhlI4MyyDVrYX8Ma8JCbdStvGzcrpi8pqYE9kgygbHhVchmJItjm
TLj/kAKOimwuay36vXDrZrlG2x7VN4jTsETMafxO1be4hHjV0cuA10NfTTom8QpnQ/ZaWn39mRIe
/zOFsimvtiTnF6tFchmwZSyvGj5Sso+xkjOukeRtvFSy879HnKNPes7qHP0Xh69Ag9+KlwKkbn0h
jWc8svfjWzahRxChU+sp8BCfdxQ3gGNn4M/hJ2MrBzkHlLL8JHTq2GfRmORrFWL9aVgukbg4rOnJ
h2CLK8/KhTlT6i2sKX0+PQnVIsKqyqPj0+SKydsXiD+I9op0d9MDElRsx7lTmJtUGnKnypiZkcC0
Xk3D6MHfQmh/i9Sqjy78gg7QZon2eV8KnbHoqH06utnKQiDdfd7J6x4PY7IbnBlfFW/e8m5pk2nE
njBJqES2LPfOCl3nZl3b5vtgsuENnyM4Hd8yWXbwIurIYOjl1iEmUf2jYRgE8yRhyPZeWmP3s10F
xnu/nwhDQiySuuY6t0t3/MR5x3gW+LD7GU0LD+Vgq2besdwTv4g9XX6xaS2Hm2YNkWPu3DKMviQS
ngxO3do5Z5OQ9L2rAO5wmqKGt4/IyE15OzRGl8eOts4JHK/R7bMqQhbhxNr5R+SBAxkfRLluD23b
v0wRFJYDa9QNJYiIgoAk6nYS1OC/0O2mZezgOELoFky9wjARxbH97rIO1jcdaWDzS4l7GqiNExfE
9iJawuxsjWB9nNCSFzP4OXEuWUtZ7PahLq+RlZERCnCi+kqtlWl0QmH/bCqVveEkiz5DOHjToVx4
d6Pm8OlM+9HD2Z6o9j6sqRKDKB6hpld9G72D1sZ+BLbJZTVXhQ3DoIglHqJHDdgHXeOw155DFhZB
VXkRZAqXPwH33hZKqCz1hPiHhaObEMQ8E89tHgrpOj8BBoyAzlXrfOQxepIzdgs6YqdC7EPY1+Id
XOKMynsH20jG+zsR2Z0UGPXupqTVGwUV/gEmKoO7fJ9rs16grs8gCosZZKIo/NrZJ7PE71JPWaeo
5psBNCb6wv7cjNUM2AyahjxJH4Ugf6uC8KIeFMk+xlYsdrg7zPA4tbQ8O9NiVb2qOp2ey4Eu4Xpp
4gZAeMsEYLfSAOlDbA2pd+TsXi60FAoxMFGurnU3KWwY3lmEND0HDKbO+MpYNBb3Rc0e4Te2Gnza
h8GrgY0eR8TUSXTL8o8Q6ROLBqfrD6mHp5T+wx51yvecRc/WLHQCjMkPh/amHLTzjUPc8w46jtMu
WLw8eu9wTHQ/1wV/tTowy+1l4E54twnsVk7x0cS5ez302AewlyAlKAiBQmO8zxY1NLcI8ZbuOExL
haAQSYw17zWVWMjdblu4IJuQ0d0TO14cERpWbrPLltz2YTR4dvvqwnmtTrhw6+puwRlqYZsM4T0H
ILjK+IHkr8Rm8r0ytEF1syAeZnEK1QF/OYk4UMfcPMgstU7XEwdjcl45oNF5ERsY4UFGZHRBP9LT
TCpv3IIGXJ9DA8tbHqxazN/i1W8Vbt+uaI/IimRxkCgSn3SEyWzvFeQHMU6x8m8pCQH2bVi7FK8M
JJCbMtlv1TemcsMvnweYWtnokUjA2eW1jPfHFWwDCa4NuGu249+rmuLk1nr0zrVktMxWC4TNmeWO
Hf0k3gsxJLhC5R6rOkbo7WHwjc8k6CwOi3PVivJax0M//OQFbye3QCH4vlIMextEp1LP9lavP6GE
iMJnKFPbRnFZFXCCfOG2Pm6O8fg4raC+eMdFxj4rHSG6pIodXr0lXpJTFGH63zXdjKmMjhzJOr28
YLASS5oXl5IRMo2bmyJIDTVvUKJQkk+app7dQkGUenofGwyqvAFASGUrZGeKIqiPwBuM0QYwUb08
UPXY5AIYqFC3wB31rw5Ax3LDGMN0L6MUhL4xE28QEHmWdykyIEmPU0Lp+1bjmHDPTsRwCAlVOWE9
j9dxt0TaGl7jWJvqqpoQ1AZMVmtBvFXT+vdONXfiwKBS8G4gnrL6bUtWgkfkaxrGaVzGjEAdOJ7P
6NvH/DLGEyMz5jE+0qcIaad6dBCgvg/4wZzbltTi/ihDCgwYCjZ2nyXj5zqOJLdvtIh2npoAc19M
gnbbIjr5YkKC75uUAHWDGHCWwOKJMkCWaoV1/FIXZvmgrljGx8YnwJmIoknqEwo4G8uQVStT7NCa
l/VtFJVdek1ag5fe1RXLn70PwJCVNV6PkuEO0G4HwyY2QAD8tgNdlQG4gcOEHqtufKICcKt1NxXK
l759nAsdpi9DNibo+/lZOLSWlGU8rxk/tB4SV3pt+0KnMRE9GsmoYANlrT1BFI0Ke/e1xqAyA7EY
8Kzzb4zjv/bGX7qfqU8bfcYINejzaLRMXnnlSeuBifkUPqkobbozZQzJgtPsOXjGHckrpdCdKh9m
tNnxYdv5yLPQeN4OboJyi56adTa7JkEGSaiwm4eFpjilzOmImYV0YbWIjtSR2fREhW0TZmSu6gjD
zcHVSVd8ASSAazHHXvLWqCm6zAobCwMlm1wsRCPjN9tl0oForpnmixxTPGEqmtyvkLz1LmgZTJM+
lFm8RD1/tO8YhRNFkqXcq/vtDeZuU1f31bdBCzHwhhPFArACS4NMCPhm2cn2vI5i2GhVDYYq4SP3
ZGWzZDVQAQOKtC3NehV6WJmYec0wI5vRiAZA4EQeT8dcKAqyHoFKm5v5h1Um+eMS+3GMcSrWKDaR
YkNuhon3Ote8H7FEttE3EcN8YTo/WbcWJgecSh0PVIAgj2oe0Zoatwje5Dt66/53MtWokSwk+GyU
60Tzf4GQwUDdSkCWUwD+xHiNBVmjJg7ZIeP12+twwAqJ/Btpcjmt5jVzs7TaN8jt39D1s9xL3Hki
Zxaf4TuaGpvAILJULq4mvu4wMhj/3q/bjqezi+Wu5Sa9hWnIYDPPKjO8ghXNP9bV7jak2hRaQewN
ziOooOlpssP+nczK8rfdqewzJG/2yranAYhjjTB/N/Myx+aGtOiD4SjKq3Zp2vrQwmGwDn6Rp2/+
UILAk+if3xN8as8W2vgYeTPyk/2EZfGuiAnM2vlthf4KiFv71WVUK+zZ7ewRK63z3ReO/TtLkv9O
axoGL1hN0aLOHtxGQL6UGdGAqI/Z3kWl3LvS5lyckZ5me7bIxbVBmQn5iJjjZoeCEabyBK605NBr
8C8uqiG9CHski4w05FwjFYXFUWFcTEK2Sjlv13TBRtHEiNd2phN0BHR7Vo6jT1W/W1V3bkCaZvuL
OqtKDvZUegkFTAm1My1t77pHdChwUik24aaq+awN4TYJbYXn51euk/cYizivBsKiEK4agUYFvWIa
jicOg+LXNDbq05o4bzcgeGFdDbXbfHms+Hw0fEVJ8qvPQP4QWZCvDsOqmrvekeaZd07knkniI75h
QTcLDKPke9oNnKt0b1bitZeWESh4vzHKn9umI5TS5n1Nom/F0vYgWbn8Vt1gvUwogs9rU9v3MJU3
ug5Ypo6dWRYjOOHVHkx+ahenJIwwoS1xbq7bfPW/lVAwhmCA44C6saqwjSQ2RQoqEOy9PhvBBwvR
THOZCmM/jWMfPzah5F0YKQK0gA5E853sxhIwB1JyZxcDJ7vG1Ld+ipHqPIgdsq537kwXzoZV4qhV
4zx/n8QCJ5NmlL0nO+sWdbZTMhOO/eKiETuNwdDq/pG1WvOSRkt1m5bEY+3QzDA4053XPeZQHxnT
RN78W2Yp2hE2Ye7Jyfq8OvaCfPKjZZFAH6A7J8DSNPP6A/tU82zaMUJEIjZvcD/KsjhSN5FoznNf
jYGwKKcOpU7WKZgSA94KMZ3YMePLHtJMxJ/YnjxmRFOlkz0exvTJp7H1qBrD4mNwLO/LT/sx3XMn
kJFV05I9+dB++GtIfDwHlgjNtb/ZFII1KiwmbWudfWv9BZ1KYU36JqplaR99Kqdm53UpB2jUMkgi
NohzdecDJ3tr59nDfOzy+1M1hNwavNAQCHE2wGYf6kQ+kIXIOQWQS35E7Im4qapBnbqlz9/0YOdv
gFvK9753EFZKsagbFg7pS1i6sKD7knH9ZSzS4pTP0P72M3vtd2Q4dEih1yDln1ZEUNQOKWWvZ1eQ
N23U5vEZygPL8Q5763hRJe2zCRF8g3da2HO1PIzgmeqacoBgG0RW0hPQjOkdyZPMVu+LLPd2AmOm
27eCbvPZcS1ClzGAGOxAjfO44BaaDxZOrB95HI/3k8GkR3lta4q2sVDrJsRiCgZSLv9mCZReO6yj
Ak1kFPnTnmlPlx4EIiCEnB1z4F03+Bt+nW0L05zKk98Nzy8LdbfMQI9PNLu7qI2GPmA4NNbsxVEC
HBBOwHsm1zh71QR/id2aTcSaZ21nwMqNMckQTRfSgkVgw9Sx4Ki8M94aXSOMqec9/Ps0ek+72Pmd
IHVyd2i4OsbreY8Jo4irjwRUw7VIpg3+P0noxHQdkSFYZSlf4f7K5Z5hbQv9A8XWbTzPdnGR6QzJ
BGhHAarIbiB7pjQu1bls0014CYMC7lPTiuhggV4er0FVskxULQpPhhVS341NYf0aEGOf9PZXh9ca
TVjnSDT9cpdCon4fNgG7M+pN8pq1MAn9tG6es7nwPv22m3iLcgbiU4UFcliEraAqMQq9UYMCs0mD
BqrHAE3LT6Qewo3jPdlMu9a2i5noAwByyEOxEcLRafITicUVDqEmCuOzritII2aiej/E8Mc0h7qe
fjskGEUHSSvUs8XurM2UUHcXrJzyTTc9I2Nr5JUXWNBd2Ha4IICwwZSLQuSUki9nZ5BCd8Lv8B8B
zq2/9VAFAY6xOb9hJ8waS4iR3k7IqXzNCcdNoetX4XeE+tg6w2hyTnXP4pIfBz+5JJdwy8yczeav
Lund7Lp4b/OijK8pINQ9v3+DKrxO408syNW3whSMn+tQRcVVBGGDwbwlmBAkrJK6Yzua6jkkIYfy
OYv0rcLlBH5ndqf3KOp5S7PjUO0+lnbkHUaXHPudsIsaXQ8T6/3EpsvsxhSHJEL9rr13aHzx5mur
+eRJJw/DdcPq94zrhzxZJBYIVdWQfhgfB7Uz0EkeSxHDgcKZ1z/6xA0xakyr8oKAvR6ZP3nEjm1F
J8MOb7ZfcyDz7EPYFW9eZmJowFWa8pJH8Tb+7zL0ggMmYfIK2L/yNmpi1LaOM3OXEjBT3s0At78i
OEWE3axN0gRxn0XfO+SkMw9u2d+Zqpgtlhg8rDs7G3Cv5E7bk3Dgh7+4wRnnQBouGa6n4pmTsXiO
1rIt97rvlh8S68UjC4deB4zXG1Df8LDuwrXf7hgy6149b5kuJNUqEaydLzYeVQg8Q0ZjFgEmmdc3
idT5FjcgxgoxANLg6xOM3Tw91uj0CZueoIrGMB75Muj2l1nC7hIsVilaMktX+9y3nFvJ3UhWS1KY
a9K/sSrxc9rV3mkdVofL7FCM9QRMisCaWpsdNtUJViC5+tOhzSy3PSDS5tvnGPK+5yphZhsj7mHu
0dTOmfufj1YXsnl1bUP7Vswjc4wewfPjUmxWKYpbsy/B66fboAdbbENJi28oV7RlA6aBc4vrhsCW
ZBy/EWpYPtN4j59znGbYijpicixGDXVQMrMsdjGR4iKI1kKe7J6wQ+rVzbzbOmX2Hcl6+72DvJfy
ctycDIm1sLH2gXnDY0gJ9HLGxPvNoWK8Pd6T1BymvJ8+YqhYr2vN/nXnOkxxD8TFJe65MRjLThE1
631nBlov1OEp2q8pT747CvcCKE6C6a/iziqf0BXGaHUwyOPTCsv5Pa6ptYK4ZFK5h9UoL5xcNPQd
IpR8byEXmM5YCaI7zFxstRwmH1AZE147JJMVOg3wGro+Hvwk4h3AqhtIelRNn0XOxueIM6o7SKID
2BI2iG0Yd7attWeLP8ZPzJcjyq26svYzTkhx18+pnPd+maMzWwxr2ktPwugLft7uDDBQsB5ckTuy
rmXFygrbTodDOqwh6AVuCWcPicd5H6webmRLAmV/iQ1m9uN2u2i+Xp6iA9tsmBs0oNAq0Q22ZHJZ
ntscLWzPNFDEgS+wBEkdn6uG8io3CjaEUYQbIFIi95XNaidAIPrVdDJyaoaA4pNXBzbl5skjqyw6
NtKdf3TJvBFfWhvDMCtXhYIBuQexXf1QfTBrVWALbGwoOwu58bcUoA2UGEmG3q4pEV/uVZbB4hEi
QRzSQtQGU5dU8qOvgUwHHOH2/QpvCJmMnsiOGtFsEcTaKw5v429Y2S7OpvUi5zTpjmXh5q9mWWK9
q6FsIcCgXsjPfVf7pEjj5AtPZHXRhjA9BFXa0tr8TocUD6Tdo+a6FJbXQSuklGH2qCYVniNGJVjb
Z/Kv4Q3lt+syKovXSzSWL65H/Mke20To36Wczz+GeIrZFVWNkfumDCfaV/J8PxkMwBoZ5q5mqMQu
z3mEDVO3e/yW6UOStc6ErIF/ucewvPJcYCUhc9tQ5OwdbcVvqypQfUeJEz3kY+n0B9Kd1Gn0BJlK
s86GW+q9OTnZtJTJTvEiEjz9AzSdzsrkF4Cn9EMOsF6CtrbK9gVOu3ksxMBmcVrtVpz0gDIU3XJL
c8cOIYHfDYGKGY/dpB/YTstfmMtlFeQixLNB9KRcD5ZyYwtHF+4OjvXEYqZCnwJpj+IuJvVy3PPC
bKlkIHu9jZkB1NcOvfuh3NW0eGMciRAzird0ancYz+GgFUJIIuzKo6Hi/eUwgIz2KTpyCkxsLQ/Y
hXjh6oq1HSas/pdhRNMykrA9YEq44sLTKHDdg6XQxXcUQ6zu6q5XBwYqKEKY6NHI5ZAWXpi31TcN
Qzk8VnlbTi8FQENvhyCHbQvaHFKVkTHbjCVTL91w/USPRoVOzp3QhcddXCxA7xm3Dj9XlFXpoWuR
WOwleo23jNP9Z8lx9LyAoE2CUrvrwdBywsevIv3dGdLyWnQkmexV5bBFd3T1o/AcZDQwpOoHwGbx
/eoYhdFgyJffTGnnXwI7yzvlZH1lmLem+xrEH9Qq1ReHHNro95gf+IklFUqhbGC0n8QV4PrGLxWa
8mKbtPn10M0scQpipzDzZHc8YTCNqHXHqQb5TrTz8JPiixkqD2Wd5o+IZmIXjaqpRptRBMfzXsbL
wCEibD36zz5etPLYx6Pr7Wy5TBl2m1Z44bgrDHvoIVjlvPQ3SWZX7JcRWnU/yAHga/IydswMuLtE
OJcITv/A6qZaGpRHjJXZs5erzcQrkFbBBjjh/txiNHonOfXEBc7suhfBk9LIyM8Ubz20sJcN0+GQ
+t6AD+kz35kfbGQzeCk0J1jzENqezfIGtoBL/lrq5kP03XalKEww8JvjAG1SDfgfRhYYy+eUUGgg
+VPtDddE1/nqqIYl1SeXQMPyC0+r7cGLsOtugsFYV+4BsAOQxCvHh8xK/R/JAeh8nEsXFy9Dz7m/
jc3gdeXZ+GQuudf49VlAHJLYJHwhs1ND3Dl0Ge4IdQBFOINRicmt2wnm+2LrHujw8fTNlGq+tT7k
cPqLE5JvVncgPDkkC9XzwucN1XlXKfmBVjDLsiJ1ArETgasYrTYW2ASoPSV9fAWYQzJwEMdY1kEu
2Bw/uH/i19SHMLZLW3SpVBZJKfHQutqhP6fW2ysiS+800nry7lukInnH+bTDf239aBm4/XaVar8z
y227IAU1QEFVENQS9EmoX1lqk+AzVLZEg6cJPd8nFQaavYhM7gTj6La/N8kwGQCTSjfsSavx4SNl
J+s8c0COAiBXtGPz8tu4GK0Jwi5mNkLI+ql8sDRkB3xY4oyk0NaMIOr2th4sveygffufXj4tR0jv
TOeJ1OhRHg09UzRPOajipqFP3mck+j8igvKSw1w6JXMnmjUSx9iL6TN/D3bvxlJiPWOYosoHEExR
Vs8NCPdo1YPify1zq4oa8Dd9nYcIaO1xHM4u1WoAATRsDxCPCIivNKkiyVj6b0zWka9ghS3cK5cV
PpLKLkMA6feF9SRcxXxGO2nzO2YIuwTFqvVwbdLWfqbmQ7kV+RTGu1WQHHqYFJqXndaAlZQQTnoh
+wQ/SV2yUAkwP6I+SmxDhrujLK+56rdbZJ9im7FOYprXBIKURLwbhqkXBQSYpSA/5Gq+uXS0LFPR
Udhk5402RjC0n2SJNBlp6tOCPmxmjUUNZzP0qWsM4BwP5J/RBCPwhkZQEhwyxK1xz11b9ldp2EXu
PhntaQyMDhlGgF/hv4aro3dpWYWfKIm6Vx9VKEUqJotfWjbOTwBhI7eJu3Bn13YPLH6GW7tLeuCl
e6xt6tUXTH+PJVPqRwRjzJf4bNl5QGP/CGJp/tSlU9/aLoG2x4QdTnggqkb5h44QNt6YzoY2clr2
1ntlYzwOdMMPTD6D2+YBqRpM1WC5+mIHaQtmgRnDhWVpmv4s85Js1rIrrTugTjnsN0+0V2VWwlf2
XNOcioQAx4uP5f5a9G325sUcyGSEAhLcwztAg4i6Gf2S7F3l7cI1KV7ReEh8fsC4PuMkW74mCMb0
16hNup1eoiTZMRim96EdBjrL18Gbv2Mm+s2N7endXvvqIdT8UMwXSwYRpQW3nggxB1zuMomPtNAl
a/ohecrkNmFNCmcZgawb7jdF5hz2u5mpDd0eJgKKVwwBXjSlH6IC2iqzZMSzYAFywPe0Jq/+Ij13
H6Ml9I81C+p6R0HApgCossakJ3lZAzifYkARBGzh/MU+R3KbN33R/C3EJDdzf83vSFeeyjDZui6m
cbuBo4ievba12ZgK3rv21WZLXgtoNPReJXI48ijuabHmao+fQA9nJpNtEwyu1A9gfOYP/IvtR0rH
8sUuNxpo+Nb5Lcdb/MT+s38D290+zzDKoQzFEryOdFw+MRBIvoj/wPmG+pJK/9DAJ63PjfBiwBqt
P5LBNdQsgq4SdP3EU7n4COzDP//xv/7P//6a/zP6VT1U+cKa/R/lUDxUSdl3//VP9c9/sFXY/unl
53/903O0EEorH1Wlx8ATDSr//uvjKSkj/mP5H7FI4q7tWDTXTtHfjqDw6zAeH/58EfevF9E0CMJX
vpG20r7jut5fL8LM0GNP6mVvRKa276oy5s7jfXFaE2eCNyuJt/p/fKztT/yXj/U/rmj+esXVJNqA
p8jeukosD5x/ZIRaTfTYhkYFzrLiGIBEE5/+/Dm3P/V/XNV1yIpxWHpJ59+uyrBgNAOg1Dff8/rH
XKfus+OUlnUgjSzBQ7YgEzS5K05Uq3i3/3zxv/2SPQcWtO1xH6h/+yWRsTDyQL/6lnbtcrM52swj
hVx4Ays2LC91206Yp/58zb/9mo1NAwXb3nO87e/0L3ePLEgWdnuRv5HahTl7ZeL4kyVu8j6uWOGW
WE7HcpIE7vz5sn/zPUvBJcm6Fr5PIPxfLzsibat1k2RvbjM/FSGj7NFk6IKoMdEMzHTBr5nchE8I
eHM/+PPF/+2J2W4tLm5YoxqsgdKRf734Yi8sNssue8vthtK3wlNzheg7H85/vs7ffLdSKBc3imfz
QV3/r9dxWxpcLsOHtEjVsayYNwmvQEY509h/n2BKnkpCHt7/fFXNn/pvt7BEZEp56HpK4f3461UN
++05LL30jZt8A51iA10IK6hThI5VX8e3f77c336ZPC7csgo3iLf9df7lBsJWQSSQVXMytBH7Vpnq
19iJoW39+TJ/82xI4QsXbbvh+NH/fsPItZthaORvYTXjMCXBpyXCnW2dxwsOxVYT2+Hxz5f8u59P
Cm5P/AFofPX27//lk1mbnrdF9/SWTMpOniaTUT9aXGk5RFOtqh+micQIM5R2/OrPl/67L5VcJx4Q
DnUPrcZfLx11sO9BcfNp64XNQArotwGuG43/H3fov17n3+5QM2arkYnGk4LED0t5Ez0jsmsOJK5h
bogTiL5VlHz+X9LObLdtJFrXT0SAxZm3Gi3bGezEkZwbwnYSzvPMp98f3edgWxQhItkN9JXRvVQD
q1at9Q//MDjKa4qBqLPCnXU+OJFZA/VpNTqZdlo1X8IwV5oHA/DU5l/iqLYBRtZiHieTCOfPjDuo
xqeOBx9S46U8uI9pAeJyYaPMrpYh6KdYKtJs0wGBBgDGVCfxCcizvg+xU3G3SKhi+Hh9QLMb0lZk
Wq+yMC1lslpRpDsU+LzkZMDbeiJl8cRWlVUb5b+gNHlT6mopwO0F5MfXI899fdB3/n9kVT5fMs4w
GCCg8E7IlctfhBmh5sjRI6C5IEX8WlZU1q5HnBurIivIBYGXV/gMziMioRXgWlkmp6AGRuyQ5Hyq
ii5+kJFSRioypX1KkSpciDp3dipsSeAGhgH/eBLVz7Uha8skOWHiYoPxl4fsFdXD7GTiFPF2fYRz
c/ox1mR70kxOO2h1rKavVj9sqRplvHK8kDsoyw8NDPfH/1vAyfaxAe/LahMkp9iKCgYnGX6yhc2U
fROloj3nCRzaf9g3nF7IHlMi4Sk7mU8P10olw1zvlLaRtqdZp1efrAArvfUQWTp6bWZg5HfXhzn3
NSqW0Lh2FaFr068EMDqE26KOTrSfy3xdONjZbjva5QvTObtD/zfO9JvQkyAXgRVFKKF6L/R+e4gV
nvrgW6Fufcd0tvUPmAabSwnb7Bb9EHZyelaoi3iNWUanBnUsQb0mdkBC5bQZ957Taf7C2TYXjuvP
smxTKCzlZNN4FSIeg+/HwAVlZxfCzDqQGbpIWsf+9+sLNzehquBr1w3LkLEcOf/kuQ4zF2It6a+i
dW8j2+E2UQE7rCLL3fM+vuFlXy8s4txHyPGiyzr/KKAxzmMaMS0D3eMCbOk/mWvklrIDvCrzDncw
l5Jlkhf310cpxrNymp+pKuxIUDOKrVjKecgegcTKkDSuJavyXkyQDkXTHKQmBQYCdmssSEGVpQLV
0aeUrKza6e1o5Xn9Z8yuqwFMDJVO27T08e8fkpvBrgo9Vq3gJLkIcawQ7Kjv0POB/M2Lgyrv9Wiz
S2uRDOuCJiJrex5NDyQsEHsvODmAoQ/QkDPg/NCaH42YmmMW5daxs2Vt4YSdOwlUNEzH/E1ToXSf
R9UQaRvrv2Mm7MnQF/qm3JTULrvN9dHNzSWJDBmwBQdLF5ONG8ErB9nShCcN+6G7unOyeteFQy7A
QuTOwvE2H0zna7QUZUyHzwfVpC0GG3YfnNBP1V4QnpZu5dQ1EIeV6+31cc19HJpqyFQW6DnY2iRU
pfaguiSVVROyhWs9raZ15+X9VxxGAPBDScwXVmxun1BA03R0FSxZlSefYx6ncmxCCD7VVYE8tJd2
7WtfGhR2ahX6MpaBRVfsqQChAn19rHPTyucAl1/j6S3LkwzHKp2cC1GQ7NMjwFnUz8R2SHS13Vjo
SywEE7PRdIWqCLbS7NDJOLkRnaQHa3YCUFusM8ry3xVhoipi5upegr614RCo4ZgbfftNQ7YZ3UnP
sL6W0BLv6FTqaCxh6kYzjeryj1DKjcP16RDjL5ieUuSZY9mHkhIp9Pk2w+s1jbBYjU4w9oGGoxdx
E0vF8DuEEg9iToTAhHX1obFxyERvVFSYovDuU3Ye/hvXf8vcZ8zz2Tb5uAwqcpOlqdpWFmimB6co
xTgSCUMZKZS0lUvvH+66j4GmqxIoXRlmKU/ZWC5/Dhm6MBulEUIc6hSs+8LXNZ4+0xk22bomMAlF
h8h/PsNyqYMKtXKqEHSi0jXQXAm0U2GYNJpQmKMciJEosHD/M9JH5fr6nM4FR7BovPLG560yfogf
jn9DpUKCs5V1NFGrAqsdwIj/ip+EJn1DzLcP9jk91uATKq9h9d0zgdHtr/+AmS+A9J79T+0JPo6Y
jL7OWq8o+V1HXUETC53bqDZutEpPfgDa8tS/Hy7HP3ACbjrKItP3dNSgKEEJzYb9UxffkNlE7E3k
aJrsdDgG/sZMSjR1Erct7qUCfOA/3H+KSY5BokFPmJL8+XQrHZTFMNfsowDXb401co5WWga5/dAL
XHIcDdz0o46vYLJwN80dNejfKJphghuirTb5kEc8Wh7QazkajUFnr6kVwRHjDvbXLAbWvKNK7SaP
8JVAOVp2Kx3JniFpyFj1bSXHRiZcrZq2u3fRCMLbJOtr9VPfwZ44Xd8Q8z/UGk9fvnNOu8mWVGlO
wmpVnKONxlO6p0KHG7asN/1XFERkBFV62nCisejZWVU31AdHHsEmnu939OqzRnf2bs51hW22HZp7
doO1F5EcLORvcxuXapDN7avw9eqT+SygQrZOJlvHVoInqsECu/cxvXhDsqUe/j5tUkiFWZH3M3ha
WwvR4HRlvLuPaoPoMo23gS5llrfiTmoSN0fLtGw9bZ3Vwva/XF+OcRiT02n8OnW+TFXjITwZJvYQ
nUIGYh9B0KPjUFc4XLSR4MWvJaBuvpSFnv5BXyD6WWYieuxQOg9urv+EmWSA4pDOXEPnQUJhchxH
tD+hpDv2ETwdXWFUamAzZ6n2VDsDRBylCayfKIWH+uF63Jm0h6wYES1dVflopskqXt01pELhHGHj
tKBbuHOTUbQOtW13CP098sR+sjDW8bibTjfaxkJwFVh0Hiap1qCF6MtkjnMMEXL2b7OGrl4QpoqN
xyAEXHiUdUFHC9Y2mm9e83x9xHN7GgM/mgA2VWqhT6KjxpYIWGnSMYglpd/A6YuA8CpWrgY3jVYV
/cLVJ8b/4WS4CAcxy4ZqcCBak2+9bdg92Ls7lIpLUYJdsMzD4ISp+OEGnfzY5Gn/Laj60SDAz8Hx
dUpwY0kJgosx9sVMTZLKW8ly5IVi9lzaQ8ZDiVkWqnp5KeONgs1VpkpHHZWPH24xNJ9C5oZmLoKR
waYpmxhRwMpAAjGJoLXSaLe/Rh6KUYgpjdN1fWFmtiIXsWyOjxdBdWZybzgmZSq8L6Vj5NAy4FGo
B9rvIfJB51GVKjYk7p2ysP1ntiKvcKGiakMLCkLq+V0Vm4aM56NrH+vcVG9TjOox08VW29rYRh4C
jMNcq9xT/HAdoKZ+5Py4PuaZdI/hUkel8i0LTRs364fURER45QEBMY9SG8b4n9oZLOe+AaF1Pc7c
3NK10BHHohOvKpPjRYAVzCFj2MfIj0FqJb2Q702vwQmkRIwVs4G0aR6uh5w50VTOFKo3xKX2PRla
Jxo79fBQOILeKu+CVm29feUrIQA8LA7XwLVoaqduy6lzPfDsWN97J2gJcLqMa/5hTvUa0Izdtvax
RNb6Ns6cHCCWgkayKZvmUyNcxA7+ISKld44zVQjDmuyihoZ5j4qGc0Rt2b6VMGF8hrgLZ4eiLerH
2KyK3fWIM4cYNxVP8LHvxaUxWc+iToEJO5V9DDlMdy4y13eh4n8Pi65+uh5pboeSSXJy8Ukq+nsm
82E2QQTkFRmcdewLDb2uokII20XpSvuHVYMYC6pYplN5cUoiHEqdPZaso5aX1V4DXY7cc20Ej6qE
MuwuSSXx8/rI5uaQDwIYxntTdnrlGp2offgK7JNRiw96ET3ENVajaJ3kDRZWC7WMuW2pC5tppL44
VqLOt2XneX6AnTfFH2B0wDfTAR4wBnCrAKbFBjlr11zYlnNLx7VuAAMh1SSrOI8YoBKN/LZvHy12
5FanUzNintDA/Iel+xhHOY+jNnmnRs1gHxGRah8jG6e9XarCe0EZaJRtsJQq/vXXaze2XCxbZzIF
idt5SNFbDW4nqnWUFOVFc0L7OKjDsQhz4+F6oLkKJpEsk6co1zfC/OeR4qRDPQR18KNt4WAZV4X8
CdMp1kqXimSPJgsus7oNvzeVfOuot8D5lTKLfl//GTObR6MkQMqik4ma04pNxXsOi6mOzVOhgq8G
hnhqMZFcEy/+LLBdXRj2zLfBS5lqKeUaGRLh5ERLPSSQaseWjgj5k4UPlvsQOp5ARUeBFHR9bDPb
dEw+dZ1XOHaA8iSWHeZOnCiac5SGBAF3XMd6jHr9sWx6PdDMJOq44AmqbWSdFCPOlxLtQDzPAiEd
NasE9IuQPVDSItal8gY3v6R8EgGo74W3xUyGwbkxfvMqkAH6e+dB4Rg5blENLl0hfLG+eYlrbYXS
YZGitwjlb3BLUbxPmef62GJ3+dLGmUvyiG8C/aAzDAJ5sn8x+jSKvHPcEzwb0ewUNpINJaEZHRCA
GD4I3VUO1CZ8IKAJHkRhFyXPcK9Rs4aNjrPE368BP4XusU22KGuTD9cAIqIkpuSeYLtAVBTI1tJZ
TRC9CIHsB/ogvl8PqMytOlcz2SM1INgT498/XGCg7jJErEwWwJIQIKY4op9iXkL5Td8Kz0TrECdL
9yvIURUL8ywLtFMTNc2AWxvGTjsZyc/gxsXCBSEEaxD+Z4RV0b5taYkVO9vQ0IwSseZiKDCQArTH
jmv0U2CVkvhilSPLi+tFDkGMRi1oWCfTzG0GrsO9R4esKl6vj3buuDLIoXWDlAtIlzE5i3spRaS2
DtxTW5Ase3gaPhquoQVbDcsobWuE6GTBEnBOvWrtXA8U405Pgcr8fV4NTEaVKWMg9EHacD7pLupf
ZavV0hFXdscMAaTmdvclFn3yvWsS8yEWZnzoIsO8b/CJ2l6fhLnDi7cWMo/IGrLxJ1s+LwHb+zZz
gAp++cPx0S7C0S4pVyEl14VY4/9r8rgDVmWSZ5qU23hJnQ8UDQxEDPTeOaKhwXsVoQmnQIkD4Sb0
p9tPmDXC8tdhR5doo7dyu0INXwsWPqqZVJt2M6cnp6hCb2BSNFaVsi76anxhotGGgS1OX+43J/Hk
Ry6UqN3UcPI/9ZXexX/+fqbJLcZuEBNAbfN89K4ZQ04yK+foIHK3NUr4w7jaQsWTPX3YX4/1ju28
mGobYBRdBGDX0ypNnuugqyENHSPZP4E/9r84yM4c/Cx27mUJDCm6Q0H3VQq01N1h4KHApNRhhuHV
CHwbsmjRZQv1sbm3vW5RtqEPRsf4AqmV4BcrMCyjmGBY/n2NS91XJbONvdULDBodKflm4lOBs4iB
wE2sqz+MCGfWspAGjgIkxlZ+56b2wj03tx1YFINSBk1XstvzValtqhh1YznHTInRCTfAfcs3Ke71
8gp3iUysZOQgkRbiJLi+RPOBbZ0uAYm1NkWUuKadiwzf6aMfWbAYzbKrv8jeaFXn0lNYDxIQsC0G
3LhZXw88d8ZbwPJ0jHV1AC3jD/t4xnut7iKTaB/VEIFLC3WmlVyzQZJAHFCZbxeWfTYcwqvkhaOK
0fRNJA8pZO/KY9vbRfxkdFRlV1kgKevORMjllpvYbz5fH+HcOcNBSiZPZxk02eQTR2yizeygZk0b
HKxXvmNgFotARvg5oz8IsTDXYjhxYR09FVqZ7DSvsr5d/wlzxyqjRT6Y3AkB8zGP+zDJKby0sugM
++jjfHHTkLRVKLqav+rAa9LN9VhzWdN4bZCwULTQp7UgP6S8b3QMV0ce5gY2I/QkLuXuVyyDrRHY
f0sPxlAhzW1lQE8XjpqZkVKdBABCidLgEpl8QKUArVAgin6sRmZap2Rmvtfb6qWR8txfGOlsLCoP
NghBCqLyZFbjcECZC9eC0xAX/iFEigfBS5w+d7qutfnCyTCzcceWAxkILThKr+PfPyxh3cgdrjq+
f2pyK3gY8Wir3omjTw3EPHzF0qWm+syufe+qAr2A3HMB/4COF0AHzf1TrYYqPOvA7xDELqoiujfc
/l3Mrzde5XjQbiEheN5dJ9f46V7fS3MzPFZmxgIGEvUX0Ehsy0MsQAARSGOfHSRc+r0F/XnSSlld
OBnem1uTS8r4GGyydaoGZlLdKf4JUT/7zQegLO/jQNT7oke1n5Qb8YkVVzn6JTpv8W9V2iBcv+rg
lkH0gBZEKVrVjRdLSgdlDUO4Lxb2wOx0sBhcDyA4bEM93wNqqIHx9/iFvax1qDwVnqXtY7VCtpyK
OCJO12d/dssBfJc5uehJqpNw2PPpoO5swhUws3eRgvvVrkMRG9FKUD/evWbUr9dDzi+CbaANbtJN
IfU/H6Ljea4LJMU9JYoNzGoFWc14xJOnR9YAdez0ppFRETpUqBzdJ7Ft4Mxjm6HprWq0Yw8yOcOw
xh8SZBK2Wdkvq9ZasQB6nlsFajLjhUUFj6rh+U9MGD/OrwDXPXQfAhTBNMwkMD24kQq0gRbWYDbY
2AwG5jnCkibzgeK0GZeG5J8E9qDul3KQqmo34LZa7QcU5f5cn/7xxJp+AmM3QR0zUfBmk8s4b/Te
xOcgOMV54kUbvQS8+IhY3bB0TM9lhHQlyfN5SwpANJNIQNR1VF1ihEZzCQnQkLr3C5oR0NcUfJfz
NfAnRCcUELRUnoPu4KhBtgXcmuIHqec36Nk3u+tjn9vtOghsbiyqRjy7z5c1qrLaU1s5OFk/A79o
bvVEyj8Lx/Md/Cm0cuk8n33uUSzV/188fVLrLrXSVZHJ8E+aFojmgN1XHe9qtYN0LhveXU61xfmK
vYa7NowKeyJeIBDhYy9PvX84ZQ2AqNT8gb2x/ucjH+8SMhf00ZQkzvsVLrrBZkga9ZdON3X997NM
3VYzqKPK5GCT/TxUrT3AUw3g8ei4D5SdGWNTWYPxW8lNjl8CKZG8kBPMZCQUUrlFVIpH49FyPr4O
DzBFpLF/inlbJp9spwurvUBx8RMyrW648/PW7fd1huYmbi1dgvT9PwzaALMFWJTO5RQZBF+kVvqQ
Q20wgE5gFiNBT5U9fuvWb9zR7pVejLMQdO7kAKAqLAqgVD/V8e8fEgZJMmpH5nM+qanU/GizHlPo
yOZiipv4dH18c6GovZDY6eR8YtqJLkijwRGW3slDfyy4NZD92+JZoe7iJK3lm+vB5spiQGN4MMA/
4/n+/mF9GFjbZTXkK2qBsUL1gwpOyuWQqPJw61UR8g30I2j8oUMkyXs6Z5g+QP7NgAXq0JaDklEs
ZA5zJwc7WoWFDCQP85LzmfbVOjFTp3fRF5TMW3cgL6pzzfS3WY/ayIY2TPz1+hyMO3Z6TlMg4fsh
1yX05EmRVQU66kXhnmIlLHSknltk0XuU9dL7TNLddS5ZTbRB/KHNF86K+cj0Bv+L/F6y+zD5shPK
OJNabGXLqtUtjV29eYQ5bYNg7yTzU2zH4LRsUqBk+w9jtkydRBuIFMCW81nWsJmRuE7cUw+P6QHA
oXNrlch9vjT8adUA+7FuzUHOf/992HeI55iSKKY5WVwBcJESZOUBzhXVrkF+bOVzcN94yG78aLK2
q1ByCMLhH0Zr0SHkg4KUp0xfUYjr6nXnUmxNsRr45mCZ863E0u82lxFi24UxhksrN5Iw6Ls+3Lmy
CKcF9/p4SINyGr/1DwuMfJLOfetLx1oWbX9noXR+QFUCLR1XrkZ7SNj3keUX5h0IWzyTTXMj5WyG
tSjqAUUCOVOeKpDV7j9kXfRw6ISz7xUqpOe/S0U2aYSHuaeq8yDScbFCFE9cJzg1Bb4IC4fn3CdN
SU41gfOM58wkmoFqDPtYc09uhD7dOm3MrtnkBfQhsxH1JkLj6V8WXGNn80KH922MqdmHeafABHFJ
jvzTaLvz2A043lp+1v1R4rBBN5gX/EaWUNy7vtyz49SogoKuHE/wye5GysFHJtvzTsHgDyd6ObX8
tbVzdXh0wDUVGw0V26WW+7iDpocXGS21F4oEXIeTuUXjCM1ivfFPqJqUz0VQjgKXg5WtTTW26oWF
nJxX4HDhg9NNRGeR8ioFn/NpLTNJlgZqeM+Z7//BqS+9k7UUgGBsq8qGRa1+ABZTFo7nyaz+FxTz
BE2jvjoO8zxoI/pIk+PaeG66Vr7RZA/oRDsM3SNlfwSe9NDtFoY5ea3/F5HGNDVkkPA8Ts4j4vHs
Rk2W6M84lg8Fkv3FcAckx0QuxRTOZ8PRKhypAx3Xjsw007VcqP1CmWuSZb3/BIZK74CzeSx1nf+E
WkXMPCoZtIyVw77CWvuWBwYCj8hpYpYaCkyAUfvrO30JlPbeMv6wo95DkyG994honhjjenz4dmrE
HmiIudaz3zlhi4gqO+LRizR9GNvYOAWR1YXF51I43JJGbanbJuu9FudM4X1OeYh4hzhopRvMUOvh
D/xgBWNxuSJZ25WlKbo3PKeqGjfuyhOPQ91ixpC1snnfxkGZLZwDl3tHcGnCRRtPYQUc7vlY8iIl
iUCt+ZmDFN0avUaSFy8VFIBrO8TboMYz6/oZcLl3iGjSBJB5kEHXnKTkuHzgxSTp+jOqN0gcoUt0
6qQKqxsPC1tq8eIGExDMA21Z30f43yyAKybHAYs3Eqa5XKmNjN/LJDyg8UprUSV5thuv3itWWm1c
z+7ocHXD7vpIp6njGIu6pCKoDJI3cr6fT66HgH/vdJnxbNAlxWeEO/ZQoc7rrfCM0yrI/ejMVnIt
PsH5Teybis8NFWW1xe/Rz1J3f/33XB5O/BwuGRJHGSX86b4NKwcHyF4Yz3kPtdgznHzrIfOxQ7td
rAbTl/dmhGLm9aAz8/0+4RbcXHrL1uRj6ZBF9/2sMp4dpTb3Riq3rwGqGWJd4ifwdzid/+YbvQZQ
HgrgNW2ymXtoVGURhMazQDnzB4bp/Sh+jZRPmiYLa3t5/IxrC0CAHBC22rSbl9u81yVW/jkyRgQi
XT8eAkqByGF68HUX26uB97WC9vnC/p0PTKaksZS0xydj9BDew8ZRN56ltrQ3HTJINyAHAOolNq2F
Ot02bfHi6CJeOG+npTIml048QUlPaJxQiDrfzDr6ZrqGdPBPrdPN7HsTe7ZYqZYrnlS5lqMVBtuW
vutjtdV2eazl5oa9FQrwS1kb32mewL0WpTQR70v0JrcqeJglPsPMBze2WgChmHzgvHwn95KfVmmI
tKn608uqn44ThTvMMry1GkXKBtlXzNBCSUOacMBiwO3QJepcex+A919Iay83PWhCZSSk03+BLjS5
nCpfLmvklK1n0invVlRNB0epkV6QaJLihfP08qsG70MphZaiBm5jWqXt1SiLjdR3nsMkqu7wBC8O
uOEhtNnL0o9BIHBVdsXSV315bZDF8aUhsYPSDknA+WbA9cmMBqPxfxaKKj2WQWg/13Tvy5XjafUm
K+ru1/VjZC4gb4SxeWwAM5pC8Kw4bT1Xk4OfTan3R8VRyq1dKPIeccYeWpz8ej3clHbBbgePQOME
jjbPMHvaoMTwzcxq03R/5j59o28phr3ZWlR2Kd9hlIN6cxboWylSfpV4s94VKuh3XNIqsc88y9k2
RhkGe6v16wiaKmThU5aUw8KUzCw8jRmbc5wcRCfzPF8DhLt71XdK69lBiX+T6iReQVdFGzcL2zcN
14xV4QVcMNdnZmZrU0YbGZ0j8QyM2XlUqYzyAQYkUXFZP8RpqNxj5aSfZClAc/t6rMuzjr31/vSn
kEVyMvmcJYSGcGgdgp+4+wbrvEybfYym0wpPGPfO8OT6sRd1tnZD7BuuR74cJdFknmR0giDKTquz
GS3bsq296OcwpKaKkASmoyggePIqjLWlgujMZiOasHgWseWo6ExWEvU1s+7bMvwJs0FW1kmVd4DL
NcqjYBTA3m+x4dH7jYtcLAqqISLtL10Tdl8yreicFd6a8h+Euyzzrs+avN9SK7CC73h5sE//cloo
KQIENYGoIaDBDXi++D7MBTAclffq91w66xRGyAYkVY94u1NV368Hu1j9MVOh9AJYBC0vNG7Ogw1h
jCw5qgivseKE982odG7hobhHEgLXxFRSn3iJ36tlUyxcsRdnzUh04CFOfsobFXDSeWAv6SKg77p4
CbgfXhIlGu4aXFUfIGR3L4EBIf76QOfjUaolD6f1OCX9VYmpploXKi9OGSc3CvKnx6ZLom1S15ib
utTKF4obcwFht9PRg+jOVTkZoOlELWahnfbSy5n1MjSd8TVBxXsjA03fqI22yLYbD4WzFxPHE6C6
9z49W9ycLqWQvaLWFekN+5LaQBUZU72VrHj+oXBsP7nD2SpqXiOBpYZ0QFu6Sh8xu6mqb8g25u4O
4kvK0ZqESuB8vT735OPT30aHk5Y6dxklicu8BsumoKiwV3jTY8q5xkbBwIlMCj9tH53uLkFj8d6q
qnDvItk3fNFwjqCREJU87qQAu7zPuMHEG62wEnODUHncfq6y2sKjzNTk8qZApy85dEglF1gpdIl8
ywsZA9ih9DX/poBd0exaGd+TE6YTnboGzKpGGLxU3huyxegckjuTnbcYdyePYURzzltLGmZ7wdZA
hDlH6zWygifLcqX+hJyl+azqPIw/CQ3rdd4nQfSGU5SL8DVKhkhBYy/y6lUVqupZYgKKziB17G03
p/fZYi/lfc2VglJFlan8pygv8xhxNhZqY+0BOr2O724Q1I/AEZ3uRkqc+JuGkHi/kqhe+RvEfjtv
I4VddtcrlfJ9sMtK/MS3BEBkGoZx8KVpgu4OCz2EkQfFGL2TwtaIn0qtk+WDhVG41a6G0pTaTYk7
7D0OO451q7kWzs6mKxXASKIihOTmZ3Z1sPTey3H2cmReE7nAuBXthPQxQMoa8Ufhh9E96CpVZvls
50k3a9AupUh7DCKMUDsiGe5hgYo9WLmnnC7doxHb2Wu/NXFOMfLek9ttreVZiI60Q90Un7QQBf5d
VwfiNOAPqqHG0QTtzo+ltNvZuaT+0XxnSOOVMRoupRtISr7eLpwWF8fiiP6Az0GyBxmPY+r8dBL2
aJCcyf0bR0S196K23vla5aJJXEmrAoENCqR0fbC7CBeeABeRAS5CWRmZJJRcuAbOI6cGLOEY6e5f
RitjZKfUmKYjri3EQ2U36VPRxBGgABOvGHuPqHVYL+nmXJQOSDxkdBeYAWGOjKHzH9DHna/HceL+
qfrOcB9Uq7JOEtraJGJx8aVFDDa4G3J0YgOvjp+4nfqFvP4i5Rr1JGkKQAQDpkKt7fwHUBEXCQ+X
8JX0Xux9cLLuBmNiHL4ayfwsAfe11nppZ0vSfNMDm2riSPK3TVLuMeme3LuRlVddVsjGa0+fbZcP
fX7IcBzZR1rSPdo6brYLF73GQD4e2GM7nsqe/Y4OBgU/uSFQeaEibHb2q5uhV39n9k2EaDd39EIv
a5pnUQQCDQlbAewWyb09iSNLUjZwy9qvVIoQke3K5rueuvFvhR6tWPhwLicRPMOYT5K9KCMy7nzx
lF5zel9pnVcZjNwNrmvVbenn8pr0qV/nzWKx+z0BP59EAo5yWQZgokvMK22LKPLt1H61I917MBu7
+eJYWb9BY7069MBhMf3IqBnERaYd1Dx7UapMulm438atcfEj6OmQR7FzLXO8/j4UK4tGZDpGA/Zr
jCVisXGQjkfI2LSevKrpb6FraSjhI/Dadq7zW/GG9kuEVHqMb4ts7a7/lun5MS42lGny27H2RpP/
/KdEyPXggtrYr5mNg9nBxqaoWDU1lJGV3TYKZ4nAyDeN0+AB2yv34Xr0yy19Hn0yEXqX4oc9CCyK
2wSZtNLqEafG8eEvexy0iImDLhQn5FiDmBLuelXpMLAtmfBICb9pdiF24A/1PVdje2f49rBAG5nb
1sb4DLcAaqm8IM5nNW0sA3uL3nrtWl39jgA9jNS+x/RJsrWfFSrlC5/R3CcLnILMmI+WZ/I4zx82
VJMbndzFrv0auYX+Venw4k2wez4MWoBHwPU1mxsbKg2UGtAWoDk42TFhQUZYwEt7hUtsdntYftFd
qvoWPhiRZEOqinT16XrImW1Cx3eUFqBsg3DwZDo1kbSWFKCiLTmixpaQ3py7k3HX6BfGNvM1jK1l
Fg1hLwguk0dfFlPIoIvsvJZylq7TxLFfBjWTRjtK50YpsIHDqrP4HgRFub8+xJkVHF8ZiCWhfkRd
erKCqHMPvpYj6i5g2tp7qIUIl6NHMmxlxESHhaxhemfyPYBS4AGPqgqohWkn1fCVSoqEK71G2C6X
Y0EWFdRSMbw3nMwisogKHW50/0/XBzmzdTjkoe9TGWOXXtSdgbtQYdaZXqdw30LQkzc8FbsDns3S
Fr+PvwTdjJ89iNF3rQBqBhecA5qBRYTtm/SKs5B0K3WN2DQpLnnw8f3gXmMW5IUNNLeM4GzoK/BO
tbivzz9E2k6B7ThCekXfw3M3iEI7awk6frJOPCzbrk/n3GeB/vNIEhhtHaZQvUhvvTLzGuc10bJa
2WLanZ+E6JApux5nbreQd/DeR+yE7TL54u2myFWM65xXM3brw6C0/TaMQv82r2Xn3syH6FD0g7Nw
Sc4FHemhFLXB4l1IKXVYQdthWbtvEi+FtRYV7RaWH6ALT+RYjNXap0zxg4Wv8DIofCOKmQoN1FFc
YgKDa51G9h3ZcN9qlMpVzGtwI651vBV2Vufm94lS2EhIwUbfXJ/hy5Uk7pgBUdcCeTlFT1GxLjrX
M/kmwkrFfZWFICWhZPTnepzL7ckBCjqL6UQ2hD7t+fYEq4qMYFp7b11r2vcqFtOroDWNR02R7O3f
h1J4DyCPw9uAH3weKnaxygAO7hOqje97SQm+w1dD2LlLo78+Vt5h8aPau04KM02M3bz00ETSGJWt
4mEmldKh6wWfQuPdW16Z7q6PbGaTvOuujmcoZ9mUk6k5mYmFS+2/lXKpb3yzq05Yn0WH2A78u1ZS
0fCPMdi8HnT6zGIS6aAgT0DrgjLfdIywMQtsb1L/TZbbdq9SdNmocEZw/A1VvOWiapsig/PDo1CG
n5u8pEAxt3FILcZSGNuGItz5ajp+3ps5XP43qnPNgWsyWCNAEj2aQ+Mfro/08pLg3KaSjVYd3wK7
9TyUnlqNPhh5/FZ2kZpv5Ria/1erSiTliQpV9eBmaA16C0fpXFBqYXxoPCZHSYHzoMh4YPzIG+RN
tIW7x6LRfqAupN4jH+XdgK3sFk63mXjUCXg4Q6vgKTdNNBLbGAqN582bWpj6CvVNv11lbVltMB/R
/gSUiRdu/MsFHBVzaEhR6KOoOa1ngvUOErfuoje5V4adlbrmU+OrgLdEM/wluoflM3nTgSEHUTDe
9tb5ZJJGpF7bZuGb5NAp+N6HBc9/iOGxdEg9I/1+fb9cjGx8xwmAcu/F74uptArFzVrVr9661JR/
VhF2MHiY83KxJLX5h1i8zEBIjKUOimHnI5Ppmxoy3Po3FcUnUAJ4Ym+5E1UUuyV/qQVxcc7wCAce
Nb7MqK3wTjwPhohFX+Q4Mb/ZXVneq45vrPOs1b9genho7GDrK0m48O2Nv//sYQprSofCCt6Jz+CS
JJZhpx65gfIm4wDsbiozwdNaoVa48O67XDPK+TSROKxtqnTq+Hl8eK/YYVM2vNOUt4oeRbtCRc29
9TrsS7Bis5eywHGezgc1PrFheKJiyW2kTm4iUWI1J2o7+hXptbqKvER/gu+CSGgXmTuMpxM8Ohx7
60Jt/3V9a15UG6D8wWscGcYINaHPPy7xh3GqHR6PddEUfyiZGi9+EWd3vKz6xzzQnFuUrdtfmYyh
daCJ7hYOgPVDifslMYgpnJMKlW4iVDrKopLX8O/5j/ATqXPSQa9+w/gukAo1AgcHMTxY8b4u+7q8
jXxZnCRbHbQnTOA8QHHo39zErV6E1Ixj5aUKFSc4RGhbyruFGZruOLIt3nXQWjhzuVamP071UXyo
Il35nVuh+thojvoigbQ6UfEuQJkKI1p3VI+2OS/RuzxIGnNt65L4OggXC2Ot05ofxRB2R9mQ6267
8OPGnfFx54w/DkuDEQXLToV8cz5zorCiqhGD8lsuKvuTT+fpJHQpyldKaalf2mCQsIeucttctZTr
4xXdCQ8fySJrbyoNd6CNp+WevvDtTK+O8UfxECYTGEEupATnP8rEehmVOUP8HkYPPT0X6R89oqqq
sWqPCp6TS7Mw7o/zWeADpUaN7LTG61ubPIo70MCxh9TD7yAtZPwr2gSbWcjj1Sr3SvdLWmbJKEfV
o7cXBbW1SbmqH51Ea1aQTuNfo9KLvfNQkQk219fnciYo/Y6PdR5AMJan7xIrSnVVxz7xV1jrL1Jo
OLT7k6a9d8wku4mD4vf1cNPzmEovvXUUSNlqPEimtUoMvcocqzf3t8slgENZSENEyqW7AjvGA6Lc
za3WWt7C7E8Pr/egsHKo8ANERhfifLXtvvIyjJLwXxqArFaqp+1pedlrV0+xjrQzse/0UhxKF2+r
68OdmV3OaOraFLqBSk3xMu3g5bpeS+7vHmGV56zCc9kLfPVOq7tw01nezfVwF7MLNWaUNoPUwcvr
QsWXTEn2/SAIfvPhlDHuuWny1ql1X67RMWkxKNdVrOC0Zumd+T+knVdv3Fq6pv9Ko+/ZwxwOTvcF
WUElWdFWsG8IW5YXc86/fh5q95xRsQRxNI29YdhQWMXFFb7wBmO5uhnXIPzhzWrGaUFYUSal1eww
fqkStk6ZmflGOJVvwMDi3vvsimUwWpsIshCKUYde3AdFZamdjRbQC9CKcHTLpMmlbaJR/cjCBucm
c5Yo/nhe33k+6vjyDCs25irv4gyDOxjRKO/SF0OI7AxLKvsinTL/MCFmtbJi3h8KkRYuGvj8Sw3Q
Sbf1Aj/H9AUrhXCbOoq0GwJVzVwrpkCw8lwnyxMgCGB1hsF6BnGexcagCokWECJOL6AXAy+MB+2s
pRm1H8dOuknzaa3Y8u54Ouk5CAuAueb88G+ucrkB1YRdaP4SRoaoXavIywblncG4EBXyZm5R6NoK
dPJk78+PyG6YjxvwoctXFwf05KXYSl/MKBpu/agstlUemW7VxgBu5FptvpS6MZPXilWu+Tvvkutl
NkmawxaEPo8fdzRIGIQv45DbDnnmgmHJz+qyj0I63am50vB/Z24ZjLSEc5xYfmmnkGFWmCZanb9M
WaxtczjFWyCFw77zNdylR3Vtz787HjcnrdMZS7ac2FRV26BIh/ylxb7vjIJEvJmmKr3h4srOaq75
lXbA6WTqM51m/p9UDneR48ksIUyLPlXil8nq5btStOWGAvN4QyF/DTt+GnLOgi6UHsnT58hTXuwL
pQDfSbCUvAi7LDD8nNRkZya2+ejUanQLjzfflJFcgpzqtGuzl4Jd3U3lSgvxdIL5EDQIuD0wDqOy
dfzAVCVHnItzNqc1RXsjziMv1zPttzUU8Vnt4B/x8SH3zngwJQEIUjSg1LSsZ/ta2xUNAmQv9aj/
rNuyORMaF1cxWZhyOtHu49FOXyfQMDqxlCVnQunS/K5VuzbWfKl9gY3vX4XyJO0QIgwPuta9fH4k
kISEHTT3aW8vYr0QG0qUgaruxe/V4sukOsG270S4gwJc7T8eanH/AuuCaQY6FggDbjSEOsevDJfC
xIqkVP0jMpzoC3x2tlTVxEMhavOQ2obY+IFcr5FW3h11hpRxzs3s9vnFvjlVe4CafRM0yh8ID7q+
bexSfWj0pt2D0NGetUJNHtuqtZXPXR7zw1IMocVDMs/1v8w/6cyCiFYa9Q8Ge7BuzczX7oSWBbdB
WvsKcsZVt3Lzz9fsmyD6rxEhudN6ns+AZTnUHDQrQ65Z+4M5ceKJNp8e1MiSVqo8i33w1yjzUxFj
zL5Qi5eYNhQms0zR/jTgeA7o0wKT7KWo83I0qQNvVPFw/hxujSFfq/NcUaSYxNuLs80eWjz1Ul37
U+YwIbfzn5g4jyEUDuS14DwRcHy8Uhfb768ROb3hLlAlJLc9XjNFmcF2VhP9DxDEcFs7kXkIA8zN
JQzstx8PdTqfJFv0AWiT8R9tueOhWuj2aIHqgcBgeaxGEGKzqXCd+xuymhTqhLamfvHOiOgMkhAj
QYAI0zLZUoSd9wbIGaTho9o5b23nNiLrdTYRFo20PtM2XlmZp1sQ6TPmkWueCx8Ow/Ezjn6US7He
1bjTKpksXbYQUTy1lMY/dTLYW0MKxU8NNFz28+O5nS+i4x3BeNyLlHoBLyFMdDyuExsBMl9VIlxQ
n/KlGNrgYIyS7WplIR4xrVZuOnWwYK/V+oU5ytYaL/B0HWG1A9eJm/Iv1vrxB2hUpzMbOY/wF0Ou
/ixydP+aWZ59iPM1hsjJ9p+FK4G5zGNR9loy8XGs7iWptrAAjvox9UBsD86mK1JRfPZtMhAkG9YP
NCr24/y23xyoVl+ieIpQECvWT6d468AbVjfopkzFbcaRaLog6hpx3qp9ka+cPq8g3KNXyuCzqAOV
Q/oUnHPHg/ulGfTFpLGUfOhL426iiqheBEkhbrBjNgbssawGAeIYsOFmlErZOVd8P3yChTTlmNUL
M3PLLB8b3NH7lCxwUIhVIlcC3a/f5KmE+UhURo2OgtZg5tuqd/zwJypxOXpSFaZ/59g3dTLKwyFo
Q8ShRuJiZcgq/Op8uKEhVtCasH91YZ89BWmAU7s5WZXWbv2psrV8QxFogi9UaZBwP17tJ7uMywat
AiAF9GoRjVmcJFSUSy0ZNEW4ppPWh6z200tNh0gdBEX2g0RweKptG1vuj4ddpBB0jaBJc4axw0mv
SSOO30hn5Imv16kq3AAKUX3okauvvL6rNeUCIworOYcr1V+IKC3SbUkTZK34enKeQYGh5kq+xGJU
SGaOP4AJzQt6D3ZzbgPiDON6vWuoY4PlRz7cydpfMKyNlVP75KEZEyUGeMVETnPZ93hMkOKDUncS
Y+pG/jvvKnGddbZD47Z3ztVh0Pc44lk7c5jMlR3wztMSdWOrydU70zEWZynpEZLJsUp7CtnhM+Qj
y/hMqCpmnk2o1fqXnCg4XYm1T1YWPXKKURS3mWYOsvkzvdnxitAxladQGIHA1XW3sWKzgYlvzBKG
vSg8qZCcywoAi79y1LzW1462OxkNGMiZ2QeS5ESOYbS63Ek1DYpJI3dNdj6QTs4eUa2mJI9NmdDJ
xsxcac7sIUaR27Ns4DtfBrwc20sr67nCd2TUk7qrYju+bttJCly45sDQUwnftY3tNDoytkC63K6o
pxkvHaJo7ELlFdbvIE7MdoNeYSUfLI1kFT1lenb+hYOwHIx1KbOU0I0bqZ62eprK4ZUZU2TZJEZd
FZsEkOOaWNbyQgEORbuSVccfgICXWNyY+Fkm71Efe6fdGOq9kwRuOn79eEcvX/dykEWIF7d9o01K
oD5qX/Fgklx8hcNrZ2VNLdfxcpBFEtkEZkKVXaiPpG5IrnlCOkfezl6zdlp5lqUvpWlByS5QM+NZ
xJl1J38dD2tPsowyFk+yrBGjAGiQRPBOVMsLviiNK2Ea8iy+Nffq3ccvZnnqLEdanDolFHJLrhhJ
uY7PzcI1tsZlcG5XKyf62pwtLhIVrH8O70599C+zTbSRv/YHZaUcszbE4hTDQ7rxJT9UHzmoPX3j
u8FW2n08WcraGIvoD/OkUCtwwn4sf5ZX5X4Xwjpw23ssNM3foeSGT85BbKRDU7rGWkV0qRVAFna0
T5fZXxqiDtf0PF8k9pV+VvvemN7I9exhaSD/6WKNfGXYW6EdFE1yJaMEkHOQ5Iup3vGZN72xtc1v
OHvXEIw/npaVE2QZvcmA96NkYA0F1q+0v62z7221cn68uyG4Lub6M72TJWlTDYj8wpwh/Nj9lp4r
P5wfYiN2+dnHT/Lu+30zzGI35GMUOkHMMPmf+Cx/Hp+kw7j/z4ZY7ATJLBotpV352G7Fdl6mSN2v
XHFrT7HYCah0qcqUzEOcF1/EuXooD/HaTpgjoLe36OtqfDNTi51QBXphVTpjKNeZ43ZfwGSNpVv9
Kiq31bz4t/zrP5u2RbxQC0eWmpTVn/+ZLqQH7Tzbr738JS/9rx325pnmeX0Tk1ixEhRSxDP5P4ov
6j7/Yd703NvnXbVrHoJ7fXKbp2DFEGntXS0uxibOhyoIGXMcPenRLDdS4TnfzPv/bPYWN2NWiKR0
Emav3w5nfy067fDxEO9evhRNiZcxUmKbHk8eYqwTIL1YfbSq81z6autfjX5ytf77fzbMYm3jxOon
0cQwRbB1jH0UnxeFF66qPC6XNyk+dCNSHxNvP7BAiwSgseCdV4k8fXdqO8hcJRzaWx94YwdNHGL6
Ls/yONhZdhyeSUOdZJs4F82fMK50wo6sd35+7qkBZIC7mkGsQF1oHS/OpbEfKi1qfOW7HSc9rulD
dl0RIROulZpLGjqsRFLzLL7d3TMABJVp8BdghkDML3b3NEV8nNgJfggMm3XXj8Kk9SzfWgsLlzcH
0T9JD3kAuFWAM84i0cPJNxKRrvrfuxozNNS7ERyUz0mMJ1vxaFbV5fazEwlMjhgXpPzMdX+9ZN9s
8QS4aiiqpPihlamB5auayZ4tNblrGVODnnZTVCsjLjc4eTNX1lwnRvQCL9DF1muoU4G90sKftSqF
F1MQh9emJPuXhjPZ11M+5V8SAPsrxcaT90eyTvrMpCJMQ2tlsRlTLZEHaarET19TQaFQddiLKFK9
jyfz5O1h0DR32mdJTOoQS0yHVNhWH6RK9rOSMBHzxqHLvzqVIfQ9EJN05cY5fSSYMFSh6O6z9qi+
HZ8vdkE90E7V9GdhZu2XCvvI26w01iZuGQ4zWZRo51YUUhikQ4uJk/0JTBwdh3s67MW+kEzjsrNC
5cwaZ5Gd0BxBkAoY/Amlh28fz+ayBwYohCaiTU4K/4aNt7SQMOQkLqVA2PdlwJUAzXWwq58W6tT6
ZZYHrekqdjX7SpQYgmTfqjZDadg1UR2WXuKEb1uZ8Fdw5dEhQCMMISfqnfRYwI8sVi5XoW9ViS4e
GkmK0Av249rK9kbbdOI2RbbDuqiaTFc2dJ+r2hM6liYuNufy8LVCaaF40aW6HbGWa8IwblwTMrZZ
uk5Sm/V5qtZGsSHVbbrUGwWFrbNRryN9WFmhJ5uPmBnJhRkNxdphTo8XTZk4+Zj1sX4/dqZ0BUI4
HC86OrOP+uArw46atfJb7iW5TFZC4ncGVqicIcUAiJzEejFwxQoObDO17wuFmaPq6btoYVjnUhZq
Bx+g8KWOFfXKFTy/kOMXxqYHV8Qjk8oDyD9+Wl/tu2Qqav8+qAM6XxXiv8k2rGoNknjb2NY+6VHj
O4RpJ2dQA9TM36g9JOaVST/dQ6+itdCKQYJSwpvn5s0Z2815mA7H+t6cRD1dIakiqk1fQcM+BMDO
ys1UUdDb9r1RWFsh64V0+/FOOjmXZlmRucVCOQ0WxrK2JEeFboSymj9M8RiixVxGw7AzSh/1xaw1
xdrJdDIccw3gjhUGBAjE62Kf2KKyIqFZ8UOCaypFnzqDAi9F8MrdmHlfOSZOZndmtHBlglbmcgYf
ejy7fQyLzAha6R4jrfE2aTV8wRMt2xex6FEjpLg0JtGwoWJnr6zp0wPqtUKIt878H1i+xaKmTGUg
EJNUD1pQSVdV6jhf9C5yrvKxNTweWr/Q4lS9VXw9uNKV4I+qNOn+41d7sq+40mbC4MwY5C9LyqBj
pLEuiZJwnNuGEnuRdFu/TbTIZTll53opvocol63c4cs5xx5wll+GK8+mRmxu8YYxRZhjitZ4qIo8
u6npg972aa93t2OK7F6vWo25SY2pjK78YPLXOj4nowMsA381j8+8U4U/fuOZWZRxZ/fDg5lb9hc/
oRD5qy5UJ/FCLaroG4DnSfdcUP0+H5NV6ZyT1/5aAOdCpA3Anyc4F78TFD/NcHzoSY8UL4hU+zyL
7TY+17pkAC8Jev0qq9Xia1TW5nnWjeEvLfeHT9oGo1EGLH9WGEQPi5N1KTonGUrvjG0pP2DWiKEB
YUJR7Xu1SSqk8HDlwX4lLVYwMMusBqgWzT6Qb3SmXltux3PfDqlcSbpaPGDtZG8avXOup9JBfCSW
NuB81mzplsub4UzIlDKxMH4MnKDHw8UGgt91XVQPqJpS+eua/hJ5j2knOY5Q3bJQCf5p9v/+eFMt
QysNHgJXFI/K6uLGX+xrERtaAWbeeEAPGlYAQpfRo6GPWrpygLw3DpsH3UAGo6O0WMhp2yO/i/IP
B2UnheeTLyWWl6pV9UnvAVYKa4QOOMQRmGN0F46nsW5GB6G2FrPjeMCBS/G5bWy0tgNUoD97NMxD
EddDCQDsCuD0eCinhTzp15HyYGRa/kWbkBdue92nOcsShY8QbZogn34lHSJHH7+106UJ505FRAMI
DO9sWSNWasdCtVSVH0QtrF2WVJZ8XhJy2C4uEuY3rU2bFWTfOyNC/qcZzBIlLFyCJvo4k+O6k8WD
FcT1zjetZucombO1EThxLSiVKyCNk90A5BTuFiqM4F4wOFnMrcjo349ZOz1EuZrsq5HCEs48gSez
Rw4ilc1tkbdPH8/qyRoFNTwjGFBOnvXhlrZm2BpBQa+y6SHOHek6TjR9p9VjvrJq3h3FBo8FFR2K
3JJS7AsrDtq2mR4cZWg2Y5nobo3V5uHjZ+Gjs/reRoRITs2oOm2GfhKcLE0LjC6bWsQywntfqiQk
/apRKjamlpfxr8Esw1p2gxh+hOECRSudyNWiMMiepqozUgAFEhjq3yAt6vHM7JFO9zhrg9THHHwo
ag8badX5RTPEGmPXQY7Bf8J/Fc14TwrMvnJcINetFLnpYJqTp029n17XWt5CKM6GujH3tL5bSl0R
HBTF68cqMOKNXzblOCC9axXphSj81ADFOWnUfvd1zSIJvAhZcZN6O/rP5mGcWtD8LuzsxAb+UaUd
HXkt0YvOOGsTK5eszZirpWK6ARjp2KI2ifak2/XQNL44Ue8MV7A4tKrfICk0lPHWKGs7vkCZLMif
wkjN868oxGGie7DjRocP3ZuyH6YA9odRBG6h4BgcuFjHp6WE33ORGB6yiXlHtiM1Jh3B3ijLA7UN
JXqcIrUCkxr4aFaoLtZagdmSL1EiOUtlY5yuMVxtKnymMjv+A9LLUQpyTbQer31jbCl8ViiS7qpB
CcNnWFVZtg2TCo3byAEwyG8Cdt6d99wg/o7024z+5EMTy7sSXZ/eM8qpMx805JNKVzNiNd0NYT7J
N7bAtOuLKhIjLN1aK9pYuIkWzEJxUaMgpGLp2HtdNYqfAHkZ2hhfSkjUlnQmhNZ0dzpImBT1Ys77
rTM4iXETV23jfJdlSi2Dp0QpQhwevCWdtqozZDma7Hg+vSRFWczateoQbv1E642dIezE2DtOJsmb
Ua2H+mvRS3W2H4l1g31BZX48BCbx3qYYNB+n+CwQ9cayJaF7vd8n/UUrNFy5ZDRzeq8qtSbf6H5X
VOcRt679Nbal1n4a/dGpJi/qALxsBynJhRdWbWDskW9JA/gJpt3tiMdgLRh2rQ5eMtlV5478boyo
FRAqseeEEc6prg7Q2Rpd1eztuGKxx3K4RdKilArX8Z1mvJECSZrO6UmJ5rrvWjX83qm1bux7HzzJ
/YSlfXpRimTo3RQlvumniBQ93YqmaNOMoK4ejdil/FbL3yDkAKC2TC0w7a1uFShxok+qazvTxIbk
EqglpoOebnZIt7iixv0mg9UyQhh38RHCB0ZL/Lr6xkew+8NA2pqcRWWHL16ra0N6lwNCLV5Kkv34
0PJ7jZvRVkpD9kJ0sQDDqT0iXyrLL3f7ctLH3CtiyxgzT06Uqv4+RkTF6YZXp4WW20xWXlwVemA1
I9rDfuf/KPlIKb5G+hj6xiapdWQ4+jLzh596Nww+5BxNINucZhwEl1Hsp+IAwTO0TS8vEHkfeC1y
pnyz0wClTB3MAGFQmIloMlx4qC03q5IJSTnrOkDtvzPgE2FzhsIb87FRS1Ki37Al7HCbwUFyfn18
xp7ciYhuqIjyIH03G7UsMbw8TBSGWiJ9U5I6AwUmAyr0cLgYLs0k5MCRsyJcuRbn6OXtoQ5ZGWAt
xzZJIATSZVEDnA8AoUpKv2M1WoZeTgE33rVSqA3PCKoY1p+Pn3CZfuhzXAgoi6AbpAZwwuMIBztD
KmVVXH2Pgt5xvNYvquAF4kJmX8RVx5mjxpHVZbz4qan3gWoMyvePP8HJA78a4uFgCNQW7voSnwKo
v8BIK0oeC0WLH51AC34Psl3fqnoprUF73xnrVVloVmwE4Lu8mbW6cfqxsaLHFt3Ws7wwBnVDZbrp
3CAtsXf6+MlO5labq7SU+6ASUkpdekiq+iiZuMLEj0qfO4MH7M256wOjuenDNN1rUqZ+J8yN1U1h
Jfnjx2O/putH62jGVs3qDYD70QRY5lOhbkiNQ5T4iKK8/60wI+oXu1oMRYFFqJTp7TYRSex4Elfo
c16NYoDgBAOhtTx10gfltrN8aVipXL+2Fo4/1Sy7zHRAkWG5LaekTkM4kqKSH1Cd67RwH6AhhXJ8
ZhOZ3HBmDUOya4A/61R0osmiohgFlf0kMisFjFd3SZ0jCI4fBdNZZrY4oyyYmWJTW/MZoxX9qgbm
yZIhJ6aujzjXrO8KXO14g2AZM2LjnKlPA5KA5h6buVg96wuHSIgIKVjLOE7y8VlrnsiRqBgw/8xy
OR4vLFmJ4WjIT2k06doVBXh12Pi2Vhe7cChTEFS94HjYq6rURIprcQSJG1EYvbarDCsy9x+vo5M1
DOiXYBn4JApl80c6/jhDKauiwTToqa59a6sk8QBoDn1dI1LqjToF3c6fjNIbpDhb6VItz14klWdZ
B7IDTkL+rh2PzMuXwoJb4Ym0jHizidC32c+1Md9FBlP73kHjTj9ZEGBMYumZRmHONKNlhp42GKin
xL9P1mTFBzjp4cGsHekuDJroYLZq8klUC+PNlkWc+ZxF1D4Ws5tJSoWX2VA/KU3uR9vU7NIHbBP9
atOUuVq59WRAvtNSX18BBZ6uavKg2XZg3oRg5BeliJ5u7nzeD09G2MnReRk5UnYZhNkUbawM1e6V
eX1nVc/3Gjr4kN0RH19qWWT0ydK+66unPorC9B7tvl7e1KWdYXwyCj06p0yAul6OC0e6AQzcDJsA
scjQs/MwXqtUnK4sDuO5hkAVhlrykkeWxqkdxF0fPM0o1c1omP6h1q4qS/MEha2zjzfQ6UyTYsAG
pH5M8MKIx8t48FWEvuvRebJRTriHiaDcRIWJ3LaMCObdx2OdIJh4k2gTGSYkBIQQgfceD+abWeOY
bSU9pU0mSK6QybXq0EOF1qEhmhdJOt7mBPgpVqGtLHlliQbBQ1HS1ftSaJIQDX2g2euCpjBaw8qu
IBeRv8RjESTnKag1NNQdIvn7YLD7rx9/+JOJAu1PSk4ZFFUQGtTzW3vTWGhEWk5WJiuP9HGs4Jz1
UH63yQYD5AliU9p8djRULJAcRaX6tYuxmCktrWQkclPzUZdi4zEIHRBlpmRsy6KwVxb/vJeO7rxZ
MANJMwg2s1jmsg0+It8mV75pzPBTZU7DxCYsp/osRSEdH+tadyNe5YH7NtqKSc8/G1DOdkazBjuF
MyDAy6ZnawAYisPSfsSWF0DD1DpZvEsENioXQsiOtBL0nGwumHWzQjIEpnncJaugRfaUWo+MhLPR
4kHWTZoXtUKcMwU1aO4sWoHYLMdj1YBtpk1N/50q7hI7Foe+Mzq9rP7qVPPGtjtxXuF/+q3P00dS
oe6TlxKoEXRdZq1v6EwzzPh4kRZ138Q0E4ZnOAO03adKbqqNlTvhXrWKsNiOCBOvlQKXZR7GNOfw
fObCcIouqX1J11R9G0/ys+P42Q0Mi+yijaw1B72TeZxHoew3N7qg9i/5rgIV0ky3c/lZav3uweiM
YYuLQbLJR/QaXVVaM7BbbncsmWQw2lTeKfYjhbI4F9spcohF/fh5LFEuKJ0g2XbY2LldVE6ffmm0
V3hpbHfqxsRxxy+NChRzWyXNczaY1V4upn5PNnJZEDleIqbUuZ87Wl6B70B5ZorDTHhbDEf0GpWj
OY0IbfazqYbd7IQuEs/MzTWLqZNJJLqnMD3vAY5OlESPn2yIYj1mcofn2mrzfWCn0yFEmOFLkBbD
w8dPdbI+eFE4D6BqxsVJpLKISxGgNUdtMtrnsXGSJxuJFltYYYEFXBOcVcJcucrmyOftoQllge1F
WZNCNJfnctEb8gQ8AXLMs7AK6wlPVoPi2SD3Aqa5NWRbJDZAu86oo086+kHgRyhKpx/GluM6WvZB
9b6Qx8nO0mcn55Zzidx8dyL99Yaukz6pGMBgnCd0sekxc3qxOI9fYGWWnT5Wxsh5YjpnIo+7Pxak
g0c78Y37VuRr59cJzhjmCx3WWVgCQAqwpUU6Q20rSOA3Sb/QtrGHXybotukgWVHoK56dVH5We9Y0
xoW6nXDQ6A8FHqqFl5VhHhxG30CM0O1CFqNbtHaTbpoujLIGP7A+i5oLQnRFdRU5lKUWoyHNTxW3
RUPIAlGDwrGEl241u5WjQFOsyWAt1+cMBYFczg1A8xoS3SJdkGslTUcTze/RV8a7nNLlWeKM5RYd
p/i7oYz9J3c55CFqFa+mPZxjJGzHb05uC8lXy0r7gY5R5IEIGVwJ1Z99TNtrLWte3gCzVhNX9wwx
40SBx3Y8Vh6yB3Ry4F+oPHbmSyE7uDK7YhStlGxaLHbynZiwgdypkcFt6HUh+MfBDcuZJ+o5zewS
4cFUi7RoUwPn0rFi0avW5fjFqmBlYk4qD7iPz2wTMvyZhwvS6vjTcnMGXeIXyXOrO03/opZ5O3NT
u7gPiH4qCLFaUMvxSyckrXGHBlH6W0w8SyqOMWGr2Gdc9+laXLI4UKjCzMI80JHY3LgDLeMEw9cl
3y+U5i6XpGGjap2zG5MmOaAk0XoxKkkUt4I1wcll3vM6KvxVx4IYjJ3csnqQiiryzcRo7rIowCYh
G0oAgU55nqtUPSqj7y4IILpdmWGMRZXOOM99fw2TvtgZ82cApkTgCWqQHbLU9Wvtqcp93Snvij4u
Ig95M8X20na091ZV21eNCPloH18W70w25Ty8B0xQWWRaiwULhLcvhlwp7+J21G6yfij2EkY0T4Fw
mo1tc+RMvq7u/z8GBRBJyw0kw4mQqBQCDWrSvrpLceE5BDQp9jIl1EvU1DAtnQv9Uh71248HXdzA
r5OLWhjnOKovyBcvbuDSsAvKLk19B5u98gxa3549ddMGGuWaRPt775FoAhtG8Mtcw4u4Iomkiu6G
Wt0FuWRmh5aaAYFTEXbSXZGHhrVXKkWUn8se0OzgdOO6n7GCgJ+WsMUJEttAvyO/69tIg9NmJ2eN
I9Mmwa18ZdEsTrm/hppve0ak8rUU6EAyp1F7OcPSJQnFpeQo3bbNg7VoepGNvY4CtZvTlAueG35x
TzRKyOlSFtndkI8BTuv185RKw1dgbAEiS0a11ZDqwJ0rKs+ASP743GqZZ5OKsD5LPEA+XcJcI0lY
USf08E6anOiWa1jynHzqzlG+y1d2wzuzOQMF55ue1Ah8z/EpTGtpSCQjze+kDoVBUQ/NNer+8c+P
H+id2ZzxHhQcQLTigraICpM09jEDkoq7WIGJh+NZ5UW+b240J7C2Ha4oZ92o04AubYsbqLDWhOCW
e2JWOoFZzo0DqnfOW46fMinjXrPavrmD5hZcy35B/1nWQjnZoK9f/MgM4a9dxvOOfhOZsoBm5CdJ
NRJvs2rWfPa9qVOA1yjioFTbO3xJpYugF4PY9pNU/wbQkwk8mFPlKvOb9hnRvP6AC4n03DpB+qyg
1fcr4TH+bbb1v56H/0JC7eavset//Tf/fs4LSLoiaBb//Nd18ZJ9baqXl+byZ/Hf84/+z7ce/+C/
LsPnKq/zP83yu45+iN//7/E3P5ufR//YZijajrftSzXevdRt0rwOwCedv/P/9Yt/e3n9Ld/G4uWf
f3/O26yZf5sI8+zv//7S4fc//w7C581ynH//v7949TPl565C8VKFrNi/ftn//MTLz7rhh/V/YNYE
qgx8HwfYa6+hf5m/ovIFXuMsPQsIy4GO/fe/ZXnVBPyQ9o857QDuDjyc00xlQSM+PX9J/wd3JyEY
ECeHsimH1N//z5MfvaP/+87+lrXpTR5mTf3Pv/9FRnizjmY1WhohYDdmQVXwy4t1BLxH1aPWd5Mu
Cgs0wuSBPFtTc9k5TIk82leFJbLQHbow5pxqLGwxNdBw9YET2Y69CqS86RHdVt+sNgvrDW5+or92
cgNlEImGvxq6AjydfV40ShYB2OBOSfA9VmNZ2yh1MQVumcpSuItVq4pmDHxkeLiZ5+alntW9DHI7
l3JXhH5vurZZj4g4K6BnqPUrIB1gs+gD/lY56O+2jrVL3QikH5MUmoZbtvRhXIBG46VeO+JHjEYf
OOkUho2XmSk+VXmq+72r93GYuDGJZHGGv2+QujoaCzTwfRVRLw1Tt2ozmgOEyyCy+sZtwqDUdlpH
Jr01ZZxvPViT5nimZ3ry5FixeqUHeq5sG5GI62pqnJ8BKgRPkHfs34WvOpVH2x0P5aCqu5i2f6uY
T/4s6/AolLIxENnoh/Ry5JxMz/suTjo3I1CzNu1sxnfQk2zMvwJ+N5vNRBFB3cYWzlUwWSwbS4Qu
oNcdGa39kOdIGXw1QPVPl0ZUtV8c07cH3p6UFJkb1u10npR+WV/TU5GTg4pAJewUU40vIAcNjZvX
/fCEh7zd7krHRnrQJYD3H/Ig6vRd70hBCj80qDjVzTLStiB9yl/VmOWY83LOPgdIB80wqlF/6FOj
+S7DMDfm1k2zb9HfKj3UHexnTA8wUo/6sK/35C3YT8lKmusuPmapDJxdVBeRYSAmqpjtaOwQJbNG
D8r8rPI2mh1Gsm2qWd6g8LH2Rm0CFa3Ktj5DPVDiKJQQjx5wj7tQ/Dq4k5qw/kNp7b4JcZ10g1rB
vjBp7KJwk8gOv7Z9jteK1sTlLkkU7M2gt1SSi02X9qjmAybdsS5DQrRGw7hrgSWr1IlatGcIXfFo
7RKT5BKEfK26WLQNT0NGf8cbyjZ7xlUirDxba+icTaYx3ZaJafDZFCXEd1fL7Qy/tQ5ECIXb6iVQ
U//Z79PsGkSA8gsdrWjumubAOFqrzLqN2fkAmXA07X+A/lJLYKmyWu192W8LhM8dLXfbIZt+6pJR
XHea0Qq3LKsBw/Mut5sNVVDDce2gzCekH8IoP1ebSqvdGdAegoSotR6RlB7dUjWclOkpiYX/nPaU
EPZFmqvZhWG3omDppkX9NRMqHpMWznih2zVqfKNEBiqnYxF/USQQW5ugiuXfZdmhri1CkwZv3UX2
E1qB5m1jNs5TbllJ5naFYoWHPAFTcwj6JL0uk1yOga2QbbLlrAjOYmOLF7UeZeEaVWnLfLGfVI8G
DhU7Q8t74fm0bu/xXg0cDrFgau+jPBHfW9rOIGaSKNTdEciRvDHHnkNvCDHwdhMTnTs30OyS44nY
9RI/yvReVhlt61vR+DCNqHRcd2ldwY8xzTa+qwa9QmZelkzgZPYkznQ1KPs9BVSj2YrKHJKtEfXV
6LVljumWhuMXG6o0QVJnoY65NpLfAtRoS7HVlZxWKwDTUzrYFBgAyzuAJwGZdR7PT+eEUr6R9Lwr
ed4uvKwlinFurphO7CqTXWB4V2m+uRstqfsuyVb+HTtj3NH7XipINkpV/G/qzmw5biNb169yXgA+
mIdboEbOpChR0g2CpCQMiTmRyASefn9ld7stn+3u7bt9IhwMKzhUFZDIXOtf/6B3s6m8LW1UvNZ8
LWaThpEM76GT6DcZz9P1YIqtSak8gVGYs5iBRDvfe2LBGme/gtknaeHjP7qvAEqbXQVx3t4NPHBd
6nnbrLPcV15HfnxMbxNFw1DeY4pWnicBZpxublQ8VWO70Gjnmzp07siePPrcgniF45e2JBW0t2hW
mMTNLcVLOq41MYA+p49C4RDU7SHO2zkh267tvlbxyKJQVWG67GIy/CRhQG1pMIRliKMPJx3L2lRf
qsquVDbJziZliEftmVZxlumWe/1V3rqO3IsihtVU+AMOueymtp1yZqgJnTGNSDpbGALxkDbWuGuK
vpIp8vD2UyXLvNuBvQcO+ndQncw29vDJraBzZlhQsviWyu7KrOna4Es5l6LImj6vdlNYb+V+dIZy
SGnV/W8mqewx5ZSvvxDcGNrd2dcy0PpTHrY80FD8JuebntvuTm1bReyNs0XnQIp2OeJCIH7Uxm3u
AhMGHxH+bV8a5U7vpcVemK19H35z5GVOvfa2/cn0NR4zHvyqH9jKlEcDheq6cbbta+W46jbJnbGH
N9h7STqM9YQV4gi3KKvG3nla5815CYMaNmIb9SJJNb/9OR893af0otuTqKzthyAi+4q5a1VlU+XP
R42GVsEvj5J7323xdK1pS+BFTu5YpvZYwmCcy8U5BypizSgtYFxuPDRVmiu9eDwoS/gsCos2D5v8
aEnx65nHg18XA+YmZtKg9IGwb8tmLN8lo/84NePg+VnQNGv8WOAFQmR2xRDlTs7zUGRWEWtopKbu
MGDljMfl/1Uk9lzyi9vsqGvtFq152LY2MMOFc6fim4L+T9yEhbXUnCxmy7tnOFez2Om4Jng0EpHJ
T0rgtILfNXRh57xaQWM/Tut4UZeC/5FTirgR8W7oDbdxP8bNdYeLyJTi/+i8R3Gh9TdnXclQwZCo
sXbswNBfTZMoEiq1yL3Lb65b1qyl91Y0Vq0zz14x42Mr8vN5N6oK/5rNzDbzY7Wq8oX8LsvfS4iN
9fO8Ll2/a3K8ok55pQv4oiG7vJO1wcqFSWZ35bZvEgYdEKn09rbuEv/Uqz6O+nRJmsWP2bgaaC4Q
O4LF/j4KtrHUusAtxzWsLb3tFnoyvOoDAgbjm6RCOPFjTowt7mAJhujavTaebitR9NNtbuMHeS4T
4WzBvqW2MHq32eBOB/yxVHRdiBpjU3+DnnPjLn5TvPUTgANjeNhY3LqgnVFi57xRt1S5Ppn8Qi+E
/1t4/jdlZtVcFWJZxQPSHnvLJgpp69jJcbav8mGFLWOvrN1TM1ojyYT2JhpA4a334A6HlfNJ2ptb
HYsxoghmIQfmY7zUUO66INCQV2t3HKMviXaczwZakntsY5X/sBVTH+Je63BllxBoAMj4xJvL3VjM
YNPtJSRnXKL5BIFerGeuuVDZai+VzMKpHuf7mo2nuUb0or5bFNC3scmjrxFGetHBiVdRHZxJSvfo
xUuy7smD69xsi5x8y/ogLAIcWqMq5qIt/d0QS8vbr8qxh6wPMTa+Ieu0arLI8hzkLBTZJp2GaHxj
T6jUIVhkzFIHK/ezwtNLfD9HisfciRuv3/uUHSPVGsRUznd3VHvgYfvH6NmC2p0kXOpvsY3eHk7K
6KZ9V4p8h2+8aahBlrk5UiD4aEkDw/OWJwG73sC5+dFPKsKCeFTH596nmj4ossiDbNLal1mLaBLS
PRHaT8O0lj86MqJE1iyhaiH3+uv1DGMbHjEl9YyhOoh0CmtZ9akcQ52kU9KG8ZVzyfPMpsguXyxn
iIYMSZ6wMQmf6jbrAiUoVUYs2B7ICCW4qYPNSUizWVV/7etmrNO1zKGgbjhEdqdE90OUMTPGOW0h
5Li7Hc0Uwiwm6NK9Fsg/sa30JqsEaoggi9Q9zpI7y+YupFEZCvik/RaXmeCPNTsbNnmezf5E/Hw9
ID3ICi3XaKehPqLmkIl+Z8DDiH6TZY+hetUk+zHvxvptaAamNLuxsGguVlkNzO1DR/Yb0WvREqsM
hms4QdtdZmXGdAuiwVkOtB1JQO51ULjBhRXvWfl+Xb3ZzVqYbMnHkEMUNnc319NdNLWmfokCbVSe
tVEzLn3md7UnP1J61h4FwjS08/Yb4va3kIO/xAN+whD+Lb7wvxA5cC90sf/7z/78/0EOPr3O1ftr
938ykIw/wge//to/4AP3FwIWgAcu2DkUswuB8jf4wOE7FwQP0QpMG4bmv6MHvvMLRoP4fkMcglzF
iO1f6MHlW8AH/Hx88Z7jW/98d/8D9OBXy80/gAeM8PAzhxx44eRdhCx/QvfI/6S4xLovTUg/mNRj
5T/m82ueU9LMO4ne2j5G5gORS3Vyuj+0w1NS3bseVTVJGoGHgLUdDl4RUgGPaTw9d+Mnb/gUrB9L
/dHe7srxQc3jrj5y+KS1OYa4EcWPYf8eR3eFuYnyp8D58Ov1/1tL8blv+e/PuNRP6/AvV+v/wjV4
QXT+egkeX99+BrsuP/47cgUHHPNaCJAE0aDQ/+fSi38BgroY26HXRzgFTPX72nN/gWUGgxqPS9iS
5Ab8vvQs7xe8L30gdab29EHYxf+ttfcz/gn8yaK/gJ8R01YMvf8E+Up/adoEJfSQJ/2HoBHxLfmF
49/iJwLoXtTdqBZhNkDTA6r/GWSdh4jWZ0Xg4AxVRuNNXUYm1H4oSW36w1X/x6P1RyDuZ5z8H68E
/yPkU11cIS4I9x/gXIjHY2sCL6WNRDBf+zhumdXs/v2LXEYz/3pcf30RYu25XeCQhEz+mQJWBPE0
TlFCwk00noqkL+7lOlGbuGX/nxKZf5N9/fRizPlw+oNyxowDyuGfgMXcQ3lVBGLv5egLU9XPY36b
jG0l9qNp4mGXB3WCKmOTIRTwxVPXEBdzmY7V5pEsSP/TZdtiZmjpXSHZHgp4a4Bxk0HjQz7m9oEC
2fb2ORLShSO3c927opTiHigeJGS2veJ9dPKk2AeBopy3+qh/SRBMtpy3pnPurJFkmr1bjOGPC+E0
SKVNCt8BYVXwo9oqK8r4E36N/JpOKHMqy/nmk8aJnxboKFsXWvAgEwNJhFd5HYWUGBeN150tuvAj
9hX8bY/yEtTBaRdah2mO3qOkY/6wuLmD45NIyCoRCNu+GGkvn0ss0+oMbdvETgoYO6dx14HCzZHX
Xi1lMOpDHtnyewdOmO8xwFjfljw3L0a37Y+2qYLbsRe6SvH2VE/GxFt9EIVbXKaNfsl8R1bB5xhk
bcg2MhnepBqjj7nfio/5HExTSk3txKmrnGJO26St1ee4rht6fKds589trNX9FvdcaYRjw1cOqu7J
ncA3U3fW9U1rOWDB2o+2Kp1lMn+eeCLfOllVbzw16rVck6BOqbNDL8t7F1gCWFq+Ro7cmmxzuDO2
VVBfo/NqSSfzVqH5w6P+wunnBFTZK2EnG+fZF6zIvTvXk8njNBVLzcX06NDdcREvxo1XhGfC3G+D
Line1Cw+dIp2M+tE639yFmNZqaPW8a1KkvnF5I3+NAorJ2E6XKt3DiT5QQKnkfK6IoqehMZB0piw
sUEgOHDihBj3ncPGI9NyMPZ3W+v6fSn6ps7wTQ+CC7GkeHQLKuWdAr0m4D6IF3HM0bdcwV0heD2Z
K+umcRs8XkXVDU5m8OTsdyCk3eNsJ0ohBgPN2alpdaPU6Qt4YTEd6fZoNl08dK2zfBU6Kt8KYjGj
J8xais8qhKmaYhzbMcwfMQXJVothFPi3rQEoZrffEI2JsACeI2+OLsoZ3uUovTzVVaQ+O2B6KnUj
7b2Lfu50hlkxfIwwNzTqc9Tjn2rXlrizNnsBeJpxrk0bs7VPnReXN7nAoS1jvuHjhxlLZGV1LNav
jBN8WvaRuXxqUAM27NQNT1nDKzZ7J5+Gb04p7QC6SlBfPDMs7e9K6viPU71sH5GLx8mODPnym/Ib
6nrsRqIvrTeGj+4E5p/1DUTVy5sBXuqYSD/aKg/ca8hBaDVn4Yhh3xib9W8PmDTt0HcCniY+eIwk
kO49lmH7sA6q7hFvDqybRBaWyarajhDEJQwJMi8E3U633iyft1ZDRtY8f++GBfTk1e7nPsm5W2JW
+k46Zv0eLxUrSY25AAwru77ZJSKPAZhgduziwe4YMfS1snZjbvxPE1vm1ym3Ytpm5elxx4YztWcg
+u61atfCSrEyyVlRmKvXh6IH/M283GMSgysy8BjNLIp22Xjrbd+OKIds39L3/F770bNqfsCx6wvS
apem3RVF6f3A0Kf4bBKDjUXSh3LcmSrHBL9rklKi8lybR3cDOdm7fq+fCj6AOCyCFjoeQvDmiXRw
pI50xgeAQZ2nuLHX5uAFVQAva4XFdVyIvjQZoDjgcQh2cw1LVn9xumBAo9lWvCdIbLrJhoEB+yFn
ZPMQkAfsn1y7x427GgDp/MYUfQrLrr2am8bu06p3sKStcLEH3DGCFDyP/TkC8Vi88bwqoM/94mCZ
mzKtsJPUWcfgYVraHhRpmwjlZLUiMHVVUu2aMgaNqYXycP0vNP1kyUj0Cx7c1XplGNJ+r5w18PdF
UC8PfkM60A7PycHNYns2HxS5AT0fwR/XfVujoziJDulC6hl4t7hkEEeVCWeR76gRVZmVtvLandcM
bL7Smp1TAk6epLgQVePuYmv4QmgpfhIyipZdWVn2d5X3I/A0sSEAW1F48pC8h+C0LoMQf5u9k7W5
mCz6XZxkoxOWNwtqZsTGuX+NN0rzbIsmebPGYPrqxKaRKdZIiFf1NBe3QRvLu9mzB++YoHxa9n1c
jV4WlGVV7dqpqT5a0WC/abrgJ9/RxMsR/GaJY4+v0kPb5ZiL+yvQItiE81KUy4r8Rls5dk3LWNfp
WC+ToMUGVrDZ2/bgzF63U27ev3WIZh8JR/N2fjs5DxwL0R3eE7bOgE8OrhVF75q/v6aOLBcX6fOs
ppOIdXy/Ii9mnRcXG/yxDrqB56+Tz7lsyydkBGY9TJBfv5Ez4oYZ2S5oKMi23Dh2I/YvgHxUuegV
gygrILYV2apx4somUH2TzU6JnweL723kaswZwR9MABYv2k6Riw0JeDTITZdIIiWdrur3pZL2Kegc
nsilTMYPxRJFr9U4yijLt0XfDn445YhP3TnYe3Pdnjl75REkwoVOVtXbC2vTee2T0bfSzTgcILVa
mYR5zsJysru2GdIYZ7gvkB4LsVvXih2gmha5psBx5j7yZ7+96ddg40xx19rPBkyOvgQsPnHAIb55
XIkC/FHa3gBSrAvWEU9fQUBYUX11CavUTBU9Fe4cfJKiDN1R94IPWvU1rGXJxr4E1skfiuBQofKR
O2siBCQzVTwwZksWTgcdJ+FHgAp/zuwuUn7a4AUTpe1k1HCIkI63aV2DSvKD8NfQaRbTDSLSpcew
2qt6dqLQdi5o2MypvF/mLSkd8vLs5bFrgl48OqPfLNfSGUfhncci8B/daNRMoVzJvYPHISWFXNGs
GTv8+LZcJOTWZjmMCCeALbM1S78TS4kiDxY+8vpu8XR4nsjbEiyc3vH2+NouD3Xhuj2QlvSsa7Mi
nGM8GFlzFo/FxpAxiqbnoaLuTAFxPGi3YpgfZgZx5T4GxDwNyODE3rShlOkaED9B1wuixWoT5q2z
tBvuVmQHV7U1AiLpUrRVhri99O5xPRg9DhLLfXSlO2Mru9Qr0iqD0vhhdkNqIjmunF0gkPHNNNjR
csB9oA53dYGXxF0ZDQ3JAEZS2ClD+ONdO4bmdarRtzP7ugxlhOVF5a6u4+Xb5AINM+CboQ77M2AP
JvctOr2LR3KXqpUEJBbWEqJG30DtSZ6W39SGqU4ahH03pcDuDornyefAKeQkEbsn9oJjugxDmZmZ
PdjuV/usm8aadq2OmpgogmAYHzdjpLydF69O9onMyTcUgb2cmqUt8X4vGUmJHWCeb6cOoMJbpB0Z
7d1tEj4a/cSVGzWTrL37am7cg0osdzu3kDZ5MEDSdv5W4aaOBYSxpj3aobk9gH5XDlsOaPEpD4s5
Z3RVJMBqkVds7a6npghfnZLyP81zmhDOZbvoQtyNIg+gsoSjsWRLIRL/dox9i/eVN8Nn2PMFIJst
a/tTrnszvBLBl4wPwpdj9DAw8eSYGgrOYOq6UHz/+zDEX2IMPyER/78hYhdd9V+jEYfptXvnWv2L
SXP5+d/giOQXhJCIbJCkE19wIdP8E46wgl+QU9NlRvjGoDeDw/47HhE4v+AmQxI5Yzj8azgtfwck
gMk8yIS/WZ6SdQa09jewsAsU8K92N6BnR1dnQ7Jl6fKv+E94hBixLcuJ+2RkR51yMk69ffKJPLjq
plbeCNaq/Rtsyu39C+7On18RkZ0L59O9ZJlxaf7UYNutNcyylxTZ3URQbxmwwjetHdIjzDQNh4DZ
/eMf7sZ/g1L8yb2YzwVdEKEocafU86h0uNB/hCn6Mah6RjgUY+HWTmmNVCZnD0Omx4x3g4dRYLcH
xIGGrKkaWhO/tziLCv+H8abmTQ8uiHLheeYlmT0dH/7927t84p/uASEaoE9wRBH00A0CS/3x3eH7
QtApSDyFNqFd6dJJJjI5CMN94PRWlW6Njndg/av6D8DKr8bDP70y4UDESDpw8hLkZn9Ov66ofVCI
w1NaOUn7rEf3eSwanJrSAf6Nfa56W0GvCN3pHuLE5FyPlUrGrPElZmcTGAQ8IAZ5DYgmsQzpv78s
f5K7c9ewMiPY/EKDRlGE5uLn6+Ibv2912Pe0YL2BbwCc+zD5JJb1E5woCDNtFZ0w74m7XRBOa4iK
rOx/9Bf3gky0lvyqgrl6bFUnrNtSUppAh7KY4Pynt/kryvWvywg5DmY4kaqkQjO98cAQf36jbVyF
iQm4GHWQB+eqAGbj09TXQjT2CW7lN1rtbQ+yNX0qC+2/jV1dYIvSRPP9FHfNDZyB4Es4lyQVOd0i
Hy2DmrZeG+GmdApjeB6XIvjs4XJf7oaqdNadXALnVU2EyWY1zpZZIlZRHseCgIqdwbR3e9Br0phH
RlbO25b3lP2Dm6ucdlZNnXjAcKeD6Jb0nvdYJy3goDfNXtWlbR9DD3KrkqIvnenWl0OD32v9gG9R
ZY5F1HU11S3nyW5mcysoLOcwmj9EUwAxbchN/BZZCgbpVI2WPKvGmg/LGrTdcV4GBmL5jIUs4FI0
YLxTs+ag2vTTeVKDdO8Z+ubreYOYCA8V5xWZNlNg0IdEC+dmN2vzWjCZYt7e4Xa3C0vHr27WKqAE
8jYh9mw4/MVtWO05XWj6yQgaMF2c5AqzdBZBm9UIem/9jQH3Law/GOCubfhqmcZl0A7WoFExCyFS
GzPHcgdel4/HMTGANf3m9lPaItmBbmjZ9lsRBjmMGBc7+R1e0EAgzYAsJNDQyIe8cPzDvHVl87zI
WV7HUpM8oEVZr/fK9oCVHMbTn+BYSjgeRRJ/a1ayJCEIeWXWOsqYrE226M1eERKl0VDHTLFoMx9C
f2af3nI7uLYW6FrUk/iKpHh+sKUNfWy/x1MpxKFG73gbF7F/CNdhLWgNFs/fW0EX72SfbMBMel72
WDWps79ZBWvQVXamZ+hXyJdV+bgh/v5W9dBx0rUionSTXZjK1nEeIdHME+ihAKyBNJWYZ0hlPdoy
ry8TkgxhEFDJjA8BIzrGqO7cvVjsLMspx6TnwxAMvTkH1hJTe7eFfozhxa1MMQvhpA6qtWDfTUt/
HoMB3YOYnSuviV9bAmRg/1i9eN1m33LfhzCfDghhcOGCaTemUJrYqvB/gfgTqG7cV22nrtctvNbD
vH1zGgXdX+HC4lXu8h70bn1Ltof9DB0GziRjhI73AB3hNOvJu5vzoD0XoZIvwYTtnzfnFO6VQ11m
0ASVcu4Pwbzw+Vfjrtx4KFeFBAtPhdUvhwQjwprhu8/a9YfZOZgW16xUxjX7uJbO+1aAgMEOy90X
pyvpzhzRaS+jtp5O0BWUSnPOiQPM1+/hXNTPVu0nP5j9B2s28/tJJmXDNGiwmWHB3q2unMlY2Sri
CD6WN+yDTeI46VtrA47W1S8CStqumtD37vXo4ljkcLvddKBrs/c29Km0lZL9a9PrdkVbFHxghh68
VWbFTN1g9RSOI9iJ6qLzWM09qUdhSECuHfTXQ+Cyq8ARu6ATs6jnQ1h3wXRolD8c1tGxvvdxMt2O
kdmQHQ6AKl2fl1fahxeSxr0SP3oi+DK4TQL2T2ktSSq0JR6wco2To4n6YCeraXuyBbMMp479a1HI
OjO1tMrbdbZUcg0rQmTgmw4A/GzCTLr2tB90JZOsszm5bHu7FwlAVTrMs/48eBGLlZrbu3VB5w5g
ysVD3DkVjvkC6p6Vz3K/BLP7KOgydlwZ7xTJ2M981QefcPOGa1itVQKmhRn7IZncxUkr+rODGuv4
hEgwAlXQfnWFI+d6xEA5mG/6ovHPXmevx7oESU47a5FZ2XTqAyd/8xaHlXdbO4iZ2tbk+ePsbITN
Y62I7mYEP3lqmSlNQClKPdIilzbteR5eBwv+Rtcw55nhQxB5sDpTp4Gtqw0L0Ia9rJRjxirevnqF
9FEVksR72JLocvoUvR8/CkUG22PLSh/OlU625MSBbOXnhUeh3WlpStRVmvg3Gp07GblIV3So94tr
612NkVuGwZHaWRBmrgwGZ1ixkpkaP/d57N7AZ1kP2pqPrnCPY+S8t832hPruu3SGJ6eHEyfct7W4
cI31gQ7pobJm/xxMcrzHEc0p00bGKvUUTLqgdD40Q3g7w/g4yGpJA9PoK9OO/J/w2myMwKjhRDt7
h6f5Y4553QEmXHjohqRGRCGdHU5D3pmTLtoB2dffEbOV+4td7pE1GO1FqOe3xR/N9cJLYE3FCt9P
MdcRD4zxU19Pub2bbetUrpuRB3uKQyja3txVV+hP1ZpNTTIgLId1lU52M2RT76oGspZ6RZF9ILHO
rm7DVii9c8i+O0SVnsC6uKB58WoFBkg2zmPrw1AVxYH9uSzOVR16lFpe2wSnPC/s+BYzNUJs4KPI
595mU3XrgUg+LVoUFKPKn7rRQzqF3w6oSUlOGNhNXly12M9S687BzTLm2yGaK4MVlY/5czKZoMy8
Sps7AVsci+RE6enGg0e5x9hkGzJ4wKCJybiMcm87/nLCZj24w8iN8n31YDlmfd/Sja8mgnRro/N9
qnOuOdsgWRiZX4JbjypCGei2ZZltMJfIYm0KdzlE1FEfeWbHm3ol1S/rrPjC8Vk6kIO1HaCz1cGh
9qy12y+yaL4xSPMu1yjarxPju503gHmmY1/VzxG1PdgN+YJ+xlgtdI+xtvzHyKpyWFKJ+DE4OG6P
aqjUXmARfJZlURT7zRdTJqKIPPpCuB9N6MWfS9dv1dXYJ0OHm2Ll92di3nJOjmXVx9LuR9jyS7cz
S5HsQESn+74FZDlxmjT3sZWYLyBKwxNagOlqbe34ceHbt6RpvCxxLa8i4bu3vdcUn9wVGqAq3dn5
GtAGXiNgRcCcN86PWnrRx0JNkmTwHL24iYIvWAzaGC9WrBg+Hv427YR/UVY1wfQSwnQUKcl30Kcs
hXKnm94MrO89eF2dCU8NJ+mS1p4K8rF3PPtUAY1vefqkisb5OgjC2eJJkNsIGwc0b+F9MovsuoMg
2I/nvmegiZab+23MVdjK5ahGDZFwAI/N9VC91PB1IKFCX7Lhw16yKQx3UiXeeoDHrSiuHKFvltC7
rop6ucKfh8jKLeSLraO31cYEPh543FSuzjmKuaMfb2uwZ+/Sd6BZ13pt+ifVEJmCqMJbztqgGcJK
MH7Qwew8C1ywrtvZGe/WiATudWiZQm/oRA8CXvw+d0L6S9ucLeCYr7SmJdRkbR4TTo1jbMfQiqLW
3+5LDwqxPdQa3pdHR0TPOH7rwKNumF051xDqJbbiAZ6Sqz9etclc3mIQXzyMtiBsUd5HcCxvhhU+
+44G4KqIrHNXT+JzmPf6NcgZECmKnWPThI+2qI4UcbCmyl4ewW4YE0dLczOpQKIhuYzpnNA9OKOj
bjerjXbB5tYcaI0+9E0bHJopmfe1bdEwjkQteJoevY89eGvdOmRkFZYpsQLOUa/DTdQMzj4pZnWX
iOji0dmW127UTPCP4zh1PCPvPSHysw5VyV6r1+tVDvPVgDzrmZLL2U1BZ11j94PgJeF2c9+RSu/G
ssQ+dPLdTzBAm2PsDdu17jq961TwVg5lSx2ixr1O2mXfimo5Qgj9PvpTnxwgVrf7Kvfz69HaauZC
Mkm7cnXvrXbtnxmudbdtZ4eGE6qK9qb0qKZXvOw2JfQhjsr5ekUJh45mXU8isoLdYKn1umVu+Vxu
4keiY/mt1YnYFYtJIIm6RZxG1cUWUen8ODAaOTb2bFHul12yg7l905YtVq59fqD27q79cCPyxMVH
cvZG7yu54GtWDEPBviPlXWQCCwZdDxvbDqusxGWcsGkqjxzxTrqENbe4Ekfpi+0RYYr7HPllfTLj
0h0aTXhFOnRjcqtqAENmvFsmcbtgqsywzGbffU+oDL/jtrGlanE4Z/LcPcOZtW79OBTHVfrxR0Jt
6Z3mGVdPFDFqj1z8E1R+9twgYPDQdFW2JO704vTzzprz+mruk3hJtRfSWjnYQDLdtLGwTTQkS9xs
L1Wxva9Gs93kQ+gc9Fx84J4YlAWVR0R4LsEz9ac4D+DJrwbN92o/SN/Z9p7FIY2aaT00JCeXa9Xt
vWpuh2wcWCLojNYdlF22F5DQQ6crtiMU8wQGLfZzhTPkyaKUOsfUFzR0hIM3od0eWqWfvHkIVs6C
pHyxK+uhKS423278nWG1e8XddvYxR8sZpusxGdS6n8b5bsUs9Jq9gNZNWy0DcQKAhT83Wem6nKWm
unFVsDKXgOzbZnkSqX0yNutxsRih2AnHe8HjfQL6yg8Ux19a8luOSZh4L20dJbfjiqU+oqQwDfAN
PkSaWZkUyZtM4g8uGpBsyGuCMgdHZY6Do0DorieLByjttO/dGBHX37qm0S8aE+omNYUx51hPKQzp
7gF7h7bNNKTsD8hPhsMyR61KYdJT1ARlfgq27XMVlNtBMguhGQvUmnKAEe+6DPAQMINS59iExk9b
hUcpCZkLt3DcwHr9iK7JR9fEXSgoPuyme8vn/qWBavFtXOf6ml9s7yOpyvCcjyq49YsBqL3EUexz
oXr/Klz65c5qgvVV4Lf2oJ3BYCqs1/EEc+DVH2yyScN4Gm6XMPRfG98eHkJY21eMjPzbye28B9Jq
/cwGbU61U9mPNJTBVR4LYhk6NVwxFB/atLBK59xNjSIFJNa3czWZx75spruxSvgnc+xUKcv7MLfG
Atrw9dfJXxwS9XDRIPxMTQTAaixFhRTrKRGd8FIJ4nUOwkjyhU5AeqMmy7wPPw7RZn8jhmPbJwhL
vnms8KMOYnOYoh7igSyd5rq9WHkElhqOpqEJInRZoDMATHVQIeE8WHKqmYpQN9l6HyNGxwQO9wFF
5zYnLz00WHhXOBd/X8h5mfEFHcdHOTQ1LsO80q4eFiKzIovx7XQRCAgxveejSU4CWuRnwiD7q6IL
vllVQ2zDikjOgsf4TNn+oVmC6mas6WjT0NseNULNlzKklIXYoU62bZdvwo/F94HkL3CBkDJrmo99
Y8urpd2Sm3nqqJFmMTzHyxg/2tHU7WsWzSlB5QCXl/mUGUiX79TskphQWE+u7h4NDmY7P1CPqned
90YaRlttr2+xgfsv5s5kSVJky7Y/9CgBpZ8aWG/ubt6HxwTxlh6UXuHra1nWfSIZHvdmSE2evElO
Mj0xw0D16Dl7r/0Cxqow2bD0nrQFpck3ZHajvmVFasmoR8UbckqycU6kOA7KQZM/VGsTuUiI8DFG
It1fbrhcYUe7KpmphE6hEVmcZplzMCs1ocIoSxo5VLHWJvIKnvdeDUwITcvb9SS4R3cMmPJ8N5p+
r22WVqmtFLPz6U7OgmVlyq5kXN+XZqTqd+ZK6O9Wo2AkehuX7jjT1emqG8yKdrSGRz0hbGl142AM
bUN1PjDTWrcsLAzXmZQlT/CunYunj6Gz4UtnRg4wDT99Ci9UB23jb3EuazyF7iKOwGmt2zFvaS/h
86J3NluWhm0qZgqDpsWdM3hiZuvGyYYOHtVxOReOd7SbMSKXBcG9x+wdeMC+Wmi4nKSIaaXVWjTC
iGlskYWtYWhh1iMy2hhTEW/Z+RiE1ZM/nFlOq/y1YXRImzt3UpQwPLT2jynhKHQNvq9wvujA5SQS
uijeARmnWc/iudIKzE0bpGkc+XKnlcaN5RSRycIydtkmo2r5GA2zfBAcCOB+FsMdTmAVHV3k5089
I/knTk8kBkWwfn8yHXOGLcxue7nWkTmmW1QXCfPQyboeeMs4nmfCTsJGJWm5njm1XsU1o8I9rDyG
o00fdedWRFF1QAiBjRWxXIqjjLzlqpDavMLdeSk360JV28pLUkpN4pcSO3KLFUtCTp4ng1V0HpUs
vkgjIGoHYiymI8N3UfnXDKqpPwyBeiQWks4h4uO+WXfThFAEL4pZXxvEySGAcVuG6wuNyXzHyJIJ
QgtAtA4qzE1q25U+85Ola9R5ZCLthU7sWONdkope3DBV5D+HvZNU2IG64iGSPJ4bYwSTtJJTNzEP
xMTTB0ucWCM5ci1tvGRsKSaqGWDSqBmOjhj+0h3JhAY6OevcJYgNd3hm4DHtxjwp7Dun1nyMRrbW
BCaGrJZ9g9fqnuAF74qqPLmKCYnUA3NQZRLWKaOnoOOBAGNN9ekGWZxPecB8PFvwUOSJviqmjC46
yQyIRxeDrJ6wUH0q4Z8wq/XrdHJvFzO13GrlATncm5iSaGpIczrHdqxxZ6oGRR6s8Cpwsl7vWFZo
95MiV6mHLEGIF6YLQeErZ5zZQEYrVc5+qSaMQZEoWTNULT8Sq2WaO3DgfpnaKDl3pll99G4xPDli
8umBy+7G6nSjW4naxZxoL+oC4C/VtEVeYls72JRGt08wSnr7um3p0yYtMqHVONndqbvwBAmiys+A
LmY7GMaqIOVDF8+zUMu1X7vAs2UjfZMNtbYfbX3WC+bJymVvHhL3dWkmf6PRKWeXVpWHzVu6Y/nM
pBchuVd2bvo1+iMteyNxh3zXTRYlP/3nqtzQhun8U8x+uwWagb8k9aJZbfjk5uuILalfYXdg1o1y
Il0PyuXpM3MxHXBypT/EUrcPXmz210abx1v6DDwyOvQxQlioH+Nd39tLfkSSgVylRiXkhbUZl7gf
rZJXOVtKEweQ0imsNM0QZ7txS/M4F7h8Vr1ji2KviZRBtDY2Lht3BMIESF+vzUFilP5RVXh6brxZ
Y2Hr8w4j0tzbhyHtEXzqDlXimrMaD/eUUe+Hjj3oP1P7UnamejndW8j9zCCpB94KPJ8R79xQkiTb
kTuwmgqXkmKOuJV1ihwDZUnqrLvkooUCmdKWu6UtsWd5vS9uTAaogoaEQWklZ6csAs21+AoEVCxj
4EiNY6D463nXvTj5VETXOmuLY941Km9hhnJkyumBJY4DNbT1T/yLWImbCU3NKur64p5+rodYps9/
zlj/1DaTZvEkKDrRosa5+bTo9AJWQ6Uw9MZumdNdVOPNxQ+ZcSRw1bMx590Udj7Nlb2OgoqDdafx
Cd0SJOc6qXF8rkg5Ry6EuUC/ttrKfouIl9iXfcMLit+Vny6B25Zs3clG05KOlN1c0S+10LSiik73
bMpNDngQyVejlSdmmLMMfcuyrmEW8dWGQte3U99qzDcjzVmjHccVlTaEdPPEG1G/14XoJqhRtam2
ur0U7BhtwnRlrPCxreupQMNajnKq1wVfB2nLvBTueihFc3MRkp1HNuEB6mylog0HnLI6Ddk0nTpr
8Tgnur27/HCsksBgJPldyDYu5qPN+UjddkmFcZEgCKSuc4dbOWwxGj5OPemWQVPiXN/NGrKQu7+m
WDP05nJPXqR18VgmxhtGf/8aS3Y7bzpEtBWnd3FREPkyvs+zUYjdZfFcO7xsLiqPwX/KrdlNOY96
PY4O+iZ7r52qep368WfnC5gJ9UXNW6cWVr+RdtFq6b3+ybajRYXtQHIfwYOlTZ+7YatbVY01naJG
+HIju8rf2ppHk7+ny1/txk6wMyQO7ttVXFWnyCBR7ph7uLw+BrdL5nPm90183To9L69dYuQ86Wps
eANplIhjR/T8skPjxSiR87NZ7G0Et0sI2152/EBl+9XWGsBZxET5kzQbfT5OKictVCwOKUwrgUx4
b3ZG278ClMuXJxFdqgPPmAh3sPPRd9eAI7Tm3oqyGYGLka+lAfIczqKXWCEdIIRkTkffZ4wa9gyG
KGmyJ2UEm+yI5RFJY+myU7xZS5IuC3KkthzOdOWz7hYEt3hchqV2113jm2qjowO10SrZg30zaFpB
NRenoTfqx7wyxN0Qw1RtaQ0+u0W+vMfpJQJ0qQ2Ov7Z9RCq8PF9yC6iwu+7OjZd6J2fPXmHEZ5rT
Ox55Bm1+A7KjDYXEQRhW0eKeKOa4kpD6EDKVde/hVvfveenGPD4+wDI9wajDHLv4RHI3fnVIpYEo
sPqEiLKauzSTmX9EbekdCRlz2lDLpykNNHhhwRRH87Orq3TXZXLdC9TRYZ4s7k9l+dFLBw78UaP0
Dd2eR4E4G8xAWmx/lmnpWasL+u1qnLN+TzKAfpMA73Z3CdoFcZii2ShWRS3bkEDvfsdiYO84VkGx
plVSv+G/dljAh0lTm1k3sTFiyns1FyvbaYWiA+BN/tExLXVAiYpJ09D8w5yUTA5JorlOfLiEztz3
XqDKJUKVpGx0fRGb5LYskuUeOaejM8eqdJIyAL5ceYuliDTp01fRd0mASTq/4Q0iXNdNCopKF5HS
+2T6FxUgoyiG3mN26kkOFrAueAwZS6cEX+Jfbjej3/j5unbL5Gah3xqvUtkxWrXjmTwOQ44XNXxU
3qPlTb6YZbPYGSMntqTEkhrQUpaIIIkGx5id4NmdLYRX1LXVYeql2YVNniIlL+BA6TzKQYaoeQ/Y
tkDU7Q0vDpbqcGiG9iSWhZSVumA4ZkTPsI0r9h470rLANeraXl+M3M/zZHx5qZVdy2F8dC8+eW1E
6ovnsTkxP51vlExyFWhWm97V/WQj4PQwctL1zAI4vfahV4gkHFMbHpLZ8l7nYqpPBhKLM81UHvxl
wpWMWFgPld3wbPhxKlZthO4l4KP5MfWViPYFwDRsB6M2bbBpOHXol7jP30qz0w4M3gJvbGUbaFna
bpNlIute44Kh5U3EoUycjoNc2fe68soTSpJ6xcTac1espwiXuWdMqznon61hhu0o7am+Wgjf2XNA
Lp6YOMCmzAdBk61KmNNHXmoGFsTzY1YN9U+Vjuxi05zUj5PE1JYu2fziy0asIWkNK/SBxnNlaJjj
o/5C56hbGhYmGTA4ZicaWau2LI62xk4+45KNNzHIgBDqw5fmihG5quyL8CIRCv5PMmExt3IU84vm
0xcdrF6sue3AVOy0pWaLo/qQpTSlOpEBK/Cm6g8Gp1+1OUg7MIQ7nAdQJAigzN9zQ1vWSzIC0Dd2
WcNKTZ6UfSTGcHyfbMG8TS/dm2wSVJb/LCr5VZb112VB1cHcBedG5WZ/c3BVQ6rsZYb50Faa6wHQ
mK0oLOh5s6SWHocDtxq9P1zT+B6JJQgQIT9Y4L/EP4ab65vgpu0cH4oF0+d+tC7dzKzWmUNhoohX
KIj6dpOoaXhQEbEzlUFNjRjCy3YM/TnxjTn+/XUyO/obQYs+kASQghxe3U7JZxuBsbZ3NDrmSMf9
rLbfGDdTQ0vbyr7KvCA7uB4v4nTSbKgP5szo312/ZgQ0XDC37Mx+Ve7soq5uCaF3YK8Xi3k9GnJ4
9DjlTgH23tJEse0YyID0Qfa7ZCjHYd1n0zyv8ykC+Wz0NuM5lMNG8+bP1kVBgm2dVZSX7kKE0I0H
Px2YoDZZr+31aM41pkpTIxEej8veNivnDh9CwavFWeFtUhN7HZRberCUVhtTo7gMmtgyLcSvuE7Q
EKNKpgdHgHnYJrph770U0lE4d9W8x5/DmU3ZNt0PRD7yYOROw9yE8/Uz+K+mCqVda58k/5BrXCnl
ulsmVumLU1SCTKZs9Aiiioz5vfBUqgcakuYGTg6urHU2XsytTbI4YS/pRHPQrBVLAN0xLdAzc2j2
gF0kGCw/p3EM3rk9+kvONuMtU1agIEJ9v4rdes5DKf2W8xgYyG1conBdYYYyyzUYp4F4yykpaAsY
uc/yjWzGXs1QSA6WUej+plHzspc+aK7tXy/H/zO36y9K1O1nfeGhdd+Ns/8fWmIvVPH/LELdfrbl
a/WLIfvyB/8yxdr/BeEXaBuiHebegB3+rwrV/i/PsR08ogxcieSwL4vCv3BuNn+EKhWbgQkkHpoC
7s7uXzg3F54bolUI9Uwv+Xv7fyNC/bbI6vCqLt0wLsJSh4KOj/B3AeTiRqU0e1Qg0Uz8X7wCzwOq
urciIiJTqpT2ipgT9c4Uvdv/7Rb9G2XoRd76N+Xe5crcFYEAFzc6ldG3Fc+dupzVLUkR1JQs7y7c
07fG6QlriU2GeSFqBzpwDHLyz64cyvpP2sGLMvDX67O9WECziXIkQ9b8phzsrU520snqAMMy52nA
Fez54OJqPCzKf6QzV3xyYKoE5ediYMiXRr3tO936n1fqP4pyf7XYutwHqk52GqHzYXg8vsmAR70u
mobiIMiyxT7qZk5wDNPAw5AoNoJ/vuff9rbLtRAbW+S4O0iBHfHtnstJToBe0fDkJLOMD3Q+vNBm
j9euelNcDp400s//fMnfHzC+HvJaX1g60uPvUOVOTSBWdOSHPVradCU7Zef7ArdriQhLU9uWFVRe
u0unv/3zhf/dfcVQzHdmm4Kwefn3f/NHI5lzZ84keaBVjL2vHZUxkDMJ1wNFE3f5H+7s70+zhVjA
xLdMpCXV4fdfcU7LQeVtEeRFYR87wnAza+iHzaLAXY1GvtFmpL1ZwaT2D+/Rv7nBrCC8uQgW+aLf
c5fk0GP7uihxcuXYxzHDbRKjpIErk31goPL3+eW5+ud7e1kVvr071GUCXJDHLwoG/td7qxZ9cAqz
oUmn2/rb/0ilM1aqP1zm95/QoiniItF3+GMkvr9epjI7okmkKoLJZnlgE6UYjEhe/UDcSRfgn7/T
XxHlv36pv/JcHaTqrL2Mb369mquhBGzQkmFItLIn+olOjBxUH7ZgwIZuraRj5SFRoziAMtJC5tXU
Xw50s6s0pluVTdGRVFPzh4/1+z24kBPopxm8vB7Z4r9+qtzT4xo8Uh0MSWPORx26QEBYDsgfLI7+
/3otYsMxWBF1dgQX/fevF1tm3UpUDGzTl5N9pBWWbu3YRNTQWZN8+ef7/fszdNncDEv3WBk4abPD
/f39dFiBMt6ROpgQtm/NbGK1Kxn2yz+YHn5/My+ZLhe6Ptnw7DbfvhOePQXqFDMsDafxKpu1Yovn
gcBHhFv1yrH9+F3XVPlQRhC7/nDt39db1+DxBazC1spm820N6qsu7pXkOyacO96Q6y8kc0JXigNH
ZCK/GqRg6/lf31eXVBJI1LSdf39psE/HcDSdkun7os5wgYqnv1wM/3yV31YdDCRgtdlJWPYgGV/+
/d9WVwBsS8YUwcZJbWhnz8qiqwgz1CFP4QApy5P3Bi/vHwKJvpkm2CtZW138OuYleJmrfjubAfYa
NXNUKPbwIPvHyIy9XVHCasi7ZPHoxCxzvB1ROkzrqiZ7kprYiT9o+1e7Th8Xf38xa5u7HLXgv5BE
/3Eb/2Z04bPxQwM3QapGWNLv9YwJ5Q50Gq36BZX1FktfNm4zeFroNMSIDqZysyMS7+QMx9EP5mxB
DAdTm9d4yT9TF6VfYNOUqNceYcB/eq9/ewlcQiN1EAnwV8CyWN9u3KhSWsImauseHe9zC2Hs5+J7
lxbtXKS3S0a87VVaaDyY1ImUgQbTXLGeoTCi2pDms+1O1U7AqnJRzI/igE1gmmgHDC4RhgXgEezy
kiU5BwCj1m02gJ5EumIh3OBmqXCWVf5RtzxM8BfycdnMisPjZqpKIQPmBRSAlpyxSOqx0q8mpkaf
IwmCCl6sk2UbhWB/2kjh8d+JGVvXWuBdPsQzRI9NfHm3Wj2Ls5XEuw7sY+jvVGukZ538ww0gwZwZ
+KSKd9fADQqCgYGFxzQOahz3JCJVclRnyJnasEqU6R1pZYMPGuVIRcTZ1stfMidT16kO43b9z6/R
99+FVZ06Hhuad4HG8M9fXyNFLCEIEXR+2nWBABlTVrG2wtoZ/rAoXHYL/ld/297wN/H/F2BcCOMw
MJ1/WwczJi2930IuFFbqJK+a0Px2ZaiZZo/QU2y3S9slOKCMdL1cAgmYb5vnKG3Ra+vRSBcG3uvJ
UbF9TViJrMLY8ZPz0i2bIk9OphIajQrnojSZ8Bqzp0V3S14uTWjy4iGSKBcGrbiWt2IqxQo7/tKi
d0p/LmKEsUFTVAbdxMiJoLlizehYf4VxtqtVk/3QmbW1DDvz6R5CBOYZCh4PG6+no+PGH7bqZmwy
IUL528uSmG4aYiMQ7rryjIDbG09I8rJAerXTbhmIRljRvYS1Px4iE2Go6YZJZbUK4b9bQU1M80lH
Xum5t5Ns7au8SJBaa7qzGRJNb8PI15qLO0I62yRhcogDjgRiYzCWZzNO99KS5vLKj44Gt2PahV4P
a/1WIw0d+gI7T7sB7To+sJ74KNeGLuiILUY9P2e3xijNCz+jWua10Tias/MXj5ZjudRhZhfdbaTP
8q6x3PxeiKT8tLqhA3GXNB3gj8LuMH9ILDLREN8MNAXNbVsgD1rpXed/IShoSUjWNPtHNJITHtSQ
YGkFm8oFctehbmpdNZzRtje3hj0We/xr6alqIvug9UQ6g5/YtKYyj9x8/bqaLSRXlpZtU2/owB4b
9KjWMXOZfkez5RMW3k8tSzC/QLvwf7Q8UXcJZOFVPQwNvLkUVVExGeZLrzfGbvI9NHlF9ISSSJxR
geDEW8SHkcVIZFIQEDRHNIOJ6jzOiP4LX8eQ44qruXSyY1na9p30YRCgU4wd7EcZnDAu1n6p2a29
oNYoTbfQ7oz8mniXd4Qk92nWQd5oxYQKjY48CvaFmFl6jMYT2owq3ka4vjcyk/otaKV4RYyTQr0u
QVeny3s74UkcoJsG3YhOXSL1vUPt2TOm85tthNQ9Dzm+1VurzrzA4UHsCQ+HDRDkA3cw05gGdprW
HwyfLKJ1FeVRFKRp6z4YOE4SgSXxwKGl2OdgEJKwxC+1ZdZlZ+uln4tnFOULdzK3C1aMmFTqTLOK
QBX1cC4XTd+imtHDwbDQdAyOOnDMdni5yflGYwmOtr2PzAJMUIHedjA3ib48tZn9lHFypGGGoanV
qv2sIrWmYwxDgYULyBT6U4e+8aZoBoNmPZPyD5H5DBrKuqfF36EYupE1VNDVksTY63PzgoWeFkAh
CrJgrtr1aMXIcpSh3Yg2OTODlUEkYjMY7eQRXKaxd/34XjZ9cwtxJ4XF7ZR7qCinrO/oDtpx6JRA
ilv7VarlFWEIOVpdlY8/qXY+4LQQdKWNb61qrB8Zhi6eZ8vaqwXjxDiWd8qPb4gMro468rjnLFpu
bOVOQR6nL8by0Vbpoxf7H3S9VbB48wFi9BWLFGKhYVy7eJeaxWhC32mqteqsFzQdY1DY4sbQiKns
bbnJquXRdGnPlrpCXaWu4KADgXLqR4zx5tae869hRjHriRfflm96kj769mSvHJjwhNo0XkDG8StO
0SFDLz6/U9/R8VwePD3XN1pH/0MYGqAZiTyeXHPIol18kjxjRUKubGvcNVHsBQkb76kuzVVrSGbw
I5acts7iEKHaTWHN/ELLqIIki0+Un2iFipo2j3QEorBZuy57C1x4yezGwHvBFXT7oHC8hMJDIlBe
KOtJRQM4Rp5TGT5TqAbDQ29Kl7MQmlLcnqvKzB7iydle3GwUCDZBVrwnGFURtjAdFibvEOmpN/ms
B6QslVTC6Se6aWtP9YaCp22EBevCsD9yCg+5ygg5+ejx8fywiQM4IDCSJ+CYEspkvgGyxkdXmo+e
dbzJO0MLRk2oe0trewgy1aM+j8eFHuu69S+HjBi2s8CxpiTtUeFdLRecvt9Mn91iyBBoEAJ9UWJE
6X5UeXTo2iLapgpoqUbsdG/RLKKZ4we2rcwQ3keyliOYlMItHl0iIsrAMhCUZ6X70CyLxsAdmDgW
NM2ObwvqL+aPgGdR09/mmfceO4QKsMYiBW5AgKMKeO8EI6pRsCJWlYtgpY1Bj+LwCX2Rx1eZlO8i
aQ9NknsHzNCMvYrqy9NQj3Pt9IvjYRJYcKLW3lwnH8ysq2PLPGnjWX5xb9l98Yilkh/lgtsYpQb6
X8JI6QcjCUGIbJZc31I1b+Uk5hXPxKfABslTR1Nj6Ob0Cleft2/lfJcY1s6Yxvuykqd+kHdVp7If
SjW3aZzaaB8ZEQnpvRtzEa9Rkpr7BYIz/aw5Y24YgSBvWsgNUNmSPr1eWJ3v2ma8Y7CGzn0C2ujM
gVWrK7MBJmVL67HOOVx49LlBbpyzPDk0mn1a1HgL+o6FbhivhZVf5658gKxCxUnXYpdP41eNv3UF
qumUxAbrBlqAESEyMdQXda6mfyEEkkjZTIE9wqwg9QhkzHXnEPIgRCCK6eR18RY1RLWiynD3Uadu
zYqnf2NwIxkW84OX/Ysbj13oKmuLCMbCDQnT9lqPMZlgs1kJv6oeGe28c7IBMdN2eDpzUQ9hS+OP
Z3Fhahe783XTzYe+9VF2D/4LCziJFunyMxpTCOJGzCZuOhl1Cm5RIxX6laUY/IqCaFxvGW6nkoeS
1kW5mpnnrJI0qlfVGMGQW3oNEegcBVWUMQdO13gmiFvEemRBcWbWcZdf0iWYQuoBoNbXSfPh1i7V
B+JvPBkWplJvAAtiVYC8LTT03WjeVNTRAUK9B6dqTk6R0ZQRjDlLX77Gk3HEoKNu8igfdqTzGmFm
Qo7SZu15lE56RZCvGwwyusa9FGEZS7dE8ex1xHluvEPbHM6jXFuNcUz15MpNsrXutezGFaKoKQK1
AUu6DvsIhFPRfKRj8u4QAYDADh2FszzYelut5sVy95MNXwj9H39R0oZrRWGgE5Aelj6HkKR0qwEb
39itOHso6W39vrGtaKOabsvw+Cni1DZl6MmFdabS2Oj+MuIokyEdjQ9RjIcurY+Lrm1bXaBHHnJ/
1dnaBpLzZnS9M13lR72MPrKKOHj4PnSO1taQruvavZ/I/l46u1gtZf7ituhKzOkRuBJLNztsB6fX
Gi38y+gqNoRWnemfFhs1jDU+LhPQmlng3qkQlxoDPwcZMRCNs+46y3AF9k6Hn4P1HR/azlc8BWll
ElWP2Dae2nvgQ+tW0+TGo5+2ssdLwaPVT3rPXNhV+qnQ9DsRu9cWbpDAUdoRHwNUBsLtDkRoFjxS
1gVhHB81i5FUbcNqN3qtKjEA+z9Tuj3rKAdQw1Zgh8rHDzRnRwIpTzkZG9dAxd9JwdAClyTtU+1R
kVNNP3tlc3aZHd8Mi5PsAFDw1nhs3SVUFwD1O3OOtMeUU8kDntQ3vJK0i9z9qDd3nqM9IB8I+o4G
oXKsr9T1xgu1jaOb6/4kahDdm4PAfXIb0hzN5Sq9sJXQe2H/dccX2uuvA5rKVdS6cu1U3oMzGVBv
DLGpq2IBd6+yg1eaAOW9+ySB7qis5pb5za0bq/oapESLO2v5aU3aoe1hfiVIE8PCdO9UgaTC7aJo
XcbyrBEVE3SRQhDhuHuKtC2u6W7jo8Vm6AFnmab5TRqNbtDVTrNh3HJbg27O28FBM5DcEH5NvdUj
hl95XfPFgO+2RDoHwAhpou7Ip04X2DBn+VGb060hfWsvvdl81IweddsEJbuIYmIljE4dxmkB1w0F
GwrvuLHjDOlcM5fuJdjjNSuHkyjkFdw199AsGmkVnHpC9qsUuSELxxXP3XJEgvDSV4UTVOXMOkc5
srCEnqD411FYGkTFRkn9rvW5OvS93wdukt6gJ76B7XiYRibcssz8rax7dh0CKNYaYToByDbE3R4i
kzoHdamLpV1n4PRCfFywgrPy6RI87XqK5YyVZYVydj2XWnUqbHSz9D3CZageMdR+LnbjnXUc4Ve6
18yH2m3Epkz5mVVtaOvCmeIrc2w2OsarZBJbBkPay1hxYdTvW790eYM8zEpVoZ0zr9p43fwUj/0T
xLYumOZ4D+9py2oW6j0u5E6Zp7rvbutBXPROzclcIsTZoCHyuUImBQ6BUUtyN/juA/A7ggaW9tzo
9o+58m/I8NgNF/4/yHnUZARxhsUwrbO4ewQL8GikjX5svBqnQXzXGPVdOaAiy5f0RR+bLS5BWAy2
dRqLWgV1JzDD+odlUWuvkVdKbzmWcIJhq94gvWeNqt2NNbRbHHxr+hj7AuUzG0tXXXsY8g18JNV8
Eq094mzx9+QJ3BrA5oLRJS1Pn6K9L0u06RMCldILcS+ulcGhFnMNJ2Xjq5fq8u5iRkyQVqzdwsWI
WhgM1i7iGp0zaz3CxjJAaxETkU2Ts9GmtgWGaE/+IwfG/t7XI9IcG13Ly1BD5cOqkmWEca5MA7Cz
ja41v3PSlm36kuPb7RDSJVdNp+W38P+ar64eWfy0tqNkbHBPXYuiRYNppL2lHSICjYG41rb4oJNj
P2ljqXaankwQ7uA/bQ30Q0+4iOSNRJ8dBTrs1mKD2UecI9JS2ayNMXL22EeLdW+L3CMeAR5WqHeY
T+RgPNRjMhgnmCfugyP75CzoKodDPN8sInrwvfkW26z+ppSyQoStrHcSxsib2S43k0scEplX2cGJ
EW+sjASI6gY3Sf8CkmfgCetAgEa1w4k3GW9tUeKAop+ldRwWsuQq0uIHZWECrfjcShV3yK5XxTKc
Rezf0gjGONZOA0ALuHRJQetjrrMrQfRFFMRRF73ZSZbfJEjp6gzrPKoT6HSgEuYGVEqL5KUU0bQv
GBKzttcQ3uJosQPUEwMswJZdpp3iwyVrcV0RiXMDCOw4DuNzDuBj1TX68NC64qXy5JProhLDAkUr
XCbuW4aXjzNHRJROnC3H1O+p9N3kOcnthu5jq4+7krVkVXT2E9EcxX0p4x8CuSrPnKxtOAVDYGk1
IQNFD0jokr29iuqq92gcYACK4yYxQ7T8U1jG6AC7ca+ZCAsH86Zf6hSNu4iOjNff6jyrt8Ac1X0i
tXI8DWqoXjmXxYBiWu9cSIKdVOoVdzHWgQDLAfiBXvsreOCOBmUIFu2QYHc5q7EDqNLG8xakEOtZ
ZnCSypLspFexfc8L/tq16pxSzd9UPgg2DN/o2pDka48chOm4Rgx27ue+JdRYh67bsrE+yJIzXoEd
++y6w3xwF/+Z5AvtAKj9HJvZM6aW4Vhb6GgT11+eNKfkQaBo69Zd5+mPRc2JfkjyZD0lffnok4lD
AV7a90aMJhS9ToLH3vT25JT56OGc6SyB7L17ELDe7dEen1CTm6uit54aQ/eOOEWKG9Q11OG2yq4K
LxopJZii42DRV1mj1MqfxdFrxyFQ0rZX3oR1PTEY4nfqHfwLToiGCdrUvjLZBlNjy9upwaIrE7pP
vDGI8BHvCeiwR8Yj1RplTrkfq37Ye5hvd+kYyV0t7fHRVDMkydZ3fggDVVpDER1QShkbyy8NpAQC
s7lfAqXx/XVKawgb3ix2aIi8YFRkgAVkyIaIqe+Jw0qCWpj5YdG7ccMLmK9SGwWVa1PItF73Y5qn
r8ysNrNnwlCmVgzgxol1mphmWNRzl23nsXHq+7iFrhWWwmmvernQsUKQqT9aNoAOISRx47GfvdAk
mWmoOLoKGNAbR4TK+vZCRwg0bSb4ph/OECbojNlOsR9zEoN6OOOARC4soFGX3W6WthsqcrVws4pC
29fkqVy3pSMPaQzOdVUnc71BJgS80ovje1fP7asqG05aKcrQMe3ipUBM/FJ1GTHLRkd8BNmW+qtI
8nZDgKD56SHFYkhgkoo2xGn76vtYRk5ZFwGwqaKCoLgWiIq8dJo5LzVZiFOeQoV3Jwb/KJKMB3K2
fW81UwtSLuJfc8yNXAaUy6Hn9hcRmrI097bWCQPxV4PFA7mb25ZOhUbXmvd7sgm46DP/FXjw7HA4
WRKfituLZURKR9rW+zHCykCXmt7uwSAY1foELjLy9mI9inBvLlX7EylkO/2A3MFeACHLjN/gzKTq
pC+9k+6ncujiNVCB4qkr/5u9c1mOG1mv9auc8PigA8jEdeBJ3VlkkUVSFElNEKRE4Y4EkLg//fnA
9nZIVFuKHWdqR9hhu3ezWASQyFz/Wt9q36cScNC3MDtLY5UKv8LV1bN7W2OBREixOtPaw2GRzgXv
CldxBHKj5J6klfsagfA41xz4o4P3Pk5o6kynF2xPJ5sNRakPHY1//i1FXCHcxKD35C5sdTYcVFu0
j8rNuanKzOX/MWIeA+M9jUz5EUI8Iz3GYpyaNaEACZxIixGDMSVheXEta3s851OXNjuSM/IQ970b
rBsnDjlfoTuiZzfFZL4WdCWuC4AI6q0VhrYhPZEJ2KZOYTuMyhwzoh5kwNXcjKqrD8jyILvHGJzT
luFlgZ3dNw2Unr4KsqNMwtbfpqiqm8YQgNL6vTUbt5NNEIMX4muBU06KgTxcdTcO2fCkUuTnwPpq
DClCob5pMjK2jSaE11YsN4FFzyoS8+2M3LrxsQdecrWfY3a1pADe/Nac6Soc5medJ/hrUSMn7ZOy
ndHuOHGhN5Bd4+TTjgMYzRTBZTnExzub+hWOml+aeGiitekajI0ibe04xYegciFWraPmWxL45BSG
LxDM3Wvl9kC7gZdEfVTf8K/Y90jm2ScZdM5n06rSQ+eMr34LDj3Fb36o2W1vOUKBGc7h+hwVv+sq
zTyfS4xMudWNLNHrsPsH+d42W+Xegr6EEpQGPasBdTATUfUewmVZTSOPiFsX8qrD8voa2XCs1nDW
evtY66GQaA3LuJWsoUiHQ6oTDvS2kzUgjeKWc4HyJMcTzo0d/WciD/ZK+ZN9ldTppLZ15TvBOm6q
JSM+1K53WSYGYCsifcShuGF8vZN9P4K5KLTh3OCwBSVMpxS5FdvAYhCSgsxOxNdNF6CTKdUFlzeZ
DxY5j3kTji2/twd6NcLNyLzigJsjApdQU+x3y455jD61sKLlVTaaLAVub/A/J1Yhf2WailptWQFs
ZQMTXjV4+NvdCEU33sWOXZmsLnC0FuicksAg5kneZ3IAhhe0js4PZpLPw8EvYK7Wq7+XCWAfXfGF
QHSdnG0t0+KU1Yx1NubQ6SpdySoi/h8Q8DZOgVuJ5MBPxigKQz+/tFqiDRT+1DeR3XDCEl42HR1V
8Eq0M33DPTy3u6aXLUXwGBWGz11QBtDbRuIqlFvqA3xF2iFz5I1zZlbNAR8ZlOkZZnyrYeWHlQZQ
PjC9jNh3Xs+0pF4wi/seePMjr1QOWWzAL+tGTjcs3u1lYrtAaSmuLuLA3WNXWJwfA1qOdNp9sTDa
QUMoWNGNvbbqgL1RaQ8XsTboA1iG79PIXGvtuJ381vmpsWNmHj6FpdDWIqvFT4VO4mGngVuUnPIb
ulSRoNlb9k07XZUNedHSTbgXHALcl7knEYII9AXXBT0TB5H4mkNXAKB9dsqQhEg2pRvuZXbuhYYI
sYxVwBfwkh5hnHCbS7/8Ci5q2naNcxWFWfY6RtZ0a1iBuO11MiT7wQcL4xnkBGbTvO8E2U7DATuE
PcNFyMmJ0otc0+lSB3pnRJ04JiwR9REghbEnjPeWR0a6yYKwvheN4FSDIGfzTaaZ3kzVfCGeNABY
GNsvhCOWRH4ASg+o9prwG4lEk9rYeTslACfKCXlrbkz7MGuZHME4j2ePk+qZIBXIPyEf7ZLerzWT
WvFKH6jH4MyjeYIJx/SQMWj9HGdS3WaW90RAHXSHVfjbYuxDurM7GD+ZP50LwEasDIqqLVFS9NaA
WW5U6wPMApeBlMd1MiERMp3UWX8BeQTahwv4YKDbeA8mhGQDybZrIDndykOh5PTtCGiiy2pXx58t
M5SXXtW9NhmEbax+F14SjlfTWLsb3hgtVW6ePGIvqpgwNdWLl2RJuLFqgWm7KReNNIXGvGOaKLe5
U1NGCN3Tfu2MOCKhCGXO2uqs4A7LBnd6qb0sBX4UGoJjf5qcAwZ3T7E9tU9D7vOakOatwU86SWt2
bzrJZIgNRjkfTSbHwWZiZHY9sBXZaaPsv9lOrW/LOdZno+mOqeWhG1nu4B0QFFCtIPUhFMG/AwiX
qVk+Q1zwV+3k11uppvJa25F5aDx8ACsfcyXZji7N9kVq5lsXo07EwjPHX+LQ9XdGrEwSx8y1GcFW
FeuqD62uqEZ0YhhBeM7E5Yybe28FZGj9uBDDeqgcE3V/iCweFd/fCDhw99IsOQ7gqNwzkAwY6sWh
2Me54MzuGblJhUg572bbrE80AzavZNDldZr1b51ZBnST1fMFZ5qISHVIokkWhnlREsO7qF02ok4W
OJdWgpYVzqazt+shwR4/h/btSAfDc6UrEWwAq08nAdX2rgR0uQ+aKt/Oc+lfI+D48E3DQ+/MgI5m
MF5mR2TSHO/whBifJrdsbxumYmxfE7Xj/sceEZjpjjpH+agtZzm5hY68oASyJE08Ku8uTHAAwPPP
LwJYIYcq7eg0BNbx6ibBJvVNBSHMvcjKeH7GTYeqHS0Yq9Rtbg2q+DbUyNLNDEwuu+/kYD0Njoiu
HWA1vJtFjI7jihsxkhp0F32V8GG67xwr2ZgKbwF2vJh4U1BwttPikCWz3IdxRvS+6ujVKPKQ+z8O
3uQQgqPJyrc8paGiqbvuhaoB75p+1Vqvqg4Hqqc7PoeZHsPuEVAGriB/EDEbmzQ/Tp7e+QvZjuH2
zq4NmgPLHqJFNKOWOkchBhLfRLLW1Lk9E4JJtxhJHooi++q02EwUBBJrqmyoJeaVcgC5s13ALxgK
gz0R/FY4lOStd0ax7G+I5m3KqazW6CrjFbUPCFHzGN8hhZeXo5nf9eyc4TYm7kbR44bmzDhSYrs9
qtHkZnUmjsxRYUzxpW7qZBf0fXSJz6PlQrAmBkPAC7hAw8r7+X42B9DnLKLbnpt4nQ8aK5UZbKPO
/uSZ6Ssluf4Oqm+0YSC4Ze9lPbRWdkBqT8EvTV8qbektMBXrzVC8jxI5UAZI5eQD3bIDKNJkwDJY
ECstVsnox0djLoLHsAgLBEtvAg2WWClrZU+oYeMvZKPuHXJUL7wjul2RtBcG0rjQkMTCRYLqyist
JskdoKYhwoNO0u8QpQWnxJg4vvQXxFKMUfPaX7BLNrIz+S9zj6bIIWSBM5ULpmkOenNNnKj6lLxD
nBacU7mAnQjbLiQ8YE/Tgn2q0F5OkQUKSi1QqDKx9BpERnDZlg1vQSdy7szQm67mqasfnIUzVaBU
PhkumbbJOMILBkZFiEddoWKvzbb5knROce46h5RgWiRHSmqsA5FS/RD6Noyr2vQBFdb1N8Rj8xLc
bHRpAaRdhXJhK0SpeYPDC2AW6xlTh4WiNaBsrB2aA4hkYiIM/GXPqKjTGUdJYm6hcAlhOC1zC6c9
d25pXPsJY4uIg/+nijzTOcRxus0ttDARzeO87hfalymqF1/q8oqGdEPt9NSrA6Fgd5vYJIXacWpf
g5Ypf76wxDjcsTwXEDdGjl6nCZn7LhpiJsPzO4+sR+o9wkpFwmXLyARoAZfVFg3Ipjfu0Uysozfk
xtIiS81xgwEr/Zt/lmt9dMcRYnAzTf6RrnYyUezJvkysNOOBpzq4b1SWR+t0YavFnqb3AACIOgAh
ZQ1I8pZKSw8VyZvaLd4EnrbEaZrHsGGLifYBGHMDp5ZGRZQ783JsDPsYoalQ4tLV3oMdCfN77E/B
oW3Yk/VTbJsPlePq28G2jYcy6cSpKb3mOLfzY1r7xWnkiHUrU6c5FqGr7iBqFfGqigp54Xp11yCj
ixnSEMOxjVw4di19TCekfWqfORiaqx4ZX13kbskq7/aRhX4dNb29MSABr123NTuqO6vy6yTLGH6S
mMOHmID8d5mFATMVoHuj7zNpaFuT24YUGO3X9FBA54P0lH4S78w+XHHw+xIAa+yBLX3Zap3tWdDY
s+UOZaCLO2TA8utZO90uTFwG7fd4GEb07E6d4fXH/qdiYPUjzMrXoQ7Gv6kR9FIMNFZjfbbxVLB5
St3o6JdluOZE7sqDKJeeyqpIKHOOFSMPe+wd+GA9rJG1ZXfRm9mmPXNR+qzogc6OQpbWq9RDfQSr
wPrgyJEphpyvqoAZYJT35UnRJvJIpvQ1BgDBRJ7Zd+awjlHdDjvdG68ldbI7rzKGitHgckq21Tci
mhetWYWrOkhPyuueE25y1MQxEetExaSqEjCP9UhwawMtBDQUrqvyxsExFdHLAxnQZ7d9sEIDTo5I
UJY6mdbriN6SvRURvl65U6H4Ti4omtggcty73ldkvGTX1OVew1+hGKTUp5z+E8CVGQWjmogClmx3
ZVq4W9LGCXbxRLGP4NCwlqP/FfgQJgfMlPuittrH1LCii0CFNLXkbd0ckKNqHiCMEBx2AQbXI6VP
w4SPCD/eZTamI97TATTuTBBnl8UT4vHMRTLittrATEqMS3pvi0+94uy5cYvBt/iH5WkGeHD2Cf+i
ykMjmo+sq8xoPabH7KAQvZiP2gyDgAgYtr8dkza90FHJHp1/Zm41izQD5KI2UcywqHAgiQ4E7GWz
ccyh30YYS3bIf0a3htN1NzBmBEA2Mh/ybExYo/Ollw7AN4td0DoTBLU5YbVPc5kMB0tWORsH8GUr
KrOqJ9k5DFQrZXtPjWPgFfSaqTgBEk4vB5N2iRWbvpCZF+flqDP7jdHr21giaWoqkheqg5ovKIUo
/mi6/MVyiUvHXdK9kmpNPOD88x9M0opAl9036r/s9DO4BLpGCvcdUlFi6rHZIrBmLafO1iM1Pfjt
C8N6j0FwqxsCMgGn4MMQhpAh6rHE4MpqOJ5JDvrsxtKxBBvcyo7Cu7yNySu2E8OZhSs7/O0f/t/Y
36epevvP//iqurJtprs3TDrlj10SlodR+n/O/V2/tfFbk7+U3/Qv/9bf4T+yetwCPL2m47G0QmT6
V/hP/kX+yoEwKoh2eH6wZAP+Ff6Tf/EoEgOGpOUsgQzx3+E/x/xrac9cmPzQVXAO2/9O+E/wg370
BJsmOBJ0TSRm1+THLSnDH29Qy5/1OGUN7oWq5iCgHVYgXiBUng9hjakla91yBXC+3WovjvepbabF
FprzuHIGQfWkORLAJYR99N0weJ65Ix8ZA0A/dlrDz6kIjjO2+VUQfiLS1jBENOGbTd60++GvjhFw
ovHs/5RdcSao0er//I/l1/zB2rx8DYc/xuKjZgER4oOL2rQ5+Um/wROcojlUsm+ZEEfYyCTlLvjT
i/pugYcfcLfgNUFb+EPMQ37wVv/9C5DRITskpCDM+fPfcbJrVTQDpmRNY91VkzIrJxqNGbqtW5j9
ocSjpaM+PFaZbxxAEk2bODLuCSfoCyQTDgac/WUwH/gt9c3cZ/WNCGAFDwvYjILu5gL3sGVvFQXt
WPAq42GZW68RiILnFMa0fUKwSl2ySNm8c4Y2PP79py7A8fz+T219DH7wt3ZJbVKU5ZCmFvaHNa2M
PLP3MpDkXZJVdyjdwbUeTQwN81wF7i5W83g9+AEkhIwNCaOWCoEQJkUoYQRAlQz6IX/xmgWUZY4y
wL+cRUMOm83plpEg8LnyD8swgb9f7g+XVB7hEYcELmmgD+mHQYKes1qQjm1X59eWNb6B4ZtxHgDk
xVrXX0LUC9lqjPcI7BR6FQNaXNQ6r1PRFze9BESGy0YVG2uM8fc2eBCvE1SaSzuzhgcoLLj5dMVG
U2GzpW+qKWpG+EwSQCAPxymR3U66pXnGl7cD0mzvuYw1B7/WRTDTcj8mWf2ajW1zolq3ecyAYn1X
MjAY+xf50UuCbheGlbiuDG1gjbONrdczl7eaTF/ChPRu/Kn0t6obynvP6YNvKpwfmsyfP6Pol48q
LsvPhpej+lg4o90or8EB62AbdvV0hgREKIKDAUf7rBiPxZy619VU6ZMCZXfToCRB1ujlo4QHd+VY
80hzY3bn9bO+RqoARwxYBBBSkw/3kiJB5Cog5vVI7wSHACizHvzmk+cZV+TA2gvk1+QaVs1Nnwc7
LDDzOsBeHXTmM/aJWCzQEJIHo4EeUxqCmD1m71srmYaSU1zv7scRH3Ax+ukpgrO9YYDHxDpQPNsu
Tj8mZRSt0jf6CCQr2PVu355rT2fbzAQtndUWU45Cbf/wSHxcfkgyS3I/NpkK3+Lx+LD8VIyCRuVM
uMH9Hhe6O1ZYRLFC13tRVc33bhTmYWohBkIMmW4GM+Ok5HqPLRGMYtNkPYTosTZoowPzTYxBRnDv
4Lwd+uXpF6jymynwrKs//NZLePLHRXNJfi+ZNMt1aZ/Bt/rzmlX6vcSf0QM/rAwTLib+jGCYRxZ1
Tj0jd5BXJP2bFfZgdSPK0OiV1JsgT8Ln3/8iHxeU5fcg+ew7FlowRL0Pa+cI8Zl5Cmzofuzrv33e
qVczowc2uxNN7X6yK+tPuZtfljES9UTo0X9Ni+AsWvDP356kWSQMaD6rYhJxD8l3qJ9sDLdfu0wy
jXY5XHMQIqT1kGWKGYjpFFm1YnsaPqOz2as2Dmz46lpfGQH2uUpawIrqcZOZBTvK3/+FXPeXa0Vy
enm9kRcBJICF5ufftoEcxdCGA3cS9Bz6O++GX/41nioJIU944T6I/Y3V1BRPV4lDTL13L3vwy4pU
AGZPrROLGLR4qWxbnZ0EuGsmJrBkDWBIA+l7M9hh81pK45AYKjn2tL7ibi8f5cT23bZAPSalDu9J
6RYXzKnoaM/th8bA7bmZF8nTXsTPMKr8e2CBwUYt0qhGnEaSaT0kGZP/Yy0WBdXSBtpklF+N7+qq
jfdsnPxpNdd996iFRB/AdHp2aB1cNR3Jo1W0yLTzItgmgYehy/X9fco5dauDKKSxOAPlTLWog6Oo
du81WsiBsp5wn2GeoLfabbaBWfJmrmP72YkHsPtzvsybUovJBC0SjNcVjZT2BCm9NAwbh6Krj80g
mrOzyNAYMRCko8TasZzh7IV0Fm5Iz8/HIu5GZn6V8DaRMkY8wLU8xY64VRoWdSVkBYK8pr0qJDTl
6C45G6kUxyhkXIJWKi/GNA+3o4KLOipKBwXi1lG7zXxscrffF5LIQlH1eBJcfHaIv4MyOeZ4jkKK
Q4nXtWtt28hF+16k9a3zrtd3skr2Cw4S/4KUDLANfRi1P239d32/XKR+Gj0rSoQoMTTn9KLAFn89
JYxQ/WVAkLY+0+uk3RWh8ySWIYJkmuBGqbESDRRVMi8nf2KnWBcC790ygsgNR13Zs273mTMHrwVv
m33pYl5bYU8DKTRGldrIHhbR7Cj/1PrNwzzl4Ukv4w6fYOa6z8r8BJWLmiKrcvbaM8+mNr7QHTXe
TQ1YcAMPArikvuecW+fkZ8IUpmgj9kQ56e9LwyfAgJjlBte/yd2pxvaZUUdRT9ZnttHiQkWpvDSj
7ELK2d9bU9yuY1qHPxV1bqyjvKru2mnMQCz607pK3UeqGfM1U+Dh3Liw7fvASBZAMgOhgu1srvx9
mPfDmvg9M13CRRG/W4f/Ju59HJHLZCldZkzRMm3iGg73RBi+4GdLsO6P4tz3iXPlFFodec15T3VG
owKUROjVBKMRttFsJQOtaZlsFaojpEUPb+/B2MzFEcqcpuxnDAF80oPU1PGbAs9Ej3LhJbsxw9tR
9dansJyoS4nm+tSZ7E4xQSvjtuWBuR2sOXstVXSyfJu4JnD4r+zFzAVfzsSn813/KO1C3NnxYnL1
m+4zyfj7tIrsYyE0GQe6MSzc69zIM7g0ZyWqmLqWzpkOORfgGnHBfrFY9B8NKHsHxdrz4Ocz/jot
1BNb1XiLaWy60jJi3ggax0v3RCxhx74PI7GKMpgEjpniE0gtQa50GV0arevusjRN3hpcc3CyYhoe
kmXcmSgGn3RbEPNayrqNsf5Ki7i/9hvhrw1voidoGaFaWTRdeu+j1TyZb/QybvWWwavPBFYyiVU8
8bt0Ydt5XrDAsWi0TNOzyLsCC93IkCUHctQRnX/pE/egglyszWpsDuxmMu8zcGokoH6ZCrM/SobP
OJFqiRcaycuxKdzYJbQq3aB6RF+nTHVb4C+IhHrISF+W/bzvohrTvqMxkVZteAjgAzJaVsl1jCGD
J496nusBoP19TGKXZaHS+OfZO7C/NrHPzx2hA+TlVW+1FIr50/g6dZF/WVeqPBkJY3KC0366bfsx
/4Y3God8MxePfhmNcMtcZnvh1N3HncHCP9GuqQ3/Jejt4ZS6CE080NZ1FlTBdvACrkzveIa70X5V
usd+ZA4YZYSX1uCzGdbCjmnCPeIuuDne/+p5qvGw0AI3NEeLdSxdm7YweAKWZ7+qMJGJPBkPJvTi
m4T2NUoXHCsMtn0ImIQ8aCnGh8R1ON1RfdviVuswUbXStL4N0A6tG7ozmIq8f1IKhu0USRnZTNx5
DOi5jY5FPZlUH5N1qbApTIO4bRKiV9+6gJSW4je+7lUIREPZMu9XkWuC5C/tadPxrG21bvGLzQ4v
4BS+3b4qu/E8lHhR1ni/KC8aZ+va8yt/w8hYXqQOi29XuAtZfrTGc+lhMaOFtomJAtAAWu10M9oS
9nRSL1No9iiXKuly7lcMN1s2iIzCkzLZjxDrr3iPB5/58LymiAl36GuIEgTa3a0FAhybkYxdMG3G
u4R5sgZP7FcdPrCi/dZXJr3amMWvK1B1h/dfFVwU/vCmTfaTGJgDmEUD9i23rtHeEDabyLrGfErv
ucXLmMMbHhP8tvIi5C1zRaJqSccs3z4Zh2BbgNW9ownPZs8tlHpQpJ4Y0UeLqCYVoeoWbXtvtDC8
7kbmOtfxrABDsp206eZR3Brkj/E+0lUSWruUAyVtwBlGAP1e6UAB+uKhaIIrx9HRZpYyf67CgN+j
Z+i38symeg5INdeMzf3qTlSBV6+tPGLIhvzNDatIlXVI9XKty5mrgQPEazdUSLsD/3tF9DtNFUVK
PhcpbzgR0Zk3RNsJIfWAg8K5UewTcQdYAVMn3GrqkoL4idZoxwg+B5HiT8dgAad1I/Q3G2rx52me
4nptzkTr2VGMzkvOkOXRCpZaZmWNI7xSZffnFEnkO9He9GQHilEbqQuCSnSBkRrd+KI4Vk1YNyA/
nOBcBrOxLR3P2QygvhV9SW2+Q7WNt3ppeYrN8ha3N/x/xxInbIsXgwGdVgNXvw3Aex+RbofruIt7
C2wzIKN89MJPMs+acUtZzlcV4/ZbMlERZW/5dCBem914Mq1uu1zYpzkw243KS/49nDHHAbz+Fhrh
clLTQbCx2UnsfC/0Xi2gzqw+4M4Otc4rzDST2Hhhkn/TXrjh9bGHbR2kVBz57FSqrjhYlLB/LyeS
XkXYmp+qmAHfmlE7rFe3Jb6/K+uqe57bfNmqVKR0BmXxBgmzxFklSOFiRdZj2jc1QAefSAp+nUo3
dJzN+YFGx3DiDSqTS1HzmsZ4aF1AeApAzlVWw1/bCju2E64VHuCMe5fggcc32081hfICS740x6OV
9tZdaje0hWtO/gdlz9GJXqnCZYo6fQ6F/cge896Lo9smxgxCLry51BNWwbxr72zpUZFFEw/iT/Ma
KanWrYd1OeaOv6lGNlKTQwGYMRC2GQHN7SecdPFgBuuA3DS9A86EiB5Ci+x50bfCGW+itsdeqVJ1
o4sZNkKZ+l/I9Ipz0QZEE4dM4s/1S2KXBXVcDrzYYWqik86zEP5Rh6UirtMHEBqPlcLaIvHSXcuy
ezH6UH3GjpvgwYxx7icpJe+wpZNDEOrP2Ovd5240KHKwcc01iQ1Hc/Y190HbEO11sReIBusmg+3d
DL2Td2bb3mLRNIEoqoXRZ0kPX7SwufoSHIfzEIjpNLd4TFTebP9voiI10C/HGFv71xxeyA0OEJDZ
iT6UbDuTybwx4evB4uPEJq3mVbvtnd85X0VmPZY9a3ptVndN2N1nBoOPmLxTBjk1Nh/eT2L/q4P/
SQdflOP/WQc/vlQvP+vmy3/+X/g7+RfsUeTCfynflhB/oWwLkHckOxDB/1v4tp2/0E9N5HBOJujf
Pufg/6LeCfMvGymdTSgqOsFJ998SviG9/ax+8PODd3wN6ZEA8ua7PvDDaIZ3NztFDh1n/M541g3F
uyAL7ZWbmONOjRhBvLGl97wdHvxguKbzlmNu82wnikmuewG/4KozX9y8xtHQvVUji0kAOVe7R1wW
ux00getRll80c+swuQ1EeBgmb9gs2JL1zLtwU2nm1pHp0JOWePEqLFC4PCd9sVPqHT3eo9shYgS0
CBgkpgpnrec8wZcTo6OuwyjJn3jVzBtqHL5F08Qo1md34kc3mHYvk1R9bdmK7ApoR6ySHhWZ1b0w
a80rBTwtQVOJJUQ8+mr6aovCxlfhxVTNxPmWIA2EAVD+JxDW3SFtONOd0zMDc8xX0dVcXGGO3PiZ
eRHMl30W3RHb9tno1XQQNIAAzAwcFij8p9oEmE4wCITqVwS6lTfwgtl74mKyWeLkLuVFOQdsUm00
l7LiPMMRiETNuB3lhMhB6poEHXiDgVP5hhMCjqyE2BvHVMWO1xVf0wDaMKjlBcc845zGbMJGuiZD
eSitHBXHa+X3ymiam2ju/A3DavvJaIyXAoA7CG0wxrbG7V5Ec7oPZPEt1Zo5ZRSKLagTckYs93th
joA8Qqa1JZHpXTirr303stGLaFGswUgc9VRzwAU+smoohSDg72KXWjoHi0EP24F4xibgnApOWNc4
YZv0pvM1QFGs3JvM6OOrBBPZxmqzp6gemLkY+Wufm8jiKV1GOC2gj/QpILmwz59cOI6U8VrFtdLc
tl1Vf+FNFNJXUaY497BtymEktBOqV2Qvi5yD91zmkebP6Ku1g0eUVF058jrs4h3x4XsuXrKGUhUd
mVRCYq7d8eAF3u3kaPY9FfJEbZMJ6p1J3YeZF+3HLHhwJLNaks9qHabCWrpJ7Y0/DPo4U3pyNtvQ
34FZty9xo0bPcnC8bVuCca9Li7IN5tvzxiy65KVzI0J8/XKTd5l9yYGNGTgW6ZUszXRLegq+sKb2
lHbdnL+B5uVUQyXQdQFPgCKiK/D9mGpHplGxMClyqDouH80qK4bKNCxHXr9N0pocXtPU/fcwSPpT
4eJVwjrniQVMq7aWZq/rezvUnV0/DD1tsHO4EWKMbwwu5DbJmnjjG2ResgQhLZvhJYjA8LAp0r/h
WcyYco8tog6LxXXey0Mezv66RU1aIc/XTznEWzbTnHI6E4rE0v92icOr2bqpz8w6mZjeNi2kZ4XJ
mYI2EjulO+fbPh7pl4bIjSaTdxc0aWliV8mIBBlGiD4K9SigxN3oKcCaoBgtBX32KuuBPRBIfyhH
aoiSXn72cudtKnO5p8b0hQ0OcsHoPmatsPYkIr11QleGZ2MmaHsyVYPDNzK66QaViFEDfZ3boCns
69jjYSYQiKDBtGZdz0G6tRYwSJK4/n5Shr9h0F2fckXcv+HcunE6aL6JNRZb0Ye0hgUIRnGI/FEq
SoYaj3x8E0XYbYshW3FKLldlxuF3imDGuEVCEt2Bqp559DHxjWm1pGvAJ959oPO2vyi6+dnH5LVO
bZJ2C2FoY2Az5qI20YZRodo2lfYOvcjdXZ3iIfzh9fYPA8cP2Kb3twfzJFe4vMAoHv8wNzVKcmGD
bMozKt5lEYC552EwOf8FRvFAvW0LXSe8+P1nfuQTvg84JZ8ZuLYlBaLVzyJwNlSZyXTVOpPuQC9N
KfSmHyf91iLtUC6A4e4eP5fv3UoeKRm7m99/Pq/lH+cFfDzMUIZ+oGdpp4F09vPHs3sjnObq7txP
fFlDR/411lmFBdLyrn//UYvk/8NoAkQuTDlGXS60KkcCJPz5o5KZGXiix/i2Sb901ndshL//+b9c
Pn4+GhZUSYa1tv+RKzkZXsD97clzk6VfjCR9stPpKSerS2CGh4YwXCv3v//If/hKHpMOwjLgZtnE
fLh4vJ0g+jds1cPwfnzMy/t/+8f7TE8ssH8efz33w48PrTJUtVcH5x7FfAq+mvEf0Hu/XH3X/PED
PhI/pwIwfi34AE1ZMrgB+zYtXn7/HT4MgparDniSp4oRM0BcsVy1H7ZkgwAuTu+rf+4Gj66BS3tx
7du3pv29ir/+/qP+4WoE0AN92/U8Qiceu9UfP4o/V26qxArOtTwO5S4QfwCX/vrzIbxjq7C5vwKY
SR/mNYLDO97W2jgb1qqc0f7+cAP/ejWwvJMyMLFzWzwiH55FTaCBfEOmbvEPB/HOFyigf1huftkg
syf+8SM+XI0K76tlzHyEBOGhLhQEEtgL1vb3F+IfvkjgBA5z08UeBQH55wuR8ojOXdSntyRkd5CJ
74Nkem4G//X3H/Px1mLdEg78Ty6F5fjecuT48XrTyzyrJTZ3jqtTnt/0ZKhJQodEZ06//6CP34cP
YoVkGgtTGjPKcgz68YPgW2iL5GVy9vICgsyLkdxn9h+uzEeSn8+HMCozl3vX50mxPnyb3m4iVDAb
mx+mSRPHHK2gaXCb5FelScmvBx7TAScdfv79d/t4U9vMuDmVsXbyyPzq/IBtW42Za6fnmlbFNyT+
P9zUclnWf1z2+QCbwxiWOeHy3+8vwB8WAAoNpmlG4TyP0QSjr+/VqZHgH5rRo1vXDLttMZVA9Hpl
bocKZkLvmvKL6EDotIZ6EiaQKoWxdE0u1bktyqK/mEz3DWQhBeeKSjGPxMu+lKa3tXoHLdxgnwI4
lF5sXufEmhM24rPbkI3IEKl04IQMpyyIcjaYQ+YyzkEJZ/jDy+7XW2b51raQQuA3IULz8y2ThZPh
V7WXnBlcBvUxoPkuO//+yv3pIz7cMLmT2EaaB8nZ4ZgaYrdmx0w25vcf8g+3B9+DBxZIsSew2vz8
PXIVNHJgSngur0jrELL+/Y//uB5xczi8OXl2gXnz1/rwhqvqAIYBmtYZfkEsvxvd95ah2NSKf/tr
sF/xbROErutiwvvwt9JFOsbBUHfnQc0rn4Jz4//zAz68G2xfGLm1fABzJ5wfoAF//4eyAufX5Y5X
Dlso/svCliKWS/XDg0R7fWpGRu3deBkzgrxEvSXLmBxakY4gNSucwxxQngR9HOuWF9h+0KllLqGZ
kGdkgPlqRdkJjSDq6x5+2wL1Ax61q5L/R9l57biNrF37igiwyGI6FSkqdA5ut31CuIOZM6sYrv5/
tP+Db7s3MMYMMIPBYGBJFFV8w1rPyt6d0XbvgyRQZ/InkiR2Z+sHOUF5qBYUhlGf5/I0tDq59mi8
mZPM1q1JBnA4KsDVgz/3rEQd/yrtGcWzjxlb6+SYF14vF4UdzFQ/Z0HeHVawRykgo/T30i/1YWuI
Bz97Np5EGCXMK4pLaOyszHCZbfKmDRbKy6DZJTKRBQBEV+Liy9nmc7nJKrZHABaWZkfp+t0Phq9Y
nzuWex0PWFzrSwDcleBsFN5Y+hAmo1bnJIcyMSXf7UuKUxGsMFcIlGaY2jMlsnV7B4ymf/RKs903
zej/dEs1riSwJ9m1628IwPqlv8lk7Z7xww5Yy4m8LpuZPY2VybecA/BMBhJBKLMuDw7O4I8xmeYQ
OReJch0I0oX5DzZ+ke6JDTBP+G3sk5Haczz46ztQ2wv9UP/wslZGDKWnPctIBtPsHw5DrhjJptkj
Zo7XNEMmbI+LGxddU4SzX8AnHFMjmnrs35jXYAtc8Lpnxl/dDUv3Zj+5umcmrceQRtPdTfhPb9pK
bkQCE6Y9OX3BeosMpXQgi7hPu+6gcD/SbEvoBumgji3RmHuBBiHMmilFKWC0zMcm07vpZVmd+spi
KMIq8gGoMi9QLFZx3JrpRUzmEPaIyGJcl/3OuuSzp70/nQRGkitRKXkthtm8HtwZ1T6WhTP1YnBw
kizHWFyRDriYPoOGwCiQV3e+/CzIVaZPRnhQm8UOkXn7iBgKkDtep0+P7lvuM/bbRExsr41fJScC
WJDsgdu/3hLQjpUOtke0eP2Vqpv5d6r8N12LIUTE5cZsQOrQzjpi1qzOuJumdXsoZ6cMQXBnR9GQ
uuW3i33nu4vgO/XsO2ZF7glvF9jNFl4NQie63ZQdMfzLMgzq9CVYIDOtI+dnC7cntoVX/yZahPxO
5+KhV/grsmRxr2gEfULFh+pcmhm713rtgGVmfMHFhgl0kk48FlKfIOVXjwthjBDG5Gg/DFq7oal8
TJGGA30x0UnIRKXbQ1+kmPR8VIslPNlxBcMgUuvXIEWzb+wJzKWEQKFMeAQixf3PRa4PjC3TT+8S
SmW3sGsdAsd3XqlIcsv7X/4KLQAw/kPrbk3kkEh8wjva3hoovU5gPvTeT1eCvyFPnOin12sYHvTr
nbBP7N1S/mfXjICQbexVgV25q5ovRpMVq5zt1SFP1fkq6L1ht2LwjMHkmVjFK/ZEHcOYDjxf4SJT
8KY1P/ejRP+YrOcE52bxq3a/Mf65pd9IwyTJ22uXqu26tFHZlPBU4pRvEDXxGBbNsw8snvBAHAvF
ZVIx53ttlx/UYE+4uCfkQkErf1o4+iNv1N/wwgLWaxJxksRMxhmZhHdbTpR4Xg8K+dM6np0S7JU7
F9kJVMp6rNukO1RrP92otYM/PNtthGfWx/wMtGBnTJV+GDr1TgpjHhHT6t8zzmLiJgcZdfbkRfno
2jersRQne8JHhdQaWEFlsEm+ZCDiU8tCvxl0VAG7xwwHXHnv1KvzuBAEjf5N3axY+0/DxEkmJsP8
xeppBNy2jPuOY/YwZGxYKaHJqgXheORJkJ0gldX7qkL4adVsANH/IjfoyvZezMwYa1ITkQs07o3G
cxpn2No2Vp7XAeRbGBKAD808gAIs2uCs2uRVOcHPtTJ/YJEFPAcsA1JUnseOFqhAl+bd0rifNktu
4Tz5HJZlhXd8rdE14ZF9EP2sPzcTzg3eLYkgw1X6WXd9gTyXuKVpTMpbr2N1CABKsl8u2H0H+aNQ
YN+6rVqIvjGenFnoIzBdL26Vgy3fSInpvcyhVQatLNvUAv+kzWNlr8UtKl9jNxtcV9UbwY98bQb4
SWlN7t3aHSVm4h9imdDXtSX1lqWK+9k1fFA0CY5RDGqooFIUV7Ouw6WTObJVK0OE1BU9otfOe56R
lIZVm4zH0bo8BrHaIakHSxbijpxexVri8859Y+a45/kAEWt5N3vm1r5htidT2eUTAV4+RulqzZlt
JiaSocW8nar7lqFawWjam9/H2jOfy43p1VD08sAE+7E32y1GcKFjkUnyiLP5s4FzsUPJF5yHomZT
ybj9RiqtOM/6gLwcj3VCkX12QcEtfpGiOUmDAo+tZEQGlw55kOb3i2e/tfmYflgYOyN7TMY73yNV
sRhhEmHPMgiXthZiYNDHcXw7FeI3PZ7WzEK3SJD41eKbXDpFHaHa4l0tsrb3w4hqMqrdsXwgSxjF
VzMX6aHUK5F+PMnBc02A9GvS6e5XVCwar5C5xS01xm1LqbD3GqxNKDv6XR8M3qEa2yJGvfnOVHLd
yaW3znCVv89DK27aNn0z+RBInEZG8yujecRWBEarXXCRRACkbJ+kZFbf57gflqZre7L73Omh8ZD+
D2B8bkGRVVekeWR703cuVgGEZDtTKqBpHuDdM9xUWPqLZ9y3iQu5T5vjw0KkFwLIvrsdWd0efL/E
O43UJx4VUg/bTuo9Et78daaVOdWXuXQ7wNXAx/HTXKf0ynThX/fsT/YgQUUsaLB2WmdzhNoSHvNY
/C4Qfv7KHPE5X/6enSHixpnOWK0IJB0MP7hx0vlX4dI4XLKUd5VvVcdl6KtPhlyCusLnx2qb77LI
frWzbfzStOKxwkW/N0rTwlye+KFympWzz9gGLO8GSytExVEV2BjCZI1CfPLnMA8yM5zzbgxztNvh
2FvtnsyGKvIHPA8KrcO9qsxfKevveZelw5uwt0+JY/gEgA1PrjQWTNepl19Bxc33bs3KZnb1m115
fGZz5vDAI0VTPikemYaeb0mIRbg2NCN2twJ2hdEh6gu0ezen663NUmwyJdq4lyF9BQ29z4WPFXxG
rjJrudzJlQkrLIffRr19QtWcmFMjOCUDyQ0tdntXWhtNXAcumBOF8HVtZxWNJQaYzsXb7buDDiVB
tNir5+7gdxcuDeP/aIZ9ecTnUd60HD+3LAhRvl8mrtKpzHhAyhU2A18ESxIypvnmhoMa0vmgAwAN
NAWo44tkBbxhpUgdHRE6pfmzEWV1xDpbhip3+7MNsPxgdHVw7ie0WquAD8ne1drZ+erHFfmHB0lK
KXzhTMd55b5DJVIhhANSbAvlXrXJ7ByE02ffwEBoxM8U8eVUKnjlOMzB0vU7dwuC68zwboeg2gBW
b8ZLSpLiHiy5eMlFxeK0YUFLbJ5kE1A0RXZGdmizf1ld3tqynNNa9GHfS/9x9VlKWLaxMLtZUiRa
03ujx+Qa5ZcktUL+cgUlWF4LCJn1hYpJaEF7hNqmdpRLbbR1EgmJ8sr90igHl7w7va1Lk9wSXdxf
o6JGm1x34nGQFLaC858Hb3YqlvaBu05G5hj4d4Wvy/tqpJaFc/dtyQaHe3+woMQaw6kZUFSABton
WY2cMmk+VgqmvRvk3KpEVJAGwgoQKEumorYGw13hngw9CYXH7HK9Z80C9qnumeSHqLv62OvNCRgy
m0FGVG1ylVklPbuw1RiXtiaxUw/JvYv+9EanTnrDQbceNULWI5bHAVYBimIqw/bCx1bcvxUe8rJI
phsctQiIi5bqa+0tjh/iQDGqOun4OI628143ZbGvYcNEa+npZ4krgKdmrw+yS6tvZUeEs9WT487N
iMgMFdtypjHSiFUy8MUMKw8jhrKwFxK2vel/NFbq7vuG7XWbWtkBDTbu/WJJ48WanX0DBHCXSJ+A
Uwk2grSRC36quphR5J6NSnfD77yKajoFdpdADZZ+fSsZESHb6tZj2qafrJrmG8S/83O9Eaib5U52
i+wKipuGj+kN1I+Yf4wYpShByaWVhlY3XsBVfgZyr7C2pyXP+7sk0azpavCSh5ywhCOr9ZafmD11
cN8zltHAIY/VKvRb3gCSdc023Vt4So591az3vp2tL0WTW1BT9RpJAoN3Qbr2N0ZiOKcBd9hVt+rg
tXJR35D7rkGCQKzCKGOUB4tmC6167pGFbT868NtStskLwj2rHJ7sZXmW/K3LJ8105UCRlp3xwtUv
hdlTzI1N8qpZ38WclM3BwTINdRyrld3ApbBmQqqCTfW4FdYE5eT2ROPlsqdfcZyCiiP1j2LuuGIw
hW0o5l/N2Lh7Zad40Jp2QmmzFqdc0BmbIn1P+4Bwb9z6iw8SIZlL91jZhXOjvb54dLlrTqjd04Mk
vJ2rCJdOOnK57YGUxvDkftQWMocuIIk2U9Z6CNyhg09C569FhgllZkFNC43p1ancM5lQY5S7lKDm
6tk3wyR+uzj9TzM/1oNrbH405wJ6FQdjRFv+kIsU8pGPWraq5uEKwl4Zayi5EScYbFpUDCE9b3bb
NiBIGquyz6JpnP3qKojALdabaqya49DxzfXFMsG5zzWRFK7a2LQBxtltbfADbDTAC0RNQAidY59R
Z1wGD1PNL6AS8ruL2uLYr43YmWUwXll2ntFmBi80VsgSNDWTxjayt0ZNFPXW45gAihxuCS40eLc6
cqV2TgUqqlBa5IJUPrR4kXNdGpnDxPAkAJqUZDfEwCgqtmcjt6jAHB4G6bAh0g00M80RDKyuHfeb
zGeNld8msDTYrBCL4nxMlAu+rByDA/ozjImb0e19ZTjflqm2Iui+KVxv8YFSogy7IJDXdVG9rYkz
QCOEVg/ddrmb+pS0+nL+VJ4KbtfOIEaZRQInIbiatMZllw0c6ZlRNFet7QXH2hrmfbpSHI2rx6Mu
KeicMumftfIkgEXyV/DfOz+sQPmntUzqRy5cyiVfyvd+MS63Rf1T4sLjZLJv+YW41y0g2dg0zGlv
TY6DGh3qqwJ7GA3oyXYZGstQNRAPVTtOyNlp2Xq0DHSg+bTX04V9qlXFnjuDwD/TLi+TwbabEMJw
AX8Gf2H6TNqBgVCnUDib3A8SDtl+VHj+EjA9x0A0E4BXtzi36VzGfl5EkswgoxXjyewbYJOFE+az
PCFtcO7ssqyfDX9zw27qXspgSPay6XAMJJuLbCgHtQMBaqcE0mMw+PPewxt+6grxKrPUjuY6mffY
2Aip7EqGA00CQysw1Ws5DAZUnRpOjWnPB3YFVswUnMk8iuPlwLwr2MkWE+5uox0+ISyekCEbzcEW
JXzHiY5BWxxvorqUohky3qKaa1Sb2MDEbDq3+ThxQrcWr6zx0KBTNU5eq37bozPu1kGV0VB50EbF
BjvPr92o1LJ8BF4D/7ofm0M2r/0JheN4GFsCpGrVpke3136sZTDs60BPN3yE5kJcqG4k4RvXxI5M
v4pC/EDXgD1lAUDuyGaN0rk240IqSoLMk4eir+jN4VofGVPRnucZYoMtra9Bx3XPeD3aO1OI362g
OxJ9qUJXo86aZtQ3gSQZnvcZhHUJOaFhRgoGpx1urU41O8cLxvt8GMurWao3j7841RiRVFYOJxem
IzogP73N162k2gHxeOoxiMW4RYIj8mXwKhP7A5IBc9QOXO5q7IuzZ9Xea4Cd4Ne02euex6babUQq
oGWxPeBJ/B6LrPM4p73euE7wC4UAEBibcR7vZKe/+fBywqYvdDQOk3VMx7U+eVylO1Ye3P5+MRzM
ohcPHcFGsbWNJsVjgogcEP3eEEQXpYnCDjn5l0hkm0/Ty+5QbEodcYPquM/9H720pkPD4Ou+X/Nl
H+S9zVOaWxayS3ZXOLk+tMkiDqng2bTRvMVePog9yo+AdtaVUBDdVz0M7dFCLbSraU7Culmzh1SK
9mSjprlBDzRGiT33p22xLmYjXcX+tCCyylBoJF1enpKqZMxQ+OTnrJZEbILLAqQaiMNadXvuSQ7D
qRYxNJMthis8fGBUz56wpIOu4EbdsQjfbUl+mRLTD84gee14y5hhzIfM6CKeYZfAWZ4aipCUeVTy
CNXZui6JEwjJNaDL76ANIU1pmqvaMa04VeK1zLDBpUUC1bTHWp7P+JGYnSQ7JMsMqcl42LlIU64t
01rOXmbXh4ReZ995bXdt+dO4CyoJMH8k+ciRLnnvlQmz0oMTDAZK3GeIs45zyuN8M5rPLS3rE+er
AkPPRG6r1XouZMnQdsLr46VQ4PgioXmll2bQASnYbY7xalekktceDNjMJvQHOVZ7xhtjPfcZR/Jm
EPAh/cyM53p8YzpuMmLZDKInsDqvdbdhiLOI/CbogWQjoxQHJSH0TzM4D7ITOia/wwv45iJa197e
r4SpEmsvvVNqB+IRlTF2P7JjVqObdyUlEwEy3RrWfrCG9IkTQzz6cxje/vd6s5brDuyY6zH/Qxtu
hlD5TB4LKKFS06spL0YmT1v/LoG771gKe1gierFrCuDplyF+GGC0JZnEWz8vYGPmS2TtMX+ET5Sr
Mj2WtaqiHmIXzKnNhWrO8DEvKyoFuvcdXBgZDwzjHovy3myuykIab369lIS8YAEY8pJrKzr3lkkl
cQeCL1eS9nmTiZIUV/iShzFQ3mmpPfUMbRUhZW4qqPgmtm54AzEFPCnlA/L9wIT7tljTSmBZ3kWB
bfWhHj3uDlflV3PrGZGuYakU0h1ec3C5xLWI4QnPtg8XZPSXsKtKdQO23IiI+L5QglvrhT2L3uUe
9d+uaXtCkebGYR5a5/ukRixFnHo5VeRGGOP3QV/G/DMhTWXWar7heYDTz2QExP3wUXaBvktEAWug
zWbon9Z88Lf8pdiS6Qrd4YA4u3Gh5yTE75F7Rf6Ix5R2DzcUorJK229SNtZvoqL9iTuFfJYlgeYy
+8zVJqclJGwJfpHM5h4gvgsmTxXVoDmMkYPj80rM2xZZHHiHwip0PNO5h8xVzd1orJfki6a8hurn
4IwMCOMYHXvdrZqsvH2+VdiV3CDt7gbVpD9U2Rq3yqG6mpbNDs0E9D2/nOQei9oSN4j+f9gB7FA0
Z0zEGBOkUZqR3+XLhYjT3J1vkXiN8dCO2/eRe/cOQBDoJmgxPmrK7jt2KyRlYuieJes6KdR7gjiC
jQRPGxsv7S9G2NuxE8K4dym0dnZSaiIQyP9xsN3+9IMaklSgfpCzjA8jSMyfwbIVL4VLQCXPLB1A
fvcxL1AeP/ZM20gmMZ+lyNMdHHuPQ8SPRTDat9x5L/bY+nMkZlU/m6rrdjLrqsOotq2mJt3qQ9Wz
RY3ater8/dbhhwcTB6CnwBSvBs+5o4/84ERUd4mNI7hZpke2hNkRuqxifEvdoC0W7LplAObagNVX
p3AjVP5k1kwQorE/Fg8qd97MOa+uzIZeougTfTcAYuUxC181I6gqTDKZ7Lp+fkNP5u4zp84Oyibb
btdVwrhe2SxEPsLgaOQuuS9m5gN6dDRNMs29IFoEr+cA7pXspl+CWAdGBKnz5rmE3zEp08tdPrjG
nqQ864yvgMlFZSDiNRhIj0w9h7DOOPPFGpi/N0DZYRZY1SNhV8VT3mf9N7zo041NMuGBikJHYgym
HxPbfovetvppiGU7GsWkT5nZ22SHLNCD8iLJeDLl6m0SlSRPOZ/vK9PnjvRnOzhzGhH77A2wLXAw
ne1NTVczz8awLy65fZlv3MCDu19GMR0td8sjn2XWnv5rwA9HyMHOaRvi+DrLvup0Nx46v5jCzjZh
Tnild4DNWYQqtdYF9/28flPCL2g8eqavg5d1p8AipWnyJ3GAngIrV9lTtLWD/2mseordNrk8n2mz
rMs/IIKRcpG3fF68M+gcup+JPYmjsIoPsHHbmfXf6wJL3i/aD4/4D6S2GYGkoU0HjDXR3KxnXwVP
LdTB6cBdWh0MAw01Id8jAMXRlC+9IeRHAUU0j6bU8q+TMrMpHRhMtblLGNVUphe2nP2wVlvN8qr3
oMfwTN0dkt67IqOlO5jdZtzwvjaoRwWicavuifH2/Oxgl4i7xy2ZaYW4Z1BuFKk9XeLl1sPE13Rw
k5Rol8Iurte+62/LkR1MI1Cc5rVL1ApLwNtWpFuHjUqTLuizZgQY29Ys5QIDGDccZSbKUHOZUIUY
6Ic4Z0cca9GwKCQqL5Kwx5mzZ9lVgorwbGZpeswSRiRKkQix5KQotLNgr9KU3JUsPB7klulj16/0
L7IuicKYkej2UsdL4M5HR1BFy8QK9oUkaaiekjRua72xe+cIUJhmIyKUWb6t7XasNRwrf7ao+lMi
/3Tql6EHsGCnysSN9Gxv8WL7Y+h9JPVDQbBJ3608yTMGa3Zf0GUHw+/cCDbCFlJ58QsDewiHS71m
N2m14xv5JfvB/GCKje1L81x/0gNoEaVSIFwEFcRZOeFtnGpzt5gZrHsS5IDUzlZkEOITe6OHo5Y0
jVC6k0X9xxh8GfMPWmwQZluBQPdSpI1BPUR5ysTCZgkTmh1rJXNaf4HXp7vG2kTVwQGfgy1FZBtO
an2bhYWZaCBRK9fpE889+ZJcbA8MWMvvXHXxHhD0tKuHHkkC2YO0aZfMecmEiZP9vXK98t5mjQSE
l+iaMhDV46oC57Wc6uWFiLWpjzDFwt1IKwuf3NjBgNXjrp+YEXul++qMrQ1HjaY5cNMs6i0NF/bi
wa1yo2A347FtpCEiOYBsIezoXW6GJhubX2QO9lmMzdCzosksm2gpl59zwo8cBEE7nYLR1TWlamnv
FoqQW2UTHlRSOHSWYDwo3CG2/Hk6Gsk28QYUSMOUzA2MACA3G896XStB9DiUfoqVwJvvVN85ke0C
AnVT2/xpVJKKCUtxGzvNYoXccziSbUudPPqXZzKTnDBLa/9qVQ6SAl+034OBO7lwVsK4XIliHwpD
RBMx4k6cAYCancVmEaMA8Ms5nAzbiydpi70xt9OBd7McVkP5sYuX9/vQ9BfMdyLPxSq7JwIU5HNa
g+RMCgRIbpqmdMkTllbI7aPbAArqTHDEgdJXWTc2cUGIEV6A/MIQlXwf8FuNyGM1TbSVGggy8rq1
ejbWqvhg9ee/ZYSKUwIs+nfXwbKlf58P9SLKp2JNgiPpfPnbUuI7NQf6mS1xZprIetqTPls+e6xC
H9kisjPVBrYHjNcCKkOpzTtlMZ6fTY13wN7y9YGn4YVGOyprp5I8p5GfaQv0gFVHeTVV4uofHKfr
40DZxPEx8lB7YRDfzixwi3SGSz9Xco0du7q1i0bfLUbnYMuxP2qvMakUGU7PdjNd2VtdnDZGt+yZ
SDvpc8N5NxXhWAusZKaBIIpKw9x72byRCFGbnxl1/25ejTS0LSJ/PHIjiQyBSjCHEAfcna6tjG51
YRY3EQoRtWlSPGXcOI9lNRcfDOSUip1uy+/ZGmIq4Ody0KpFENNXKZ7AQcHeFRZuVnvI4D5YCzP2
zTxVFTNw0VagY0SJ0bDXVr3zlXVPajIbyM6901Q9DyQiOT0Sm0qTUstPdbNQglAEm3vLtPsTRM9h
L4Yj3NKrNMcRVQLVoqqouxUujjnut2qqDRAYgmhAk4XEdd5YnNh9Vp9tlQB49JiTL6thX7mt5f7I
9FJgjCBXp6suxRuFSsyUn42cl5p7NsDBeRKTjEgE+MzcARyfhB8QdgPHSQd8tC9SshlQO+YpP3XZ
2tYdiwfrR03b5UTDRvGOTL3Bfs9pQ3+Tk4rr+vP60nXTeLSEZOjgEql7qDObmfwgjFsC0lFaedmw
NyYCYWcXV1DbgteOE3udDs4wVb+1kIDaR2t7AHbgvgQlKSIGySu4IAiZdSvvcbYLOYZ+wXH5F/XY
F5QZ4lI8CyC0+MVKthJf5Yi9CTt7ctL+PvesG4+1r1ryvaPqK6df76TdfJvS5KeJzKDt9P6fX/t/
FYQXwbTACgIJKEB996dsTQe9ueUcbvcgWgYyJI7/9o8P/pOxbaOYZQ0nvyB/slywrHd0coeVGC3p
6p7/9Z+P3s4kdzqwULD+jwByaUzI7FZyZy7VTRnoaDJ0/M8vYVlcgv+WyF6ktxgXBHpp/sH38+cl
KtW6Oqk79LeWSGHnWgZJGh2ysatqICYnw+yPRwnediqBt1qs9W8T0yyjDrjEhaBSfSrtb7SsOjPP
OlXOnjlwc6rwajOgppOfmEYyTlUo6SgLWAF4LXXMX+6x//82//wYFwkzowHcLCZZ2F8EiqZBABEj
1+k2dUcsxIHHCLMUVDioGrb5zRTMQipJ1AbtGysbAjd4z+i9dpQBDMI26mpSNsYfzAzQ0zEjvzzR
5pcELwrMAqxSyroMdKuas42RRtwnJSlQNpOZC5NMn3TbWjFBmtv1SgcWOhMVFetIFW21YMUTjKeK
vjVqQNOHLHtftKWIkHDJiOWzEjlYDB5Qk5U5Ij50nGbM3Juh+ZYsuPT1jGOzTTNLQk5C8kNpxpGE
t/ASpIFMrQOaAhF1uvLyqY1zry5JIRPiaVVquPVm7ptm65/LJZnucmGOV42Nvsk/iS5BTbSk/S5B
RnPsOqLwlrl75/lOio7Vjy/ebCD3SpcpGlBLREAI/ZPlD2fKVirpLG/nMznRn9w9/gOUGlbmrt5u
PBIYT54I5tecxQBTYe168bqKjvuDHm2VVNBEamNOwxf0ewVYHOLggNRn2VU8Nsx2emccn9qLb3aZ
dHFbIa54AHNROvFSl9tpHej8iHG29/bi1ucgWFO8BPj7nzFYOuRiGguUKvfdcnv3tF10RStOYCjK
wgUX3IB0YOsA5or/5ybDpENRZuGuK3Oo56qsqhPZScXj2HYKQILQJAB0iAPrMfn03Yroq+FOgF73
czxRaXa15hYbEJKsosWc2/uVmd+n5TZMiBd2XN2udBnLJhsaz3EkrhF1zHoNV6aPq6YiBtYgLDUw
Akks72Uo4lM2XwWu+siZdz4EhdedRm+j2BZGcSu2tjptNnQo7Pn1gTaa+oBUByyMiWmEszVWD8XY
rntz7NlAk1aIHEU7iYyJESBSRDi1upqYJEZiSvAF9u7iVjsF1eWg3e1dG/w3gqAFYedzyYrCszoZ
A0OhRs0uiVOOlSnSJ1yeZ95WHqZyba+cZvrJFiP/lrbg6YoSXRGeifS2n8wlKoohv+k9h3m8oc1o
myfcMVnbkYxb2EBy8Mw8dMaPdfw+hTnZLwcUnLgIhyz75tvdvTG01zkNiQb0fpNvCjVeVkWI59qX
Jhvtn0ORlk9pP/ZQ2NPs1Il6PitSTG9hg/vXPM0Zt/EONlYUFQSjofXcK9LWiINlBf29RQb4rQGj
UhMEOYh5YA1XALrI8QqwtfGWB9Njr5Y2yQ8wu+/JaHdvxuAnYSEuWz2Gh/6tgY4D5aZDot6Wiohk
CHCkNNonprfz2fSylQ2SohkfG7Ud0Ib7B2IDCKmzoDlZ+2qI3EJb332NnLOWPKmJKwBoRRJZzno5
MBy2hUEC2MUsrZtMr+k5dY2PLrBYWIzNZ4qmBxopWhLeQvIb7UoXL0aqkZIRhWit+LtXr/+9appB
N/MYOacXGWhlekf4VEGkyTYidoA0d8/KXfRogmbcojWe3eWXSz31Ab8Fvljp5ViOG3ljZMFwZbgr
WVm27K/B1Ot9N87BdTuSIrsGPbgVB/vlahkl43jcoLXsmOBOGwHh//zkuqj//+vEDxCjE7sM7Taw
HBt/2hfV+zbMyZC6k7i3ssxb9siZtjuTPNGnVHbeGwm047fBRxNI6h5F9j+/9qVu+L/X5lHJg/Ji
HpAswGQAuunPh6ZpJLAwF0TeILjzeW9W8VT+pXT5051weQnb9C18AwjvMf/8x9ryX4p72LWJWCcd
3OJoXz5I9U3Gvfrb0/9vL/LlqbnVBPolNi8i4Vn1ETthOw+dIvrnq/W3V/lShTGdqIqynoNbCmvI
MQlJ2Ojp1L9yyHHBAh+Hn+SKgTe2LfNLIVPYyHilznIeHLmK02Xub4tVp4d/91kCX1h4/GyJe5FS
4+s3P5Zi7Eyz3+5ZYRLIua3loUTkEQO1Q3BnVeVf7rSLCeW/7zSE2FAlLZyrZOlR4XwxqYg5hUAL
e+mhzb4jYt7m12BkunVvja9J3qAe/Jtn6s8vy8Myh33O9cXlxXwHJ+Oft3Y5bZlY14YwgiHbo16a
zMjMI37Pf3HffC3Nv77OF3PPjJmSzra1buSm/bt8AydoEMv+8998Xf/7ab5cPuVD409NPk0H/CFj
TvRuIIKGGvjPL/PlwwSW7yCRwVfMoeAiR7xc1P/6sS653VfdkI1POVw2WHGhGPy/3N5fvhc6GI8/
XmBIwqoN5cT68yVwciR2ZlbJE1tc5o6M3laPAeVfTp0/D7ZLn8ZxapkmTQcocU9++SCNBLVr9m37
SPLURd7gRevfDJpfrES8hI0RGyuji4qTb/nLaYDnV9osgPrHhAojt7soyc7Dciz4t5kQ8X/3xfBi
EjALPmb8cBeT+59Xze5VJaGXtY/WT1a3w7d//adzCGCapJo1Pel8OXKM2SZMAr7cY22eKPfNf9de
cqXwZJqAbrBk4I/0v5zOjrNI+AyO8ahnCEoPWAD+cnX+99v2IJGxSse75KKl+/Jb7/O50jIRzmO8
li9mZqPnaP7i8v5624IVoIXlg9C9QuR1v/zMl75OctOauweToIoJ1Yw2UWK/gLL7y2f5j5fz/05K
bl3rokbB+cvXQacPx/6P32DTEUNXbqX94FajTTUpzoODIcyZ0O61qr67CLOYwF6NI74okOJbML/g
GPl3LTvv4v+RdmbLkSJZ130izBic6TaCmKWUQkNquMGUGpjBwZmf/ltU929dUpalrOzvq27rKiEB
7hw/Z++1ARo4BMxxYndtz/vySmRSgOCsx/4GeKK2K7V/+0osP56lybu2+MG/9lIMOLRITuz+xtTn
F1vajyBv/uU7DVDAsak4MEp53Mov6Om0A+vfo1i7mYrAx08Ybf/885cH/ukx/fUy85nxjIWT7H1Z
keMwIu1kTd7msiaKJoOgiiA2ZhrTRQeVVZtIY0rx52t+3Z6FsKAz8DRs1GGUjV+2HENVdlemOM85
eBDzTgn///fzv+yawpSVYlJXnfP8DDYN882ff/7Xe7aUurRn/ioBljbal5cqgZkWpp5lXNtzeGrj
aGeL7pj37qI7KVcNG3VJR+DP1/ziCfeML5XH1xcBRWoaDwR6gppq8LULUgiIlKmn+C0bFAI3yXAE
fdRRq9SpkN35m8svf9P/3pP/d3nM2x4bh+l+dc1OVtIis4sYOtUNcev1YzczM0TW0Seg5HrS02ks
YIwiMOrodOmdxhzjm1/hn2ov9nVKfbZgGClfiockayyjZWZyNjXrx6i1l30OpBQJ04dXzY+UL2vH
j1/GsbmsRjuwmyRdMe1DfJG+pJqzb8hA9zpjDXNzDXH2hOx08+ff8B9/QYN2l2lR9+pfkWNdH+FD
RJV+zgu2vRnCfe37q1Yg4CkxxTjVFDROS1B29k0x8o8vB/Mgw+HZGA4b++fNVkkyhkSaF+cMO5Ca
aESTvDzS1y3se3Ylq3/24JiP32yuX/b4/7wUf7/sl4U2MUqIGyKwziHhemyudf9rHJ6n6GzDCE/G
xzDEkamuEIbga4y/WeX+52X4+9W/fC7he1RYporirBHxusJuSYQpuVdxgTPHKX6RgkwWeUTqwRCj
w2cc/sos8T3vnVs7d9ec97b17F5ITEHs3AehM5McDYIOrPp1iBuNubh+bdN62hpduZED14Cle00Q
SUFHlqROP16zU3jbqe8+qgLjjV2Syo3ybKDPaJRYTTSHAHgczYsvJh6hkc3zIwYKsuwQuHiDxCOo
gqKKt1NbBpbFCxOx8w7muO9Ig6Bzkd/nYXS3JEuEmVzjfB5XgHgRy0yBIcujR0KnmOrbwfG3foWQ
Abj1vBoKJ9tImIl8dbFJYktdhzbg6slIg7oyd41jvve1eME7hJVyaDdNYa0bekfkry9aC6S9UXRX
J6pbp8p8MFR0cr33jJkyncifjqCHaHT9Ts4s9wGdH8mXBvKe/mKqxN2oAVlP602Fum/d4xmWKrr5
8zIzPhcx/33wjA8oyKhc+TJ+ftvZB2i80So76453zcQS3pc/SlQz2nGMyOScauyPeGWceWel88kY
SVJLhrXBFJzZzkvZaWccE9/tkMuX8vMOibKS4cZf5RuIiy/bk1Ux/0zIpT5n9ZvNiZDnJJBMaMZ9
nW59pvfa9NL2dxbJnFPzzRfJ+H0toLRhlkOAOlAl/tvnW6Ij3uqdKaOuw5R0mpEebS3NbDZJK2Z0
kaP+0aC++TX7bbWDrS2v2nz+xSw/Ps6Grm+03HKOHbjPq6aeMEElUXsUNNa3+pB1b39+fNbnAdTy
+PhdSdIQ0FOo0v/KQvjb6cxD9Y8g0K7OjX9I+rekevBmYARkClb+Ndj9ICWZUX9GKrmq6h+Wq/9q
QAPac3nRjFchGA/MHIHlvZQZgrLyA+buKtca1i623JxRFqiCyLoYgZ0TEHftp/8K5/GfX58BqAfA
CvPjb9VLkkaSCc4kz7NoT+GUXWcJTPCB+eE3G9w/7OrUlkByuSbzOo4Gnx8qMESjMVGoncscTTCT
iPgNoUi+bzX3bSxHONq+GEF3M3ZGAY2YPRnFvyoP//pjPfYwTmxMDZcq9POv4LhJMYSdkuek/jkN
JM8WM6KPeoWq2c9fhZ5/85H//RPKn8z3k06OzdTI+7KINMKKdTvj5kal77yKYSbvUEDLi9w23tvV
aN4XRBcj8TTQ1bdM0v/8bv7DMuLynBV8V2fQ9BUjpOkdQrW6lGeUJDiDGaWtSK66SdoC896kH0RU
Bh2c+T9f9XM9/N+bLKB8uMuKsL6iw5QehwwBlpscQ/5UtCzc8d9XCNzY/13jr0X5t0WXuKHU5r6V
Z2HufCb37STW0v6JahaD1hj0/qY0ksPUld+8QJ/PtP/92yCWmb6w6GR9rRuJTcHFG3rcUcO/6z0D
cVN/PyP5+vMtNH6/DkcYh4MFE0Aa0F8bgXWCmNckr/OsDPtKheW9VvVIc/N9RBsIN0kAlegOfsOh
Fc22GmYq6AYOKY5Pv5A3Q2Z88yYtG+7nr8Hn32d50/52v7F8FtPseQ0V2ZWt2J14c1D3rjTVbIfs
7s9//e8fxOViLvM5Oge4ob6UfyOUmzlRNsanJDnoFXLqrj3MXrFH3v3NOeQfLmUAjKETufQl9a99
8GRi/5sQTqESTW8du/KJQJckKaTmRxRO7jd38R+eKldzff5jWQsJ9/NdBKjbwehul6tRbEm11d1y
U5jfbDq/r3qO7zTyaFkTVURf6vNVoAElXRuP6ixtQmeK7sXFkE62BbtABqJaXeCI+GZZ/L7kl0t6
NBBZ9DSvv+5zExFjo8Els3kwITMY2kmvteHhz+/FP14F1h6HJn3pHnx5LywfDjH2U3W2ZHkue0F+
V/zNvfvrsPvlRacFb1q0KIFbYUb7fPOQMAtcR7M6e8UH+SPrmiTYiJRjjyMg8aNMmEV5nnEopX78
zdvxT3/e3y/9ZY0R/11Hnrc8NyX3tUEQn9djVvnzPfyHV3DpHvH1Awlj0ib5/PeVEtsOgmr72u37
GqCP5YDM94vTnECA/vOlfl9bVG7A1+Dy0WH87XFpae+ryUmTc2e7My8eSuLYgsIzMaMNZJ3N32ya
X/YoBFfC56mhxYFb+fu2kRF/bXRVP517A9CqVhZyN3c64Nx8kmQqRR2HCmV9Myf87aKIWZmj+baF
33zhwX2+n2Fu5lhsOvfshYrUO8PnwBNP2am3B3c7cn+P2aBl372lX+oKIKA6M5uluQpqhknz15VQ
0zoh2kE7E6s8HPTGyLZtC1qgqwys0ioyrjQ3GR44UMLhoVQ+epHKinXTZ9nj7GaY/8x4Ttd+N+Tn
RAJeKHJlXs9RQqUyVvGxYk7+55fhy8ttItCiK0eZTIoOwCL/y30a08RvIrvg54OsceJdb97++QJf
3rYvF6DK//wgBBZXryeN+hw55KoUqN8SemWigfz072iW3n8uhZqJRintRp7B50vxqUWOUhvVuZrR
zL+m+aoYv5sB/+Of879rfEW+EqIF7gNx6xmLiBAP2PoRhYSW9c12QEflt3dpeTL/u9LXGtXVR2cK
C6KodKKLkff63o88LbpgrJkLKCwsh4HX7QdBzMlJCfMlx6W1MVzULHbdpIGE4URTin8BHJt3aGoD
RWuhFgFqruXJXlgtgSkSszvmSKITp6j0PhKjJI1ocJ9iNr0gkfN7pmnuOUUrFqRTXdtBF7s00hPL
bsFXmP6+LHIQd02UbWKcLlvioco1W8iiAY8NYlkMl0TOoSWDrSbEzbzPUShMYOICDJ5yhy721Wub
GJuiQb5ZnTyjOnkbkLJv0rFuAQApkEoK5koyD847+i4Oa2aGs52BwK7IAKXZHGkgwaTxeR6nI/Es
+0G1+trDAK+heMeh7ijCm4YZ4H2VNMVdpyPNvsT0nsBEatC+4IjA4p+IlihuyBJm5vgr36jLwLVx
/LNf++BFoJ5k5hjuHTuV12aVv1pFJDYozt0nF//jzgJatCvruLuKNB3hqYneiCELziy9HQg3KsyN
Sth19CyDtpE46YZEK/tGWb066RK/YNlRAUBekYcMQvzKTGpBsklYPbltpHb20NUb18Sk51eotL3Y
co+l0fnBnOfapsH3GLgWBuiw6Z9J13DWpQ3wOBTAO8zGHu6n2jHx3U5jB5AJJNEkGr6a8yJhbmSI
b8Ozsk3SdyRy1GTujWIa6hWKKnsXkWr36vtle1+1jgiyogyBswF/usiH2Lwwo+KjXkL2aJZ4h74j
+x1xr7NtZkgUXYljGquECaCQ1T8k3vgMFhkUDb7bje6FzmYqE2svBdYzdM7NZZJ53rEYmnZv+xOz
W2afPErHOMVR/Yv3wt3m5mQ9RbOD88KEmNN3kXuoEVOuonYi6aOZ3szhNED67svprnZDqEQxTTNS
YfofhJ+GhDGGKfkHs70fu+kNxbKGYZMwK80r68CBBpAHcQ61S6LV27mGkZLVXrYH5aAgGiSqz+Si
z45JvQKZjmehI3kQ86W5Q7Ub7Us1iH1YdfChQCcg6M4tLD+DyNZW1n00g/ZcTzZHvoasxdBtzB9K
FHT9lIzZFyf3ES7J5KxIGsaGmjC8zsZm3qm8cVEpKwObZoT5P4k1ktkr78QEot22dkqgiYlcvuuS
8TQAS0EcCHStjWsyW1zxrvk66mqvtddGjSWoz/H6isx9Ho2UHjW17rpEbLzNGQKvwtYYD0ZSEDAe
W8llk8X9QYVGeBNGc3JQsoKKP9bVlT/h3PRnaIuY5AD8laDWNRM3txAQPTLccZsiT5b0Rsv7kbQk
qySYOHZebL86kBhxhKHwymrvFyy+Ba0uxNrLTCwTRcj5oiIAB3czHz09uhwAKRzK0KPfivFwiRi6
9vR+DOLKK39GheOuLP7n1hKdHZDKGm77dHbxKlUz7UniFMF6YNvRBpPMJKydtixlUHckICbY+aAo
Lua4ETdKQSYRHnkaU0hIowuH/7lOFIyduCObK54b+RppGD8BSYHrE65Gc6Krp3Vru4i+iRuO1ELm
97yYaIUoX1utVxI7l42ozR2whZ5HmEAfVUHc6g5Wj1adnDARKwRu/XqI6u42okG2bRejZyfn6hh7
yJf7EriAU801Ju+Zzv4Smcw/EV4bBMNhtpcENyfWOpsiMAUqEfzKDec/CzgTRIQWKBky5TgGU5L6
5GAA1/c3VYJAbYZYtS20rKbNWopfRTjq6xq7zjqp3ecGy+FaJNkbqYzvEj8Js4X0rbdJdJMdPL/R
ei3DItwqlxsgaom736tfbZuejWuGcm0QcLom/SkN5o7BTdHK+JZTZbYKXaglZavdNdnIr1k7OcK6
GA1doc9oMU1iINqCdVM0uAa90to5sApWQ03h0AsRMXOBn1P2ExIvXPPqnn+QlUjkG1bSpOFcwI5x
n7gKq4pd5z/dorh3kCI+dJ1WnAZcYsdprqJTBKW8xoQJpqhbRJzuYuvHBaW9isjzg6LENYe7DVWj
HyFe9DXcMxz3AyP2nSPZ1e/CQ5w14xm9UK4PyWpQ2ooimBBhW41YmjniRU3PRNqR6c4chNj0aQGV
gXWyxZjv3KSdMexQHKlLYFrtDylFemwK9t6loL2gUs6CbIwHTJT2B5uQDEgzctnuiHzpnRb1bual
W9n7067QYJjGDIp4tYeO5hHGJHxKOAiFNa351s5Hs++GYFbKvJVp7PTocLsO3DMYxF2C6nhFWlT6
U4SKr7pZ2eWrJkFnrGBG4SESDTdTH6JzOi6YV7PHIOYz5PIrQv3Ssl3BWYQ04c9oxPMqA5lDksXK
xL4HalJkF6DmH11lP9ld93OyYY80Vp7cwErMkM5TA9o9JYPjTP4KkktzyjstIloWi7uPnXTdKosj
+Ui6I8q/MV+VwExxviSGsPZkpPMQpshujqUUzF7Q6+A3iiJCz6Nl1gDS3M1KgmAocbdtjtOlXBgx
QNtz4qSh0eZMldau28HZIL56lZMvchxdMW7NxkoPCivYjz4TjBojAeE0FO9FzbRL4YE76m3bbgYj
9x5DoyfJIimqfW4zDXELiAceBv+A0a75qIBz4TtGXIbFY7bv5snDZduJFLtGZPQ3ZFAXvPN6eWmQ
Ao6EM/+QMxtknKJfVLrTwO/Ukqu5Qk9c2H22ZzIyX0m0DfzfloouhDOgRMZxeJqWtilsoyjgixfe
qjYXu8hWYtfq4KRy/NCYXzq5ZHDm+66ovTW/qrHVUL7t2hLD3rrS2gbYb+9f4XzmPZ5q/9Vr3Grl
NZoRwPzyr+GyehuhD6iBx5bVmlM8AQGO8VXKn2aptS8OZjesQBlxC3Y4F1ivybHL1mbWYZgXg342
6jq8C7sItEVXj7usNMIg8stp40QM1fxyZlcOPZJObK3odnM7RXc62IybZkRKOFjSY1UyQ4qL0D3I
qCc7tNPlnVgcgfC2vU2rsQOB/2EqOFrpFq2tt0s8PQ3Susdi6tPfTjvv1ikVbKOQGjIevKEiLKl+
tzCtQHXMByb6uLxJ6XzXBSOwuqSkVTDe2HF5wUgW8TMGG6a9ZZKlr5CGisWR6oHEnpo7ve0R16ak
kQMAyqvilCZGe1f704ujdEUJ1L1NI7ytabSay74xdeKejbeR6O8gHumvOdLErTV4BMBAVIAfMcX7
cWTSw0AKm4DH3k7IOTGIDGRWxAqDU2uTeSsbmwkBtsytmIzxNhwnSQ4bKzLO8/sBgXdAV/vDM1MX
y/aYHMGeXhE1G5jIWYvtq9TjOx0tLRhdzukYL6bdUJOWM4BAWOnj0JHf7Sf7MZ0yxjmOsa2biOw/
a85Rw4f5Bl0ZriUVAUPxKIRPk21whkjz9pgkhE7adZHu69GhDNfVcAkXuX3hxk87s89wUg0w20kz
/uvEXCtuwZifyBlKMdhm4R3OZozWuON2JcdZ+Hwe0FPqEAPpfNyczNToHtrKAxmKIiPwZeldItqO
tvZM/WRJp72GycSBQIfP/qxSDh8kzU/DWcJNaKhY+/qJRJ2LcbSfES5JLJJeXOLsses2sYJQMu1Z
ijmAvZg7l5cy6/HDK4s4nNLuN7XTktGn936xStrQMDYmS3Vi2UPhuXQGvs+9I9xVga38YLeYFQvX
j6+zUjgb35PVPpsTZ2Ub2lOu2gyAW+Jv57qwXkia5wDjFTHQ3UbMTCTQoRIuGlNchzmc+SVNMTvQ
Kpg2fZHG14YkuGeJCHVv48SHldiI237AoxHFDL7Y6r1rJ8FcErogJ+umxucDiNptn5Aeoo9k1OEd
JYXfweq1ZEvS/bykHTJepKIOcq4eJP3wBvrCXk+xQquuMqhRApYlPa0CejAlj+5kPn5KSYCpdB98
BFNb3Wv4m4cGNyeb2aqMw6c8bMu1yIQJe9RMg2xYtkHci2QppjEHJs8G3DTFl7Wa+MFQn8q7AhBS
GvihnVHUexq/qZFTwoDHYLe00+kS4AhZSEZqz5eeIa+zOn8iz5rINAfn36qz8PRpud/g2If14o56
E8Q43zeoCYstGTR8GQC3Yr/jhcS0Gf+kCqBvBOfyzYmj8dXVw/6aJOV0zw8YYbO08Q8wf/20jmbb
gCPs9iH7gVE9tgW+SLP0rIObju7e5PC50kKQUlQc/cFMCF7PwoY1Xi7svp6oAPhRdRE0agL34oX+
FW0rAF22eopc913L6TeaHECOIyFmDwhTtV0zadWLP4VgBRhiBYihJCHpsBa0Im4x3IUaU08LmyL7
wdrWam2PEYvWF7O+lQ7bPKjDqLlwBmT/ukUclodQhY1cozoYLJuTlCQxWgwDkVUO3LBrXY3eCkKM
uTFCKDZ2RF5pkQHTI4SMLpflzmu4MEbgx+W7H0GtkBUkaqOMxKqkcAsSgRcjjZMpIFLWx+yjiaDy
u/natCfzMCclEho+UQTuZkTDjr6kc9Y0O2HL6KJRNhbvwvagyyXdVVbY3Q5NXvdM2W0+G722C/1o
x/GCOqs9oAbvtwXs+MeY/eWEJT4L0jGDPMpLZV5T2UJ9qGIQa37V3QIVe+8HEPNx2/srxmLzhRnf
dvmWILx0zfmHB0I65BMVbM/GQuEjNbtdD51iUNxKdxNzvcCMTHtltJJzH+bMLEjiOAv0yfMfReVg
h7bx8/+aQ/cF39BwH5lldWhtDcK8XkxVcmCuARvHrg0Q6F7cOh8x2dsHolXZewh33+Q6Y2YpQ0QT
Bq7KTTGp6odqzTfHsrQjRLdxlc+9iTIMzxqrK8Ef37P6Z1IBYBo4z6Xjtnsrr+iSuMKg/mswNVcW
Y8YyZUKHG/anr08PLnYbiqsJrhy5thtfy7Wd25FylxUjZLaSkhUxFhierMKtAv6e1Sf465pWYcuf
z/QveqR96EWYNztXVo+nLHGZ9qU1IPqk0ON9IsJo79VlcxObnnvLH2WtHJeXM/GQDqnhGQwWjjSB
NVinilrRyAVQQWDpZsgK8dAlMtlMbW49s+W3F5i0qKZqQqQ+CHglfIyd9NQLhDd5q8DV6OED9igk
ErFGDp0J9KQVcL4IBDb3yu+jAIvnr7nJ+g20FRzEnsXuiUZ0m/puiOdL/hphUd3TX4KeQqQYRM0G
QpjgEU9EW9+Ubnw/pwMJjBCT0dZ4FU5oNJQ0HllNTvc+kNS2lkYm93HXCLYfnp4ed+TIT7a6sftS
OzV25Z4i8FM/XJHP2yLzss0MUpemreTPMJZjv/bkE/x6lbkjpWpbNnT2BL2LKGRx2q98Ud4JGYG4
hBJiLSaM2q02YqkabD9wFr1QlCQuX80FVe543VWCy/DCLfnMEUZMfIHhxIQymPUm0v0Xpsf1VuvK
kdOhrV7mnhYkMltqKzVsTVEVPygL+4exhNZkNWG84tRYgc2zm11YdNmCxOBUMEsneyJdLNqWJZHB
5mQXG84zkPD1CRu1bPN031aAuyPX/AAvgcROzvNa1jbwNOF9SKnXwHzz7MiOa18iICoD0Q6ooqLI
am5qcqY5wOctHjXyElcWdpOthxWVRLFQbSW+vZWVFr/QusYs2+YtHqGcYKs3rKNT8vZ3s/G6WMlX
sS5p0EEnpp4mVOA9C3FiVco2rki6qzdwmenGid4KunbhVqbehTtDmbVQrx59j02BtlZHTk9GWrQD
TIEROBApLdZ+5pPSz71lkD+mrPLSzzz3ESMg7SmOpStuLijxGXM9mBJ7L1w1La5QawNovNgIB4ig
bqZtoEWdCYupUsVT2zrhCQJes4+JA9yHhoqv4QKqoCQYcDfyWNZdOpgnq+fRRE5EuLJe25tqAOZU
hOm8q1Iiqkws95tmNHBPWnDFfd+odn8FVDSR2s7l/KLFnUvXVY7OoR1EvMWIAvCIUm1rKKgASmrD
nlEcLCcv5nHkA3EYiXAOwyj2nkzuagdAQFypbpOLlhOZHqcHZuP1Dx/G9tGkP3uaYWzyYWkM8dHn
rnxyvPYxlHl8MiBQ7TIFiWdM0rdIjQO/Pl1fMS/RfmHb4QZNyLXXI2cMmHzSp6olBGQ306+gmbO+
bRz2U+Trm6Ky2j2L09qSoCGwuZnyqDVjeWuGqfs4zt4vtxx5X3T2G3yS7bZywQ+NWukdhF1X7CV1
eUd0vQpMmMkc3UkKMjIteepNt70gshOabKL1m7jD+qHNJFOmMsdxV2jyfk5aOP60JSCSOy1ZbTwM
g2NfLn1iMiECuIaE8Oug/zOUYz9Ns90fbTYMOHmjCWC40Yd7PnhiaeuaBxQX+lUs6UyYbtjvp95d
0IF8KIEVM/IUUEcKSfFv03B/S5G3mCuaclTVcQTyo+zy4oO+K6owr2FHnrrRIZVV9tuyIIO5qomU
pghvAsvOnJ+jQGieAtEgDjEkBINI1y3ON7ADgnf8qhm1PIjcsaKN0TZrL5xGitO2ty87h6bcbALU
I1T0EQcmIoGxfsdYOOyJkYHxMQ4tagkdy9OWOQXwmUGWW8uw4kuzqQZYke6MQAuSd4Nd5MGZxCOz
NJ3CTT7bWawwxNe0ACCotAdRo/vUCHk1w7B7swrfiGjq4vhkoCnbo+eDRirxQOBkaptHszDhsjSF
Cnp8x2b5uADlBnVrVoKPRFvaHx7b/4VbDE8IOOWRqJhVqWg50cl8Sgo0yGNEegwdhHZNPAwHS5JI
NiB42Ympg59SF1aTWeDk7Vo3ve0NIt0d+k8reILuNkzLeD9Iw6RwRxpC/kdxVA7zVhafHaOF7JwK
blfnn6RvyCd7JrUdsLcyt5NI7js/5oRiDU+xXADTgvu35lsgbj2aBoB7uzwJcDTM/a4oCtFurcIK
V3oa3sh4GC5jcj7TDW3pWt0nCKu7bdo27T22im6tq8SH56OA69expR8haHqHEf7oQ9joKmABM5B0
VHiIJnrHph//ZKCgr0svImuDfLRdiDt+z/EmPGCzMAI7jUg5rgifmTuiK7VI5bu0G2jk+X21sFbt
oPbkr0Ivf2VVYawBYGI+t10abaees2SzycPuOvdgIXYeiGViQlLOTLG5qYEO0eXNfnUGG2QvCyLi
hWCmondu+FDrU0VRPfr1nvSEjZ8+00arwouy7FzrEmTyksfat0mya5gI/5hxsqJ/EskOhR1RyEBf
yAxt6HcVBmB6R3Pe5gzybInRB6d79Rrm0dKc/Nk8FOnJqbfG7fIHIIAOqmrrOCcBwAu0PIwnMRaH
me/JKp3t27oGoFCFpIwYVm3sHAMga8tMCQCSP9BilPj3BRvGJLv26KJsn6NeW01pdo+HYum7NcY2
zT37hlSkX5NpnKYsu5tZ+jsdbSMhGrTmc8jlJJJdimEySL5RhE3oyTt0YFwv7sntrwu8iTZ4RXqe
ZuFQwhd5+DhTl12aBeOetTtp8YcUQ3eXOp56NkCiBf4ESACnszHzpfdSsUmLtj+7ujUfPTN59iz1
M5I6CPLch/5i9DTDXA24+Fg1POAyWfuwRu+sCtLCSkBMu+qkPpxEBTeMDvGwqhINk5lGX7pM6E50
ZRXRBG4bopw5pAICYlpiQZK0elDrABCGVV4SV5MbNPhpG+UMOtiPJ+7WWgwQjnpp9lD3u2QLHgrJ
siqI+5jKGHgoDRuCLfi+Cbe7UyNjlTqJ3VOeTk/s7ObOZfKxZtvTr+zCS4MQrcy6RJLssPAxQq90
1BjIAOkBrQRuPwaG5tIH4jO0yotevReYdVZW5lWbSlG2wRog62iI3kd3jDckPs3lhnHHY80GtGbQ
AlApHF+w2qQrS04zQxmd6gQc8dbUBGfERI76m6EpdZIt9IeUhJdVRC8HiAYZuTSiBkpUSZbiVLU3
aRKj/u5BlNy4ZlFSJc+yXk/l8GyxTwU5nOs1aJ4XQsmZv5pOPdGz7QS451S8mJFnXDK/qS5t9hJ+
EftXxdn4lEbOBOjUFgxQ6GbEyoixmRhMaIsw46ieP+lRVO/xCvlHWtC/2rgb+LEpLcK0rBeXvAqn
IG/79rb2ddq2IfTxqoalmOTkLdtuFN/1MuquyqJ5KbzZ3IjaR4qY8tWmpCOIFqhqDzbWbSaGMd2D
KADxw4IsLrWuKeSpMLPiUmei5KI0b0cos326zXoekIY1f1NGevHDGnPzStLThydXUjbqXXs/4AcK
rFQb4aPLJaHA/FkJWnyTiZm9s+30OLt+dnT0pfJueBYMVjlMm1G9raMsDhq/bbdN7zZ7BjekNdUl
eZnOCDai8k22vlJf+bTZgzC1H4kF/Yncy2NVq3gzJ6G5J0XK3vujSSkXtqO3ZWQ53fQWiq/WHawD
tIhxMyhVXFRjA3xSeTM+LNyxMMa5J1bkE8bl8CoKZ7zUZt87uRH/BonCz5UC/TdmBnMB3SSgXTXE
jxBzvuYIzKYJwPUcG03cBHroND7ovSy6bAB7M6NxzRVj9X6bq/Ca3USQwhQaR8fIs33fimS/IGg5
5xBsaKQ+ZwWSLjbZCEAZbTwhnhONLFhGyDptBAco9xvmkKROwIHTGHyg2x/p6G7biP64jlXr2aQq
Yr4RZevRqNVpxONy0u3EfMnIV1qBBqc104DRggRa7T3R52eD4mwXpd05I9xzlzo1WQoiNy7bdJFt
C6sPYiefTwioxdFxbHkQGl6HyguJyGqS5jlOErmJCIJZC8pQcuILky8KWz/BChlxK3p/a/WMZOCl
qBMc/QZ+bKs2djmzfcQGwm7DJliMhmCz8ifSiPxsnve+HzmbvhfxbsgHhszzw1z3zZ7Ui2rj9qK7
YX+eGBhBEUnxou4tI0wupNnIEzwUIIZWX59pKXrMtaaOCg88qaij9Eo1w62g6txro0VfrNUEgXXL
fFroL7bfqMtJYK4o3dY5qMmcbmXf0XCipli71DElGC4rTourJna8jeYPbwlcjsdoKEmSnxZ6g5Ox
E8gheiv6ydlmXhJydB4yxto6/0K/0PfKQZw5TUQvrW2VOyLTyPFpM8a6EUHRWer2P1APA5HXa51P
WFij4or8IyFJ/pGvsHmIslSi+C3A0MgM6D5f4lll046mahNQ4NfXTSaHy9Iosr3red1SGWprsmeo
kztt2huaLBE1OBTHUwXCeaCL6qT2fS47f8eQpzlKRy1ZZbXO0bfHhuG0wCpDH2BKFa61ZBh/yDGq
IE0vqGvLrwi/8T+ISnxtOJAwoX610VwcHE/LHwZLZOd+moa13kTdBgueuCILVWyynuGuaUflMfUz
+wjhLNmlRXafCjfnFGroJ2WbIzegBbVSZjBTmNkwcELV5gyI6phfTQfTDqOHLJreyrZ+wlQTrw0+
+uuiUsmWIaq+dXXKJ6E1NhGyBOaMtqtfRSGiZd/N1LayZ3NFuIoZJOw9l2Wu4lU2TYzInfG+r3K1
0/w4ByzMIGBwwgL8s6H9JB3pgBbzx1QZyZZZwA/yGr3t3NvPvdnGgT3xcfUMXnEYa/GFz1PdcUgz
fvig886oV7O1GIEkuT6c77DLvTdqNAOQplsxMcogBGlec5gUMBlrsp9BAMk9ClMEJX4I1bgbrVXJ
wXgbk7HJUrCevZQRH4LXGn7qcjCr9cdZDMmFX4bdkRMNngbG4QkfWm1Ag0ZrIEF1vzZEyesi0/8j
6cyWG1WyNfxERDAmcCvQLNmSZ+8bwuWBeSZJ4OnPR5+7jh3VVbIFmWv9o3WngCy/Gg3JlUuCRWhJ
knZrpA0thHVnPJorYeBXrIY2+riNI+juw91c3kUsPOIZ1LsCLd3xkCUhoBdZRUbvHJbIh4AXmv0X
4SpeXwT+/2wZQeRnZFy72o8jdJcgx+bTn0hwSZSU15zD+pBp/DixBfzT9PYbUoJktSUth4WS2UAs
5d1Ty/Au+Gihn0GKGboZnTV6BcN8SD4R8ZA+bDsv5pi6oREn6sWrXZefgshcJwdZImxpODaDu+x6
onm8YXyrI+jETNE4ZHQyJSjG90OgryjwurHc+okxHE1ZDDepR8O+z9PqhVAuK6SwxQyM2KHIj6C6
KohaJf5zTL0/jN5sfcSkjLxqjRcTLlnT0gdZgkbKLBzmWdRSPevU1ktACueWKYigXNLQGyHvnVUt
T+M4YjECiSLqX24SVI5XS7T9F4Vb1QVQyobld6MXMpF4d1tFUGNcBYo1AXoTIuzqiU7/znuPLQfz
1L9liNqPwvCWw5Rk7s5KWEc7yMdas4MaM7JJ3Aoz+u9Qq/dEi19otaIMYpXoTAVgINk8HjI0od68
mH+BSMB62/ZwiKxEMrQd03p0MtX904d2fDN0tp2MDZc06lluWU5yYFsu1p7KswcWxJhgeukGMlfE
sRJfEvquNLaxj/5giqqYQC5hvhjS+tUdP0PhTxHwZFpZYBhtdPcxPm16pzYoNccZOQhIDJoL6Ikx
GXSQnxIqDGVxMKwGPl8bs0crUmNApx0ZFWWXyc1IxvgHSihzl47uq9cL88myG/PAtoVAR+QtJ3zD
1eI50SXK2mU3qzKjnCR6TsnJPMMWlq+Dg7Kimr3iYogTwqiOHFAte6eIwg2a2qUxs2bjsT30ZJAU
+pOV/4dYFjDnTlQYE0DQ8bbqQM8p6UM5vL96y8qdgaIICvHaVt+jkT1EywzheaMreujuunkGpKEz
mVEl/iH+nLsS4LcgB3ql9b2rnF/RMu4c0R1s8UKVCgVYRpg7z41xdhyQyMc4OXnpgejiFLZHJ9bV
9w5Oy2B3obQhoj3DLytWHptynQ+bbiFL49d7WIqDKH98986qtUl1toX+AgxpLKw/+nkA+KzkNu24
Vcgw4tv6qtx7rb9a7FHVY5LuexdszznONT00xW+pDgUQVK8FZg9JVV9mMKX0aEy3AYhJQiwW4xBk
qL5y7rZu+CMkiyHht9dCQqo7eZnKH4kN0owelvjbKDualmhu8RGsJN0url9i+0NrL0aTHR24amHf
3dbfce1d6mgV2NTbht88mcQhPZdnXe6m/mcGs3BylIzsUrp6m8Gl+nirRhQGLENEulXg2oU6GNnJ
ns9eAsVqFxTFH/TiXjUvFa9Ox3J99QZgfiIpx6EIG4uCby/wBi+sx5/1WxPJH4slhZaYmxc6H7aO
91h37zoHZtzkp9zcK+NM/cyxLAjnZHHmZJD6d5ZQX4gO1SApeCbhTj1HMe4lSSTt9MMJtCnJFpQg
cXZz6hQXD4HvOT5/vXqrxVGAPlDGuEkjtWmtU4LYiCeGiyTkU+fJrjVuGhWt9mdc3wrjOCQ/a5g5
/qJAOfwCr5pJg9HVL1cG7BNcRbl3n+ia3qG6/Ns2XubpDRfUBpKjt6+Rt2+gslC4a+hxhn2GhKZ0
toPxU8ClllyrxGuni0ZZ1rWOHlKbmibkWvnV4yIXlCXZvd7ualZcAt+Rf5W11sHdjvZrMjrVEWz3
y8zN/IFUx627sFDlV0UFsUffG9PX0E2ooeybR6N1aVEIXNAKy6FDhre4RGZ7TshVNIpD4VYbRc8X
uWt0B1AgQ8AQ+lyopTIP3elq0Wtkc+T5r2PLyevDrRXAqNHGHl/Jxw5hh4OWcTDL9ymMssJYhpD1
MMcpTsbniYqp8iooc5lY6p3+IyOpmhgWOF7PuuakJvk5mWXDozO96v5TG+0zNJhL8wc6ude6N315
Mv3XuNsvxZ+i8wD6qm6N1Xl+0McMQdp+bdMwHbLS58+0fU0pDhz1QxRPR6H0IEe90daYZn1S4YHs
mRbgD44zwhsbBZxPWH5XPffGW28xX2oHhttjba4VDtRVpL+29CHqS1LpocGpn2zGalOKfxPpfmV2
Wfi2ZIocBBhnjgKnKsCQSNIXgOrqbXKItfB/6H7j+r254gf9XxAnZL675OMBty/mXpKGlXHczrDx
x1UICT9ZJld/NhhJOBB5BtiTQq2otmmvvY0o0AiO3XjRPXduU5Ifcus/E137XBF8C/QaN//VY4xE
64XowPUqnNat37bCQkMD0Gx8qk+ygpG0NFCnvFB3qrMc0ptQzVebqkILd8QUvTs+gowkOkXE+brR
Zkh/XI0KD2urZWeqozaeg8tuvBkk8I0dbDh0ETMr534b0jx+7qhsmmnaS5wwtt6qmo5tfiMTGw+i
gFqQJbSD8uQLexFxD9LxQCyujXs39v4bzFWJOj3k8xCWWvSvH5swT6AYqquYj1r5LtW3ox/mcm8w
NeVEV/pftXPDCxwQAcnSWnNEnzpWw8rZV1QSKWqhcgMD8J17NSVJ0AkKpQWT+71w5qr2u8tfXOfC
frFxms9YfqIm2zooB1AxoLp8WDJk7AelXb3pgLl88HgfbpISqPJDqz9BqsLGZq11v7T+OV4bwNJd
We7N7K0fv92q2c+obBEcIHF7tknVaZEYVpqkRjfjyCZRo/yy45vbkxZaH2FnMPQ/98377J1LCgX+
Z1imT4b9j78YIeP4r3Fuaymfrx0c8VRMf1Afdf+DxPZASjYrc7nRzZ9ypoHQ38/tJWu5PDnFB0KY
XZSKVrZfkKN7SGOXR+HcuN12DNQB8QbRXwtK8keELjW2vwORMvFbNt71+aNEH2IMZ40hK3b94bBq
i5FopJxIguzfDO3Slo6l4VTQFbTn2x9ID62pFrdEcm6t4qYwSPHFJzvml0Co+6gQD0pwwfLB8EEd
M+xob6miY9L5dqffHulJRpK1MxE+vMRrS9GWhyGYs18N1sGjSmhAXq0SO0REOjvaHkCRYox3VGVb
ES0PtN3sl0k8RhQ/w2pvjRybOkKnQsjP2bB2fXwsvQ84AnbpYlc670n0Kx4GAlX08tB/ecd2eBQN
/+HMsrwZy/0AH7eM8VElR0Fwf0OEcLJcVhnPOL9anKp5yZmxHhD2T8k9Rck1YVM3t8QeRq9Z/eRR
FtHkfMmfHGI+1XYE4FV5EQoagTlbPAMDzvIZO8+9vGT+L8H+xXiKpwsdeRsxXNc3DT6al+joM3Gb
D2nzFJnQ8Y67peuLv+23LrYzUx7wiOr/+YBgECdcPV3QrdnL6VeWXxuUByQfLGIrvXfNeTDNx9k4
dj27rH6wJ3c3cm1Y3snQ4CD6nZ09CHgRtdzRpyJNf5i7p1l9uQZPzGeR/qcl9Jh7aOqpqGm0q2xD
uP8tSZmBPn4q97zUNxIka2jBJrmolC7HL+AerZoOZIuW7YtuIbz80t2zsJ8i9UppTh0fF2fXJeeS
oKtlj9s+sMsHHzC2Vo9FdrMR26bDf0U68BCcHe91dPYTt1ga41V5dcyXOLvJ8aLHlKAjkBo+MnEi
FUIuHvPKNsWjyhNKTOqTb9KfSUbPTowO7+PHYjz6cssmFzrDN/cRTDf5hIJb7ncSNLpUF4/SXacg
2l8vth2BqCz69nBPckI8TfJ9M3tj6DvR4pJBGxVxOetrBda1pP4pro/Sfcp0dRnN/2IZ7QvTB56m
J6t7YKMJhNux91SbEdZi0vf4CqkEbLaM6QzM4NVsAJrQqfdlLUkeaNTYuFzAXvWE6Rn96Sutzpx2
2Wkinr3ov1OE02VFdHh1LI3fZHQ3rfmecQCYeoYFNAvAoUsG+AkuMVa/ck5CLZ1x8c6PWV8SBAJw
a3DN8eMb/Ru5b32jjtK/rR30FMfsFprBZiaOyd26JL024tkUBBmr/knGxNQvNqdMHHbR5+Sg21ev
UXMtIifQWnqnwKoW52/sy3BJnlXzFSWElKDqzDgPalDLTgtT/bH3ndvi55ehiXfK5saKy02koZXm
l67otvVNpImCE0+ar3TSb2VdkKAef9sWLFX2244V/AOqfcQ03IhUm8vTiK8NYpszl3B5MOaKv7JC
2RJRK+uCHmXd8zh+UCwmhkei2JFecGJHu676saDXyUiF8Pyrva2Q9t6IItKSMzbx9pi4cjcaP23b
EW1MDd4a1SPL7tiAeupYc8ixRtKrfWjZdKwreURosmL78V8X0Yh8MFC4aRTozBMXWfIym+Tl1t0W
5O8y4EDeu4uDov6v8eiM7N4GYb2Zefu16GJT0KFsWz9t+Zc47tmhmyEmfaMsPlSXsqGjeYP5g2le
Rkrrbo3GxZu8pf5rYhpb2SHrXf5NqEKil2r+81uKrzDcGJ+SKFjJJ04O9nJcy6FntsRC/BfTG9qF
2aIfRne8SPGi2p2AxWUOpkR2Y0AIs/Ho3Q+9ibL9cqx7S8k0FFsyndt6VxiP0iX49+i4BmUKIUaM
LdqJYGBGFFW6l5Q/KpR9pn4furO0zx2kuEh+SssJJlDjQTuasKMNSG5mvLruddSMPXrPjc4uRcgE
och88xhW0AUE6bqRgdzIt8mipkFSBVrcJ++Hkqt/C40OdmkTFftQWy9oVTdpPQH8/HLG29FDp50N
91hme5lTTslngzR3liff+ZN0CAP8F92uTN6VG5EuymmEE+mk8RRBElC0cYFztpzfKm4QiL7AkKRo
3fCukNWSFX/6dNXbFweJanUxMh5OrIKx/iAaRF+Hbq3r8M5Nz+7jXMbyzxIijKnV6ACs0hchYZho
NGjaWyRec+UE4/wwtBFkP2PZu4HuayYaxAVbZ+njAeijq0uKcl09l+Ob1j573ZOa92N3pwkxAP4F
Nj85BX+guXX9p8kGY/vnPtWPNWhGPjMBYTUsizc6YB+n9KHRzpgCaf1+KtxzKT4ymgmWeQhcQc9o
oh4TAohpcFsMuHgceBboaslKnTDX6dnfSKFDIw9xc82oakxr1lxu76r68Sl2oJN7nxp7ivwskwZy
kqfjOWwz6gTj5iDTt5H6BsxtENbfqfryB35CNAea9VGZ/9pu3CfWHFr6kY4CFF08x4sn71Kj3JZk
VlEj1yBGe+gqnILjbqG8RrRYMGxqmnL1z0bcN+s5IUvygrHrBNwQbXDzvVFyESyc1Mip81PkA+5r
3gOewWDJq0tRz3DkGB3Be6gfSeetOfannvQufh8uggYvX2ufuptF3os0NBxx7baMMPe3dpDH+p/X
IUgypy0Z2J9+jH8IMLaisXwsqz2yipM7zIeBRhR9VTXRaIU8fiCBPTd1tNHLtxGZjx1SdHK/WcH8
vdUP9Huv3RVj2Fb2oZ152d1ZHb06/pBT/WHb2sFfxq0n9EtdU/jZLAFw2EbMxQ1Ac2uN0wmQ/9Nh
QBT+eFJWdqezL1Rq3qUNfdimW5PtJEiz04+Dp13KPD4nlrarYPw30Bm/nSZ2spye4lmHvIejUmaw
OP2x561JfaTzpfWJ7oVZgm4VbuNuk+ZaQGDPs+2i/0rEsbLa/6bcE1uzJjTAL/yTwYWLzDvQpbVp
NWu7EF0eEPiMw+9vLu9D/yzskREZgbLpr9tc8QEjdFNpvjMm3ALufFqW+IAW7lb4UEOWv686A3KS
shajv1YljF4FMS+7wxRFNzMdiV0hdE0u/YNcynOljWEOkRfptP+ALtPPe/Y4oDfxEt3QE14nsnyq
2Hk3m2EzcmkOuYnZD1WOGZ+tuAjlnL0aJGNN5vLaL/3W58/oaCPlHAf+lG1tDo6WBsFlXpDn0AwT
+2gqlr3mGJe+Lg9Wz3uKoFIlIug8dwtb+dlq3iGv1bUzpqDGYtlTyAaRSVfwvGZM6sZBdNMTcOS7
GuXJzqOQRi8KDWmkJSKFtWfda1XNbNeDy1NE4820Edj2oy5/ZOTsfVM7pNwnie5sHVhm2tfAiqhu
b5a75nAFC97eYV7OScH0nmODG4Rxs/RxK/7XHERqn92HaMuCJOkObT/QlDTspT7RlEOFGqQerapH
16xDgQPQytf3h8/OxYym+denek0Z7qk3lpCwpgdRM7GNpnoeAZEGt9nFGpicDvIzOVNYgMIDTf3q
s/+UEloUOCMN3cxwv13N9+2V28bhikJg25pIzixGSCqDKY+2qaAl8BRBDXoPNWTHXBWh3xVHXa8w
eGb7dqo+IZILqraTmJ9G23UdXMyqODQrIvVpiQldNREGGO1giimGx3ifZDGR9jU9XRG3gWAvNUV6
zj1FBU68j8aJcm1fQ0jUboupOdcxZ7m3vNroXseBgbglnp92NfivcS3W9UEDdb07oyk65jORr7j5
Ij9hIaFBvV6OqIUkax3Nr8J6pr8tpCDpkXKighj6ZV928XvLw0sXAuE38l5ZLkl9dtnsNCN7toa3
fGTL63HFGwJzIL9Ojoy2eXaG/DObBUpAitCd6jCVMZ0QTFayYazDE4r8sUJyVoYTrFJkFJcOOqwZ
OJKZfng8Mu6PVjaPM5rJPuGlMKrAQ/mAfBXfNjLwhVM+SqnX4k1oWgYMFhynS05VNGyyqAmrGjob
YwNdaAgim6CruYhIN0N6DTjfbJPOO5gArCQ2brNx2uaDuzFza08VRGg61QNj5gmjL5sWQ/GgBTHR
WZ6Je70T2IUwW7r4INMKPMym1hKCAH1BVgdOgSdraE8+RXH1urMllO+WRn+wmXo7Wf7RE0EvmrV8
GAq+bZyvI5vhAizbuGievTkAr4OlJ6i74sQU2IcqmYPsmRj9iI2/mr6HyrYFXanPPQthXxeBoakd
J8NxVZ/PfReaKPN8Vbw1MjvJKdMD1LKPSxLRImaXT7WDSBHhBJsh5rXMrj56DGnsaxAtForYzNCv
7QhY7vFBCzRT3CXws4xka5tzsseZtVUZ1O/CtwgwijspjKIpIH1sZ0XuRgoPAQFtgIXARUbdrEIY
7gLJ540FZoIlle9zRtaUqkxtEHfx5ayd4Uu0bUjoKhZVBkJzwDWyMhSYk5tO59rFN5R4ISqtIJ7W
fb2l37266B5GY4OTpe4rBEomTdLix8JeEsy5HSQ2nL/uoZvmKtXpoisEfv2+/60ZxBs+r7YovtDm
PIluGy361gLeawzragD9t/g2NvFIcGjcmefKXl6szDqg7d5TrvJMpOcdWvja8MsZJ7GX2nbyazDR
TB0SGpHjQezxSoVYybYwc3d9YFSFiPQwB5LDcXdL7bNRKEQ9qD9DX1g4sGKIBOrYDyl/DWxmuERq
T77F+qaq48DETgsjDYjORJQqVel9h9vZdPf+9G+114wNPxoOiB6FLn3VYxkOAsMD/9WgRCodGIXt
eEH5bn/P5HQht//i2eOAxT5soz0e3OGjQN1oFdmjAqAbpgRWuMLeFZ/Trt1j5YfiGQIx5Y+2XR8N
iSOuHvemyJ6wf4OHQs/C3B91YR4N2/9rRUrTbI4BJ6mea+JFV47d0n0wGV6KyR+OEr68jOxbbQwh
Dno+ZV9Sk4nC0OJActyPWQOIH3r3gdnjUyEfpNhyBORBiJWvf2FlQiz573kTXRaJOU0NKCmT+MWv
putQSMyDSP+dhshZOa8OpLHeAzFDa6Q4BWlMTTMoBi4HG28isuuVUNG2tN5TwKtqCkznTzOjjNkb
0fE4Lgl6mLfNIC0kI/Sgn6j0gAqIGsIYHNTcHQzrNhkmWqwQq0UsqdRSHla55uz2VyqS9+QXnV05
ywMU2483WTsnzS4TKGNpm9smFu96PO5k1NkPStXAhx45FrXPTuOFLqRyJOj2GQnFdFsvjNfVsZzZ
5bGl6qwTousf2iJiAzcuVpP+1Zb363vLtSPks6GHzbZ75sLqpDoCLzwrmMzk5MTFYRXAMPOGs4cI
bQWBwJQEQIxhdmAm07KxnJiqTAD4WuPG9gByASjj9TLUTBNvPPqybkZvRMlzmyeMchTBZYKwjLKN
t6gadpNJ43RD1SG8/W4sIF57/OTV1NVHO7EDk0CFdnIYum3gFRITFgtMfBj3blGhq5QIzrPKLreS
EJgnbcaen2Gie6gbQaAoIcmsSfrd5wVtirKjedVbaaLRvBte3Xg7GjaHfZkmODrHwvvOeu+f3un+
g+60cBAGKWRviwWNZTqXvs/c7rVG+PFOXE6xV9i3QuVIhNECgZBFsOkhcumb2bR1TkO7VTzWAuUX
0iECZ/dRElcXW5IGiI9BY9txPuRot2faYb6XvJd7nIUpnvFKUIbU5bTpJdEjodO4O+MlmXiDEhMN
HkCeSViF7r01TWd+GHPs3Ux7LvNATp25t8G0A82j59OoQBzyMcpOo+mcGp9ADLvDT72YyvhfJ+MB
l0t5bYkC2feLjc8N5+UBJnbYtrmLaKlHpzcJXMUDTkjUQ/iYMKj119L8JT8eZW1GD4zlueYXRZcI
tUYU8XEzwPVlcXTqU5b6MpcTTlTfhHrCR/2EGC05Zh0OAzCStAWNbbMXmcvuXvYOUn5Y6+kx9cGP
idwnxcXErHPPSOLwSDCJ1U01qfstSoegklkCe3qUpOYjtb2GY0dUDvUa+ms1P0P97+KYlkd3dkl5
6OkkGqgkAZUaVfntGcuykxnfnl6Q4IE36UtOmooRR/WAOyN5A7gnw4yOHWjFaaZiHsvj3V2G+i9f
BnbctK7YQm1T+IivXbJGsAyb80uOWGKrpP5cTuqn0bvsVDnGtXQKsjkSl3kwq3LC79f7dvDwGTvk
q9z8tHH3jjFgjOyU8QH97L+gSp7eCHoh7p0OCV6KeTx3fTfuYhqMzrov5OvQm1DBfrngCnNx9aDL
uvOs2LeKIIJtrZvtj45Gct8u03iooE5JRhQp70oWQe90scWIriztxxVVcTRyfLgyZa/AVPC/x74i
koJjLc9afMutzr/XqO9cJw7FnwgqtmbrOfVac+8oFCTMLk2unVCr6IDTPYC1E5ccUgagMHhg8YZ1
dtV7LpWz89MyvaCLMUN6euSpwYvKPFYN03E0S2QfQsrXcRrxZfgeGKDu16906TGejhpndI6xRd8U
mY1/LsP3jnixt5GEOMO+XmmeRvnuPz/tiu1q/yIOYGxxJebEn4qesaxonAkgI2aiThMvMKj6BLDl
+KkIrnrmn+B4MmHAa72UDyZ5Ohyg08pFixiPHcDCvh/TX/KnUyTNClioyn2sCi38V9KW/K+lob6w
qPk0htV7RMDS1VmUM1duT9jDnCC09YBDs0zOjxplZlTJ5SeZKorMujVAKkUo4zJZuH5zaOr824qW
lzKfcLFcx1TcvIQcOGyZJHL404zUD2nNIe5qjnKzec6Yo6gmSjhKy9UB7UROdc8ny+NCok6AjdSO
jhR1rrEShvOqTRJUk/rMnRPxm84jH2dIL+bb4Ja0dNWjh04XiCGcTHpyfVZYyfz7kc9GjdnSHI/q
lQCBZNzx0btj2i8trz/4KxOhrMOSqi9KUYv4x/Lj/5hPlqsxVfVHATBkz69x0QB4R5uEXI2ISIN5
gQ3DdsoBV0bRn9lUxvts4LQI/IZkiJ1TR+nRjbzHiEvwWSm7O9sawsJSozKMkDefA2U9MIrF2E5O
GvQgn21BYtMiqJ3s+vHo2AbUfkxTdmgrzH1YR2VjXixXRUvgYvVpAhyvzcHCTxSQhwvGOhJjHVpW
O74vIpVhkoG3ZpOJ4hH0ipK9ONnx3cZHjd5s2qG4na3M4ClcNMM5K2Id0D6xLlyK7qPsPnYYR0IV
VTh/bTTEJkPa4kWwtCMBzJqYdCrENSZn0S4f2gLnbSvN4sFw/psnHpnBTLcjUUooYtlcCG2OwPM1
gDQ1Me2Ryg1nXPdB29nRvif+CfQna3cqKbFB6kmrfymjZPRGdzWkBo6VsmC0wzfBkI67j4Bxndiq
JBL4cVH88Obr+Q5ZLO+QLPESwXVvOjPlMqLPFTE0dcUy1tljSqbkWHO/FtwOYaFLWqxzKiqY4hhV
c98GMRyiPmjSmZiiVRcY+eSsILZrgz7pYsQL4h7jFomDpEEzIbsh2gBuZTU1VFHUhePSXBs1/Oqk
845PgqkMGUKU3TplFce+syGK8CrZIOnJgzUgl8axaKq/kqucwC/L/Edt4Q8wlr9tVMl6xbSfB34E
8+fH42l0/6HfRV9QtmZD2oGpIa8liZgbvXyvWse842uQH3iOdD6zBXEYAW6lhTKY+QYix2LSzI7w
BcPRWxDb2MSz3tpV9JiZ4FMua83WHfJyV8RcwLiy8CjbvX9rCxMBY2+ci3zqHzEGNEgr0xa8RmjY
apriw1sKUnm85oulVSJJivOGt56hxCU5xA78oucw9rIkv5JO0EHIkh6RdH3+2CziL5LpOtY60zfa
3p9mRvs0te6jL7TpGiURbl7DZ0ly9XYctiTZ2TGBDKLnsVgrn/wMTH+axEqW+5p+sOrM+IqmiMZD
ERMdPfvlDQOlcykliQ0b5asE+tOcnLcSDewWuz+wAa272tVM0D16iqrnwXFhhzFIBJlOSMGlFiLz
72nsQ1XbFBzOsQDfp9f+WZDIEk/+Zzsg1ySdQuwcJ32MAbVbaQSx+RENbBFgLFGdwAzQz/lL8eUT
YWBPrS3BBpvxZintUnV5+xZFTobioQUPkKP1YqG4hgDpx5/S7HUoY/tVDZQtV275Rr9AcrWTWL46
rB+s8BM4rYU/nWLk+9zQIVQ5L4WHZcrGMMntzSG6Wdr2fcgm8VBmDH620AgySsnUye1afbYWqtRv
HDgvC/7A8lFvirc2Xp1hswubVSnNoL2DmWgNSSqDVi7wAh4XhQcwsSnH4a+oSmI6sgosCnWQcGCg
WyKoeE2yWI5BY2mEL+g8odHeSKlspRnVRsJPIdFGDXinR8bRoG21as8B9p9DXsmeBA3/PA/xWqbg
o12wMyLbugTccGY5CsjpIjStt8yDtGoE++no10Y4ZaVlQLHaBqH5Wf9HpXW5LfKRmIYFwXWxuN8p
QNyuqtPPpqnwkMzsPU2hLZuMdJZAzm4LdrBAdXjkXGyrOSm/m1Ivv0hIW0XcOaDk1u4gzNp8lU01
nSEfhN1wZJszDKQl3ebJMDODzZ7TbCFjLXsB0mDr5AZDktDT85rWydgeNOU78052uU3FpzcZR1oQ
FW9/ZKA07OaIPJ0Ylfgb+4c4dk1DwMRgoBuc6qnaGmJM9pSL60Q5UhN7M2Ilvwve73yredq7msW/
MoftJTuu2hGqTWKUOzq/o1XIOqhM9ajGfnxzDB/ps+jRSKXJmiZA0CorYv8Chfui45KkjEpzMSKZ
w64toPIZuxO8DfobIbSVeZyordqw47jbsWRp3rVEMR0tZ8H6W3hz+djPwG6t6/f8IYelyYISp0sl
uyZ5f1863HyMbyazWN7a9zKpoCLKWYciZVza5JXE+Y/9AuaJ74MWxjJM+8EFOmlfZ6G8u0b5yG5M
xvIcCWlumWVaIE6C4z2HiPyNayc+hbF+95uvkWwoTpgRR1e7SdKkfojFmi6DbY9ny+y7Yzx5UQji
AzrpD+5B2IsdaqU+sILo8sLrVQeFzXNGIpY6CPRI19EX7TH1Uu9YdJSqenaGbVUNNWiZYcNvTNVj
pzhWyhFcDYTSWrFiHEYdGSSgeBq6zvXQIOFp/CDChi57VzoPdWW2n7ne96e28/N7P2XR1bTG7F13
6aY1lSYDlafzbpxz6CbSrE4uNAbzoLQTDCfdfLId/XtBnKYR/LbRa7LTy8zXjiNG84Mdm3LrAIoF
mWs1B5ARdAqmzlHu8dGixDJPqkrFl9RbI5idVIUmIQehrmWv+f8rulAG4lrAq0ffhdxOqQa05hvR
zhiN30UOH2LGbq9n+vyfB2JztiZ82xDw9Yl8+/x50ZHS6cU0XVBwiyHAigLd3Jcvi5OS+CKAJm0N
9Zgmsn+N3ZFPwqy16f3B/nMHh/eR6TmggXt+wrNlBhP81AZjmbGBwwdaLU+pP6+hQVoTTHm6StTH
goN/Ucm2R/BPuA8D2RBhFerjxth5k2+Eug6jKvu5IRkB6MpBzlI6w5Y3n6CPqHHPHUnkf8rE2txP
knVoSLVllzJ2/+TEMN1mX0eolrRM/YT1XORk3Ard/iWnrN90yQAxxWjrMyvkgpS1sYp2kxvbsA+t
9ty4uRPmYsIeE1kV5VzKFN6XkE3yxnzhf2Ao/C8lEh99tbLUe1fa2b7GQYOzDxMx+E9bvy8uvrAK
cUTYE0W6k6Mh/lLxZNf5IRKOurcFWZG7MoYUbPyYa8Kcu1NraRmRALqGyZIZmzC14sNWLRERNWYJ
YMU5faegZ2btwPxIe7OkQ30BvVkDU89Cq8BQElRNTNms2OAkp0qrPsnWy0PqcF+KXns3fOpUEFGP
FyKqulc0z/0DBLSF3TAGsTLy6Ozj3sMk2Mb/R9qZ7EauXFv7VX54/BNgMNgEB3eSvZQpKVMqSaWa
ECqVin3f8+nvx3MBQ5VHUMI+HhiGj50Uu+COvdf61hstGyLUdTwpqvCqt3KEIGIQuLxo2Sy+5Pmk
07Dq6atMlXXg8SoAWsj3pKwsLANtugtSczL2luHnza/B0exwnUeqPrSOL+iuG+G+QrB1DQOk36ad
3aNhisDZNBhHnYTY2Soa6S/po9FR3uJb8ijnCQLeZZbqsHenMeoNuipdsqlS1ta1ZQ7q1q+jnka0
kPvSxOY4pt64m1DAP5hMSBHa18mGiCNyWrAZHEQ8McSM7HxluJog4sAFdJqEwTqZCm01OU7v0E/S
EblXYyEXjrKBMcW6hbx2VM9NSOc9NqQfrzI5PclJMjACFSVpj3o+Os8R+VHhFfGuEeI1DrCEjcXI
pKEux4lBZ1RU3ycC65HPGzlSgXQISAMtWkhNjpBHJaqOJrth3gbkA588HeTS0CGJGVpmbzC8pnUa
1NU26v35CO6j0yTNT0PQX6trbAAGGrMVA4J02bSmu06nOPlFfm51iIuIxPvMS3p7WUvmfpVji7vJ
LBQG7sraFE2k1gnbteu0CBomfQygajujNAiEdUtIjnsqdatduXYD6F6jP9cjzhtDuKfDlEyPgHbz
3ZT34iikZi9dFTVH/NjZpjAmmEW1IOCQzeeysE3vZ9JRbtCXpFiYpL7F74pYo2aJD6MQyFaGPs4D
XrhNVC7Am9NJxyeOPou0OXJ6LCq2un/to7q4i7LUegMbAK/NonWfwnWc+JOZ7E1DqW2D2gmWNvXC
Cq9+t7IHkd5MxYhQQcY8TiAMiafuAMrEkOo32ShCDOu+t2oc23+UEdM3PhqafNIrLcWs3mgHIlih
t/Jp2NKiy7dDraebcMjEkbdgnjbRxUwDOqCwzogg6FIXWlD7oy09tdCwmm1p3yZroYfB8+CM+nWq
t9W3tOUJQWGRIqe0ic3WNGaiialrqDWDAuYpgGMF1ASwLAOwOKt+iCAsf/VjOjzQe293OEnifemn
xW3WDW+6bfu3VBApzxUKZrcqS1xRU7Zz7aI/TkVm73H/wshj5LiyGwuwjPQz7II44jrFsl5UzDfy
riTT2WcW54b0uMKGdOckr3HjlDB/kfBNPfpj5yUAPUy6cYabB5DDxq952QQt+pWodGrK2J8fYBay
caR30WCqmb7Hfms+1gFFGttlAGxdYwN4VO4mscx0p9OoWkTh+EzdSf+bPTAkDlunT0EsysoxjeJx
GGK+TNQqDH/gvmCaH7YmnMTfAbKxRZL33k5PMYtaKZq7DqoHTX82NCKElG/acU+z2w03TMLktu3h
sQJDyu/mdWvhYLJcZHxu1xkJCXiNc/BUbfVj1FHihpZ369lY170xi1YVcCmUKsHvkFp1YYvh+9gh
Jq4qT+6CPnmkVGqWStceEkmxtkh7s3xu7QSJj+jFoY2rd5NwDbgIWOpvHANPrBq19NaQuD4bUi/v
HOD038sioSttSkRxhWC0FYTv6aQYCJMO91TwBVkZJF9c6aOpXfmeybaZaeu60k1YeY6TXoPoQzQS
TL4xf9f4YFmD0n+ybaV7JDWUKUMjjbXG87EMbKq20hT2VuVsfnspuic/yrxbVbfVIQ+zbs2OCBVf
n4YPDDJwi1eogUM4xcFiwgW1mKrwp5uG+b7Lq2SPDIM/HXAS230fWXTeNuKQxAVdFdXAjZI+xEJK
AjN5kEgxdu2UiROTH/TcdYb6rMOYgEJnvg++iKg+psaqaa+W8ofV69ktzxx4hSB4h5eBUC2U+Z3j
SaQQYU5CXRg2clVLWqX0N2DqNRhprEIzFsrMqMrBR3sqlesBz/W2K4mN8suKuaqT00w3spLJ0JwQ
1tYSFKNh7CcdRY0M0Bqj10T61eRYLJAjLQbQWVtjau6TlhLTEOnD0JrHpPWLtZ77/Raup/7qzAJy
EF/u/PZQN5pWhSDX0m/sTvspkr7ahLU5lHBdi2odRaK7BjXSA7+PXvFUe8s01VHuGgrbrl/qG9ct
x30wmZKvOqQi+HLdpmwNne0WNFynDV5h2qQbHzkFgLN4OORZzqaicREwadT/q8AsKOZ1lBOubaTb
cKqdtT8mVbNBhsYwenKHpbQ1do0Gei1VDYwuh2bvYokdD2rMwHh5phvMS398DOjx//St6ZHeFHav
msppX+S5QTZe0kAuZ1yKmD9ph3pnNE31LuomOIW2UkcvQDlckaF0RxDaDKTyKtbJJI7oikdjniNT
R6OL2wgXTTALyRu0Hb+YElu3XjYEd0LhAMzoHwMuAcBlFMm7HjBRpVmNhY85NiNxH1dlOplPJXlu
uwBKyRYnLEZ+29dhjLj6si+gn9r+ZK5HKvOtZuD+qQWtWrSy9sqU/mvPJn1ndkV/CoAjraIKH4TW
luGyZ1VexoNr77uMIChnyJ59slc3vouvNx7zHmdQoNaNGOW3KifHvOkproTWJBtj7GfpJbc1NfOX
yFeIgJXG89zxSklR/2InyxB1MvDQRBN+UqgkD0bXuLzb+mxCQHfP+wGlqK87PBuUPZZJszjx4JsO
+D1IFXCT8Maih46yzdWxIvtecbK0yEYlkYKYC8z4m8QU363rKRy/4+qol26NyznM3G7h2TO2XIxU
fpVCUSELSp4+iakkmz66duUA7ThrH3oni3cSKPzS6TXmwDCjdobTqUNv4ghYmHnJJK7Max6hyDcG
xtuVbo/7NDRgxnZD9M0r0l8sx+DMM3seCuXRfTt6w4OVtjlrVIR5Uznow+3A+D4CXzuYwxhT5qP0
candO5rk4WNWRgD5J5QcnjMEm0CnlW/ano7CY5L5FiUCdb5y330nfW3YcK7TRoTbiYSEfTGUpBb2
DlVfUUGWDSDg8SEMkQbQbdQffUgUC2dE4KtDzqZnOvkrOdhCLSImDCu/nEIaypps6KSWqVjqkkvW
TI7xgK1T3Ms0QvYh+Z0o/EHXwGVjnXarpPeoDwAMoWXNvd2EoQDFL/q5oaCBp3lMO6KOga7usXwn
obZL2yr4kWg2MwOaZTtDG6prN3HyFWoLVNQZWMfrJBUNH1mtGbg1FLjEEsQHcjvRp3S1teEiEXxo
ue8E0CIDL313n8iKbTdvEAjxYmIXHmq0b92kogjwgIP7HjZVWtjduE+6EpZ+mPtbwTZsM44d3cvB
nyEgMCYYJkclcG6/XpuyzreRiqyHXtrJwxj60BScIpohFXJh1dgs/Z45T0u94hhOvQkq46UjGu9u
hCe7aaXAb+yZfMWkuenNK89472lXr/SutSHv2b548IegfhIqRo+JnYemed3QQao5q1pDAKE3bXVd
mVr0zVRUzEYjbXolbbuuMsRlmoySd0+L4lPe+MA7+Zq/qhC7atyxUQQXPixpkWPSMmsDnu4I3Foh
8ss6W27RP1AmV3AkwfoMTP6i4QQ7WlxrttW8eqVlzXixoTp2AhiIpuJ6KZLiF40G+d61gsWd2dva
NiJ20Apuw6TFiDdwDuCDMe2FV7JVFm2QvtpJLNdtPzTfs5YtBgQSKu5evQnJ96MNPLmhoEDfoqyK
Bn09tKegdMJ93tI0FQjVBtnNhhbZB6xBIn5RjPPZvqNUaMZSO5aBSu8SZZcng1YWDVUawlKY+Hvs
CQ3mMNpI4+OQ9AXQ+ZhAeMs3SrIVZPDWklzRO6tAN6Zb16KwwCtIy4dZCoKm9SCzel1GRbhqDZp9
0fCOtjzbKa1xNliJxy0QwmrXlYQJ6GizXhOj7ydk12a9y1kxVuZUs7qaQ3wYcSQjhBVk70aA6b2S
mK0koZUp0XbcsHcGW9/jv4FJxVqYi3cKIUo2K5k/ylV1XWuUFxNpcmuQkQRm1uQx3nsK5S2YteAo
MJkD5WeOc9XKSG1bp08xr9vl1iunBvqGM75WxEJssMizXsAE5GOAkZU5QfOUBCPwLDO1mQPMzhKK
hZ1gxvRtaBCO670+3RDaQR4oAahbsK9wgHU+xr0wtFtDmd2GjZix66sm+Fl4U72zRJsup3z42Vnk
7DV5Gv7OYO6hdhzqjYj6YtOTN7ux6HdBsPLlRkxIdVOTcjclCWBjEsaBJhVFWpCL2twmI43GKDS2
A0juxSjxZne+BXEh8pr1JGsHdSlpGXnT2d+roqdbNy+2I46+q05q3rUaaIEvwqH6EWum+mGOFXPE
3C7yK6C/1co2LO4H4ADff0lbdIdo5rI1Uwhv50Q4bjzyUdYZAcrAIRxtFwd+tA79VmNx9bO1HBEl
l4b63ZgaCKgZ/kWvB15PEAMxEQB0mqmkbQhsg/9Io4E5Z63d+3pu7ue433ujTIM1CPZ4ge0ElUJr
iSsvRpDW24Y6MdPh46fsF+oM40AQgLa3wQpSskCVWkpoyitswu+M5WbxlO04y1B3oC3VObEdcdzC
f4zd6Cqx0G4nUNNsdz/ze7BFR8l3J9PAMOZ8SbMO303gTmKvxUXxbLVwZmzsZuuWx+lOUhBdRxAA
lpWNHiWJIv/GYRZ16Hn0+Ug1PaoHvABZPK3SLgcbGFg/GQ/JI5bzN6R+dOfIM952vd2sSl/aW5fN
4DXxE2KvjLHe8P0ttsnE4hdVmYvbM+2RLJvhJoxr94U53LBgV6kvyhTRr2uTWJGNUb0MKxooPIBL
eGV0T1KUlAW4kAUTmOgn/VcgSFgAbigY4yV7czxnxFsvhzxHcal19PVVZs51nfMNLAC+CEBBwOag
H2JpCWZL+hhsA7snvDHK8mVka2985EMToBgLUx9N5ibyHP+AxhUV4ESnlNUYWa3IzY2hp8+0v/x1
SVtxOXaGRvmphXv6eMF61BzKp7TQf0+B+1hheHm0E41Xysss9+S0g36Ds7jaUPNQYWF0w0YvieEF
WwzFAjUfaWNqVU1IaoJ0sHa+gbDEB6NQAfZgossoEHjCs/AhR7NH6faGztMx5VPBFHdiqBzgFcx0
/x4MyW4iJg+/Vsm4jlBQKrIxoRWGe9HQsmQbp/iqKQ1wCNSavq4TeMCBo/fLXM/0K9q9ICmSsNjr
DuvQ0p2DdmQ/Oneajh6ooT8E+gv7Tpw721om5SktSFUXTO8O8LanZShoFrh2mO9cZhg7RLZQDQTl
zCY1wAQMYfZUZwzJWXCDKwlC0UHeP1JCF0AtF4NqnFVPNs1aZmX4bGYjCSC0DlFr0s2/VpolnxE3
WZt6riq6riu2jUELmr6YuZ8wke8iAFybdEBBG4YdsI0e2fBgpvlTHDrZvWbhtmUDPaLWogUeJ8U3
dxyMDasE8DdGL7sm1p1TEmj5Bg2H84ScE4pHophHIUtg4JkLTKtMaIakhSaft+1Gj8F4LAampSs1
z4bsyZUTHNcY4XImSvQdtUvnWTV8G5CRzrmFuvZoximkiiSoHrV0AInFpPAWUjSXuCnSE+h2iBwm
BMl6KuqVZ/UFJHCdJnxcJQcvKaZvOQXYgdzpYw+pYhVl7TuLChtm12+pB0HCeySaQBOhyrXQ+Cxs
CkWSMug1A12jQ0FiRpN0VwVowIOX0sOpSjqUXEw24V453nZ5MbPl2gDEMaIvL+kKfeVY8W9Qn/kh
LFRL9RNX27pGsQuKQ5wGv3/FSfKjBmlxRYzT+NTQKF8xjO02o8+PhVnjUggE9g3jtHxbex37E6zR
UBSIx/EJPfpLhYUlGv6aS+NiCUjGXcQxE8W0sPOlrO0SujBfnorU9jdSs9NDqUIGhx1lrK5PwQ0b
u5ItCkK3+0LF6VZ1rrnyRnpEs/4Gdy9BGWOSJnfo+/plz5JGoYzMp8vVAJWThmadhWjAc885DEaB
QzY+TOWp1uGcQO3XX6yitX6GxszMcjAD2YBWlhGk0xvh9c7SbuNxk02evVG6Wz1HfU1TwWGPTBiz
TosmGA5IzMUbLz4u0yhxyJyJid1gS3ADrZFvqOHXeHMYQCeZmx4QjKYUVDlFB9ktb9UsFc5LiDkZ
qr4tudzOnulevDYGWb95QRv80nKwk1HshRtRhh3RizPdMu6QQKN2A2Yt6Wl1RfsUoud61qnVEN7i
LnU62lYL1yOAKCra4JFpsEc1nsT3PUkiJxcOPdL6sYFS1Xub3Crt37aJzIZ/i556kAk7CzXEVdnS
tFzGdGyQvicJ+tcwqcpDGWclfZMyvWKRmh4NWWjXBoP7bVK2rCzUKKKlYEIHwxYxcjDaeforbJpn
RAGnFn479H6aTIn7WPSPuUNzT9DJuSsHR+19BObLtkE8h7IV5ItEFBj7cU4QsjObxYn1u3enXL8y
0pa0BHq1W2nE4Tdjdn/pjggO9Mvi91QygNbRi93qObpS5rXD2m2GZM/uIj9OQ2puNLLNNrBYSCCw
46dQk2W+rHdRTowLVDiXNq2iu04GysryQSbvUrWWaBvNqyC9waoKg6T1mIoUjYGdI6IPoYD7zDSU
5insZqKGgmRa9SkiEmSdTAFQ7Q0ynJaGU+Vr1o9w3ZAHwSFCa9OzU12NaH54FGSFrD73pjcvT0xu
/izmyMLy2q/9CFWrBphd578DiWyerGmS6xEI08o1G3erJHfKroAP6B4YL5A+T7SX9de6BHVsR/m9
N0zVRjOF/Esqhy+bMPGFGFwijeLhRfWquMHSFLzxPRtukIEMjLiFwChq4Z5qCQYA59SmR3rC43OX
sxQwfc13feI8luVQLSqHH+mE9yYnYZTk27ChAzSNcMAcn0c23gtLDuFJYySznaQBsSBpeFB4xfZR
y2WAA0++Cp6Tlh2ICbJwDlShC1XsfaTzi9CmqHKbYN2CIs6wyfbGnAHTQPd13aBfNs6xi4PyMTch
7wDhDfy9O8TmNbq9YmWPIxNPXY43ZZQqvtaNuhUZbTLS+pKt37o8MJ3jIqRh3M4YkGSN0a0OJU3n
I/OMEPpr9hOLir8GEu0f7aAUu6GDFRcxOERBZKTXyvex2qZGvu0kJDmvrfy7obTfQNFn1yLv8PHK
XsHV96bFyD7tljApPitIx1kp2J6LIffubRs1pO8UMFEz0I0xE8yHDOHU2mCTcxwcrAShoNkge3hD
TVSo26qr+Wi65lyUYfGIBj2machdG3W8SnFMcgIPu7YmDzLchQoRFXs1Y2Y7Z7uWNxGaLctU37gk
koaYTsBk1PfWqLwNawnAF5+kJWSLGq4bmJjsUkO+n6r46c/lclaW3bsyuvYttVt/kxDuBUgO8Aoq
gW5L7zJ70LvRJ/vFbJhtgZaNImQ5jtRHutVgBj2EJfvGwV5NXCgxEgYcAXPkJI2q2dcOtgDLNccn
Iq8MeoueeY0EBxu4LV4U6IgoctgGS6OxQLWRIg4z091aKCRuoXWF+K/Qb5Bk16+I7GoRWxR00hJk
wxrGaeHhJVNJQY5C5g0gngD2NG6iE4IozOsC8f3Glp17VaZTsdUEwpl20qodLx4ldE2fvYmccOUb
qdonaF9X1HKsRk37vUBAuKsRy9yXaqp5tkhGBJgQbWhF91cQPXldnZoifdTVoyf0eyex+lWUj+Zh
cqzvRmeBjk/4qDYZ8wm0leq+xTt3iBs+dXnD81FaCLETrQ12DFYi+AwEY4wu4ddVWcB2S0teEhqm
VFqahFDLyOmGbKtg1ccSow1wbTYymK/rsR5Z6ut8L1xMAbLFGgo2s4X0kGU78Fk6Iu82YiJqla9U
qdQ26E5Bv8RJyxJo6s0VOC0eXFBAGjIlNqzpT9OsGKd2abcp3Kq45bmSV8SxTTu2Le2dEYDRhdqb
/aLwwQzrNMUL0UeYhDutdRaC7Si6RANXSYX0gyYeW3JHCtZK5EVDXGE9ivHIaEjN7yUvF0ugMFf2
hEGlMyscVaFXP1dVVZ/0mgRHv1Tx1h8HoskD01qhxX1l6M9EEKrmIeeTs7YbH8J6UQNawIy9RMbj
7JIIZoBsXRb70fjRDk55qJna4ydi+lMLRMoJ4u1FRzTRqhf9K+lo+hZjvdqo1GzfiSWyr4UbMThy
9Tenk+mmAqx67/bua+AohGwV7QJmZ7+Q8oo1gxt2pWFCALYGzk0VPTIQsyUwq7Np9On51jKBRgks
33RSLW/jjJj/THK6VqavYZF3yd7KByPnjS9kums16R8Nq0nvTTaJ6MObgZ493elrHqq3smFEUaQ5
uwUV8CHyOn3dGzq60VroC8fRstWAX5dQkgwWIdXbcpjwX6ICzNetz5ev8Rg2kcUX4IQLh+2gBQZ+
H7ovtG7GhmAsgIeu5TTXEfkWK24F++5AH9cqyX4bhCWuwDklP5uRHrfltNprSZwXnQXZYDY070vq
yltma+CmdG/4QbH3grLMpsOK+4Vc02FVtXSJ+g6ZQhTlvzg5Xul8wNExh4vkEYMoVQT19ZCY5qKu
yuoUsOzsggIgJho/hhOMVI0MtzrqG0JUmGEYON9iK7q1iH1eiRSvrBmyXXIGglIWhjd6VwZJJpRW
zoiAmG+aPkGZaYn4QBuFkql2qunadTtwxoGKnxsPmaQymDfUMZ8GS++5hrS9lk2uaTTaqgoqflUj
yelfSJakjxwnDhwRHWY/hpFhyHdMaLRlHON07IQc16imFc4RPBN6T7zQlGGSdMl0WjVdI7dGXGNE
r0aSEBgz7rGZ3EVxrB5RAEXLMiudLbIWKE4APPBqtQGRj+M8v2GKFuYtRQDielwyOoAaR6sPVmOX
TB5Q2TArMNlftGPhr1Xn/PbdtvMZkw7DvMvXYFdhkcI2Y63yfjTp+Xqok8HfApqL7LG9thGn+1SB
VttUQJ191rulrSgqmZGKZzRHz+WBuEjaUZL0nhoOONoF1+qYt1qAF7W50Re6dfzSt6izDFsDbA61
ELGab13XhU8jBdXGL7sf2t++DarQhOmrJcW7oh+7RYBD5PWoxvmvS3/XIjVXnWSiHxi855AhwAfO
tFKdpXgZKmjdaQDoR/9Wgstc5BVjSpWY/aq0dbheeG33dI5o2vfUb4uaDy9GNyfeVWQ8ATKFahYq
jCqtawACju3qwCRrerKJQ3jgf0teQRNo67QNtbXZBiPePVRI6BD1X1qL/pI+XPkrtmXITiEmRmAo
uTRyBh6YHdZ9Wyq++CYjQQz08XNNPm3EB96f5cI1DpYrdqYdBoOovopb2jww5NXaYIgHMUQ64EEi
69oQcUgm6LCRJUbkgnkpoPqu04wnhtoYI02DxqTt2NemR43JhwNXE4XiukjH6gZsuLWuprQEDyGL
H04VYmpj9UsHCRfI4ke8qi6J+pzpHzSpEaIhjzerFnCNbaHm9C1tq0QXbtHTMEjA6M7AR3YvtWm2
3wwgXTBV6S6dSonMLJfMrqbCA7UseRarcEQzEFZPitH4xvHuXJwMVHtzKok+IXQtNTQ1FpvRAw1C
yMN4w9B+zrPTrDV/+FQN38uMEdnUJfqhDzLriPJ8bv361r1eFFjUBtfFX4+wFTVkRU/eYsrLJBzj
FYpvxxJib/f4JaGTv0ztrJc0oNHqIV5yNpPtumnCF5MP5CLpaFbQWje3PPw05MzeBEODai2E/72F
ZodkQgfINlNZNY1qJNJdhq8C0xFVnXtjkUKCQGaontgOi22HMRwrtPK861II3puI1DlPRMPO4FOG
HlYbbh262/puKFEikzUWO8UpH/DwegirWJnokRlGpRYqSUA/FIrblhohr5UF+d7K0mcE5U9OY7P4
dClxxiFRwraLYgBUL/IndsA1DFk7Xk3pCE+MIOKFW2KLHQPWdW0AUtbwhy6jUrPuJ1RSKPPC6pl0
GGOriqR/iAPL5vvCY1cbTFUZoE0MluHIqNAw94aBnJ2vuEC6Ilvmq3SyzJmIENZZvp0aqd7yqCFi
UzEe8D3kU1/HpH+awy6VMnGbmg7/+tf/K95e70MK3v/5l/j/COCITQ6hFYNGA1JoP/+nP29JQ7qG
JRn+WIYu/vz5lheWXfeYn/BAf/MnTBxi/PH1If6ejM4hLJeqXRq2Zepn6ev02Zw2Krv8JKbDqJ4w
yNkxBmV8j//hcbhEunJNUxm0qRFs/XkqhZ4YjKFyDZzXazyuiApn8hSP+392FOPPo5ilNcWzh+vU
u+qBNzN/sAN6u4jptANFvdx8fbjPbj83HlyxoVxpmvLPw8U6u34ZOuWJDw8f89G7kCd/6ffnf/7h
8QIXkIpSd8tT+YMBDZk+/+zPt/78+YI2JWZs/nxzXDvJNvdWX/++mM8/h7CZZ1e//udfytAtbveH
6zM/fB/+fizFDjYzrwSxe1RPrjj5HRgzhIT4VpeQzGBj1Ih3nyft/usjX7pwZ+9lg9SSL4lZnjQL
EOyqaC+c2aXfV3+eWFGkfWDrFjcGwSXu8uAf3vizt3KEaKLpE3cmmzCA32OG+UfXx9L//Psdl4Io
b/h9nyGzMDHsbr8+wPzo/P3OO+R0Qc8QtDf/PEDNxLloba08KfVQoj2E+VW/fX2I+R5+cQhxdg50
2smgyv3q1JnDGunFom0pqdSzhuoxYy/z9dEunJA4W78U+iSU+LyKWGTQxPf1VWVeeKguHcL485rl
MnHlOL/t6CgyvOEo76YLh/j8uf33bfnrhf3wQkLN8gVqwfKEdDLvFgwlvr5Kl35//ucfft8DXZ6h
bypPPYUttvWHr3/+0hWa//mHnxcam6d44pZDNcKzSDJ33/zDMzhbskgrTOwwUeWpoqpkdbpwA+b/
+98eWmVajkuBpyzz7OcLPvZMOevqNKQkAVCZR9GyY+/ijaevL9Wnd+LDgc5WQFVrKUK+qjq5TOtI
uQfk9PUBPr0XinxyxPsmm42zb1/qMKMVdQRGfIYcYxK2y7vUuflnBzl7npSH+8wmPPxkhzB5Jwsb
s8MMMLv++jCfLiWuqRS6dUPa1tnL3aZTR/yiZLXaoltEdn6UIxzN49dH+fTeu4ojCEAguji7JVZX
a4rgIj63IPy8vST7cmV///oYn912aRjSMV123JZ7dgwC05rGk1110kD8qU2B4fGfHeDsy2czaq0m
mwO49bItf4RldeEAn10lUxembkhDcArnZwA5mCs4Faf0tSZFcNjSMy7yw9dn8dnDawplKUNgtFHn
l8lLGg8YbVOc7PagJd+H6rYRF0rR+UKcv+mmYZlYr6UStjxbq5SbKL9LY8QXA8kRbnnQdHVrQbSO
ff8aD8dEyNaQXbh4n93+jwc9W17oUXclLT20k87bwnB/fn3VPr01H07p7NaMDNf6tEuKE+1127/y
Qvp0q6a9+y+OYlI2mDpJQqZztrBkvoqoTP3yRN8qvFPBmxl/n4wLX5JPL5TNiMgleFza6uyNN3T6
7AUq9ZMdX2PWty/c/E+frw8/b/z5oZpU3WGT0rn5DOAj48THClLT19fp0wfMtu35KaY3YJ6VWFNa
5JFhDsXJZ9DIXI72CLjFeXAd09LbWfK/umT/Pt55zYji1E7GmOMllCXp9DAitfj6jP4q2f72zrjc
dcc25zXy7J1xmhTydevlp8pBXbIN3CtLbcC4MbrG1pn+BJb09RE/vU8fDnj2voRBntppxQGhYpLr
EUBZyndfH+LTl8ZlSupafF/k+cbXsioiujMOQSSmGGDBlr9Ky1k4V18f5tOn4cNhzp44XntrclIO
A4OB/LctvP/S2I4yWnXMzHwO/PXx5nf9/FZZutBNy+I+OcbZ01fCY8DbGRSnOjvG3q/UW8fOoQST
3124fp+9qR8OJM/KfAZ4GHMUB1K/w/wgzduvz+OzJ8DSaUsIi+G27s7X9UNJqSMrE0QN8vOSYDik
y+QEXTiDs0NIlPkuGCBUR67517f/z0O4Ne4R/hfR0UEvmTJ1LeCx0Ty98CyfPWh/HUZSURqGSRnz
tztStEPvEX0THmtHkZ/6lho2qOhVywjw60smPjsh6bCrM1ijuf9n915GRWHMtqRjFYCP9bJvRB+G
y05jqOEJqFn5HDpGxHIWbPsEgitouZLSMPYG0t7NrRN8//oPOntE/jpzU3CZqXdoxhhnizkwJKSa
iiyLsd+9NP2F23fp18/eLLRnVddBqz4232dS7qUt02cX8+Mff/a5A5eF2I0Z+1EGm6xejdmdbF6+
vj6fPRkmd8oQSvBcnL+rE676vi+98OjGpHp9c/ZMTHCMXngs5jflw4rwf3fBlIzmHFcI47yminN9
aBonjI4erFRM6YxciNfo83usK3hqLm3IP70tHw43/zkfXtzKrvBWREF0FOEjZgzR3H990eaH+G+n
Q6AJS7Y0haXP9+3D70NTtIE1KP846fJOtv24InuK+ZLsrwtCRty2OPp089vu0vN2trL+33V06SdK
XmI2V2cHxpmiYY5H28mygnIeYUFuwJFjgGU0DxWy9a/P89Lhzj6Bk5EOqsg4HGMtJkDIpciSpbSB
VTTeqTD4L1Ypi4WDfrNJUWzNt/XDZY07BuzdFAbH3ohgiOD56OINxnKGfNmFQ332Zik2pw7XkqOd
96AglfRW0xG2HturrtxOQMm1f3aIv/WgCpe5MrLWY5G9iBwU2Nvg/vr6/swX5Pw5nDemRDUIRjvn
i20TW6nl+nl4HMt9XCO4ffr69z+7Sq5pUZ/Mrm3dOCvqBxS0FJAhaVeltaCe3JsCsWR2obT77Cxc
k70WYhtr3tz9edt5ygo7gmZwtLyfmf8dvtfXZ3Hp989W0azQIp5XpFZoWMDgx9WFRsRnS+jHv38+
/ofHNlG69KTF79fuQ+ShBvqt6+iyLmxLL53F2avv5oPymyCLj319NzJIv3ASn63QH0/i7FUn3gAR
IUrjY90cei1clNE7KPaF3+6j7HHO2fr6nly6ZmdPljYWnWM0HA7gUo8lw0MUti3V5p8d5ew7wO5+
FF4zP1kE2EX1S2Aq5I9bJ376+jiX7s1Z0WNjVa1Q2sVHVfwm7m/Ruxe+0uLCEc4Xk0wvi4q47fiI
3GrXdPvY3WveleY95uGvCExAl9031Zt0r1qxkUK7xqL/9SleuGHnPW7hhFODcSQ+esUS2q4f7Pxp
I/yrr4/y6Wkqe17O+LjiHP7zVQoSx9B6I4+P0tqaWNkv/Pz8VJ2vl4wz//3zZ8VgCg+zBLcfH9P8
NbI28TvMV4+sruDC7fr7aQidBgUFAnJAtg7u2WkQ2ZR2k4iOczqviQO3+49fH0EIuBBQ9CzC6fSz
JY31ZhZrNskxnDEO4XdCCiodWdKljvffPwBCN1zX4kBsu/9WHeZjBCPDmZJjUbzAyKnktWFdWHg+
OwRjd8M26BabzvlH33SK5n9JO6/dyJWkWz8RAXpzW04q2ZLU/oZoS+89n/587B8zXZXFQ6J7Zjb2
vhDAqHSRkREr1urksg1O6aSikqOasZIzmluMcwOC46TVO9WyFANZgmAJsij5uLIaMxbIfJmmrk7b
1hRXI0T9vR79JDndD/n7snu3fCZmJkg1AOGoJJ54JerCpg29oHMKSWKtYxgqaLaERwWGjnhlENcX
ABtKptDv8BwlvSp4ZNMrzDEy/BiY8wsvdugPXuLgpSdQT6o7vV7Jd89M2YU1wTNLqVnC44w1klHo
T6+MZe7rJsE5sbnNs1oWxgKxctIXNDyfpNDe9K82hI/La7JmQPj5cIJZNLRhAIU6qOX7Zr/8/Wtv
q2jnAxAcSCr1ljzmfD/NP/XGHdzvdX9HJ/LfW7HgDpsSAiYkHcLJCMK+hvUhLE7ELfltqx1L7xZ2
gWUjc1PFsxtnyL8I8IS1yEta/UDn5yfje+F80NX3y5+fOR38/D+fF1aigWIx6xUzP+Vxi6TBNml2
Ntw5/2DEJMqGQUUxTfH2Bbg6Brke5uA570oghg2qH8GwEuDNjsQyLZUuTR54Yvkvs4JA8mFTOgG3
7G9h020/60HYvIdFa63SOLcmtgraRtZlCCpMYeGTnAbvMIjyUxbdn1Tp7xLcPFKpapx9fdrcZ/Ew
rdexaUR8vTbuSng3NDmnWWWlLDd3Qmy4iUxqZrbmiE+fCOWhLMlZkmzqEDWPw3DKgtdmXFmUmZnS
FYU5wvs6aF0JAYkBdxz0M1V20uWXnGzmbnljrX1e8O2I0RhSFfN5l/ORn9bc1MyWosJEbtGeEjyU
My5Xwixlyyp6LTu1UvJIuxupRaVEiHlEYnx5ILOWDFth5Z3JlBCQGLQgGXTAZif2HHqIGuS+QKfR
EFg2M/m9ywBOmXz6f81M83m2tVyi0NbVMBPlHwoaQXq6/lQDbuR7STppEtjx4fuyxdmBOQb5FB7Y
OsWUS4sFPag1pCosPRJpyHUM2bOUrPjh2V1wZkOYvLrFh8Htkp6C8oenjbva/rk8iJnDMmXDoPUG
ZketQdgHNkX+KEar9aTmD+P4KqXNTdBkt3JXrazP3EjODQlH30pCW1LhmjnRfhXB5tGvBb4zy2GA
VbWhq9PBF2jCgWnppLRU8qLPtvpZtg61dtTtb389WWBuITMgZYx7EZ3jYLY9T9NWeladNz2ECN38
BhpqM3b7ZTszc3VhR5iruKAzsamwo9ONm8Wfi3zFwPVrh4hao/in64B84bK+3LqpFwxV13jeCVwJ
J8WGOQdRevq51JS2pjLfLo9nZpNdmBNiloxuoSjNXekZEHkJzaC7r/ybdA0IJdYBp9tlShJRYAA1
alyFw3VW6XKh+t6phja5K1EGQsmejpYaPjX6Y0EiRylkPP3f72zMEkxy6RCMi5CWKPRC0ru5d2rM
bfIZsbXlyZvdDGefn/5+5thGWGScAqkKom/IDVS6aOIVDz2ttuA6LwYg+IDKkCPHKUvvVO0RYoXi
Wgo+0pbR5Ht3ZSPMnlFQTNyZU01BrJ8TxUTIF+vSc5zIr4rk+Ee7BxOnpCDt/2HWziypl7OmWZnU
xxDkPNvlAZKVOF+JZGZXBUdj6JAGAzwRYlf0apTG6ELvVH6X+xsUrZZ//txE8WQkAU3zrGNowueH
jn4WuqKDU++1n2ln3Eeac8/O//sYhiv5jxnBD9Qw7NQjXPunQoKgKNDfBtr0l0cyN1EAi2RuSYJX
SxdMuJZRlQ18lycvux+Q/LtZ/vycJ0PCy6aWLJPsEIO9CiaSLNMM/5RaaGlK6q4MIVvI7jI/OCpr
WIbZVfljzBJCPl3OcifNLP8kjygCecbHqdmr7fSfy2OamzJS6qoDBFal+C9MmUfDfxbDVntq67uf
ofwPJ2MCSKl4S+SPxAqV7eUaXKW6fxqg9mkfkVdY/vVzk3T+feHyoncSWhzkb056/epYJXL36L71
wcq2WrMiHBD0H+1ClxmFkb2DOu6jaa0YmNtYmoNmA0gfUEVXZSA5aNsq42hAXHnTlsm94SavyGMd
IbhGXQ349vK0zS361FNBJoe0GpHSpcPqUifXLJdzQri2eZq61Za/PzceQ4NEC2+l0Ukh3MFyIscQ
iFZ4lPrObB9tZYeqjevsgh/LduYWBqc4BeLTpSLWc41mRK5KLbBjQ3Fi0iusSvmjDTHusp3Z+TJI
dJKTIkchT38/uxYhMYObs2C+8oeoRQupMVcmbN6AaRg0weO6xCadzGmTIVf64GSUPhKu+xbRkOUh
zIVFJCgAkUxYD1PTLocwBnZoDXaP76LLPexoD9ZfYGtFynct6zVviVjPIptjy2JHkFcpdmXXA/Ge
skWmYIPMfJijZPVPA/pjRhUGpMdgbizMeB11BxhRCkPZZEjo2v2H5ambdqsYstB/TY3WUQCuiPdj
jlQHQmv1FMBuau3W6A46JCnhyWx48W/dcuW2/13DWLInuOTMzYY6LrA3ECjDMggx7MF8hkQ4OMQb
SHuhad9m/5BhoNTxZ5DikTULHzK9yjtBWwKbKY1xy5M4d1QtGsRUIGa0W4g3AZTaOh2wHZPoPAbt
sEsLxOqK/9GIcB208mDSkY2RsXjXWrBYu0cL4pvlkcydVdKIBi8Z2aKBSJgp4PF9F1k8LjPzc92+
Dvrt8vdnZ8qhLWXCdGjkwC83dkMXXOYgD3BqtOAZQpJjk3anNs9/LptRpu+I24yaMLlQ4CMydYNL
O9KgFjb8WNjJpWrj1e6dV7gH9AtOo4EeDORGLS0eWdtAM5RvUb/dmXG4X/4Rc3N5/huEm9WkxTOE
m8c/SQ4ERPcDZEfLBuZuonMDwlmCECFwoJshvOnuw+yzpKcHa4QfG9p5XV6xNTsYWiZoD1ZkQkQh
KYDUnpV30LGdyho+iuMafHJuX9gK0GkyjROkUdh3021rk9vyTqmSvHS9+Sip3UsVNyuFsNlR8BKQ
SXCQ5dKnn3F21xUjYbnSpMGpRnnvEIWS9UuFSGrtpTnnVOno5G1GauM6H28oXm/KMrF0qROyZcpN
mqMITjM3bCY+VCFG9taAQV3eDXNX07lRYTdItUrHSa34J9tqdjVkIan/ufDdrS+v7YW5xSLTNQ0Q
N0Hr5eUsVkjBe8gjgSGys0dfomSG9hIy6c335RHNrdaZHUd4JYAbHhutbXxuQR0edmXn5yvPttnr
yDEM+kdVRWGxhDOKmlTvqtXon3oZJuoxf3MT+zltpI3ceieYAt65FWJMnXmC7HEnhcWKi5idSTLf
BC8cKkB7lzMp2+3gypE7rZn/RO3x1Lpo2djav1xQsBZaEwqRAovoDgPb7sHAdv5JywfKXL/6+qeF
htLycs0Mhl09tddMR/iq5zALvVZXyzg4wVz63BnScay6Gynqj8tmZvY5ZgDeW4R7uiKGk57dNIkG
X9kp6C2K2Qizc8g8iVbKH8uGZscDsF+BpFifSvOXi4OqcRdkdRKc1DI8eq12UyvGVq3MlSrLzC4n
6AYDYBlAN21DMJMoel5Xmh+cYDPy/Ju10vzsKP583hQOker3qPvBrnbKoSywoDizre+tqvzL2p9Z
Ea6HFHwrJIsB4Gd49zPXQXMwBku7FgPNZSbp61U0gNa08Dkiml8q2ybvybqewuYjcgHQ4rjIX+S7
0BghICo3SvQ2MZfpwcvyXpi5ai/sqpd7wcuczjBqFsmoUJLI/F1jvnezYzqOmx592mVjcztCY3C6
o7HTr16YaEOMUtF20jPlni9xkm6roHu/bGJuPABcaYHk39QSBb/X1CbU+/ooPSv1p5LeDhnAm/MN
XPlOilcQ/jPnlf58VowsjMmDWTBVQLcCNrzwTqFHlG/fG4q7h1Yd2fV/KCFPTtQE9EmfB61Ll4sE
WwO5+IxURjJU+2hEAAYwjQO98PLc/c5DC8HlhR3hpk1NepcyTwN1OkiPrmRA8pQcerm6CYrXceIQ
g7NYd5H49CHIl2EDslG2ytbaACa/sPQrBL9Rh4Wbwh/M7QhVuo6EWRJRMe/voxEFLDhnZRirx9fl
oU8jW7ApYsdCSHiAXBHYWNCfB80TvWLbvqkfG+hCjKw7mfXbssGZo2ARZcgyICxcsOiDuzQs6jS3
fe4UbRfBvlqtPYBXLIhDgoxKa7XaIZgJHgExb8z65/IQZucMWAMwNducXj6Xu3KItLwjy+OdlPQ5
Ruvc3yOP40Tviu6m+wegF8WAP7amwZ7Ft3nnyGiDy97JHfaedm/Fb3q/EjLNeA5MkE41Ybq5rg31
KqUH3zF4hnb3SniIo0c5v9WfrbUi1Oy6nNkRpk1qFA/ZbV6imvMC80qefFtelrVxCFMVowGjUy/g
QRPsLfW2hEws3bY/Ed37Bzvki35DyyhqCTdjIZVSk3kJLxvT8tDtcT/kvf4+aHU4rpFVOoYSarF/
b5InDkTuXJEslmASwRs7t3oCWMdIvSd7cJBswGfdxwGa42E7Ogeni7Jfy0Zn4gxIH21HpqNXM66i
pbLS1apAPOjkSM9lXn6jtPjN9VbuklkjCmESqBROvFhkrxTExtD08E5y9a2GPSHs3/feP1y/EGtT
gATxwov0CmeR9rUJs6J/ckNIsA2Ue/9lfXjQAjk0CZPFIAbN4EoCYOifso3V3wfO/SQmmn38+7iS
LAtgQwWMHnkV4X6wMtoyEBLlbSF/Dss7v/j7hiOSAX8MiJ2BOBsdvbWE9IP5A9EFDxo4pOlSdLJR
lN0t7645b0Dta2rhY0Rw2lw6tiaK4e2uPV7U0p20t+2VQzq3r3SiBmrehnVd/EJEIWtSFDafCxPS
MFgYkR+w8ocGSuqVtZ+Lhs4siZWvbPQ15HGp4E8te2P10iY1epnDJl5jO5ibMZOMO1BTnpdXN2c9
yK5JE7R3stF3RER7sJGBUtKVuHjucjuzIt6eiRE7TTLlbSw7/qxq7VPWGLdw4b55kX1L7Ll1oh/L
O2FuqUyKSVMSyubJJNwLhVpDFm/qWISHGlk1REU0/bRsY26R6KIjc6hRFZFFeIo5ZhFAL/APKgSS
ivyUKMRTFmLTyv7vDVFFoC5CfUwFE3y5rVsEz8I+w5Br5HduhkCdr0s3fS3vvGz8h8IY1/aU6mBT
aJZYGPMcFK7ihLbRTFG3MOVZa/3jM1vuwsA0rWfRh0P7gtHKdnDqDBnBX2R9/8ENYIFeYR20uWyI
LmdEl0rKPJ3O1zDdSHK6WdlcMwsPTAA0n0HHF628wgjo4a5ru51w7Ii2wHIJzySaCJbX/iyrr8tL
P/eUBVQ5vYzYzlSQBf+cjGHUuCZ1RLd1H+wy+2kUzdY3UHhoulvPG09tiXZWru/rrF17rk/fFuL4
c9uiFzJRl9W9DNsj5Ratf0jA+XXyfY0MWmp8Lspgq3UrnmJuc3DnURyh1W3KwF5ujpgciOPFpF6L
AEHT4aaXw+3yjM54BhsACYQfBosItPvSQoUQd49+KZ16FlJNDmIvnbGLER35BzM0a4BYsYh2xBwy
NcEelviRNJcGSzCq8bbt3vq6sxJnz80X1Qsy7gqbBE3vy9EA0DAzyVSCk2bdormVNSsX0Yzn5q4D
A/078XT1LEmKNq/YlRREomRroGTU3sKj25r2JoPMOTGslWmbibdhypB5n/OeoxFayENpSVHJVapF
PFez7RBGVLQnUfNby/duS2vFr84eLnpFpo50ynK6WBHOkAcsQqeITggrbqQ83/qIu/itglvqNmqQ
bZzmuXZ+Jsba8+h3s7t4tCgNT8kO5Cb51+W6kZS0/EqlhxCsmXUP6AkB1LLU72sEtDeke5KdqeU2
5agMFXjyizcxir6b1uiGO9tMoIk20wc3KMMSOSMrfEW3s6LZ2XT2RWb/9K0hv2s6CNdy4teVgHHu
/ExQb4duBbys+NZOVbsx7CqPuPWid5k+gGXSuSZQuVw+QHP5ExrE/mtIDBrMKMuHOmJxCtPpN5kc
HKsieLB4SWbPVd7ekhF9KDt4rDNzBzfEQTLiY6V6h+WfMXfAQFGRFCeLTMpaeCWZaeG1uWQksBYg
4eVLt/4/FADtcwvq5VawoOAbGwsLMYTD8n2j3yyPYG7BiIAIJ23+x6vo8vtaWWgxxy05QaB1V8bv
bOggPPX7spHZaeL5ACMQdCNXnDC5okYJekfJyWhViHp38RrOZc4RWWcGhDs3KHTNz5EgPoFCOTRx
s+9Q+YIat/9F3eauK6HBHRLI45eHNVchJrtAEyS5QoMineCPkK1rCzt04pNbomUTOlvPRKEi+mkE
UKRbEITtnfYZMYeDVfwIgPosm59bunPrwuZr4hZOftei4Sx/cEvUtzXvYFdrYIvpxhN9EQSgJv3+
lMKv7lxwj8hxhl5CDmVSDEhvLS8/un4BT0isHjvyAkgP7fBmd6PafkwH9d7uw8es8X4uj3YurLIn
8tnfjaG4xsuNWmuS3yRRykYtaBLWkRXYS7B/7QO6etH50LKVoz0zu478m+0H6BT32zQvZ4GolCZa
XTlZSpk33YLd2wbWq9K+++tB4d7JeEDEwn/FlnpHTpN+6LlAqxDAETg95N+UvdEQmZrS39etL2wJ
A4Kp3khc145OSPXqiDCp2+WxzJxBhgHLxpRjhRtPuLS0hkY7o6dVMNReAwXBvvyhjn8V8WOTfLEQ
q1u2psyEn+fmxFgAYRVA0i7mbPVFke7L4qjUNlf0oyE3EPk+BsPB0b+iaoUU+FvtvQ4w1qfKt777
2rq/UvMgOb+Wf9GMk7v4QcIG1RptbGn1jU8oLYwvSntc/vzK9P72RWf7UddGO4anO4ZSRNo640tt
v8rFS5u9eu6HWP6ybGyGHoiI8c9iijB6K1Wq1nQCrAX0kY+fSu8+H77I0s/cvq/ceiO596izb9xa
RU7gOa6PlGeQ9XxZ/hlzZ/D8V0xTfjbmQiF84WqPT1L11uSb2NuMa9QZM26FgU4pISR06Xqcpv3M
xGCZ+ThWrFpkNHtjlJDAjW8jR30GvXf7L6P5Y0o4II0Tkd9HJ/4kx/eoeiIxdazXaIJmImSSDcAk
qV9RcBaTm0DI8iA18Na5nZCw/eJ09m54iLeV93l5MHO7nTicD+o03IFbv5y3qLe40CBIPMXhId8o
9n7583PLcv55IezxdSgqVY1xFOEtghyy/Yg4S72GV5/bX8CFuL5hdiO/KQQ/bAqn1mo1OiELJ8fH
rrwtmpX7c82EsL9ipxoncfKIrkd9F3vI2RHLo/CxPF2zq0HnAAhyOqJksftNLsxB7xSETJxNYD14
8T9cHROmioibxxCpn8vFluywoQ11INhGkqp/gs5m5ffPzhJvBrCPvCKvGiD1pgqNQu54NngTuaa8
jVtEZFa8yVy4RoxIWyLPbiqBYkpOVtR2SD1mKc9tVCKCYyaDvTbGbV4i5COhsFtI6DN4SOwU6Vtp
plvVcVdYDuY2NvQA9pQhJgmtC7dwoXdZ3nVJfPJT2CS70jX2ToBgT5REw02NVs/b8s6YtUfUDRCT
5wlUHZdL1+oOqjN5nJwCZnQgM3PT+p8oVC1bUeZuJ4AG/zUz/YwzNzq1aWhOD7VC2FkPXWJubC95
iiN/n+rWvQ+di+xHu5T0kG+Nd1quHtvU2bd6+9Wow8+1Gj81Qb7PNfPRLOx3K79tckVCBEvnDt3a
k8KDcpXtnVJkqjwgrEnW97sJuS6RK52vTZChhhTB+dFGerQp0HW5SZXwwayKm9wb2pXdN7sQZ79C
uMsU2R3VHBG5E9z7G+vDKGeocaORrb//p+GyvadGWFZdOKw+13OuFUYM/3H4KEnpDYIpN5rPpR2m
SPh2/pPZ66+lNTwj5PHeHNYClfmB/te+iLhDqhruFg/7Tv+m9a+etpHLrfoPGbSpsMYtZ01nSXTd
QZYURa1HKaMstlr9lNLPLAeH5bmcc0vnRgTnXeleEctxkJ5a41ta30rt91Fdca1zFzaUC1A68fa+
rrMW1eBYnmcmJzSm9nLxMCD9Lpv9rRTfFaW5Mp45qCJQ0j/WhGsVJrVeLxBpO1n+F0o7tEv5W5Lk
m1aj2xxRVg9d9jy50/VHmmtXfMScizi3LXi+vNBzOVGxHTbGJtHfWsffRkaAKm6ElNJ7anMrl8pc
Au9itMKRs8gByH5pJ6gKRocece9cflP6FMXsF3tqES/2io4UGArcf79tYFR1JmohmfZkIaxoy8yz
4rEmZ0NTh63dDfFXpVmD6s5tHBL+7BkyNxNjx6XH7XKrymFzJkIay7fRcO6TVLmrZYT5vN46Bu4a
lmJ275wbFG6SKkaMq9OmB3h5CIpNhIYP2rr2TRBBhrpp1ZfYvK3X8KDTKETfPV3VU7mTfnixAK2Z
Y9PBIwDYGi20m0zdL6/U7OfBGkzXE9o2IiLdiXWvUk3aijLYwJL8sahulw3MeZAJmfk790WyX1il
2KydegzANLbGa5sdperVDVciirkx/PaCEDoqJEgmf3x29dZZ3Ye2FgExTe+T9qMVrESwc+eWQGW6
S2h+vaLZdvtARc6NIaSQiWW2gRKL9ALskG6H8aSV7T4Zk9flWfvdwiEu+7lNwU+FMaxzRQBsNvXq
A2poW1h4brxM3jVVtI+g4PXIcjdJvKPD6ZAV/sE1gx0pYRLBvHXs9FTEKJfzN7vOHpLaf4CC5Jga
aG6jFIgK249Qj/aB2twjZLiVkmJnN/Uxq5x7zbWOhW7u5WRNtmN2JyAtZ5i8rOmLEZYJlPYI3+7U
Utgem2xvZSggH5enbXYnkF3l2YJHoBHvcicQwYaGHeR09zY7MjySuXJaZl0Ahcb/GBBLpyqdV14L
RPdkGvbG0I4DBLRGHR9M6SW29lX1UqNoDbmZbK/N3uwmPLMsPDc1FT0+1QaB3Ej7eiw2pfXO6095
dXIzJNDWWEdXJlLsMErczlQ9FRR6UrdvtT/s2ihae/LMpljOJ1O4D80eYKKTUMx0zeg2rcxNWxob
RAM3QaAfTTj1inT8BPzhva4WB+SKX2KDTiND2/o93IGd+eF/2jya4KnaiHoR8py02AawVtbUlcaV
+3j2BJyt4fT3M0eV9ciMWiOHWqk6dLZux/pVWwN3r+0T4ZSZtRSoVsPKhVm7dfV3A0R1XnwcovYQ
Zd8VZyWmWdsowk1fRbWRWy4HQmruNWQyw2IlETdXCnR4qTq069PSdMVt7oXQ+o4Oy4LGMDvkkxu+
I5kgu0+98pK2T7bxKo3Vpojet/nHJEZ8MNvrlbvVtRodwpss/qRk3xDeS4uV0rIyzeSViz77YYKz
CQYr8VBxCWDmfWqzcGcDmffKkzwc1WrY5Rqg9uzUqN/G/Iecfm2Lg+/+QpoybT8v79v/zzn6zwxB
6Hi5rej8T5UgxuvFo7ItJPOpB963CZT0YBCXjLW8qeDq8fRyJ/U1eoLVVufnwjt9q7jyHbxOP5Z/
0OzE2JqCIB+35lVSqR2qMcwHGomrodlo9ZFWg9tOcneVsXLxz56nM0PTWTg7T2PX6KPS05Cjq8Nd
Sl26Ssv7ZqhXvP7ckQIrSQc5JGRwIAjHtg8l1/dj7v/BMLZ01lVmt80Nb2OGIZSW3k2MlvDyDM7u
rXOTwikeB98rxxJvH1ctIlEHx/7Sk4eunZcokLe9TJ9GhBJ09akPDnQLbVWp35vdU4XaJ0X1tV8z
bSBxp1sAQqBWBmd1haJQHEmL86knKR0/DvlNj+Rs0t02+bOBEGebf9XrT310Wp6COcdyblOYAVP1
Y6WdHIvhBLf5xh/922UDs6t6NijBc6VZ5SpjxKCMLt/T7rVN88+OKW3Gqt4p+lvj3Szbm3uuEEKi
r6hRTLxiKK1Ro+2tgV1U5sFNW/S7zjUo0HSP5tQ2Eqkrw5ufv/+aEyMVTW3DRlfZQXCN5WDL25Xh
zJ09JF9tzjdoIfhBLs9eGsH4b8k4HRV8r9HeGHQBB+lhec7mz8GZFSFEYC/rTQOu4ZS3VD+GV928
T5PoBgaavnxL21c9fHbVh1BTNlb+LofD1q1e+/qQJCuB5exmOfsd02yfeRq4MFTJrfkd7fiQfEBR
uq02srYv7QfTWhvz2swK7qZqZLULQ2z5/lcpfmmNH/jPIPgUDfnGCT8Uxqkebszwi13ctFaOZvrE
NLPy5JkNdC3wewDEYdMlvXQ54LFORymDHOmkpS9y/V5GADesb0Nk7qES3jpusEEpZGOaL+HauZwD
tvConxqdAJRoEM5cmrbHfAwgsqMBKe6Kfa0r9mvdDl9CI082tNb/NM0i3su+4h4Msw4BSoe/gkEt
35og/Yb281oSZXbp2eVUFWjVBetw+XOsrodWcWpaK/VyX3jyyQ/sncQrLCijQ1xGu6Zde/3NkGgr
TMEfm8LhwguXTm7RoAd88wmg076NVDSxy70tDwepbnd6Ej5XSfW1D91bOQt2uMpdXgcPrabulo/g
2vCF1TDtVk276SWgD9YGcu1tYB4jq9ygL7jv7Fs5/7hsb3b3nw1dOGmK1KZSq+Im5Qq/T3+5afu/
Biv+umxmbVjCIUMFvpPRdcY9lrep5uzi5kNe48HcYuvJFNrYa8sGp2jw6g49G5dwnxlpUcPsjz8O
vPTNLdIfSd8ffcSg0wHSXz3Xt03a7imc3P6DXZLgska3L+GLsH1tFMxjBE3IH/nNoxJXD6mcf0bg
YJ/E0b0spccApXSr/Yd+RYcnvqqRW0IGRERVZRa4SyWlv1h1ottgzI4FmL0arExuGCszO7tjzkxN
S33mmzNfyVzd57Bo8bBvFelVGZtdGyYrYKNpga4WkG4WCx0nODfEOlLS14FeyJiJ0npTBfcqUIpk
X66hfGbv7TMzwj5Jh0bNJQczqlt/jST9V5hZKyOZ3YpnJqZI5XzCNM9NuhGPBtXio6/5D2rexBtp
MFoAdjQIxuXHMRr2GTLlK0s1NzgM09ykwmIF6u7Ssge7Z9tVyAQZJYrnsGm7xUpYMmfBQcQcEjYw
S1egpS5vQqXVAfxa6bF+ysP/8fOCd3JKKSQ5weel5MsQfHXXQD2zP38i2wSHwWNDLI7WncTPH4GU
0wj+FCAZyhFaiS/mjgu1/v+aEIZAX1usNQoAb93eBcY2abf+2izNbbBzE1fLnNVBYzREbbV778Dq
ZeXtxqXelgzNVtGjn1yjz5JXbpdd3dwJdSiIUYSFahGKv8vdlXmI6qb+SD4pICs31ntNaz7osfcE
uHllEq9NkSsHE0f3BJAy/n9pKkWrA+LoJDyxBcE9Bl8KIpHKtV6yzDZ3y8OaicWmxDxhtqbBI6uK
VXspSEYnnLSU4NvejuMP4A+bcQg3UnZTdR9lJecYkesxg30orb1EZwdKzxhysvDAXeF7raYeVd3N
EVYyO/pHwTFv5S7XbojQSmVjwmezZvF6fzJaivUOiXYwl2LtqO/AS+cqj/qik95DCr0hU02iZyV1
MDuuiSPdtoCu0slzuYBuN7oFkhGQnQ1Otm2Mch8r+l3cOA/qsEasdn0cGNGZLeHEmaY0OkbJXRhZ
Idz40n2UqLt2cA556e6CJNnLNUrNSbvS5jk7RO7eacegWSRumzEycxOmBxokG31Xpj39ql63cYL6
LirQ71vepHOrhl6aaQADJvsuVqNHt8+NLIU3R81/OAMoTk66Ja3EMtfeEcok0g+/SRDlq94UtXSV
wq9ILBnD2JPUKii8FWt8UHNGUO2d6Cgh0KWMcLkzLLUZOr0mYMrsNzotNkayxjkwN1fnFoSApeuM
yLUmrpIRWpw0o3pP9Be42v7vlwSJMsC7JvzDVxJsnurSDtFQORzdu0I6puam71Y87qxrOrcx7cGz
UAJyLk8ua6LaIQs3vYPExIekHHZmeOM23aZTX9z6aeirjaK/Wx7cNEeX0RgRxNnghFWC1lGJR41n
SaiV+zzRN7782afhNB8jypgtBARr+2J+1f5Mp7BqUq14ZWtgMQ+Md02CMmkb70Io0lZO0kzO43Jo
wjXmWxU47wFDSXJTeO/kMN062a2i/vL9b2Uc7Yr4vtM/0KG40bW7BEpuvWm3WnO0/LflOZ5zIGdz
LOJYMiThkEGjXGHJpb+RO+NVTZu7qIwPTaEel22trKcjXKhB4dkOtXWy/M6TMjyQ3nfkaOOS8zTH
z9Za++vavnXUy30bVK2nZwbPv9F5joKfslrSUMSGzb83KIhN6rNBOmH7vytrHXyrpoWbJ0DeRFW7
aVaLnZx9BCsd5D8759Ta3OjuZ218RHljY3bx/+YORLiEQqtQ5EsM2an3SfuSK8e+eVlexOnQLRxK
sduuCP5zKImKPkS6evRK/zb0lU3fxLvGklZOimBuQvlCgAiDEbA2mozFOyfwy9EYEid9ycPnXPqu
594OafJtE8BQX67YEu7wK1vC6S97Vwtk2U1fhv5z6v1yuBicItgqbrqNk8equleMv7u+f1u0Eagl
7iIThkjt5RbVm6iNiqBPXxSaVwP6V580czOu5faFczdZ0dHWmPg2HZgaxDioUfJyMAIpfcGXAGrt
g331aXBuY/W26H4s7w4xsXdlSxiRVxsxLzdsZeT14qTYNOOLTitLaP0c6dptpHzn6/dp98Nx3vro
kHBvLP+CycDZ/vy/HzBlrHl/0g0qC7eV52aJ08BS8JLcWfK+S2+XPy/4y6vPC3eSo+VVqQ1R9iLn
D+CD5PBG8u5yc6UwItxDV1aEnWjz8LVtmEdeiuTOg51XPzb6178eCHh2Nh+iBVP4INxAcV80fmF0
6cu3OPvSeuUmdcqNt1s2IoKRp4GgCscTnSIMP1nEVIeeMeiVxpGKvlqbn60FcPtkx3cIfTfSnd48
9cN2VSd0xmWc2xSbJl1z1JI2tdMXy2v2g/0xyp29p+rbOHtznZUc+sxCXdgSrrTQddRR83FPdhFv
4IPd6AA1leHT8jTOjmjqQKZPFn09Q9gO6Wjp1OA5VKrzoUp2Y7eTWocHjbq1x2/Lpn4XOoXzAwAN
DSNaw3G74ouiClOrk2tGhCqydR+/RAftYP4y6l28fVfo7wzN3bfNe9+g4jtAouVten0fxM9O9ojY
RUDDjPccD89hfyzWcKpXJxseCx7jFGcpO0//XDrLHjJkSfId9dVoq0+l+l5LzV/Lg1+zMP39LNKd
6Jb/z4KWvaTO6X/8+rSXzr7elqgJ+CG/v1TqfRftJGdNIfnKOQkzNP39zELpmgrtdViwYKbONl4A
Wcr9mkqUGLuyCPwDBm8SSSTfLGoFtErhmWEVaxThXJv+9/RWddu92Wq3adN9l1TnUHnVi9rHX5Sw
OfRG8eb43ckL4xvTrv1dm9AA6Lpr+ajrtZuYQeSpnkWLyIyot9uDmsj9t8b5aJrvw5V86trnhSOo
j1EddSqfL829mRzWClAzn4dWlfmcRBggoxL8SBEFueb3hvtqjrdNfxP2K4Hh/PfJ0cOOT1ZWTLgE
aem1rqS4r4G1oevS/ttL14KUBSIJLhTAz2AoLzeemhZKbsmV9VpWj+V95q942blfDwcx3dtsPcJA
4eREuhZ6ytC7r413NxzK/u/XlhQUPo+8InkN8SpU8szIQyn23kwto9SYbf764IMHozxDFxl0ATQY
X86O5utVH0uW9BpI3tbL3hV/2fTKrr8wcNWh3ZjKkJa29OoNm9C7SbOVMPXqluP7gG+BdCqglK+U
Z3qPjhOtzrw3p7kZNJrMN8MaVeTcElMsIBkIbfbUxXM5R7mchwCKKum18n44j+rqy/7aNZqIUIC2
ncLtKdV6+X1Dqmtkno0AoONu8A5RsdHGW0f9+416YUU4B4o0lHWpacFbkO7rYVukf3/OLr4vXIE0
1dCP2vL9ujzWwVHq/sfvC6vALye0DfTgbfhg+QfAB8v368wicF2QrpRpcNfpO79chMCw3Xrstfgt
S3equYnveWFJwXbZyFWwxBYlOQn5GfpY13ReVVHGA1Su8ZvcABWx37vpQ0DntHfI1+jvZo4FJ2Jq
zrEATBGXXQ4nCZqclu+mekvsJ96JkUTD/koK++pJCoro3IRwoxeZj56vU1RvkZl5hz6tkoPtDcWj
HIzyyYmat6oygnem3kYb1U2QBlqeyznzvA+gKUSySb9Sn6st0y+jFNxFrHnWFrRatjUlz3jK/x9p
V7bcOI5sv4gR3JdXLpIsu1xl07Kr6gUxtXHfQRLk19/DmjttCmIIIfdEP0yHo5lKIDORSGSeo1r0
c1ob/V6ek/TgpLJx1yHrFrRfbgSFhWL4H/Gc9mUsz7IuKW24a9jXTBJk1Yu1nWW6WFugY+m4fuMB
G3H5fPuMhhmTSrU2ZMprO4cN9Sald7vhzrF7oC7cXV/KLWPBqDLwnAAzh03lpNlxG1F1sNHCggFv
Nbb9xvitCTsQNozfWZBa0Ca+vHnw962clpVtV0YbkvaBDInPit8AnAaGT2Blh+sKbW0OoGYBVQRX
w2PA8lNWyWaZNE1jj2jRGuP6uTWj42hogrGxrTUDQCbQMoFjiLYGbs3aMmGznbZtWDnR8EycWP2S
KVTCIJUkC464LWMA8ijUQW6rYJblXJtITms51SoaDhp4Qi3tq0TUw2h2gDgpIj+3lM+MlMH1FeRb
gJZzG4PGSJ0gcAmIfGIQlT3VJQgtlBIsMqO5iwGUlf+Z1XgXQf7QD29j2n8ZgY48OAGm3g+Fo+8a
aj1f/yVbC736ITzMBG3GNs5n/BC86brm8DRVg1s1b9eFbAWTtRBuiZu+7rI6bWnYUx942tl0NKy9
pGgukcM0PnYi/94yUFya4W9AdgROwKL0ykCTDM+39QSlZBBKtPQpJSJuQZEELj5ZJRkUvShp2DYK
UBsMI3MZEbgZP9/3XyNB6qst7Afoq+D8DD3z8qgbUxd2El557qtZ9RIFmFnfFK086OTQgdQYaK8f
iPzwuX+kLv6yWjxidUVZTnMX5gCGGYe7Un8l41Ge7zLQf2toJWmizr9uH3zV/L+agusGiQFwcTX+
gk9InjpdEtOwzDtfVu6K8VtMvtQELyRBEd8NCd6Jpd9dJdJ1cxtXcpe/r3QFM+mk1FECubH+Wc26
N1KKSsubDgYUaIxG2wuYPOfpcUW7UapJF2q4v5ifinhPRe0Kl6XXJZosi4dR4YXgi4uWxC5R+UdE
CSn6PSrmeKnzZHbAKHtAI6KndH8q64cSfZaGU1w/FqKWk61FBLwPUDN1nAaYAOMWsZCcudHgCxPz
ZRCgip7MRN/nfM1OJ7Th6/g+oFLz0tN7wSVw6wBY/37OzbKhyvJMSRGdJlSuSZpVfoPJaLexFOqh
jy9z43yKQ2mW/61mnKvp8dikuQ3NKnAkzGjQKipB7rGsDZ/pYGNw70FVHHDknPUpkw13LmpYhnlw
zFe7Q4rzlCi/rvvv5Q6BchM3OAtgjGh/5+tCKYVdTKnehcpO0gY/V0f/uoBLJ1oEoOkI48bLIc2Z
2GxFesSaAQLYGyV7VW4xISGIe5sylqIWoHeRrumLkqtYoI85y8Dn24VjuW+yIFf3owj89XI3oAYu
KUg6ca/G7Pa5CCfCiJguQURl+yb15QinYZBlgtxpczdWUjh/KVSmtb0utWGhf021z04RXN+My9Mc
WgBxAqnm35XitOiZhvS5NnBANF/xSofsZc/UymX5Q9EdpubRVkTp0tbWLJkZ2GyweEBJO183PIcU
M4ikunAaa1/SdtZYIFv3rqslEMK/hyuDxropt7owrj/Pxt4Z/E4RJFuXkQbXRRjAQqslY9KIizQE
ff9sSOHvCer4NDBabzBdPfVBw5jUgqi2rc67LC62yMyO87YtkKHQvaXiIWmX2gKvXH7ueXA5V4fb
ljSV2YxufZyeE8X8QO326ByPDNVVqeMCz1PgoBtZwpk8k5uEY8mgRrOK5YujZ4JomUhHuY7cTvGp
DYzU1pXy+4YdmSJwqC23XW0b3w6Ykobhf0gnNeVhyD6rEaaP97QXrKZIinpu5IPRt7NlQAqyPZZ+
i9KHuH3GWfQRK//HLEwuVaipmvROBCmxdHQcX7M9mwr2aSv+rJdr+fsqkDKzAV3uBLOw9Z06up1o
ZkH0fS7+tD2jMyjHoAJ7Y8STZcET7Ob3l8YDoJqjNsBvd1XpmLIf4TljM3tx9TiLJig3BSyzk0Bi
Rp8pz1orpbEmj42G6lH6Fu/S+vX6Fm9+HtC66AsEtASSzvP1b4Ea3Q+j0oHXxNUaTxUEMdHnl7+v
tlfHs6c9M3xeVqUAlci+2F3//ZuOgC4ZvHTjtLy4kCdE1aZBIW1ogVq7nF9b1J5QbQh6gLdcl7QZ
wJYCOu7iuIrz53Fvy6AemXEeK2MayGa0U8wqd1uVFS7tS9we58N1gRtXuqVgCLWW0StkZFzIzGiK
crept+GQG3fANPPSafAjZ69Zx8z6NBZY0UFyha2Vm0u6UHUAPgNXkb9Pv6s9s/qERECJQsUma8Hm
id6y4bEsvtnG3XX9tg6d5WkQRVhA9F08xUVjmkxmWaBomeGmr5MgydS7jOkCMVsmCCJm9LYsjQUX
b2aSbfRSaWk0NK3Z8Yx53OfJfCOHNe6kSHBWQrh4XOvSQKVcp2GDomCv7iYTOD7Nt2pAY68g9di4
wJ3L4l3WaoD3mVqQVX6JycvY5Rj8200A75fkULYeUP6h+PccSEbz0lQsOOC213PBD1sqehdvhOqA
t9UBb9OhIccg3Og/6UQ0xr4lAuzCKjqldR2pIxe0ta5SMq0r+hBlPRdUDqK+8i0LX39/+fvKwkFD
SPROx/fReuvl5uxKzaPVB6W2v93C0YuGSwISYHRfczuVN5bdq2BCCYEFfZjTyCtm3Er7cXddzKY6
Bi4hy6Mnery5ihkGMm0jlUqoY6qgRN05k6eqmEsSvT5vZKSIQ8sIF8469F5z6gwj06IolllY6ejF
pGMwK3djc2clj+iZbEQ56YYRACkI90MUqkFR4XDRT0rZmNYFnUIz+kW9tvzPzYuGIQoAmoExCNfR
i4MvBdibEVsMgdsfxt1c3NF5j3B6XcrfshuX9kIMSi4qhmB1zImcm1oh91YuDTPWDGSKWnRKayDv
Aqcie9KtR0CwG1XsoevOrVPLq6bKL1vZ0yPf7B5N3dda0Qv8hqkA91BfquXIWIDIdf5zKl2uAPqX
TGFf7Ks5yEa0WBzT79eV3ty5lRDeHjN9UDBSOSFAFe6pQhv29e9vHBxnSnBrmgwouxhROYWA0Bgj
MJm5Wi7wXNE6caY+1ehQHLQCKqQ/MeJtP4CUMBHyTYsWavn7Kg6lTJrmxsRuxN2BoV7bPV1fKJEW
XBzVKVMiauZYqP4YVz4ZPs3OgyPihhBJWf6+0sIEIZ+1IKKGiXFvxpJnDIVbOEdd9PayvVrwVqQM
BmCjOG0qdSCTHFdT2IHUwfLU2xvH0J6gv3+f0wM9DUpijzArZd4x7ZDmgqvCttm+f39JMFfrRHK7
QNNBO4XRHBAFTKtuXe+ub/imCAP9IwC8RBOPxS2RBqDRPO4JC83J1epgBKCgiGFpcxdWIrhVarSW
FV0RTWHRPgL8ZG6er6sg+j63SnGrZUY8QgUHU0ODD7+7/v2tJUIfK+ZF0NB6SdQqM7wVDlSdQ8N8
TuWfEwZE0lTQ37H8Rj7oLwgpaGLAKYlGqvOdniaDlcBokUM0tbqSGkYYIkjTg2Udk4EJtnxrvUC5
gdMFKTs04iKV0tVxUY0UYI7jfQc09G4Q0dJt3UNwQbTQ9oRHSAvzUOfqtPLMAOJoKCEGJfYTvLzM
FBlYZ5qXWslnK533ktr96BPjOKeihrqtnAN6AT8ImLWYXeMsmoIkOGrQ3RA63dKlbadHNTrm+s4h
gUoE58rWUoLbAZkh0KWQ23KyimScZlRc1bDXAa6HXsU29a8b37LxvGGsJXCG0c10IABzUMNx9KPH
dMf+gOTvuogt+8abvmXgYQz413xeM05lMZuVroQYsreIV2aHNBJcTLfWCUOZqEtj0gKpILdOFiE6
m414DitVckFDAXoPgRKbEmDLeO5e0Kl5i5NSqY7noppDaidujHnaX7cvEl6fDBQOkAZBi3OLnpRc
o7qM3BKIy4FSfCKpFEjDB5ZpLWRRchXvE7JUqWk9hTNxieaqN+J1LndOvN69K8FtA82nOW0cKKFF
ewokKMO/vkhbxrr+Pmes+YSpwbTEeeXgeqTUzDXUJ2oUQa0JwuXWbuOJALV6XCoWxrHzhQL3PGnG
bJjCLJ2DVO3g2berguIc+gYx6472ab6SghyLWaM2jihDZTulkj9pANrImRGgNUVwPd66nmNCZ8F2
UnB/vSifFEWs5YbWjCEjXenLDlNAADbqrl7aclCqBajgBrXDRGxLd41eO099x5oX1SylA0M93JsG
mQ2CyLaxlWe/idvKyZDRC0Pxm5oy8Wjxa5CeG/XRlgV3qq2T4kwOd3gnDPChstKOoVaULsue5PQU
JYnL6i+N/TRIwUhPuimCU7mcHgHGA27ZKMLaeFS+eFM2FNRe2ywawkzTXQsALmoLqDvfaoKa7a0o
d2ewEcnliz5/abVasLQbZz14cxFGQH6EV3seokhy8tGRbKsPFec/qZK56Lor7aCs7okheKTZ3ERM
duBpFnkF0otzN+lYRjDtUA7hrP7J7c5demJqIPGk9c39dAu/KSAnlpdHEAFw532ad3NvKP0Qju1O
KoC3FlwPLBtHFBpscTwBiQblVF4RS2sku2JsDPsWGBCavp+V1ms10XP2lhgD1oDsAeWXi9RB1qai
avSGhUnhF8mh058VLbxdk7UIzq/aNskwPQQRDFwTsicpR+Fko0gLzqW0VJ06NkOEJu2m5H4ZoBaZ
8Eb8RRkEUXEp+IIantvvuJiryYGUUN+nsm9Ltx/m68//DRqrczBWrbKWNXx+fLX1RypCB9xcoPdf
//chcPV53aQFI4ihOMsBenFfWl45Ck7yLc9bLdDfALQSAcrDAQOf2IPotaXuXLl975aigRnBLvBe
MQNnzeniloW95QP0DUHr93VjFQlY/r7SIlHibrAWf9DZd+lHXv75wOeXpnmU7NDfw//+mNa63VXw
aql08x6jnEQ0dr+pwEoCp4CqAyumKyEBo+DqnZYFH1FguWfgirMUHc/Xp5hUvZzjbgzrufHkpPBE
b1VbRwU6Yf8nwOL8rLHzwdYJTkfbeszB6Y3ul2gugMTqVragIfzvanM3DaAq4WBE4wCmnfiacMXS
2ZmBvBHmbQj+sWi409KTU+8H9YFaWkDVfZQ0mJEORgzfptbr9aXcuLUtCRCCL1A60KTHaVpHWlm1
atKEaj65ztC4Y957S5iMY7eOUDUQ7d3G0qKiiQhmo+8H0O9clDSnlOIPTh0qBaghyUGPP0ktc9sm
Boq0aFB6+fXc2p4JW7RfOVJjayQChWMd6rjXV+Vx6HdS9xTlv7L4ZGWaazJNEEK31nOtHreeOVKc
Pk5IHZIy/9pRBKBY3dFuOmq6CQ7JyVXnUXC0bTgb6kdLN78F2tcLWKOkA90qk5U6LFV3+lUJvr4R
Uc++zvmaNkjAj7Dw9eFzzl4n607J9k55um6FWz0gZ1K0843qxoXvR4OUaTqMGbAxk7cuSvze+QM2
kdgBKjzbk+7Y6Tcygy9XszPBXKQyWmYXJoPgGrPsKPV94Eg9+/5yJq4sUOq6ppgxTBei6YAWbiR6
6Vn+e97CbczFoAkQmRP4PM+/T+JioHhVr0LD/pY0D6p9bLMf1zdny74WFq2lcQKTMTwobU4HK9Hi
vA7zB2n2DSbwGNHnuTulbKUYUpqKOpQndxi+DqAE/sDvNzDSgEcdzIeYi4WvtqAfwWQtSVoVTvqj
A+j91hQI2AppALV1kDuhCIK78bmAcuo0YMzgGT6pqnuWpDsKdN3MAIR7ZwdqPQou4VseufQaOGCs
RD8IH0FRmy4pjTGnMdjPUkW8ogJOhxxagrvFhmUZaAUEkCx6GzDhwllWnkh1VHdlEyZ/ACbQ/cRo
1/V92QiVmPrGQWACkAZYR5zPo8I2S3TOmzBPs8xtJf1YjVmQ9v1udBS/rSkGsG4Gk0CHxlom5+6g
MnQcYhdN2BS/iST5cfSB0uSZBG7ZCsUipTpCq3oirl3sMls0M7hhbmcSOHsuRrvq0wY6ZG3nxsmu
H1y53WNgwDLfru/QlgmgurpMBOG4viDQ62zJYiOJmtBgoU0/NSB7NfbXRWwVIoyVDB7cgUlDM6YA
qwvb7o52sWdIpxycSo75RSefi+FL2nwxVNEpvRFzgEKDWzPIYQA5yVeZ5Gows9lSkRfYPrH3GvWv
ayX4Pt90mlAVAa3F93P7kw66Ifb7+vc3QsD69/PAS+C1aRUz0uswpssDlWr7WfaAxfp3UtTzuBbF
QzVGiQYphdfFd7rqExBsmIJiiWituDCQqVKT9zZ0GQb6tdGqB1Knh+uKiEQsf1+dAHi9bf67XHUc
dHgepoIjTLQdnM8nktnplYaFmju8GwVSc4wASS/yRpEWnN8TQqjcyJBiRfsC7AG1/+9WaYk7q1Xq
q16Vy2hJhXD1xIRh1D8wnGSv16VsRq9313O4lLzt6tkcCmiRNd4gP6gYopd3aQpIOFFk2YxeK0lc
Kl6hn0TTCjihg9ehJEr345znrq1QX9USPchsUgdzpu6JnN3ZUu+qTveWJ/KhkaqHcYhUb4itb9eV
v24oF6QfaaUAJ6PEEldFEJce7R6ybxh/vC5kq8q6ig7gVj3fyLkpEjnP4FGkVxTQIki5S2qQK2Vd
Mrpxnc8u0r3nDJsdJPHcunZiM7d3DDChYBZZsA3bVoskWwfiF2YjOKtSYtNpxgb3PdKCy2Ynifqr
t+7P0PZdAGdQTl0rM3L4OgSo4LOV0SDRpb0NWIymUwKQKRwk3dkNzDiO0FKNnR1qmPu2kZ+ur/r2
1r7/DM7aZjmb8ZqMc6zqH6whBp6h5qKjGRdoS7C/2x70jyS+X76MwaIEZFJEG/11ju8r+UsJhrPo
Xjihte1A74I4O3Is0vb9gJUdVB/4Cl3iwimur9r28f++eyZ3xmQkG0tS4obeVBNaIE5m9dgUj4n8
Sa8fWnk/Rj+meAquCxXpxR0HkWrTGgUenP7Og9Y9FjYu5x86Ot+XbvkJq1hq0cZU20WEpCmB0vZP
hhndTVW3a0ch9cSyRNwVcO0A/P1mjia0SjQGjun4kaq/Cv1kWa8jaV2ZAu+u/jmoJ2f6nht7QMkI
TFFg9Cbn3FYXDfmgwUI6Zd/RneycShJk/e4D+2WgXxIAcKjK8U0aUq7Vc0ln7JfVeckTbgie4Ohb
nPNiCVcSOD1sYqhpEeGoMNo7pz/olWfUL5m0a+IgUu6nTvDyuBkTV+K4kKUNrdOb1ogz0HTBD4Kq
2/UFE32fi0V1nkV1YmLBmmz/Bt6R618XLBZfD0DzRSZPChYrVnwUtVqQI/xeqEWqh8j7SKcH+iP+
2XuNi0G5lQwK6DSxM2qMWbTIjQVxezMYrARwAagBgnRn9hM8FQipEVqlPzMRtbBgO/gehiwfWJyC
ISCsQDz4PKRMsN3bKuioIAI6BDj9XAZdq0XKJgfnvdYeyDC4vb2PZlFv0bYS70KWv68imsEqR8vp
kuO2B3ABjMZHcnSgUP9PCS5iDkrR9WWF70/Gzkjuig8MacKQ3r+/hLLV7+8wbYgzGoukdE+ZdLTi
b2q0t4ob2QKXeuKZGC6SWA7eCuxsWaYoSI098JsjUWfw8onLYGUhEKJpCA3CnMUSvKMBAgQle5sF
0vgnK/dGinkg63uFtP26q2/GdzA8/08UZ1kDXmaT0UABIEoPk/5Gh689hvU7EbfFtgG/i+Fsq7SU
eLQKZDRd9NWsPMm8zzLBGSJaNM681L5Ms9JEGjrSh8YO0Nrv6vGRdLZnOh+KKO/acJY2NSUgt/5W
TRw3b/Bs4wlhnTb3xQQ6vA66JTz7c1ZWjLXEcL1BgG8yP9Ie7PJT1XwyewGGypbPY+AB3CnoMFAu
BnLAoVSBmoMh+MYBQOxk0b5vZn9rAZwpW87s5CnBQdi3D1nxo6/2uQU+n+GZWk9G9xMMN351I8L+
Xw9dy+RsutE1lSX2UIemsStLl2Q71QqK9u2652zZ21oKZ9J45YkzpYdmqvTWTPu0QE/3LlH8WYQS
sWUKa0GcYRfUTNsu73Brd0hY0PHYNO0uV2LdzcpJkNUueQkfedayOMu2rN4oKgqljMqNM49kx5kF
Kkjx5C+2erq+gCK9OBNXWIRmigF6Kao/JWhgPszsU8Y+UORea8RlYmUvd9qUw8IxmmXVvjahiCq4
4mwrApDmZToXME5cMqY0MnMyGydCb5oPRl0/K/a4T5BZAlvqA91jho7Bn/+Xxdcdq55ETFmypfYu
OsjoaE7dSfD6sB0T3kVwCZkEDBm16FHCsIu9Qh9t/QN5wFoFLiT0UZKDJmUpkQDkR27+07WRYENE
GnABYGaU9cA3Rx0tBN2r8u263Yq+zjl+jy4pdD4gnyyqvdkF5UeO5PX6cP7eF1EWmdFiTvJB6l/N
7Etb/0hiQVfC8pVLT3/fZc7TjdjsU9WU6zCqvhTZq5w8S0Pw7xaKc3Aw8VpoWYXrsWkXaZ7oVZwn
2P3/OP+uAufahkyywSHY5j4D/UKa+FH2GqPFsazvpeKLzoodOnZd2/qhs+Ogfoqd35q2KwzRFVlk
D5z7Vx3gL6wILtmjo4JGO7kNr6/j9fiCprDzxDaq616LlguMqjwx/ZAUOxZ/VtLX61Kuq4F+9XMp
BOnZXBWQouGmpx206QOvAO9mjUmM8+8rZjLmbY07ktpgMOIuF3VKbhq0hs5i9DGC4o6f/sekkmmD
DhfXPNAoABjOtVn7g9QilpjNZVqJ4dSoEkWdTA2nVtd+aZM3AnT+D+zDSgAXvMCZmTZAAEEeW+Os
or/N6uu/E8DFr9mmIx0YNCiYr8xAdRdE301zBfSZ7KDHG+PRXPwalBTNUAB8Qf+Pl7Zubu4VKchF
hB0iKcvfV7c9VbJR6+6WgxBjCUwJRuNbhZQ/t0QviSJBXBRzhjIZYoLliiKQG0UvevkyALVzGl8/
sC1IH3TQZ+AffsZ2GmlmzSnC/iyhj1iH/aJ96rqITRf5RwSaJc7XrMrkPCEzYr7soLTjzuStFRXr
N91jJYKLIoU1ECAvwsuNnzPAGH5fV0D0dc75iCXZjE244tPoGa1ymSDQij7PuV4rtXqjltgCydqX
GjDSBeu/aUqrxeE8j1BNbRMLNluae3tXfXsCM9L1BRLtMOd7UT0Ujbk8Sxu5N6WPeM2tRKfR9iIB
zAus2eju44uD8kTRQmRACbxMZ6OXCR8MNnWAA9iOjrZ0xPJzK22QgIIEtUGdqEhdUK2AdOc+MR/H
WNkpieNqyeAr1bNFf8zGMSMPNeb6UucBvY8fWcvV7+DOdW2kDWjea/wO8mWiOxMMLCKD2FpLG0Ci
CwI+OIz5M7dMCS2NYSzQ6KMcnLz09U7gMVuLuZbAeUxF5oI5oEIOZ+1PVD3qzZ0GcIobjc5G0Q2A
Gyo4WBfiH85tjJyo4zB11SmrpeQQV5F5j2qPdVdPpiM4W5Rl88/S1r+yDAd1MXTvXrRCsgwQZ3k1
V6eiU700xVAP84Bb4vfFoe8e+lxzKynzuqn2Kpo9g9YiyeuDkpQPegY+Rkv1uiRDd7osWIKLYgB+
lomsA91F2gIwwS1Bm/fzJNVDc4o6y9VMGkjpS4XGXiX9TW3BjfYiinCyuCiSD63dWAVrTrb9FjuZ
m2sVuEJVN5lFvLAXxsNJWv6+OmMn2cyaBm+7JzMiwRSnLkw1GIVDQ5uLZ2N4DvdhdCDyMw8I6YXR
V01zSvVfUt14hfI5iSJ3miW/rET8NhcuB50wjg0zNfH/LpqxG4ukCXCK6hPguV8NmtwPWSwwUpEI
zucAWWzqEh5/ToRWPzLJPvSECOo0GyIA+mIAHd/QMCP792q02hl9GhpDKsr6RDPZq9/sshPosGFk
ZwKWv68E4MFBVaS0qk9qStxsPCJq7NjoBIbozL3sZQBYyloVLr+K8OiAyZ0MGzJ/NpQYyKfUBd6I
m7edD4Jq0EjsUkp9LY/3vZO6WXvrUx1ATWxw1BjANcE//IRVY1TWUMVjddLmEszfbtbLgpvPhn0v
De9gaUUtHyzIXHCwiloxpjauT4yR/ZCqzAXPqTuAt8YtOoO4VZcJJG6YxzLsruioE6HTgwf6tiU7
ilMCiaWk4oT+wUTZ95YAED9oQK1dho/5UXBrwENMahjVqaffp7gJBkeESLVhgA4grwCLYqOkdkEq
SrOBVhhurk4Grrvyk+sryev1Y2s5v7mjBBIcYEmAaO0Sriw3AMHPKrk6JWCn05vRNZOfpdHd05x5
ymh6ih0wES3UtlbvMrnQkDGq5Rj8wlHJMPypP1P5JVFKz2D767ptylmQJ2BxFlKp5e8r9y2Gugey
Qg+jRuvTyOY2iFK0xo21NXgFwCwFx9/GQeFgunbpVsbcJ+ZczsXFXZ/nQA7MTvPY4LklD0Z0JDXy
zQCFAA1DzglfBRanjIfQczFSn5USeKvThctq8ivRkOKWUa8/z22OGsVzD5D+9FTnbfm5NfT6aJnC
8t7lWv1tuga1zNLMf4EQ1U6FKqHbPz7RMd5JcRmAASVoFREq6mWihHFRE3O4OnD+gVzHbUmrsQrk
P4yeMP/lp9phyr5b8dEw7mVnV+Y/rpvb5cotlNBotl2gLwBLwcXwziz62YyQAU5T5PXoub6ZIcRe
2LwVGXURG93kfKv6YFV9P85SjT4XfWeMr1X+kOrAGpq/W+Ot5V1OFOc6bExq2oJA+1SYrlO4jWie
Y2OtQG8NxhxApuPBjc+WIy0Hnhq6YU9pQUbXlszc7dry5uMbVgNIFYRmGwkCDw8Gs0onKtP+BO4c
ud6ZLebZPVsEf7ehCsYUlqwXk73IargbUofWQiUZ5/hEyKg+tqwsAsNOakGl+lKKhVISmrmR7AAw
gO+GM3AJm1vSkJeopYYPToW20/1b7fdcBBdYbDmWRgVgPS9G/FywsDv8u89zgYVI2dRQ4Di+1H+t
Ns9unnHC/RHjIs7ygru8GHPOrpdGMTDa2C9kaILpMer04GYNzgRwTmFqQCZto9Z+mW2Yqw0KQcFD
9OWBda4BF0Fa8F3quG3YL6zqfHTruD+dAnnSfDOMLnI98JQbBhhkFJCicyWwJBvlqazt4lRO91MZ
Z642od6t3m6z52I4g5rYWE2KZhUndd/EzNdlESDIpVOgSw5jOyiw4sKJSsn5UahNqjy3o5OdMPzr
2odBHm8+0hcBSyUSHo5Ej99xg5BM66XsZOSfMbSVKt+TPrxuVJd7jvMCkNpArlyGNPjjvOyUqsjs
IcNeUIy/epXu0TionUwQDDfW6kwO536pQvIJbDTZiRiOW/8nSUWIoyIB3GbYmdXV3QQBNcM9meme
ktz6JgsoSR01j4W5SkM6zO1GFjXapAzm+AIkMVyVfXsWYYldpCWQYMjLrPhyYFzQEBW2UzE7H9mL
3vs08iMrGFtBUnqxTOcieN/DTSstzRQiFDzMfXZE4AMX5sR9nvO5lBIrskd8nijH/g9JMQlQH6ub
ZygWKYiwyESBcXxBrJcbWWGC2IK9JEdJBoEsputv9AoIWK6heCtDpLqYymPy3HWJNg8v09Ng3g3k
RKa3XkTPeDmOi5MCIQpzpcvI58V8VAnxxLRHFQAEODFG474YGg+UtV/mngYm8I0liez0Sf9TYVRL
lkQH7uXb7V/5BuplwB1ZcKXO41fZzFFqN4UKtI7crQ3F17RDPk0envC8UT/W8adhekhoBGbePQEm
J0sOJn3uRXH60maWZcBqG3+ZEfiLS97EuACmgxpaVeRRQDp3ce5bmLcr2a05wKKwggsnmHqx3HyL
aIOZBDluJjU03uThIBu3VjG4zy++t7rwzaMCHowan9dGFqCtPqYiJsBtk4G9AB1KRrmXb0kzGqmz
7caABiMueGPlVhjjJkmgO5hNCNAqXJu7crTcWjgPcRmbsHYryctdZ6UcmcdMy2ddDTv52M6fxuje
Tp6ue91lbIII3JOhngoUHF45DFs2fRWraph07mB52exf//6GoakyXBqnHZ6+cY89VwGgJSSqkbLj
USOgzSG/7xowHwgOuo11Ak4zaptQYQHN45xKJ5IWJ1qph1I73iXS8JBo7FPTzLvrulwUThaEfcxZ
27hbgBuJT/uzNpapIrc6msS+9fqdof2hGIchzudO3eUNGpJk0SDxxu6g50nBnDLcFFNGnGINncvS
KTUjrJLYa9Un1gjqqRvbg1qWilCAeyZeMDgLm1urZQ2JzbCLn8ZhdqvvLVo6a+Pl+spt6IF4uyAd
60BRVHROD0ObLavKJSMcnJ0qeZpAC9HnOS0y1WlQtMXnO/nJQPUlmwVPD1sCQDGOB2qgiQA9lTti
28ZJWpkQIzTbyv1lZaLehw0DXip+MhjTl8cUfp8zhwxt2edmmLFTmxDgNSi+Y92cS4E4QIEJg/cY
E/08eYBTzHinqpgZyuikdyovj37dvMsWsgMYlAzuY2B1nvv6pJaJwsbGCnVl18e+LgJE3tgF1ECw
+rKzUAPw7yWlKo9ajFJeWGAWB8+KQRrcqgCQvjErhCACIdiNcwXM3mlyBgTQUCN+V3pNfvNhdfb9
i0SQ4KDKUU4IZeWe/s4rQXy6dGZwZqH5ZPFj8Mlq3PqXzthZ1FRIOBaJ2zjzo8O6R2v4bomIbS7N
9VzQ8vfVuaS3djwAnZ2EaRRUR4kFIrraLU0WcHcwdavaJeIqU614iJocTSdO6SnpN1M/RYOrdLLg
4Li0KJSiIANXDIBbXED2UAxPK6leRy+z7pXkPtbDmw0K38eLmwpWFuBKcguV10xtup5GLygMZsMh
FYGCbf1+ZFUo4qCKAMfmDNYesUiVlkQv0lg+G5QdMwBLCvJygQzeaEtg5EQdCO1eJszTjvLOsUR2
eykBnem4z9uWAa9GWnxuTk6ROlLpKHZIffReU5G1LtH/7L0DVYL15xdjW1mrpiZljKKIHU5ZMKrM
0wrZ0/pHqlke0RQvuv26B3nIRsChjnz3AnyTRkndDGriAHLZ3pnU2Qni+KX3nX+f08d05rwrawJ9
ZtDl+KT/JN9+3p2L4M/rKS80JYMI1dxJ1K3Vu+t+sfz3/JYssNQLEJlmXpynZGZdNFuZFKozA+UA
8s7qYEeHkTw6JLo5w0WdaCWLq4KwJMtbNkGW3T2jKuyUom6BDfNFB4uKZ3xcHvHsyCUHxBosp5YM
EtqvKeD55fhmbETknH9va2jl3ID3lCMdfCcWJWF3rHQnmLUxuL4dGx5yJmDRcOUhLZoqupZ0JFTS
bB/11hGcMUbht6pvqvRANHt3Xd6GBZ/J4xzelFiemxkUyg35V5z1hyQuDlOe/74uZmtjdPQcKAsx
N/DnOEfpWVO2SQG10vwJ6BumoHS7+XnwkOBeA0u+AIhOCz1Br0BNwJzwrcTwfXnzsx/2Hc1FQF4C
WSmyKs6wxkTpGtMuSdgOaJTaNerNWS0YxUG0iXcMwO5clL4SvZ96s3OMUGv9QfHy3L++/lvbjJvS
UnAG1v1FnXOo0HcQ1aYe5lH5mOn5g6r1+6hxbn30X65kKzG8g8dtNfa4HgJnx5d/yqKhxMVKuFh1
9nmuyGkAZBwIh44eloBkbJLMm63UiwwcVCIAwc31AmIAopWNB1L+sY8CLSqt0tTATOL8Q86cTx0G
g2ia7v+PtOtajltXtl/EKubwSnKSJEsejmzJfmE5MoEBBPPX3wWdumcPQdawZh8/+GVKaCI1Oqxe
fXtb1s4tcn1wuuHJApUhKPeualoLXNfmRekaj5X7nlj/ZuMdRLh4YobDw+b6BLwVSQV6JRysaUJT
Hgou0d24pURWp3ElRJiGLudE7zsIAR8zUjPnPLk3/8bP1ZUAwaus0sLOoggC2jFHNUXq/gtDYSZA
sN5kVqJ4gy8TmMR855Pl3O/PcP4x8FLz7DSitoKelUuS6nFoaRetnE59Iu2masPzXjmyMwnCTqt6
14a8gdIllN5GtqvJ8f6jBOWqQUuBpk8BjEg4SiWpVLlJzEsUDicJzQTKgbpqt7/7SqDbgo4iCuAY
UeYsnCWVJZzTOzQvVfykv6DX3P3DIwKKlg5g5EK2QUi+5SYLh04tzEuffrVfJO3tXwwPCCHiOBw8
LL4TcamURd/iHCFcrH1Pxp+3h19RgJYCaCc6dsO1XGA8I83JyVRJ0sX8bhqdpxDTq4zRK52ttPqy
aBYgMVXBc80p+IHfEtapVCwyTUYrXeRk2sn9rigeZfqcDIdEyTxL82UExO1y4/lYOcIfrOkIUjto
IGIJQie1liWaTc6lj96oaez0qjqS6G5HEIAx2G7/L0R4yiNNRus1LqQwXso9uRsaC65gLBwQkZyT
fXF+R02W4glsuxcrQy+8tv6UxfKOdfknELpuuMz8KgjPIbAPgPIAYmOhTFu4KllfZ1PShs5lQr28
5fw0zSAkJ+1rqmwB4lc2hh9nMCspBrJzYqpENpOmxuMCw70bDzX8KKVGGRtTD7eP9/IdQehNQXdr
IFOAHBSjSoNkGFPZ5c1rof3OD0b16/7heW9QqF+00QYr9VyBtehaMwyFzV6d4bMde0r5P44vKMiw
mkqtZhg/sj3ry92tWR0TjVzQ/5B/P3wbQb/3zjRMQ+hEX0b5VBt7dvcTC058LD3ccw4UFdfeyUMg
jqykfu2OlpnvnHqLEGm5uR/mM6xoXUHUU0y1S+oYIhyd01cg4J14J4d3R/Tm4wu2ZyNHZqgbhIJS
J/uUu0lBNwQsLwFWHoQHCKch+qyK6TM7U6LJLprqtXSqH007ek7Hsfz699undKnjoXC5AkEOFikO
EaobA+UvFx1hr6z/lumaNwKjGyKhn9OthNByRz5Uu2mBvc0BQov/fuVrOnUd90bVNK9xd6COS7cY
C7fG5wt6NX7COinRGoyvRf5gucnv2wu1NbxwIQbDRjPFnjWvEnK0xnd02XLvFgBAoQ5vzEAofdFL
y+xZRUNbbl5zEHvXJwWd4+8XgMcVhTcfN0LMZZRFpyfTyMhrmr83u+LuvqmwEHDbkCpFjQFvqztf
/8m0RzOvqvS1tX2Gbggb2nrlPsyGF9Y/iSTILzG8T4zv9FS03+5endn4wvNGcqaFUo/xVRC1/Kjs
eH97/LXvNxwYAiZvWoXg8Hx5xlFRp0nK0lcS7/TxoIS7Qd2IDy6jOUDFKcAmcvQr/DzhRWid3I4m
OU0BKXu1k9Jr6thrUvAQ2xZAOoXbbxW+rtwJ4DoBg4aWQscW0W/Vu5LUkx2nr3Ivu0V8qrvX24u2
FOCADAaZXbgSSB6KqM6ehagelQwUoGbn0NWbu52Y+fBc/JXKGJMsRSAGw0/psDeG0S2VBq1UzI2t
35qFcDNw41kJx794pW6Z+mgOdHuR+MmfG2bzWQg3YwLfIBwNDE/00TX0r9JubN+Bxb1bfSDKiQw4
fBlYy8hVzhcL2DxQTCRkeK3LyrVI4tYbT9HKMvEcHEosEbFb4oBKgi6ArTq0r6ant2ei3m2J8w4z
SFGi8ywsftEnZhK6wXe53L8qyVOZO14cFffvMzf2gaiQecNC0W5FtqEeR+aMr0nyEB1i5+6oHTf2
/xleMCjjdIjiqMPwqvnW5q/m7vYxWioo2GEgwEANBZrewSKe729djVQyzFJ+Bbm89FDKSu4iFGUD
JdTUmzyc4l4jyYqexPD4TAPKcNH1Ryfwi3KqTa9UOX0myvH2VMQb8TE6zDs08EZUDdbNfCqmMvZT
WtHp1c5H+wXE8lWgSIQdTCqjyTLJQurdFricDqZigweF578BqxHWrrWtCXUUSR/E76W9i+iGp7qc
z3x44e2IgWxP0xrDayNaPTXvqo6C4H28lZzZmoWwbJkc10pkQEyne5XtTs7GCdsan/9+pW7hcEQO
SzB+4SBNPT4ysuFViEcYliWgtbh7QAmjuk3MiiohvN9u6LtAoa+K49syLvn57p2+FiFGKiItlrIa
4cdAUd2aevGGlbOyRLyrA8phHH4NxVqJ1NFamml5F7TywS6enK2U6Nr4wBkgqcAT+UBdzreglWql
bJK4CxCBBJNb6t6/PEBQfNTgabgNimCCqKA6sjWQ+Ae86C9BrW7+6/b6czPs+rHDFiPtAmcdD78O
gJRwRpukY4kBeENgVCcpRJWmG9onvHWZ9Hpb0MpKocqP88TBmuX9hOYrBeAuwY0OmyAx3TDylQ3T
Y2t4/vvVXcgsG13PKgzfkzep/67fS1rwsU5Xn8+vyvX4Y9IVfY/xZfmbUgdpcHt1VjQS4AeImSJC
zauLBWtZMg1mj1nRBiBW+U4rtrd6yZVaa48eARt2x8qlnokSnr1cyzUE+/M2SOhe6X4TsivbaEPG
1nSEY1saXWmaA6ajxH6Y+hLZOdSVko3LLdrnH3vyz6KJugNdNJIahextMNS9m5SSC1YddzKYlyZ/
FXpqkq1prV0WGHp8o1B1sKi8G80KzRSjOg2qyAq/K/aAho1xlemnmITj45DS8YEoPdmiR1hgnTFR
TiMB0Nx/WNuE5ZSqFPiIykqDus70F3QdN0O8JoUFYosefVcs52/fxO0+JCZ9qrD0sVtIzcjcwTb7
vVS36HMXplOBRiMs39eGFW28E8vtxpkFONniJYkoKeG/X1+OTkuShmJdHHpkw67pPplG6tflVhed
5YZDDqKyKCnhWkR0X+pmso2MpWlgNk/pEJ8KqfJ7UFsm4EnIA2BzN47xqjwUwKJUFHlR1BLP58U6
VHAOWpIGNI9dYNkfrOxNHT5L5i6sTmofb4hb6jBssgr/D/oYMSRxeumY5cYwxdjmdB+68laL4eXF
h3ZBM1BEv5D+QWRkPptIkbt86EgaoPGIX9iPrDhPW07B2klw8MzKSIfDOxCdGsYqvY6RLQsqq/Eq
8PKF3SuUm5dlkn9bY35AOYWXCz6SjAQHBKHOQbARHUJzksZ5FtCmogcL9cOJazaK+VAVvbYbVfD2
NrYOoks6tEdqo0SbKEq0R/Odb8DXyn86MqFNmVRJnwqEidyUOBmQuzn9c/s7l6sOPPDVZ6rzVVdQ
KhZSlCkFbIyfW734I6FJitpZp9tilmeH992CpQDeMvTMswUxadoMzqjiZVLPlrK7u0cZNJCFHj+8
bBqAJkd0ZqakMcyhVuug2Uvhq1MF9389MunAl6GWZJmwj1UlpzqjdUA6zyC+0Xv3j48sOqxYGGrw
tYWLnPedJdMuY4GePKbHNv8Xi389vPCkhikzSo1h+NF4NfI3uhGHWtlbzsDDc0UAryyqZMc8kZpE
kllQa76d7iJrIzS+Mb6YuKNMKpI4xPh95uuh22/YsCs34PrzLeGiFk1SlT3ofQKdsRNp0b/Sabxx
so6393ipehR4KFA8AIkCLPGRE716hFJaj00pG3VQGMcpMdypDhKj9pz05205H5FFQfGggMXUQQBj
oqpUzHEXWmjSSGmKAF+jeXZja55SmJnnlETdx1LieBUounYEmusxdoraN8nQQTeBx/g3Kh/qixUP
37RwzP9OY5K+oP9I/1rSODkoXWS/0NQa9iyFFSNHQ666Q61ZWwbFyo4gg8ZZEHhsBaiCuU7qpVyX
I7sgQdf2Jx294Y+UJJNfh9r77bVaE4Q6WWTrAbrSFg+2npe55SSMBKwqus+owZAfLXQGOE9KtVVT
srL92HVgX3WghJdkHJo9kCSvpCLIhmObnaLqqUvOY7UROVi5KhyIwx9QhFHRknW+csggoeNpbhVB
lTwp9j7bKvReW7Dr8QVNQtFK07RLjJ/Ss+p8oumznW1cx60pCMakRtsBFcsQISuH8cWs/dtbvrSR
UUEEV5XbTAZSL4KV4eStGjemNgSJ7qr6N2SbYchE8c/p9205y2nwSiWZt/fVNB7Rnu9EMyW5ZYDm
JyjTY7LL6g1tsjI8cHa83ziAtUgcChvBVJrYTGdTMLR/42N9b4UH+pRwkwUPKXDzOEvCORo6o8vk
yOkChn4V2ltxN5b2PwLA7QRYMGKCC3ugA8WkaZA+6Nlv1fpN7n5QURWByC+CErCVEEadr349TsgF
SyMCdFHoZQf0INgQsLwIEMDdLID4kEfShFPaW1kEODAdAiMz3KgObPkS5veWXWORdFANAtkF2D/e
VQGxQlBTl1o0MYIGPVGh/5qNCPxSJ6EhIgiCEJIFtQ2SkPNVmloSo1YrNwPjiclf7YrsMqfcGcrb
7auwgPvweSBogNuAJeMWjiAn1MMmpokV1HGg/ALrtqTv67/d+BvMTceo3PD2Vq4GpHFaKERxljiP
vogROB8hrY3BLxuUxb/YFkwGWAkkb/HIikGvKXLsUh6KJiCK6X5y6L18y1gujI9MG/ciORBrvlwd
+sTUcdw0AXDonrpDE6uNw8uVw9xC4IlbHCpbBSsBEM1zAeCEshKUkjeBGfdAur40yQsrH+0v0tcq
m3a3N39lN2ayhDNW5FLstCFkSSUCqIkn0Xtxu3y5wAkCZ87hYQix+7g+SLo5sqkJDPm5ZdrRzjp3
sBSQzmx1cVqbCxImYDUCqp2XoArrVpMcLkyNaOqPxjxE1uH+pYJ7BMXloO4NyZn58BGCJFKUZjwq
5bbWzmR32+kAcl2NL2xFqcTA3IVpGxTTo5R6xNpAP64dK5i3qLKCJ7AMZleVhlZhXdYFqf6nHL+x
+HdV/yTy93z4ayhbDaIWRJl821ENgW7FMEjAnMQ19JU9bXRSPyGK0AbO4LiFvpPTIzuP4P5s5DeT
eA45FeSh+kmpV41eH/ppfkFpNfw3VNje3rdF4bj4KcK5KEvHaVVJa4PRqtAh/bmTvo/J91R6zgjv
z2E0wRS/qMnrbbErTxAuMJhFgPqFWSnSyIJAX6vzLIYaemffgYABTuW2gLX9BIUkcmo4NDzJOV/h
oZI1SQc1YWBZzY4mx9qpT91Ue6p+zJ1kX9rfbstbnZDBywjA08FLhubyZJsmhCkOC0LDeKml0B+q
8Ut3N1sK3y24F4hGIIbFteBcTD+kBVUruF8gfpCqg7QFxuZ/L2pXlN3CMoOFiWCHYBroE9gkpCis
A7l+YrHp9+Pn1n4yq5eGNvv7VwzAScfk+VuOCJ1Ppaj0sI1UFY59TLXdpJeqG489RU9Qa4uYlm+2
MCuQSPIacoRaYHAKoozQKM1k6NugB7/Xe5ENbKfEb2XYa75Koy0K95U15EBEFclVYE1gNMwnZgKY
Y+UgXQskCohrAg73B1s9xhMI/u72mLB2OA4fhT14DgVDOk6tWO8mHqSPdqRpvM423NubtPJq2B8Q
B8Q14XmIFBxMCZM8Hq0mCMsQD5Mf11uFafxEiXsDzCPOAQ70snu7k5J0KKWiD5oo34Ol0LXS4Vnu
0mM3Oi+ZVX4yNUpdOZLvP35wZdFgHU4Iqg9k4SapcjSiFcnUBUOouVb7jlbLXjQq968f90EQOgSu
ntdgzc9CPTRhp1WI7SVflZ/Tj3s3B9F6lB5DjaKubwGp55WqdoX8dNB12SOMokcEsjaexaVam4sQ
nvW2ZHbIoDDBhdl7U2kf0ZP8E9pGbcBFVK4e56cAcuAt4NbA31xAYFs66KNGWBKQkJXodTZ0IMAP
dc+a2mfLKU+68h5R5jM12tm1GT3RMBt/REla/LTRVWLvZGbvDqBZOdSmHoEaQuncsix0vy3saO8Q
fQsht3xewKGK7eQoc0T+xQc8Ukmvj1OUBEmaHyK99mzlUEzjqbOHkwmzF8jU23u9kqeCRGhJzrbH
A3HCSWo7ShwQlKZBRmTF05XMLdUn128qx0/lqt9ZJOpdVXI0P7VNoMMi7VdN9QFveNbt+iZpNx7Y
FcMBH8SJwSyAKFE6LjwVE6PIR6PMLEjTLyNBsk7e0eyxDB/s/lPcaC5R5F1T/3TMrSTrUr+i+hrK
4oM501zUk8eT2k/UyrLAAD3vVA1vIB5t3Li3azdrtHOhMX9j7Vd2G6EvBL/Qi23FXFPVqsrRNzoN
0FrQHdnjVGVe7By72PD14a2197r0Cf2yfE19ICDgLpR3xwHVquEjfZmMnpq/3/6gpVbmlQZo6Qz/
CtVrYpQ0y0HTMYVdhn7LexYdoy0nceXWz8YX3hUKfkpHztosaOg5Y4XLWupmm7y0W7MQDlCVGU6G
ov0siBJjV9Efyibx+8Y8dMEoG/LRjIyRZcFoe3V5GtSDtQVoXJ0EmPK4yYdHXyxrijR4a3k9ZkH3
O7X3jrLh9qzO4Gp4Qf8yGJsOAcNSAJ+wAyoWFHlb9D0Ljm/wkPKkOzLMOFLQasI+9IZJIlPSsyAZ
H3qnchtjn3dP+N/Sj0We+VnhWe1Zn96HcIv8b+UqgyyFV5JC6cO/E5RaYaiDUdtVFqjOk5Htkyn3
LJhK8guqOTbe+1VR/Anm7gBi2YIoXe2QDNApNqryo9BvMzcMj1noVt3dGR8NvHD/COLG6JVv16oG
LfQKgnTlbFef2On+u2/iYUdwFsE1S0woDX3dUbUhH3e/zfb9xoFbXSZTw3aAKBoOAP/96uvrvkG9
rFFngaR56FktPWs/0MWu2OrKt3au4fshyKl8JLOFM2cmOq2IjsdjHHzLQc7WRTX/7YVanck/IhY5
q1LJ1c400yAqdtjtUj3bideFO7JpwvIdFYwXcKD/dzIfL+XVmqXhGPax6QCiobhNuifdfkTDznu7
gfJrei1FUAV1xahddHYaNInb9265lbhanQXcJDgUAPUBaDDf+Uy2e0k24ywIJ09DBGpwi/xklMHt
XVndeMCwEGYBLHsBlADvcon8ooFdQR9mM/pqDSfQod2WsaaTweXGCc8BYYCo+UxgG7XaaFRFgHZT
SrLvtrChayt1PT7//Wq/ixq8VZPCimByvhhgR00QtIuAyM+crY5BH06wcLScjxAh4lIAAYm4kirP
w8SyozJIScxcq9e/kdhGbxHVkytg9NvyaAKblWnxoagat6G6y7R0x6x7S8hw+FB6iI7HUDmIqYjh
lITomW2mSGyp4a629na6YU2uHAsHFg0MGli2cMuEJc2yoaXUyPNAJdVzFYa/Mqc55UOy4c6snAxe
sWTBk+UZU9E1V3MG3HDKICb+9cPYyl5vjc5/vzoXyVTXqEOs8yBWP2dWsAV63xpeONbaAKhCjbBZ
4Exvzs4kX27fmrUtuAaaCV/fo/dVNDYsDYwWpsarZLzeW6fJD9G1BGECEwqVVEa5BH2X67v+7d4J
cHI6ZGl4FShH08yXv9NrByYlVIua1Qe1+NKqCsju/94WstyEuRDhfRzNukF7UbwqwGB6RHvVy62Q
wXIf5hIE4zscQonpAySQrkcjuxfH8cyyuvu+zYUIyt5krDCLCO8vetbH1WkqH+UtLt7VeSA9KnMi
b2RJhcSZMkYTuCOwHZa0nybF7VEX76h3e0KYx5UQ4VEcIqdCxA9C+vQtiX/X4UZgYn0SsFE5cFBb
sM9MqW5QecA6SWrm1TlFZT9SQc3W27viTPN5/FeOCLeFzdiCMxwmRPOetq6e+QU9DM3e3veWx97Q
NlXdwtuuJDbnIoX9MdRuSlD1nAZJwdx0jAGxP3X5k5Q6HrJDpbInYJHNmsvt+8Mv4fxBm0sVNkwb
+qnpB0jtOCmYX41Hi7j6/ckugCRQVgimNnQ9W7TYGevGippSwnL2YMMPn5X41+1prKkBtNhzYOhz
8JgYvJb0umzjRCIwk2NXCT+Hsf8vBBiIuXK6WGBihN2Zwh4ti1KaB1L1EDqSbxft4baEpX2sQ0fi
OVTAm4GIkiBhsEZ1QqNhErSNT3Ti2elT1TxMaeI5yf2T4fFJm4evkO8UsQB5Dty2WfVRECnlTosf
rcncmMzKfswkCJNxomkkjQQJ5XOt7Sprf3utVoZHJJ83BtHxwizC4FJK07Hq5Dgo2Kn0quxug1W3
EcVFDA1l58j7CQ9joU+JIsekCmj/g4DL7uftr19RYrPhhYcRnS2rmFUYPku8ENc7NXvfvLcnGXLY
IMEEFREMe04wJzyMCJJ2oc268iLrfllUPvo3+EZ6bNS7Tbi5HOF51IesyqUWcqz60ld4IH/fXqzl
ViMYgRSRg4A0cCVihs0xcwKYVZZcml+m+YjM/O3hl/oPkTWOvcBl4FwVwkFtU6uXO1QFAVplfzPl
cZ9+luL6gCTHt9uClpsOQfB9wOqJE4s+3HNrKKKZPSZ5GwZM+ly0+2jam1tG+8pSoUcS7HZAoKBv
xbmopeYMFdL+l2jYVT/LrUrCreGFp0IvdFqqDoaX6Jv9s2o2oDZL/YcECUA2yHPyBjki7LqoWaHW
KiMXtKzStEucvzvkYiZ+eL/yAGcLvBoOecPd0IV5GEAwW73R5JdKyl3DlFzL2t3e65WVAmMTakTw
YCAmbwgXvNO1xGx1u7i8gL/aHdDm6X8bX7jbldPpEqnC4qJPO70/Fv3GVmx9v3CngfDuEX7H96vD
MRv29sbyrFwFZLPx7GgopkZ3UsHYpQqV8ZKW5JLaP6hUu0YKQHGy1TVhZRLXUsTAHCuGos6Vilwk
xy1/mW93b8FsdEFvZDqzy9wsyAWMFdOwY/rdTxBouUCVxLnwEIARwbcd7bG/TkIu6FNKU3/cYlRZ
3YOr8YUt1pSwyYgRk4uFfmodHAIv3womb4kQtnmYJKS5kE++qPreif3EPihbnc5WtPf1Kokoj7Qj
Q2kBeHjJbKv7PaIReKBTNMYwWBXuYGJNx9u7zldlbi3ztpcgWEE9HHpTiGbmAEIJaULxzMUYBvRW
Tv1oOJTGH2ZkbqG919O9JK6AfYDEHxgxCIPZLD4amRrmKbqpk0st/UhYv81isbwkcwH896sQSdvG
RFMrimNWn016ov3+9oJtjc/PyNX4hjFE5TjgqofTER1DN2FuyzM2/35B05ZRSqfWwQJFuV9pfuc8
k3ubtGMPoMO5jWBosM1VQdkWodFrIyoMAgRhAcAq87uVOcZHjBeZa5QPwN6cL5EVR2Ue5ZEZqPVz
dTS36tqXz+pseNHWn6qq1otMMoKyrp5tXfrjWOkDKKN8hDQOdpf6tzd8eSPhg4GHAyzs8POh3+ez
IZS0g9KGY0D8+GcV77vCG50NGSuHCtUovKYDeT64e8IDnoOc2WFGJwdZ9XkYdtoWPGlrfMFUo2g7
rxIJ48daUDWfVW1jx/kazLWIA0eY00ug/gt2Gpd/fSlS7pIRswuK8qzJUX0akvoZlLp/UDH2lw71
Q6s38YMTX+7cGlSmgIsROCgcNbCwCFsTK500TrHaBnKTuqXuGnXsytbXqPv9L+QAC4foDO93KE6v
1tpBsmUURCcohGadn1O/0iv3fFvK4uZjFqBRVrmxC7JS0UcLh9aieVq2QVYckEKMLV+r7lVeEMHr
0zl7EIdWCG8kKvXaWAHLdYC21JOXtP4YO+PGWVicNS4DoXzwy6ChAKpv52ch7WyCzlI6gJfhIW+O
X28v0sroqDBEH1AOSFqyTdsMnFrSmI8BirW7fUR3/9PwmvDxUtd1jEwYvreflEOb3muGohLz6utF
qH9ahJpZdxi+kfbRztDv314MjxQemLh5/Yvw9YRUwJKb6hh0T0p57KLT7cVZOaCz4QULkahm2IUW
hkcHAdv+pKefkns5tIBUhmsPWh/A9VAXJHaKMKUERXUllYOEhW7+MDpbaOSVOUAAcE64zbgIIlCz
KQe16sdYRp1h6EaS5g459bp+K1axckzRZhKPBeB/OqcknV8Cw0EAAfdZDnLTrwbf3iqCWJvG9fhc
/pXCHTrZqeIB4zP5JU8+F+V+SjYsww/2k5lSx14gH8z3AamsRS0YKLhtFJZqU5BF7XSS5Kraq0wl
fsi6KIauZeeY2Qfdbt/xtvS/qTqlMCZ6mWZulqlKkEhJ4el6pug7sH/GqPS2M9dhLD2lcUQ8YBaL
55jFyW94rc7gZrrcS3sVXJt+a/Xmgz1Z3b6L1eKA2B7aVYwl+Y4iZvKSFH01AMk7Nc/W4DBXkazI
y+zeCDJNZc1DblS+Y1G/0UZqeKbc27lvFSPbh0wed+kYSWf4ytq+JUp8QBNz4ldyH8euBijKHr2L
o5/qEPfncDC+S6wbXAPANzeVu3baVcwCyFaNPFkZyHFy6il1NTVVnlBXKLlNPTWVV0u69RaXMdnp
cRI/1lnaeHVM2Lkqx+l3pGvdI/rNA/SST61nJ0rs2RKT9zU4QD1gIOklt9PIq0nJXDtXuj0I9pnb
oLTil9xboBQpTT0YtGrqXdAThd44luYLmmEovzLbHlKvIiM9Q/fLEWAPRme4Uhg6n/t0SPfUin42
emhvAWyXhxGPPm4uonI48HAm5oexnojeVF2iB5oO7gr0DUx2ofnrtu5ZXqi5DPHA9y2ta4A6AiXx
neeY3q05MTwPMiHIAXpXsabW1iqtLAdLC8xBemBeCZzhv/h+YKB40TF6mYmKTdLLumgibF0Ew8FW
gzbdmIGJRZ7fVszgSgD//UojdCj0iZTB0IPJ+APWIbdOI5dmqPfYCgWtCkLsEuW6cBcXiKpORzsG
ElI9yOxLPxy0EF2/3211q/fR2qFCh15AOLgaXSTSzY6ofQ//FxVqzI3rhxSAz7T+cntXFq4Ep4Hh
/UpQDAezS0SH0QxdN+p60IJp0PzJyt1yeKb6SWm/pNmf26LWDjAgfAB3Ak8JnIPwNrNS7hu57ZVA
o6+D9Lk73B7+I5ki7j+67MCyQ3wfDovg1BF1SBQl7JSgJYPrjH8z2h+QQ/Li7MGxf6vsIaVPvRx5
ErN2VfU4NF9QquBSs95NRaAUz33zXNBf2oSGxRtGz9pO/vNl4H+fn8yJtbYWOZh5kn6mkzsCgddt
mM5ri8sLGlGkiecWTFVzEcQc0jztaxVV0Ud5fJw+317cDx9PXFyYC7hgpom6QJFKRpZbWcWThjOv
yZ5V2m6hEm8ArVp6JIR56kh8Kn2ybLDQRX7X70ll75XkTwg2gaj8XhZHtT5KW+bYctKofwWbNjhU
eW90MZRimZNtMjhjZzmtPTfbbO++vOjz8QWVWyldkrIU44/0b69ZO11tdiM52U13t8cwFyTuHg01
veohSMPTBF7nLJnc2xu4OhWsE+BggG8sqIBint+PUC931vXyM4ieLk1VnXrafK+HLdzDmihebgbt
CLKjBTFoC+crTNrSBBtN/2w20YHVSOAyh3iqGn25Pa3lzVI5hfF/ZQlhg7qMGocQyGqlNw23GZ1R
6VY6fe2UIWIL2Bx6y3AWyfnVypy+18MkNM7UQrvEpnG3GqutTQJU28ii4wIh8yZYD0Wcoq8C3ptz
rA+uDC1fhf0Ol+f2Uq1OA8hD3kMIRq0I/5KkYZwysNueHdAAy66EZim3BaxOgz8j6PCD3hZiVMpM
dRYazYRptAQ9B2Q/S9lrKw0bd2WJ40DHGsS//itHcMIstbMBD5SNc2KHXs7hzLmy0+ilRQUi2XVd
641y6bL8XbO/3p7hyhLy+lUcN8QOUG0kbJSjpDGqXkz5TCN4Tq6j7G+Pv7KCs/EFfRNHzWDSAeNL
rac5vp55ydttCSt3cyaBf8GVjWQlmZNEDST09V6xvyUAVf5KtwD1a8ukgbESrwVASQiyzIV0IVhj
7baXz5b1QuKXu6vKEK/VUJ6OhCtqW2GtzoeXIpPGrdbJZ0dDH6Zul4a2m27lsxZZAUGIEFgL+0pq
5BBzSKYCDsRPMpaeZX5W6D5NjoxubMvaxl9NSbw6dW11ilwO2JaEvliF+cPu6YNdx7vbu78U80E0
xkvHIW3xCKDGJqJyFk6AN++S/hRpLs03kPmrIpBPwUsDamVbTO3HRhHrCp0mIJ4O8BK77Ji0G3pm
eYaROUERG2+kg9CnaLJGqL+vtMyYAHE0PaXeZ9KzoZ6L4d6uazwScy2Hf8fVXalxjKcsM6dAAQXS
72mrzf3ylvCeWxrI1cB3BqizcEuSMgXroFSDgIJ6E/FR03R7s7fGF55GOtgNIiTMCrJ8ZxggYiL6
liZe2QmYg0iLc1pUjkCcr9DQxGqcmWkYDMoU/WBZGJ5z2/pBUOv+lndo4ZlppQqODYBF3byVpj2v
pHWdVH0M4+LUqbLXUelPbaD942i/3p4+t6nnButMS4gUzGMNdr9+xAWeukctPCQskJNPqhMDXbgV
6loVBSQcipGBwAJf+XwZJlVSIq3J5LOZ/R3zt0nN/X7oDkkUFBXZiEktlxzTMoGVRPEAannFVxzl
cAxEfIV8Rl2+X8g/Qm6Cw7pSftxevnU5sKyBqUAVoCMoWSsHU5RsNvKZRAfFSrwy3cX6RUt/3xaz
VBd8Ov+IEdTsqI9qqzZMPrdR7OVSwtzCkNxeiTamsyaHQ/FMTssNBBi/LFd3Ga9UakY0Uc6WfYxU
v5pcZ+O8bUkQ7oKBSloFsTzl3FjA4BZHFgJ4uTEL/pXimb6ehaCR0AJ+KvIJMjLdtUY/3yIAWZ0D
1B4SJIh2Ljz0aEREVQmJcp70H+jSCIvd6TbO7+oUQGTIdR7iTGL+JY/60uniQjlXpHO7o43I3u0T
tSVAOFFqIWdG3jDl3Btv7b5hG5RIyypqGAYoevn/CXz8fnWSdGLWVG0p9pkVjxT546bFO6dZ/btF
u6NpoyZ1Kg7h0LzlreWnEhrN6tZOBqlIZWa7TEdlUVag20A6+DGa9jYs8UlWbUCqVxcB4QBOloE1
FvPPoLtPaqNylHMX7+zIB/vrv1jkf8YX7ZUIHTDHMDOVc6Ic0uREtzTq6vcDIwPSWoTeFx1VkZUg
UReq+H7zi928frn99Wu6TbfxcOEfLCHx2TInh4x1EancgDxNg+ON5qHt413fd/5tSWtWJEqaP9h6
UMMthrzUlhlaxGRo6zE9WU6+UwrjNOq21ytS644DCnLtLUr31dldyRReIyO3WTJmkIkEmSs5p6l4
VDXqWvWf23NbVRZXcgT7Ig3NfCR0ks9j8RWcCIbxPYr+RdQC5FD/rJ/gcHUKa3DQIAPRp09tP35q
FSTFKuRcwi389LIMjF/sK1n8TF5d7DxrrXDsRvksD4nPu/NlTxbdJSb6BozVbkKTkwhkg0X9Xg5f
Kxk+wOX2eq7tGzpCwn5AGAbRS+HFbeRi0sDSgvU0YCy9gCsfHWy7rbZJaycSDVtgrCCJ/3+kXVmz
nDjS/UVEICS2V6CWu9bFy3X7vhBuL4DELvZf/x3cM+MqFVHE7S8m2vPgMFmSUlIq8+Q5+D/FCiul
iaoURjkkT4KfmvZJ6z/J5BMIQna63HjWXHMcY07PrSmHMa9pNI4DrKGL8N6EgEQKwpGR1T5imB3R
q7va7I9lWgVO0/i6M7+NYxa0dXzUKQm6fP4aN47f1vXG8Xjdl3H5u9RDfKriNqHLWtui9Fz3J43u
hI0sX+fp2TERrqcTvou2+n5XV/jP3KtxYuIYaRrV2JkGm4IqYa/WoAVVKncx3xJn3DKlbM4WgFgr
E9g47bQvhpdqCMr6SLdaJ1cvw7P1VUksh2Kaa6jo6GEE1TtOxn1kZV6Vl4+kibwpRodrDO7sdPpg
Ftm+zYoXOVr3Uw1GBZ7vedwcG7RC8EQENM48zsfGr/P4eHtfreWLoPmN5ygYmtGErzJ6DmnlSu4u
Lp/dlyX0BbU9YXdd8zg16LrOo8ekRuxZ1N6IEuht22v32Lnp5eVwdqY4okstuL8eNnIn7rm2u/35
1c0MsqrfWXmgZpSj3kK9VsNzAEdW9stFkJ7nnZdyVPTbNzp+S5ItbMiKvUXuCbSleBQAm7B43dlw
hOhdqbkcSZFoJ8q9/qsaDxPdm+RTvAUyXE4GJdTFY2rh7KMgFgN/1aWpJBO6ayU5Zs6afjXO7HFw
nBRO+sGJdHRq9XkAqOZ+1Kb97SldudVgF8PDCYE6rqoTiQ6apInyRA/7+GDxwEx8uqXuveIUFyaU
vYnEaW92DEPThsIn9Rcg697vdhcWlGsz1fvGFjnWyQZLDVhGwNPT/z9NKLdlVmjDYEwwEYmPUt6n
70bJQn9y0e2BV2MD2SpOyIjjOMt5hjc1N4J+3gETE7x/pcHsBQDo0qx8VY9uezPphEvnsKjZmxiy
AOjAn8UmQm/NoRyC5zqqFJCnUXPGvEl4mwt7DjX33rUOtZZ6M5r+bo9l5bgHG+8fI8pqaAVOYRRF
59CxK08rIZcBBWjyKNKNA2drMMvfnx0AWTEU3BUMg2G7RPpujh7GDRMryZRFogQ1byCkl7r3pYkR
BZiyZe4cxuRuGu8RcvWvg/nuLCXYiwHXRJ1iAWxcZSmb1krsXp/DiRya5tAUB0B7bi/JWjwJemQQ
bduAMoIVVJkrrlOJ62iaQm4Yx0iPvVR0pw5onZ7bu74E3pwYh1x2v1oqH2zO/L7J/ZZuLdnKaYOf
AZwC8lJgI1ahKbrbaw6r6RRaPs+Ez+bSvz3QFd+7MKD4XkJYD8ixPYUMGORsV7G/ZaZ7efNeHj64
N7CDaC1BwyagF8p0RjKuelTiwL0ODj7PFRunwVqUALZmvDkZmpCXltZLv0MhuQXJnDYhlOlBfcqP
Nc390n4QVNuj1dWbyLMVZV5jvuj29/fPIHpcgYoBAAP3quLyXWQIJC10Gkpr3zrf7SpBXn5PN0r4
KxsLVTPUFyFtgpKpyjrTA7k414LQkGePedsEzZSCgORXUbo+qqb/YkQLbRa0yyxkeZS43wAPLp06
ykJnOM3RN6s7ZQToML4FkVnzPaA8gfsBqmQlT9AYLMmyEXa43DHzXpYe7Tw0c2z4+NomOrOjgmLl
ZGR2jwaqcHCe7bT2uneT2sO7zw0okRyKTcBHURjQxT06bLMtCP81AdViAKR2C2qYAUukRKLpkIDQ
rdRZWBqZfpBm13gV6VIPFe/8kcbIE0WzrA+1VX4z5EA8PB0rXwJL4LlJv1XBWfaqEtxhG0OfHgwh
yIowJbjLzYiWiTaYYdk+1hBvKB5Ju/HEWzeBO3cp2qO1WzmVuraNgTqozNCS1beMxY+OW4Kg1tzd
dvRVxwCW9r9mlFNpEHEytzrMpAx8p84QjP8in4m5+mNh2QJnV26eOm1qWaUZZtDx3Y3Gx9sDWAnp
Qbm3cIOhsH39OErJnKRFRVhotYEZPbAUQcqeiwdoJW7CaVbX5MyW4oOTHHFV4JIKi87wMsN3KuBc
t1JGqytyZkTxra5rJi5/G2n9n/r70dnYRuj0MMFuhuBUDRwsjuJ2nyY4cLDWtNQeDXu6u70iq2fa
mQllAPZg6IVWp9ipSek8oLdW+pYGKmIJtTCvYsW4f789Gyl/CxBn3H66cvsAryWtTi9gr2UBBNY8
yjofUn6BfD/2HxNGoLG2FO4hXKAccvZUjZpbVSzU6mPFj8fb41hbeFxtuAnw9gFDtLIVBbWyPCcx
jtDM077lW/Qha857/nllHxZlZ03psiw925kCWtqPDtuACa68eREs/hmBsj+cOI8g4IURxMUBePmy
QIXgWGg7NGaX3rglRrc1IMXPoOuQx1A4YyGtHGTAnwdCAOw73F6U5SPqSQ/9EWov5Up0wiiBAGio
WFtQzsJUfOw1yH+iNTg2/zboa+W8CBwDt82t7R3U1IGYxQt+EXm4PCzR79+4IO1iQJ4YgOC/Wr0W
pAOHkODutqHlQ9fj+mNImbwI/N5ZbcDQhF68e8nHU5eAmUwk2WuObEbg1HQr1ln1b1AAgKmSLP9T
9mnpyqESo2DhOL44yS7tNmK29e8zvFGR/ECTl7I7SzEu0nszC83kUGWeO2xM2Zq/gfoOJ4Cx+Li6
P1E8r52sqoyQDvuu2KMkIbKNZ93a8p+bUPZolgxDhhYgI0xA4z8Ho3FfJuiL2HCytYkC4wMBpwEE
c1Fku3Sybo5Bj2wYRijauvFSQmffbestUOCahy1EbeCNQdyG99ulFT2tKB1lCkZFQnfpbN25mRvQ
ScMbMWn21H6nZDU6LkEQD1j2b1H0a+COZbUdR2uve0JKTWcvkxPe3jG/I66zLfPbABYH+H9EM7ht
1AFVpGqNRLqnIvcb4g+gJGJ39eQL9pHRoP6ql/uKem3qQ29p3iKiUNbsyvjy92dRlNNOU1PR1j3x
cq7/dus229fc2RLMVk67KyuKZ+TMKSmUz9yTmTCvm22PdC/ufCyyZ8ItBNIfN6Z0eZNeTSlCN0CI
kBYBKvtyVAMQXnXdDM7JigyAiBjQLcB+gZHNBAdvIxriOZmUD4ANyAMxaucu10Xz6faPUPz0nzGf
/QZ1z6WWdNK+c04mUNEGn/F2Za6PriX0XhhhZtbBbXvKMfIfe0BNgcESPX5qPq2HNg1ELzPnxGq5
K3jtpVEUNPFWClUtEf1jB73I2BYQT71KBLdIRRh9BDtjXDyD4RiCpk350LoAGfc0eelK+xv6Zd7a
yPSZzDcmdXHHq4U9M25cLqzeomxduqlzorPzxBt+5/J8I5+ivgh/DxAQIngNquzXiTZRM60QjW2d
TP3FLcpgju6HMTTmkyhnb8h3RjfsIsP1iRUfWrJFd6Ic1f9Yt/DqWADpoH1SbhvXAeinHmE973Ga
zfkv2232sxkFeVZvJD5WlxKP3//ZUmZTWGDaLnvXOjV44npIOx7amH0yivlT2wI7FY/lXVV1e3vU
DzOSce+7Lv4ZKQQkkaVYxqpy4CRJFLUG16xTMj7Iz3TrobvmKu7Z55XB6VGGFrwEnwfvsrc38cd7
9xtuaxwvePZgmcBydOmKNb4+RONgn8rqR9EO/pgfTe3nbRvXY1giAoBqABtH/7eanGgms51su7dO
wuPmHeRjbn/+2tcuP68Ea9ZklLFw8XmaaF8Lo32O6/JRM+RDbVUbj7fVkUDEAwuydL+qdE2czgbU
TibrNLstJHkTT/y4PZbr4xZjAcsOUie2hcLI8vdnF5kGLnezYB0aHqGJgHpljZo5rs2+eqDO1lG7
OpgzW8q81eWc8h5o8ZNRxPsyl4G5xfJ7fWFejkZxrkQ27ZhYGA1HK60dFNBXke5TB6JEq/vpbAlI
r40HFOxI/CMIWeheLuduzuw2sUdunXr0q9aRe5iHT7dX558G88uTG1zboL/F9fCPHsmljVibnLFl
U/wCDHxtQ7GcFsfcqLqgxW0t/dHsTOCunXmXG0PzabD7JOBjHd9Vko5eD469l1GrzTu9zvKXogDZ
RuwI9oWnfPxYFu10wAk2fOkccH8U0Nk59oDrHStqQcpjdiO/1iV0y1ORVF6E2sdO6KTeCbudPspC
Yg2jhAGalkSPdVv3B9Ds9McMjVyBY0HijcrE2RXS5nvai8GbdZHci0ygW8QeO1Sv7f4rGlB/2bD+
IEmmv7RWI/a5Idwdydyvc623hybjPQRsAGjTOjbvwWbPHjowlPZeVPeI7vpyOmWjFZ/MXAp/BhmS
X0NVeW8m/O8RKgKeXSbEjyvaBayOtGd3KoZH9CyIXYOuqwdSCQiRDKC/m9OhDCxUM4BJZXjw95UI
zBk3l5Emyc6NON1PtlF9iLok95Ne2K+RZpX7CMW4I+tN7VDKOHuoao6yyDwad7XN/qrMMfHROMy8
qZzj0Naj3tdio/WJTDPPaUj+oNX63/FAkqCQ2kckRuefIPO/7UNrO3xpbUDBBu3EOHYvPchu0ePL
gIB9iXoTsiriwbSoJwz22ZnkoSD9+xKluJ4WuhJAcAFDB52EWm9rbUnMgZjxi50k+1wr0CMeP2T2
uDGq67ANZpaCngVVLTQIKXsvbkF7rs9W/MJAJYPURvKIxT8NnbW/PXtrexytVEs8vGhJqsPhEY/l
ZGL/QSxljJDG3upyWrtMQP+2cEiiHxI5hsvlAStiBH5rGb/wqPVKffZAHe5XNmhczcPtoaglqd9L
g04n5E5QrUS3gzJnbhmN00jb+AX99UeXjwfs3IcKWVO84TyN64HMB+Aj2DfR5k9Rpm+ko9aW7Ny8
Ell0cdelYzriKJucr7NpvJpJexj6rZzN2opBjxqUnL9FytRTuedJTu0yik6lU35n4CXwWhJtBLtr
NpC0hRVggHA6K3uqaY1cR+lVOxmT5hlIzTTZRvZkJcg0fsuX/sfE778/u5hJlzPEMZ126q3K8mLw
+YFWShzRn/jZqLvQauygk9OdNeJ408wN62tOifzaEg+gdn6VLBB8dszUrqLTaGd7nn2rWrHLpm98
3pjHVTtIsCFbDD2iqwa4tB1pp+dzdKoLUPHLz6A88jr7Ayv+uu36q+tlgwuWLkR5SBhdbrJqyipp
oZ/kFGU7Kp7EFm/2yvdxdS+tGjiQFuLIy+9jX6fo4nejU5d/QCtz/uH2z1/bufg+cJwAluB0VXMd
qTa7ThGl2gmHuQGP6KlfaDS+nwE7fuqo6ANd5o4HEVd5BOKBBMUwOkfU8LdQrasDBSEF3rGYyyv6
0GFG73lhCHilDOwnc6sX8zcMSwl3AKwDsgBZPaAA1CxVyZqBjpRGp6lNqp2RWrNfmi6ybwV4QXhG
sr+moSgCo6idAxorwQ3SR/xQpbqJOzZKfrQIMvajiCvfljWoO0iXHcDs8dVpYicQJEJkIMTk5aUG
9b2q+5W65kPamz870bGnWRpd0PMUHaDmNLz/wsLIzCXHgKa5K4VoVpMi5boTnTSQZ0cp3cWZHepF
ebztKqsLhMsEJyC6U6CAdemJiFKN2W7hKdSJvDLjfr1hQMVoLrfIgn38rwUV2DDEVTZkWqKdomgI
CgGYIzNKv6T2Sz6bvtMWD53UvMYoAjGTA7O7l950HqbBPcZWcWeZnb+Q5zrj8IRS1E7k6ZHkW5yP
K1cNyFMQFixKIg7+vJwFYtY1j4kDN62eLCcoCZg7po1AZyWuWjpbdBccLXiNqwxzWWMOU6UT7TR1
HyL9c5FlgaHX3uxCimnaOABW3jVoo6GgS0MCFy9bJUiwBBvMIs3il7TCqtbfNccKEnHo0sOkGb7V
3r3fiWDPwQ5Hyg/Yjsvp411RS3CzaqdxeuZArvy4/flVF8LjfEFy4GkLvMXl95HgK2VvDNppGE3y
oEWW7icmlT6vwHfEZ/T05a1rhHPZ8MfIdtoDm+0siNvoL7xi42DuaLTL0Z7/EQia6PuY2cSvctZ7
g621KAT09gNr6ngjO7rmU2Rh+3cgTbvgsC5/dI3Y0hgyTErrfI4ttOgYQO9EWxDclRsR3O7/s6Iy
0pqTJkSVmtpJJ3Asn791wwPnGxmsVSNg6wL595I/V9e3dczaGosCh4Q03QBPzDxoU0gWQweF7Jy6
2YLvrG0VPMxxqCPnswTtl1M3Q+YQr6BSO2kW9yqkdAf3Vyae2xq60/rGVlm3hQwkXRR38QK5tEVp
kruyxNi05aHWxR7Ju6CcLdwFYHHut8oqazsTaKH/mVv+/ixMyyCBW5kZhjZz04vJwZ1az3ZfWyNM
G8NrCv/21lk1B/gqQPILEkotqtGBuFxWS+BZgFYGJygEjLwDM8HSuIVnXZlInPTQWV2ydUu67nJk
ZtcnTU0Qm3XJAKqV9K2P6GHQ0l0jUxT05o3jdOXiOjenOn4zpHmZOCNu/tkDD1n3Tv3F5dq6+L7i
g5ktc3uy8P25RJzk5VvlVJXR5h8D4FR3DUCNUWVTY8B2AWgWHQYg2Q/DDuLSmw9mj+Bkh2M6EV46
4OobrJ2eux8NXr/pee+ZJEOwYb+Ow/BYVxVwnenGXl/xGAwcDQs4Z1HYsZd5P3NQaxoNPS0RUc3R
vofmZlbfawBgiSQ5jnEOUM4WDmDVb84MKvNAJt4L6ujRydH6J1O490WBcbuIrKYpmDWysSN+h4RK
yAhyTyTCQQ4BuTX1LQZ0S1SIecC89yZ6w4vuic7FXpdvVvax9GrQ3A2g1OqP1cwOwsC6x9WWytPq
HIOKChqF4Du7SqJOWpuANXd5xqSRx7TnbgTd6N5qoQP0JSs27qFl312Nd9HzwjsenKBqiNxUAOWK
5W0GkE3AMnPnkMd4/FGy1ItwDuSOH1kbz7TfQhBXNpeufEizAcz6uy/rzIlI7+hTVzbRKbE+lKPw
KosEKYhlZgZkXxva41/OdNDAVYd/u+s71+uhQFpNqS9J6WuF9EUee2WCN978JGw9cKF72xD2DNnb
QzkeW3Rr5TP15UIrEB21wfA5e7Drh1SfcFckntaCJT/39OjgmM8cb+54eE7Tb2Z0NAW0e79p7pfJ
vJvru2Qcgtsn7u8ONnXscC8cuai3YAIUf5bJgMdGn0aneHyT/S6fTmgJ9uxk9sj83ZoKryNHw+pf
NPO5ADSkFAnyKNPOAAFjNeiepXMwxjnH27/qN6P01a/CTwJuAMQDeHhebuuIZZNFcuKerPhpNNpg
7L64iPgFQcsTpNmnWQPCeF/ND2X1Rg3cSRMkiuqvmj77pglFAP53LGufpZU/j2HfOgGDXqSc9lP7
K+KPbsmCqN7KzPzW67z+0Yhh4bUgslXD8jaq7Y5zExrh+DUFr0ABgIpD/KsY5sAg99rwWrAWD74v
bfVU5vZO0F2P/I2RHKi+zxlH+pKCiOfNtAoogT4QLTtkzfNsf6r6Q89Osgyl+zqw4zy+9W12ZxU/
8npEatc5VslGiLxS7jSW5KMLuMRCL2wq16PjzEWbyIihTg2Z1+RZk/e5eJia0ITL8+q1rX+y9A6F
jneL8C43DcORDswbWlps8NZcrr1spqHpY8DFrOilq56q8LZvrQS6YHxDaA4mDqRmVIdnUvRJV9Xm
CUxlT+4IRk8Lebr5nXQo/4yCLgNYEpJXjSy2hEp0VTfmCUyHQRs9tqTeeHKvhBQYyB8LytU3gmS1
l7IzT4ApxyYEs+iX2zO1ZgCUz+goghXAUNSjgVnFOLameUL/mOfZMvsXA3DQaYOFwJvgKj1GCxDK
SGSnTzn4So/593/x68++rkxP00iXdi2+XtWfCuPZkVs1+ZVrEZltJNyWThE4rTI9bjfRPi5q61T1
7ImN3YmPzmc+Vp+4EQWTHR9HU24x5a85L1IfgDlBJgskOPRybwDtOpCew3l7LnEpSigOlf0Y7woI
rmyszpUpbPxFrQw3Pm5+1DsuTXELSZC07rJQp/dNAWzgfu42AGhbJoxLEwaEQvse0gthUkz9XWeg
d7CBHMOpNJwtWMFV2IbRIH255BfAgoWa8KWpOS4LHicwpQ9xUA/tQefc9lyrTNBnQX90wJDedr+r
R+hiEHxIUIlBXx50di4NkqE2aeRWIhTpl8S6J8m3Bhso3cpXrY0LgFGQX+PKuZaVg2qCkXedK0Kg
Npp9m+T7ypEPTjV8x7PtaLb2r9vDWlsyCpp2ZM2RfLrCUNUzHeLItUQoJwvUfon4JGN2qowtcO+q
HWib4W2GjgT0NF5OX2bkeG3PswjRneI1EgHn97rdON+uNjCWiJ7ZUNyPx0Cm80gXIV6IPxiLv8zU
ugfyAbX19rsRl8+g5jU3dtW6TQYBPfgEKF1UP0TdYypHJnCPop8o+WgNFXin31AIYf0DyOo3zK1P
4//MqcwjWjb16OqgAuSS4DXB21Dva2gp/gunAMMcAnacTViyxUnP4mcglWPRZU0WZpCkLEY7NCc3
nIettOfalgKkBr2OuI7o1R4enCkilFdVKCTYwVk8m194nRz67lMa4ci97eirxmwoNgOyihYGFTg3
mUWcIT1QhlPTBCVDaapM79wh9yZtCyu/Zmrp/gLOAtrjqOJcTl/GKpp2uazCTuI0Gl4nCHrK+Tue
CreHtOZ7S4f4QjUI9KqaO8rNshOUamVYZzHZa2Ih951NKCeTH5bBPyJqfdRb1m5M5FUUgV0GZC7u
SSCl0cakHISJxqVuc1htjUeiPbobCYCtzy+Te+Z7lUi7Iq3jKqy9gQcAct6es7UNdP7rFde2eCk1
o8Svd97KGu+2fvStjcLx1giWZTsbATebrLOWEczpTpObjYxbn1dOnIGzJm/QuwBSmKP2jCba2xO0
/POLRw+WF11pQMBDuQAwZWWCdKA7ettiVdhq86HM78dhX+V/8fJDMR5N41BPWwZXdgsuPLxOgL9G
9O4u4z2brg7s20XHmyIs9Bpg3TbWHm3RoHG/NLQgntD/fnuAq/aWRkBcRiiJq5HD2MxlVHcj7Ll7
/hHlz5/FVnvEbyYIZRJxDyE2sQCTuG42NSeSWhp4vsLcQhe/B1p+zR+wp3yAlNCj/tIk2o6Xg69l
7uc213aNmZ4yMYFuASCgoX4xTFQNq5RwD8d096mc5/GhcxIRg/ohrj5iCQl4tJ2M3sEORO4rNEhV
fa4/VtRMg6q29F1VpI1n4Z/cRQUbPEt26UOc8Mgfm0G8yNrCtyqNF36lNeis0uOag32uSbDapW/F
LMiQN7XmeVcgg9J7aDOFngGP3SPTo/k5T236AORdFGCZ+AlkBQXZ04Eifw0IiodyRMQ9o87fBqcj
J70mb04Zfa1SDSoMPG+BQUyFvhs0G6LDNjQ9QZBos8Kj3PlFaB+9Uk03PHeMLbLDw/+TVUnxIasY
D3WSuFnALegVR3PS3HFCJy8hMblHf2n0zRWG0XtdDAlSTaSGn7HCvM8ze1EjJY1HoDTxnI8TDYZS
DM9NntuYnqHZcLGVLQp4IkovSyoTRTf1BLD7MaN4X+He7B5/5pJsJJ9XXBhNrMAToX4PehCV3NFs
HShVmCwPY1Z66fxGxFM63PeYwNtbZeWwRKISZwCK5wgE1BcRH+auidq0CLMJlPLisWocoDg2wBsr
k4UYAC8SXJV4dFElaksIBc9s1eRhntxFH+1pKxl4fZ6htRx4+YVtD69S5TIuJ3OWpNay0I4/DyLy
IPSwuz1LawMALQy6sJEWuM5voKVPT7WkKMK09s3u1dqqpm58X61gV3k65VGP7zN35+6Qgvx//XxT
icxjV0SmPuHz9gPA3+1W6/VyXyhHIZiH0AEHLR8kgNT7RE5Z3CSiysLZ6nxZdXeUnhCi48S70zfJ
sdem6tyYsvGcITNz4ZYZiC0eHBwnxsfbc7W28RZUHdIEoB1CruPyrmIiHy0HiIKwjXelkF7HSy8n
Qbm/bWZl34GPHs1CiMF18LMoS9InLUX1J8eWmOOAkuLEGvMYjcbbvzEDjA6a3kBspC4N4sRaM1ma
hwntQtQavGEwjpW5xSm0ElEshBV4qMMJriGWMdpv8kUTLpy0wTPcbmcNfMfIUzKfLA6uln7woq1W
uBVHWJYIoT7StiB7U4Ikzgr4HCmbMHnR8mLXlOX7N/2iy75QtYB/CqIxl56Q27xx7LKsQ1ohX+eZ
W2WTlW1jUmTvFxIobBqVACgtXSpEa1ShaQT5hw/jazMGW+LKK95sAmEGqmp0EwG+p4yhZh3JeBZV
IQghP/bVDspbgKRqjje/k/MJdwiygQvhJLwaf6ovIrsgrOYQ3grHvPI7/Bfe9uS15V4YiBeqAAjn
qRX7SWKJCqhghFOS+VMwTltTtWoAOoMQJkNgjHzd5XLrGk54wKObEPWgOsjw3/sHgPsc70UcX7jX
lR2fkdK1h7zBBNnGsWuTPSV3ty2sLfa5BeWabe2aNE7c41UCrrnYNgIETTut/xtaJrcNrU0VWuld
F496JHtUCHKSzlMzgeQwjL/VydHdIhZa/TzCd5RkFji1rrxPbK2P9cmy6lCWr1PtG/ZWx8+WAWWp
+SCqLqEwwPID0Q/R+8Tll62AsivSRej0gRqQmodgXZ0zq9aqUKbNLyoR3BvF+0MePAAgVbNUQ3B+
KM6ENuMZaKWhCmkHaDYAbxsrvOJKF99XXEkSvUvaDN8fEnkntOEzcjh7K0qPyPJt3IQri3FhSone
0AKMHFECU1Pj6RA8+3zbV1cu2ovPL+bP3p5lNxtlg+aJ0IY8j+NFqE5t9X2vjgCt4zpIUpDoV9db
S5s8aWO3DJlVotoOZI/mTu/UnFmcCqlPwFDRwezg3aFcd7ndaaUVlVgRVu9mKd8kY/uuzXdRtaVw
sDqeBUYOz0I1UU06kdFOAOp1qpCLx/nYiY2nzeqKnH1e2X2WXkPO1bLweSnubH0nyW5oxMZZuDUG
ZbqIlfcjcuFVWOR7J9sPx9tetfF5VcIbr4GhzrhdhVbhg2BV28JvrO0/pEwouuBsJDDU9KwRtZVI
SrhUXfTp8yiNn1oapS+tiPU7Rod543JdplyJ4BF/6ICNLSQ5VydWKad+pHhpgkC0IE9zaye+IXrX
y6fO9gkuqyASqfOW0dTYgqspM4lCHGjSUQlBnoYAIKyWjocoRtcSAVW1CXDcl36L9UyZyP98fkHd
ghMfDSbKXWI0jTtPBH3a9hRHr3Y+UkSKTZ565sQ03zUH832e8Y/B5UUN4kUHkL/F+8/Om2HWSsKo
BFaUPdrVs7mF6lJ2z3++jxsGeacFRbXM59n3G4iCFm2uo/Gc5EGdvETJz6X1/rZ7r84aCkYA9CEB
cSU71tidoRWDhVmrTA9NTQGN9D0TQGdunAVrhhC84/mIowYxkTIa2Vvu5KRY/a4H7kyY4rMxGNIz
CBRvqCCtf3tcSsj9e/LOzSmLg8K4xfNuMWd+TZzPWb6Psn3Rf6buX7cNra0SygMI76EPBq4m5X4m
oOYS1NVA7979ZQ9v0bxv0o0oY33q/phQrujagNzJ3MOE3dyl7q6a75i8I+nh9kCWc/LsZPjPjP2x
otzOpJAOz0vMGGTu5nEfP6DxcrAPQJXRX6Al+BfG4NTohwRnPSKoS9+uKs1oqYbNmtftdKdbmfmR
69IGbVdO7sDcAQbjuh6sAGyjXAfeZrQ3fsDqnCJJi6MX+NkrZFXtOCJKnNwISdw91Y34e5QR2gnA
pen10ZYzrvrImbHlx5zt5LhGzWzSMpx8za75UfBjuZXcW3bP1eLhxQQ+HlCzQt/30kJuZnPpLmdr
b35I02er3Lhk10fw5/vKCDIkFMpc50YIHKQnjR9NcZz+heoIWkX/2FB8Ip/4LN0eNmQ0j+gunr/A
8w0vLfsvt51vazDLHXm2HD26ATmxsJ+A4T6APBWwyT5ItQ0P21oSJS6pkxFwEwYrON9TVMntY1Q4
/+ZQBb4AJGH4A/0SlyPJ+4lWPVRK4VhB/KTpfvM0dhvjWJ2tMxvKbNlQMtY0YPmhX/GWjPuWHLv+
179YEHNR7AVcx7hqqM3cIhakxFQZ2X0RfV3gpPoQbdx0q+M4M6KcoiDsyUhLI4wDoKzG9fi4Y6m1
ce2sLvqZEeUQ5V2d5tSEEUN7scEh+37OPpTW8f5AugoVr6ssDzSvez4OJsWDGR0g3wYAPG8vxfUA
KIJDyKEgwQ5WS7WAN+sGyPY1QsPxYUbvZ9G+M/mCawZHLgRLwI6BOM1xlW0RkWlsNNQ7QpPrO2cU
PjKHt4dwfbSjjILXuL4k3ECTr19uinocZ1AxAHdHqyl+RIf7Z2SyoIiSlR/cJt0IApcddnnw4jGI
pCFamxHfojPx0lgcDcISwI2EdRvM4msz4yDx9fiN0o1tuLYw2MmwAWjKNbYHwMvETZuWhdETdAei
YuOAX/88egSRowbsRn3Zjq0he5ODMU0XDwAUpvLj7UVZ/T6ShUANQnISfA2X89QUfWRqKVRh5eRn
/QE9Kre/f727MS8AnywIcUiXq0nDxM5Gh7uJGdY2uKGPqQVlovdvDfTBQZ4XiRgUgtX3i1lCg64G
51hI8pF8qlJ3eNPGZIvg5TdKUPEoRMfgp0GzElLRKrjXLVD5atuJhNroQpAJqRKdfhtHG3HJa20y
1J/zQ5PeyxHdKuBfr35k3cYGWlkrgF2gS4knqQl+ZWWLkl6rYpNperiPmH4o03eCBJYj4Pz7ag0M
zBZxpxuQ/prItI+l3I1F4hmNtgOu+rZXrI0EDJoMajhghUDi5tLrzGputLLA3cXktHvu6nH37u8b
wL/h+kWeF/2Kyp1CWMHLdBA01Jyvfdhtyeis/HzgO9HiiX5IyE8aykJ0tp4TBnBh6EBxa3hl74+4
AN7/8/0rKug4K2yrcShyf7+m8hG6OSjTH94/RbhQ0LmIVzKIZJQlaNA7mphkoIBaWl6KXNbWC/Z6
5wOTAVJ4JBdwrmD7X66xjj7+tq14H2rZPoc8ROqlcfDeMcAEWHKXRJmBZiYlzIqTKOsrlgzgLf4c
JdyX7UYAdH1lwQBmCDRpALOhAnU5BrsDyd6IbHhIs3KPS8qvy0Bq+8zZ2A9bdpa/P4t8K6jJETHC
TowwvtECSqt9ZB7zzdrt6qJAmhBt/kA0XNUNWmLk2VgaPaQdi6Bp9e99Z3vUSr7fXpgtM8sGOhuP
AQ7RyeSkD4uW7SlSi1lV/u3Q7NttM2vTBo1ZFIkhJahflXBJgbf/XHVdyHlo0xQSJDnIvaZANu8X
WVvgk4AzAT2FXInKyALJ6dZqbdqGpnUozJfePVpx6zni0xB/m/i7UxeLMcAn0YoLSjmVOUKarQCW
XWvDej4mdggKJio3rpK1BcKeR1XaRXH1iigTGUgj62rRhQlnXqV/WKjznWp3e3nWjaBRAQnUpRVP
OYUBhiqFzlgbIrHExgB9YaazcQKsmVgoPBB644mKDNalo+n/x9mVNUmKM8lfhJkQl3gFMrPursy6
+wXrE8QhJEBcv36d/mzXqki22FqzmXkpGymRQqFQhId7CgCYYcOeC/nYAp8lyDd7i1J6zcoYMv94
ADlzu/1ijqxGBRelgR7eOL/ypH3nV85ednUkHXb5+YqdR62IINGcAl4v5AvOcqUcPXxIzRTDkU06
8MrLnu8cn0ZW/4hK+EbYtLZ07+davB/j2m97qB8NR7t/YuwZMveB4o+ff8/60s1GhsQvxJzm3/DO
DwCTQgc0ePVH9MmZfD9kV3IK2VYCe2uW+e/vZnHMRJhZi1lsYziYCcjBIHrp0TvSfA02iwAJ2wM7
Q/Ubvc94xnycqE+0n9ZWMxzBxRtMyEsV48atvLop72ZYbIozSD/P/Ho41tavobqKM6jXbXV1rESy
NpDTgOHj3OBYuov1EnFbs2IUmGR4Scfnkl5Nubuz/QJyalmALuu2fEXrR2jQq5re1FptfOSSuubf
OgI2gkYI9JWAN2QRGrCEpVnn0f7YuPK186yrTJgPuVTfJmbtLFTvRmVdO3OG0YXe2+TWb5+b5f/y
A4CEI+CJZ2fJYelAsqansBhWnwT9a3ZdVJd7ZVwS/cKynZYXrXljW1/OCmHdoXn737Mu/KEY27Ep
Xcw6OjJQCIxUNPKfibPhRNaOw/tpFpGdygrtZKPbHxV7dcWbBOcxBD+8/edrOF/hH59DHz9mecWP
lZMCI9AffS8LUsmDdAM4teYLoVfi4iYENucsFV2j8SLJxh5GUmcyJEMTJVNxMHy24yR5M7zk5fMP
mo/W2QfhcTffIyghL32VBT81pvHUH2Pwm1J1aZZVoIdLs6cR6AeD4ovgpv8cgplxzQWvEUovC2vw
S+BwrSQZjvI1i59sdyMEm2+ls895N/zCCgp0d7CuwvBE3gudRuBISUFYj5JS0AII7IMeytjoTDs3
vFlTFA+u2U2ev7qsOuVI3yaowldPfk8DO9vxxAolf/58p85Nb06HgIoMeaoZOrswPUN3QoNaSxyr
wB2T0Me/n09wbnoYHLUwQJEQWQA0+9HPTykVQzaN4pjufXPn/vVH1MN2xYYbPPf18yxI7SDNhX+W
cQX0h9OJd5gF9JdBYIH45IsAPZjYhxmWD/oq7wqHzTOYbF8kCI031mllI/CyA2Jr5lNCfmqxEWlj
NVpCLxxR5KkMreT4/9gG3LP23PcFPqXlNpTO1KdWj+E90HNxM8i7N8OITD8CniT6fK61zbDQMz9r
tkH8YHn6h74AwUqaCwgmPnh4TYgd1DE+n+LcwYDbGGUU6IuhLA1t8o9WVXeOl6ddXx0JzyNTXzXT
q+NJPCL0jou9AW76z+dbs+J38y2zCJmrBzkUaIBXQOuDPTWoHP5gl74ZEFleJAINxJ9PuLaGULlH
Mm72AnSZUmjdzAdvMBHHjPAXOmQIk7JwLPyN71qzujkDNus6AWxuLxynnQlWau7h+E8iuBzTrXzi
6mfgPTE3iQPTvnxTGN1YsrI3xBEwIEhUeH9MAQqqIe43+d9nH/zRRyObCIAr2EoBqsSqfbQIa6Bw
AWkGioK6CFp5aahLMY0BcYedZVy47iVI3ydt4kdUAR2+FWL3+YatWcj7+ZfRps21BoledXRz+aO2
zZsS3LUBwJ/7pBb3tvA3MHNrK4vKMjToUJWfKa0+fi8FcyprxgQ8zEUogAZrzfFCZf8P83g/yWJR
J9D2NWAUbdDqFBkqiE+fr9mK9cEmACxEDgUeb+nzmtHSKESX9dEJOCpVW35odXgMTuekFuBs8xK+
e8ug76aeYjFKKAwlQdO9VBuh7+r4M10cSgmAi/uLw1MbcTZkNcaP5XOJfu6nz1dnZYdn5jvQ3oC8
Aa1ti58fx6aX6DID2lmne5fUuxxM2FuObe0bZoZfPGDmS3qpJgVQZKOQLAN8LfnRdjxoh41AZmuC
+e/vNoF0jdMhepJH6r4o+69vPny+SrOdL879fKP9zwcsVilrurR32hlwWcZB5xwGdHg510S+fj7N
yvEGAhYoJYAikX9dgoSrvuyqdnKqY0lqaLXWtgqoSNFEbb3EHXs1knbjbKzuPho2ACMDhxwC6Y/r
hu6gqmiZWR0dcHAjZY1Sj0q8a8Ovv4gfniMbSD4Byo2SJRgKlup+YwVWbTFQdeQ6Gh/FFjHnmgHY
FkyLoJkJjb+LDfLjvCiZi1OSQFHmahjL4VTp9IuA/X8f8X6WhTsU6djF0DWRx4oYV3lv30q9hQ9Z
+RCQAaAUgigWejhLILftAtjbJbQ9ku9DczWILydEUDt4N/ziApkUHEzKMbwG9+T9RA6fG/Dqr5+Z
NABBn7PVi3MI0lukdRSGT77b+s0y0uDz8VfsFXc4QjFwtQBpt3SGmWSGSsdCHwkkwwhq9kUVeVv4
rbWPgOYq2hngElEBX5S9PU6MTvWlPpaODPNdzJuNKHzFm6B+OzdM4b0yk7B+PHVVxctUO3F7HF10
i17x4XqEdpwdfX2tgLuZaWcgb4DqwcdZ/LZRSWZgrUZQcSbiDwCxFGJrn0+ytlbvJmFzwPTO8XYA
tFRuh7VqnFcVarFx+a3sN1QB8eSG9tR8rhf2NEARtNbEbI5GfMhoWG+BeLfGX7gNUxJWVg7Gl+2V
4T/2VjjJDRe74tPxqHfBwThL1p9tAwWTpTmwvD022OHaHCObvjbiNIhTol++vBk+CEsY0KeQsD7L
dpKmNtHBLevjq+mjOXXjcXe+1QAboHcFWBngAs5ScLrxnZZyYh8hzdNcxO1GqLkyPMIzXEFAVKNh
1F74VnOijkzFYMGDJ0FdZ8EWPnx1AlwNLmjK8cpadltpYkDmwxkBMEn+XHXp76+u/X+kMgFhQZX5
jPGk6FRrmlnnHMfbormL5UYAsvLjZ5wSGojw1MUbamGotoVmbfCuUTSl0b0lpmfT2+KiOfdKYALH
a/cfgv4c9p0Jp+G2MIEarIPUCWsfTLIXzhfJkOCL8P6byVOATwTMZNldOfK0JaXuzSNDs2jh7jKP
7IXLvuxhMQsuUCwVgXtacnopWw0sNhQFiKUPKu/SGHdyPBJ7I+O5tmSgcIMTB80IItuF96sS1xuh
zkKPlSkuiIOXINrI7pBjhdQ5+7pmOzKr6NwEFB4OHS1xH10tY0laGHFjHD0QEryk8fPnBnzuCsHo
B66JORcAfvp/Gfh3nhxa0EyZSrIj79onjZZwUVuBbxpPn0+zYsgfpqEfv4IXjj2WnmLHklbgXgy6
YWNPViZwUSVBDnCmwDor/mm3hX6MiYNo17/oI803fv+8yh9fAjghAPX9y6LhLbM4iLGVUVdU1DmW
xa+k3ctXUt0MdE+mPR/+fnmpsN9AIVOC6vFZVRnE6g3PlQUk1o4kV9kX+3HmkwhHiFrsLFyMjP0i
zJkcK506YrhHQYMM9ZOtbOnaRrwff5EMZJxkIzG5dzQf6jgPWLIlGL5y+hDWIHkFDNnM573Yis5v
fOFViXkUaCfqqxZ0uFmgZAn+kIsv7wTAW4hpIduAPPk/KvR3ZyPLjbIZpSLH5irr7uMtEvqVlfow
/GKlOqoybuQNOYKRNA6yesMZbg2/OHKgXapJOWB47kRZGvItqop5nRdHAoSyAA2A5QHgm2WRVWXa
mbIkm46lPmn33s6/D9nXnRPakZBVRuQ/J/kXWz0aslNGVQNynLGggcwpCDHsYaPat/odeFMg2gRV
Np7DH11TapN8covMBIVTEuTDcWgscI0/fm5Kq5Og1xX3H8AiKIp8nERaTBtZHZOjLL9Nzh8wWIAd
48tYETRvoXCJoBkFY4DqPs6hswYpQgewQJdeJXkbONO3nm4xf66cvjlPAZotlEJwMBYfMpQqzuI8
I5C/+FvRmxg0JQYQV0+fL9eK7X6YZf4V704eGT27rlRKjpbzpyL3ebz/fPwVdw7mipn9c6biQJL/
4/hpkQEcXggCEPXJzp6N5tIvLy2wl7eOCsRW/9Ha19gIfAB1xLPyrIzeQ3DQA4UcOULFa+f14DvW
W0a8UimHyPXcCwTJB1TKl0WquEN5V5U1OVIy/qx7utMlCKWnWF4UKGKnjrpgg71zK3dH0Z1W4zbb
eBKuWDiaGIDvA2wc8eSyFqf6MSOG7U/H2nhyxlsrvSy6y893bW0dUU1Auh+NYvPefdy1lsfSEAmd
jm7m3Vhdexf73cZbas28AYKe80mIJM9g1mYMhdO6mKdQP2lpBdIXQT86KJFuHNbViZA/Bk5pjryX
XqfFLjhS9XD+BEJ1Unh2QMYhcrnFQymH589Xbm1zUJrHW3ruEfGWimuMg3OCgQgLbQ88dDokUPhD
zNPo81nO37wIKN7NsrhxWMUNp4as57E0nNuy0kEL9nin+2Hw9uCSDRdx/kn/Qm+gPsGugOaB2Vje
uQjQjic1H9LpmGmJSrkZmjZ0ao3Xzz9pdZaZ0mQO9sEBt7gc4tRFEavwxqMZGwlUm6f7qRcQXKuS
jVtoqRk2Z2ugCvs/M53VgAkfJbr1MJNJg7J8iL0Xv/zr8MemAXm6Rj9f+n9IU5ybIdo8wM4Gl4H/
ntm7zg1iFz0d0c4c6HynNJitAkgBfX0V596F2dXijbF85MfUHdD7NuBUgYatGEc89O/97Nfnk5x7
B3zKu0kW3sHRqgFx1jgdDU0grtXfOFazYeBr1vDvckVCB2D1pTXwPtOT2zjj0fMP5QR19G+6O3z5
K2Y2jFmDAoBp1Os/mvWUo8uqyZrq9I3VdoCHyIabXlklDw8LZKWA94YjXawSdO+AN/bT6uTEImAm
RHY39nptglnhBIlO5B+9ZfsFrZ2sxCtYnHQRjWKfbhz7jeGXWdo8VvCmHoZP6VMy7d308evrD6Ev
oHpnEtYzqDIfahANMrM8TS34mVDTrTYg5GsfgBfYv/4tpNO8hUehSVnUY1KWpzxo4teq+vI7GAAP
kMFAag6dW0jHL+yHCOmxgagTFXaI/nAitvoZz2MnzOAhH4+UEd7ay1tY2IPZmpWpTlADS0lQ+deZ
GZDyRmSAwW7ckueLhbmA+5tLO2DXWN5bVsd7WZG2Bu75Ro7Xaqq/fBzQNQCqOtTCbMC7loEgTQH1
SydHndIxj8BPGaRbCO7zS3GeAXgrG959Tn593BDdGmKCTKI6RY1/5/uR1qEbmFuSqmsLhSQqgiKA
Xs+JSEri8SbpfXmySxLFkx/i0vjqwcB3vJthNot39+3AClR5BsxQaBH2nET9Ftz0/C7CDCgX/hNl
gDzG/I3vZvBLz8krn8iTyq/KCpC0i0ZftV+koME9ixTRnCJEvhkpNbJwsMkILOuEY35qWrmHBpNw
th4XK3uBSaDaA+DLDLRbuFgvzdLBT5g6WfxJVPfNl6NgSDtAhcMHqRES50sPbsTVZBacl6cxvh+y
UHzdQWF81CBndTykHM+fqm3r+UVcnNpURbEDoWbj4nNTWtloSIkhrwJI3bwTi9eX6fDJHVu3OGl7
L41bt77y86hQGxfRyiwzdsXBuZtxYv58mb8zp9g1i4L1nTgZQV7/+ZP7v7acx+oMYNBGegKUAfCG
H2dwtawUkQN2wrqS7EfKH9Hjj5bDjeVacbhz/mPGIDLgj5ZIlhxZ6MEB8ejJcPKbrHcio7cj1fr7
gaAJO1DN6+fbs2K/H+ZbLFyRqrirM8zXpePOtdsd2WoEOI+jgODDQUdmbRYQWDKzdCSbhnzwxClW
exZDeYgFyv5yIIWCMdAzM8s5AGj/NGDebX9SmWAhjc3qpMfvlP6BBOnnq7T2DUDm+HBXkHJDzuXj
5puF5+mCUXHyHqw28OtrXmxU3lZnAL04Mp0IacDT/XGGAoyzQ2MrhDro/WGch74DWbJsq5a7ZsXA
bf/3NEvKWZWjm6p2ME1V7mxxb2QPaADaUvpasynU7lFdRx0fiWf68VvAyyZZ2ebipPw/5YPe6sRa
HR7lMbzRcOZxS30cvi46DxgHAoPyEZH0xQ5Ujhv7vfJAg0Gh3x6mOz/bl5kvQpXBmswUJ0aMwNQX
DoujRP7JsmxXGqBdRvWnlySQwxaf2ZodzD2y8AFrPEmsSEXdTE55ktMfy38y1TMd/35uzCtBCvw9
gjnABoByXHav2ynXSdkj6nVLPzQr67uX5IfJEb+ZAvN08nU+F6gQ41xCFhkiLAi0P26X3eKB0zRx
eerQzWpJsIIpc2f5GxfA2rrN7WBzuggp5GXwWGVpV4wKs6juhnmHbojoVn/02tkBKSkavYHSg10s
grshKYzMU7hjdHkNZMeOqzJo+rum3wKnrGwQ8kR4o0O0Cpe+vVixntoCaMcxPbXl8NoJM0IoCJpy
I3Dbbjf03suX7QFpRAA/EWLg1b4UMPdVa4F7XRQnvzwS2Fv2JKkVjPiXxI+fT7VydIFBhj4dfMOs
DzH//Z2fzocSAXLnIBjwXtygo1+/zNAqAg4wdPMgClgaQTxOcd1iW07FI9chJEU///UreVdkCmFc
wO1BTcxZRktJNWFnaoTFmfsz8cJyyA6sLcO827fkkPj7uMl2lbiL6VbEv2J6Hyae//5u3WrXaybP
iuVpMPrb1u0jb7BuqjK+BEXLxkFa6qXNMTPmgmrh3MCN0HYRsJEqLUDBhMjcAs9Ykt0xemt3t5l8
K7W/c9kP13+0uIxitw311hFbiX6QiiWwDfh1KA4tjhg6OhOzdpk8Sft3W1/71g3aMHbeeIjVRdJP
W5+6Yo6IF2aPgae5c6acWit/kMnQ45kz3aMIEUo2IDErwyQvw8L54yYXIJVs0OdAQe8l1b1v7Sr/
bcOoVk478qhw+HMyHWoQi9iCS+XlNu3rUzcZ38wYVosKVRSnfE8T69Eq6V431itKY+g/hd6yRXYd
tDUSPAjKEZp7LfQSTA7mvtqqfnz+085+GZ7Ic8fzvBvoSl4qFyUl69IpJuqhH74BGRNAp7Cud3Z6
IMmXM1WYAHeSP9P0zCiqhWOwBtnrutbywSrL8CCTfGOr1z4Fb5y5jIW8LlzQxwPkjsZIU9ZifDOo
KHiSRR01vxr1I61+fr5oZzY1LxXBe82dr3F81MeZijxrrUHY9YMbTsOuTPefD392QvBcs5GvmkFg
qAAucxiOoKM51W734Fh/c/HAhwOpIfZ7ih3wD9kbN8PKt4Ag0kE7JugiztXMqTb62nKr+kGAJJZc
mfeff8va8Hg4gxsf2R6AGBenvSnzuLOLtH6orb/JzhJ/vz48SkfAVKFOBTXUhdOcc/csd2n9gGbt
X+1WwLH249+PPlvcO5csdelqj1v1gyp/hK61kdk7C2eQT3g/+iLGtbM26WyG3/49G0/G914/f31t
kD+Cw7HB+HJW2TWavuhQqFIPhXhrIfuqTfvLhjq3MeMVgMQqOo+WNa8KdDKGybG5qX87DAib3Zve
/m151+N0YTRfftcgSsKlDDwYXplIkywuLcPGxciqrH7oUyTcyjYsxd7xnuKtbsrzXcc84PQHEMJG
2mQZOwPr4lddousHk+8qvuu/mi+eP+Pd8PP074xqIKRoRIHhdXPD5VPxZQKueXwXvfKgzfBxLpZG
a/tZmsQYn0BIdqiSb0qVoWmWIWEg7LXY4+dWdm7FAO0ggkB6GpOeKY8VftN6yTT0D8A1Bmb/J/Ge
3X6D73NlR2ZSTIT+UGwDG97ik/opyRFWZsNDD6kbp6oj+mUniBIxgnEsGcY/659I4qYA77PuYciQ
ubtNja+Pj7IwyCjnZwvIMhYfgKVTIyO589DuG18CL/dlDBVEDnGHz6cdCsRnHSdTmRcj9VLnwc+/
O9kDL/cQ6d3qaVjZapw9HHS8ydEhtYzcAHUfEd9w+6E5WdYQtU25S7/MF4gPeT/HIq/QtV4La8Mc
nNOI98/K2sp7n9+umAGAQlTl5pzu8olnV1qjpRUzyDQqrTtcLPtC/CHjpWHvcrIFcVhZM7y20HA0
K5POybGPp53orgIsxaIPbCIXOYH+MfSzk8PnZxDB2soRmbFnczsFCOvOGCNVrae4j13rAZXvZyp9
eSsSUlwMHKpWQKPRU1y16pt2aRnS2LMONR3BidqjmSvwp3IoQ38gIxTjfFcdBqcsblTb/myY95Pk
wLJJp/DbnVkm3o/JTPnTBC3UGrLbKH2FthXHl3Zv/XJttLkAT2Rdqlx4PPD9IYsyyG/tei2Mg1+7
wykd9HAyRt/9YeMBqQJdeMa+NaWJLpDkr1TpXnsZCKs4IA1KGTlGh4h2l3hIlPmDecnj7Gdm5NDx
at068O28gJZEqv7kg6lvBlACXgvWIvlYU/49FWg6CNJxpLDTFv6wSOz9VKO5OVSp870uWwflIY+/
1qp18wD98w8m65+LvqmiyZvyl9L3qkhzs9vj8y1Ih4kh7Mx4uuBFTgJIf+U7GRu46tr8CeQhyU0z
GmRnaePnNNqsDrp2omngJaz8a4xDGmi34zs7l+6dHM0n6ELlTzWIfy9MWdOQOdorwqSYoOaeoqnH
2ukAEjYvOm/91x6VrGbHyowcTKl/5Kp7MX0xBGY10mvmY9ED4UMgsW7l8JbJysPmVM6EJsyyfBpl
hTcPNfz4crSsJixpZt97vIe6FqtFWURCWOxoa9qjMpCWYaxKoBNys07uPasaf3HS/ZF10uyVbL6L
CfmwILWMxAxskqKaUHTsuZfF89CwFzpNYxqgbYscWy+XAVB4oLY2xiQik2AyKLsEHH6uP1R1qA1D
/HYZsDhFEidh18TixJGbubD9+hH48u+OORwTkaU06pthxxvypzX7Oogrd/jmN1PfRg3TTnXbGJU+
9LX4W/S2F+8B4Edbf9M5jy7vlA5jie7vyGwtEKgmHWtYyIaRPwAj8SrcVuA+MdwBqZD+lNf8u6m8
45i1sgmgHvfam/LXkCojUHlqhyIH20bvJH0Y29wLuEzZvpFufekb2rV2nEuxK2SWlhFBf9l1O6Vc
BdJS4JhILIjQ8bjbuW7GD1U2JUHntDIy0QD8V+aDvMzz8glCZElAqtyGLF3yohvDenYFrS7Hsfmt
3LbpAlcm4koWoxHq1vmuE2vyIsOzGnZR8sn83Tlgp67qGrKPXLc7Ci7f+kjaHPxpCiRNZa97ECTm
FeIazqMiwSMUdZvn0gT4/QIcqEmKtu5c299iAiTB1NRToJy2iobYysOh893IK/hfN1Mi8poMM1TM
KcBepESxB4Jggik5NKA9uclGi4jAHm2lLpuxtANQupmhm/UqFIkCU1hRgSTeBMUWQaNIiFRSG5Ex
P9IUJCCtPfwEbaw6uEWZhH1sO6FPlUX3fYr6VtiM7Lc1GU150+f1bQ5O+1vRi4zCNOonWpY3Y2Yc
C6+SxmHqpCjDxiYd2CL5YzwUbybL4Hh67thT5PD+VYKNqb+qGc9unK6GW9Mi78zAkNZzM1AsHXIy
0Ay2CLqKcj/vnwQpk/6ydYzkondk8jCCJcFAS5CWCLccEeRGYh3YFCeXqi0F32WGp+MDLPVbXpND
G0PcT9P81SPoa8dVWEcufkDYeLIK09zQOkgSym8pG9L7eojzqO+6Tu1Gp7/uicLhE1wSGUHsnP2i
uCz3QxqTX3G918W+A0J7R+Ie9o9O7G9DZtMY2ByoIYqWsLua05JHeeXUL6y2xkcUBH+C+Zlcl213
LwpshgHt8FeAkxjUSHiThj4EgZJA2uj3TdNGBFNfDGEB/M9N4kBbonDI8EO3dXywOlY+QfLsaRLZ
Gxpo5CWjyrmhhWvdMFUVe5xmI+ycLg6AymqDzCA8QoY0RjO3GPcTgFI3Rh4b4tpyu24IinL6Cbag
zDhYSGTT36rxGMjzWptGeT/0kYazD4rUdiMUC+1Iu0oBhtQ6EwkLt/KDvrf9wGLFr05ZfVgYHXyr
QJfH5SBTs7zNZ16NG10CkjOiTt1EdWHYFWjIndTfVSWoDVpKcA9Rt8d9PYAQjkuwrjcXlh7fqrFg
EVQ2eCDpVF4nU33T9GkbtF0BIJ5Z/PRZCh8p02+tN9EI+o/WznFAuk96OFan7+ygsaXxhnvj72hz
TsK2qnTE6FhjhTsEeoHQREp8eszNg4frL48maFTmh3EUJcw0TSqIrbRWGraaF0EqfPQgOtUTGZWU
kJxEQs1q4yECbuQi84xwKtDnagoBJkj8RGKVsKqitw6VYdEdTykLuWbZrTXkZVDo4iCdOIhN7Evb
4YfhptYPACOTe1onIkSDLs6o3SlwaGTgZg5U0YpnkIoWezkSunN4HsNo4+bBHQaQHcZSHXuUvy8s
MIDfACeZHIphSgPW9n9HLGWIC1eGDIWwexdN/oc5exiVvtXvLLvvNDYh7t9UARozYmb3AKrEO2Fk
7RvcYP8GXdExgoeuriqWNicGfU/4Bs9WYez1+R0txumVp0Vl3Rra7L+DmJgGU11bIRCUOG+tGb/V
dfnLbFxn78InBGQW1uwGGkM6VOeXUBYtDr6nf9tWeyK9idjKVkB+GOyByczaM526dcgHVLstlCaQ
n3HjC9OqmyiWaRWCVpKHduzTmzF1syBxRXMJLywCkbFql/Pae8RVpu56K9dXTg5ejZzidGhaeVlY
4tV16HNbH2Ka99e+HycBSwdGEae2UyCYULfoM7bfrC57aSlLn/sWkn3OwNR1AR8S0CxDV1aDuEl6
CidnQDB3zyblS2hjDVaQZJb43bTEi/BbcZ83TQHF6Jj8TgqU9qJOkke7HZrhwnC7vP3W2Wb6q6GI
ZDqrvqp9emztkt+ACdJHLVP5U34woctQh1NV3xDunXK3z2HKZhG4Tv2WsPZeZqq6MPySQ2QlPSBc
Y84AOsxhn6XxoW50d5m7hh2ZxuBegimtDYFBVkFNOtrteQWSstqcZlgSbmxrLJuQCrSJa6e8SyYr
2cV2Wu8Gw+zwfzSRn/yoG68MtTLqHUwEbC+uFXEps2Dw2XTAbfvXGs2fvez3YE8QgIwj35/7Bztj
kYqd34klCNTiYiDv0bcXeDVHY0dWIi3H08DPoBhOXdmGeNpNt7LjD7JP/6DjsdgPEuqJHW1erFzx
sKDu2zQ6/CpvnW+9RUEJxeTfshLsLkuI/o2WFHLDWawfJxbHB7MQ6OM3+uxJJG21K2MyXiTS7f3d
aBckuwVXvwqM0k+uCZYclKjoPmZeX/kRrbXTBlZlIPLKgfjf+f0IqCnDbeYIXSF2M6Bp0uCqfJUj
rrqAKCt9sEEYO4YGV9YP3Xv1G82b72Be/dEnbhyWU9ogassgGdI/xtCCP6m6RdCXwr3ckKbtZFTk
bkHCLOuHOmS4kH4PbGIHkE93PxAx1BGyNk5Q2hwFk6yt1S5NDLVz4mLcQc42u0Yfe/2Nlj25b1qX
75UrHWyCm+dhljSlH0g+xk95K4Hci2lTeDet9ioaJHY3TVHiGXRvUPI3TtvuW0HFU+265Q5uF+8F
wtWFKdwYlCcVcEGdUSY/eCNaBKi1W2N1Gj89QCsdEQaK/99to66u8WYAV9dkpEN/I+xS0cdCukJc
gLWTQwUMgS3IuuNsnxcqj3KePqKw9rvKEeJVThZajh7h7zQeE/701/e7Fi7cga/x8OsheOjsypzl
LwBesZtJ0mw3ZMA7jzjND607IXyvVPudU6fFsO19YSofYb3X4v0z6lA00FbbVUUJWjmRmo+oTbP2
YI4ZzxDziS4xrnMfvLkFbm6DakSmqBq0WinEi5PYJz1BG4w23LcOG/QWF76T3DotUsoegGYXhA+V
fSk78w4Vyw78g51VhaUNFe4icyy9S1mN/E4yolACoLZ9p1zO0IVU/KKZg1gWFHt3ps97xIJ9egUV
50oFJhJRz4aukktuxUkfSQpuCkO44EMC6L+68lUJdyOLPH0Z3IQFhldgHQDAAWWWrNBtYFrVDm0+
P1xnyglw54h/7YHdy7aRQVOnkMdrJh7mSfZIzJGHUNl+KEn7VCF7f2X7EuFdMrW431kTxmlZfqtI
KcIB9cMX4Yr7SaYIxAhUnlxNcJ7TKr00cV8cuCnZAdQNFIfZYhFAyOIKtIWkPqGHhQbMjpW4TfpU
lXfgpji1LvkOnaBG38RJa7NjTAhIhSaiiyBWxa/S0Y/EKp6oqh3Yq929pMSRT6xoTBkYdJxepK2H
u07VN6xM3AgXZQ6r99n3jk8vNvspUoE7UBrkInEd43smMhKAXwawbu4pmu45pBVPMdhfXtwEv96u
Ku9nN2kWaNs6gpzZ2Y2jfK4yzUOR4VyUrPnTdCzBKate7H4QoTnhKZgOqgo8SKYelFuIsLHQ2qIH
nzwi7n1Kmc1fwFDu/QBXV3o1OabCBdp4RVAMcXUXV3TQYVXgAVug4WJXoE5/o8GxRPbmlMSniglf
RBAhEPJisvWpEW7e3/B8Zp8sXLzpUh+tWrqP/5jd+Cdv9XWnMhA+u+WP0ZseKmQtcryXoAF+q1P2
y4Lmd1AqwCZ3KtW4jnpialDSMUBpmCfA58bA8IQybVthw8GuTi/9tvLQJGOrS6ciP8ng/LR9nYWV
gIN0SvKTNug9pHBFwcSxGKgylaj3Dv9F2nntxo0uW/iJCDCHW3ZUNhVs2TeE7ZGZc+bTn48aYHY3
RTQhnzHmSgCr/1xhrVU+c1a49dcRKMpmMCWXExS3fwp1FOxYM7zNUBojAVDpe7d12jbXuSI0ih11
+a07egIcPQ00SSi3mrSNPP1bnwOXl4LhSx/rxpbInkivC0IuFuu5FN1vAj3EbUOL1cMYxPlmGJX4
OHamv89Ct+GnBYWjd2lLCJ9PpAI3LH9ANq+3wYiHTXjKhe0P2X1vKoyhg2MXjXH7LHRj/DOiedYr
HL+0PaI1VT6EoIptmaen3XSG+jSiEPVSoEhwNLoyCDeyL0a3SIhpL3nkBZxwvaxBptGYyMZfVL7n
wNquRrnvmq2bCUaxT7NEP7RNsdfyVPxGPNxtE7BO9y2qmLsqySoQ9or0M87qZji2HsRkYieQfB43
Ba+gZVu1WGwq0xoPeW++MvWujT8CTcLEUR1G8TmL1e4YBQT/RnskENxbQW1di6XR0eDADZr7uo5K
9dai7+Gu0QL5OqjMckNJudyqXf2V7Khy1AX5u+UXvd1n1ovfMjAl0mgkr926ofjUuTUOeOT9Nqr8
Oy6ZsRt9xbrqSuI/i4p8b0TdU+75db0rSzHelGJXxhtBFNNtobjBtjSJZ+rB/WUgVbXRhBhtPjU+
JrF8lAv9mAlDUm5wkQvb0MddgWNl6fFRKV9N5VjrlS0N2pvce+W+KnLpRvF90IdkXd80Eh8/faMm
/E5Fr9nq8SQZG6cPhJpf5cqLdlHbJnicVbjvLKOyo6aKb9WOLOpQiN8HIchvaAZvJNvOzX9Kwtgd
uFeDY+mP+r2rqp3TlZ5LSImajGiEz0k9/g69TDu0yFMPdqX44W2IcNtLODbZz7jS+mcztl5SQYx9
kFM6Cbc4aLcRx2IT1ZJ1VcRCsg0RI8psl3flt8sj8gLiopWOYxj+zvEQbrxeEe8CTy+2fde3tsgd
czOaufxQS4lKqiYRRLtVXaRoTeHVkrsv6jhKhzJVu10W1sFtJ6OZ68K2soMm/WP6wlupZaptmeGT
EaHhleMpb2Ev/3LdFBVRF7iQOwbGlaclun7do9H1VR1Jd1Xkcq4aoi7by9SXvin1aNt6pWluNE+q
aU4djsgBaDn+gCXQHNBNDLuR2hxt8DB/CVIPm77xrbXkdtvGpvTYdUr+FjQFXUNcblC48eP4mvMs
HGqF0HbfEwo6pS4TP+p6nv+ulAh50Kp4LKVaRnQXgd5NHfpdvZHk9DmN9P6a15YCnl6gV0oCcy/y
P9mmgpRM/qv3Ii4nve0ap6nk4hW1mBFtwzLZeaVg3dM909uHY/oWlYSLIaRCwy7dpCdtaP0gKRBu
vDqpvo2guh70Xva8jWm6I0PEfbnW5SIQaRziGvvOHbqN2ITIysvm16EqgzeLDOgXpJS+gTrSj6M8
KBsywiMXij+ou9HVv0mk8OKRi1ZHxR05PT/63ZRyvRmssIpJK7RhsO1yYXiMlCp6MybMQeB2XIqW
p/yoCT5vhNEs/nGbaRuI6hd+d7XtS3fA6yZhtqXfdrsDElQ8uxaBrdRaj3Lru5tWzQxbVjIOZ5p0
dqwG6qbnEtrXaub9DME7PCJeUD9KVTXu5bG+a/VO+QKKLWzsTg6mYEOIVLaX0vdcu0TFRVtKhzQY
yYGA2AVhkJOguh4VvT+oYjJ8gSpn3qkdTbOGREsP0+XxWJedNW5DMTXt2BJam8wzp8lTkASWwIPo
m0JSopWS7FK9AXURaapswOaYA73yXJXwtQblyWi/jcauVY5Z9/liFsolwBLQsIA0os5KNJFh4m0k
kUI1biuFR2+NkbxUygAkMhXKJP6bI7A0clgKuSblKRF2lbaR1kRmF74/lY8BcIDlp5PkDIyTRKJr
RZVlPtXaL65VNuLlaszCEpx+fw6G1CujI/HG9+O8JWd0VNMrjwzcZSMrg5h3UCc5P5ikfUyK1Lc8
LcJKRWnp86ApkI8Hagf5a/r7SZFaJttDGxHdADp8/eatqe1//DpSdyC5AbnQmRRdqPOvm4OlCErQ
KE/gv4QrMzlenpsJ9HEmZAC36PTzM8wJIZ0qVz6fF/Nby7hqx6tuOBjRGh5hbRSzc0CGkrKHUCtP
6fh77J+DX5dHsfb5GdxBzqvco1CsPOX1kQS3srLCi5NEaRJlAcqgujZbA8S+Uj3INX69uDcje8ht
9S1b0x1dGgPg8EmrmLDxg36Pm0t+lIfUvRPadFtDZtPG8vOzNKlVTNKX4Jzn9MogrNIkQP72SSUn
Gai7JPssY43NdGrAON+repiNYY5m1lOjtHZnbl1xDTy9NEmg6Gk7ocDXxda5BaFoFTJPsvr0lTya
rbtrxIal76PpMbWvmnDu84J3Z5lRoOSN/tTxHuLFG52wsgjTHMwO3ITN4OeDs/zYvLSJVMqoam08
td396G2RXugO5aOVfv5EnJmZAaaEJIw8y8RMTulg68Ur+MGFEyGDTdQgsACY/9DSpMhIgfh+ZuA0
a3dRv9WSg0rFuCQxc3nPfnwg0MsCogg2GsYuJITzBa91SWmT3CLeUMfgdtDSJ2oU2kPetOqKpYUh
wfyCajQpEqBBNLPk+dSs5cgUnyTpjVrWputdfMYAfkPzeUtgzSZQ8QSaFj9AdALUKNh8w1M9yBb1
0q5sbwAayD+iLiAz6Zvup4GFJDkQjQDUy7ZDjP58EqmvDSDfavXJr3ZVu6vXNLXfaTKzTQ2IVAb0
Cm94AtWcGygVg9Alww2RLBJ3nqDFmySITeDCZXU3JqPXw+rP6URNscfbCr3UgYJQDbsepeJmlMzo
itJj8CiBLrA9YuoDiSfjHtd1uFWSQRQOg643DxLV2Xul/0G3MQS79GMkafU+Fr1ul5YwhAIxN1Lb
1cLqQRwNb9drovCriiPpMQxxPS/vy4XdAtkU0g3dwgFLzyWQLdowiPpYKk8md6kVPw+ybPfjgdTe
ZTsf4ecTqxVTVPrwAdg351PbR/CwmkBVnqhX20r3pUGKgUzXUJG0ogLu9bdNc5CTK2JDcs8rl9VH
3g94NTapzsME+YLL/dy6MiWjUlN0n6SHytBQ5vWY4N+5+mIF2UbIN1JD+m1FDeLjHcxWBZkDeQXD
8pxc5jZ6Zhp97j75nndwBWHvXJ7She9DqYa3MLXjQlpuNqPGIHax7ubBc5F196mUXCvSZ6WZ+dGn
FqbNc+IRZkltVUg7Bs8NZdZ6J+ifhkXyfXBlE74MWUpztiqRRkukRomC5zDES9is0vsWZwitd50d
B1ZuTlizmrwRY/TwniQZcExyQNz2L5bgxMDsQqrcXs2HAgO5uK+eRXnlgv34+wlY6McC1hb6+QeN
QrGtXSUjY/YEqy/KERX+tJ/D91kB5HKn0HFOBIgkT6izzhWeEuMmlQ6duXLsPj56gFHfj92kA4tm
zfn+kYWa/g+SFj2b41VqPYf6Ph2uP7sC5yZm/kHaF5oILCZ61oQtzKZkTdJlYQne6adQ3PBpPxwy
D9HiSEvpPaeKV8l15n36BFhI+U2CKlMThw8PTtv5cZeMQvic/vYBN7ef30BQzAE9ckFw9xmz2YmK
RE6KwYqeFRLmsp19+/zkn35+FlXLbanXRsvnk/TGbO5KY+XnT/vj/DmeGPL//fx5E2OVymLUqnxf
aja5AUxBtknZU0HfBOaaTuDCXiVzAvYbPOUkgTU7yn2o635sJemzob9kTWv3dDdbIyZ9fGwnhdn/
2Zg228l9WiQVmiq4Z8/CLu8Cu91JUzpz9+lFOTMyexZMPYX372IkU+ibFt6M6affNUaBBBU8Xehy
uJqzURSa21dhmj5zoe9Gdbh24+bwF2M4MTFbjK5y9dR14/T5azXc9eGnnzWaTqH+g7iNxuMzv5ai
uC17j6LvUxL9qrONIq/4Ogt3BuwzoNkWEwV9fbbMcQYmqM9c/akXt8EV6JhPT87Z52cLHAkQWUH7
609t0O/RAMuiYeXcLQ4ApVRUSPBb8O/PVziWA31sx44JKoE8GvSy6VYsTL9xdrJBEPGu0VSKdOI8
Pg3dSiIhaxpPXbkH6KZHe7fdX56mhcNGTw9ibNJ+76f6fBAZwB45o+j5hKbtRg3vM+Em98pN/On2
BahBkrGkiSeijROx8txOToAQoAxpPnlhfuNeJ6te0sIteGZgdon7su+XAwX8p+gPyMI62GvBxoih
iq4curmTDN0CgAiyVeSHpuBnTo5vJdWt8t4QnmsDf0wGdyBfC81XA+ZC01yN1rAF70WBwj9eXql3
EsHJbph4JMSQBAdIYRG1zrO/aR0okuf2yvPQAzeBlRmptgcm4sUaB+UQ0F+a8kX2Nai17s1N5Oat
y3TrJs07909i6cl16opfc/ph7BPZtWxBGWUqvC2INEUgtKiLCnmKIfbNR78uaGHWyP4DAr0dHd5R
2t8k162ygWTSFR7QhP5FMFMgC3m1o9W8dQAYkR+kRgEjChDxqgK/QmePqAexnlhRfAvi1H/sLO0Z
Vqe4vTwxsy3877woJEyhOKLlMteo9mSrTXyjVZ4D7eb1kKW30etlA7OD/q8BFZ1RmlUsuB9xVdWW
KDbKs9h6W/D2ZSuvDGHNwuyxqOi1LKs+Q6CnhHBw/2IAMvK1pOvwXyeJ9fPD56ek0bJK4vOqcAhC
/7jinykLSwBlD16mCk9S/ED7VLqAPJpZKM+08EL3042ie8+Q8hepzrwvoobKkaCNdK3J3HDrohq0
0aJcu6NITVmr7YxqbyiNdp3Lkf6YVFl9IGUg/9G77s4d4uQoyp1JckYIt0Uo5FfWWEmHUBOgBxgN
7qBUgaszq3zf1gCtWtgHgO38fjMEsOI2AAAqO48a8Z8CEWK7caFVjEOv3IBWWpMmXVhGrgcmQSKd
yFaZvzkhNFJf79VnRf5j/fSUr5f34ew5mPYhC4ioIIQp5SM/J69d00pMV3kmp2irQBH6/hpg+GUj
7yrrs2tmIuTA7kGzjUrZbBDJaNR9ZHnqszEY2yw+uNWrdWjJ3qg/AOiBAleybfQ2Ad71bTL8o0uO
bvxoSZQL7YoLNVcc+HfAmjQpeBt4hPPIS7YqFwnFTH2Wm+yuLOJdp/pfJPr1th69ifzxXnFBPyF2
oGTSTs6ylVO5sKsnMbb/zM9OJWijpgkDzLcVwMrIhsQj5DeeOq4EgB/GSep5YlPKSB5NUkFzEvxY
NZbmcnrvyRU+CAiF6DmXeZdHeyUuwl0XRg+FGbz2wk6qoi+iGqwMVJ5KGqdrjjTrv1obpAzJVM4v
iKhTiNHJrT3IDSXfrLGkjSxAWvCy/DkpxPiOnkfZlR9G6pTOk6/YOzXoTU5gREZbE4+NGXsbr7X+
jHWIBnfi5YAIexQTyrY7AnVf871mR4GkJhNF0E++AgIvSbPzG61KojRM+iJ1BhWxgvpYxkcPxMLl
o7BkhHAcNePpwYcbd24kTuh8RsPwqRvmW5L/cDu6Xny7bGL6xMnEv4/j1MRsHGYEvtLSMZEHP3Ul
uIqtg+laG2Yukb19468l2BftkctXIBAQmcw7vPrJaKayEKROK9Deb1Q3Kup5QkKv4fYh938L4dXl
8c1uxPfx4dsr8Ojp9/RBo3FQBwHWgk9bMchMebU1hk/2rP3XwntTj3dRn7mPLLhmpyt+ATDY3XvC
W2d8LnXy4fuzSyDM1ahOSXc7aqTYcv8WjSuHb2mKVPKtEvUh0idz8bamDuWsEQUafCqbkllaK8Yu
7WKgbhDqOS0K0ibnuziIRElI0Ut3ImvjtleCsCuU4+VVXjMxLwh4bipaHt01u67YmU3nSE3xEBTG
iuu9ZIZ4CGUoadJ+mKsNBrkeiEbWRA6NVax439WHZK0stGZiduT9xpJ7y+8iJ27H/GAi3XTAlXV3
UbXqtq6Zmh39YkJ+9QXvN+v2xej8e72/GtvHyysze8Led+8UvUPmndZ+rgJRtKAGy1aMnCrdhcpx
1G2x3Li/LhtZ2sGnRqbQ7CRhk1PfMj1LjmDaWP/APhtgyHQra79kgwwvoAiCH5k64LkNFJUleDRh
7CATPCF018SIF1aDFwVkDdJW7wo8598vee1gkQS5I1SvQl/j5j/WkEo+PVFnRmZ3SV/6ZuhJYU4X
2h2YYllYebAWJuns+7NJ8oWx7EyNQehKuNXax6jUV0awOE2TRBHeiInI1GypgyRpk8Qz6d842sN3
uKDRyl5aNgBsgWCOfLs1G4KhwF1K2jFzwB3eakN+bdbZbeGmT5dXYuEdNKg4/WdmmsmTLRu15PlR
TqDxsQKWsj2Muow33diDd69K3wP/+2VziwuDjsLUIY0oaZ4MTHkaM1FiVF1QbwzDtOXqbwZ0YmE2
b26miUVViZkjpebRQhVX0h8qL9/0xhfVDO0geb08osV1IiSmwYeK6zqHclWeBkNHzzNnlEM4IOOf
oSuoTbnCigMxbaiZg2TgqvxnZ/a0BGDvc61oMseYOBKx3Or4wANU2R40eWvUwiNgo2Qlnl0eHG1K
NdKeE9DrfHeQFClaT2d3dGQ/ikPjXnvNiluxZmL20ARFJuXQJzPHAteuX3vPYf5XZ3XC2xGSAmSa
F621Xm+VukQ5K9Qe0/bNKu6DfHd5FyyuzomJ6fk5OUZ5MoKXyHHvsmzcRJoT1KBR9X/86B8p3H7e
FEgmpHRokkjPqGlCT0yliNyqcemmTuNbGzmL79wkgxIiVXY8qt+kBILiZYNLK4TfpE7OBirE8+BT
mTDc6kBPb5ngMvBhK2eQh6O1Rm5rZuZvAle25BuMS5D/CbPOVorfmryip7S0TKdDmV0OyZgNRama
2ECNu5LzrRbTBK2wa9Hb6ePj5XlbcDlogv6/eZtdrYI3JpkXMyCLtVHLr9oA+lvOdm6+coSWLlUV
yXTuS2qOHxoSinJCJ1jRyxw51W4ExbuFFrBiYmlxSAAAuuAf6s2ziTM8fQi9qa97ZGXQKh9G4Wvz
yd7xk4s2tSb+z8ZsvkqpE1woRamT9Nu8tFGPuLwea2OY/n5ycLRBVyHF8X3CPrsaYX+2LSzrlXt6
adWRciG9rxDqgTI9t9IqEjwOvU8cqZcPgvqA3sZWSX5nnyzr/Dtb6FDjAerIucyvgQqNAESwo8Rx
hcdAu3LXcjGL49C5YZA6er83z8ehJF1lBdCrHHE81HFuNz753vjwz+U1WXI/0IQCig7MmlTh7IEh
O+n1qBpkjjCmGz8/NuMPpaBlZ7s1FG+rVmuO53stav6MssWAmxqI3n7IkWeKESN2EGcODULHG4Ns
7CYUSmUr9pJwCM1CPept+0KxKdvlsjbsPEUPdxAnRLuEgG9LBRmcQSG9LwdCtglkK7t2UY3aXp6W
pa1KlwUwa1OM90Fy0YBr0A21xZWbfo3kHCnIV7n5i7f91MbsvkXJXBQkUUgdUXaE4gFmDIIW+8vj
WFzek3HMDgM1oNSDhpw5SFpdG3L3aCjjRL68LsJ8S9a1oMlStJIsXZu72TWSSHIbdyZzV74mxn2Z
bNvibywAECNGmtCZ88uQtOFoSIWFy5clm6K98ttf6dD+xW3FTfufkdkw+sQcjWFwM6dN840qBKis
lHYVPl9eoMXJwrsDl0vJCI/8/JQbEOFRqdBZIIjN3XgYZWMjEdJctrL07OJ8KSr5dEgVxuzmDfNC
abrBwMdr0U1CYyU7JFZpD8WzH/9z2dQ0LfPzfWpqutZOLvlwkrrWG3y9vv/atffKyueX5ournTw1
Jc+psdb5541Ui40IlBWZl/jWM+W91HlXgm9+Drn6frkjPYa0y0TT/dA60HALcjztyNlUkSKgBf0X
wTR/XZ6phaGQCmM5EE8nIfKeiz+ZqTLzUldQjMiJ6t9xuCukfWSszNa0e2aLAXQTvwTiFeHRPHyw
slDQDE2IHD3/07nwF62NJcClT68QRtpK1kOx1l9z4dU6sziLJqKIGC1ibVj+3o6Uu8Lz7WTUN7o4
rOzppemja7yOZjbFig+XgB+0iRgg9uPUQmL34b5EyCkxV9yuxeGo720LYVuyr8+3Gyq4/miUPske
71VL8kOkH8Oq3krZWoeUxdGAeNSnxtwAz6djdbIZmrJIkXFhM6jCN4intmS+1sWK871oA8Vy4JsU
7RGiO7fhoYThjT5rQxfaUdgq/oPYvV3e00vzNcXhIDgnLsM8aaJnRWDSQysmm6Ft6MRui1K/FdG6
aIaV06MvXDQWjSBMuh9SKMLZOx8N6jLtWDZl7FhqUH0p9OZHkbhpttGUMAGllQhf3NR9AOyxF5wQ
joAQa/sMvwSdAfTcQIAnr5T6op1Vj5Vd5KFO2Dimr4k7BMdulKM/Mcn8vTXK1l2kl8p1i8IDklHo
lGi5Rv1AkOsjzVZ6BxBGapdd1x8iQQ23xHCtU9JI4q7tBPjGIspIWVwLN3ouCUheVIr1W8wbtUcY
xWy2StPI23Esuj+1SjtaJR+6txJdjBcv0cLfXpZZxwyFoWstS4StCbP9AELnJWzT1s680TsGgj4e
EAtX94gcIEMh+CNBaUvDZ1eNjnEUpG+NAg5FQBEMbRuQO6g7rlHRFpedc0hrGYsYaL7sVYjIH93G
OYvFgUYN971g5+Hh8tZaXG8kn0gtqRpYoJmnmo2xoaBiFDkJUI97MS13l7//cQxo1jJ2GjJMjaPm
PAxdL4RUrTiBSKi8oZ6wq8v4W+dLt4lsrFxdH4cCZocGNhOBUgQHMbsktQx+R5tHmDq4DXWQlQho
jt3n9ZowQVRCJ5QFscPsoGeZNKLFRHkioWiIWGqF81KMFHWydo8m37WX9Td9Kf4YXPM2jsYDLNxX
MYxWfsbShFIbgZkB6NC05l0AxCilF7JBMh4aj9MH4VFsicO1rDqio7i5vHgf/dxpxP+zJZ9fBhrw
PUULlMhpxnKfoVOnj1fRSM/w8tEszbtw7bpeXEESMiABZIDG84cVkXRDxX9nhlt3DwfwtpX1T+93
hkTygl0J1+NDUzwpKq3aJAFIs1KuCu+tStZ6nCwOYmrjSWqRcczzSq0vpEHdKaEz7i39ulyDei+t
P0gliWsBAAdFxfM18YRSzrSWWlziNw9xbO2kEEWJAO2C0jRW/LVFWxMUbXo6qcrMbHVI2kcWXZKd
cAy7KyTj+n1pVP22NVA3860iX8GmTN87d6xgMxL3E4CAqYW6dT62qB1cywIN4ajyITJR6iJ7tb+8
pZdWB+7NlMEgLoBVcG5Cbwp4jUaGid4z9p4h57sGlbWVIHT6yvlAJvcJGW14VFyuc8BHLCdphcYT
FbPhOWw3NSqEUbhy3X20wWThZ2rkZ+lqMdckzmJJjdB/oJQJSFFMvmrFL3PcS5SEPH2NmL5oa2rG
RxmQ20+bZemrGoi7VvsRqeakfdZJN240gmBKXEjgHtBaM36Nrq+tXHWL2+HE6uz6sXA8JBfqo1P7
/XHyIDa60kgb5KyzlblctAQais4fE3Z1nnVCPSiKqtCLHC37nvYVQgePsr6Ct16wwZZGJlxlvdjm
s83dIU0zlL4VOAHh1dhurVTeqmsJ+4XtfWZk+vuJw+tNYIkwxEjyky7J25B8xOXzszgKKrQsi8Zo
5q67OGRinDdF6ORdsa1r8Vs+xHey16zkIpbGAScGJKxOqvkDohEkcFMFILCdBJWXFyF4ujyKxc/L
3KEA4MlczpE/ptzWONV83kVoWT/K6E5dNrDkLBB9ToVsQPYTjfp8IRACrkZZ7ANHQej3FijVEzD8
ZF/if6JIi/tu9NmvUtC0O/RLWlRv6/TazGL9Nm9DaQ0isjhcAN6AKlRqefMQJRUGpIR6NXB6Wdi2
fXvnd+7L5QEvuArSFABN1EZQ4PMTNHSlVAwCGy9WvsIh2caievCr2yK0thI6xrmysoJL+5AAHIgY
iuCUq2fz6+d63KZGwtPklo+JVt5bRXCsO+/18rAWXsCJeIMvRQFioUjk9kNT50rglG559Frxh5+5
AFR7J2jU75dNLY7ImmIuLjCqYLMRmVWQallgBo5RbA0RgMJ9V20um1jcBycmpr+f3A7F5OuLUO2d
tpOy7QTdQpc4Xtv7a1amgZ5YKfvSE73C4KKLjrJyr3XH/98opjU7+X5St2VWmXx/RNZJEfsvGiDk
z5tg1YFtARaRYQeem6g0pUUL3OX6SXdJuQ1X/JyF55QumyRZAGuDbpxzYj2l4n5VTdJf9VHWb2Tz
yUJkrr8xlM97O1xy5Cbosjr1XJmNg9xlWPd15Dt0X9q3lrVTlPhz7MkpKsIEGTeiR3Ig8wcB7HcN
ASDwHf8Z8eFPSoF8+PpsrWNrCHQv4OtWjWTdbSXtLi/0HJr7wcC0VCebqcyrIdaq6edLxTajZWBU
SRshHKB90BbKR7Uoafq3oa3vPLV/yfO1dOXSQwEiibauoPdQ8Zh3uebOj+uhKTzHi+QHrUXj8VcK
3USOEZCtg3gTKtohrekpKCGW50lPkfQX5/X0F8yFkyDWu4Wa8gsqXf0iZu5LG1if9+RAqFH2YY/A
CZvD1DxdLbqulD1HtG574S4pncFaOVML1ycmoDhL5Pq4rmd3m2/qhREruucE2r5K0Ke6FtY4hctr
JU/ofAAxyAXMoJaoJEcN8hmegwht+l02WhTcBqk9CmYt3AL79g4qym92ZrjCprNIS/kFWtzG4AlX
kUJzsct7d3HEU0dDA62GKdt9vnW7PJNL9Bx9p5a+xMmrVrx52Uqidk6Gmo4HLUJJcaOrBQ9ujgej
CXCLZ5wGDvftP9QSf/ueitDdW100e0lPbpq0fEHEjWYTNeyiy+NbeEdIDuOzmBaDw7M4H19tgkdX
ItN3zDbY9N/GwF95Dhcn8MTA5NOcnH2hHOBtQldx8vFWimhJRLXwcyTIf+cPqQ4QE4DdPrjLjdi5
kljlOJpjsesQgkuK57+YJROlE2h31AjmjqYZNWldCW3geGHn0uWITsoo5a6BZRbX4sTK7HTVoapA
NMNK2Mq2CrSkKeSV5V7wIKF+w1QgGUklex7PWrmZWUaZBCS50Ye0A7Qbn0I0tW/G0Y+OQy4NDzT6
kLeK0a9lDhe8PB551OUJ/cgLzMv1iJqGVqfirAtFc6339XVsjs9y1754g7qyIRb33Imp2Z5ze2Co
6JLjghm1a7eNn9/L2dhtTDFc296La0aZDWElWl1+wAaPWqbQyQOv32gO6VNUr7hhS5MG4ZOuZDCh
8FZm148bRF5uNWPgQE6Ms/7eVG6luNkUlb7ixKwZks+PqSKOqA+bGCrjF7dRb4TqEcQ+VIo1FMXS
hMFhlUlWGzpx5+x6d/uwDtNM8B03PpTycVhJCi1+nuQJPhLiKx/6hQ1eHCUjPElQA/fdi1v8xQMI
aPedvgpqat44mrJRLoVD7ju0G4HGOHr5S+9p3a1eQgO5fOcsPoT0OkcfiKNKHmAWq+QDeqt5L/vO
UAn1xk2B7PVRVN4bbt3nthJKth/4h16n5UbQtFstpNFJHon6m9I1awIzkw97nmuD+QhSaCpakqBS
Zieq9/W8a2g34jQIhG8pc9QbXxnzvWSm5tYw2mRquxLT28R6oTFWv3JrLZ1nrOLSAAGYUC3nmxOa
EgrHruk5em/eSHFAUyB368eHyxO+eAQM1nR6B0nAzfx4P0H3fGxT3xGz+rcZZqgCW29RQcGtrlYy
L4sDMkGTqhI0Rwgr5wPKeJG1zgx9R4qsdtcVQ/7Q0FL9uiu6tdZtSzf+lMfGu+DaZ/HOTQ1C0xZD
wC7y9aZ/qGKwM1rxRav0YevBQrsrvULdKmUxrIQsi9uXhrTIElAWnmpT54YtIdALMex90FLpl9y3
tjHEnDoe0ALMtzVlyNiga4pRWTBq5HqLjvLeHZTP43dN5LsMY6JuiGTTZosa+pmZj3mcEPDTtQBt
Eu97sRbxL22cExtzclCO8JYrm9jom0PWtbam57Y+XClduHIlLF1u4EagsJLQ0hB8Op9SGVaQFKUy
JeroaKgbI3n6/AmYlCRAIfE+owN0/n1SzEM56GHixH57qIpXyqK2VH+V1xS6lrY/6rE6soFo4ana
7DbxZHp2te6QOIo/2pPiIZhqAVDP50dDkMINKhGYf2haqCle6llRmzglDYBkdFyuUHFT1/r9LS3+
qZVpzU78W9Q3ylRRusTp6BhUauU27n+Gvm+nwj9/MRxyJWB1afRozGOvVlTTNKHpnhMqW6Pc1Bb9
qH4O9d/ctWRMpjiSDNmHtIkLAqLUiyp2GqlpbKukC4FS/2i0aCXqWdoD2HjXK8MRnZchw6BXrB65
eycdK6I5xStsxcoOY1K9XJ63xYvo1NJstwGXaEtL6mNHUtCR7yO6Cpm3nWDZUaxdBYG+1T1xP47m
04hIdx4HNNuQVg7W0sGd0pscrUmHZF7j86qwkoR4jB3DrH+gZv0l89cQ0O/55fkTTcED0TsgWcDl
Zo+klGt0ugrSxLEK7Vktxm00on5dMLwo2/DYgFdXK9Q5+1sFGFDUW9dJFl711ZoMw+LCEltQ9oU5
8DHXEiKJgZxF4mRyQQ89odjSLcLfVmCALy/soiFckXc8HR7S7LaKkigI4JZz8voIVSst8PawNBHW
cBvTXbG1uICAUQHvTa7B/BWNxtKr6eYHMrs6WPd1/BdeK2XG/z4/26KJa7ha0/OCtJJudzQrab5d
nqvplf+wOab+2yShqM3PKwdl2OhtKnuJ4+XjP0Z+bekbIUmvlVHbdVW9u2xscWGQW0PiBZzIB/SE
ZHl1L1kgEA3zAb6JLVYPMUqIl41Iy1Zw1vBsaBA8p9tXTWDFyFyldIkSY9vKxgfNNQ/02durXrtX
A7pn2oNN1zw6U8mjcJf50oOb+ceqQfr+8m9Zml3KaLSCI7sImWv6qSdvQOK6nZdKEOlNWPTWIH0v
MrpxDQQLu74w/jR+LPzFFFOQMd5BngCKlHOLodihOUMxwxmE2wlUZAWvqvzz8qiWXjaNMwzsUQeX
ML9QcloG1W2Pz6+YBznaSf5etg7KJzvYvidvpows7e7JniPwez4Sw6PrQVyoiUMB8UBHwwPdVu7H
eE2dYckN1khxkR6aHFJDPjcTuBKutmUlTiJ9t3R/43pvIg1/fOO10RO7kYaV7bl0YZzamy2QSs80
+t6ZXBg0rdH+yLSnurw6SwamggC9uE2Kq/MdkLWcv0KLpnf6KvButC9/8flJrxH3GeXMeTCUJGY7
6V1E+M2drSNYkhdrEnWLI/ifiXlKnFw7vVBMEL6pXydXQ1/E97JP99PLA1nMruItwXijAMBlNAuA
OO1DKZbARLQgMb4Pbh8chUBINpqKqkYfudEB5SOJZpqxC8wnUPdpM9Ac5/KvWLqsSJtTup000SGt
nG8/ry2auNZbvB1h3ADseY3G/pjS7PKymaUpnfRNZfwqwFfzlIFBS1hpTCZimutuBvIB3VpWYs3C
9PeTq27wqtSHcx87+J8m6hfa/m9GgBQFPgx4G3H2fc2tTN/IhNgZzbuYNpwrmcGlPAYF7Yk+TI3+
g/xXrGRtWOV4t616a4a1rRvahlZkNm+DL9xaobzRpP/j7Lp2I8e17RcJUKIkvkqq6CTb7e52vwgd
KVKZFJW+/i714J5xyYUqeM7DAAeDqW0GkZt7r3BlROeO0bchVwccQ6rNawqwb4fUJKjHqJQHG108
p99fnrqzGeDbSKtNNrsd4Hxlh+ch9/eVzPdwi9zoUmw1J8cBAilh4bNjAGkBanRfqsqLq8D4pFNx
5el/do8gBUUiiysRd/PpHvEZLEXrAam9O6oXWgxHINGvjPVcCDAc0B5C4of/rUKQ1vDqpgRMFIys
7FOQlilMCvvx8+UZPXdpgKC/pE2g0oPwdDqQvgZmBu6L+ePojXHGXlyB6utdTW470oe+8XQ52vJr
6xxtUXEGEgd4FghYn0Zj5szUWAI153gV1OF6Cmcnesjy4o7lzg2FlOSVK+RcX3ZRvvxfxNXHRg2F
/rkAum0S6q5vyiyqTHmc+hmshFLfjC3bGr0XTrKHM6jvwleqG+LLgz67kG/+hFXqZJfTPPO5hLaG
DEcnzsorz8zzv49M1ELfgwAldDqppHcgBWS1uMfYk138hEXllUk8d7KDp/K/APYqQJd3hpBYNV5O
MB2rqwOEoH867jWxhfXXDWDBImAJ9e2ldRO8g7aZss9R6wXzQXUG2fDRap+4HKe4FxTClhB7v0f7
poqVrPxQZB6sJJxh28Cx1Gz6X7zS+ZWVW51roHoAs7yUg4GTBVJ2nfQ6wixkURb8cWB2dWiGvLvz
LU6iQkPyY+beNbOPs/GAF0FE4LLftUKoqXQpWS0esyxurFB6jw5shp3Dh/bjP6N6E2W1nMJuprnW
iGJZv+jchXgoXQ6w2i/vAqy+ctkXI1q9CCDTBVH8YvVPst9cjrH+sP8GWTB3i8MA8t139WVlZZJW
I/r0w3ST8/reNZydb8CTtdH6YYTVuUXSOOVpgswpVFXwcvkPODfIv9pYkGTCH7PGwnVdwGEUhx5+
kemYcWen/Idm+no5yLkN8TbI8um/SUV8YeSOBW/5R3sCJ5uLMJvg0WI8Gv2ny4HOjgYtbIp3M768
dfKmyUBhcUqzR9n6PzJe/wIVBepi/ePlMKvb5p9FQ/sX2kyoVL9jhVnVONS8crJHwTmeJFmPpypM
ELn13BQDHEOcP631wWfR35guKqSoJiPTf0e3wPLUyCjQiKDeD0r2gn8q+dGVNGypCgc/v7Ixz80k
Ws8odCC9g17f8u/fLJmqHRWwoc0eB5ihyk9CfoaG5OVZXB34/4xoUYyGSkyA/t/qzs6toYVSO3pF
sKwPrOdKfOxhtPy+j2cRpgvgskWM93QIlZXNE4XraNIKFlqLquKVFPXMABbSo73wHnFhrXdbUVXa
sJVLk3LYmFv/2tlw7ufxpgd5c8mv7XXt3Qoaf7IYoUnR39/2H4Ri/J0doDhhj2VTAGbW4p2j6VSW
Wfs0MTJIOX9BWfzy6p755gMwnQA+wgUAhtDq9BSeIZwpGwCjImEqfgJbadNQso8lDcsoTqIsc/hm
mzI68mpgPY6votrB8Pq7L/MrQPUzy4AQ6OtDKx+Q+LWGYG+meHVCOuTRm0DNc9IbdODi/zJX/4ZY
zVXJVNfMI0Iw++iAgEeirNp11zrDZz5pdAv+qkBBmhAf9ulcUadv2h6onGRp703OU9oe2ufLAzkz
V4Ag4/SFciu+iHWJyArSbpbocCZdF7lyD7fIy79/ZlPR5cpHFwJEEozidAjg4gb51Jn44urfpjGE
Jj02vR0N5sdSRWwrLDmQXsBwgzIPrPNpnLEICLMlo8n8s8sfis+6//DRgQAEJVG8H7Amzup4ZSSo
JGFBkFTslh/aa+SK9+uwMNUWMzQQy/F8Xm0oC8+FBnyBIIH673RHrslcvttJqFig5/jXIAgGJOuC
7kiMIC14aye6vnF/28ONFWwuL/S7ASCChaf/IroGCfC17aA0xlQak3KTRmYQCIGH7vyxp6+DfYQl
Xghp2E44YVdTZHh9kElhuUlZhH15KIMrW/X9KwArjM/MWahVaNCtrzfSs15VaTMnWaHjEmY2IttB
ajg0+LFqpzAP7vn0PJivjGxkuk/bK8fW+8xyiW/DWwy1VGhtrgFJPZkhglTyObHIkyvtOEtJNI83
M1yxIWD+IGUM+Vr20aQc+26BgqLgDWmc9yBMywCLPrXHxKs2FXzouysHzJmdh18Fqgeb+ozlqC6E
4Za6mRKziFN956qjkX00bcAQcCkCR4pSJNreq7QkrQbqpC5w9IX9y3J4bBm/L+/tdZtz2XqIAJAM
huKQd0plNoOTL2uHEZtbhiBHwk4swgNm6B6MOXF+eq9EeBsyluGk2P5y7LPzh7c1BCdg0IfM4vRg
g75wbda8GRNH08/9hOrm5D078ppG/ZnP17GRdAUQ4XGRra7msJxg9wgM3pSo1uyxUFweiry4ZnG7
KsP8nUdsbVRFsBUW5NXpYDgtDdULY0r+upx3OIvM36aYImJCsGV6ujxzZ4f0JthyNb3JNDwG1/EK
0gZJpuD4XMZwj712Yiy315uy0j/jWcrBuHpAeFiPx5J4clCDYHPT56CA47xX7HT72lhDKO0sKicW
lmprqit5+NlpXHCLINtA52AtKdwPqAigGTklmVYi9Hrv0wjvsNyrI7Q6d6owr51MqAGsR+oviRuS
cjhA4TJfe/b1DSyiST7PiTHDukKl+fQHytY+gz2yJaGymUO1NcAc87G4n/OqjQ1RFHFNQHvI4UUM
pSTdR2MDXGznpfMGFbgJMqkw/Z4rXaFHhIxt0V9u9z3Y62HhVPqZaQcW1LqQe17awYYNyr13p8F6
dCCtGHdFH9zVY9DvC4t9dho1fCldZ/yVk5LuCePG53xyfxn+UGxgcCSevCwvN2oEIMvHKR9ZZMDa
BNWPRluwmQZGsyljXeuKh/lYpvuZNuXWYF19aPno7Zkr+7DT3hx3HtQcKZ+mTWuS+sVXOY/cVrhQ
4HP6R6ccSejYpRMP/QQD56xp7vRcUwj4eHSrCu0f0x7m8VZdNTGsSaFvTYUZWqU5bPx2Me/rO8Pe
2qkBgXOLTU8+F/xpMCV/oO5Uhq7L/tSBiWohkcVDMRKwSlCQilITSkQsh5pZDazpXenk7qYpcxqP
DhniFh7zGy277+BiiMglpRXLYLJinKmAh2RlegshOfO+tCvzSZXuLUPpp5k3eqrGo0vTcsNp7oVZ
JdnBY920d5Cyox1jbZnnL5IOwS9CyjnmQvIQ8jksLgQ3N8IkmNJBGBuqVf4VTj317UgqE0ULmK2E
rjf61m3H+RMIZU5UeGP6CObnD6fOh/2U902PqVcU9vKoD+wNV2foiGSvdJI4Zseh+WrNPBiirnaZ
jqScXycpiIoqKygfjMAYYsDy7R/Q5VVuPAQ2/cYDZr7aABxujEEaIjIm33+xJ7v6kfql9YkGqr41
S+zG1qa/pVl1X2ZnzkJMzTM2xrRJy+53aYzGc5qn823JpvxbUNZucHA46WLi69GLXcKDEHvRrveo
Q/3J+tl7GhSa4pzRIS6Die3RG+gjj/feDmWc7KkyRdCEtBX6M2rG6gdveB+ZRoa6i7SH76lCXxUO
FEac4m3P4AKfGVE/Fv6d0w7PvjFmN5JDkeihcTXb8caA7O0IYQf4jbDDWJYSmpqdu7E6nLLZskkm
4tfxOExJ49Y95pn/zJ1JfKtYoB8W2GkIUqL1ItAU9Q4pgPjbwWm85ynF3IceeogAHujs3rAq9qlo
m2+235RfVGO/5ikQPtMwNVHvzrCUHwy1zbFKszGSLRZpfMDc0i/O1NkRjNismLt1F8NOs97C3yyI
69x8hck6IfHUKXiccd1EyInxDwmNU1Z09DMU2Xho6bKKTTDQNv5oqm8MX2YTUb9kd27baQx06ZwF
A3gtP3zxo8cpDPHvsHd+s4LMIYG8RmwNpcYiN0uLTRehp3yxs0qhomCgfTx7aR2TjoptN7lFVEG3
JcIzxto6vWwPTk3dOGeZ/6JcYR57nrKoYBOLKuW4UKALaDjMaRE2bDSjuVUQH+K+PEo9GJEoPJHj
JFTw8uUD30Gwvf2ietf44aF/Gc6u4HHpN31k8wK6MBkfdnMRlGhqVW6Ib9iMOBFlZCsNl8WWu+oZ
hCEV2SkPdmUh60hqf/zTIzm4kXjE/NA1Lw6OnZGQdnXOYHdTdtEE+/E9Dh4zqkk2gObaW5+FU6k6
QjdJ35a8zX4QA3dPyPGcihwh5x2VXn90REt2zWD4m6Gw+i+2znUXjUFjxUbfdzs2DcG+IZkbt7Xo
n2F6EYQil/knu+z4TnK0uXsI7d/0QHA9jqlucIwb4x6t5SASljbvdS7ItjAAji89b3oUhdKx7gI4
sFazF+sgr5Pe6LyjATnUfaeNecMaL/+q2FDuxTRZ0ahIBRCs6d9MvK6PnkrNMEUHAUCVdq5/K6fA
YTcVIjbM7pFYYxWJlD4yw0pjmKb/gtkaD/lQAcdYFF9Q4y2hpGPAKTb1urgvXb41DR+nBq3m+3zo
eGgEtRXmbYuLQc38TrWBivAu6kO7AMGj7nJoE7pptVFF3aALqog4ytbG34Q/6rYXnd7yLtd3s60o
lHoCuXFgjreBls0UwZWgjjMyuXvGTGubAmy5AaYPSRKz9DfcvsVmygTfzCPeQr7RuNHIDbFpcuzp
vna9gwQwNBo9F3ZIBgT7M2CG7tpeF5EnKxop6v4pqDc/y4DJp0Y05U45COtrSbZBalYhZfn4ueoK
P26Hbg4hEWHepxn60o4W5iGnabdrDNVsMpx6R9rxYVOUvbeVQNVvFQ7+g1zkSQyZewcXJkvPutRD
ZCggsFC5Bj24wd5RuW9v/Kz34rmEJY4xgeESDQ1cdEZHsRhAJ8AI0869LabAAMUd/yCpX0VTBhwS
reELUQ44NCYjl0ePjtZGtFX+pARYbI5qmydZFw00P2b90kq0v6wpcB+lsvBHV7LY9Ebffc/1lIVj
MLUhteBWK0g37CptMzBmMVmhTVm1IYWqwryh1aGwU8BDnbq9aSq8yZyJ8r3EJsYnzbtnF/z0n8LT
Iu6l3+9tTocwtSFCJmb9qyaOCuHHJULbwjYb89q6wSebRigY2tvGz7Md9MRwdnfBvAcCHx8ZMPmx
qDonGst2Dp25cA9dZfT3SOI994ge0DSEmUjF1lHecy5Ycxx73W7qzsSe9WYw2NMaYpna9I4Nc/pt
WxI/DHq7vJvBMow81fixUZMSBlzIrqDwa0bO2CCFZNVrXpkAD7uze0B1Kt22wMNsh8DVoWkWQThV
ngLwRgMD1hC6aUaPwvfV+xnM/U8JctNr36cWUlGOI0/b5k72tUBPCSZ0E28gNycb90ZMGbtTRsZ3
Tq7rz/lspJFNdLfLi8qJSkVl3DIuYhPOWVti1nJXwWrpFlkB9uAEjuKoM3ML5SK6gQvPo2YZJSF0
eXhUtJLseFrDN6wGbTOelssGqmBY02lEDjHm7tPoomHv5ga8BgCmMyK3B1G1tfshTr183KRK8X2l
Mp3Mokj3tdLqvpxhK2TIzrvHdzRtRsHYQ61y815WdQbJWtvYCssYAFJH33CCD5QfloUpYpQzmq3I
u7SLtfb18wTNnoLUUeGQhxb55cbS2fDFC3g/RTVkxL45/qQSq9X5L7fp8q909tiGCDrHg5n9zK3c
ClNjKCLkIE5UtdSJVI9UFgA6ew9dHbrtZGpu0HPPwrZXfkzmYNx0mo9RWoLB2Tcu2woDAivQFnP3
1NLdpjAsbDo82UKrr1+nmoL9MtLyIQCtLHaqDA1zd56gytIE4Yj6yYa5tbHJrIlvPMIyMxqsxiY7
t5rmfguB/wZq3mMauhn7wmYXtICuk69IIzKycdFmTDJX9LcEblfFUVDRNEhmYfuFJqeOhQtJNSKp
uqfM/zXIfAibGpveTZtsO+oRSSkgnPuUDrh2SlyDvKi9zST67gCSl34eakDpfFZXr45d+LdoZXSf
/M4ojkrVc+IZjHthDo3h+kaymZhoz6VtJJSarQhIOfGgRhwImT2PkUZZBFcK3I2grdKBTU3yREEy
6QmZGeTa0qbYZiio3lZjH7xoq0ibSAyNPo4jg1JOl5pDG0L9hf+GzINOXAOEgoL5+U3X9iA4ip7x
cAjyMepA/4laZHi7tO6MLZUTjgfCvQjKXEE829awL+o229d0ULGb+9867IW7tGk6yFel5ecRekC3
fVbDULVc6kVTz18yoaft6Hh1rOfAgWJ3a34K7IYnNjM49Ox4hudQq3fOVAUbm/X1S1+0eIXPZRXR
Jl+SHu3DLYnQY9bN1aZmzRdDSbWphFfeVkI3N/CW7O7w4mG48532gRRyfPa9lh1MKbBVlJMfWiL+
4L8ScTY4GkaE+DZJNvU7ChPvA55bbdI2LTJ7aQXwknKHdJPlrE+KqTZCY/DFxrG7IixdPDFKYNde
nJTYW08S84Hiw/7UmV69ybK0jCsxZDE3S0jfjW1/Y+ZztZ28fnribtk9ucBq4/h0rbAatNrKPI0C
ERzAYfycp64RawEzKWYPeSTKqr+3R7yVFI7DCKQAtbXtwt0uNvKRo8xhl5HeitOu+p3mUuOw6Ntj
Lbl1X9uBiApTxaMHRUs5Dz1sv4Lu1rGy7ntRKQB1eevcQWI3AFCosuIc6HFc1WN+zMw6j1iXNQCV
m7vMMkKI5DahMdvzcUDDb9Oloj0aVLOtQ1LobwM6+oTWAOBUgKvHYyfLmwWIsS0awaJgHoJbqxF5
3AhKt73Hca1DbuKTa1W/BO+CB9PBMefRBmnL0Bpo6jrFYWI8+G5Lq0RDO9Wx3cnuwSsr98aqaHf0
tfnb82sc0FpaRzE60GgfhRuiIFdsZwLLzwydlohWnRsSWU8bT2sOPcXA2xjjaO0YMXXIi0D8cW2N
2r/DjIfWy8WR17rc5mwwI/QDs40axBziCDc2SuJi4ERVQKx2SEIpLCxBLpNJbZF5b0xuEGZ5E8RQ
+jSinGbFAXb05GYMsiZMhyYLAVhvXrsWMgggMKeH2QaLbjaL+UjtKf8OZzZvG0hrvIW4/Z9J5MWL
6xiYS5J/HqgytrVOf2qlymfpiCYBehFulqNtJ7Xt9yHSUbbpba/aIRFn0aLjGqM+MsQgRDmhhfU5
aG7AXdJrjaNmkPQLUTkx701UKSPdDV1cWNV9Zg3WIQV/bcPoZDy4HYoSnnDrG1Sg67veFcNjyY3x
hXTW89yVsPJszJI+p9R9cHrTeIFUjQXbwKKGiJ+gWZLlwyvNsvGuBtUjEm76h1a5vgHzbzzafVsd
XFxZEc/GIaxheubAkXBYJD9LFdWYHAPhtekfvJQNcS4EbCUq0UQVN4NwUJJFKSfNjdNa5q6vzCBq
m6DfllmaR61DPjto/uxnXlR/IIFGwnnqlidXVmxywno8xWT74HVQBepsOpOwbqz5yYOh3MHTloiQ
8Zo73y//yCKn+95u83hkHvIyrpybFprO29KwbrNmKKOANWbSOv0yhf506KhBY8j7fS/BV9gVeHxt
hSw0igpOHhUWClBVZSDjxguMHIFpGF9qoM226WziRTmK8mtuGPILUKve0cO3sUNPrw3rlvYPBvKp
kOcpi4O2RXmrL609LNbne1ypbdjz0ntsOczm8HJNb/IgsDdlMxp7t/OLNhxslSG78LOtyWSNNKDo
Qt6UdFOh+Bky3f4OuG7DAp/43kCdaQMTDKgsjNLYzE3TPCJhnkMDiKSwNbGjGCVDaMvRugvAY7jN
Ssk/f7BSuhT36F+Cv2UtgP/TSqkcB4/MNJgT4J09+3aur9RJzxUPFxcE/DLYydCtO/39SjHlATIz
J52+H8Uhs6/0GK78vrtqMg6wzAwsjt+nD0Uajddgzu9K8Jgeir4TxNXAL3pHUBn9AHfcmM7JUBeo
FB4dczuJa1i3c2N4G2TVwFSkJIPXI0ieRbkRXhPbu/bzqyWgAI2pscPP+yg51o8te/34FqJLgweI
dmsBSZ8u8eS3k5ej+pSU6luinO8f/nXQGEDygmJosNAaT389lUNnyN4zE4hHfrNRHkIF7KPdRXB4
lzI+mizoJSPKaQhYTA95oxqSpGb5gBYQ6uqT8+fyMM5sJMQAJgH9FbxF1hxTdBCoA7QgSSCxbalE
VqhUfLocwsOfedKRWIbhgGIKTTGgqoLl379pemi3dmHyWpNE446EStMzKXrU6ItvPritV3ru70FV
iyDIQvsAmRHFt9WxMaHQ2M5NRXBBjvu87I9zqh/BGP1kK/bTnDTKkR81sF2Y1gswEoLYiAnuzOnw
zMYYA+G2JKmZCItjxn5dnr7lM1hPH9rj+MYBEwJcYbULCjtHPlOlfmJXv2bY9/EpRC01HPHhmxaq
QNckYtYMCuAWFnd5yLkuXflF/Od0QKShtKgy00uq3rc2rZ2Cx+3JI0lRHq6zTc57lGyrT6NjbIaq
SaPLwz1zKgBKhNc7JhX4j3XTHlXdzvDwPSeAaETTcBTeB+1Q/hnfmwirc6HHnZ4NwvYSBtRSiS3p
/4cNDx2ypTsFG1SgJ04nsEayHKCahB0BY2f0WAYXHRyI8zP9QfO6pdkH2gem66/xCnrmp5EmC3n/
4GsnUSihZVNooI57eTnOIRDAIUQLG2hkH4zF1W4AvVOaXSvtZEbLjOldWSWVHEKQCuem3ZJSfTG6
8quZujtFq12Gep47/r78N7zbEmh14xgH+g4QV4esc4HcbAmesXRKwKSJ8qy8nR11pZ14NgTsa8C2
BxMeWMLTiWzwFkMtwZmSQTV/TJke/TLYXR7Fu2NwGcWbEKt2NpBGghXSnpK8+25VUC2qHsaqCLMP
Umr+aQC/ibO6tfH+CII6RRzQx/F05ki8rxyy5yYL6fPiKmmhS7WW9skAfIDQA0eEpRTIwLEHs/sq
W+FMIxuaxfiMFiU33LPrc3Vq3bYt7SGRymcVsGbwsm5HGeDFT5UKqyxr94Woi5tptPlL7fFg6wzV
j8uLdqatDWmyRUgCfDIbSiin+6I0WCXAWgfUATUQHyzPwEbi64rQsVTU5x90P1nWznUQZeEs/uV1
nYYDbdz2tecMCYH+MKTORw2rNtTwlf7iXtMhe3evLLEAHgNNIsDGXH/YvoQ1glWPQzKO5mebsK30
PBkSNKqQZkwiJEMVc6/4ac3X7NvORgY3HpgsZK/vYMGD6zQSBM0h0TAIH7QPU08r8qpDCrWj/lEN
VZQa7ebyQr5LDDBakCgWQBEssN7RCbKeeGgrBUPiQhoqrqby3oNKeVZDoDDowHnBYQb7aPuDau9/
F5RAJgqnNNS3sY1OF9RVSkPpgkJPE3dA6e0ym4XCsPGutWL83/qD/m5/4y3AnIX4jfRnnWsVdMRL
2newX8E+K1EVvIape5cvYh6B8kezbYE3oqN+OiA0rEil+xrfPh7VAYXwRYfCcffhLGAJgz4b7n/g
fyGWdxoGnwDgFrYak9n143EmDxCZP1zeEWdOMYTA+QXQ+EKqXZ3H2WSgxyH7McmbWj9OASrJeI+w
58tRzu07iC6jtwn1faBxVlFKmkpCjHpMsCXRAt0TufTTjo3WkSb7sX+9HO7MJeO+Dbc6/Ds99RNP
2zGxMkA4xt+B/Wmi3nYWPy/HWeb/JCnF+kAiEcBT5NjWO/KaNhuaMVKNCUpbTyRtcAhPr6JxP/vK
gt8Zj2jv35fAVEeX475PTpfALlSycS2AwL3+oOqiLwo4Ak8Jh7OklRqoBLUbQhQqdb9a+lIjN2XO
D/caT+jctgcTAKkW6ADvcZCGQUmnuAVI4vxi4dVC5J/mmuLLuVQLtgDYikBaYsuvEbGeydG/HOYx
YeYDwQlsKx4ZxYNOvYj7KrTmR6/aO+ZdZv8xhsPHuVA4inEq458uHsuQnzv95tyhloXDTTtpKyi0
oujLeLa/vHxnvrmTEMs0v3kKBl271K1nOwlKBc7hzrAfLwc4c1+fBFjlcdJ1Ck0yjMESaB0520wf
BvCihXjV9pXU4OxYHAu63LjG8DxbHVFQ0LMdgc5g4ns/vfT7NVzilZ+3VwWkMadzMFUFfj5sbBHO
xbXyy5ktDZIr3g7L+YdnxCqx572LNhb44wmVgA63k7ZeWqCEjvlgkSsEC2v5rdVx4cPJGTk89Dug
EbaKNdWqmq3anAHpp6HFX13ndjb4Nqs/u9mvYF56Zu0+ALDNvVJCOXP8ngS2TzecILnDRqLnRAr2
DFjxJnO+pEPS2QrmcntdXHlGnDueEA/0BWwMIMLXTLzGgDhUW6g5aWz2w8vNHw3MMNDJQushYyEX
1Q5k7Z9z2t46PfAulzf/mS2zOKSgYgQmEbx6VjtS04YEpQYG0wZbBvJnV+6WKz+/lgvrq5xPmY2f
R9UAJelNF/z5D38/Un68N4HIxWPzdLGY4koEg56SksEzdjSRcbPgmpDM8iPrrQjCxP8HcVbfVdeb
wqRDC6BqigAAMj9VOXlB1f7XmKHdYZqvBp1FWAXj7vLozn1vEIxBHc/DGr1T8JASzQMrFYDSq68e
cuxuh2bq5RBnbv9Fk+Z/IZYVfHO8usrzxl6Vc8L92P0uLeis7xW5ssfPbgMQ8XFwQPAJWeZpEGWV
tqNmBHHmmEwwFb8yT+cH8e/vrz7ZdDLMhkC3KBmabU93zNoOUHS/VrU7vxr/RnFWo+iCSVc9ojjt
xnRC/tW5No6zEf4msIv1zrvKau1N4Ipnf9/7gK8XQfatsNW9Jcnm8qJfibPWxQqyTLlzO00JwTtu
hHgfQx87JJlK/kscvNkAtfbfC6uklQK+TwOOT+q7CsBplQCgcjnE2a0V/Btilb1SJn3IiiIEA9JJ
5XVIrlmznd1cSBtBqLcpMtjV5jUAfKiV8FCEQfpYDTYwO14Ml+3Blv9hLDiIUUq14WCIA+10g+Xg
RE+T4aJ5gvIpoHdXfv7cqr/9+dW7osCjlZaAtQJv78f27x6AXPc/nCaLyBVmCekNmhCnI4AMrcMn
UZtJ1sa8idgBEBTv2rv83JIvrQEUMmFQDf7raRC/N2ZRK/TJghkYJbNrQhGQl8vb6tyio/IG5iXK
sSg3rOYqKNKUM4uZSeAPGyrkXqR1yKm1CcT2cqRzo8HNjywedSuK59HpaICeRQHCmNDSkkG/s+BZ
FTPUG6/IyZ6LArUV0Hl92Mu+81szYUXtGRzZ1KC2xgYApMuDODddWAuLgFGN3uta6cErAY5IZzIn
kwPgKGujwvc3ut573ZW08NweRlEGRqJ4RgboNJ3Olq0q4sI1Z0zQ0g/7/HsFhE9VXnlyXAmyPh6B
P1aObpYgNfSS2y+9i6LItXLF2SB4Ni1sLNjXrncYcvWqR6oyYkVkVBp/ECtsr9HWzi47EjwUXlF6
fUe7slGvE2DqjUkAkPBRzY29S5n+c3nxl29hnR5hNf4XZLWD09ZPtfTw0C1zlB7b1wqgg8Z5xcrQ
+r+EQv8UApbon717gAxuX9LZB+xfjBNcz0x5Qw3rsa/nO1icvkhgoC8P7ez8UTDGoPADHbL1UdMU
0pV564IZRZowsPAwdK4cyme/nH8jrJWBc1QBFcj4U0L9nTDiGVI+AAZeS8Css7sNtb1FtBW59lqd
O4XNd9O5mLgqm6CrHNwN3hQWhfrCZNHdpLoFkgYNE1SOy+CroWFDXwICEZbjGOw01aDX9LHwS30l
cTv31oLE1oJHQG0Gigynn3MP97zc0GgLNKX8UVr8jjQ6iwy/41GHdlhIYXyxa6vy4+9wyOL9G3a1
YyfWDEDZZFMiyRABlri5ytr7q7W7/ijIQrPEvkFL7++r701e7VOuaQaeDUaWDqh4AqhWTUG5RbLt
3ZiTpW5gFkHvgXwH1YIDHzNWRrkRZQ5yPBwdd8yu28jQrni9vKPPbYSFJYuu+vKOXzdiyAyBS5gR
4AsabrKvuo3NbPMfIkDZASIl0NRGpe90TXkGShuHqkxiAYSaBxJA35daXUOznPtuYBxKUPcCmQ9c
59MobQAkeU9xRhejFVdzd0SxV3XgW3zQlGIpj6PW8W+g1V5hQVV1vUCgdAJww6xjYKMexnKEoAx1
v1yeunOfwyJ0jBolykOQ9T8d1MDZjPMaLcXKMO7sAe5H1NhBG+6xtdA3KgbxxTT5t8sxz03ksk6g
sYKZ8K5szto+SwMJSmSRPtQu9EnNEKrk8FG/HOYc+Rhpy//irC9Vk07ClhOythympTWISAqINAov
ZTP/7Bc3To0KCz54cewL89B01zSHz03t2/CrLL6c2jQFiG5OgFpVUyTnL7U6WiQu7dD0r+QP524N
3IeYTNzt4Lau9ibPx5Z72sZDUUJ7pHG7EC9HfmVCzw4InTio1gPoA7zS6V4JBPdryrBueHv1O8cw
5lunZWmUOh3KR3nhb4Q75M+qzK6phpyNjMQFqR79P9LOa8dxZOnWT0SA3txKKql8SV3VpvqGaDf0
3vPp/4+9z9kjpQgRqo3BzADTGIbSRUZGrFiLf4hBvhbTZacbTGVZ3ZZqvS6pG4zqW6DoKO3uFWsh
dJ0JL4j0LeqblMOmZ8XpQMuJKKpxwXwZ0oHHfTJs8/KBeTWvJt+wJyFiIjH6kSdiHeH06bXZV/Al
yHu6HtZj+Zs2iNr/cvkYzGwN2qzZFlAJgBkQFbgqWRmiASTyPhvf3HFrdHcf+D7971Ooz0tSZHHO
My9R2r5Q9hVSIMOqsFf/2/cnb3J0rcnl6KWNFit71QnXkdKv0Ez4gAUYG3GDhPncUIIF8h9JPGjy
XvajFeLx18rLTA7dhh8OZgyk+KaiyamB3K66JNEsZW8/DaG2kuh8ujyC6QPC1c9WnT7N3T9J2Z4a
qOU2rly9Vfd6HFmbxknu3NCgW7d50HrjtjTqaF12zkgvZPTtsuUZXw7vEaiyqcJGyVoYGirEcipN
8MiRVoRubX6RnJs2/fQRI+DKUFWm4iQWQbXIVUKr9+V9LDforAzDXePK7tp3xs+mliwEiLMjgvQZ
fQ6O5dkrSe8cVZJBlu2byvwElfvr1Em4kpLwZbCXmBZm/BpF8H9tTX9+tLelis5WtY9487ff4/i7
Uh4QzgEnAmNFAtfZ5VmcicOQGiRhDSsR967IlKNZqW2VFkjTtgByo6orOMpXrX+l+NTfzU5pDjQr
hHGThPzpmFR6Qyx3pLiQavXacWgsvz61S1IBAV/gIJM/EzZ76en0wkMEvp96BYyHsF9Sp5nzmMcG
BI+jmSOwglob93qxNbv7+s/168DDDk/DFFnwhZ1OUF92Vj24lLTC90G+t7W9u6T9MjsAWAEV9jAl
aDH57Vidj64Z9SQ7+Z2nKyNe0ss6vyAhc0HReiIs5t+iz1dUNw6hFLJejIBWAe/ec74FtHJrfr/p
r+a2A2SEMZh7dfh2zrxzltIrqQSD+ZIp98FD4F69m04/LxzBoINlY0z5fPpo08q9FDPNlMsnpnqy
bCDQKLaJl4uTDyZd37XxQnuPX8IfMb40nkdn9Z1i3OWqvDHr38rUOy09KDSWKv3btbvt1L4wPmcY
MtrnOuNFcj4X9DaXwX2TKFe7FoyAuJnqeuCXREBz63RpMUYMUgk+FQ3tmckqsg6XB/IX6nV6yU2o
SnqzwGMRaYhQsGwEbBESAr+Qmy+2ZZuYHbg+zXj1myD8yizT/poln5yhqr80uaoRiOaBv5JixV2P
cU4jfu1UD71qlc8Aa6k+jm4YfG2kxt7Vet886IHv7eu0Se7G0Et2hldGu1wD4iYPIA5oFFfrW0KR
atgY6dDf98SOtx4v/lUFHuIOodj4R1sE3oHKU08t31a+wqcuffUGA8bEwc/3rQ9lZlOO8co1Y5oV
vDFapWh+o5k0WJsuapR0x8XT0t425s8hvY5AmXXtcx86r3VW/xN0krqSfDmmY24M6nFLHsy/K4fB
e89ghH4oB7u5Qw01AOvUFuY/PViyP7E6SJvLK3F+kUw5BhknT4YP/l/hzrdSuq3kxGC1i5eYrlGa
ua8mhOTQH5kQn25a5Zapn2PC2TYR7VLbyyOY81/kIyaxM+S2zwKKLGMm+8YzX2S52wbS7Vj8yZN6
pbv3Hl2Il22dO+NpKP/aEg5gX9R67JXYGlp750HbZKoL77IZCyAkoF4jz0YQKJaLlMxLtYKb/0Vp
t/mNsUSkdR4QERXj5ScThA8iK6Tl5aQLPQXZlP614QlUGBPK51ZfyuLMDQP+VSJYKCgnZsXTe7EK
A6+QlNZ+CeTv7UNqf7u8DnPDYBx0HxMpn0t9kt6Xct9zzBcFvtdDb4/Qd0DZ/jbGWvdstHK8wDWl
qvzeU3+F3hGXI1BO0PXgLU7H4zaN145xmYKSKopDlw93ik2H9E0ZRCPsRbYMe1P6bst5dNONUfVs
1XAohWnqr9wamjI5IF1Q2ZXzmuGi7BvbjIvtUOopk29bay1Xox8oLqiHifpgnUlZ83Z5ws6P+eTR
ockChTBVWYTf78VK3UrJmLxAGiBP3PKVtiqvLq4gwodTJ59AtAjk4HSOfGJtnYbO8MWSi/UIUK4y
e9gkNpdHcr6zJivkYoiHZsKVtPQzNWys8EVqHxTHX3fj9S4RC4SkFO5oQTjr6PE9b+h1OY1etERe
GRaN/3Kz6vp/rh+HZkC1CLZ1elOKkWM2GBTvsvhlCNbZYVjiXZ4WVNiwHJB/Pz9N49FrJFTqzu8M
Pu8a72NwI9WPkGkcinoX1juluNot6sjHEtHhtUhciStPNcUa5J7dpabxk0VzN0Rs184WHLYW+WbK
thDVi41pUG1aoV1n1Uuuovi1y7Lby9+f/NHpdPF9niAOUEQguuL5CHTZDxwtrF4UtQqfWtn232Sp
9e8jwywfdbft7jRJtla93y31j53v58nyVK43ERA44xz09Vyt4rqoXurfbbwKP18e19LXBT8sDxHs
HGFZvRRhsDbru/YD+RBKIfSZED4gwsk/TzeaE8VwWODyXnr4CoZVqC3Fo3NDwGWxKmQLmSnhoGie
oqeKztIP5bPkPsra4gpMr1hh8dF+MsgPoOjLNhaGoDQqnAu2p77U2Lrx0s5YuyVsTGs5Tizn1hub
4I13Xramf1df5xKvjLVTtwWvbhflU3yDIf3IXAfNRNkt15zsz+wYBRFZr5VpGzGbrUQd9RC1qr3x
M9/eFk4sQQYxxBsqDuG619RXr6uNZ9s1pNvQT0HuwdU+fu4dczBXSqZ6txV9ITlMchZUilk4PnRq
0X1Oau7wzgw6oCWVZEnrqpSHTVrm1tUvq8npmnh1bkHrjCBV5SygGeKrL766KTS446/2IKffn+7f
I3cVlHlXVea0BMNron/VjR+Xz8F5kHj6fWET1a0SpokuKS9dHMj7rqyrJwXEBKSLcqvRrO6rwTPE
4sXVbosNhWAbtwgqPGf9tHLhq81QD8W+Ge+s8M0uFq7c87Nx+n1h2gq7bNy84fst7boK7qNf8Isz
8FIscKyJYaZsk5gdqHyv73oYuIE3f4pBZxg9xHnQOMQwvklPhR+jAPk+pMnm8nr9BRsfnUkSBMju
YRhFaAcifPFM5pGXeAokIQdX8eEfSBCizgdIAbPAHKRV7w7dsxJl9k3RyO9hGyVr3TUPsh/ye7QW
IDacB3cFKhWbJLVfeYNGG63xYD1Lxvqh9ZrPVgxv2eXfLNaozn7zFLUebWIFGglDSYz0kOs5DFrS
V6f2H9xC+YpU8bbU2nWKgquj97d2YjyCCFo3o3p3+TcIG+LsJwgx2OC4EUIVTJs8vkvSvQYx3/9m
QLhQjNbvZX8aY/MFJq0iWvi8EKf+5/cTRPIgnTaAWJflEkjqHJaWQ1aksDY95cmnBjsfGMORkWkS
j9apDFFRDGSMwCM4mHSxLmzepUEI90kA010VT4OYWP3GzQBb4ZJQs+DPzuZJ2Gowcdp22MnpIem+
h82drhQ3TfGo+9lWlZZwhWLa68yYsKlsYBSqU2qMZ/heSQ+ukUPO8CUlV5vUnzPnBQrYbaX/08rW
Nsi+hd728nJNYzlzBUfLJWy5Xs30WHYx3xkrS6MD8z6ONmO34EpnrUxJSZoF4DIWI8wuztwi7uz0
MMZrVNqUfBc1RP83l8cyuzUAtHKDkjM+awEzXckjWcHxqZIbVdk6xTZb4kWedQFHJoTpGscMjjrb
TA/Qc0btu2MtvIXnJsqeQN/caFO0LzwloRyqCl+pMuQOX/R+B/Kn35XhwsU5t7+hYtGobvCYR5Hp
9IhCZuRRQWIQuf3Sjg+uSkdN9iX23npoei4vyTQf4vaihkJ5yJ6SLuLjRW9ULdUjJztYUC16mcf1
9uZ199XwK6tvE2MBL/H3l5+ZM+mXoNoBAZ3Ir1+MZAw8nd0cu3W7MrscZtUwNcpbflu+ins4B32j
idYjyQPoy+xqA5Cx2yUdTDiuJMW3DjQvcB5ypdhd4t+bWhNvI8OO1+Dd4rXk55DNNXKRv1W50b0q
iKzewChsPVdGkX6Sq+LNCIvoRq/qn8YQN28IbFlvqWmGm1S1+7teCSwYVqu0WBWZDXcalL2/yiCs
UW4r3N1gurRR1WQRynxM32iWrpbqEef7156QD2wx6DkpQguhmgb1pzeU1LjT/oubvIMNXXD/52fw
1IDg/gGP2PkYYMAedrDNbGBolOsl8bJ5I1xk4HJJIZhCZAYTWjKatSPvBz3dFGO9HqVPerVw0Zwf
RfAM4LAmiTT6b8UqIBJPZq1KTXFgVdaa+TSknyvns6tnC0fkfElUhYwk/GPAAgABToM9ujBltfZb
iU1wyOx1Yq6HduH755N1+v1pnEffH3Or9vuU70+JfHvr9DdOugADmR0CDxgcF6rzVB5OTfQGKoSS
4wYHv7Y2FT1hfrbgF+cGgfTHVDbhbJ9B4xIzl329SINDYT8E4S5NN1Gy8ApbMiG49taTIqilkuDQ
Nms1g8OQx+rC4Zibp+NRCN59sFK51nxGYVbbOoHQa3PZ2y583xYqyhn6glpmIuqnx/94SQLH7kIE
vDBH4j3eW4NZwlgbkFL7aub/tGW5lpeS9Es2hMNtF7mhWjE2mmItD3Cu3etLMaQyc7a5Wzly/yFb
Ec/cADdsLhWSf7Ay2N+VfN1HtwjuhMg/up8TTV3X2h187o3/pzF/S86fNLj1m21UVtvLCzY/1n9/
h3A2Ha2tXCg8/cOobhp1a/sbs/2ACRpaeefBH3AO+ZRIlgx5HQYHGMs1c9e6r+VSF87cKI5NCMff
KtvWiiI/4F2xlqEmrG8XdTrnFuzYxPQTjpyY6+tVKUHZeAisb0pyI6W3VrE2jd3l5Zg7P8dWhOXg
NlA8KfGYK5cG9NtiSc1jdqJAelDlQAPl7PYNjHEIUYP1D5l8B+1rDr+jcvOBIRyZENZCI5HbVrHK
zq7hV1zb6e0Hvo88lU7cCIZYFwKISlKiog5M/+CZK0mGYXvhtppd6KPvC7/f0fImIx3mHxrnmeJ4
mD7b0FMFHzkUR1aE7YQgiBGUruEfjHirhg8RHt9eqsKzI09DUaLdIxPCXuoGSLbKxGIhvqHdZttr
4LNpt2BkujAuGREej50dA69Oma3OT7dFLcNLBbmr8aPRbxrrAJtdnH3639ZfuCWN3ld88C7+oR+2
cIiHS6559ggeTZtwRbYajYlmP31fW4P4Ma9U7uO5fbIsYr1cClLHDiy+D21m9SdeYvxZ+PmG8LTS
6tAqy5AFGdVV8c38+T9NviFcjWpUaza+1j/U9b1RbBfpOGYPH5xZtLxRrgHWd+pl666yrQGFxgN1
V6OAm+45gFZZ+/qBURxZEbZQ3/lWp5Z4wcheGwlM25vL35/1skffF7ZQBZdb5lmyf6jGu3YfJnd9
t+BkF+ZJjLOaTHX1qmMEHbA0Sspo6nR/cvfb1eOgLEA/CKlaZco5nK5GUUdAy3vPO9TZqujXeb7r
6wU+hZntivi1Rj6QXADPQmEpgOIEeu43Et3z7sqxfhdyv+BpZ6ZKtdH64C/snEnUyrorR7xP3H3f
aZshenDCV6u7TSCnvTxZ0y8VPOGJnWmkRwGCokl2SxHC3cfSd8qciGgcVCfbmOi59MV3NVuYuOkk
XDInXCCq7fVIN2BO1r4l4d71d0PyHumP6JsuXIjnu3nCcFJCow8LjmMRYu9CmjYOkSvvDfMWUQUr
fYbE/vLcne+CyQRpM3ICM0kn0+PVAEGTsk/VteXpN7W/FCEuWBDh+6Mdh1Xy10LwPklwLKXl5iYJ
pAqgFUSuyDAKy6HUqL+kaa/sB88EB2V8ypPhVsra3eWJOl91Gs31CbNLhhE8snAi85DOCtB7yj6D
uQexpp1U5r8Vt7jpgEUWVbNwdmZHBfuDQ7cW5G1imWbM+yEZKkaVSO29EbgrO5XRx/h1eVDnJ4eM
jQyciOYKJADFtxDc+gCIfWKF0u8fwqL7VFllTIZs/NW5xkM6jq+2f32aE5sU5ae14mEiduH4fuuU
YRfTSJBApT5GyY8B74Pe1G2pRcGCa5jbfGAh/5stEkLWSNNKI8x8Ze9Ud/X4QoR0eQIXvm8JuyJM
TakZXU5oZdJIiPLMlcA4XCezBaQf/Dv8rWfNL4bZgusls7aP9Ncg+BVT+bg8grmNBkWryuGnzeyM
ywTulgKolwE1QIB6he365g6hWrj0Ws1c2NOzkzUlnyEbAVcihhhF1+VKK7EYulltqPCvDe0jy3Fk
QbjTEBdXvbGw2c9y/uqH2Su126U0qthC+p8lQcMKxhTq9mctjprcdZFUW8yYiZC4HnLF+PIjRO6f
JV9bWcqor72y+pON9OD4foDmYHbr5sqqCqWVWeQ3l9fv/JKlqUsBIaLSbUaroLAD1aBp5aanq8XQ
1sUXiQ4jZV+MH1g5Y6IHpRNLhx9LOEbyMFht4xrKPtT85Nbukd4rcmup92Jufxhg/icyBFI0YlNE
5KDcLdOKtQ8QMvPeuNM/sD2ODQhzZedu2+IPlb0VPgb9w0fO6vHn1dM4pNQNLyqHUdmPLsCHTXZ1
7MxKH02PsAjF2BotxFvKXrJu2/wukxe+P7uTgDGioQiLuCZGG03ep1HS6Arafeu62FXOi6M8orxz
eb/OLvKRFWGS3CKhxzbV8MhFuFGaYPPP5e/PgAXgoKALksgSitXzMppkhAQ1gFGC5KuhvKZmhK7K
3lef1SB7LNHVNWp308Y9ekgvbbeQSJ4bHdSC8KGCEAT0JgQjWT0iUE0T9N62oVz10s3t5dHNRSEW
Toc+TosuAjEJiwZnlscK3aVRn7nBypDtcm1IUfOlJwLatqqc3hkIWC1EvHM7A3dNQ7cDsvkM5JqG
SlM14Lb2XQrMrcni8cmoKK9ltdHcU01sFoqUc/ampk8KlPC7ntFJBEPka6VXcasq5i6p7dsKeTRz
G7oLszm3Wsd2hL04DAD0s6GYxuV+G6PyFnmZL9cv2NSbw2KhM3UWYRUIV46OAo2MO2Q7ww+fIGRB
aLXtn2LVeEDw7PokGlN2ZHCa26PHUOwroW/LGEyrb0Z7n5nFJh/eWr37gC+lHx7wNGQ89G2K3kiV
3KKzZBmGunzdOGt5zDaXp25udUALE74BHQCdOv350Ui0ccipKA4ksgI0bnLEi64vjxHYoHDM4xcB
MxjJTy0ghhp4xjjt6y6nQXufmwqqkj8vD2MmwDo2It5qQ1yXVuhjJOvoyyUIRzrXAgGhqtuPGJpa
Cic071n/d4jEbZRM9V2nvq2k3279UHZvl03MLAk3M8UEAGvwYclCfBVFSRBYUqTtE/2b5/wBq3b5
+zMHn1ccLJy85uhhEq+gTKnHUpLo0A+zp7L61ha7yDcQuv502czMkhAuwV050Tlz3Ql7ty0KJRvo
zN8HiO+gRfUNYY4PWKDVWKXBUJ0Cp9OdhaSRMZCMgmqgz2+CpHuqe/emKJcai+cGMqHpIUoFRMql
cGomV0rdHmzuulF6kkcEQsdwXeYL9deZRadzGeQYNRBg6OIDO+vTUatH7jQ3e5aH5/jP9VOlwbFF
UQSRLdrLT8dgSg6Ctzbt/TEifOiw7JPc+Ty68oKvn50qri+IEWB/wdipmQGRY7tvOrZWq+4Gqd1G
ef0t8KOFcvhc+AGzg2ErKu3+SO4IMSbY16g0Uw//6zjuJNE5rLU4uAMWso2QQV3VoX+beigh5eNj
Wma/oKKoVg2UppdndSZQ4GewA5lRXo4i7r43fRTVnRD6kLbfdjGaykbypQnNr5rrUx8Yvl02J9LC
To8iwEScXV6rMMyIHZwtjR1u3NawQdA2uB1zJfzdlE6LuLojb/yib28GBwBYb0rxt7KxzE3m6l25
ypBW/oAPIU0zcbbRL3PWAemVdkmHAb/E8/sVfX+rwXXWXkID4VLTrYjh/c+gNU2DDApDZ+z3g5H4
RYXw8141s+bJ96KvkdR76DdGjb+LzSx7jiXNvJdLvVrXrmlvGsn6wJOXg8+TGtwYvQKiLzPdGF3f
hkbpvvJvNDs/1Jp1NYKPtT0yIVzEaUe/VaXR6k1KYGX2T7ojbUoPRUNvCRE552qm5wckYrQhgVM+
PaT+6KDdrMTjHuFRr1/FV9Lq/l0wgiNWi4MBDZRwOKNuJBM2QrDZrVvv2ZIX4uTp+jvNDCNVPJHG
QR1HL6P4THZC3sitComTEufAzr4HsXxTKK+J59GD+wlBhMuHbu62xJtN80TjIbC909lCu853Urcc
9g+q9XULN9DX679Pu7CBA6HoS5fb6febQqfAGNXDnpbeemP6z6P6HCx1mc4sObtL5YbBg0xZwVMj
POJ6q0DWbw8jj/sWlp8vj2H+8xMrBlc9cZg4R7rXmBJN10iofE+Nu4CawGUDM2vO7//XwPTnR1Fq
qlVSGacYwBXsSrVkFO3Gsd9Uo73pYVxsVW9z2eLskGiXp0vPnup16qlFP7K7QQ5ig6TtTeDtkoXr
fuaiJINmoE41nXremaefr7u2TKuythDBQrB83R7S8AMDOLYgTFnU5q1ZGZW1T8ffEdWgQLMWFmVp
DMJl3wQejJRVae0b90ZRbuRyUy2cjXkLwFvhjOcva1qko2XXXM3ISNtbe7+6JzWbRY/qEhPlzPFm
If41Mf2EIxNSWshDReYNvKazSqTJG+rR9/Tz9bvp2Mr0K46sGLGtjuXIQAL51op36hLcYtougk9E
mREJAgUmdeAvwvcdM0uBtcbW3vB/mNk9XNx58EN/L8frAXCUSyhXkKiY6hlih4OSwuhjp5m1H+P3
Svrj5NcnJU6+L6x4XjSKib+19q7drjv5pgKt6eq/82Hhtp2fsH/HISx7XaGB1LaMo1N2rX7r+ugy
b92fTnNzeeFntxd3h6LR9amf4fIRU5EGEj7mXjJ+xjS42S+Rvr6yTXK6cJm0f40IvqpwGzXVbdfc
y7X91U/UWzhJf1wexzQf5xvsXxPCYy4cVDnQOsmE+sp6L9po66XtQCPTUsfWnNvlNoRsepL0QL3s
9KD0mYd8E/QEeylbDcXGW+I0nRkHhKLkvGBOJqIUHyjFiORuP7QwtTk7I7lrfltLHAUzI6DeNnG9
U3mjh1m4alW9ausOvsF9g2L5ryBY2FBzA4CUWbH5WwWyIFwcZiE7SNAa3IQ5yPuwWPsl0ghvl1f7
fAwOFrj58CUTV6YwBhPiKRmtYXVf9etBWznt3eXvnw9ionictB8ncskz4MWI5Dz6Y6SnK9pHwS7c
ZGq083zz6kOOGfRGJn5eIl2xCGrTCJCViqTuhx6Ah7Q1rUOiPNbRTpU/Xx7Q+TE/tTRN6JF/92tT
jrISS1L/6hT3CUhwBbQmQsKX7ZzHQad2pok9spOboZRksYNcC4wzuvbSFPEqr/e9lm7K8rG+HoZD
AwsFecJsjd0snhbbKXUPGjd1b1keuwBNbu8JjcuVOn66PK65DXdkSEyxZEMe2/JkyEWGuW++lyDt
Lls4d/jgb6BtomlpgvyIW7qjARgW3sKAkrbYjHqEWlDY/czraBu00U917L5dtjczIoBFpG6nV8q5
WpwEG2XbKH2/tzrrd2ziaqzw6jLI5GOQxqBESgJfZB9TtEyHtU3v96Hxyd/q/sKazBxShcDInB4+
BKmasNdqlHRV3+Pz1teoeSz9pzhaWJPZOTqyIEQthtUkfeJC0O1G0aqpX4el4G7OAGLPk5/nX/iz
0+Mi+7YVaGoK328wrPPaXLXelUJX3L0kBY5MCEFw4tlmT7cnIi9EjvW46cgPxt1CtmUm8YMVlLdN
8oMQtYlL7WWDprYNu6mt7lCgT7VVWuxMb+dJa46jMdygymAuFTlmZo/6Glqm4Mp4NKrCVeO1ZRKV
dU2qW+3WdtXQm3z9PYAFEumUvUGviQA8Vx8qpdFQTEi9n7afAiTbtNHu8kGcyR+hDEbyFuW6Kf9p
q6ebII41N25aajV5/jQYwzaiB0xOzZUc33nNk5fdx21yl2dXB7JYpd5B+n6irhHzuSR6bb9XSbJX
EUqzY/urK/QbOdW/w3RzdRocUzSdEZFTISIbfjpANTASRW4ykq7Obdr+6ZRn6Urm1mmXn5gQTmoY
5TTvNAX51lraRN3wVFXRwl6Y223QDPD7ubF5cAsxRyElShFJAbnNsPXgHaufVXmJIHbm+iSwhHqH
ug3xjViK8tNOGyfB673UOdvEiV+Swl6bCYyXhbtxFWS2g6pYcKOz46J4QFqEfpizoxtJIc/8lNXR
am9lkKH8fXl/z7hpNhOJo4nZgqeE4OMy024DM3eHfRY8yUWEznW4aoPrrxqIRfg4YS0YSdGRojlh
R5VHSi+Grygsx3Wy9FCamaYTC4IfHapRClsFC6yI/d4stclO//vp+2UiV3NoDCGlg66asIFz+nfU
0pDqvW8U91kS6KtQyWCmH56LUH22vcJcRYqOyMlSomduXLQ3kgulFQqmU8GJFr1fZn6TNoRQ3bry
3XV3PTaJofGgAJ1LHIATOD3+mmsOejP4zV6qu5VRPQ7Sru9WmnNzeZ/N3UHYQQsIpXNS8WIOPJMl
QBESdjQ4BptsK1fmkyzdlvW9aY+3Su1vojTdefZIB+RC2/FMeK1NKQcuWubxLKNMvWqUPC1qED75
LI3ROm7uhwZkW3w9OIq5PDIk3BWDVk8J87jZj6YGxXO2CmMYai9P5NyO0CAzoyNV5mUidqBTHgqs
MI+7fRJ/lSKgbAtndW6yCDkhlSLkAUUrONJYbXovjyjxFYm9rfGlSmPeaZ6NvMaCa5t2lniopqsb
kQdKcWe0U7ARG7BJp+2+qz6NXncT5T88ieKF622D/P3yrM25OR4hAGh5/U44gtNdruuJqac1u0/1
rVuzh84oCbPfkiwvhAszVwSli3/tCDtgrFqlQ3ii2Qf/mF71VP7Svtdd9lT8+sAuIFFncW0r4C5M
wW3XWZjEWt7X+6jdQPe4JBM1N10T4RGVElRYNbGBoouCpE2rqtk3Q7zvabhzi/KTZS9h5+f2MqgO
tpmM7yFvc7oqJkAFtUtMzkvkb/54ylIf+pzbJqkJORebmQKruOpZECtd4DZ7Od1n4T96+5UAXmke
cxq+wu9Wur28yeaODluZOjnpzUmn93Q4tqSVaRzjZ9wKRUP/vcx/JSOF46V0wQwnyV8azv8amub1
6B3vdNS21WoylDxrVbjR0/5xHN1bzcw/F1qzkr36RY+ybQIZzlqPf4eeuWGRF/bgTBmdn2GSV+eh
OvXhC1dHJef2WMtcTqlaPBl1/dQFKVVceV0aJqwC9aZOElQ3oseqTZ0VsNHbwNbePjDn+CqKIYQw
Zw/zvFOcMms4cGqjr5L41m4PlvUtc5e0Hv96CNFb2c6ESwC6RT5W2EutGRu95OJBjA6JbC99yIb+
Le9aWizLbiUP5iYJ9U2QfrVr72ffoEFnJEitj+m6lO1fqoxsXNY/NzYlTWWi441frES5qeQluoK5
owvuh34EHf1zXhCne6NJPUruARMSm7dZ8RjRZm5H1wPLJm7TKXEAqyYpOGHlyeI6BqDNYa/LT6my
U35cXtQZv0DaiLINoDK4ucV4MUO2vYEasEd1ulrlX43hepAxD0bcG5coEE3Tmibx6ACNUJ65Rsrv
z6JgXZAPW2QGnHE9OkLFBDx/Uyxi10YiR14uF12/l2JtbdkJ6ehDPfzSjDdf/ukOD3bx+oE5OzI4
OaejIXl55kS2yxu/kB6lSl3ZybePGCCpi4dj3UXvRo0T/kZP7veGflM6m/4DG5dXKKhmIl0QTJYw
gEIvjQHKv3bvWc7q2VY/+8pC1XQm4MACO9dSAcnz2BGmSK3tzCrkFm2Z8Js0Ott6rIOVAzAyyip/
1RpL+tszF8Kxwb+5haM10fUgqoNSafcWykBxv4VVe50Hr3J9/RP+xI7gm/ossqoScvZ9ZDtP8mDf
l37z5jvl9vIOWBqOENyUSqemaTeyQh0JN/XZLN/S9r1foomaO/0GajXcK5Oep5g5VE0YlpqKCBRx
+dF4dKuFK2PGQ9JDA+EodRZqOSKYLRu7MC/8pt/rQ7uqVCAsQD+q98tzNTeISd8HbiXiKFnkmjb1
4f8dx3QM0Fb9lGUL1Yk5A6T0yEcT39AcJLhgx89LOe7Kbt/4hJeVv7v+9x9/XggwS1trwmysun3R
b0ZrHS1FmHNn8fj7wlmUA3B2Y8f3bR3B4ZWb7hTlPs9vuqWS84IhR4ArdWVmKiHdwHut2pQxIn0H
Z1jHBhnQhVfmvCF6bxwet+clgtSuDcn2s25vQjHt6MHaQyYwsj7J0OT3zcL2mtvDiLrwcoJJ65yy
t8sk/nvQs/rjex692vJjri84lWkFhICH98V/TYgTR9dC1Tt22+3HKtjBpdbXdB6uy+whzh9NM1h1
S1tizr0cGxS8WJnqShWNGDTbH0n80AWPWfEeL10C8zM3ie9QQzynHJYGSwcrK3d7yeFSpn1J9yHr
puXkA+eHy+b/mxHODzVuNwYLzLbLNmOl7xxpKRs5uz70eZCPovmcLvHT2wxJCKUvPRxAUcrdQ9S2
xZNTd/HaVcv0weothSyb3N5a1eDc+tFg3F4e4Nw8EvyTmgSdfc5RagwR+f2ersrMfVXke63ftEuN
m0smpg1zdH1WGS2+AHTlvZK9D5G3UZxXh1aJy+OY86N/0YwAGtVznLnZF6mZVCpFBOu92jTyQig7
Vz8A2Usv7TRL59SKttsNbj42NG+D0DOKFZoeafM4xL8GI1xl5g8dHl4ruB5c5dCJSrGHbhZYncW8
Yab5qLWoo7yvobBbcxvFz72pty9jLi0xxovyAFN2H1vYMeApgHNmWsbjZZKAHMs9ZRi7HbZVherB
gXT/ltTy2ig3tTKuYxyv1lWrkuSyhIaIfG8iVdHdpIm70pWfefdYp7/khu6h6K4oliQ4lLmTQhPM
VB4gGj9LPdq5M6SlRqvSqO/c2lpnrvKiNeaaZzOstI96sKPXlcgUisEfhn4XFQcO71rvCQu0Q9ve
EZBs8ngpZa1OB1R0sLC5k53QQDNwkQvzZqVuhGSkPL3i9eTRCexVLd/KUndIsp9SGh7M5qYwslVi
PfbFU5D9HP0EaG+7ysdy52rOfdPkK6n00NV+6ZrwYFfK2qu6haB5fnmZvgkGQeuqmDqrohQFXIXl
LcIvju2vhvFZrj+NRbFFbmidozWUuDdO/09ibPX0MdHu83Tv9z6P8XSjKuVNGZtrw0JIJnNXZOkP
Zni4fIJn3MTU8jDl5Sd11r+9wEf7zy3trncTeh/aqho+DfCFP046IjdmOiwhGiavLSwZ+Q7afqbQ
FCy9sGSh10pGWbFkuVTlj1GFoGIftsO9MbTV2h7z6s2OmvxTKTnS3eVBzlr+y9FJ8pLoYtrjR4M0
1MhQQmos+86GisyUN8rwXA3PaeltO9g0xvJat0ienOwfYCdw+tZZATJVolDPw6TeB/aDOjz8c3k0
Z1c9X0fFYtr3VIQ4WqejGUZJ7+RIoZ6SGc46bSJ/BT63WSOxG9xCSOotdHycbRHBnniTdIVUdU5X
7zv4LvvYV1epDCKB7NzCtJ0FgZOhqVJENmqSVBAu5QmoGdVd3+yVojXXkLrbD3Q/aCtbCj6rrT/s
mO8lnNLsZE5EebS0UME58/VO3CSaqdd7pX+sdBT+wocx+1xd/eCYhnZkRohoiCjqVu0xo6XGRtaj
ld+/X94VM6tEEY/TNaVl2BzCHq9MLc4VZSz31uh/acYi/pTmo7LWHFf5dtnSzJTRkoVMMJ2RE/ZF
OMd2YoJ1DFIsueaP/yPty5rlxJVufxERzMMr1LinYtvenl4ITw0ChJgR/Pq7tM+5p6tURCnK30O7
O8IdZKWUSqVyWAuAVieNBsdkKrdjOahAJVe0stH4j247hCtoQpe0qshieGnjNJjHe2XDa1kede/T
bXUUIuQ8A+ZJvZwyiDC0hw6cbI3xMqnmfVdlmIAIcnFwRf7n8shS1Dcz0iR13BFvQq6EjtvaKMsX
miye4hCt7A5cgucLFmAMFst2YKbNHPSsblHM3S7+0VkO3Xjg5c/bi7ZyVNEsgOll0RqOQFayAZrU
SNC5eRsHI3VoyHqDHwYNvBYGUimPrM/KgzssRNHYcZ00f7+jBGYtKsnIk0oeIpnpQKwUypXjA8Y2
6uSx9k6egfN6slFv6b8W5JQ0R+orDpctX11CLtC9UQ5Bt8dV1mMZymnWTNbGbl8UR9D0LpHv+aqQ
/TrcBc4FjjDqyWISEVHNpZk0HmjvJ3dhcTr0n0rD/DKaRjRa6SYBbjnaXYpNNtQbo3HmKAA16e0t
vbZRE81aAB1G0sjB8046akYCnEuuTzRO83FT6CkwPvTwfjgmTCOfSZFPm21R1qT6QuOg0t8m5MGS
xd/eVkT80Is4QxIhHbbMcQEWOBk0duk/M/swoFINvJe9PTwP6fc6i727O3QkgVJqL6stU8ODgcaZ
FQWGF2r30iThbsKq4bjBLDByC9b5S8NYgrrp/B4S2D/tY6k4VdfGfflx6efnvV/5xYyPF+bjbGzG
5MPt/bj2SJfflw4tEPg5qCWwH5r/0Hya3QPND3Z9uC1k1XpdJJDADY4/DemCTd1AS53OonHuPaTt
05w9uo6iuL+yTiKvitkLQSHm+ELPsyiyq4KqcPOMxjqgIcMxV5jt+udRz0WrD3p95I7pNme2a2kF
jTnoQU0vXDJVWuXaacOvCNjO/0oQv+BMAWqOIzr+KI1L093xEq6FZoc69/aGmzzNM1Xs+5pCaPpF
MQrt3wiIJW+WkcFlHcpPcc/8cLIK0HZHtzf9upYLJ4k0rniXAhvtKmLUE+ZPOefQqEgeeUC+pgt9
SpwBANr6o9ZrUe+We9sYHjJD2xoLj3jDnonbKx5Rwrgkj3PxM6SFBadyF7BCp/HijEVECD+ha3Tb
sX7vAaoPLfd/SLsorqRrmOd33THqiZgCUCJXUAJADfa1bqSxM3oxD8pD1pEnMBHsWoC+zgvdgnHl
mWdzaAT1xuqWqOA5asj5KQO0rd4W2wbzyuHtDVk5hQYYKEES6aBx/eoOGYagcxdTL2NjbtFYEQPp
f1PWqgLkioOHlAC1NMcQwOySYfUeA1+Y55VoSXqafVA8nLL8Q1a5Ud0WYT99aIvPt9VaFYgXCZCb
xByy3AqB8RttoWNOY9A4emMXZvOuQZ2NZM+t7YVdrSOTUNzv0ICcDzZ10NmsTMtoGlvGvIc7sJrD
UG5nI8WctyI9sbpd/8qQW/9ThsdP70KvDOk0P4ME8p0sKoauFSkC4xGdn5gBEAmbS7fjL8jCutSr
4rT6wpsvBX0rzLfbG7Tiai5ESAeQLLZXGJNTxYN++GMG+9tfVykg/v7Mb/Y4TIneQoHMfHLR6AuO
MS0fFL5s5Za8UEG6Xdho5obVQEhvfOl1urdoAYytOUpVIMEqQdLpadq25bjjqtgZwszapGgjLI7U
Upmv2FXJJ17oI13INnGtpaggxl2GqCh+eyXoMB2wmmY7pL+3XvnTa5A7BC2ePzX7yi1Dl+6rCSTN
7BQMWlQi+tWfdLqErvbULOC7Y9/wuImm0QuDoDjMxbT1zSbkADqujibdmaT/tBjzbgm24CsJA/MP
gEPCqvhSgqu5MiuktDaNZ2zSWd/kIAXznd/6+Lmo0rDIP8z6T47ERs9MdDS8Bdmzbqhu3xUbxVFD
ZkOU0K/50MjIwZdOq1r0GLgm23ZOrljzdQkCvtMUw/JyspE5c1W7TlHHpsGjyceMoKoRdeUkQId/
JUihYop575l5pI6Z8WlM9oR/cbTt7cOmUkLyFkM/eoHflnVs+D9N86mtNre/v2L+FyoI+WeHeexb
vdYLfH/Sn8sJPbPHedmlveI0C+uWrP9CiuQydNcZuG1iKzzLfURiK0yTPWKh0K13mjZtg+Hnba1W
5QEdEUSByJSAQ+RSK6PQS003TYYOfhrVaRl6LNbdXT0lG1N7TO+e0HfQUo3bCaM9gLRB99ilOAcZ
E7ufEhbzxXq0u28lvbuELiSg9g/QTtBZoyXwUsJsWniGpnWNR/1T7oW9qiVt1czOvi9p0M96jylY
htPofLXLn6xQBL+rZiYgKwVGC97Tkju3ymHhTWvCAMDgw4YPxPxcNig2qJrrVXKkjQ9GOydFYtRx
AuYI4g37ZnhMfFA2KR4/qwbmAsQC243QTu5A1/KuAACOW8eFG6L60y2Hygjr/IvGokU1xrvqZc5k
SUfUoMQKUoa1S2Z/V9NlM4zFcez8+4NVgTb5P5WkM1otNfWJCZW0ZO/XTsirTZ+rMPOl/UHNzEGr
Mfr90M2CiV658avK5yYd+8A+OdY4b3qrsV5Mm8x78ARXTxkfmjvhcv4jEOAyUAzXzBX6MIastaVB
QepklhtXNzFbf6eHfpcgOMEF9BAe2nL9oTB8IwUIrX2qM+vVmFHO0iqF+5QHHv4jA+E9JCAERifj
5fEfwYCVNL1jnbLaWQAMYfNfjFbOHkg9Q2SMvfPoFBN4a7LGBDI5GqCdBK4u9Z1G8UvkQiN+iQ+q
OqCHozaGco6MM4Uq42yVQdvFBCV6ZlYoIlZhk+TbjH9pk8cl3RvJ19H9ntQ5WocPk4+p6vyjP74t
fRYaHo1KNH5M9j+85EcKQKi6ebZHRepOHPKz20aslik6mQLQGoBESp4VzgrbK+vUMU4zA5NwFrbB
sGHptgs2tn7f9fxfUaIvy4NnhuDLjelaG09Jy0YN2AVi5auhao59T9RIuqAhGkPPOJoBWrMkAaia
sayuWuPU6gV90HO72TnDOL4mbm9s0UhszeHQUdKG4JPVkdue3Id89o1dx1IztLXZeXKWoN+1iKZf
OJ3bLXOy9FPqemRXNwjl73MisnnIjT6dz8beHfourrttrW2Yd+gLxZILjS9X5MICZQChrLRojcp1
B1SDL4zgPZiHnaorXiVDOm/e3NpZa0ENEEya7Du1+nBUdfhLV8h/lwoo7IiCUTxwxN+fRV7aPOfj
0OQdcNGz6WWmunbKkc4PhwCNN/nCrA0ftbeZlu3hdnB0rRxyBGJIG4OH7wPJl4KTbu6sNrGsk+3s
lvoB8Z6Sc0cKJ8RBEO9blPhRJBBQMJciFoJCbYka3Ckf9yzbzKo3tFz5EAIwKyCab0UdG1HXpQAQ
jM5tbXjjCWQWHSiBk+YNfIdZGQasLj5YRWZ+Wmr31zwnbDdSbuyBUdG/5C4Frg4LEhWKxJqDxggV
RiuBRAOl5b4Vvfe0qWu06ZTbxbCpB73cVv7ot2hT4f6xnUEmDubXbONnwfARQ0VaOPWdgzDY6++s
EYqlufgpUqjlgPDZbPSCn5b2qAW71HqyVCWFle2Fb0UsB+QPdNfKc2P53GXz1ELEXL1YMwm18edt
E10JE84FyOFuseSpoVcQ4HwEqGJvH1BhCibFOVBoIWP5m86gTbyAEC0I8xZAsHf7QnED/W+VPMmJ
uDO22CwqfvL175TEbravVAxNUibufa+FBGDCiZMg55KypAfY8KT3p7acJxuMUJROIVr1qt+NG6S/
3I6k4BcNloh7zFxCRFoqru5rZ4JHiWhOBsUeigBymczC+ENGems48ckcoiBNT0broYqVsLtX80KQ
XCmbl2VxisQcTpqxMerNXO64qwhuruMGRICoByBVAIWu6o2OTbk9+QCIneYQieuKYkJ219uvgyr3
seIuLiVJvr+elp4tFulPgfnZWLZO9tjxN7PaOcjDFN2mcfekfygxbnP7WF1b/KVYyWsC/2kAszrE
5pazHGnmOg8oIQ/Hu6WAAhgIeeiKF6UuYTJnF5tuZMQejWY4gT81XPIvVPXcvvYOwBk5EyB5OJq2
fGnLbjjNhdZERa2NEQF5wJtGiwmYCpaKVvH6lCG8N/D2xkEDzrLMoez7IMIrih4KvSVvBo1Ad1ug
4S+yqn17J6A8TrTo7kArn5huB9qJtHiEg91m8QrzxPDQb/aZijBrZe1Q80L9CY8JXKFyWa2eCso8
uzZPU/eU57vAi4xuN/+8bQErTgFT2SjMAg0M02Py/aAxI10q3JOnWT80+SM1N0osVoUI+YboUh3F
NBfNl0WJd0ZE0GphK06LSoSUE5k72lcBFf2d/LH4PubHVjVTuiIBk2km+uJt/HGF5QpGP41ZTbWc
Cr2zN1VZHCsT7a2uo0LFXBUENhTAXAkkM7lEVJilFuTFvJz8tj4upvk4ppSE+eyqgo8VFypgnZGj
Qv8FTo11efYHp0uBUNpBI8K3/vLW6UlkkurZzmp1+lV4ycuXAB5dgm8M9A8IaK/eeUnWTcwKWOzm
eZha/zjJK++/usORsCTymjsTJDiaF+Lk8tA4kIXRBuKG5btbHhnoZAHwfu/JuZQh2dwyV7x0TI3F
lfZcVgd7+pjdScl3pYZ5uUUchItVliFZqTlHkRXvuOL0X98ylzpINpC7RtObRlbH85jvAYOdgKTi
9ipdOzF4MJF8EM0f6H2Snxfm6OY2xePP45Mezpi1S1NrCtPa2yU2Ciu3pa3ocyFNuqztPuHd2DYk
Ju609fz8JXOUI54rpow5HySpxIsMvbLSzTwOI6gJiJfFM90wH93Hr04eDXrYdK9z+nZbn2tngNZL
RO0CCBKzwnKP5yCG8ZvMI2jc0EPPfWjrNPRUrm1t0YQLAEgUIDoQCVxamT1mQ2e3I4nBrvzRURF5
rKpw9nXJhnUM93S5ga8Dvud19ucXg2kviZ7cCXInzgpaR9HjgkkEGz1vUtq9InPH+GSQ2Mj2PH9M
y2Ne5WGhPbbzpvUUjcVrNnAuTFqyrBmtwet0vBTsb5Nz0hctNEsSFSlwYJ0/SZcpwt31RfxXOWkR
MeSL0S8XyhWju0mSNMyRniOqdul1Q0BUjWI3Gt1la6PAVUwR8hDMkLfFW5037YOnDYbCptekoC0A
wyPo/MCzVOh6FnOSejAz20lI7PCPA48C7+vtM6P6vhRyLlbS04qQPKam/mrSb31pfr4tYW03zjWQ
fJrOLG55BjRI6VHPD7W+J0xRtLi+nIG/Iag/EXTA18hFC28kDacjNrztP/XVo4C6o7YZuqBbsbs7
8Wvej865MLGiZzviOxpe8ATWrLvTZmZ+NP+6vWBrx+VcgLTlgNjzppSYJE60j9zZpDlHIbwKaQ2a
qYyERFN0h6yZACAK0LOMQArgTZI8M5mNCu/PLE4e5m9KOE3V1yUDM/WekaIcs9jS7PClblTB7Nre
n/96ybz6hc6TEeDXkwGx0rBFVrPQf4zp6f6sBwo8Z8sktu1s3xe7ohiSgqDTpP3yd1r54/a2qxZK
uilzrfJIbuP7QB5sxsjd3v782jFECg/MCuAIug5gPVY5s+WXGSZVvQ0m3zZVh95DS0WSurYdeMQi
z4ApC4QykjFNc5r66Zhlce7vg+DB0D9YxrTXTCvi+e/bGq2cE9QNMNIEywVsoxxasBwkzIk1p3GF
ol6WTLu5Nx903r0ZdXUAjN8R0Iq5ImRaWUVQogECEAlRUbGS1DOSSm+aIEhjLd1oP/1u76iKoitm
IFhHUEFE0RJBhnRZFtTvgdDXorXOSd8okHj0RVFFWpGAjnox6IcONzSJSifSsrRJIzZL44Q8pA8B
Vzjj6yVCXPQO8ANbA3iydCBNTnzNtbUhrg031FLeRL4/fkpNFeqb+JmXjyTIcUWrjRgfDuQXmU2p
O5keEBBY4VsvlFfjBnnsJkw48/atOapm/N4TcdcCBZKPIfCSZJBLZ9FHveXpGBPPDxOLhZmx9ftf
xHvq61Ob8q3WL1Fv7G5b+fVu4QGow9RQLUPFT27BKAdcoLYzjRi9XUDrVp2yjG5vi1jJ2gkZIKrC
ywPNtfIsiW/OHpkJH+OyGsNUA0Iji4z6wBgTE2fRULGQpH7IMYFrU00Rrb3XTOR1xWNX4IF5oGyX
uy5BpdQ3GJvpY793nzkBxl3rbwy3Ampw/uBmAwuBXhQ2lrWdK52HaYu0pUu1rQ2SXa+u/9TExv+u
bzAUq/Awa6aMaTEMWolSJd7ily5f62bKFqfp41S3tIg6ufOYZb4fdkkbKFZhzZpF6RkZMrz7EU5e
isp9q+wAw9OBmHTDMiCHLLsSPfoqeqM1a4LnAhSUqLhfATRl/lASLTe7mLr8yErjg6GVimh/bdFc
872cjoFY9CpdapJ5Y6u7GYYiNWeLkatw7IqwZAqTXdPjXIjkJUHm3CKHVfZxUD6N5rOqSfM6MSrK
iNgHD5lKQOfKG6/3BorTJrDDHD8csj+YhgwX8oPZ3r7RX40ybv1UcbOsanQmUgov6OIFc60bAvrR
AB6Y8YlaKipulQgpwkCTcQKwN2ilL8+G81DdSXqEyPhi1Vxp5+tksBM3x/fT6g+1ftUqXsDV34+s
K04jZvYxF3ZpWT0OaWfrBTBv/CnKMSpVqabgVyVgv5HeRTwMSIBLCWWpO407e0Oct69BlLD7aJXe
Fwho/xhxFD3t6JG+/LzRtZ6dNdaAvB45UBtjVy2GYLPxiZbJW2blPwrD2ih8u1h02buKYS8BfoF5
OtmxkNR2s44GkFnsA/4VBGoY4QiL1A4nkm5J/61o2oPd7m+LXVtIgfEJ2EXMbCAXc6np5HqZoec6
gODKU/aDz6//t88L8WexeDZjznsIFpxP9Av3P4pOMSq15sMQG9lA+ES+92qcvxdwnNaCw2i2nwmG
XQeHh0p+lNWA4lyKlKdAT+FgzAYWKfHn8kep2faRJqnzqWla7YUtRhW5oMIM0an/jQRddjKtmd4H
kPRukQJWFFccougrdj27AntfvwBcsrDHsNw5mqrPZ30l/ydA7pvxR495aYmhTeZucnNj+vu/srUz
HeS+Gc1Lic45TpXdk63ZaZv6z/3Wdi5A2ick+0Cv2ECH3vvp/Eysv/k8Bv5wWyK/c4Wb3Oak1xYH
4/DpwTBx8/uqPO9abCGiF8vwgGINpILL0+I5BTG0YMZhzL6lc7qlfrF3zaPVKsCd1g69D7oRtAu/
43VI94s7gdmvGeA99eSFPOj1X3jPs8/L/LMWaOL+4z11nz4MU7nvzODkFuZWr+eX1MF0EEDq/mLn
LbSnYdhe4JVKN1pQVuhQq+A8gwPpKIIy1a0vll7yzkCeAb8mcB4w9ie/J8E1nAD6I0C7radj5OE1
b49D0xz1ATAg1d/0sOnvpTK8l6COZAddvUzamHRNHDAbGGLjXjf5U1WrMjJrfg1Z+H8bwCQ7MOtA
c9yedLFH86ixMQT6ElT9NivNMLdjD/yhdbxkX+/eKgwIImgDgtA7ysmlkWdl01aGA6F2hcbIR6P+
ffv7K4cIaAue4Ejz8SJwpCtnGnHlmAOalfOyi0jzvbPckGu7kfwf5QiHena19anhT6lh1bFt73Q3
pO4TCfYGUeT8VtwyRuvA1CL6zRAdSPFzbTkJbZqpjtsh6utjuWwTFVLZdXrGR4YBTScAJ8XArtza
q5m21XYJTLsExJtjfPDZCTjMvP2csSNR9RyuuJ4LYVK8keR6qS8+hNlzWBtRYSocwdo5PVdG2n17
JkVKBnzfqF8D+m1uDmn3uzMzFDAUz6c1O0P3AqAq8RAUYeLl/oMOqDaTQO9iK/vhkS6qUC/LnY3V
/rptz2srhjtfhOzo7r6yZ7PmHJBAXRcnvRaGQ3EnBLuILFAYgYEB5BnFPxlwCIO59sKCfI7Hr6bx
SNjx7p+PLBwatsVb4JpxpIDhTZXLwJbwlLnfPfvLX3z+PSWONutrtk3SI66t84DHKfnSkBx4Tn8j
ANckJkbQJ3GFcMGRifGNBei9o11GmrblndINCzcr3S3gRABgOKBoMVpjSW7YN0qX0w5YsWwIjB2x
249N0n2xsuaFj17kEeB6Du1TMmshCo6PeuX/npHY8jleBmw55OBUMUv3gdD2d227gAZXsb6uWOD5
77OlyzVLdUMbM2uMbeTS9LoOVS1BawJQdRYXK3wccnaXR8nuPZfzeh5jT/PCAj2rfaHYxRW3gOr2
e/yMtqardEreMDoNrTZi+BEYPLPTfPQHemiaPvSyAr18Hd/ctssV7wCBAP81AjEQLcdAnWlWZTCS
KU5a0BF1w/Jz8hsvIhjt5N30z21ha+v3nlsFABBIFN4h486uotSsswKks+DVAP30U8AUnm7lDoIe
gp0B2HhATBbizz5vJU4NzFEfwPb1tsp3k7axVRmPteUSM5JILgrwGvmas6y69yk4Z+J5Nk5eRl+H
fIo4SBo4UyVRV0UB9wyt4bp5PTiVd5qPmXg6xrmdf20Wghmj8pPP/UM/qGZuV/cF9zZ60ECzdoXl
liItmcw6IIa7ugy3Nf64ve9rAZxA3kE6WDR9I2twuTOBDQeQDNMUFwxQWfowPXO9eTas9NBk5nLE
RMZuNIoXJ7f2c0nvf9uDDAu2jVhORzZaSoQVrJxQ7RXIw+ar63zIFTf5mtWhDoBKHiJgC+Dvl7qV
Xq63dJqnGHTHIct+6PYpuZM17v3uExxL8Du4BtGqcSljbLtqxhseGNC9u/mpIZ19e4PWbO38+9KD
tF6QuwrADY/0RH5cegrYzOLHVIyfAtSKb4taszWM8xvvEO1i6OhSFVYPZbos+RQ72o+xOJiq+c/V
7UAiWlSMMLghX1IkMbjudwFO6PBkto8WOQ3dXxiUyHX/V4R8z2hZ2wZzARFVkAPIFlD/CpNa2w5B
zwEcbrxAYFPSGs2aofHenWMn2fn0ZTYBLHbQD7c3Ym2hMJGJGgm6QSz0bV0KSQsX3HT9MMeD+Wo2
r4AbblXNR2t7DS9vCAAHnP53t3DmkI12bhj4POcYOHxaNPCPtzVYKzPh+QR//J9ROzn9yYEuOi5l
A4hRr6FfJ7SgbkrbA8MeaaxQ75dqi7z3/NAvhbuZxqre0KptXlseGIrzs6IoUFjRwBUIyjqwnlyu
ZVVbM4aSzQXwJcixBX1I2+1tXVdirwsJkhPjQzeBtBASmnbXtVGqfUyMpwIhzhDS4mnSFQqtTNOh
0/ZMI8kEMw39cEnuLHE595FlfdaptfOcF79IQifbJVkWsflD2s87UF9EjbUlWQfo7STUnX068n1V
xkxXdRysHAu8YhA/+yiWYmRKWmUPHNY20WvciCZ7oh479O7XJqnQl1l+vr3aa/uJKF1AcWL4Hbj1
l/sJu9IdaoPCpm/HyKFbmwwKN7hy+t5ZhIC1Dzamqw6jLADqYuohVkk1H8gRz6X2ordMsYsragB/
TqA64EUDYChJjcnqECx1qG/w/EcZsvHr3at08XnJJnNeeblXkhF9RWnU7VmpulrXfj+CLQcFDoTc
V70fLR+5Q1jQx90c5TvjTiIkcasCHu3fzwt7O3NPXj5bpKnx+RRgR/oJBM2KTVb9fmn9yxqsYXWZ
AM518cP525KrCmQrVoRCt0Ay9tEzaMgbrNtIUU08A3h7FnE/zKvHnisS+qsigP6FbD4gk/ByvVyk
mVtsmgs8+tqa7Cv4VSBIs7/IWKNaj/gQbL8u+u6ll9sMSirikBQ0Kk6UhZVqKnxtH84/L4VPaW+X
8wIs+NhIN6yK/uaYoXZsgkAFRX0MpFwuUTl6gz6ZBQLMHiCL+EcRb6xtARLt4KIXGI9Xk81exhY0
ijk8rsYIfJQdjZb7h/9RsUFWzTMxkCCKrpcqjBlPCm9akJ5wjHAbIEi/21W4eDiDOU24IvTZSN/3
U3sY3Z7HJo8GLcwzhZUKVyOlJjD0hnoTqKKBLOAJCzg7yngSujkvscNJ+rxYfVhbbWSRZ5895hiq
KriinLdyE12Ik5YL+WJQkibJhIMd/dR/dEAHd/9mxQCEhksYGfarUapybEcdwMxT3Je7he6zt9sb
shJPYMINp00ApeBdJNlsP1YYfK0abDg3tEckDr1DkfndH3Op7QjgDVoWajNNH9OFudulaDJFU9f1
kUSaDe8ZAdMiQOKlDSsCzUq4yNVM5I9uhBwY/bcVVAmQtogOfe8kmolk0OtsPmb8+BefByWZyN7j
cpJrhJVhIPos8IzxJlRW7C+mo7Bo8fsuLRoLdCbAvLToAfC4U+IjMWO3Oz5u2/zEzf3f6OAiQhf9
gbrclDKRrPH71geBUfOSaidnc/vzaxogTY93ErDb0VcnOXXNdvqJjmwEBDN54iNG2xGuE+TN+N15
H+QUhCmD+wt0o/LruG3RoAqA+CGmOtt6lOx1/MNnVUJmxaKATuhgxwFiIuj3LnckmDtS2Rng0/uT
C4AsU1cll1QCpHChz01wTZcWBIDsbvIToKwpjOr9USdZFeIEJLgR+IAWWA4YxrTP2iGAiJxl29l5
rZ1PZfePM32l80G3hzDtm3Dui6juynCY282ctNvy/rYbRCzoVjGQrRXdENJlgARUpc1+7Z+0Zgp9
v4lcR1HZXTE9vGgdgbwo/JsctJje0PFh6L2TWVuhNbTbipkfHFAj3LbwlQ1DWgu9z4hbMJcoK6JP
Q2DXZeOdqONEBm2ikvf3uzE8nS0wkmPoCWkmKXSxEx/8w0Hun6hbh4xaUakrKndrSiAxBzeGASdA
TkkSLBJMumaQQMxyi7GQ8X5Pj9D93+9LjszTWOIEYx6c7Dnqy0335f49OP+8ZExE98Zp7vH5qY44
rSLiq6rcqwvkAdtasHULkLTLc9+k/VSXwIY5tZRGlKJ/TzULqpIg3VVtO7OpMSEhq16Xz3hm316i
6+AIdyz4HIGHhPIZngmSAmbdVX6S4fNt/jzb4C9uSDACHtH9Rfzh0II2w7D/RqdzodKqoccYc8dt
EZx4k0fAmIsq1WTA2iE/lyCtWl+Y7Rw4kLCUuzSPSHck94etqMGIMUOAZ6OPVj4bPMuLrkMJ/zRb
eujoaBy+O9GAfYEzBmSc4eC+l+8UiyE6GhLvNEWMf+rTj7d3/jpOvfy8dKPUzrQ45ojPV8Aeyfkh
c4BldCxU874r9ovhOIz8C3QNQPtJR5ykllVONk1O4FU1yYtT/bithur7kgGzpUIfK7J7pwU46c3O
uv99iBcNOoyR6kFi56o7D9RkuImWNjl5/EMe0vzu99vl56XlyVNkMaoRnwdCyzCE/rKx7o9GLxSQ
FqgcndJeBkjAbMSwLe8fGYACCBuQa4CxYl7s0oGMyJTlldcnuOf08GgXuuKSWzFTAQ2ImAT/AlSR
dAX5RNOTirca/F/VhlXqbCir4q63QlSHFMHiqiz0EIjbFLVI+bFuuKQEEtmEcDf42Q3fHOvjaH7T
VO0waxaLS/v/S5ETGiaYHqaOQsri0407BihH/8WW4z7CoYNvx0NB8q8ccxPEGqbktHHpEPm9Coh0
XYN/vy9517nOHD3zxwQIKFmYPlrLX1wQtoA6xWASGuLQsXBpVBgn0ooRUxKnSvvhZz/I5rbPWLkd
zj8vk6nbnd0lUwHXbfDH0vmZOj9NTRFNry2RoE5EJySw6tF7calBV/Z1Z411ciozBlou/TkFuu1t
LYSDluJ1VC6B2YAOciyVK37CWV7DLL3GrLIgODUFpoIWL42oa2wdFuw9M90BXfBOWFDkRAV2HkpP
uJ9RNZXzAtwZnHQ0oJOh2VEHxlkf+PtWFTeZIuxc1exfQXJtaKG8HEYOQRr5YE6vGes2Vg9mtSk4
aYnKwa8desEE+I7ogQkyydZMV2OzbcCYrX7rbsdDuTzO3u/bW7VmDYITEl1wwq3Iz90mSQcAxiGI
W8ocGRvwxaX72xJWlgyD9QhHRJr0elxhSKxc10rmniz/LW8ODRDasuxrrpHQYQpRK8pAFMi0BCSd
B/z6S7tjQ+GnbTW6p+HZNz86KiLVlf1A9RRLhbY095rnrGt8Lc3b3AO4qbEh9Bet2IM/gROoVtws
72YkHSBXuBeBaPo+i3apiOn1VunXk3viI5vDaskfi6x6GFx3kxX8J58m/Yh1fTOdaTO51fb2hq2p
iaFO5PAAiHIN/59W5Qxw8cw7jbx6yOxD9hKwXUqD+/0QOJuQfhbh13V+GD3SdjswiBmMfbodBoUt
rK7h+fclY3AmjgxLgt1qAYZe8L3THSc91ucH1tRhSutwHA6JCrlkxX9fKCUOw5nnWzqX5UkLpbST
G3xGG9n0+fbmrJymCwFSUIN8GNdGCwL4MEd6gbZVJKeymoRob8R/f7otbeVAgYYHbXOCiwyDuFKI
k7ttkhkuDpRGTq72vSGqfOeaOsCOsFEosIAeIac8qor7DPOUGoDS3LBO3px0Ch2H74yy2hVFs7ut
ztrunEuTTKLIE7/Ho1I7paYxgMob4+Vp8Qj4WMWyrclBRIiWUqB9CVqySyugVZboZeJop7pdjkPd
PREMmhelqrq+tnjoLsV4Hu5YzOhIqcomsKYlbaGOScowwdzoCWmQqQ8xAKJwSCt2gG5vpLgQMOA9
LndCae5UlJ2tAb7GbpBti4rg2907A0Q0QNZgIBu90rZY0bNzMwSlR5hNg1NabpwgrOatMe9vi1jT
4VyEtPle1ZgOqStkdF4zF8jKCtta+TwAa8QEPupE1zgo+tJo9sB8/wTkv2PL6i2lmSI/KO576VZA
uQ6FLoRWgrdMei8tCD35mOFBE9haFNhvtfvK3J0VYPzre9K9dMqxjDWdzgWKvz/bFcIWHtgWBPZf
u7SMcAco7GrloIDoGK4JNW0A7MvHP8VDv9b7CjAJgCjRDkERapYimbCmA4qEoFVGnQ19blIQNU75
VE2WhTH/h8VD38fhtlWtnEEg4CHORcSB6XR5wg+vPrqkvZHGvK2saOj9sMn4oR5/a1YtBuaWT7fl
rakjsvhiuAjABbJraQzecbQMZeB2fQRPrnn8i88DDEFM+sBTypipKAoTbg8tWOO8P7zPw0Dx89c2
HN/93/fNS4uaE0rTMQErXVGPc+TO9YYk41bv7S66rYhKkHRWWAX8iIZCERQG+zKiZdSNChErIMUY
HxKkzGirFaxUkmmZi+sTrwPIB+PprvPqJ1qAvIhbG+qbT2XllSHKYRuMIjVhheJFZgTIxM4Y4r+t
6nsmVPYLZ79DfpTkaTpYy5ikse1p3amzCodtQdL3Cj50YBWXTrFF0aF+tDmCcL93vpap2z8uQK8N
63Y2f+ugzrz9i9Yc1fkPku6/pkiXwmNYGFxeO73Jwr78BOzkNI1NAXaFVv9pUTzMZOJu8QREJytK
5obgtr3CjGOIJivPxcEIsPNAv/iO9qLQM5qPHMP+oV2P3d6bWB0ZfpPuhiKoQ5MRL1qGYQyblvKN
3tXNhqQD2eBBa2/ynJSPKCy1u8BWDWld7xgQnAGiBwwV0Z2CKbTLY9AmQWpp7Zyckr5u0RdhGK9J
5v2xmVbtu/9H2pXtOK4jyy8SQO3SqxbbtdpV1fsL0atEaqH2hV9/Qw3MjE0LFqovzuDMQx0oTTJJ
JjMjI+bG37EmbwKqJyIibvNn0MqvaFhLDtKd7SME26ePtxdsufuuPAjP9QVnDLkbNdfecY6uezD9
niAw92Ln42su2TGxs8j3q41M1urGPDO1HHBnd4o+JE6mdTw91a6J8Ot7CoQezTa25topuRQNgBEA
PAcgxksj7ixJMraSHtvSCO38IMqtm2vLghJNaHSyKbQa6HHoT8Mcc+/T7RXZ+v5y75xNU9dkPM0d
fJ/8LnhkDxvX1tbnlWfETByQnzb4fEmRvw+tauNxt+ZQ5wugOLjTckIKT6fH0Xlo83nfWTTM+Etu
bdFsrN2/aOlHdhcgVhQ9loGezVNJeVUYHqVHmz5p/t2o88jr9aDOwE68RYexagsehUYX5H2BNL20
xcyJICFuaRhU+uSnaByqXqpuBie9HhvuRgFydQYXUsIFNwqqZWUGqzonPs5u7QiCpxjq6nFl0c+p
0H6NSb2/7WurpvC8A/Ux6ImvMoJsqPuSWQSJ8paFZvJotHNsJI8528JrbRla/n62WKMNEkxTwpCR
3zNoi+TdnbA7kJdvXAZrZ4wPCCzA9EBgXj1bK4g1Wf6ALLPU0ruq4E/JbB/aOdlYohUkN4CwZ3YU
hxh7vJmo3y8VGP9DmrHvI0N7VW/4sVnIJ40ZoXDbnWjNXUfIvjOLL7cXbs0hsW5QCMONh1q1cs8m
tpaXKH3gQZANQVmNgVZBRU/7mCNXWL7dtvU39azeEefGlMEKZ4Jc3OzQY1I6/S63rASxhfur4l5/
b9KB7euqc0KzZiTUTB19bCXIoA5+sxxf8KjAGDoRjMDcxO5siF8sdT9revHgUQchgmwfqWMUgT/n
xqOto+IOBQu+63LNDgYC3kqBjqNQQ+AS2LLzowIBDejwy+TVyTJ6V7WN/1DM0MT0C3A3QZLDD8us
pYeG0B5RmEWf05KDymTW/Qc/Kb5X2dQ8SKCtIvA+8P04WR4EQ7Pxri4t8Tw7QxvTsjNCqL/TpybL
/0w92/Ws74vAHosmJNwZnrWurcImm6GJaaBINpdtd2f0qJoAa27NU1DkD1z6Q5j6sxkKijJm4vAk
FlZSHLKBfZm1Lo2goI4f7MgfiN2aoGCzdqTgVdxJafnB0I7p3pIFennNafxjM2+Mbi/r1UUAjAbB
AYqqEsL9KwbUykjtxC+KDBLjgWm/lNbp/d9H3xmUA/Cqx3Ws3MQgjkpLmfnZyYJU11FmGyCBqxMF
P3/JXTsuGgERlqmnZJvW/pQYYCKyv1siHHe+sXPoh9tjuN7ni5WlGQTNZmg1U0nV82ykRj3DypL+
aN4mHjn8IU8QMkaapgdjJ4MZ4rugKL5teG1xQASGZxhesAvo8fK8BPBVh+6ThF1sjw9jc/f+zwN5
BiDd8o65gs/SvIS4UzPmJ47nK98x9uPd38fpiM4SLDx+q5qfmhO7k57JwODZv1pf63ojHbIyOxef
V2Yny+Zy5D4+D+5xbrEI8mLR7QFc3SOohZ4NQD1fIcHV6WOOtJdDrfu2IW/TCCZyuxEb4eqqHWgB
AIiNVJ6nYvQMdFW0pQUNEdI2Uev97oZHtlV53bKx3CVnd2/BB7eUuQBh8wSt4gHCXqwKs2Hj5l1d
E0D0MBAw3hOVHLBqHDbqOmenupa4iT4QsRG4Xm14+KqPcwS0V8iyXZFf1dA+4VzzEHcPgSVfduFg
fHv3oi/wT3A24uVwjTsyKa6RvsMx7GmncfgGZr2i37hLV2bpwsTy97O10DyAgFpdasc8D4UMqi0x
5a3vK4euNaO4zmx8H8y5D+L9JzrC7KX+Dejd9ZHbcaiOmT7VjoSlfSBz90nzmo0JUtW+sbSoGKIT
0kFFF3k7tTVN0tZAnRrnkjVB8aZ203KHqiy993oLZcpkROXdG/MAAIIqFAWfdyUxmn1GOA9tvWI/
SdXpkckKiONKHBSBVvtbzWZXwZfyE5UnlDlAZLdp8+Q0+PVP6Hx1cd3PL66mP8m6CVnZbzycVxf1
bEqUq84hE5V6xpKTy9LY8tKQjT9ve/7qiBbODdQd0SKlXnNGxTWnSjWUrpzPs0/Crniw0Xsiq1cw
pt02tToYFxEBUhuLjIwymGS0WCHB8HKifP6YF9YbtLV2t02sHHgEYP3/mFAr2xxgAbt3kJm100e/
/KQ5Yc7+ZcLOTCg3EKN1w0dB4AIeqLbbX33aRy7oQ9kXBqH0fxgOrgeU6fHcvUr+u5Ddo6RrE2gR
Q3KxvDfmPx39c9vGqgOc2VDOpQptibYp+gR3hBYVM/Qvxh+iqYJ2eJjMrTaz1fVZ2uqROcVBogY3
BnrwEDNgi0PEMEqMb2Nh7GpC/2HaIIYD7p2FvxLByOVRC/UyDzxfeLN7urZPpjsbnF+mu789b2tD
OTdiXhqRCUut5VwE1jYJwTH7o2XTdzKlG/HalhlleTQ2yIrUS1nR+zhnJyGfi3+IEpbdCEWHRePj
ikx6QHbOqCbUY4dq4OGs9Qd9GjiUzLdWf+0AgForQVlx6Z1TUUiWCXihawE85+wn+1Opb1ziV2HC
ohPgIDePHm4dRJmLp5/dsNWogXmrx1E2zP6z6euHhJn3bE4jMlrhPyw+QOi40V0fEBdl8XGYQq2S
OrgP9a9O+ou6h/TdXNLLaNA7jIcaqgxXHbEpcEBdajS4DbM9ZZFlxEkV/8MoUMzT0XaL1mGVJKau
dWuCJKZ2bCue3s2Q4No7w0T3ZVtvJWeXi/EikYCYGuyluK8RZCELr0xY7kFKrhNgItH7+S3zCzvo
RfJFluwNJ/bvRiKxNnn6FvvfqlVUztDDsTQmqPm0Ev34EJjr9GPVp3FC9rycArv+xGlcywcJquHb
87lylEKHa5EnB2kMvENxQNujiTYInxyp+JOUYI5hNBjR9m66DzXILG8bW27LqxkF887S0bFsKeU2
pWSG8hsvIZZVjvTBNZHGm9mQ7xod4qmWxsEY7dqxVTgssLi7Jde2ciwBwrMkRDGv17AokAI3Y5Zw
/TjoXUiML03zSlNtY4jXcJ7lJQa+5r81imuqtoRXqc9aXT96xksqjaAf7w1BgmTYcTdKaIwg2s9+
3J7Xv16vTCywnkhdLLVjZACWoZ8dIx1FUi3Pa/toiayOIbIIKndTS2NWd+RQkNaM+kL/mMmiGQK3
ke1+6LoylLJrf3uNN0UOE/qzX6VN4FduH2TE6fZGkzZfB7Pt3sqmkYFZz9nTWKNDFreU8WrUstzp
CSJrMhdw1HpiL83sfJ3mujhM7mSEhPTDDumwInRB6pRHImcidhqS7jSZTXFboz88ADtSEk44So5U
as5b37igINSrLaDnyjF7MT/L38/mJ+lMkrZWZx8hPxy1+i4VoQOyQ2Tfbi/EiovhMbmQDiKXhJel
spvy3vLF1Oje0fYOQn8QeA2ku9smVoZyYUIJ5yuExEUuYAIJHRPAoOk+ne+0X/9gBJsEoHTgHTD9
l/PFZZVBx3vwjl72ZukHXocig2ukG5tl5TwABvZ/ZpRAoatT2ZMcZnK7iJAt1c3f6RhN9bGq5qCo
v4KD8Pa4rkvhKGieW1Q2Sm5ommhF5x1p7oey80KXA/BLWdz5IqDFgzHvTOSoDf3HVMS98/7ACJQX
+MfDYxEgMsU9ptpNKkPLvWPN7Iepdh4oaz+M3hY4e+0MsqAUCRZpwC+u29rSZrYyV0MLYFaL0J9A
FtkGWop7RBOBk343svvSsoNNPcw17z83a1x6TQG53CYbG+/oig9Ds+dp6G81Nm+ZUByTSaaxXtZo
2EvET3POfgwTi6di6xGztsnOR6I4JtRJhasnmEBz+izyQ70ky8l+NOPb7rg2GjQn4WEJlBSYV5T7
0GXoHatmwz2ChSeojNeBfci9LWLBtbGYwP0QcBBABlvdywTHuJtOQGJagxmXsx+a0gir4nvLNkZj
rVoC4xHIZBFMgvDucv1tYfYlJwnarSBZuZu454aVlMNHs/DRDuuw5otrMW1HdTIH3cTGnQ21rwMv
a38Pkcs0CTAAsN9omnk/srK+K5OqCnvT5XFlp9k9b/Ly3mGAaYyaZYQS/NpfbUdMoVNXJAASeIz6
qXV2vPZs6BiQsUwCYfPmtRuk85vnon6Y7Nzb4YmY7drKQobCBVVn21PvMWXaHNkea3ZcuNOzLjm7
m32Ou6nt2XM3ox0AXVIiqFpHe+JN/26KsCWDC7TUskhoHVZ7dBI3tZKcmmgQtSWihD9ZV+8syLuh
cHPb5VbWCF4AINgS2y4wiss1MhoXiwTJ35Op/yjze8F+NkPkdluwppVn098oT1+idGiwKvuU9E1S
WBISX6MxR9RP0Vy7BSdaHQnUppeuS5B3qFVuqecNcbIZSlIorwUOqQ4eLz+arnbQqq0m1ZWNiuH8
z5YyHGOuWdYUsJUPhh/4dULDatZoZNhUbuyilfj/L23YfzaRskCWbDSpadiu9fgR3OtW+9g4ZtC3
95V8GYvdu71hwTMvUgNgT0UJ9tIbRDaNDiI85zhwaMYUh0J8h6sHo/56286KO6D3DOgA+ALq3GoO
BRC+hvPWco7SFmGqf0MlbyOUWLOw9NQs+EbwCKjeUNg953OfeMc0bPo08DcfSisugIQj2OIAcfir
fnM5VQXtgQ0RKe5uoLSyiGcH4v3DapybWDz+LEo1fUhIW4uJVn/JoIVJQsofky/vXwrIxqERE9xu
1wkNO+ezJTlBu4H9qtET33DftXVAK/eCdMH/riLg0WC47IYW7guWWCcD88W8sdLLLaK8dS4wacot
MzSdy4GwoUfoVIXVMPzCgXonWi8wUzwomqrbWJUte8qG7IaCQEIUIA0t75/NxtqXSX9IDBTjqX8v
um6jMrXmZy4CN1yfiArg0ZdOwAlvbTAHAiiEpnvt99CD3GMDD7JlYlnDMz9LtXZwC7LApf0nU3/N
u1fhbeCq1txgAXsseXOczWpey+IMGOea0SOb6m9cQzXSc9nhtievFV8s6LIQB+lzzJVa9gSpVitL
x0eNzZM6pK6g8HVAqdBJQdXFD1oj7tscrsH4nuog3Zj9O0fr4t6ln/Pc2t/+MasDRk3ib/72Wt1u
LE0ymCIHKCLVwbHF889tu9Vnt7ZuCy0utL9wAuFqvVw3rWvqxCoNeKK9kKFW9a7urSmQmr4RJKwa
Qu8lcsUA6+Ate2ko7abKYyCtOnZu8dTr5k7P8mdHbj1lDWM50dS9DMGm/xpSChOuRfTkL/7RH0z2
UFfc2Rkey/f5SD8jvyt3BIgSrjXm02Rq9U7OJr3r+qGKJbWdXZm2TezZdRtJfaiDvsrwJLbsnyZA
M/t8rpP7Urp91FEAdjSDFjG65qw4ZYUO5hV/QD6v0WCrcvyv9ihcyKn5RZS2AogbBNT73CUsrua+
CZoub6LaAL17XuuQ9syB4in9YXjI2cTu/M6fRNB4wFy4FLopQHU24cBme1dWorzvEtPfWUzOu6me
cvCl2GWgTegib8Gvss8EDsiEt+OBpNwNUFGWH73ZReQ6jNl+aph94LpOQ4cAvjO2HXm1XGS8JUqJ
4B4M3IrMz4QmkAex5ccC/9VzO/hlLF0p921hfXWd/IfMLHdnTJoD4WD+aJFin+ORG2u1WRxT3Zbx
UGlTbNZjGUyVCZkjmaCwP3MN/FT5HOagFwu8PplfIaaYBlWeNGFTcRo5rsQfkNaOIeTdR5C+FR/t
Mm2iXhck6h2R79E5Z4UQl59CdFZ1z2iqdvYQG3Ti3iPJAczEU8QaNNI4Q/XBz7xRDyQcP0YSpTDC
seudEMUrIKjaChn+hCVPblaxqGaTDCZ0awW5KX/Xsytx6eskHoVRo0Or6YIyw/sBWMz+eSgFia1p
zqPZTPPYKKzhoR2ZjlbffsCPpN/6xjE+Uj7o937jjn44Z9rwvSsT3Y5KzUSfD9Se/C4rAx3B+w7a
TH+KYZgCUDEXf5Je+26MTfkkc7xfOr9kr/2scVC1j2MIuKcbCqsjIXo+si+ev0v1+5G+TaXnnzTw
0+5nEzlWagv3oSrtPkqSGt0rEErqItFL+zErWfFUpESGQ1/5wdxWXWSURfUxNdz6JL0czghXKu/A
T88CMk4EOQyGV4qOPhVXawwAtgZX3xFGgO9vsq9W3v1xm6Z49vreDFGUMP5YdeLtrCJJ9mDRGB99
bnpRD1WD3WSJKsq7cg7A+toe8xptFpqRVLuybod7VuYZVP5kW8ZO22uRi5v4obVH5x4FMwx0KliU
k/z32NB+P4wpe9E4YyE0v5OPhjPqXeDzAbXbJBnInSuyeV9UTR2YiZ7e61zzDwbp7NCVaQqRJd3b
i1afIqGPQ1xXjQWMbktDWY7pHTPbaj/IP0NvhCn8tkWJLTJBHLQRdqwc8GDuQ+cXGo2W1LxyJrrS
pY0hW35qrBiQESu+fX+sHLkXn1dOQtKDW5/QhuPBRIHk58/cI3eGSTbu5ZUD98KMcoXQdGi7Men4
qZWBR79VbJdWO0o3YswtK0oMw2aslk9rfpLavV3dadYH0cYOef8tdTEWJYzRrdStOh8rwkCbW9UA
GliPrb8R/a1lDGFlAYZBuBbZO2XdRQs8KbF0fporPccOgO6CwZBBA2fR/NQLpGCxYTKwBRRWEfK+
IJE1+TwqkmwLfbXugf/7JYqLQFVTS0SKX+LSyJxjjWwMdev7im90aQrAkkv4yZhjJwI92W0PX4mj
0REIIA7BMxBJcmW5xjHTDD5iuab2pciejP6VZieT3UFCZ8MxVgdyZmnZa2fxLQhn9FbWAz9Z2m+A
A+S7CXMWLOrZ9xf3P/t+U2gO+lmxifwGhCrUsrIww4F5e7pWcuMwgnLVosmLR6ey2vOggfBgwGoX
Oa6vKUy1H7Kn8dI00CZD0Be/2q3W0JUVWhCQ9iLrSq6ZVsk4uKMjBD0KRywC5n0dtGW6w3/8R9Du
0Wm2BFuXiVLDv6UZYqGpxNZSE4ZT0ptNAtWhYz35B7NGI5qY2oNoKAIfYytftOIVC2Pd0hOBmORK
wkXMpidAr0SPaRLh4qm2GoZWv48KKjDExsI6rSRz+4YbJWdoJSksyJo3+ks7l1tZjpVbYiFKw7MQ
xSUU2RXPdkvIovgtc45ZvicgDOaxNr6/RnFhQnFu9Fhkmj3DRC92XmkEBgSGy3e39SDZ6eLlhhcB
eEPwArjcQTniZN1MGXYQqF3vG77xhl5ZCizw0o+ydB/DlS8/Pxh4682Zjb3jhU7kvLunCr8e6Bg0
66J3Hohk5aDUiC6rwpO4eIo2GF0UTecPtzf/2gDw8EJPGMAhGIMyP4WupU46I33aJmGTgnVq43DZ
+r7iR5NedS0OHnZyP3NrN2kbPrRykAAfjDQ2HBWk1mr2t0oaUHYwYHgr279n/idwgXA5hZ2L6nP3
8x+m6syWMlWI5+3Sly07TbvZeiPk9fbnV4eC4gkuf6T+rvA/k6d5njMLfhpy9wUtIPi3xcQO2a2o
3Dryt2wpbstK06lGPNFOJnrywynhX+RAANjrnDw0stIOIMDz+fbwVg4UFyVRBDZLPuEKFKSROTG7
mfNTWoLYlT7OTNwz+vW2kTVvW3pIobWDYwtOcbkdqWvOZEBQdLL8Z7sI8q02qmVelGsEBO1oDsHV
BUS0mgcyfGZy5KE4VJbcYMIbsiM/dTrG1H8/WuvCkLLxvYF5Xl5h45v6L8/7UmpWQJsP9pbS0oof
XJhRwmfIaOglKxGIMflNoImnat0AxYfATl5a4/vttVlxgAtbyvbRPIhGZbrBT311Mul+qE5s3P+D
CSBB/3YjLs1ul8tvpWlnGRWWP2NfOivmiC7JhhuvegBQWv5SQQNIUwmW7LlwSrwGsEuzfAavXcHT
DxBoTl/rlkFp3qzIRgp17VkAat2FNhbBiwPi4stBaTlPOjsdwDSC8N9HlAQSit9eq90bpYjsNP1j
tCSeUAoJqOvHAyW/M4tu/IiVtbv4Dcp5UUKHFky/qEoN+uCETenF4FB+wQv+H96+F4YWhz0LeGUr
uUcFQX+J5zzmHaIn2XpafNtNVk4J9MSjgwgFFuRR1d7uss2LTnZWeoLGZRsCmvH/+7zi6K4zT0lC
HZQLvUjHlfrjHz6PSAZwVPghFCEvp0j3+4YYCXgcCgi7obOOPY6Jr22MYcXNF6Kt/xpRxtBDX0cf
xz49kfpkmt9Tx9wbRhHqxtvtwaw6Fl4BS41oSWopdkQ6F3a72PHdu7nbI7WCbM0WxmJtvYGqxEoD
j4cUsGLEZR5UZusMjT7mH5TuE7LRcrc2CCRIFj4VRMyWiqgeIf/Z5tzDgpexyCNfxJBNvT1Pq0M4
M6EseloWMu9ymPDrOEkiN7r9+fURIJJdeuqACVC2HTJxRpXMiJIrB7ypkI6Yu7gQG7ma5VmiXJ4+
wCf/NaKczoLkENlzEAHgWW63J8LuNe1Rqw5Z/r2vf3TDBgJra0zLzzk7SrqsbhOewJwgH2jKwHyx
t7d42NeX5b9DUuONUkxFRlBwhpTtXebutY1l2ZgxFatRaLL0xIBlmWwUErTpMLPpUJM+9vL+qbWK
12a0dkiXb2z+ZSFuLJRa/alqYJ3bKYNZ7Vti9gGnJ9848XLcT20dAMH7/3I+Q/Ftf5x7hxSYxGTW
9kKTKbhJDIoGxn7jsbbhEcaymmceMfZ0wv0JQ474RdMXB8z85XS4PZi1g/PMyVUUv5sYetPoKZK3
SczYoa6e/Dqot+r3q34HHP1S+4YGuaoFzBPGHHfCW0GDQgLNeNT9Q0/bIlnyXwvKja9rJrL/AFmd
XFEF41e0cQS3J2prCMqR48xN5nkanKzLjuVh2GLMXl3rhZQS4gS4V1RdksYtkXt2NMCCLCtg00s9
fy7pRv/Z8hOv9smZjeU3nPlTkhdFN3ng2td9EZbDb2l/aPsdkWiE/nN7srYsKathum0y2iJBnD7G
nWyCCiQAhj6EHGWaNpW729bWl+Z/c6csjc87x0xazJ3mHhxourCN82X5tbfmTbkIgO61c13z8JDW
Hzn94fFPAlTmQ/bz9jBWzUA7AjnNhcrVUc6Vuu+92pUTssyFfxpT8SCYEdSaDHlmbbxtVtcH9O9L
+zk4+9Q8jRiKOe96n52asZCo/xvd49ChWG5lffUwNAlKZmjt2pjG1WX6K/WE6vl1GjATncUJyucn
L5VQKpy1MbDKrRfvqhG8pQEWRHMxdGUvfXzK0Q+PBBc7WfUPDo2+ctgIZ1c36pkBxRnQdiwc3hjs
xBL3sLAFZr7zZqdJfNsZ1seBNi6QNS6PN8UZWJ43oDvBccPHHUGBc4vmdOv7y9/PzoKGSUvMFHdL
9gnaZ+4WT8zq56FeAFK1RSNOzdG3qdsxkESjNpR9tro9wrN/mJ6z7yv5hglFx6zT8KzNZJgMLxjH
/+/7yvQbU1s5XlrzkzdGfhFvPblWtzq4mhfOIyDeVTkcaQ+uAGMPsrzyl2HP4VQCn+V8LiV59zwZ
BCyD5rLLDRsvsMtllv5kUssDL8Gg/5nGNpi3tBivQ75LA8p+81LN5qi/4ew1nQCdx9Am9/RoYN2p
dNIHaEk/91Z3Gnvn5fYCraQZFsMgTkU4gfGpz8qpEVwrFmYH00v3GZBFUi/27TCEYylCWe0y4z5P
IF5d7Lj54I3vvkphHT1MiDcW+g010pW6DixakbOTT54n4D3AfybmN0f7MCdbWiDXZ/ViCqBxNJsg
26oKB5TomxqGqkdk4DxURtiJSCT71InsrT17HUZfGFK1AyyXkYmzCmQf5oOrf6oECoSQHilAJ2X9
ccXrxgIuuc3LW/XSnJKZqu2CZ3YJz5n9txx0sQQ4aKv86FT3xPzVuk8FP4z1u4v8lzaVYyMRIEoW
BClxvI33tfdo1HbQdk+2v/HCvj7+Lu0oxwfwNCQ1yxqRlh2P3qd6+nV78raWSjm9LQ7m/trAOJqp
ifvKQA+aG7uDH83Q1EGBMEob0Dfdtnl98V2Oafn72Y2RzL5XQowDQHznkOJSAiWnGd02sdKec2lD
Oa7K2uoJKzBvtpTHEu0/SWm/tCa7d6s2KnCdVGg2AV77oE/zhu3Vg2wRJFzKMsB7KwdZWQtBsgzb
TCvb0C0fExdFvlOWvgH/tPPoDzFvHCGr87nIOKChFeLC6g0/Fo4BwB3Ib7xE34nC/z6CZ0sX9Pft
OV1c4WqboaQITDPk9q40cibeWYNX4qTKeRWO/vfq/REX1uzMgOLrlS7QRJIs2Sqt+AzUfFA4yY/b
Y1h19zMTirt7GtARRQkTtj0HJnv1pAe15zoQ3YvOP1nTFqf59fV8OSTF1XnmyqRFV+apNl5Ar5iO
Gjp/d31rbGyp1bWB7gXkKKFyCxD95ZZK6dCxahrYifeAAgbU29+et1UXO/u+ctxppONgAcH3ey9M
xteTXb3/VYxCJvr0EWCA51BXC0xtWsDtZhcjYE4saFSBUOv9Yzi3oIwBmME+zWa8Gmjdhz4GYpnV
vhxeb1tZu2QBGlgaLsEzDTbgy5WQfeXyrlye36QMjKaP5/GrlrRQ2DTDrL27bWxt2c+NKUeNAAc5
N5b3qlN4u4YdNWgn/YMFlF+WphIUZ9Vl6erKb3LPQdjH/aDoA81p/sF1UTn8rwVlWSqWd0UNfanT
B19+5O6n279/bQOi9QaAEQ/pV0uNeag7VGnSSVT5A6Ed5jF07XAaNpZh7VRBehdIC6DxAVhQDi5p
DU4zzaAuZ8XvqsDhCBRmJdDFjR2Pvilz602x6mMLLg+BuHmtrIveqJG5I+zNcCxaf6ug98C9L0K3
9mgPvz2Bqy6G4jx0VBAgA0Z06c+iH017Kidw9Opfuod+/nX786vrA6qMBW7v4+vK1NXU1PI8w+ed
0Y61boqk5YY9ZWE9blhaWySUQBDjo8kMhCaqpdlojJ4gIjAGO2xHDsz7UykeqmYME2I9p5vdTGsz
hyYpMJwTaEajcHo5c/3sDTVYdNhJlNEQ5FvQTGN1QMi8QHgKrClXkg++yCktBM9OaMoi0VznRpwn
aNLAETvEoIiUUcUSHoyEf9ZNKb5BMBntGzatUaSBLBLI12U42p2+B2BwjDXhQWtBbyFgVM3jkQEm
EcgkTwLq67/wwhcAYFZVBNmBNmg1f9pBZ5JEudZ7XyEgJTdezcp9s+hkgIMQ/wcySoC8iXKK1iOU
BrSiH5/7GoBm8txY3yxZh7d9b1mAs4DmrxEAMwAlQ90HtIfLAp7FoR63qz7nYn7mjVbhZiNTODek
yQNs9fE+7YT2OQO16avpFPWDpVWbgfCqhwAICB47HIAA513+gIp3ve0kLDtpaQowdoluLvDibpyv
ylQuzHiglf+fEWUqBUTFawg6gSNIO9QZmoSAchjfLd+nGFEuotltABDGM+wEIBu6f6f97ZVanSg8
XCGigscr+g8vJ8os/X4Cc0Z26gunvQfvURVMUtuCtK2dRRYEsJb2RmBC1bvOmhsrmcokO9WE35Nc
C4qhjA06B7LaahhfXRTkTF0wYRqQfVbOBtdb0top0HPEqubD5ORiz2rqBsSttlq4/OUCPXPzvw4A
hc+/nEQ4hdQj1sxdJ8s1Kz+h58iMbIl9XkyuebStcgqH1BshTWSCAacYaR+DKL0NICzhfcFUfyUz
KEzIYImoLerhztUGC74zSBTfIUucEr95xp3bRCbR2sjvmvELCEiyB9Y08z34hZogASHOTwpoEg2s
sbHQ2Nl9JRDSfvCnoYiQ2LFQ0WNeAOVmDzpdYxrK1HNPBaKaEJCwL8ChTK8NKSUqmP0XJKC+z2TO
XvUkS2OOZv+H2XOyuKMWWIBdPO7AVkDQlLQHke9w0C2ocZUzCGIcY3oboB17GMzeeJxcmwK/xGww
FlrPY504B7Qm2UE3Cuz9vGBBN+RfiT9/Sy0TkPeklLs0+1RMHzz5Ik5openc/YDuo10GHAW0PWWQ
Ug75LQst0uijGYIUghYisUMqrADNId6+QjduVLdtvYdeqhXlVol2bTMXYWt03r3X4ZSrK2Pc8UrU
/3IA+ATCcegVBAWRSj/Ui1z22YAnr+RLRFqEEHuHpvntHboWkpwbWS6rs7NU9LkB/kNU/xKDhGjx
+GTkfiyLOSrHZIcV3zjU9LUNhMQ8cFWgXVhEGC/t5R3G2uXAh3OjA981o+PJBzfWnUCv4gP6e8dQ
T+cpdjXDf9B7kr61NaQ7wopM4xPNGaRyap7fT0gR7Lsk36qOr/46wErxEkNm72p7o4g0+bOPpO/k
S+hdi4gRd59kH2/PuXJ//d3YqPDgjYH+cnAuLb/ibM7zkgKs2OBBwywnX8Dk4weEhj9zT6JVrkMn
eFL0w17HDfPoOKW9cXsqY1xuT9A4I/oEFRNokVQsNjZf61H0uTz3Tnno3fmt8d0Qmu9beOy1sx84
g2WcSNHiEXg5yioHZV8HeOZJnz9rYUY3JnEtijr7vNpzlOupZcsUn5/ZfT3dU3vn2jt0P5rsZ8k2
kobKlP1dMCTpUZNFbsjCtX85lHYSpM+HIgdogp4SN3ly5jTu8y0+vbV7DATCi3rr312vXMY9F4ne
+11+Mm2QNpQ/ys6KUmHvwOB32wH/omPUq+XckrILHcILao89LDnJkfcjCXrNuKNjEwLeHloGj7I2
D3x0XpqujEe/e04N87OTTqE5V4cuLyJtNKJx3LrJVycaagm47hBBIga/nOjUIJBOpWCzbtyflvXN
73/b1e/bY1878BZN0/+YUMKq0tRn9NLO+amYv3ftW+IfDXR5Za9J7m+cdVuDUSY5TyyWGjUGY1vQ
lyjuuulj62/pWaz7DEazRD4oHCuvo1YCW5kDH3giSJvTaQChWBIw9064zca5sXZqeejf+I8lJerW
HAL+OwFLkEwgod+ikZczad4blLMdNXE/MWFAsLfC7UjmfkupaWXd0C6/dN8AFAf2P2WgBYVUi2OB
5L4FOTCECJxHSfkdyE4PNUfdzNqCXF6LEYG/GMGX/3+kfVlzozy39S+iinm4BWzHTow7SSfp7hsq
PSEQk0ASoF//LXLqqxNjl6l+zjtcdZV3JKStPay9FuR1A+gyLBuYqRXkIP7PxiTPTMzMjvcuedMw
MFr00NKMNIxM9+QbC7rQY38He4hy/dB2v3zrGRlDiG0EJXR+Mvxx5VRd+j1EgmBe/GB2ga7sIqRG
J1EjAGtOSW28SdpuXPZtyi0gaf+o3j60wdO/XpcPMSYM1eBFxJTrwvWBiItqmo3R6TZ/GqqfrPpe
BniyDBrrxvttU5cH7MyUM7eLPj2LmIvrGndSU0KrNAzybVBsaFuBHOEFbLZsAvfZ9rbByxcKWoLW
R4UJuCHgLc8NGqVmksIhoGC1toWMycqrcfXnEehC2BF9u4vqUgu09TQ5pUo6CCI2xl8rfb7991/R
NMACQCWBfgcedZzV8wWUjcNQk9WmRIwnm2Pi3dxr01vnJ5Rve/tLZf8ph8fJ4StH8OrC/tfsUqus
BXDAaWmhkplfKngi2hr33aVTA95hJhXCLLEBxNjiw8jcKQnkcooT5V1ks/s8T1H03Wnd68oGfrzc
5w/huaWFj3bdSZCcFgX0Ojo0FgzIlTqD/tPKOv+lgoMIqWrcb53vFfuqbO09td02FqCP/FGnqvvp
eQxiEg7+PH2ESgyfsaIcn30LXslXZIpOguFFFamcuhta5N5Llma/qfAcEeXKSX+pQJ8i4oz91i+Z
+Gbl3tdCNKAg6916lzm2/FoZI7SDMmgknLrGNP/mQyb7OxfpwL0pVfXil3D0rXCDrT+Aqyuv2vGJ
VVWHapDGH4mvvRKPBo+jqVWboGx0cD+MKA5lNSXJkLndDh1fh4Zdb1sbr2pbH+wMvtzLnnqR54IC
1LcEuA1LM8tCCXbNnSUpkKNCs/dFZlvbtk/FfUXGdl8YDvJGJtXBdodsbzd4BwrFyQ6UU3ZYIq7a
9BgW3sqSmXHGzfSLgagebZWq2puguz9lvO8j08qzIBSO7n8b6ko7kaKbWOgMjvw5gC3+oKut34m/
adC924DIDrl2pworxkRV9USgdXvf6/KRaBxUNCMT+wIcaBvSVHbIyTztAGbNSEJbKPK61Dmlsu0S
gWbgd8fMtd+NN4zbfCzksx1o2r0KmIomi3s/mDu3Z3JenZxuAkW9OxX4woaaImNyyA/wK/hQ8dS7
BLCj3wp6QtteoW4IPZJ8W7Ws35gB8bYqB8FT4KXDAV2fAd37Kr0bSNAiic29jWkOA1SozDEyDFrs
zRJ8H70aZNSN5k+Iktb3UDVQsXJ8EiMw45FWx8KLXnTQNVBtpE86CEleVNP5T9RsiiOZZoo3dJzu
ay8Dr2ta+rs87SrgQES3acHg98YqKDZPOEERVMqanQe526NhZXkEvjgRGjpqC5MJljWhKxpBC5GH
hlN6mO6urXd9srS/BkccFRSVijEhbu+7ioqNbPR6lwsdmz1AJrzwh2KDEp228aeGb0GtL2PT6cXe
xZjjQbNEt/OyEgRbKbJxbTJYxPpURmZRmDvXZggqKt9Z8ftr7mXhNu1Ua0H0QIsTuHi3ZvCN5bsg
G0HF9uu2e/nQJV16F5SuoYo7i71eKOKiuJaNtB7z02gR9505XlEB2en0h9RywWjBUaYSdupvPJ2r
OzwkbqgGM4hbl3UHz6BBCLC2FvfyB2qMkcMD7Th2RRWZ4ntr62HNPDD25DkYFyCA9IVU+vDT73Fi
TDffgsrAjHpwXEVMH+xTjUxp53Nk1gC0D/Msfh+zrmyOPOXWE/pEbKeZKt3K1GbxaKrhy8y8HWNK
ACoCfXeXO6iMaCAejqWQA8ZGhbsrALf9KThUnis3+DXVbY/rj1qrp/IgaoLUOk4MRaku8LemI/on
fVLDxg98xiKLuvKZWbS8g1ixu+ko/1v1VnBvd46FFEMHLYZbdYgCNEx4ViUOxAhIMXAOOjKR1MKo
ZJ/zvzw37FAv5LBLe1DcEVoWG1b2+akyRAs6DcIeh3paq98vTs//5M+QI0QUinf3ghdOw/q9YBI8
YQFEa0TT3CMW3NYQFwr1bk1BbhETfRibyRVmEB26RsuoNyjArQ1AKE88qJCOjnbshvpLNhpVlPo+
DVEQ3eoz60KzNk5z5Y3HncUkMoBHV+jKjRx8TY40yAlergl1Mm21elrrHV/G9DP4DbkYoiP0dpYV
TjPNWtpMipzMIbbkF+psFITGprBYEwG6uppPhuZ//xRapnmhKXhPGJLQFMzDulqJXa+FYqjRAV6B
to6FZtUic62JMTWk1wi43VRCJvJSikHekWL4q/IBwqAOKrbmkWX6Q0+GPy1bU/+0L8FUUNPBmCq+
18wZtaQr9EDxb4siTxNPNRPk5N0q2IHvxX9xzMoKWYPJfpf35Z0snAm8nh576Kqy3wzt0H+RIyu+
p4QYR89y0k1pTmBRctvspTG8Kg4kTkBnZCPIUPTgrkt9tcUD8dcwXHZkQdnvM561HZA6RrmlDpNP
dancR9LyNDIgHPkwELN7BimqDi5tb4xR0kapVgV0/D7hqzymk/QeW7/K/qad33zNdERStx3xElX0
P9cI+QtmxmfetWUtihqpA57SoE/s4FnX7hCxhXlXx6lG46mOifbWDRlczkptdZGq/Y9VoLlRSTTR
Kb9oJFJWepmv90lltDGCDonkuCujWkN5p3SCXeNVZDemZCUtuHar5tKqac0dCsA+zw97X/m9BIIq
P5WWd4RkHXiQUvN18tghqMtdRtLHld2df/DimcN08dz0+6CsODdIR1bVte7BV7Re8+DmfHxgqHBt
BkeYG1U7xQG7oIOXAxwTJ4u7wb1QRDugrZwWK6nJZc0FPdVPf4q5+FMg1s0x8ElOI5Sxmqo/BFb7
pKxxZS5n8QagIDibQRsIeBEPmd0iQTGEU3iSOuTkGQbY0ruwd1/YhMbrsJJ+X3Ncnw0t8hNGmTZV
YPM5ieCtUCwsATW9/fWuWXCAMEdZZxbgWzbPJha0buMLlCqMMdQcPSRrPbPFNfjYrBkcBF44jASj
SXf+TQIVNH2h4zwqDRGkr8LKrsNO00L0vmJ3nt8fV4B11yyCIAZQ2Vlr4EIUr5pQlc77Fp+n9L17
JP7egwJ53MYAnXJCgOumoV725Flx01nZzmsPAeb5dZRKMFk5V6rOV1tOkup+qqzENNi0KwbLfKks
R3/yTFXtAwaEl4t+yz2Bf91mBZ5UwvJgaypjbQLnyodFyxVIIhSUA3SPFttu+JM1ZGKykraEUmvV
HNaqyNcMQPzanKV/MJa8HFI1WU1pNmVeUj8Yzqku/xlBi1v26ecXL2o1aGPeW5qbcHkoyzv0PG8f
/Cuu4uz35zv+KSZopF0aQPl5Ceq/tfytBX97trlt4mOacuEZgU/AqZ9HOCARvlgDoHe2MVW5m7Re
CSIuN9e8PmS5qFmUu4PHNl5mNY9z/XHasRzAbvRj24OWAtnYd9mTb2Shge+7pZgWeCw00PhJNMLe
Kaun7yxHYBUi7ETB3nDWAJCLj/s/bxduTwCAPaiWlhAHGhRq0BjeLjl1IaHuM6AYP2/vzsLE7BfO
NmfxAVJXFiVV1E0874nuu+7fzg9WoAPOBy+gA6WEnt5i7/0aoADoRxuJoGDHK/oHJPBvt1ewOEKz
CQc8PQALofZ2KQUxWY0BMp3KS3xiijDgGnnVSTogAZNixdRis2ZTgHEikABzD0pvy1BZtwJtQFgl
UWKA1mtYElv8zDUUVv55RfBes3JcMFPsLDHQYAcKKuSGEvgdII2aPBLyjRj/nkJ9pBRzTATPcSEo
mzMUHZx6GpJ0tDal9WJDzsfVH7hY47VavNMfu4aOHebocRIM5JLnd9zoeDroig+JYYh6D+UMbUM6
l971Pvlu4OrF/757n80tXC5rPK5MF+YYNHtQEYhHlW1s5/dtK5c5IfYMyRkKo+hIIt84X5Qpak9g
5GpI5MBCO3d3/pTY9hAWxXsPpGdgd8DH0e1to1eOOkI7ZKA4eiASDxaBCDifJszVjTAK6dHR/OKC
kDK3VgLma4ccJBFAEX+IIH1M/Hxyybhm3OoBYEvs3AvVKwQk/8Px/mxg8Ti7E0iBccaHRH8lI2SV
traxxgcy7/4nl/9x5D6bmNf4aQ2pV05lqWAiu9PBTKD9jlSKQtyK77x2sAFNhMobukmgiF+UsGqd
g3REwIqSoRbsxpC7W/c/7dZcuwKCGCDSpR5C5nkC2tVUJgTUkehlhBNyCdv9c/tkXUnOgAeBdjXY
zizPh5c73zGX+x2jRiWTusfF3OaQYJYojBJAeu6psxuD1ynb3bZ57aB9Nrk4zbkGtK+VNTKZjlaz
Geq7/9vPL77OgEScmT42rs8euTrRtf7ItT8fGHUHKhXw0UALnO9YC7I+g4hKJK3PQzI3JPr/cFGQ
J6NkAnU3XMfF49m5PjqfTi4SUryYmRuX8kdVfvv3XYIanA8cEFwLaA7PV6GoN9mOQ0XShwjTI7td
q2Fd81kzqyEINWf58mUMw4e0r8BSJ5PKRMl9T4Mtr//DQfpsYvHAiA7j/IUwZML7g5zu+L/FqHAm
c1cPFQv8d8aML7aoBcWZX3SuSALeHMBLd3T7J2Dq/vU7QI4UFSsYAqDm4s0fMfRg1Hwck5Yf0MpH
def278/399wj4vfBLYliJJD80H47/87GMFEhgFlMbJnG0v0r0CMh6pDaclPa5UrT9aoxsNtjhgNK
CBfa0j6xtVzPqjEJjHpfTccAU2qTjml27oR6/x92DmkekGwBAmUoup6vrAW4NYCrn5LsvbXu/DXO
jCueEdhigJzR4EUKgHD+/PdNZYFJutPGBP2wL5YpeNj7beT55pPM7CwsuuDFpvRZk9kBwvUvtz/b
5e1BQRay9aj/QtwFW3lufAQJgC0sIRJhmK9lq3/FgMwfq09XTselLzszs8Rx2W6nMN8ziGSovL/6
1L0pVIpur+TysYQJUwd2BWk5IAzzmfn0JFODSV44TCSZ+sEtf4uaRyynPoZUUvwfLKE2hFgdNZVg
WXrLerCcGX4rEmpN9x6Dfp90WEQ6hILl2K9UOZYortk7zFhFFz3+mWpzmeGkQdoyyxv7pG2GZgtL
Q6RXrHscjMy7DwZzhEqbDkaHEzDARdj5dXYoXHBOm3ZHn6eqQ2fUzMEy2rpq0wgXhH1S8v3tHbly
H8/+xoWDtFVjlLWUfdKV+oYSS4XlUB9US77YRv02VWsaqNe+NSbpUOCx5hGEZc0V5T9foknbJxkD
Sy4IWu9MJjcYSjzy0l352h9J18KzGZ6OqTcU3BGFLZOyDnIFOmvaPjHMP2r4k2vfPOtFTl+M7l7U
qCcfdKrtnQ7Vc/Z7tFby22s7+9n4fLE+neoOcn0BEaxP+rpH08wc3pk3vIxUh3hf7d5Zcm2OdDlw
/3HePB2OCMyuDl7VRWF5pGDV76y+T0q97uf2o3HHrNyJ0S/oAE0XxX1bWsVJmBogaJ2TRUEH6JTT
GSLC2+Nsbp+sa/4JpRXE2lBOukyDOCurUoJHJOkGTEb0rXaisvwDAdyVN/jaifpsZxErjvmMVNTR
eKzZ0RBFrJVaVJQk4nW9cp7mL3ZxnBDPI1SZm0jLHpKflS1kETogc4mW/QSxah9SWpDf/2Hf0BkA
ABLa0BfEBa7s1ehOBk94wL5M9XTnteMm78kKR9YS6f1xWiCPAgA7xsQwu7U4n33HoSlhWui5KKk2
wVCrTWoAi5RyzQprRP1xBjBElFlt+VXWZbWZbE/FmuwMzBK0TshMg4ZtjaCkEvo/wibnP84F6SYA
Kzbc50WYAPDwyKec9kntmSF6JBBXOGjmQTpvtzf7yicFkgmZDfgwLR11qPNL2jtogecSdqT+NlZ/
jK5eeduuxQhnFhYxwjTTxg9lBVDiuG0x+wVakVDmFcC7z52BOZHhFbl76Jpq5VpccT9ndhdRXVWh
Q1+5sNu3r8yGZHoPDoy7nj4V6evtPbxmCbQXFjJQxHWXLj2t66CfHZ1D36GdQkbolvzpkcOrp9uG
rn2sT4a8BQBRmKltlZPAW2U+pPlDvv2//fziLAR6TwobcqPJCBiIHUhgIdbqXVdPw+clLE4Dmh5V
BTWg+askE952r0kxK0i3FX9VZh3jpETUKLaTt7J1V5wxBgpwnUBjbHkQEjo/59D60wSQSX1itdW0
gbAN38zsFA+ZlbYrB++aKZC9gM4Y4Rx82GIbMS5fBo2BynQQ0AdoQ96R9KFzVh7XNSOLfayrwawx
rdsnKVdhVr313nuOsajbB+Lawf68ksUVcr0eo/k+YiPi77MZZeHe2eaLY321g/j/Zmnhi9nkSN6W
WI4icQ7lUS3qnSjrjwVf8frXrtDnJS3OgbQUMLW6Qss7ne71zHnyqPXz9lquvMfuZxPzv3+Ke0bo
IWP4GLvmIhfK6p+5ZUQmQHlr7BxXl+KBwR5Fd9Ralj1ekzOPsBJXiRaTc8hcR49HTTWb26u5dgZQ
vsPgIpDIczvofDUVxeCNm8/xalkFT7JDN6ejegM0FriTfa6GBzu3ypXbem0LPxtdnG4yFBAwq3GF
jPIBCBViAXTxoNUv/7w0zBmB7hepOLrLS+h4R6if+RhlSqB5ox5NxcY7vWz8PRRokX/5E38sArE2
3XQtSIX8CEIbVDSA7V2Oi0sdN2kycDyU9uj2753n3nfgIBQV+sxc7pgrQUF9TElxTNMx7tRKvnPF
cfgz9bXu44vixZq/96fT2YgAwOCCd0lv1eGQ2WE2vpprU7tXDg2M4H94FW2MVy0cRw+VYFaxqkuI
AQ2BDBC5tnsQULiS5aGVqyHGfAYXcSmIBD5A5pgDQL/xfE12PvCKZkWXdFXxCMUvPTSLbicJfXf6
GdpOaR5m0n6pJOTgXLDzV2xNfuXKZZxrEJhBQO/LvhjMkyVJu6kKGJrZxY+Afc8HsTZuOcfxF6v8
XxPL8QMkKCCH6j2WUOMOddVjMblhwZ5NVUCHgz/Z9n84KTbmSvAJwc1jLJ9Mq8REaWbbLMnr9t0V
44sU/bM2Iny7fQ2vXHbcPfw+wnCwsS+/nhgds1PcZYlR2MjSjpX4Kvijm3+/bebaF0J1BWEuUA+o
GC/csgwwHeRlHUvSR+4c/XKFz/3aKlBBnMM/QEgujvxUiwFfgmG3tM3A7qV8B/G/M6x44yu3F0AG
gOeQVWJCcllRwbx6q0+AxSVV6Rx6rY+U4DtFxxUzV47azGkyQ7QAiAET5vmFApQaEnwlWL3lOP5p
if095cFvLvyHqtLScEJdJzTwTyuB06XVuU2NphGAcB4Ss8VTk3s8mMZ20hOocxWxEsqHbqMWupld
hCbNoinFKLQBUah/PRizWRTgUZMBnfkyqi5HNTCtLvWkNWL7RRq7lZ+//Gbnv79YFhJLvN8tfh+M
pmXoaqqNJpJy6J2XSQZ9Q1rZOzHwX2befENG8951attqKNIYqo60sk+hkOlsx8lPlNAgjmyCbsz+
UqTWXeGPj60McFfM/lgqJmPdEi/60H4FXX4Eub9d48uNYbJnWkNlnUiMxWXjJkUdjgPHbwn3tWu8
A3LtHL10/lp37h0dnMjVrMjgxj2VcoeXc6UCvgSdILfFUIkDzAZKg/CUy75KULt+4dIBGw79ipOi
vjgMTW8e69GQdxkxjaccGFgZYrCgOUHP+ZcG9dRnUI0GbuiKXeoe1Y+BiLaMtdynxyB169ht/V9d
26FmysW0chsuPcfHn4lIAZx1aBQsPqBmi8YDJNQ9Tj4mbb5l8e0DAnHwC8/uogUEaCJqspil9xZv
sseghA7ZPedY+24VsdzfOMX0rRcqsoxho7QmDw2WxQwSNm5tbTFleHA6C8yRrN6Dx/Idow5hP3JA
k7v0UfP8/WgXd3Xd7fFzcaNPWx16dqBDQOg2cfAzgg+p9qmIpxEJeOdnJ51zesA4oRM6pf3HnPz7
rDHR4TY7SItkD1UZPLKmy+7HpjsK0qBqnLONC11As8h3hTWJv5nFgGhPiz7uRA4RS692wzoFvXnr
v9UFLwAnGhMy1kNIjX6jGeW9OQcfucWscCA2DQV0gPYsnwToImwzlH45bEaIw8Q5pbHpaX/9tohG
jOf4eY2xHSiRcw2arRLUM2AyykM65Xybol7MwpSU30eIXciav+VOEA+1v7dbdnKM/ugURWxZ5Ilz
sh9TfW/z4D7NnSgv+gNISt8wY70ntnuH+aGYlSKGfEZMh3ILguIj1CHuioZ9hZjkXjnZgyLltkFt
SvHvTWPEQ+9spKcdSe7DLw/BxhnaL3U23TWT99Vw06eSSPSNg06PqXIfsk5HFZIN73atvzXWEKNe
mriVuWGQMc15mdQUCpmVJoE898eNSXASfBMKuM7P1FAHPeMiqoMii2oVZCE0Usm2gcoqRhLyREE+
JQQV0VM+9rHF7Z9a7Xhbm05tDKw+aFqG+oeVed2BQV/ZFWnco57ltpj+saaYCggsO1m1t70Kwx0g
2IwwpgUwsp++FznpDlDQNWKP6UCQeEPsA+8dYuyMRCJrf4wchGFu6qzgWa9cQdCeAagM9jMU65aD
hFUN9dCeSudoa8EPo2neiFy55B/tovPwyv1s4qNy8SkwzvHg8X4UzlEPej1JbTMD5eFgvk1aU08R
ZtTgmxwrNvRtigL2FJ9kZ+71vNA3XfUXjOm7uoyFRsN0/MMYdItz59iIHl1Ri7lJpXeY33Hj2prk
pqmYirtKqldaGP0DnSq68uZcBiMobDrgpLPga5FsLErCeUp0QCOM8ei6bdSPSZ+jvdI++xlZ2bVL
z3VuKDgPFICXdjxuKQRt6q7R/qAzRv690vHZBGBS5yaEM0goD2Mt+QTl5K+zcDb/52LKuYmFg29r
zBy283bRaqMkBBN+6GvhoT//mRfHCyVzaE8Cznsxp4xxlTYFJNg5uiDSB05adTvTF881MJ0GsaIA
I0lWIGisdDVsAyM3t2areNzp2i+znzatJeKUkmqTCbDLSAk+mcCdH8e91OiT5tbfxNjFGFIb9mos
S3jYjDwUHNzT08jZpu0x3UgVexkbUDS5WhF1qfZdZ+3joOkYAh+eKmU9alMN5jf7IYfe53E0ZQWJ
6unJhSS1FPbOxAMgWvtbSssfQUXeyqxyQsxYGRH0GRA0BON7XcgfjsEfTL09TrYR57I9emW7zwYV
URJYoQ9um4nnP9C8QSjjOA85mnvbKcsaTHCaD5wYoLmxv+qTg7eMRba0Ir3rtjaRKHQBO0akcY+r
eZcX6tkoLScciuABhdnn20/yZf4KXwAggI4mHToQy4YsKX2MMeXSPTpcZnjMWBu2YnoSZv7U6FqY
uu5KDHoZ+s7Qc/ToQICNJ2apD0In2lSSKuMYqBqMK4T46WGqR/48UIhdQJsixc0iEz/W/dRsby/2
g0r//GjCR7sGKGXQxQdeZxF++CbaF55IhyMBVdsDszr24lW82gvOrEiiurTDTB15QU9T+8IGzf1Z
Anh1AMAH1KOZbkFzzuoOjtb7r5jfdR66nNOtj3KeHToewZDPyPI2xERe/jzV5bihmfOz6czsWUxN
SyOz7bMvY6HLJ2T4zsYpM5A0oAWjv5qtpf/qU/Ae2pLjGcY9AFuxAiITrH/fU93h26Dxghc/NeGA
Jq1GmY0ND57q0we7b+U980l+1LScxSgx87vJAAWxFCkHJ4GR34t+BNuXSb0vvUynr2nqDi8Squ+H
FnHwH8PsMS+NkxnlmJdNQ0ZcrYqCxs2iIpUdmERHawd26LWa6+wxFx8DDgJ1IfhuEPwswZO0sAdk
yb48Wj3/1plkwxwZ+cyKa3iJymFbNaRP+Sqv8ZUDCIrXOXHVQWtykVj6vQf1CDMfjg1APCL/2+Qv
hO9LgjYihiAa533lzF2uEikyzhsqikhol51E5Cu+9MU04d3YCHGS1R4U6NCYv23lMmpAK3iegMGA
KzzvEiTGPMnazK+nY8Eep/r07/BDQF4cgIYgfzsTMi3KToPMKWc6no0qGKqQUVsLDZG96S5b49S4
8p4D6DaPMaCpDXj14oECF2vljZk1Ho3x2Te3OHSjdz+swdHWrCyqrjgVRjvMd8mz8lDr6a60vvO5
7O+83P4uV6KGs+UsNk5joMttdBjSm79IIECWqetv/zcT89H4FM2Npj861IQJGkTZCGWnSBtWKj6X
jwQ+/5zCzqD3GRp6boJDE9Dg1bxdPdwbjQV5ZzzqgTTId7cXc+XDYDjJgR2Uqi+1nVtjFIo3hjxS
x5O/80pXO5q6+SkvLHNjoLu7Ro113SAq/kh355dwsbSyaTpbtK48gqcT4930zsayaiAXIPe0UvS5
sosAjwG3baIk7Rj+/Kd8+lC6o+ypwkt3lL1r7pXI1a5uW/a7IsH4bHG9iLxxwLzo7R294hkwOzJX
6wBRgpNdLNBKRyqYVsqjY3ds0026vpUetLJuW7lyzh3AOyHEN490XnAcO1YnwNDZyqMxdNMXNk4U
9ZzM2EzCWoNmfOCGFu8GOo5o1MydBaDJFpE41Y0MQzpUHomSRSIruwkNUOOchMv6L6RV1i86cXX0
PCdLOqW094LQ/A4EwwPgZlX9nSs/P6R4tTdtSlQEdb8ASBJRPAUyQDreGCkKSRC0tWqlQrdyTBFl
HPLmJfQvwrEk4MgYORjIWcO2oyz9eOhU9oAHX0RtwPUQD+dwR8b+F29tCbSjhjsjGraZxmY36iOy
TdmC4NiqQfqIdzqc3HHTEXD9DT7NEYWMWQi8X9QWTra1Rwe9i9IL9rnF4XkVMWOTac5e1B0J3cIu
3zBT/McYufMnGJUb9S3nG24b4mAaQ7rJCWe7omb0pNcCvHICvZI/QMFrx9LnZhlaRgGeEbfrh0de
pEO9cuSvHQscCRA6u8CAXtST2iozlY7pkqPN9fQ4NE3/g4Le5cHgzbRSa7sSTaCsjhIbgOse6riL
c666tLWIpMOx10S9Va4DMaBUQrNdo9MGTE3WJuVN+eCZZfoHaSj5DyudKWjBuAtsBLpN55eb9lQD
8rYbjr4x/eoE5rwhTPRaZeUa4PyKFzlLeBfrFEZJLHANjUeShpjZ9bPYl49TcZL19vaVvuIZXYDO
DexpgA7XMjwDWwsLtNKSx0E9om0Hws772n4ztN+3zVwLxxAcgWDcB/UAytPnGzcVWumPXiqPbuNF
aWZXEKOqvnkj/aWDtHDmpHlVYOZY8YrXFuejheW70GEAJHWxi6QcMMVVSHXkBKiM7KScH5lBI1XR
fzUE0C6SHA8HA/0FJFjnywNYPHDZwIqTHTxAUCXl32pAQLzvtzfxYjmwAgF2IFDRLcEuzvfw09Ni
pJh8o66Tn6T8NlIIu3YGBAw8ALf+UX4NsClYspEnYjUAIy8/V0FbG12SND8V0MPEWdzZsglF2RxK
17+7vaiLlwumfAcNknlsEHMPi28kpKMGF3w/p6m697atWglqLnwTfj4AZwhCTQxXXBTaJhM6kRVw
m6dOq7fMo18nVCTdXq3AMD6aemfP1WwHUsFo+UGp7AKPMwY6ShIjlAUCq4qtdmvXKCE/5/SYiidM
jBX8uQW7D9oyYTE+gXRo5QBe+IsP88D8z0DoS2CszxtacZ3nJzZ4c+36uYUwp4AyRJG2B4VBtdsf
7equImv7/+YW0SgIUtqSOCB+oaYDoiIaGc438s9jEos1LY67bo9D5UwyP9VDH3rWIehX7tOVVeDU
WR6o4SFqiy93fp8yAtyCPWAVmOyNgsqIKvu1ava3t+rK+YYRUBcD/OhdomY16hHQl/kY9y+/p+7r
GlbgyocHLstGFwdDY0CkL64Pzp3OELYUp1ZHMUBDL/K+zmz5DpIBNy5KD/EOeMri22u6unEQB9Ax
8TEP5C6+zFD5mRoMuAfMW0emz6Ip2BNSrjy2V9ydpwMuOgPt8TAtcWeuw7R2zBS+v0VCYT/W42vR
z5xxK1/o4m3C4wcrMzAV/wf58/kxsCtilrnj0RP/QOr5o77lbRrEoHF6gZgcCwdMUEZ20Tq729u4
pC6Y3Sym7+BgTVTq5z/h3LLGGDCdGMo+WYxsDM3eoYe9hb7Aj9Hs97Jp/3SOc6Suim1WP5ji723z
l18RpQQIfQBECN4/IPvOrYNQrPSh/dSc9Md+jEoeZv8MIgEs55OFZSe6NvXKbl1YQFPXeeKM1e8j
NeXaQbm6kI+CH1w8SsSLhXRFllrEyJrTOG7r36P44/qPt7fq8hJjWGt+nZDSQQVhCemQIiiZ6ur2
ZBdBHxWD3cV6O6yNUlw5DzAD3UAAmQDquMivrNEsaGd07UkvyyTVTRCDkU0TvFrFS13YD74yYmK4
YNBBD5BXK5f6Yo2AkQBNgv8gubsC+BhcX7HCUKe+l8G+L7R+i852/68B/MLK/Fd8imG0mXK58mep
sXSXT8A/gICqmvwNq/ZNubOhUorH8/bHu/AjMIkqE3AsqEhjTG1xPBiEpZzKrPWTJ8f0oUbCd6rG
tIhN4DPjwOqKlcNy1R70ZOd4BkwIyzJaENS9KrpUncauyqOhdTZeXT0EbfFLgFPs9toujv68tk+2
FtsZNLVlpQHRT+B8PPlWv5Pd+OQqY/NfzOCJhEAGRsWX9TqtzdCehyM6lWwyQ9XxqBz9OmTdsBJY
XNk7kC2AeA1EKsDrLMl2oSsG+rN00k6W+aDaN9ol1v8j7bx2HMeWbftFBOjNKymXVlKZLPNClKX3
nl9/Buueu7dEESKqzkOju5EAQ8vFihUxY876WxX6K9N2C1qkx1bkXoEQnqwQQOrrbagUaL+DURGO
Yia/M5TeHiNaJsanVEMRMYFouZXSTVn22rMvuNWhpXS+NVukNu/P683VM/0Mbh7A1QhN3jBHCf2Q
AcSAdXNsJFv0tl62bQMX+qj3adTalAbvm1vYLZgjVKCJChb8+UmINF0QJZlRB/FjaEIk/bFZo6pd
MTHvLrSKQNBUtxGIR16F6LOs76s1HN+0p69C7T+T9p9RKNL12sX0YZPl6oRjHO+6dBdFK3HH2hDk
6++bQcaZLZmlNspsELPwjMS23L3dX4ulpSeoAVxJPoNM02wUqpglQiKY7rFWfvhm7EgIUNcPkvBk
DSPv/TWq+6VJI2+ncLVY0E7Nn8Jp6MuKZ8nusRu/BPBlF+UaX7i0dHYvTUwjvnDtg9DmjRxiIict
+qwnyltE52EH4fNRiPPkUA29ZUd1Vpa2pown2fIiu2+Gb0qvbSAIdVxXeZcFOgpwZpOvHPilNSUX
a8qyaSDzPZdJKpUwVz3XdY/x+JRBTtVTCrbWkjZLE4C/n+4YcJk3EmpRGatDNYjmcSDV8PDBfVLW
KHaoYS5s/gsb1gw90PpZoFagM45yb0rHISYFm7ZwGucdoJnKJNmX9PmPPDSsXWsq3edML7Jt1SvG
Qwt2AtpY8wv987Ahh97PirBwI1WwzYggcR2tsMJNm2jtY4aJR5lS+KEQ5ebBS1uBjGVLLrKWjXYv
iFW2lxJOuAf3VmObYqPbKiRbDxAzhxsKroE9TNjkSJckxAvywpHVQLRdLfhqtLq07Zs2JSuq6ZsK
1E2sAxaqGlPYqIFKB6lTSHSIie86qtLm0GaOV/a+nY+Wk4gxlL+hJ9iDlxl2XSIEBRup/KoEqm5H
slTZuaTkyO/15XMXSsmz3BndQaSlcB9aevYc1FbiABkXXoQ0+FykBpjWzOyTz1Xbk9PtgzjbkNAe
6PseSmFfjHm9bZVQ29aRn59CT1IO9F8anxLPV/aUvZXN0AT1Y1e6wWOa6TH9ikL9KKCeaYtJMDxV
hlgdfd8AUtDmAD6hsdtDSfXmByipuJ3hbgfZSB/VsQoPkaWV+yYR863l0wThk93ZoMOqg9qp4iO9
Ra4TuFrsEEUzn4leb1KBi9iNWmVb6kq662iO3dWGgDScCUNw33vdc1b76mOggJrxGik69LKbbykV
UJjwUeCB/8eCZruXEbFVfWfI+37T02Rr+70xPOdD2bBATffsmlFi92qn78VRbD6YwpTsDg33WBqh
u+vISx0rwwhsLegCO6baAUsOaAlVFMydqrmvilvH28qNQKuD00NwRhQ/3vemN89goAZT5YMiCMhr
4odr3xPrVlEFZqlDQ6g5vmtuInfYC4b73LqUMuNotZVowaFgkDMOVywX6RzzKUm119djrR9DRJli
YfygCuJLb2m/749r0cyUwCJDS+VlDtUU8yHkXeLqR1ktBFuQ5M+NrNT7TNbyw31Li86LuECBJGrC
fM/uoxhy77Z2dfOIcKpj+MCTOynZgIp+Cxv5031bS3cfRNi8ecmY3Xb6BKaWE+l57tHqU9PGlT6p
cfQiyD3gPzOjsyjaSLG10r2/6Dkpb5NrBJh/E1rmcYC4U1y7R/mridrV9v6Q1r4+CxpKxRozIePr
ekbfC6BMrVnJZC5sceYLckUaMhjBfIuDJYytUevdo5TEj57i7+Mi3KSWdoLrNrOFQF/ZEEsj4i1K
+oVKB409s+SEaXTh2FJOOlpj8gtK+m0ZBv8wJKrANPNPhYEbgPxAuqpplc49Ikvl1Kr4bGRoKkg/
C63e+sKaQvjCWUKHBn5WUCG8Bec1Uhqw3DDJJAsWctqe6WOPtHAXj2vo6jUzszAoDLsWTsrROo7G
MZALW+geiMtWHg5Lm+FyLLM3bZ0oHXATjEjJMesektxW+ucczG21AlRdOqoXhv7AAC+CurwJx741
MaQ0+844d9k7PYFdy1fQ+vtdaStp9JW5m7u7Ua+FMqgGrLXWR0UI97U+PLlcZvcP66IZ5EZhKYLD
+aa/ih4q4pi4t47D6GThCfCRIDzcN7HkTidmOhgEoaS9qYnCr5Kr5jjR73qu04quDQ7LzEKHZoD7
hqaVnr+GqNLAwAGwD5maaawXC+RC/5zmBqpKAnDD7ndAnIV4e+lurYBYkG4MAH//N4vT0C8sym4R
Nq6PRasqdnkGP05+7rWvCGnZXXbw5ZymlrX6xuI2vBjldB4ubOodsWw5YLNQEydKE8KrN90CZZ8n
uyounK5XV16BiwtIMgwwFzk5oPLXFgeq7qLn+y4Cr7sR9R1PA2bufgmDH/dnc9EOqOKpDsFmmUOb
h7b2IgpUqGJVOvSF0DDkXz2r2rn1ykle8ufT7cFupHYO9uZ6QJLQRoAQXeuYl/QTmtugWZOJvc1f
8jKnzwq4H7cR9YHZXqRgHytl2+tH+HeOaaHuE1P/UHQ9y6S9q8JhC7QntiedADhZ/b0VKj/vT+bC
wabgQRxo6lTjbrSahKjzNClI9KM0wPuatF7mDCOCk2YhjNv7phY8MKboJhR14qWbumUUVWKTkRM7
6sKnsT94HS+JSD8EaIesUj8sDgtHBXySdkxUoa6XrhOLqMoGWT9WYW0brrJD/33XFWvZqCUzUNBN
QE2EhKmXX5sBNlXlmekDw26qYyXKra3QMLlrVX+NDhBGZL41c1tsFMWYqAsgPp1vlQkajq5opx1L
eBXPg2A0sFK7kh14JR08r1rbOgjrCNQK/KLcFnpAbQshZ1so81+J2GafaKPpC1uuS+kAWwWE+1pS
ggKX1HMRed0TQWW/E4os2OhhgnB13OWjTWxYOxpiSht+1a8hksCRSGX73muzfkPPUvrQFU3+EPix
bldWqSOI4lnPfuGSFNTaygGuBHNJIKTFqydYykl2fXpWvGRw9MCISNuN2t6Va//oZnWEnn3tbWXU
eIkFs3brJWOLgLamvUNoQ38oAOXapai2mxypAFvXshS90WZ88cLue5rwC8zA8B47MN1OxZUIWFtE
vkbto0falKEUkCYdEq+09nkhKi91WyFGVLQfvE7s933GneZpoflkgiDa+56bOTRp9E9eHNUEvx59
IKF3GNVdCIwgk4onjexMgFto0m1Asz+PU9N4zCmIHUBstPsQfM+TlI/icTDU4ZyUnfWBiov8VHma
uBUEMbVDORJttVfEx0TvjV+py4CiUhkffYBJmxhlk0cEav50nlgfohL1LHp8qv0kzrkzQWw5KNBL
D/zXaCtR4zlNHjSbWKlTEPSKZ/OYQyDerOiR8hQahetJWEit5U2Mlu3GcMfG4fCkjpSF9Uaid/B3
0xvCPnUD3RGVwHxM4Lh5aQtNfUSHpXvVe9BBHnRez0WJRoCrhsIhajvpLfLFmo2l9L0dtKb0MY1L
d8UVL9xmVBxp/QDYBsp8XnHsNDNXk0pHD8kft2n8UWh+tX1OPwT8O933vForEt+ylPA8vjQ4u7IV
H9EywdQ0enyOZfKlV76n7mvgHzTlTLrTrsTRadegWkve5NLm7MomavPMRsAmrTReuynpxdN3933w
wpUGIS+nbqrsABGcmQjCBmYCzTWIfepNywPZzff3LSwNgi5JWClQYZ5W69olRp5MMxDb+dgqPyUX
xa4xAcm31jH+h7l97g3R7KbmN/VL3hBn9nLDpQrm7BilmrBDJSs7lDkkW0KTfe+bRn1C3Ef5FKt6
6AzwnjtIppWbuAyBwEVGvmEE1TlMavPvw3GIj+l3M9mmeOnZhaB1kYz+AfOrmXYmtk6Bl6495++n
GFYogOBQHSjmPKMpNLEQelWrHb3id+sh0rSxil/3TSztk0sTs9xGnse10luY0J4rM0YRag3/NW2D
+fpRGYMvlDTUbbdBF7oNUsmxRuE2+6J37oigdT/YbiC+aWVFRB6uNdkubkxY0mTyzdSL5zXvPNLi
tI+mHVMYv8HAec+yoodbJYJCfGXylrzVpNlIYEX64RYmQy458sfRPHpmWGz8jn6upi0+odArO2Jg
/KSDJ9m4IPq3ZtEp9HaE0b5Ow4kVC0bA0VK9V73REpsqByo3QRbsSmkUngMCRWpekCa2A0yxSRKJ
D4IZKsh7liTpEZIjhWn1ThYk0kOW0zNPtlJ/8vRK31tB723psUnfAqjLtrogNDsV/uek1mAPIsu7
adKM/+fFRVo06oG9gsglmdqTlOzVLbcKAGkR+jOVVlCugZa7uIJo2yxhEbk/fyvTN6e50HtZGWJX
Mo9Gp8EH5X7q2mIT6LJnAxjal0PrSCnaKfeNLm4PqOYUHRWcW1hnpmR6TT8yRtvhecizNyB2HxA1
NFbsLJ2siTD1/9uZBn/xLrM8sehTJPKOHVmBIQhsdVxT9V14IEH2+l8Ts1SHbMV0SJMEPcJ7JsdP
lcYuV9/7hGP/pyn70+V/MRSD3qhULRmKV7w1ukR08nFV/P1PCD13FBeDmde3C9QpYmJP85hnpAiD
9EOsC7asVq9NFfyMUv09oy1gQVEPkRK8hKFoa1m9GbR8JQJZ3h/cC+AHFMBp098vBitUKUKDemUe
WyF2BFoeEzrdIRnZ3p/TxcBjaorCu6PdQ6r32o7W+2kUC515FCN346bFIxKqdiupB3VQvpSa+rMO
6Scfuwc07FYyMEtDJCogOphgmTd0urWYKi1KLNN6OgKsrOzNd/dHt2wBvC88UqAi5uGHXGZjklm5
edTTV7FLmMN3afX1vo2lA0bsAVcDQQgtWbMARHRrsSW4NY6I8/ntrvZWZumWNZLQ8NLA7ARrgpWX
6BSSqyxeQ+FLYjZQLxw041mMXk1325Dp66xD16Ampb00+Usf1XbT/bw/ysV9cvkrZoe8SOhq7EeG
KSavCKTaoW+ifriNMoh6TCf1f0ku/Ee/71tdmds/Cm8XhyDqZcBW3AJHI8mOXay/VbG54lSWBwZg
m/CN9+4NcqxIfPQP/NA4hn10LIrhycwBLKhZjrKp+1kL4m88u9/XpfsjlM2VWf2D55h7m6lyBKf0
lMGfn3LfEN1KkzLi40YpRKdGE8cxRrd6MBu1OehFHji66aUf42Bwj5XPm5W+rBRlEPgt0ApExywX
flStxwpEbbsJPNc/SK1sQFned5t4MJJtbsnfhqHUqSNb1rax9BB9JVF8a3UNOAuw/100IMntpuiV
250M+Pr+GiqLh5DCCEBDgDyQn117mNSswCz5hnGUIxxl81uvhPS57XT5YMi5tMvCJHKaDDaHYsyI
3evS3OWJnPHWHiz2s5CcERYT9onftOcORhIKmKNBK3kUaNuwaqAkGtzEsilUuAeP8AhHoouPfe+W
e4lsgwOwUnDAMxSPPNLVZwvxITRYNevkuk22zYVCeS40CqmxPhRvVrniHv5cGPMlhkMeWKJO980N
pMerawj944pkbEo+orC+l4P0edQAMtfZO6OOqE+6Z9Gsj6Q+zpJQAkpToGofPVuOR9IgyudEjB5q
JWztQi2effO33wYA1ZW1k7B42EinEodPlGbybJ2g6ajGkgDkGEDpp2jNVlcO97fC8k74r4XpF1wc
56BW00GTeK2ITbBJomojJLAKpH9fRrR0SDeZdFiob0Aemu9DOG7KxtHMiw8yKl+jIa+YWHYa/7Ux
fxLlnSSXaaMZx6wRHuNGJ2eqj79M9AjsPmqPqhRu+154TJGzHf01XrGleOtigNbssaTWqpWEHPJj
D+O9p3w29HNGZg0u8/vLtWZnltQcC3B+UswgCySw0R6pX7NiI69R+i+9zP40gCBrzrLcVE0rH/ro
IjWPzVs2gn+htl3YigYz60owsLi/p06T/zU0Dfdi94EOR4MKZPxxVB2FdTJXHN3a92eBgF/qFdRI
fP8zNAMT/mXlmbL0/YnhlVc+L8ob4Vs0RuluijLzKJUunEUWdNVC9A9RJ21L4GJAYFGDnW0tSe19
xYs4oWm1EZN33uc6/YdV4FU8Mb1NBWV98hEXqyDkvufrrWKQKZdtPYPxQ2jlv262JWSaqHvgIce7
33SvA4mpuOwljLTpYVRgbVgjul9cDGisJwprahlzklI58gM5iSyeCV62U6pvrmeuLPfSuZjiyQk2
Mz3tZwGXWIgQBGW+dfTEgyV/J47ehtGjWo6HyFtxZ0t++cLUH293sSY+bF4RVS6qrd6LZKR21di1
8v6+M1mcMKp0oLxhY74pXRSWiGB7FllHQxxOlFxPQ22c/8GEAZcEhS2FbONs81qVPniS1ppHXyQx
V9pjsFZYXRzEhQX5evNG4WjEpcdjKU+cKrD/Af1rTZlMqn+UG8GBXn/eH5suSlzyOCRa+vZXGaDU
sL8/R4u7Cnkh2j7oDbrBqLi51El64mKioNE9ii3ujS4WN1KSiU5ZNvLekGH7vG90cX+ZBr53Kn+D
bb0eV6vVXqrEUycwVIqt9pS1T7258lS4uawUWqYpBUu8lf9UyK5txH2oKr4QRmdPFCRbG5t3EqUM
9NS/qegx/OV4/tiizDchIG+flWbqG40opNEZGZIXY1A/BGqyMZT0530zN2s1MzN7+EW9OSR6lUVn
Tedp6cnUpuDq84RtFKX4/919azeLNLM223ySmAq9pjKoXKeJBcq2nCJwoK+Ew/et3HJrIf+cxFkS
nYX2yfR2YnnM1gTi10zM3AACuP9rwigPcrevfsprZBXTxF+F9FdTRXvd9V7Ly6SseZFG51hpnntf
4k1eQK+mnRXJPRpe976S5ZV5W97eEzZ8YlgjiLk2qfsIYYRWH51L1Gn8fZTtfCqg+op3uPFv08BQ
BEdYC/lMgoBrK4qid4JZiNHZEj5HJzP7dH+LLQ4C3wPBx+Tm5oh6nrqNlfl5dG5zObIlBMioth76
ZtibZfrwf7M1W6M+rc1EH6robCjUrQ+IQXbathhXbs7FI3oxotmEFb6ZD3HCiAzXCmFs6jd1qT63
o/mAI39qh3FYiQoWpxAlZeIzWbvNNiWwXA1i6cVnHwng6Jzkg1MaAlJKK7H/4k6YenyAiyx0siME
WutykcRns3+QgsNfNwROG40QFi4mnppkBq43Gk3yYxH75rSdv4nCOyX/0YZv/7ABqApCmaPKt3kd
N88rSj6MoE6cUXsIY7tNDvDb3reyOE/0JoN84q1JAvV6IJmnxK03rUedeL+4Q7eZoP24b2JxyekY
J1g2Jw372U4W3MAKIiOMz9HgZGgUQIYigf9e2VgLPg2aXEqTUP7QoD7PRMWp7IpC44ZnqSkeGK1M
JqYu7aIDF9SbL0YqvA0hSYn7Y5sulZknvbI6jf0i8syyONYNz4vOoDdeMzD6OA9H1Zr3VTr+lnvh
m5A3u8zv/vaZg14rOoJQTfOcordrtmpprgEBNaPobJpPZR7Zlfekd2slx4V7CFY4jQgeNrCJeeV6
bF5P4JGYcnQulP04voKWDdZomhZ2H+wP9MixPShtzlNred3EaY567zmOnQqAwN9v7qvPz06pmaZ5
JLt8fqRdxHssjL93MiB9mX9K1yBixMm7Xqx+3fpDnKow6NcKPMFOugJeXpqdy8/P4qcmh6681/m8
l2zj8GNv5Cu7d+FkqipoAHgWoG2k+fj693um7MpWqAZnujJtM6O9R/YPA0pDfTH+iynidbpk8Wk3
LasBPUOFTAnmbKi+XaRwZMm/RRiKevDL94/kkiOgG3dqdwfrcKMt5EZhKaZ+E5wbLTsrsX4Qa6g0
B6uy1Vz4f/TLXbXiq5eOCieboYmTv55HNyP0NtBM5cFZDuNTb8lPXVV+7JDXvT+0pQ3Bux9XjSEy
aLPbWpKz3FSDMDiPxdkbX5W/Py4QSCDugbIVid45NrodAzlPG7k/y+XO/BLU2/u//ha8SW/g5ffl
6+2WmF1hAJPsz/BORZq2y9XXXob+zbSl5LG1Pnjl55F+ZmVNwnEhyCFjw6saJjiLy3o2bQkSAF0Y
Kd05gQRW637EylMiPCARnK/Vuhb2HuSGdFxCn0NOZZ5+MpJWSUXP685jdhaapyEEbjV+hRO8GD6J
2RoadmHXYY3EPB6aaGrebKskVFVaQWnPieW/CKF+qlLtY1Cv8Twv7Dr2NEk13qZTJ8Vs2fpCGzWh
rVucdIte9JvVrAShawZm62NZtTwULdURZBWbbKf+NRgfzoHLAUz2L9x0BU21pk7fN5PvnrDpxa3h
/by/txcW/srEzJOGrpl4xthNQ/ggdsEGPBCu5lUX462ZPuWpuLlvb2FLX9mbxR21W/udpvctDx2I
3+SUktJg8wt2UX0qzRVj0/zMghy4QCmvE3PQyjDvuA6sposzKW/PYfle20vth/tjWZq7y8/P3rtN
I6puYvD5gXaCCCKjjYWAtOZU/r5IPt+3tXBkGAq0Mtx5/GvuqD1LSyqzyNqz0r1CRbkpxjeo5Vb8
6MK1agLZtghqUANB5OZ6v0GkR0d2KTdn6MvhWHG4gyHMQwXE7Pb3h7O0MjxCdEIP3NsNhaFgRiHE
0V5z9pFxD9Qf48q9tvL9+crnqdCqvRc35/pUSZso29z/+UurcfHz5332HcpykVfz8xXtIQifxv6x
KlZCtIW1ABsyVS5pSoB+ZBaiVVUv1gbdOOdAeuRuiRWwIK/JGrLnVrd3ghUiiYLq/STcO88QDlGc
SFJCAdRUWzukH8EtPqfud1d+6+KPdKW++YdWt42T/0swHV/fVZKjeYf7s3k7VN5xcCQCD5Th+/nT
PX/h5vLKQjtq9Ouzym+I1YfQR2fhW5b9dVRKbz/MFiTcETniNF3vbn5DFgv0j3BcIYbLyLGtMTzc
7rprC7Pz08t5ZhWTBT8HhW3n0cq2W/w+RDSEBGg636SphdQoMjGUq3PwBgN/n327vw63u5qfz9z8
2Qu3QYBcxGWbi2FNMHhQA4duzaT923PPo1MiTyxOOuI8m2a7ug3rwdWgYz0BVGxRoqG6eX8MN1M0
GbB4YFK4AU0295O564lirEbuKX5Gu4T75f7nb6Zo9vlpK19sVRrMk6HV+DxaY1JT2aHw09NWEmhr
Q5jNUdUEMJi7oXtyGwXF4ghsyIqfX7IAZJpDT9Lxls7YUipPULzGOmXDN9fcJn78D9N0aWC6OS+m
Sc8sI5GtGqRHmYm7sqIkS9lQfc7hQ1+ZraUVwUsaNJtTe2Lxr02litCHyGtbJ1V6kdAvKaTY6YaV
tMXShE09aGwoOKAop1wbGWAxVb0iF06B0fjbRmqzpzgV0pXDsTQU0rMg5jRGIs19cZtEUdPR/H02
m/6sWt6T0Sl7qYo3f7+HJ75neG4wBl/x9WACUG1JF8juiWTgyWq711DsbCtdUz+88eocFQxoGoCQ
iWd0Gu3FHsjl3BDQf3VPSl8SS3aOVgevAMRR9khXLpCl5QHERbuUBPsnjvHaVAy7iNtGlndO01R8
H4ue+lFzrb+G6TCgSytTSu1iQMooDUnX+v55o1Y/lOrH/VVZHMMf74swFHiC2dfVrhiQKii9czgA
kLBaQ9+MXupu71tZWhSLFBw9gIiJEnldjwGxkSGq4YU+W/Lvavg25F9z8Wuffv9rKyRN6djgSEK5
PX/ux4PWhLUZ+2fTgJqa/vVapkss29ThWnZmWtmrCH/KJl5Ymmb1Yk2gEI96UQz9c4XyrlEm51Ye
QhuF2e+pFuxC2Xif5PLPfxgdZDkwIsp0A855Jbsg1OXBZbcNELIEpLcjbS8OL4Gx1l5wS8U1je7C
0mxf57DaVXJpeOcabsCNYumxE0JYsq1UQXsfCHJnVwNSWYGUjk4ogoTO8tG347hQtmTgyzWvvrB5
GC41fuCoC7QHVkh3sS9W3jmzNKdI3wljaivqF8X6fX+CF/wgTZYKtIJ0ocMmPbsApXqQpZ7S9Rkl
Lc9RaHLYyxZtb2mO7td9U9Oputk/F6ZmM1zHpm61+eCdx6E9CcOQOtkYI0FYu3ZcjtAhW/Y4guds
1+iKFjcubGMwa+IeeZxeb9wkzAe5o/PsFGm0B4xB/pus+ZTOpPFNexOH5qvplurfX8sSswqshUIj
JHwzH9MXIWLSau6d0WLbJ5A0ikmxcYGq3p/UxX1ikTDjRUECY06cnWdKoha6753jfqAENFTSa4Qg
y7YphsGJksBcuTeXFnEqbFJToOcHCNX1XGaS0ro6Km24G6t6THh27nRvyF7b5kXot2GxTaWcGmHR
t4f7A13aqFw5k44PoCYig2vDaTumsh9L3lmBstEfgsgu9HGrqt7KhC7b4dX/xwxY1ms7cAx1hM14
HFnbUa4pm+/12lCW1ozA/D8mpr9fONJJp0ZXI88/F4CRC+9HZbxY2nNkfbg/Ywu3HPP1XzOzo12T
dRD6XGCpfAEkYBx9g7HeuW9jcbYAh/xZEYBPs4gwNsVOaU0Tr2nW29F4KUdtmzT+ipXFkVxYka8n
rID2sBkk1kTJEHyIxjJ+SE11zeWujWW2tVFXHvN2cBmLB6XDABStzXgk11QH7k/a8nBoZpxIHxUi
3evhqG3rkS6d1r+3zp1ItsyvViR6lsYC5QdtnDKtVzfhbUEpFTKvzj2ZxIa2VKXJ1u+Go9HL4j+s
DVRz1NCnsdyQMOtGjhqUkfII9Pz3iaqjdCav+JzFwUDaL0KcPsmKzxbGb/A3Qp25p6QcrE2lDj87
ZfCeLMAPf5sImpKXzBuoEN5rN20ukVuoKa3y7qma2DwUudT2iD86xKK5o8fmGip4aWBEEsjBAAnm
op8NrOzjVmlKnHfZ7+qksHX90FINuL/b1oxMu/HC24yqUCtDMd0Q0B7qr1H5ErUrN/uSiYlIi5rG
VBOaX0JKD+XEIAX4THerf3Ojnfbr78dwaWAWOgy8rZD88LxzE6Wyk7io+6m93ttak64BnNfGMjuc
qNVEmpsxFhFnacAFrP0S18jYF21wLqHahmL2Bp+YdKkmZwUBic9tjWRrda7+IbExxTv/MTG7Y/JW
0ZIx14WTCzd62JBhWsPTLt1ilxZm14vulZLs9QxijHZ9JznBmG9TN3WUfsVdLoUcl4Zmiz9C0yzL
BYufWE4WPebtqxU/QrWhmjbcQsEaamfJO0MYQAg48emh+3N9XlLFpNwsMK7EzgoA+v1aTmDJAPB8
3s6TT0Mo4dqA7AolXQcVBrKfUv5jrf67tLnw+hYVDDJONxFh12gt+GmNXEAubNxRfo3rj1mwRuQ6
Tfo8mEcJdSJyRWb7hjilYcXrIEiJqdM8aW03FvW9Zyi0KQ0wdvedP+zjoO1KmCTMZIUPYHECJygC
ip/ww8wBIVokxrWkx8JJRYdzlDJbC1e23OIc8nKHFh9ymJtgMwq56boyEk65oSfnPhPdxzjMlENS
ufGK71w6RhOzGZGyNRH4zPyNXgd52uajcNLgn+3Ez6pOh1v0hfO7cg8szppJzgZkhQWif7btqjob
6Yln2yn+1mg3/hpeeO37s3NTtaNfJl4tnCzvGdYjo/h4/w5Y+/7M3yi5RgxgTMem21htaCfml/sG
pMU9fTFDM0dTupVVV5OFwHSkxJYCO3wTfqDf+kP6808rbATVLn8rOT3mNkLx7vv7v2Bx28HaS28a
r1SSOdeeAdn1QUGSFKfdbNGxQBROWhNaWjBBuhPxANwDaLubsuMo9ZCM+eZpaGTYBwfHHRWo+37e
H8i0FjPvcGVlFrB3KRW1QRWMEwx9b4mV7LLeOwUQJzle0v1SEXj6B3vEHaAs4aBgf19PXCEabl3q
mXlyNXdnNdlBayM7JVfl0Gf4INfUVu8bXNiMPIDhpaT7BtK7OYmjhsRX6vuleTLC7ttgJRtxKD7d
N7G0UkBEQO4RWE/EMrMx4cdrc8yMk+G+yP57ZTi2xUoRammZuImmoHri1JjHn5XbjUOYhtZJF7LQ
TmPpVfAraNLU5JOGShYJp/Dh/qBu2bnpi7k0OU3sRTRayUrhFkEAy3jT7QWIlzwt2/qJ+doBu5R8
byeE5t4P67emrY7i2G+7PH6nD4guy/GD5pcPQ772urztc5x+E/QDCGehv3NDYlL1/qhYHu8LpfPe
50Jw7pJoG7bJY+3CX9zmvySPH1ek3Ubx16jiFnwOpG0TUxwSwVzYs52LtlDkgqmwTkoT13tVd2sH
qbx875devm2SInvO/fB7GFvtyg6+BVpNo+bLdKhhnVa765UI4wipIFewTlLaqM8jScxDXyXiS4Di
3zMEVeE+g5vquSn7/F3Sl+K2Btv2ICX1r5UtsbgLkQFgHwId4g68/iG9bgR1UFLn0wNFc8qoUm1v
zLtnFJKlA4Rm7dekiCMbPpvmWFZ++ZzSwLtJi1L94FZytvGyMHXcvC/28L95ve2XQvGSFl70+f4P
XVyqi985O5CNlCtKF7jWCTyH7/h5Ptj0cuof66FznbzW/X1XidrG8rO1tVpyBdqF5dmhkYqOjEET
uKd6UDamj/zZsBHWCt4LgYh8aWT6ERcns/c7V497jEztyvLWN3dZ64zG38K4pl3HxpqgATy257mP
yNAaoYO181Qq6s5qy10frKVEl2frPybmeJQOqEtK7GueujF6S4B001B67rrVEHjJjg60jhoP3Sqo
QF5PWNqZgq7XvnVqvXdeRdKzV3de8+v+plu6aPD/CtwhBNs3aM4QSq54lPCXaUgBANXd3np338LS
ul9amG0ufaxE2Y2wkI2H3DwU+vfkh7JGFLx0dnToQyZ+UVgo5qhRw0pTrYwt8yQivFhmQDasr1Lz
c5QTaOYzxwi29we1uDakimhbQhAPRrPrtYGt3HXDTrROMW2CWz1uc4KdEnkwWgyc+6b+lA/mwQ4I
+P/YmvmvhOxUXkqddepV85fmI/Ve6S+qNbxkSQ6+Rjuj7fZNd2VoacUDLbuboZVPvSHv7v+OxXVE
LREEpj41g0x/vzi/rV8JyD4M7BRkcEuEEBTtR1TSpE0vUvJjRHt15S5fMzj59QuDYVjCsqSNbJyP
oxLbmfotEO3icH9Uf8Kcm9lF421iOGXviDMkUQqNVhQGkXWqGqN7oG/jbcxlCTaMPn5pozjbilU0
bMpC1z7qbqw8xMlIm+IY505Lb8Ip8NF4GAOzPfhj0uzVvCh3ldK0jpZanWOB+dx1ke9usraQn7lc
MgQ5LH9lEEs33ATz08nGwyA1jxbDWoDwYzTcU6SEe0U/aNpBE9FHphsjbjf3J2xpVS5tTSfxYlWk
LijoCbBAzWRG/s6UYvfQDJ7/0/Sz2snbYk3cdMlBGSSZkUuiDAXE5dqekLVSSJe4e+q7nfQ1X+vV
X/w8mRhe+kAOYIC//rwm5HGaVQB0zOhJP0nR6f5sLZV9ZUBq9GkRvVCpnzkKs/of0r5sSU6d6faJ
iAAhpluKGnqmR7d9Q9i9tyUGgZiHpz8Ln/i3qyhFEd3fjX3REWRpSqUyV641GJ0UNAq1mI3PNghT
b0fHTdBH54BAoeI/uymy77TRckLXyd1fo6brDITWRvfoiMRZCcqUo4UCHwESHYqG9mKzNyzKIX6G
tL3JA93apNrK5lC5YQT76EmjMxvbMpM+gYiusUqOxKNW/Cij/i2X+bYpBr9GQ7RfCfk7jtaA9Uqb
qC1DrBgVpzMAutORvJENNmSv3YKEtqXfZCk2Wod34c9S5ysZfJXjd+bGDkTzIAtcvm8lqhzMiXDU
zCmcyEeCRAG6k1amUblMR0YWHl8vbC2uLTcKddDHFlz4azl7lQEX0CTbQ1ZoBlud7vo86RuzjRGL
jVvDvHKLlUla+/z89yMf0RqtREyEQ8UH8zf4fR9QUQsuHyzVOhyPYP77kYmyBxmlYDAxGg+edc36
PW1Xzu7aKBYX3h86SNAPo1hzr3fPFV/5/NoIFtcba804cRwGx6br16yOfky5fu9A8uh/m6iFv+ZR
Xlsjg5k430dmELUb8I59wQQ8Cio0BpB/y/KMV0NskHWOF45u4GqHzkUNbSUWUK7FkYnFKHJ0UTZ1
DRMcryATKJmVIahuNZSWcMFAHhz82As3LVI7GYaugxPR9xFD9n9XTT/KbAW1rLQC2hn0SwJ3g0jq
dNOaifByRy9xGbQb/iCoXz+LZi1cnH/qMqABevI/I4sbrYUv7IALjMIqz+85lX6ZmnfdMDwjdm78
0kWM385SJ9MQsLbeZHJNqkEVjRz9gOUlM8yJ1KbCDxA5kj6svBly67bPzeeMDVDmsr5QVwdpBfRi
ZoJYjHvhCpK0HtJZ9jhsYh9d8Nq0MbWV7aHcfiYU7GAI2T9v/vuRt0k9NGwUDE/ziju7zEIHEvTb
Lh8i1TWGbkEkiHC9AEa02IETiQGmwAstrMCwi4xEYr6irkt2utMY16xNmwOyhRAuK9Fwe9nyvCHO
Ngx4BECIAMV15FVPB2dCPVlwF34u75J3VN0eaWIGckC/WFpsPQiJbzRngpxBsuKZlKcBqjvQK5/1
YJeyuXVjTqbTTqjsg9HkkGmQp6wRV+8HyDdukCyvdpfHqbSH1jtw/wMQj1ry6TiNBrFYEiMNF5sv
LP7NvfuMvVTy9bIV1e6HsiyqIIgQ0Am+OH4OwtUs64kbAvW2NRD69CBdLF6TEgl/YwXKvGJrmYno
kH5PtMREWrr9lbHXnvgSmSIOBY/y++VRqQ7A0aiWu5Mwvbe7HpY6EhjuplpxWmufJ6dLk/aVrTV4
1oeJ+7Mv3z/dU4qkkPenjQA3FCLEhd/VwNBD0IKNjE3qs9Tv+u1XZmduU/j/31+seddo5kQ0fN/I
3yOotsTJWvFLFSz8HQHSQacTxAyX9b103dAu7k17b0VbPbq6PAhlwvbYxsIPVINj4h0551B0dlWk
RkCg+Ydn02tdaE+u198YVDwZaWcHRUPe9XyNPGGepaUfOra/2ARVbaLsipsz7KDdkLmvYtp7leN3
3b0suc/7x3785/KQz2kl542BjPwscAL4j76IgyN4g7jJMzfU9DLu9hKKFUj3TvFTW0X0Hw/Pzgcj
6ZAclnHE7xpnnPZ1FSWol6StzyR/78Y+PaAFoHywkcfedjKB6jKPhoBn/FvBhLXXCrtCpqYfPh9L
oMZqgZQXtMa4MRZ7GgS21B4jimdjj4SXuN8W+MdZw98pDiYKx3NPxtyyfJZX08fENDpuOGEP8cx3
N/txeQEU2xpZedQiPQwFp2cRA0+VPYKKBdVCyeSzFcc/R0uvodMgDpftKIZxss7z34/u76ou0IM3
JW5otde99Nto5WpROmI0q8/tlgD8L1HOXelVJXPY/P1yh9rkvo+gHFbsqSgC0FqthArK0RxZWyw9
ntCAeHSpG6biOkmvwGP1hdkCH8asvzeTnM2rdjRbvDBLo8tyNyw98yqq6tfOdD8um1DdxXh4/mdi
/vuRiZqMVVU6sRvSSPp69oHE1oZGN83wctmOYoMRD3kXNNrZsyrUwjOzNim4BV7MEMXiZJPZlraH
nMQAPl8tW/Gfyj2ARgJvFkjA/4tZS0xcAygcuSGR9Z1sxQ7JkOsu40/TmF11w6dZpmbX5epzzttG
u+fyCc80zcw4tDSR6b2qksPqM2J2fWfeGOmBmfoRxD9LKhtLq3QrbirEo+2Y/juiXLspHOFl/qD3
2t5oPHI9oQwyAWCMDViiv/WQp8CZ+GVijD6vpQZW1UxfiXiU6wk0MBpLLfw0a3GQM62o7c5GRXki
FNphww5iv5X2dHnTKM+XNwuRoJtgprE/3Zyaw5I6qTMvdMASft/INR0Uxfdxg88gGaSt0Ca72JSC
Nl2pVwim9B8JMD9rTAOqixzEVi6K+ygazKKTp79fFjmpjcnD1WAMD1bC/zHBrGdnSeDG2gvPAGx2
RL0lTvdU5uZtMa1RKagK3oBuWTPMBM3O6EA//QGkg2aVLGzAM2zXd8w7E4oYdfOcihn23O2ge7nh
ubPRncfLC6fwKid2FxHEBGVVqWUu7DrjL68Y36XhHsDvO4GJM1nrTlUaQ93AQNPSzCezCMnQ+zAU
owMMSkMb+4onI7gy+RQF1OnfvCGxV9wLmb364kACzQcyVojxAg6/bFViJWmd1hFwZeivfrEszh4y
0hpPjjCN3/HkgbEAZIvfmtI0gqkgpPJ1RDd3KIpj2rvaqK5kG7t3bgwZ6gSaW1cl19uN1OrelxVt
oQ6iD35Tpc6G11V/y63JeBxoxcD41dQbx4s8KEnj6YvcdIYrOja2lxdPcbShyasjdTzr6p2xInjm
xKD2jFst7oIW+ld6sU2dz18HsIGecUDXAU5anowCsWBUurgO3NbZMG/YifLBqt2V+1NxE8zqwuiM
mIEXZ8S5lR61fVki2jCnyu85PUSM3qOFc8fTWPMNR1uJbpQHfu7QA94f6Y+zTuzJjWlNWDtXP7Uf
XWw+27G8GVLxOE6k9jPBcR9Fvl5p2zihT5n3aY4oRM7H9hcBSZpHf1TucBc17XWXspvGWmO5Up02
tB8i1AWWyDnj+O9ZM1WQgkMXcp2Ta80j1fNQtO6+tFP3yuQDXZlTlY9G/IOa+NwpegY5j0nXUYMj
qWTo9xZgoAlbK1mvWVhMWiY7qpW440Nz2BF7u3ZTKj8/y4QDQAaSwOVNyQeoCuW8AHoA8FltbP3f
l4+rqiyNlYAmGQgMkBpbpt1GTauK3h2AtMr3Nrtufzs5Xohb6IRX47b/FY1bWWwyJ9C+XzY8345L
P0hmqS50tuCELQMTArnZpijxTMz0exG9EeuFdgU4IMAWXrz30692bevNC3FmEOqNM7PGXCNcXKdQ
aC70QSDmyBOxQ8nhlmjiuhCQezAha+Q3aWRtNeCqLg9TtX5Asv1ndf77UYTsVTkXNSguwkEYL2Js
31uJ4vFlG8qpBE859ORRAzrLeudQA4wFOlVCClnBNOr9WCS+Nn0XzWNLn9o6Ccbh47JJlZeHSAio
adDgfd6b1Dtx55TcggfOb2i6t6urLPvCRXJkYpkVK5u6R6Ow7oYsSX55rfFc6d7k88hZKeCo3Dyi
G9SOccAgaTv//WiFLBFTmQLdHfax/DAteZV30Fp0TPtfIwGcLpJU31+ePOVOhOgCwiq4JqRNTy1K
JDGw/Tvk+5xoQF95MwZe5MZbkydiozeNvmUIvIKRRuXKnKrGiuoqUqeztoW17MOLsjIayUD5YzRd
VWQz8KCx9lV65WQrAb5q26PVHKlTjO+8Q2rqGh26gBV/JO6mN2+o9Xl8GAKMmRwNzRdQU1kc5ty1
6iobY/5IixstCzx75Ugp7ikQ40GAAZRLc0ppEfqCfsFkHXIBYdcNe9bp/mBY2xzKbGvcskpDcOzI
OJgOstmLvTA/No2y6+0wkhAqN5IrfZiuALTM1iqtihVBkwLCJbSrAb+6nLHYKqle6I0Vtonty8b3
xrXG//mnLhwsyoYOHiwEsD3w/p1u6woQ3X5KiBVSqw9LM33pteqlyT7NGQQuBnhUlHBm+cmztMZA
07aZQHIRJv3NjNoWn/fYc2ACegwyg9OXONO4NARw6bEVdiZUdvdF8/zp03/y/cXWTVgqiTXh+3q/
LX6IOt3WVbJ13Qo05q3v1p8/iQ7oq4GJmZW0z5QyGmKnE9iyaUhREcXbfsWXnStyYTlQS0OfDTB7
57G4Bp0iKVlPQ2MS+v0QTd53N89qv6Fld80KuBint6tbN8eTwBS5jqKv4e0LZGf3GVqzfZNZ2rb0
7OHW61ep7VRbEpkcNOegDWgmCjndkgD1lfrkNDSETsEzwrSDxYoicLRojVlF4VhRbp57aOGS0Oe8
OMYi0xMZ2TkNzbTzYcS30Bha4QlkxBARSILLW0jlNMCli6OMghtgfAvvNGXeKMUoaEi0ENo7gQm6
VZe+TuQLW9VCPQRwLRQUz1TDXTevKeOlFRLvmTvCJ/rdpL+m9LbQbtq1gFC1VkgGYa+CQPa8R1zy
tLBLL7NCi/UdNPDAg2DFrR3YpfOFZmTkw/6aWiQY3Agkb+DdhwsZnql88uy1iEy5HUCj96cKfB5T
INnXuX2FQ9dDIHFL3TGGpLQ+XiUOxJC6Dnp1c1fIylFUGoW4Fh6sYG0769yyRda6A1JJIVKOQZSx
bYownrq3kK3hycflHagIYZCvROAOxgpcKnTeocdBE5KjeVq7VpiT/DflcpM7+VVXGW/UbX6Off4S
lWBiuWxTtUHwLgbhIjg4YX0e/5FNqCaPvSewG8GBvSlFaJCD6eQrR0t1Tc4awtjueBYBS3JqJI8E
5MZLi4L/9F6CDs2WK6Aq5SgomFaB7EAAtsTWtWgTMgfm0FCSQC92JfHjNfUKxXsA9by/JhZeLzHi
yoGoGg1bDS1oQvO12Am6+nfn3Hc5kIps7w3vl9fmj97o8vKfT9RcgkMQsORKgvp53QoP1wCQOc3D
NHT8OuapvadGSQNLooBu22i6mJJJ30ydXd9UblvfV8VINjxN/pWOHMIUTM423xUAfuOhHjl72dfg
7xAEKshgjwAD++UfrTowOIrIb3q4G87KPdTqzMrp5988bDW8AM0DFGc5SpVr2EblpkJm6E9dyTgL
WWiX5EAPw1+zEmKRApUkattrYEDlaGbBCpR78NhbBnhEL4jmlC0NJ/3bSOB1HM/vyl+kAore+AJp
oINWJASsEH6bNWZOjwnJkMPU+4mG+vTgOldQn7+8NKoZA1AArxT0m4GobHHW64wLphEESZqMX6u0
v8/0tW4Z1SV6bGIRrnIONk+tjmiYVmTyvU6DigicJULYLetEcHk8qlw6OhrArg/SchM9LYsJM00t
gywW4MGsZvamGLPA1JobnuTbvjV/aJl5F4tyS/L4rZ3yzyN0wCGi404AkydwfYuRykloRl/psF00
VVBVQ70FTAN+lBr9zsrGcuVyULk4pEuhmoJ2FzjrxeJJizZNJicH5XjDb5m570eCTo5hf3lOVXsE
h8r7k7kHl/T896P7IC5y06jt2gntMoy0u+zxC59HC+ycqIdU17JRYihNh2dgIAzpuC+DfI3eW9Wx
AIjY3+8vZsmYaielCb6fCSuzfFolIiyn0X5wEwPy4YAqmPtS09tiY+n0vY70BM9cEfm9w7VNqYts
nxHBd04KtECKdt2A6n33bldV8oiaCSo1VT5cFWPhHViJ3KEJ6d/vRcbX8Cbzz1w6fpTAjDn5hF22
rIIxaP8wGHXD1hObdDL9KnuUYK8cXHZN0YB3eVFUh3aWLcRjBuCvc+glSXRQV45AGhQH6r2NN3H2
SMzDZSOK/YuCEJ7jSG7hPltmhEDGaBiSoLwgsucs733SYXnWYHNrRhaHUmdp22UJHkWEiz2d9mOH
Moa3MhLFEQG6GpsXUSEKlEsUm7Bzl9QSJURP714hWxBYGV+TLVmxsczTRQy94tWEat2QR8+sGW/d
dHq9vCCKVccwAACYse4gQlrMlR1brKUV5irjryR/ayBBnL/FK48d5TjAID0LWCAyW2blNLtqExB9
YBydT6CTtEK1pPo83qF4LQMoA3zm4gJgqMtNblfZ4Tj4+RgU9kpcqQj6QEX09/uLN01pFL1E5sIO
O1nsckfcdHX/NOQi6Ew0prjTT/Q3fEdL6orZeeqXxx9bC29fPKbBVjL/rCMnTFhNvJiXblj3W5EH
+pV410q/rzdRtBL+KzYBIo3/LC33GRCSLjey2g29Unvkkf0cWfLAQEuQkDVA2ZqpxVo5ZqTxVEi0
7YsC3I1WMLnSjyck1sdfl3e2YlecDGqxakYOXZ8igfccrSCWEDJeiaOUI8FrGvEg3tVn1dgx70p0
0sOVtYl1XYL6U3e2bWPdDUz7ykY4sjT/kqONMKArWx9mp1k3P/Pc8Dvvw6VDAAYz36z/SdaqA8qJ
OzK3uD3diBdxTgH5y2ziZ878YFjxnQoHDenMv1O3cDqWHonRG+F0ivQw2jvSf8vWYoC1QSwOD0vG
pMITBxdND/XrX5SuREgrQ1hCs3EjdA7nmCTpvQ7WDz2mvpOtwdhUvXHHE7WEiYiycqt6BKuGWQ94
vMlXSqf3xK1uu8J4hpj3M3XLf2Wk7U0r3lKwGBZkTVZEPdC5pgFOxHOGtKxnkLgjgwMAoneflM6e
eey77PWV07RmZl7Poz3OUm5StM8CKwLdktQjH9TwUPQlK0dJaYYi7zYDD8wz3mHDGyRxtdYJY/at
iH9I9juLV7LCSr8AHMkMNTA8FFBOR5JwJ7d5B6Qj1+4s8O7bFhrgkheSvVz2bypMA7LOfw0tTlEq
26aHVpITRmMVlPWwcd1oU3cPpRb7ZPzGxGPTOn5d5Ffjp/U5cNciXtCRnULNC+W20zHa3EhbGQOc
mEd3k7iK6SZZY29VHuAjE4sNAXVYOy4amKgr3+r2vPx80IAhIJ08Yx6xsRcXkZmBmJsxxCRx5HyX
SfeNmGv00+oVQkwyW5mlUxbTZNVcGmZG7JDp3xmDlp4my2ZT5yBNs+MadB7QW3XGB1FoV93U7Aaw
JVzeI8q9iIAb45vDiKUIREZiPC+sxAnb0i+twH7PADgoVqIHRXiEx8lfI4uZjKSeOxqFkR4iJ+ia
7eSvRqP5t6Jx+ifN09uf+cT6bTLWDXD/0bTyBFeWSeCfZqIBKCCcAVEyALJIIqQTGoN9zYt0jw6T
oEEbn0GqF7Q170c+fkiW/GMO9RWoTh6TrLt2RQf27O5atGsKwapXG5rX0CUHXMzcb3t6NvqeTW1X
RHY4aS3zE950t6yIRagn9fhUc4/uGZFrSR2lUWBxZrUPeMYllkUDG68+6CkAjdl1bN5AJxaFdkoP
U7ZydasWGz5t5kwEOOysfxmk2HmGH2GHBOEVdHslmr1o6yd59zR1k74dSbFjRnvgwxea5pCQQGsZ
GvjRnr0ssDPPjfVqYrgh8h8N/QCE2AaU3PYO41rgrXI9x5YWkWMyRaVdjpoN9PjejMDAElw+lSoK
JgwFwFZcEGjbX0b2epRNU9YaduhkUkhfgHYsMMYKfARxLX9OvHzDnZ/6pNTrbc/17FpCtOK2t2r5
2PZdd9UkfDyUsSk3ozba2zKzHy//QtU1efQDlw8CmyeaTVqs8mgm102BPEle+9L+ggs+trJwHDw1
Ug1UJSjQC9SCA3MtbascBS55eHi0PUJ05/QkZjXVI27isofu14+aRteRXbxHkJO6PFmqswcPD1y7
B5mXMx2pDEhJW7MRIXkg/Re1BDHReF/Z0YeR9+9mJdf6IJXb88jeYns6jWc12oCOEzbpQSSK+6j8
AozGwWCQHIamxTlBJl7ZDUE9wgYGaZNEQV3uenubFj6pbsy1d5RylY5sLV43HQj3RiuHv5Sp69vF
T9soN2QtXFddhNCAwFFDRh3p9cVWo6mLXvgYCU1NXhUR94e8OpSJ5pvdWpODcjhAFWLukE07Y50X
U9OPwuqBsDaHDzmigjw5z4hG95c33YqZ5c0OVaNkKCuYMegYljQ+INe/Ne21IFO510AI9gdKCKLP
+e9HYXmcp0MVg188NKLhX5YVtySjK21ayuNzZGIe6ZGJssnRJlrOJpAcsjZuutW022rYyLWSu2IP
YPFRcQeYAveXt4CjQwV26FEas0M7gc4s1r7eoWRc0tfLK6MYD8zMqH4b1+MZCj02wGFdS8g8il6/
QvaA+uB4uzPGdmfy5mBOcgVkp7pN5k0N7UxwIEHmZDmBPNVbzS1mN0qeKPkm+Qe7tbMpKB2bP0U6
49dNxtFt5bUgIhZGKES6i+wErH8003+2qS6u0OW0lrxU7FDUeLFnkEzGhC87wknVlhKC2YgU7Bst
+j5oELdABfALk43unhm+O5N1LFw8T0yonjTgPDfQGze30+wnPXudcucNq3Btoe542Z4i/IHE8v/Z
O+NCkqVbTImEY2QpQsjAbWfds03ibEYw1sTdppquLhtUHEC8r8DsjpYeIK+WyC+BJHrcOANiEScw
az9/+t8+v5i/oUmdXNfxeat9H6515yufR+ECsiYAn6D4f3q23bzoKl3D54Vz4xX3X+nzQ97y7/fn
s3jkO3qES2Md4fvZFTF2Zby7PDuq1Ub3PQAfc/EXFG2nnx9LS0sQ1FphnYnGr203iKf6O5oct3nf
bXOo0hluaoFJZy0yUrmqY8MLt+v1EC0byAgMCARv+rTddBb0KclH70bB5SGq9heAK0CSApZHzq6r
NO+pDXCLhZv+LdEfvZVrauXzy2uqL0XekxKfT/QUoC3b1z+PVsVba070wvHBtS+WyK5J041tb4bU
qdxNDWTp3oLo04oV1XrAv85d0DPJ3DLf0XCGl4fUzJCIfTbt+vJA6gMKgZfXQmkFsH1As2fp6OVY
DLftjawrSCiRGBhM58oVBNLbWh2gmLXmnufs0KK6gMQ12lJwE5rz/X66txMAogc0s5OwHk2GxoAe
UjLOt7ItvkOp3vQz22N+hYfz5SGqThQqs2A+BlHwrFJ7alWklAFlOphAnsubEjBNV6JjwEx+QiG5
37Rx8W56yNS3mbdGwaPaiQDbzc1oDiAgy1sSjWcpKEmYGept+8KFd5NOYuUmVt14SMhB+HuWFwd6
+nRweTyUGXe5Geb1AepKfqQFLf9+eQJVyzZDTVE694DTWj4dwVsDWIBXAOPEkFXwjV58CA+UciS3
898EylmHDOSeQVRAPOWyZeXocJVjv+DeOyvdggPOMqWOM2DUQ/dDutXw5ko7CyTp15R5lab+4KxQ
jwbz8uJWyiZ7JI5W0jBKi7vYFYfU4NdRkaxkapVb4q+ZZQ4fBfyhkryCGbEv800qV4IT9TCwD9CL
4wGOtjhiRuLUxWDj+1N1V47XbfTTNV6/sCjQcsU7DU0HAAufbjlXy+O6QG017IrqzaL9wYujf8rW
/d/M/IHgHN2zE+pcUV/ZJu5xswwKwr3diBsfSQturzwHlJP2d0R/cqpHprittxPPXTOUaIG1OFJM
se/YK552nvml8wNa7v+m7U/d5chIjfR1rI8MyOrYLomPF6h2EE5Bt2PdphtdAMbTm6vIK9XQkKPD
sxCt2ZBqWfiHCdIFMzydhrrYavTA2V2SrqRUlCYARYIFXOjARJ3uB9mOMR2EDvjylL33UXlvZmJr
QRTs89sOwPf/zMw32dH82QYT3CpMGo6aKF/SmMaBJYT2vZ+Mds3U/DRfrhX6eZHBgUtFf8Li6T4Y
ujBNzqwQUqLU72La7eokrjelY2WtH7OkuBXTOO6KvCwCt47sjZTasKmhkYmDPQLvnDbpoYE853Zg
htX6PTRz93U7FBtS6PW1C7E2P7Gb3p+cNr62i/IxQWv2g55UKTSBrOjA0G2008EcGoxFC+1ztJOM
tgH3Xtkfduz2DMXrRn9CLJL5Xt+3m54T9q8mCACohf7D0nTtHY9FstX4WN/W44A4GPVDtOdT9Agj
d25AVFE3n62IGX4S8zigeddcVVYR7/QuWstXKdwecPuYUdQlACxavum1lLCUOQAASmM7BiA5v7w3
FFEMPo+uBVBxUbi+hUuqQBcP7N1ghWV9q/PHoripq0Ms1lqIlaNA4AJZX6Rzzp7ZqSzBysVMK8zM
DXSIpL7y0ptPymLbQSt4RhIj9gfwdrHFu7JO0rKvrVDIe6d5ndAhH38+OJ6TbMCpzaUZcHOenqKy
QdkJMlcwQZ/JbZd8PhwBgQjwMB7yn+c9zyOTggyRsMKG/yp7awOq7MCYVsagWG04UjQxAAOJqVqG
VUUZDzVtAMf3dC8wTVB4aRWaaUFtkXpfuE6PTS1WhDNOS6/nVsg88JTcVchfrDE4q+4FpHIBTAQt
A5qaF3s3S7wpyRzc2EXX3M6ZaVlEDCJ01kPeuXSXW2vck4pdPCu3oT6ogzrojBKlpQ2rW42aISBz
Px1n3AFE9nj5PCo28omJxbR5MYu6LjMRlRpGMBrWkzcYhxnAeNmMKjCdmdhdcEVBIvLscivSQctb
xwQLsXhrDHk9VdPeFhQ4fy6DBvx8fpauIf6V0wfXiVwr9WYGw9MTNGmMpF2M54QtniAIY7Urc6f4
voci3h+OebxYlrU8SPtaaWtLMxxtNFu6sV9F8cquVhwgPErm8jCkojxcqqdDKIao1YoB8Y7teh+M
NPpzawq5FVKjW9ob9spLVjkiFEqBgcDb70zJr2/qbmg7tG05ZrKNiBWU3YrbUQ7oyML8C45ig17L
Jq/PYKHl0VNueYdW4zdVO22cNl+LsJWjgWgHqGjwZEb3+aktTyvaaY68Q6fzS0fbRpaxu7ytFacH
YcV/FpZvBKjqIQVD8OoZk+gns4EmHnr5zR3g5b5gCF3fwHUjmD9ru4XIV19lUWSGfSP/1SKD++5k
cl+Qas3SPCnLmw2u+j9LiwWSaGWdyIgdp703yZa+zcIJzqZNAjBRT+PnATegSJplE1ANR+F29rhH
uwGS2GjLmRBp07p5s3K5zbQMoHV35bZ2VDth1tEBmAO69WeMIpRMVRPbPQmbQc/8URfAL1NhbXWo
yj+PbW1u8qLVfa+ezCczrtsXSx9G30S83/h2lQx+ZDslcuSN5t5qSRofknhWPIEW1I5YzfCeuYMN
XuDavTVlVV/Zrla8gEcz3Rgsks9YvPRGTHCwFLTUm9Es+aHpItDARKMQO3Rj9oeyb8A4m8jkzpGg
9nE4tQ+iaqoHEEllNx6LeDCmh6lpryr0eLoscLMAjAN7Bvm7AeJ+2mZgUZDb7k3CSnqHwBCJbiGr
QAe9zhOHyuWm0PTqxnA769GqXfYbsbC7tbyk3lVJP+2Ssh/Bad5ab7JH8NvaZbxBeOX8Hgsn9r0i
IT6RrRZQWg9bM3KzHYDT8dMQm+a1F5EqaDp9Wlk3lbOwnBm1gPSjbtP5VjnaHrSckhLNS2iYAKz9
qWRBnmyDywdLaQKdDK6BRC54sea/H5moo4pTaHpZoR1tHUh8xrgoRPLRyZ+X7aiOFchE/rOz2OmO
rBhHZ4YV8uSVyy2vt5BjTJN+Ew/Qf5UNigVrOTyVczo2uZg9QDDMogAJQuj1OwAQ7WnH1oRF1bPn
6uiJBcEhslqns1dayGoNXocgUsezJy6R+ubmYeqT7xpdI39WneGZTgxBMa5zgPRObWmyGLuuTuBr
yTWp/mW5XHn2rxlY3LVZL8wmlTCg90F0bY+7yztA+XmUCZBTRQ/FGQ9AZ1MpGClM4HTL363ZPbTF
GtWAIkDFywpi5kD5zDtt8WSYSmEMnjQIHsPRAWTiUncORf46Vo+avgbJVDVWwRgUGcA5Oje/Lqar
6EYIuGQCqRjSbBEZv4BFaAdquT1AHQej7R4SaH9TW7ANkFcvl+fyT7y4vKWA6bJtCLQif7bklBma
OgUAEGGrWaYVOm7oTcPdPcG9mEDKfapTyzdSiSZMV/tOBsv2ucf2yAYMvmAglVj5NfPWO/s16ClC
1wr4HhFvnG5NwtuWT7ggQju9roDeiqzSl+yXZzZBBIkyYqQBl3ex/uuyXdUBp3PX4Rzizhm+U7Na
ISyjNEYSCveGTFesua67lQtatWmPTSzco+wMOVn9QMCM9drcZfFKNLj2+cXETYj5StPDvczbd9N5
/3wGF3XRv/OzcIBWKY0OPb8kJG/W0AQ2M4PLC7D28xfuz6RtNo4NDIjhYOuljwfHik9SOViKJzqi
JKi5usvWa6NIPaoBaQ9UQmv7fSzovhkNqOPoGpgi3eYLXPAzHBWctXgxGWAeON1SpXCmKp8IQZHC
Cvg04rjomy7dXp431aiAFpk1QJBnAsXPqRXBcOVKVO3C2Mj9ynhy3TuR/0jTl//NzGJ5orGcBnOE
mc4ASpg8mc79gIemwfiKA1D53TlLg+YltOSfXYOgc84dHksSJpD0HUvg1VoDWl3gBCwmeILI2l8e
mGrfoZUJ70F0yqG3dDGwlBXC8CT23UA2fZz4FO7uf7Lwp+v8KCwSlea046iT0Oqeh+YVIPWvfB/F
cxDSeaBIWewz16IxggcTJydvgsGK7+skWSkVqJC/uJwIetcomJfOCNbAblo3bVkb4Rjb1ks0eGzr
FIX+mg1VHxTSTt8My7EDXVL50mkju8olGTcJaaNACKReKx5Xr3mpe3fgjoxfL0+AassgbYieNzxM
ETstJqCaOpP1yWSE3Ez3sSfcQCftHYmqwU+kuGmq1ZKuatPgssQFhZ4kelbLR8I5HYFcxaZBQ9Ku
aQ+XB6T8/KyFA/ZJiOEtu/hcAd4FreK4A3O0FTi/eLrmC1VTBl5W/H4bxYUznQXheA2NnYiE2hAm
xQ+DuRsJ0PhEr9v+C7zd6Ej8a4uceqhROLW0dYbR8A0UYA6ZSFfmSx0/HZlY1HuqPh9GQONJWLmT
QFK0KO60kkSYO4uAm2zUd1aT54ciGSXAJehRN8ziC0zVIED/L35fAjAAkU5GlB2sMNUNCLDF2z5f
8cHzPl6GRjiBkFbDwxs4rHlRjxwJMXDOC3PCIwQSrbR4mnHTEG6+vPf+hHtnVoCmRwUf7FTIM55a
qQenzIQLVgSjz+2HJnd6fwDNgOUTbWqlb/XtB+tkfpgiffLFaLNN3CfXqXXXmxRM431Go41dCuue
eRoYP0kX0Q0yVVXpF6ORwAkK86FGhXsLzkxUkOKx3qbgsGj8yEDyAs7C/hh1h19NvMOdOY5pvBsH
236XOph7mfDGjUXHYtuZJXmSXdL5jMiq950iuvfgu2UrN4zttWafOXr7Lx9l8kim+B9iVeyN50a+
tboh3xTSLHw3G7MbuLvU76ei35Hh/5H2Zc1x40i3f2Wi3zmX+3Ljm3kga1Fpc5UWq9UvDMlWkwAJ
cAMX8NffQ3/d4yoUo3jliZiY6G7ZTAFIAInMk+eMXRhgW1zpMc3fL8/r3J5GE/PEIwf0IAL902m1
8tYTRZm5eyqu/eAayZDL359zDvRmmFP9G+UU9fu0M/qB23jfx3is1I0GiKq7oxCpv2xmdhhHZqaf
H/lgbhSWIA58UK+i1l515cLLbmkYylk+mnWWcBPfd1Cn6e4d89Au0alODnzq4AZQFWgbwTWGTju1
H8nQBtHnOYhMcivxdkELFEwKzKgcwUuQC3+4IUPfruqyd9aX5+58bDAMmhHQV0ydxipNeu4MvgGq
ZgfkJnjWQJnepWscupeNnC/QqRFlgcacAZ+cwwitt4xFib+wQEvfVxbIJyWz4un7+p9d/Zg1j5d/
/ZlOrun3R5YZqXqkM9U0iOPmFSaQOgAMdNtCt6O+0sK49hCiN+KW9dbWHGw9BNs7FOM7/q6NS6Wp
84galtFCj7ytN1WolGMWlCBaS3vX3ut1ubPwZAglYZuas8e4EgsucT6baIlD3I4UDHLfqOecbidT
By5sLD1779qbsnqMlxrqz8dy+n3z9Pte0Q+Z7YEfJpW3+J8G8jxzE5DV5UVbGoVytqX2aFtiGgVz
I/7QLkGPz/fNNAhcrsgGAJ/rKYMYAJsFNBSDGEWI9Ifgz2m1sGtmTTgTZxaCXADmFK9mtA36Co61
l2PihLk55GigQw7XSreXp2p2QcC7CugasKB4H54uiFbiGeMAmbcPwMn6YOUO2XR9TN/GJEmeqnr8
BSowxMXAnULwHT6mRiWQKBgEkzXO0/jJubP618vDmV35o88r/ms5Qu/8AZ83jNC4MZcK0bOfRxwC
CMWU5vOVWMQeZVA4duHsAfC36yu61Lc0/310h0Fv1wdvqeK4pstLFIhwacrrQgMKM/n4hekBH/Xf
35/sH92WjSm5rgl830HP+l1QLJQYZ7326POKMwldmH093fndiy9DR9/mS/REcxZAnYjDCWlphC/K
WYjgrInHEVuv9HelsbXKbNuW5cKemFuFYyPKKtNYOoljwYjLb6ooGxZSV7NjmOirJ1lxMPkqn0cJ
KE59t3T2lv/FLG4bM5L2+vPrPOFjQL2MCjZsna6z3pRgW+19B++PHWLa4ldGMCkRQEUeWXsV6BOD
ZgmQ2tLd63wlyTMp7sfhF+K6iQABp+zUZq4WxyHM4EjDRngKjaluYwu/Xvd9XVxdnqe50w+BzwSH
BsnoGXQBb3iGizcAI1oCOQLNTu/AsbfVk/YWaN7VL9gCMg/JMWS3ke87XRNrkNAOBHZvr3V+HYG5
mF0TI663Y94BgWZaqXW4bPDcjQG0hvgA0qQmRARtZa/0JIO2yCisvWh2xL9aumTP3XjCcU/+hSGd
c1RBACC1WVrY+8HqI+hGrGhibIJxqXIz5bvU6PjIjNq7RZgOSsyxRMSg5cLbVk7M9lZv8K9Dys19
QswMmLxckN1YlBI8+0P6/AvTiMq8DqEfAKBVeb+GaSlYxIADiJHH4UPEG7ngGbMLdWRBiSc6rUuR
MfKsffokyVVu7v67ASiXSiz+HgAdaTiUUc6XSKonTzpbo6MBTAM8ulaKEoBnfXSBADLTKK82RoPH
9JX9Bv3pTx8LcDoERf7EgjdFqaeWSllkKe/wVnKCd3+XGn9cnqqZvCK+jyQMsvIgsz0v5DEUpX/w
5cbmUyu+ghcVXfsg9wzdhEVMSnR7jSEZvJCitNsZm9ZNw3v6+Qwtfosf6HEQDE08H6ejZNKRVZ2i
9Dp+4zaCy4fLo5zzNyAPUXcHTwmafJVJTIKKsLjlzn7Q9xp9MT6PzUF1YWqHAK4Nl5x6+2R949EG
l8e+R94VNCQL/jzdj4q3gZIGaGrHn2IklQmxqBzIsnrQRiXI7OTW+3il/YHenTC3IbjVLeX/Z445
0Fyj4xkvL+RJ1ItIq7mTm1kVgGY0XpXxlvvlpo+1z/s1pgr1hek+RWijXA66LG3QiUH6wQK9KMoK
/eezgWBsAbIRxzWIW/CQPHWpKjWssi00dmDV12+yerrsUTOTNAFBJ7iPaYKSUwlpBJCGVsYlP1jo
R+lW3Poj6BZMzDjtiYnpnjg+YxijidPDhLPRcAPUC1wiM0cYoPkTkhCei9eJsgC+4GBc91t28Em3
gx5GZBt70CAivR/p4+bybC3ZUs77fCAQ19Q7dtDSNTExnEh78yChaT1etjOXuzgZlHLyG6Dh1Qwh
2KEtvmFLhQ06Za3qjsjk2kVvTZIDZtbJckI3hU0XLBF2zywZeuGxaaYkI/qu1GNskGgSSBp28Jwv
Zei1C0s2P7yj7yteN9iUFaWo2UGvNk78bPq3TgXipatJiU+ku9JeO+TOThYeObOjQgfJjxoqogLF
EfE4ASAMPQ+HtL8u11618PlZ55hQtCYgbXhkTlvtyM8Dg1itSTk7UO2uc0dUKJ5oiyZ/iPkNyacR
AOjjwCMcEEOg0MEQf2qrLoyqTHLQRbEh0ls9dNJ24VybORhwiyKfhPATDQEqrLqugXwlg4+NBA4k
Q9zVSJlo9utlP58zgmfxVB6YxJZsZRi5Xnc9lL3yQ9pF1IgyshqXrrQlE5NTHK1KSZxaUlDKHsAv
uqL9MxQlapQgLo/j/DUCNYmjcShLn1U6ZxXDOOJ85fghcJlOs0FwfdnKnIMdW5l+i6OhVD4bslja
+aGXbVRk35shQMniG6Fb119YmNkdemxLOQF0GVSlRmDLHys00+hrDUBJKMCEsis/0lZuhN++mUm1
SgK513I0wfx3Y1VOCA/sOYFN3fwgGxJlSNfU4rast0l1ZdOFQ3128Wzb9/xJPQJ1qtNpzQk6QM0e
izfYwHBa97UX9cbGcRfMzJ0+YLr+24wauzEUPAxUCOCIqRkGtAqFuVBbn3V1B0EwyGF/1ElPB0JM
LWVpZWLOhj8EmHmk/24u9W7PTtaRjennRz5osUBkAiDZA09XxIsoSmog7Vq6IGZG4unQtMGzDQDG
s65cq6kKkI7n+aEDntCDxi0fn4L007kQhNBHRpSTAXwwuo7m2xztTvcZ+T6Y18USrn6mnHxqQzkY
ODKaADIgHCnF1vVu9SBEnNUYmxQw3uDG916bJSLluZ2LYQGCB1FxcDionFt1bvE6q0r4GSqhoIgo
4muR3HAUKVv33fVehX6l6Ss9XV/esNMuUWL7E7NKaERzjXpxArMN4E8jPByl0CEyZdi3a2GibW4p
vJ/xRDwlELlOz1fcIMrdkTlBZiDPnh3MfIUzAqhrOkbukn7nzJPlxIriJMIvSRNLNzsgf2/KnWfv
mv6tDsoVARNRM75fnsRZv0dZVwdbG8g31CJO57l1VVAtO3DzT0N/Nor7vliIHJZMKOvE+8LInQIm
inrTkm+UrfUlNbxZVzgahbIywOo0LPewsfDkuDL4Hzb9GkB6o+y+O/wlp9c8Xoi8lsakLNIg/Q7t
nzQ/6IW3Lsu3ptlxvV+4kWaNQMwLKJqptKPySWhG18nYH3C6Ojc83nYoHXLvVwZyZEMZCMubJhPt
iNM1j9B4I4oVFKI+72J4quJ1AeYQDES57biRER8gjOwwpA85BxPOY/95/DkSskhOoDEKieAz4C3I
tEyohrXZIdBAD7Ezq6ui+xIPS0j6aTLUEweIIyRDkCad2ppPryItSzpgXLrs4HRR1V0x/eEXZuro
+8pVlwXl1Ek2fX946dJXrfjwxQLSds6njoegRFnEZL3TU5nhtbqi7T0jq19g78diHI1CCaTcBuIT
Beuzw9isk8AIrWwnyNJZPDMOpPonHSIk3c9rg5YrDQY0SXXgPgi6pL4q/ZvKXAIkzFlB2cWf6EAA
LldvNua2bhI7TXUwxHVlXNnVTqYLG3DmUkGA9gNZYbnIUSlHV6fFJcQOmhqu260s+yoTOQgev6dy
e9m3Zu0EqKQCpj/BsJSFT7W+GgqOFgA7qEMhg9AnLUQ1ZNhov1+2NDdp0KIDEALsZj40HE93Ceqq
jMatXh8qnq1K+kYAuxfcXDgc5wId8Mn+NKNMXDVw009FjwEZ5SqlFJ3LBWhwuiix1plsr1jqh31l
hbJ6+e/GpxyZstb6UWpjfcjHLOrde2abIV9KxM9OImjowH2GW/lMzsmrnMQtRixX3Q3XHem34/Ac
15+PR/HORm1uEggFU4xyMttClL7tivpQfNV1ZF0OMTqfLk/WzJEJ3Qjkdae0AcILxe2AG7GCwYN7
95ncBU6+QtfbQnyxZEI5bxAtWS0JYMJgIARPhu8msHeXRzGzGqj6BSiF4woD6FTxtZGYLfPLtDpI
ml/VDbs3ZbWx/aV00Y90tHLBnNhRXCvPTaAN8aI65HkmrwE0/153HijdCmbdZh4xdgCrmBFQbN5a
On0cZrHn3wnb+7A63TlUie5clWnfPY8JaDipxqFKWNl03bveh1bSFho0kDmo9bK7sUeW72o7+aAt
knqjrT25VWVHjUV51Az+V9J1OFM9+3HUqbXVKi+4KgMtfhoL3bzzkzT/ahucRG4TmGHvSDS4SJNE
VguGHK+K49CodYIESxtEPBiLq9Tl9aZKeQ/yLd++kqwaN7xzhgiBQXJluqW1QpGhgGgBSZ8KmjW7
kZl6lPaG/TWwc7EGg4j3BBxig0eN3r50FW+j2HXbdZLWAX4a6F9S8Gbf+EYJenPfSF4CPXHRpSj7
LLTRZgVw9fSPCbXzdUHWaXENQbPsGv00DhisgvZLXdj8OssrcHdAPCkcPIok12Bq21Z3mrVVa20k
uQn6wLwCpU1r++vLPjZzQGMHBj5KVigdgKjx9Ng0KjEUZZUWB6947bIvzTiEFV5NS6HykhnldB5K
sDFnLCmm25mxMM3uUoDdi83lwfzIo6mejGcMYiUgFSeF6tPRyDRJNHhJcWD26F3FdgbFQJStI15x
GjrWoG1Hh2grs+IA53YVCX1zYOFAXONauLU4UMHIlSVacsug2xK1qT7eDK7I1iMENR4Es2g0lJYd
EakD72i19cpMRB4VfjM8D8IJtpz0Y2hWFVayKt9KQT66ltNtPwTtWtPByphUfhLVgVOh2xWaeKVE
NRhVIj/MmckjA0+m0DD7gx0LGXJe+2HDunQhLT3NgjpLx+fKdO4c5TbchNMR6vLVoaIfPFlTUMPo
ILYt+10aLEVMM+9KJFZ/CGLiND4DJyZeY+gVjcuDCRSJKw+V9mKhyAvOhx0Nbo3P02aBYByAAgfS
rzPMcWVgjwQFv+JAa0SaBrmnYolfaObghwlAMkA1hojzDPg25pA09LLy0Fdjh9ZWqm0Ep/5qwZVn
1giPl4l3w8PeVG8wWpOCAAheHOodTW4xVf/d55XbSzZpUg5Ew+edt9uAv1/++txuR1kFpUigqqdH
y6mDpcTQWr0FI3jSCAjceAULQaVbh0Ws3SIHuTBVc+4MuUB014MaBZGD4s42rhii9SmsFRQZmaus
TkKhI6qgkSaWKkbzxkCih7quB5igcifbhFtNXuflgVe7PH92EPwnARooqjps/EWNlanOre5UYGr/
Y025mTV/SHzNhbUe/fBpPIaJthL+q18dEvexYq+J3oQde7u8enNbFt130/tjWjw1OWOkPYgH+qA4
2Bz6Qd2ublkY21okhisybJlbR5ftzYU5R1eQGg/K2PRGQ8b80IzJWpO3QwyUxlJz8oIRFZYhklq0
2gAjaaPf2And9ZpxV8XjYjOIumIAQ0D7ECL1eMEhdFNcH5ANR2/soARnab3qAhFxIbY10seX5+zM
DSczEFPAixeMHGcxNNJAsW9nBAqIbhlm7Rc/xQvrupaoCntPl02dbWaYAhYWdX/oC+MsUsJ1z0Xh
PIau9R60HAlQYNmOp1pIu2CX5kt8QGeuN9myoOmIpDTiTPX+xn9PS1JxDAsd1OWqZ+uEoR686SA3
ShZuwWnvnOytH7bg5Gj3g1SemueSLq06O8mqvS+e9YojPPiFNQIp8n8MKJt3TMHNMsa02g+NtvK7
G4O+2mirgiiStb28RHPecGxJOQER+RZ6rGPanMesX5V4jBabuN2Nw4IrzNoBnAXSuXjB4YA4Pder
uJMskWm1T6waBexevyJ5jM5mvh9t8yYY0wV7s67ngUUC0ZyPN4ZiT3PTXC86jCu1vnH9m6EXoWjf
jeTb5ek78zq8dyeIpQkgIhJ56o1eCfQ0oF0734+Gf+tBxAxUIuBDfOzjdpvm2g21/IUjD7AZ1ftg
05uYm1GKg0CwiqOGMIMcS4xvb9LB2Bi1a0RFg0RM4Xog/OwSd63lPInSNua7WHqIMWVdvPgs7m56
2tOVBnKhaxCrkI3NknHV2QSNBJndRFaQ0w3eoiKq9Q4/DTpQ0HFvZTf5S5b0IEtIXQ2yaX4HOj/N
AmCfmo9d6SXrZmxE6Md1v+7svrr2oUIaebFmhu0gja10OzccRcpv5ahpa5OQ9l5Q5r3meq6tKWjI
pBBQdYajl9mmMXK8hwRUQR+L4dbos4e68HYv6XpM3Z3vVVH+oO20vD+4mrkjnZmvwb8+rsuxA/2g
MWUFerTitKbDIqKXKLRga0M2Br/vMCR0RXoSR34OxsOhQfMELaUemmZuRCkrmtDTfGtLJZNRN/bP
lqaJlVZZ7ooFTblpurHFiNArT0TtRBXwNluTJk8ZH90N0UY/KkQD8oo27iPdSD48kUPOTvJ8rRUC
eWRmaREDfRQo9+J6o3UArJgDfuC0Gl01qSxCadVWWJaICAaIs18VevBREJeHFZP2xhpKFMZ8O931
FAI1dRLbEBexzLCKWzBG5oaE/HVeb3RbpmFqEjMaHBTR9A6oX60iTuhz6OaU7RiHloMRUrcwo8zN
8xXHr/y74znpdcugYF63QbsBPY72BemRNAljf3zRdUJTyIK7w7YJRI2KiNvdBFCCwtZyrZDS0b6i
sm7WqLuBYrnIKdk3lfVNDo7+6gtH7CoK0pi0R85+MKwlAvsfeN+TIxlSlgaOfTQTYWcAHX56voxx
XsYdWpT2aVPfOkMVgsz1UHavjePeQt4kpIV2KF3rxqP3pQeya7YVsXiQ1VbXwXPR52tGrJC5FB4Q
37E6WNEGD0AQtfIUDJolCUeZrXqahJmrh/7w2rLvvaGHvT1EI44Xfl12ybqF7DhigyS7T3oHB1we
2vFTUnXruPpippCEbbYEL6bSdh6Mobm6fBSdnbDTDKBmgRSci8SsrryTucxJPdKB75vyuyVExDq+
jsf3JL3XFttvz0IixZZyP3kC2qSG1/M9wOQmsDXQZCfy0632ihHlako1G42hBYw0zouXPzbe6+UJ
m37JM5c5mrDpCjl6y+rCIDjm8H3kr8KWvAVLd96SgWnFjgy4KWtiE42i+xSH0ohm2dXlAZzdccoE
KT7v2KAd9zoMYKgRJDwUUEKrnxpnwa+W1loJ4nIOrudWYme1XhyVogyhrLBqtIV334KVH8nzo7kq
+di7TMNYsipqqoeu+hrbC1HbwnT9QAUcmbCEg7TiCBPVn4YfZsWt1q7MpY7NJSPKLvS9rIA+OtY8
j0NibQzyJa8j99MEOqcrf5beZRyKa33L98jxOTSyixA085ed6xwtrthQ1r0KWOukVOfobdXtdWZr
yLPilMWN6Vtr320ga+OZoCXydKh4D5oDwjZcvgXP8zVvmrcqY9+M1P8dyfSlg2GyfLZxoUQE/IYJ
lllD8XtuyCC33QYLybznpAbJaL8e7FfEF6BRjgKaRla/kLKfdc8AFQfgKJBRV8NX2Y6l2SQZn9jW
WnODbtn8Y2G+rfNRoUwLLIwJ7DfghMppAWS0L8zBzfaerHa+uDGTTZ/cIpcTcSAkC75p6t+d+rmn
t6y9cYd2gWJ77rACw5eOdump4UXNGhU+aB26xmT72Nu3Fgk7SOtcHuGSBWXZ2mxAGqKDPEFureox
Ep+u3MBhj0egOCzivNjmaCyHJGG3GkctNIrt5RHMbe4jCyq5zOAXIheWzvaJeZ2ijlClIHLXrRXa
9BeO9jl/O7akPF8aaXWDhdo3GoPGdWG6a9uBxKW5BNiYHxBSDh5iB89Quw2o7ldO51ps3zabqjsk
zhVFW/4SLf2sFeRVgVSDdNQZF6zeMpFpiZfvKUjvzeKtHh4K/XsrHy6vzqx/AYkNCTeIJkF66/S6
lR7vRQZ49H78XaNRN/yK++IAwGsP0iy2PZk/uj7sOGmaEaDLfZs8Un4PZ1wwMLfmxyGscgDodm/U
QSwQLgTb3gdn/1qvFxx41gQ4udAIAGrKs4QMst9mzFOD7/s08otIG8JC/wXPhYAH6qRT2fEsD8Ps
0i+9AOFCEt+P7FBar7W5UAWeW+hjE8pBMghdalk3xfpklaG+tQSsnZ0leCqyzwA4nqV3WDGmrR0k
fA+qpbCPy9AOBA6TT4NzpgsWmBActqB+OaPGEJXdZp5G+R5oo3U57CyXL9zhP9jcz27KIxPKlmja
BLdnS/geuTd31dSu3PmNbYe1KdoV6q7p1pL8uefYL2Is+7vMHdiVI/tmZdIaVL2S+uFopH94GQ/C
0UF6qGpSlJ7yJI9GYkCosxrIGvkId+31KJ0OfixXXg/lVAj54eFoeJ9uIlcmbbpFj3bhgL5MAut8
X9RYm+ZL23wWIfzDALJ6Nh6uaOJXbhGvy/Ih83y2p86bkODKLXa6mS8szKwHo8P7LyNqtNuhQohW
bxgZjcwIXQ19OInd/ZIRiEBP+k7YiMp5wusW8USRcmREu/CLjj7cy+ft9PfPnevn95VtSONY0LJB
TITXccK3g7+JV317bbxeNjM/Vz/NKAuiW3FftAmG0bL3mN46wZ+Xv3+uRv9jxf9jwFc6BnlW9JVs
0HeVxcUNmgdXmT2uR4s+sMpYOUO+BnXXdRbrXmSOwzp1kQezi/XlX2L2yAHu5K+1UuNLz2pFG5fo
/s2rL5CpDWX83DtLNaHZmQTqHbUFFBpAt3K6d+IEGCDpcg56CmT3kIiwnCUS7tlxHJmYQoGj7Wnn
mYmjueZ7HcmtYWjD2LvGGbfgeUtWFM/2aNqJssNAwCMSgSsmgn4UCKU3l9dkaboU/zYT6cRmWmK6
xhUCl/7TumiT3x3NleLYAai9QWVd8D0fXrIgR+r0OiiesiVprbno68iMSkrCfYaTHdzc+wypoKEw
wzEB8aL5Pli/8II4NqTErKgyaFVvYzy1FWM1yG01at8uL8nCwjvKfUZiQFGaEmOpjXLdZQhXa7Ji
1F8occ+b+fnAVC4ZBjPM7PHANIq7Ef3RuflkkMPlocwvy08bk/cd7RQ364UVjxXfd6YbUnGnaV6U
5BLiCEs4ink//mlpGu2RJSLcpJQpRhOPr1TXXsSInO7lwSyZULZ94gW11FqYKOTYh1pdPojCu7ps
Y35Rfj7BlbVP9JE00sCmb6B49D2tN2KJlmNuSUzkj4Hw89B+rbJhxXxIisyEA2fGNgZzu0nuA75O
II5weSTzdiaiIPCBo3SkHF9l0CeBy32MBFWTtmWRcDvw9d2Wn2Ypxgljom/5b0PKCVbZmmid0sUJ
pt/WXhNxmfxCjHFsQTnDBolERF/AQuBcQ3ggX9L1mFv0o++rL+641nuTgzloL7xvuvliVTd1t+BX
0ySoYcyxCeXYMonBShSjsD2KTceQ1aqC2wbnfau94pUZVe33y6s/t1dMcAigODkpmfnKXhlRu+g8
1Ob2XffigBvZ5n9cNjAXlyGyBMkCBKRAJaG4V9AJjbCAFVDGAW7G2XbpW9plqzZ450DTXLY1O3mo
6QL+B2ZWtFSdni19D6VY6uBBaXo3tFk5JNTekq31ZpoLbQCzs3ZkaPr50SFmEVr21IQhvw4RHw3j
+hcG4oJ7fgIRnEOzUJ2pxqBw2R5kpavYSqK83HP+Lr0+0vorLf162dzscCYxO6ivgpjMU85k1Kwz
o+AB8juo9yXPXv798vdnfeDo+4qTZcyFNgSf4klUrrQIIdIQbLLqS7nEiD27QY8MKc5mt+gKJQ4G
UhAZFsmDrvGwWEIdLhlRzjGT+FBP9WCklvUztBTuoWAUGWATvzxp02F1dhKgxRVcccjyntHFxdDN
MyqLIXcv6SZDmbX4ro9sU3kFWPhZ1Dh8LbN4wejsZXBkVFmp1KV1bXZTZjkAbyBbyWRVWnzlWM3q
8uhmJxF9G1CnhcoC/v90B9VB0MXd5OHCuHcaFAW3pF3YpLNjQcsGcnwgVD5DHg62KESpG2zPURiI
g9u6EiFhX3z/6fJQZnfPkR3FHwKXIlIqJNuXWvSSlQsTNf91NJw4oMhC56SyN/VExq2ftPh6ZdwO
tnzSfLkQKs+uBTgW/jahLHpPAFurUoH3/+9m+uiIW+ouLMWSBWVf6p2snLGEhSw5QCuva2/9eCEN
N28CowDoCqQuKg6l9SixC61j+y541+nXHoh18fIrC/3TxLRUR6c+lE2A+4QY8L43rjP2VnYLyZ65
HY9OElt3Ic4CvKISU2qpnrt+grgVQpc7t+lDOQarwPgqnT+LHtxE9077K6++Y5PKNkQKWRPUxAuZ
JNWtUdUrBpAIuGqv64E+X569uQVCNAuoEPbjud5wUhgCzRgjgjMCaEn1ZjVWiJrnZSNzuwUNWjow
ScDdnUv1Wg30pwtMoQ/EsV66u8TnS1HGrA1UxYC3m2Su1YjGTdo2y+Mq32ehOW4X0XZzn4d2xCQb
juLEmRyJYJ2JR1LKwLv15LRfzIXNPvf5KeMCInEDRKQqRqxjfgckP/ZJk4dsCKFC/vkVOP6+cpho
Q5nTPMFp6OQbn4eAC33u++j/h84mCq0BxNuhu6lsEkSRRpO6vbgDSV3o+e9Ft9QYr94bqgVlT1gU
dI5GOYi7rL/Sy3s3eK5vsyXtCUNdB1jBYwuoeyyCCWC0EugPWiADqyfiruqNL2aZbGScPBkW3+bZ
G0se/ZTu82DKXBvXmvbVsV4B90rDlmULN/5ZwnH6RWzE//hlUEYyVa2SHNrWxuD57V1cBQemB2+C
x22YkdgO24xuddPdDbZ9BU6orVfp71aapaEzuksqkOrh9+PXQCkbbD/4fXCEnx6ufhNUgPDg1zAg
rxV4wbZr7HQlZP88lCmgSxnK/r7D0tAaIdt22ad+0KQdx1rYDFOTeACQqw0JcbVRNQGtNbo+2/pu
BFZ5G3ctu/YaDgodX0Yeibeaq30Ffa9/V8rmOqbOH7XVfdhJ/d0Y2ucuAaKJBPGj7hMAzE2m38eG
qDc16rPrWPYPObSkVjk49YHUG1c10XapM4bpMGwKb7y2gvEe11nkNfEqbwnqFAPftq6Y/kGEtgxu
qrEoQii9fKAx9dbpDLpCwx6N/IRsxtLZEgAtuwylp6ZKNjrVd4GJq0JvH5nppZHm5e+J0WYLU3bu
vghGEFkBQgvtKvSMny5X0Maj5Y95fdd8Zcm1lfwvwuH/fBv+b/JR7P937pt//w/+/RvIImuSpEL5
13//8cFrwv9n+jv/+TOnf+Pfd+RbXTTFn0L9Uyd/CR/+y/DqTbyd/MuaCyLkof2o5cNH0+bihwH8
itOf/P/94T8+fnzlSZYf//rtW9FyMX0tIQX/7a8f7b7/6zfgAI+8cvr+Xz+8f2P4e48Fe8vJ29nf
+HhrxL9+c4x/IkrGuQeSViTM4ai//aP/mH5i6/8ERSM0H9EuhgwANvBv/+BFLdJ//WYY+BHqbRPd
PajBoMT+2z+aop1+pBn/dNGMiW4FoHandx+K7X8P/WR1fq7WPziCzIJw0cAoVvvn/kGHEsr1CFvQ
JYPWKHSuKIeyWwQ9mgZ9M/RSWb+T3mpC2urYrEcz8pfZYzOnJ/NfZiZ+M1BGTs8ixYxJaAMhMPQL
uzltbjW/SXZ1L4xVp0NgO/Wk93jZHtIUJwObADBBAOFEdBQiO4LAUont40yMfVxraVhBulFHm2Yj
x0EPwR4FUErKpCa00NOrNqnCHokbGvoN+lyvievFfhbZIiiqFO9dVxxqmzP/2jYGO9jYdicLf5v5
gG2YkQh4NtYREiUx2q8Jof3Ua+QHiSAr8ORaerwaPLSVWFGW5HUfhH2ptV29FcRANyaCxNbG4xNN
fB4UJr3SIV6PvFQm+2/ojO+6OByQYuwBwYTgHUDUnW4NHc6joJDeCL3dAK/zV5QtJOlXFdEB4otA
u661ceg0eeBWoQfARm1EZkB8FlwNPE8GisZHbgGlK3sxfvUqI6+taGhALnslaoI/F6GaoCdb3a5c
i4aiG/FeDnlmFZD2BUZQDvrK8bTBLyPobYAkICwKLxvG0EGFC9BgvfeyXT6CtG2l16hEm+t0yHE9
IAnKnAEtjwEJzMiHpnOM6kFaQ44iyyoT2sG2n2v1wa+Jnl6zttMCCCJj4HHISFGzG0i95S82g1bo
LqFBRta0HI2iXDEo3yZ/NInOmh06OqQJ6G3NzOJPSUX9ZDA04O80AEZIWA0QqoA6lZUaIXeMHh26
FfPNJ9toIFmX8IS3a+q5hH4vEooWI1fXPH2LOdcMQI1tv96UcRmk3/rM9K0PXox2QUK4mQHuHcot
aBZVlqGtRhy5lh1a3O789wzRXLaBXopIUSljMqtRBBjdVAMu3DLYPbF7D224XhbHN4M9dOyhBLS9
uHY9rqEwzXSIthhhlVRafmsNvG0fy6TW3bu8bHn1IKmEwUzLM/0+7/XeuikMI8iQYSDaQCIU0TIe
AsFUWmvmN5Y7AmDbdzYAyo5Oig1pgti9wX1VuV8GqHO2RtQwDiJsjRYBynrEcYTYGTLTgVLvclbY
a4hsuGW9thPSsTbMqVkiiZZDa77YJPXQjK9BZ5kgoKkzu9UfWNa4WQQpJzu7qxiWbW8VlRnc14ko
tVAr/Iw9asQCjB/pTct4smvo/GSR6XMg8+ORXUmglEPHLYMoNUSWrDmaDJIidPs45/ek8xm560DU
6GLSpVPuqsH7f+x9WXOkxrbuf7nv+DIlJK9AzSWp1Rq65RdC3S1BMuVEQia//nzV3mdvS+1rhc/b
ibh+coTlqgKSzLXWNw21vJrreDFd0Ss/k6pIF+b3Owp7ZHdAwk2UHNtkWt21W2MYJZhUJEEJudl8
icmp17Xpy1XKpQ12TGmW7kUgEvWUSa2XWyQnViCdrZka5zvV2bhvct+DjZDJG9N3v3PSDtPJw5FO
HyBvSFLsPmtQTVVpIh/qjhyKn7AzkFTE0IF/XmZL9LrmGloAPt/FQwzE485lU8Sya+xZXFWFWsK6
N7eVl43WnKRInaLf1klOZD2MYVOpeyN47Lk7yW0Mt13Q7W2ZcCWSBQKptG43Mll9RIzzTEm9Sduk
XZCw1M6LyJcmaZICCYcLguk5ttLsBr0TpBC5w+LL2hzqckz7defX4Gd6EUpdJALBjTvVU+rfZGnr
tcfVG6HFiPREq1JRUnl7O0EpXqrWwyTP93wjDgk2juDB6zxJdmPP0j43FPkWx24S6jTWPu8uWDls
q1IvaGFXi2IXeTiuQtxwU6yrGDOoUqK2nuHppbSFNd7K61i1T7U3O5WdZpfNNTyQRqqW6gp2ZlWD
YIClTz+0anx7XF6EVEiywCGe+hcDOwh13hZPScjMFFEftawhtYKO3PALWrGyfzaw+ON7MEQOE5yV
0NldWvI/DSxw7vtTHyPNk3dC1rnoxXzXcvVRVMPbY/lfh+SlZkdtkqEOeXdIYvJCZXoJ0/aklyWw
HrAn6cuDVkSdwZCZP0ppuXzef6qNy+1DWgo0TsjxIemvMVUVT2u7JuGlFQCmvzIULqADcXgvpYEu
a2Qt5jx2/nNXiY94yO+GGJevRk2AXQSibDy65N2T476bk6rDGptI1W/apeu3k+T+1vcRhvf3xcdf
fRWylC/ktYvLR/iuIYIcO8nUhK+auxSsnHpIz0vQNeeAs49ws19v6OVqLo6ekEVixPhunSCisNdp
tDZ5vKxa4ogTuKJqIF/jeBpBzVM46lzb7OeoH7Y/r/IfFfr/zyr+TeV/I17Gu0m9vExXz+J/Qb1/
qSX/73/X1L+U+8Xz8I3/eFvvX/6PP8p9zJV+wyLDO4tMR+wTeCB/VPtA6n6LEMcBqhayalEuYGv5
72o//u3CpYSUFnp+CuLpv4v97Dd0aJeKGYRkZArCV+if1Po/6WD/ef1+0k0ROArFLkxzMcJ4P4HB
ITasJrRmPxKiT1b2pszSXm2YDYctrHLUdY2WuACIpbZdMmCMSfuPEKt3U4ufPwKBp7gcgvEJ+GTv
WgFYg7PJa+2079FzL5Hz+8IbWhVveONSg2y53v+8SDF/CyEzc1t30XgOOOo5KtORPQwd+Sjz9Q9E
/s83BlMcH68RGJRhDMDhvRl7hnAfoKCYGnGR9n7utXRJoJ+DUz88kuXwFWVP/cmMCIJHKh7vi840
NMjZWmVLaeMQkVMus+AQzdBKL9vO8+CS6JaRxM8LkfUrbClSqAPboerzcapTsUsTtCboMuz6FQiE
OauwNt8XwRQsN2IxhfkURSPdTzVFwnzIw34fTFzLq6jq7AxPgSj7CqoZPfepegGq2rxCydWM+WUh
kdt4WKp6w3obNeXq14vdOAoN/xEMtRAEAciU2j0LJL32s7ld82wJAjiQdFD6n4Ia8pkdJ3Yet964
Ggmh4MoBZqOIlDCJCYMfKa1IhxKiyXBJCp6xmzCuBr2ZBhXJMjOiXvIG03ZvO9tslAUlUx/kmAVI
EBRct/zoUe7nfE7lUx1xg1SPHlLCbdAM2MaagcC9ZFKdOQ/VwL96IpmrMtNZ0BaoldjvEz40zbuO
M/RtKmwzZA43+D2kNnO2CwzEkXk8+AJWeAmMZGBR5WyeSmqfPTLQDvq9UfMNXfoxwjXYeM5H5qXI
I7Tx2OQD3mm7Udyob6ueUU+tGAexfZdQK84tCnax0SKFITgOyPgA4u0qP2lJKCuySjVDEfZLeJNW
xr1ULJrinUW79AWzknqEqnXx4rKqK/8wKSRXnxdXx0+LWmeVg4SM8zZWHZrHEWEJM/I/H0ddNdNW
VV57u1Zz9F2hPrx2Hma0JYuW4SHGOA+lfqb8oCBJ7Xels6l3zTJ/iGFWXoUaD2Ylcjv2ywLnn6DF
/bdhcgrjyUeLiN/Qn+ZqsKTgeNCoqhMhYlCIhlAVygbrNyOXhRZmtR4rYoMvzdMoNEXWpMu9mBK8
DJlfeTuSoAjbhTNcUssFchqs67Ud77GboRHIqoZbCB3TEI0Alh8KUm+Mp/h+Bfk3PDM3+i0kul0k
8hq0YlgYzTo1JyrGJS45DPtgpOEJVeWttN21GQacaLpepzuR2GYpsj5poPjtqXs1sVrPa5dIWG3R
aUg3/sg5PyQE4EW5miGLtr7HFcIirQGRVXpOnadLiNGtBW7q8tgO8HUKhAMzgFpOvtAmlbnzm0cx
9Nu0XV6wiad1QW2zARtmem481GQmLBDrccD455twZD5E6+pfLTz8PlVI1FRHU8XhVZcqsLEslE/U
0ofa2dc08WQRaljDQqCLgWO25JDmoORdHEP3zjYMPGu4evzwhb2CB1Ve4wY5wo7rpLejSq9E4AqJ
2qtMBnubTvO5Tacjq4J7rjyU7zW2Eb/A78inNu62UR2CeM4MBNlbAX+DsmH3fqY/Y0xccjJtbNMN
59SuRy4WcIjGKsH8ck7qMoCH6evEYvuV+vIE3kSBuIlmT/iRG40HB610HXibZS7jKbX4nPacJctR
pS00xWMUAKkg8T2tqwl707DFQLIYMrhRdWMK0yue4i77Jt2MsKsoIFwuOqlOwezD2ls1cCr3Pvtc
GVSndTmt2S3ERXozMjfDcQRGfq21v6sheGEtFbewfK4RCUm+6AHNpt/fpIjvyCWkHDuItDvMOOCP
xTGvOY1xfDOGX8nSg/gf7FfutqoL/B9r/SrDoEbQ1KiLntOjtJBKw+GubU9NCoK46bH4umVgjwif
fqgEuc50v/VA8S1Ny01pYoHYw2ydujJM9JCLxm70NCwHgulJoTTOjUHLW90McLSLbokej3Wqnmc7
HWu/Fa9VNXaboGLrU+VbXSQxw/RkCODktxh0ib7sdxBcZxtVR58H+KPkUaLzdXZ3uvZU2Vf03rPh
1g0wd6gZ4XdRxiGTgSbcXzYuYLzbsnAq/Ei81qbuyjR2n2OBOCLX2UIE0Ce4EbEaUkTmkFl3oz0L
nC8dwPiBBJqtXxbktl7KBYpt5Ywy+zFIEK+IHTuPsJCpXZHLMdRgVMBZ9Xld2XUi2pswHr1t475T
jNybbCu1usr0VEC/7Xa6QroarSI+7Zd2yrCZafnVW4JTy0OY2DbxPhPVjQ4BEecRW+dvDqGORapY
VCTaf/CGZqfn8dpgIPa7DYS/6YUfnUezqs3oz+qxAg0rBi4xIYgcNg45DzC996Frz9e+X7YZct5y
zwu+zLV8ymx9Til8dHG8THFyFlF97vu0lLqPi0syMPfVsQuDHN5wT5Fvz/onvRu2S2DGjFbla7Nt
sxEDR2ZaEH28B9n15yWtb5yp0SbH2dfARhLCbQQf53ENrAShTWLrwf791ocRwMsk4nCEI8I0nltw
yEhQwZmW853l6UMVds0V8ZNzGGHolPrioYngwTyhcV9r/F3N1ngn2Mx2kocl7Vv7WcbLxb1h9VQx
1fp+FBPJRzzXKOe06u+9aC5EW39dvQy53+xpCJvDPFP4ysFlYUOQeoDTHdRxUpHWg8WkCW+trz/R
eeg8jPkwU9pjY412BoqOSD2CSwEmDQsgUO6ajQrmnQyB3yoQqnGi5I1fH/wW1l5L9YihjjsYqfcA
lNxp9vRDxinPB0Dm2noGFVKT914gPqm0IjCbXk8e/jNh8B7S4iJ/Zzjv/cRetRUmB6dhmOtchuQ+
SNt+C8bdsUagQlG3Kfvh0vpkFNhq0brs/NWM5QLzwjLERpd2MStEAwQmXNOmyzNfQwTLxvAqdAPO
JLJwjGaHddnI+kJz10mAqSy7SdQw7LIoXHGWk4cxqg1KF/oqPXWxXTDw7qsje+x4tUvWju06xOM5
4R+DVgfwcfNuUI6lX5BE/oIUwJOSBmE5s3dV1Sn9hGxlu5fLesb2C1yfCPkd8hd4OPTVDe0Jpjtq
3KbgElKtHrUXbtfGxrmrs+zs19gbUIcWfDZ7HF4YSmekCNNKb7WjOifjq9Y9ptFf/Xg+w+0LRVEv
eMEjVGk17B/AhjPino3LIWjBJexGHCyhe2493n0iNTgsTLdhqWAMUdSkAond/+GCBYPA78nUnMGk
3yyDOWLw9Dji+CqieN67dvzhYBCxm4J4t2Tgwi3jetRDcCNU1nwdI4bjCNUMOOX65IsQphZugtlc
Uz/DZHDFtk8O/kTcSU4rOeqOnpwPd6YYp/kydA9pQ8kdog5hDh1yLR57KycE60irK+zZ8JXzNI9k
3np91W5hqtfeLso1yHEZvKopMI2ccEZ3UbSLtUEp23PZqoKA6ODyRnjyPuEDfWpTy54I72pdOF/T
GzUt3msrXTjvfY03HuPsCdzbyCxpjnqni5F81hJ7GFAxouzpGRW7zgcQmZNOw8ch4Xr9SkcxfKWJ
RRsQectTHdIW6B/vvyWT37+MPRxPZdW3aEBMr/Ml7NdzhBHdXGD4F1/5AkSUohNMmBxcjwVb44xJ
IO4lbboym9L4GSHeqNxpX3VjkSBy7NBNHnHoV3SGErPLnNm5aBGHEUPBOI+9JkIi2bRAs+kBntqk
uLXiakzHHu9L2oTAM1WbAlQWWt51w5SobRqPc72VlZXPMXJev2Na6aGOHFP2BYHgdCkSqmBLz4fB
P4xwWb9xc6Zu2kxVvDBB33vXQ0YFRjCwUwt3q5nsnRB+9jBPtp4K9lMkU0ddeHJUdjZfPFgQFnPk
4YLI2uB2wj0lOqCCZRbYyuTh7sNZZgZkUPvphhoq0dH4MJHOOidQJXsh3FZ059FbZiqLEqrii4I6
BtEbuec77BkokcCWI4hLB++wxVqeomb9EvNqETu/CryXYBQYg3djY2CGaoOu1CgCpxyTetaWazjU
UQ7ugYWgrfUMLVljvTskBHyrmmg4+zzLSrPEB0sHL9mI1DOfeiKbH3jTjSkQbIdZ7+DLei18Rdtv
8E/xdCGHZNlNrh5eVsyv4zxdrDHX6EkS7FTDMFQbtpLOKzK424Rl3AVeu4fL3TLkSPyDzgQW560o
TR2768hUgI6WcXHoTzsVB5sBxfA3mRGjiw65Ld6NaKP+cQwrtuSBnEFZGIepCjfJpCHBixIjIOSb
EAa5r4KkehoWIDSrXhh8Z4Drw9AkRoldLGw1assayb51DQtZSXnVKMTpdVGS+0uMpoFXlHwFjtCk
m6pFVOymC818pXsIccqmbhK4oUz+4G11FVC2iVpj1q/E78hdIkd4s8KTCP2InKOxz7OGDtPem6WV
5YBy6d5normTCDP5NtiFPDUiUADSZz7MB1AFfAyFlZEvklHml54eqgsdwOHdDmr1CpiqbgrC+Pw7
G51IytQn/RN2qHba+GhvsqLr/RhnWWNRncyEyu9zz6uXuochJFC8Bfte1jQVTqMBHrGl8hRo/3Mo
IS8dlrpWed0w+Vy7zt3D+gZ+QayFOwJa146Atlm3aIJXqztwq1Z2qygSLwu0Wgz5FVrruXBTIh8J
kKllS9O2e64V6bJCyjk7kWZ1SCfq5wXRE2viP+H7YXEJjA8F7J+GXX+B5L4dbl5EpggWBIsHqXiw
xEroZaT8p8k00B1/hnG+3iPxrTrwBIZsFUZbO+xNH5E73g7b//VVwMxBpwbXBhD5268CxYaakCd6
3+JPSgIEqEhD85EI7NdvIZeBdIqhFEb74QVq//MFtXDhCwe1in2tIm+LQ9SWKcUO8/e37fIpf54w
XWb58SUMG5MvWDO8J4N6UUeEop7YZ1DU5TozhqEjIwa2ZSx+YGgf7qPMtx9YlfzFtYFTh2sDapGh
In83ie5RLAwTRNR7ALJz7issNSy68TLc/PcA9C/WxF99TXLRA4KcBoFo9I5Swh3NjO38cc+agW3S
cGyvDLHdB2qqv7iFUINjOYCmkBLYQ759UF4XNhRhmXpvaLNsQXp390kVzAfXwutQVUB1fa/q/pFh
x2UNElCbwFdD1jTa++jdcs+o5DhYnd6HXopXGqVz3ujYFesSfxQr/3aW//OrCFAR2A4koGX8glCQ
NoYtin/phXoEICRdi/lTHGvZ5HBz9G7nxDQoZMdGb104UFv+02cYA2bCWPZiKZpi7Pz27gbMXGgM
cJPy154d2wz4ccAQOPQ/+BbqI7M4Buz0izmJBAUD1sRa751qgy11yVOddcM/v5QE/4QghuHZgZj2
9lJq9EmmZSP2DTuidcco9QvV7T9fGdg1MJa/SO7ByMzerYxJW+lSwJF7qPww9RgmcmOGdjkkhnX7
v79rv8zMseki7oFePLkJElffXxGD1y+8FRu9D9CFLrlkHJOhdnFBjozs6c6LPXD+wpQnD42L0LlZ
zKJ+RC3S2HKOfgP53GlmP7I3+HW94hkCygCrB+8FiExvb/PaTgCqU6b3OPK+UWc2/SzRKNLvLqlf
QDwbgRnLD3aan548b/dRfOmFZogzBdlY78XooRkCQUyq9gKv6zauxXoVD3Y+hmHVHBHRGN4qTbtN
yKds0zUNyzPRryfRNOFNhETUI2zvRMFSuVyDs4CJfYhs60uJtWwljT4StVyWwNsfi6cFJeAl7R2G
H+8Zu7bHrIpovNFwspzLpKrHm2FRMIOIpkpcQdUHX7i/Xym/ns4IXQxDwMYZdFuQBL19JgSVTkiY
nfcjeC+7UfJsC+WQ2Dv89R+v8v/H//4P9t4/3fVfAMCrF8u+8z/T/X7+D3/gfx5NfgO0Fl2eN0ST
8BDEI/gDAURsH/0NiODlEAPiQ7AF/hsCjMLfLh7bPhY0CH1YuvgF/yL8BfFvl205AViGKHHwff8R
Bvj2pQU5HUUAfKr9n+UbJvKXo/xP5RvK3YCNMF6/apaMYbrFQxfcdLHswu+eqiAh7qGQik8TqIfe
tupVuz7+6V79Ra3wLjQNvwDXjVMmBcxGsVjfn6jwzewbED/mM/AsGZbhrJLsLq6jwBwcyRoB/Scw
70+VAp8IJr+tTeJjP0QTH4o6UPW65JitVsBgPvhdl1PhPy8rfteF2gEBAvKyQU/45XfhNSZTsPTB
OVymXqNvSYDWK0aX+RKKWM+QC64qudY2ivW2G2zWlDQC9y7v9czaT9J1sPqP48ZLj4Rr81E62jsf
NWTT/5SWhGCgoPYJsVjePjnk1MehiIg4swQ9VulzP3KnSHj0k2f9QbzaTqzTKegi5GHOoUIXZ+N0
pN9c1yAkoM6I+pyBuTaf6nAa1m1PEDnxaRlnRj59cCcvhdif7iSQ7gxHPBYtkGaUMu9PxoC7IMYk
Ojitvu3tYR4nUR1kT4HH1dJOGGonw/jCOTpptKKdQ1aohN2gjO3EPtAWvd2BwZIBLxxIPLyWLgsP
//L2po2sqWyfBMsprNJ5KmQw6P5qWVZkX6ydacUTS+TU1Ju/vwOXXfbNDYhgUHwx4UCHiJTL92rj
ceVeMrZuOkEISOYS82iZgcbW+X4xYJYl71eiELIBIAxu5hy0c79wwJznz3//M94eBpeLB9U2A3MO
bzzg9vcrZhgxpNHjIk++hQ/0UUYoIQ/x0IKtCeiI8Q/q88sCfHvVeOwgJCcBjjPA5e/OnsiJvmmk
GE6h4l3nigsx7YInIOfB7v7+yt62AvgO7Id4B+AAjQd72RrfPlZZ1ZBbxSHmrK3nTCn+uIVBA2PW
IYUFy4MaEb9xcBMn8Qe12C9fjdLjEluF+xniZ7xnZnlJ3CNMRssj3HZau6OgSZRhJ8LkhjPMY3de
6yqFmbHx1Aer6v3jJIjDQ7UFjjbURWBSv+9/fFdrFY3iqGsZ+IWcBrzpf2xHkNVgJf39PUaD+m5L
BMENlC3QUi40NNQT7ys8zYStuCfmneae45va0+51ilY376MaxcsG7zUfizYb1kJlbbJp+zk+IY+w
IptKSHcTpZMCCSrODk44DHplnFzYvPRUKUBbS4hUHDVZMC3UNB/7eIi+SKCHe+l7yeclS1hh1Rhs
4GlzbUnV3M1VugCh7jPoXbytZJZ18dH3Vjt5L3Pfg6mIefprNlXqmzB63tZe0B+aaCXXWA7fBiOA
VfvddBVYQQtBfFVkYRXsexgogZgMVsIJOOC0o2t2QdIIvWE8GzEp5jEKap5uQaMczspyWTLPB1mh
HfsONwWhKThUHxA9pj43wLmR2zt0W25Ie0xGXu8gn35YRLfezktoN8nK4cofYO4/ZTrZ15o3z8JM
r+mEuQ18gOFbCoB0zUEXWEvQz7tdltkYFsIK/AbchghOwrG4RlpmnGPeB+6eEMF+ilrwIVDpPVaQ
OW7CBHSOXIlRPYNKEe4qR9LtSCoOF2FNN6tfjSWO5+AbXUKYPDup3Mbx2l3FpPukIUe4JXQy+ZRM
wS0dm+7zjCj21xmT7YK2JBuPGDnA+hRRTEizhxsciJttMOdBjSF5QcYEBElDafQ7qQLwiaCKkOeQ
O1g7iGktSFNNO+KSbAcu8V07jNGRN4ndYLcAw4DLqmga/NloNIJTEi+LPHhY6vXcYip7D3J+89TO
I0zfsT20N93kkrsAGOINeCDzIwZvK+a3c7aRpvNOMok9ZOtQlxUui2FjAMJ3sINFZgNv8wHJHAri
pKTMZtd+7ywBwK17nZRg64CsvE092ZLhTtYeFtc16NnEHHnlvhO0IIVNdAACtNMHpE3Z0wyG3td5
8ZjNGzW0+8bzDKgLLJ3gvq0ew9rvf4CjHBwE1YhPjWSXN0k/X8vUYzksCbZ+2rHC+PLKOBBo8VDJ
+OAQJQO2MZ7QjDChbX/x4h4IvM1bA0O0MMRQUC0OHVDFhxJ78rwB56sC8EyaOxD/z21I+sKl/Eci
OTAbUR9AbxjuAtJ8cUGn84620zbF5DJ3gfWfAkZ3Mxki4IVGnF1t/CJm5qbi87ILOTyror5r97a2
8wbz5a4IvMph1WHcv50DjKsXsImulwkKsDBsxT4cBLwjIqfvkrUC1V2y+hOrandu60hulASfGfQe
gG46naGiWi+j2XxCSrEqRDjDBhvDq0rlqQP5tagwdX2JBAuBMpguy1lg+6ugmdruhGlQ339tuqr3
nhjiAeCLntEFLDEHhnJzJTIxtj+Cqg1eJZ5c+LiOkfo8upEkmIfLabqmLdq3Lxlw5epRCRznmJ+v
rGXHOfHD7pXyeTaFFzqd3GEw5f9QtB8u7hFGrZ9m4Il2B2cB7ZdRDc/57R+F2eglBgPqhE4zhv5N
jF+lXRuBQO93CAjz7AL4kepZIdXZw7AdNWaDqk4bY/ttBvwbtgEakD5M9wd8AqCPRuWeY0itAsCS
wpZSGHquR39FdpkdWXckDrdgRFi55epsgz6er1PsxHG8kZz2KJsDhX3l0TSdhbAAiScIVfVNthag
htZ6E2MfTQqOpjg+E9ETkCgggVk/xb7ECRsi+q96WR3ej6tBdPFzqFA4HiGqWx/GDEusRuaZQnmM
YCKcSqlkFflqZYB7oyn2DiAw/XRcQw5YvYyqxMeOK9Zo1sBmrVt7EMCiYErnz8Mg6+5omkSsn6bR
0uQeUBrvN6BJLhlMiodoJmB1UEFzPNgKTDIM29fxBVzBZiglZrD8FGqmmgPIbaJui8GjbEm2q48n
BGhrZJkCPpEm41UyLWG0HbWMPkdohloYTfmjixNQ/KRsh6ug14CTTsQMoGgWcrEz9i7s8n5BgZ75
eLjQYIyQdfjZuGNIidB492dwxjcj9VtbzrLrBAILmlUDWgoAA/7I4DGFIR4PXApMxc6T80DJ13O6
I7Xst5w1ddqW8Rx3BrSqaKG5FzWUn0kfdPURFshx/JhZuqiXAUiOKT2KSDtdou6CwqWAnT+qALSf
LZWbmk+sPYfj2Jnfp2UZGTY/7vegwDlkOsUvIMlNIgIwXpEpKlt0RfUrqg8lblfUpusBm2SsP9cV
NsxiHFG273kjavYAcqJOrmeoqXCnmkBG1dOoHFiNeWUGVn0GhcZ3ca7Bw4pT8DvJFI95j8SO9pWh
bFFj3vTjLAH2VrHkU8m1w0QQ1BNr2ntPZs0XiBaCjccqm/c0k/MOkIg81KqvdGFkFV9PEbG/E9Dj
HgKgikcxQsSwMGS10D5IQERIvkhdswMub9wuI3qgPItA5+R9d0riaum30viuQowCBzxo7LOcL4QD
FbNdRVt65U1DVSyxwzoLhT4ktvLufF6NuzUUOFtsDGVQnHJ8pfVvQZtpL/TE9Ialc1RA3JSUgWlI
2UgZQNcDRTQMLFKzQVAXBzGUZEcXemYjsnoFicViY6HcduU6g+//mdC6LykgyBD2/8sl9CFr+2ND
aR/lhkh+lZK67w7ZGvuHcJ2rPRu6YB8FEFK34HwCdlseAzewNEd2gi6yERowsAHJabbKHeOWgMI1
LEuOZwLq34hVTSbc60bwhCLqTZBvIWLFd1GL7JveXjhHgxkP04iwJw6ZU04j7g4K/llw5m5fkKSo
PsuajLkOUlPytUI8PYwiP/MWH6eDOn0gvQloMcZUnJU/gnIJAD69aReVoUqISI0Dbw0KkOUhgyOQ
xj2si1DDhk3c4sybIyT0RSmb/Q1w9+A1q8B4bV0cPYYVmuG8H0HF1cDqfbA3kG9kmJ5m6AmUkhvg
cOQRqeWObNOsBpIfq6xur+fFtTqn2HzRdRINxB/ZE005EoqcVgH9CIqh0ChQelAegDzQG3HHcFgf
65qF36KaV6cuWsJDaHvQQ+asnneRoAFCZUnoEGFbOw8gQdYaiG+UOQLMXr7wSfFPE1EoqHD19DNk
BwHO/CTt7seh5bZ09Rx+YWFEH1ja2mOjNP+MaI/ogIzIQZSxs/rgS4tRg4IkabN2s+2gNiTx1gdl
M9m4eZmqwsRd9WMyLnskAZO0AGA7+XCfAmcK2Cy6sFx5FiFDkjY870077fHBFGDl7DPEuk+xKaxN
p2BrlKmPwHKzXEQRzq25dVlThEyBPxgbYc6OKfX7TFl3F/QWkZeZNOuXKKoTHCjwENim3GbRNZ08
X+eBP8gFUizeXpEOr/2RAkx5mNDw32JDh34q8Pv2Rtmq309mEchW8UH61su8sE3dSkgQvX7uC4hC
ErMF5GOv6iipMdrPmmXB/XXeAEJnR7y8QkTpKXS1twma1T4PYHJsrGLB3Wx0Bu7AOhZNR+qtVpbs
VIV8Il0NDKEr/XPAu3iPC0S6NUeL9QW3VpIS6TjwrwVxNi39NUu2Xti4XQ0DvJNE37QDIl6XEmgY
xu2qb+brDPXhJ+gwl4cEQs4R23G1PNhonI60ld25M91wJcbhypNu+r6ArHKV9JLehDNovr51ZA+y
QQKEZ0nVzrH6SEH+wYypi8Mi61p1RiAplpgONXoq0C32AszRG8JX75miUbFF763rd7ys4YBEnWR8
6pkTzyQel11s6I9wRIGJyzGgeIGyGBuUKwuaK+jR9zFDOzYAnpRlwOoXSdvkiDi7plQjC3at7ted
mwOF/mrUV+EECmBAxDczdQvdWkq6/2LuvJYkV5Lt+iv8AGIMIhAAHpmJVKVFd1dVv8BaFVRARiAg
vp4rzxle4wyvXSPfaDZ2xmb6VFcKIOC+fe/lqUO2/VXSBae2aYozPXl/aNfwT7g4Rerp5jaPJuwi
c5Y8u5nvfjH0ADcuVezex/r6YOZc7LcYt2omN3MobRW9hzoDLlSB344dU5w6UZNRFn10CclEnhqh
w4PXMMVXsRn2joCBgrmf6kcP+2GZ9dVszI+yluammzPukaH1PgS2pWMvcveirvZYU6pyb2MmOBmY
q31sezzCQUhFtfGCjjABMvzz9a8xII1fKSc5WOs0FDpmPbcyw2csJ9pRtqMfGjK/w2nxgvnXOouv
PV7um1rL/Cas4D1TZb1IFUSf9Fjdq6WPfKjoPPRhlWvdHubYmV8yQYGcxnrqH/EFt9H92nB37TCu
xLdFs1w5qBH5uqsryoT4MrtVPpVt6Hxhk0sSn2KbldW5akn27frYZN+pfbw0NgnYyVU2L27g+u8r
EcBTV/a4e+O8pinzvPpbvBBpNKEa07rNwheMFiyqgSN6KTv/Y5pt/zIXC3UUq7ee2n6Yb2Db5JzZ
kXebSXY8ZdQJrxnb4Vmm2rRpuVzDBEA83wY5xnsdKOexrPxvlfH8syxWREBXFTJtE3XPglk+5tFE
t0MheBG2b35xlGmMEs7y1k29JYk9R+qyMUhJV3IE9b6V0jmo2C4Pyxitd9zb8GetSO6WoSDamdU/
aY2r55o2ZL84g/+M25xrnScUAWhfHnMS5xQDtcax5g/1pemW6rD6qnxljGwfBOV/f7Yum2iYxzXf
xeD07/0wDA8AcgLs4c1AcGVwfiCccohvqiVv5Uf1OWbT2vEagV0xAGbe58iAeL9FkTr0QuQHRvHi
gFm/lDuvHrEKdXWk6fI4GQ+wTi0XI/kBXXdvBemHJ79W44uUQb0vAkur6Kxuu2ud+j4pqc3cdtbn
vre/S1GPZm8HLbuTbtk81DMp/L7hvt65YUmDSkoZW/S0TMOBavhHyF/LOqsVn2blek+e7rqb7Pqs
dQdf3wZiiO9JmIsHZMXgWVtizbutifyzLbLbps3FQFRARZi7DLy5pfICouwO+ZKQAvC1qOL2cQo8
NuAoww1Ybu5ngaBBZZ/Rrs5Lj/OycbNX4Rr3oZOWBP1CTXjXCp+gQ9lbFwtpK2967F+sAkvmUy6c
i3V7j93DjnvMe40hVRsPKxQtuvkzoZVfu0mbsnOiw+cttt0mKvmdyKr/Y0OLYRPXxDlGvc8HFuvo
OFKyHvgA/iiRvPU55qm6EcmL2ADBejMx/DVjYZY3D97eG2p9moexupA1HfZ5vkCmHLW33jnkYDzq
6DB8Y5xtnhcbWSSRMOQlRLe0tOFXZ1yXH1LrlvmbbQhOByP7oZyo/2jyeX2KB8ICeI/JxO8SMsBh
itw47VZTq+9qU7P+WFfucqqjxB49tqptu5Y9zb+SJl/+8LCENsAXe6ct7u6gS64p6XkVr5MoAzza
sdvdKSeaOTGxVvX7IM7nFF9TXd4iGWU5BlPSurpGOfrpznkfnQMOOwzshQzf/JAnGIEMIgsezUvi
YPCtPGmGu4kLezJvi/TsPMhdST40YCmo8WJD7CZdSg0ZhdJwme9Xr/DeKjxTO7cXbyNP2nt3rJs/
aCWUHD25XfFUG29YuozdOV3d9XtSdcSJ7V89zMhKa/nQ1gO9ZGFJwp5QYIzcEelJeDRElEm3g1/y
p34Pxvd+qONxYLVWxv/DYtmsdagbw23gDnOj0ardyAq0h22Kyi1tByvslzwx4l4Zp5X3/Uyi/vvU
Bn59v83zmh0yqeIojUrXtOSVYwLdu22I+al1UIiIuLjq5A7qTRi+rH6wMJlq3abiO+GF0SOUfVDg
xv6rfebgzpZfTpHUeAWzLByyr2MtNRt9GAToYzzncfOHJe5me4k2VyHq9Rvb59inBnsFY2QzFrfx
lm/VbS42Gz0FjiGe0wRFicLerX7BfwlvWGmh3DweOAyXhpTKJV6vNnRMJ9GDCgP6+K2C1v19Y6E6
kma20TxOa0CKa9f5OopvTOX4y6MfaBr/+rrfmqy5t9ScrapwGhLhmpBQShYZg3OcZKz6mImEuXBw
hEYFqamlL8Ok1uY2dkgjHNxkjsR54qRhtmGzfHkL86qNxd6z1wAWY4JMnGLP+OZEaYpYkNeL613W
EkPHnqmQYfmbCNfmxkVemFIBdKu+Z7VMV3065djTBAEkMJfeawfvuE2uBA6OxmzWTzYojlu3i/It
lp/sSK06NmZPmuvJ84rryKzr+OADZ+SfWWKlfQldBUgNtXNjsiczoUtWBLMy+pbsBb+7jSht3zmM
K/+JWqgaqZC94dnvlPejLgIZDruGbm2khw/G5VDmtMbcOT0TEgyaFvPaehhKgzkimccQOkeQOPJz
0I5nv8x1EvDVKUu8Bl5HKK8XS7iKUJJT9jqKpyYCvLH1GVtIi4wS84v2shx5eFnj6zawubrxdREJ
gmIVh5Q3mi14nnK4Q7hze789Uiav1UEsPvvGnVxCcauqivdZ6K5GWNz8qmhvVJl77xkRIsJymp1z
BXUcUzJSFlF85hE4J3cbpS45fwZf4r7dtBh2PPg3/7kQmszDXBKsKrIGaBh+cxChNctajqwn4F0j
diS33jgt8U4oe1XO6pwvU8bEiQ4sGd8WlgTKuWE4VrWg/zVZ6T0JUGorDr5luIH6wE+JyEYxNR8z
txs9x1t8E2ZTW1yoeKzdDn9PRSEo8LWOwTJ6r+QKoW0ONpLDJRtDd9ivtWO3O0crzHBd0xt7XCcI
IIdkA1DwMOsBi3y1TM4tF5eTPEyj6C4bv3F8EZVX9z8S7TlOukayPiFkV/0Nraa/3jKDm6JjNcay
PSscKu5LUXdrS5phBvmeYJisHoaNfbPICp5u74kaJmmomz47bhT7V0sr63XvaIyu6+DdemkOPfpx
dRMav0TcFcn4ZpOmzXZuJHl7yDSEZYCudPqXqGqhUk/Y4edKrO0pb/iKzqvvjfo31CxRU5R2fN1T
PjZrGoDKeYtUw/3W9Sx+v/e3nC1/fNU/0IhqIh3JQhxKLkncpX7ZZUGKM9jPDtc7jCM6pqk/q/Z6
aZhKrT//vjnNSGiJFz4mw9k1f6UpRl/P27m1nlrTQvoIg5ASNn1DBjacj4pCUR7NiJLIUKgHElNX
urr1LAgWtp0FBiMwzIn1Rq7+mD/C0emG28ppieZSik7Y/HXRVfSVgHRi66XtvKE/SuK5h4oLNzpG
JgGzkZN9urIhhvwSuV7/GWl3JinbhR6Rkt7PZMUHJ1B2Boc1NzcMRZrmXYwT93zpw7k41GNTI5zm
HUQKud8C3tyT71u+gj5iRQHJkSY/zT7h3RT7som3XcM2X3UKTdStxMdWxsM7HEZt9Vmh7dQse6pl
fR/auOrWNAQtMx4Z/6KsO1e89rGvkvUbiz7XO3+tGYoziBg5P1lwzum1sDuFdznOQ76vk0g2N+FW
ucPRiNJZ553pOz/7VkYAiE+JE8bsAukmKm3O6SabH5VAE3vE1Vd0x7hKuCJ8Y8rgtCjLPKsIMZYT
esMhz3voG6du4Mh1ShHXiJ0ond24Om+EHcKzVyhTXWg3kq8suQdywB3cr2keu4b7FUZFkTagCH6y
EpG22+jSC48ektj7OBCBxaReqSv/5/qM+HtUujSFqsinVt5rWMouv+dDCrtnOBAZkgXDVPMN7LyR
D3+fmNHg195XO7pddVw8twzxRXt+sO1ACl0XlOqJLy7BTSzOECy86wnstsWZlRtbdfH5Ki+9LUS1
X6fA6N9y9DOTwmm4jualGiVLZv3pay1g1qRuq/RH70WuPdg13tppH5GPJEJXLJOkUuZLdqnZ8qFy
zm1kuCzYIU5N7HhT1z/hdUc8UatZnJPblkvy6KB8ss2vy6f4O9S6UN2LpZa/kBmG9U47RoiUiDhl
BhVRaF+gzSCCZ74N7JconwZu36Wzlytewt7hgne3lzGI+UOJtQiQRsKVVF4yZyzEr6qVq+sdId8A
pCGTug5/eJ6omgeKWzal2qFfb86DZp7fn+ZKue45FPoqCDuTj485pYXOFvznROPkr6wZMQ7HIi+I
6xEK60gCuLW3pY4bs+Qo7RbfydzUI1A3zbe4ztbe7sK4m1fUeYIrB2l50pPVtOGcZrO8mngYDiSM
CMoEH8rOQzanHh6jArCOHpXtn2kmVuJTnglZiKyITuyrym+aM8tNqg8CC8SZd/UUj1cNe2HKcW6b
IfYe0J+a4UCnZ4KbnKEpYvtYMfb4Z40EXC+g6gIZJM66rK9xPVwZkeEubprtIXdr+xvbKyeAI73C
MfuYorL/Poa+EWgBs1X3eeX0y2vc92WelvnEdQaCny+NeFvYXZAu+v7sOE5O6AEP9PS6udQ0Z1fR
9ZyhaTnfGDTp8zy7a78Xpmqru8yGUMX2BO/WBeuOw8ZfCDvDD3pWp33Pca3/jBy/Gn65K56/lk6q
kJHZzUMBhmvHzLJw6x2x7fxnYvVcvM/JMmQ/wjXj2siQN5NPBizLcAZCldkLWY8yDTan3tCwC0YR
twHhjPpe5xTyh8ySrHxd0bMIZF8/2HOgS8fcQRkb2ocML0Z/3Brj128hc/6aAaqyJHm9opBkYdlK
7wvGhxRdvzFfSkvQP+ti9kKvAyNF2G90VNorSFGzXy8YsDwxn9wSe1p5yTOw/KCutuc+Yyx92wFT
1T+bdhpXjFX5zObhjSnUdDv2ft+dRzx2AOSGuiT2PRrff+hRylsSq8quMMRn2rMMaHln1nd2aQ4l
6kgbzvcNCRnxYtlAAhpz9DibBzr0+r5KZrndWKta/EC9a+Jo2Ts1fINLqbMueaoy3LAP8UYmhlEL
FQuJx6b3rne9CZz1lp5hmq5ri1fzFoVOmRyQgZtJH1TVudrfT3M4ohWqvMmGdDJILyPKaSdzdgbj
qXD6x8CxxkvunS4ooWqVikJ3Omz8WjI2/7W3499cgNf2PYR2EWH5hsiHo+Vf/TMhNfUo7bic8IvK
4NXAqtRvLYbz+sdSAMM4JR4T96dN8Q29Jyrh8fPXC/h/Mo9+6Rr+8+88mH8hx/zf8WVOf7oriVH/
+191fTX/wZ/8/wQled0D9h/Riv/DWvp6ZTz+t//xOZa//pUnef2xvw2mQfwP18XRxejIBTYjfLxP
/yTMyH8IiRU1wR4UR7iH/omXcXz/H3BHfB+zGWwqEBZ83fr6m6BJCglpEsAMD7irN/T61/0v8s3T
3+auv+Ge/zlNEu/w1Xr1v7nAMArhtvOuGBsgyKzR/jcXmCg1TzaknV0pvcZPc3cedqEPpYgwQ2Sm
D38Rct1Zp9XRHYTEDb9LALeNOoLBcf8QeJsUd7KZhoa0KWYboqQCcxxT6mJ7EKKa4ud5CJIcQ91m
8uylFmK0d23lquEQuH0ynjfWb5/qkIj1jT/3nlE7r52KJC2lmC1eBPdqkViZRuk9xypdLdLtqn8o
/E8oJopz1ItTpn75MxaUbUlDltLI7y6hdjh0Ce86P9UVsjfH0ZCty2OQgAnoCIGLzB5mSkbzdY4Y
7+yZRiPLLzHz7ceGrOJ4qlu09VfXd8L6xS+3vvmpHY3ZJscy8xxOUsREaAe9XJ/0xE18b2nssbH9
0J2VHW38ZWLUHuoU9B3MtISuhaBbbvrqbOJk3kTqG6wgFzQUm9xbBk9+GvDMidZ7uoKw2lK4GIEb
kihG4X7w4mG6oktGGPgfoUmc7WZeBtP/CcBbDmpnbKfLH6roarguWzPDCEEnSwAFoPdp/1wXg1cz
Ai2q8XsRkgR4KKUTO2QF+9m5NH1QxZ8xLp7pTEG06T8rOCzU8CWoS0K72s6BA83SjT2Vp4ogZDDs
i5EKdUlpxbvtXOV8JZ8MhCRUzXaDKJN1XsfXxshfBMvOeIxRHwGFBDxh1qCSkjdoMwc9M+bFlnwQ
pcqoa4dmVPpRTbYLHmzSJiz2nBKqXwZe5bRkF4tFVH8Xi6ez980vluHbYOaue4oGxHmVDKdNl8Sz
QnFbz0H9Le9rc8lnmB2mjt7FKvvfyLkZjwtr390474mGC5YHc+E+F6Bq9kKSsS462qYd9gZnpE3I
Fz4I0qJPVd5FwVuQi2z6oLRV823oj2ZHc1DO7McuXYSNeOoZ4aTRZFscWLA9my9q6dpqV4mqO1Z2
2wAEGh7MM8LaDho9oNPI4fmYBgkEZjQdXs7ilTW6fVnJjyELvOqShCUBxT08jtJ9wBQyuk9kOiHU
7PNYApRwgWaSVfB6sU6AWsrSPZWIRNtPSVltsgPVTeg/1EQ4t0fl9zWdZRZPH7Va/QMrg5gW8uht
glOXKHvkDss++Ff9U9VPQb8zAvF9D9gSXiNjwFHeuBAqkr3rjta8OD0gF2hApvDJQZPy58Y1NZzD
dww+Gg5EkyTz71joJL64snHCs9OrubwfVrqgz9F16+7oOVOZ3ch5qKpD4a4TvLklgCP8OOqeSMZG
/PNFBPTPUImGzOPSG2pcSKtmD/akR/fg2kgse2QHkJTT6nQfji2GIq1g1UBRnTg6HvqMewbaVil2
G6KYt2OUQzIrAQB5jtoN0x22MAeBvxnkPolMlxxyavu9n0yKjXOTU93VK9FvZgK6Dm4BHjbb2dCw
F7scayW6fJ+jT/hz17wD3Jz1DtxhfesEo2VFVuOoNKgqOe3CXpAUV0HYvk90AX8weMhbD5/43k7l
/LvD9o0hZJYvDZu0cXysL5lmtd+l5E2DNAHXdJx9XZ9gO8hDhmqDMj9wfvJCHDZ3Rm53wdLjnUBB
zVel5YpKcrT+WJIFg0PZOOWvHMPiG3Vw/mj4O1M0zvKg1mB9CdtYnXoyb6cBMNJd66vmS45d4VlT
dvo3WaQ/yfxhFM3KVhwHZ+s/+i3pvlbRDMPbpbn7tL7HwvARRwwWqDjaYUFgVXcTG+9LTnOD+E0a
/dM1QfQeKV8q9D6GL+W6yMNoGiwUkxyjfVbG4Tch52U7bZk3wJpS4HCBa9V3xjYRmpefDY8I3tEB
wCghItwqV2CXDpY/02i/GkomEJWzbd9F6w5fOAH8cYfVnYazoWW+YHkUv2Nlk4dSizyNwxavU+uv
9woB/Dvz1M27U52ZDxaSjN3F/lw9RkMV0esWy0U2Sf1d9xOOTq+Lp6ONeVM72jyBe7/NLW5YZFmY
tbCBz/iNx7eZhz1bXmA6DafICvGiSKdwKkbAFdzIAsKMaT0zT3yRhR4/RneGVRFLeZyXqHzpRaAP
g1rcs42cmzUmK1UE/Rfkp+FhFsmcPUIYq88jjNl90DfEIFAv11tDJJj/bc6lb9gj7WbjgMzbujdY
osKvo1f+FCg6Nx44lbogwrVTc2i+eaCluOpdcR+J6bGGK/el37YtXT077vHRFenSdUyyyuyOwa3c
h5MZnyc1dbcJbKomDbB4f5SZjgh6Sedl1mudGuAoj25GT+uzFvojKSErD01kD4MbOp9q891lnwzV
pHa90wnoJR3jvn4FR7UKPgVscyAMHIwjd2qbPvOygmhaXkDgZB+Z5z9Fc61fxTA4h6ocxdvglO0+
KPuHSJl79N/pUgFSulJsG/czqwEhjUj1YtQMsQZRfHMcF/hSrtMFK/oFowjlgtY3OJfdHVhfDpZA
uB2z6hHIXAKr+stCFv7Ik++3H2Sl3UvkBUxK04nhf3fbz+2xbcdqSK0GBXLpfTqv3dC7djeV5rHV
YrmlyInPHKjJXQOD4NTA4vlGGeTI74RYbf57kfSPTF8hB5NkJ0HTqwF9snTadpdVmXlTqgVZPcoy
GVLad92k1smmvk+jfGR1cRxSrZ2bnKrkxaMZjj5U4tmfZPBln+q1WM9ldUWsGEm4vvc++3wqYStN
TvOHBrN8iCf5ptDkPhhqcD7jLmRi4jb7KcPRTpTFlucM/2eKIWWrmSEXHDBT5e/aCFusWpwazlnZ
4+dhlAJZrb5rgHW9c2s466FygvDUBQHWqa5QOXMJM31D3ALZr+B6F+mEdCn3EznXq+V1XX8thXMV
TWzZmUdUwOGUjwBXQqQDxKiRhC+a/nebVY3aG1faNJNosHho/ORY6UgfMCL12NwZ11dVnB8ERNu9
KLo8dQZF/zl6ornLTMnrATWy78C6hBna3bHp2/aOSRWDP0yoxD/sdfjlRN4Rz5c9ZLXjAOtqfDXs
hOZAhXZMOhF29XTQNpjvgizGIFsujIpQZebfSVW3r21dth9xHdbvuEnF+wI67mVBj2ByGm3DkXl2
/BaPGgWCFVHHZep+M9d1zyBPVJpXbgxPDGdKJ2fUZZYD/G6wRp6mWrjnop4lGY5p5KQMmscR9wKz
ygqraq7LFzuLdq8Lxztmc9N8JV+13YR+6L0VUf9VIT9dB2fuqas2+8cPB+grKvrTcTWcbIJhH2a+
A+cpykkJ2BfqBM3TtBSo9jSeTB+G+Mlvs+JSbVF+PyZX8l685Dxs3ey+7vSfUl3hRNwA6OlCDC+Y
UrvgRkORvjppmzcRNE7ata6i0VXFT0QveS7WmDtO+179lU1cCvxL0z508yS+z12rvuiqAY5DK7Ko
nbM40QmEAvVp1K7Fo8CivFNeVXfsozUhZgRTgwS5GkApzhY778PK/2zLcAKBToGx0wuT7Dm6EvXq
MmISH9aGp389q+ngg1q7EAugamjHlqLB8cVlDJqxOsCb9zTUb+B/+KUYNOyzJZ5OGunha1MVUB8Y
V2OdZLsUJJTMF+8OrKbPUK7qpz9M832ZGMrFTYzfV9YepluDgrEfmURBdNdt/4NQc3PjtbpkoppN
y56JlXtgutuncIwG+0yGg6k5ekhOTaeflD+LB9ss48lz6+TQICq+RJ4fPhjX49rWWH2Y0HcWrtWV
HjL507BhMWvLG+lvLshzd+RKDMaojdLFVBPe4gqQ4NQ3GscgxPj96FioUgVwz5SFwirNomK7gyAa
ufcw2/CntUwCeEsrUi9mhYBWkCt2fkgwwn9Ztpljy1mLrL9dwio6F2R5Xwa4LucBZxdD5bGMMjwu
Qn+de1Cg4IsWb7+S4w/3U+QVPvOE2lveJr3ej36LV95zalVQabvFeS3aAEevCp+CzDqnIRfyV+jP
bgBsppueYs7hi0Cuv1uaLf8ZIZjrCyYTPzrUXTceZqaYiIyr5NBCUvf3GK4wYHeVGrfbsAvhWKKw
XRenTPUHITCqQCXHL/miuRU7CsddEYXupwBpeJBZVl2Qh4I3dMfyp608sGSmsu9jp7FeCM4nTzII
9wPZcFSZwnmctil/nI11M0z1nfqWBQClmNtn634c1uJB1Ml0KKooPFRh0cVUD4H7UAZ19JB0Yv7h
UVPinZLil+1IjO3bKoQdqapsfFQcipeRIeAdvIb2Sxsn7UcU59TTvTBNR2TG9C99T0p7aJWC3WTc
7xKQ0qGtMok7d4QOyfMn+y16g++MIcVrjOngGZ09wYax6nk4QeKJU5dcJhyt8hd8jPxbbZnnrtii
7w1SBAmOBgcuUH/94ol2O1s0M8An+KDuoLww19bdfOodHMmz24Y3g0TQZfIi3grPyy7kjtbXFcTm
H8k8i4xIAGO941KcXJP9CnP4esj6xYNslvrF41DkwVOCLE1ol54LP1FcYIv+0SV98gy0KDv6S6IP
0osvuLKmOyXZsNImIbvZGY+4+KjV8BqTBfhuzNDc+/1Ixz1P5R3YDB7kDsP8B5xxveOHZ8XaRQ6Q
kqVGsH7Ca5Yma/CW6CuINPcOQ9C96o2qZbd4XndMgqqUR87vFUd8hXI+q6y88fJJ7b2pDEdK2lF9
EwB7gn1O0ogDTXVp1NAUcn433nOS+0iAQ6TlXnbrTAUPI5BxPcNmfmKWyXOey67nQdtv0RVDQXeN
fEJVzTqV3ULm+WwomxijgzNP0mhc7I8By8r7tOj5a+9tTbgnQRP6B9Jr8Tf4NCyqb6sluZgp7JPb
dRvK6ufWsdbjXA0U+XPS1MEFZXZYji5NnmaJUfWbsG2UZq6en2wrcKrZIf5kOGU/NNxgmMZbPFWP
cP4QlGIqfXdn1Kp2uO1+6nBcli+VZW+WWnwk1XqY87ckW+VZL0K/onxkJ0Jl0tnD3HfDSxAOdQSO
KV/P8zKGWKoa9ipAaQoS0jb5Kg9xtY7tjRNi4EKNT2bQg+BMDxsSXH0atyA4JpkGBdUN4W8IrcMp
q7tqPmDX1+wloJraz1H21wIH94/c2NioOtc/YHFp5r32WCNwpD+FQMc17okLSH9rWPHmr3coOwZw
VT6gsPK4hBMYWpifjHwE3tB++LpgZ8fSbRg0lwkbE6KmbH4hOjM6x0/D1gP5WmaTTcdpdn65MNdo
fK/GkC1Y8HGV4o4KlUUHfcNKkcZ3MWLCT/PU1p78OQh28YhBcXLE8hqZtn7gndKJOU39ITnqddrn
KwhZ3TT1TnhB/bDGTnG4MnYOPFcJPsSsSDls4breD5ihox0JRM6nrirLY8i45kXCjNqXulXJoVjJ
V5AsatWTdMpa70kkhu69F2VIg7XXrAHFwML0diJn4b6MKrEIb4NZ1S1yRx6ndekX1b6E+cpKrihw
gtex113+5GT9dVLIlTU35Q68opBkIkAE/pzypgqPdTgORqWGCRO+a8kmp29lzPFxnuqa6A8833rJ
3k3ICMrlKpSAcH0gZVOS9jTu+UlVUR0+abpxccnANZl9ZWc6GYPtObstfLtuh9gt+a2FCaO7cOnj
z7kyVfJ9iXVGesk1HE6HTgdyvAPTGz3ROojqa82Y4rpcqir1RXQEFo7FBFHrPqOxzZ7JB4KOVLQN
82WbOSqP0Ej5rWXehL9bmuUh3WKW3XQETDEqBRjQ7d4jpimXXV+JPEnXkEzkIYsi/twGyFDPRVP1
6ky+j9wCv9scJRMb75BP1tyyZdyUR9B/2/QyzJHdjmXtN9nJ5W4K762OzUaosl7FOazJ7J8RiJro
FqOeN52CZUOS3G0TKzJenDjkl2vHdeI05o3mJ6TCFWpXohvzxLaeZt0FZP/WU4X1z2GtKpt8zkb7
jvNUlX3SnDbql2AnV+13QJYWmd0pd2kpkq9j2q+I6ZJjt60mApRjJeYdM9/QeUq2hd+7QZdd9v9d
R+Dm3CViSGtWbH7z1lIdix9J4ZG6dTPCUmtBciONM93dRV62bPumYDZ8lD7N1d6ZPVfu8rCRT3pp
5rtskmjMGfaAYuD2pDtR501AhpydkQLJSLWr9dacAsFOHFMn1B1NI38SY8gPTLizr+gYzc53x+gy
IR9eGvijt3Ldxks2ZXWK77R8qW3oHAp//CUNcylGUO95x/Y5ArbQwvmsvoC9Hh+torzYEaC1807R
uj0upv0Nvu8rPDrD74rfx5WdgtWW3JQ9Ng2Dx8LKGuk+sR3wWLbB2AIj4OBiw95qv9oXBkmrUMXb
SLqdjEAf7arhGgI0DivVxdYcBmBupwKIwzmyI72woARrTQK8ez5pgEsHA6WPHO42H7PGXXdeYrCm
87B8CjUhUOvnAVEQ2xfZJdSWLRilD+QauzkxEiGSQ9xiNdXko47hwilb11gzk31U2MC938aNDKaK
WMai83MVdA0Bt2I9Dr560XH4o5SKXFDDEf+cxxmRUDevL3IW+lKsvf/FYL/7XGNZPODSAhTIQaie
yAnz7BpCzq++gyo7TcMH27Mh6mpfXajxoYaSxsq/z6wFPhcEXFIWS4nbvByWz7gFxgsakxtblrU9
Zb0nfxaVvbPbor5hHsnfbO/IlG4j+sVupOin25Rolnyw75Gm7rC6KF/XNQcbtngWL5taDziO3D2C
WcsE0aI1WZtcrRUjGcSYcEhfvMkuWasTRkuXQ4ytNvvVT/IXh+Dt+X+ydybLcSvZlv0ipMEBRzeN
ltEzSAYpagKTSAl93+PrayF0y1Kk+MSXOSuzMsvBTd0GCMDhzTl7rw0p9QecT3MTFDi1qSjOota6
iJSsGBEpTNVYGaiEthMw2/0p2y7cwGgnttGwaXxSHS+05HXIdZMis8wXaFifmikySlhSLPyO3bpS
F+6utcr81kr6b2zpCZBGbjKf6jOzzIiwg9rkvJiCeuzCspoze7DvCR/tLHcdVp8+vCWAr0ZdF3Sg
8fz0y5hFZbokGKVe5kEOjLIOgOkGYR/fjdlwFoDkObQ16nJUunyTNJ6ykHHa04RWxWKIA6xsenQf
+gl2kcIpy4XLJ7uO/Cr/1kbq3Vjrd0M9XEB53JipoN1Rg6C3ymwXJibIfNW7KXDA+qHePaeiHw9B
M2xdfIFLUyeoCrSQXLsirSe/VXZIUrvfCoN6T8e+dlOABz0UMKFnIjDE2hlT7xh09cpDtvCjcGq2
c3AHphowAHKzANVg6eVLUNK/Kqhyba0CjpPdZzdZTKNEqx2spjB26QE4a46NEj2vNyyAdndzrTK/
MIe2z03ebdHcuZsgKtu53oRmu2wKifUT1yFir2w7xJqyMPwcJ0SPUIkqrDDQVSE6OYGjiuTC12sj
4QQlUzSi6O0WmK1Ft45dM9jpGCeOusmwzcegv3HAoSzGNn7K1ZA1tXTFRY1xA1CfSRb0l9Kt5Sfs
UpISCyf25hJZpVcyMqOg7hcxvHBomuIp0XBg8LKmE1vYVzTCB8phQQUMkhPsk4jFS2b6xYJwco5o
krwC9gLJssUNsZdpo7w6bq/MBM6ded5h1Bv97JJHvFJU8I09FxTyZkVcaVuzDZEkkr34NBILu8aQ
XOEM1WnlRWExD6CUPBOTJJalMvQLj/zVeR7SbePgGBpnvcLHjfqdiVz38mkhGLxXDqLsNTTyDvqI
uZF5MGccZ16+7Sj+zlw73TeRWzyKMhfzSaE6C128Faw66Y2F9YY1gmy1peoZ5k3jNWtOMwjr/Brx
CR3CoVumXbBvEhPSrpUxh5NvRKpbBZA0NHa8wxRTHgFKxH5xSFED/yKRde3R90QPfsZmAzNVTyRD
ECY0GKgO/1RgOGPBbLKLNqjBAg+ZTdGE3hFxwuD1R1Vv+L1C6eShzBmyGyQFX3uKyBvFAe8xp9JZ
1cse3TMsznRkY9ho9ybdw0Ui+u++pjjjAhKGGyIsQTOxwJSvIllJJYaFztJ0kF1l/eRSSt1haKnm
ge3nZ9rb6TxSsDEiphvoAQRE56F4Vr5RwGATrURrjjzioOl1fBndcFhh7mLQFsGrDdB/QVHqLFLn
XCtAEKadokkiQTQuwmL0UPzhRu4i6cxk6GMXxBSNyaGBRKTm9ksQ1sosoR/hLivQMB67pTLKZ4WM
Q32O1rxGkYbDLDSNiRQK8iIha+7U0nylAISorg1Azac9Ivw6MzFzDWXerYZRYw5C99au8mEYVr4a
qzeYImnlOSL+0YzpNrT6mNK7OuxwbSgn5muUaANLM5tVHIW2qz6YUq8xw3ftJ9nV77AipqFZyEFA
i0ipyokz91YLQi5bp+jpYM4ioMac0FbR0Ag6vIP1iejkLR8G3bauIgsAKKJKNCeaNbF6fkNPuZ3R
RRbqrTkQE1lsEzPQ+t1gjEJd/KaZ+EeV8HvY5Ft1i83PgJBnCWiGApoTJK53F7KHLswJc1jqtFOt
JVEjdTijveI+txl7x4XDQx3Zpjn+g/BMo/0MnPIWm3K9voa2VtPJ5jVB471T13QFwu/MdAhxSBVi
Hl3KsBJ+OcoF6Vt6ukJR6eRfEFCE7UFtYnGrjjmVBjyH7oKOuuLvPSdXnYlbXxnz/y+8+d9kuBrQ
cv5n3c08SzJqZL8z3aZ/4ZfiRk4ANmQRlkWWl2FhI/y/ihup/wtcJ1G6qgnyytZs8W/RDRGuSMDE
pMZxqCehDvi36EZo/+LUiv7fcVSCwrCi/CeiG/luvAObw2SAUnMSAzHenXdgIEx9mhpENEdpuJRQ
ljEQ0ES2xzs4wuqdXnsG1fnGEEtEkO2LmqIWdKM8udfSiuyPsMRRlqX4RdkpJSQTlB4NKdnQD0U4
m5EgYKJG69oku3WrkkqBY/jWIRUuJWUsFvVULPeahw613SNRyQHGbeblrznMnX2GaQkDhaRN1nD+
X3h01A/oKFgVQsI0DwRXjl8G7Av3xCeCC4CGswgS/1KQCfikdHpWAjWG90jJV5i0MsPeo5NiLyO7
c3HpZulL75QUbH579x/MH1c+1781TDYPlFgqpLNMHYKwP1K33sxUvpOIIU4oageAFx5G4oC2UP3i
cF7geD1nQyVe8b7GsHwoqHHi6XpwTG5V3DkiiZ4Gjug/xyIeb0a3zsWMICNsEaBc7ksNKjX9CNlu
Qx9bzk00Cdf/fvNviWfXe5eGKadpXQim2Wm6/22WxQRM+iJwE0p0fb7sHIOAATKQllRP7GUR4pj9
+/XEWyDWnxd8N61D1fZ9qyP7NcH1r4TqCS75DGchEYnyPGD/Ky2iC2Rvb9HerhQ/pd0aH+NY25bu
8KShmapoaPWEb/39xt4vN7xEaaog3/j2rAm7/PZBaCX2Cwa8QUwMHnUINNlWoWTzyer54VVQ1xns
8A2ThsTbq+QKphHLyhkqilHvy1LA/tKb9pOXqn/wkE3TUmmQs04TmvbuE9f1aAxk6Jjs220c7wFS
GHy+FGd3Wkykht/4AsWdVgxPqlmqj0gllHTWmGr4raTm89NXDYTwXEEHNZ9hrQprWu4OBbofHO0r
IrNQRGDy6E2yjXxs4CqdzPZGdeJl5+qHxvGaW6H3SQjiy8vv27hKv3CUMbfkO5QQn0hUhI+QgRhh
40kmjVYRoZNC3+rVltIBoLRxw/YeSc/1Hf9HMtL/nUb0/7UMQjhvvw33/0EousvKH290otd/658g
Ql39F8hQy2S/ZeuOPWl8/9GJauQN4qxmo4KF+Rdr9B+pKOJSuHq6SU6cpRu6MQWf/6MU1VnrEJ6q
2Fh1KSwMSf/JmvUHx1fn1uBpm+w3HUB66rsBTZUHFwAq+dsQqNwt/pN4DnqqnBkUpI9uM2Y3vUeh
urRrfRZ4HYorJa/jm0QZ6j1Kc3/hyljarGNld8h9rcBYUsfOxFrBA6KRnfvJ5vWP7ERu2FbB/lEV
VPkSp03A7/NqyWhHeFBSs9BG5ax7aj3vtahZxbh/5maTfCl6qT/g7IKVgc8uo1FoKp/QLN/OAgBK
oclaGk+M//H6ruvWb3M7tXK/llYc3xJoLU8uBmcwF6LYSDI9sllFntBCgrN8+m1kfbAcviOPTpfl
BYG45pdPf/FeLe4HPWdkrcpuYV8E5qnurPSZGqd2HDhjr6U1Wvsxz72HIEpY/dU2Yy5ysLHatC7d
KFglfWqftZrQ5lkXeelSw9X0S0+OgPtj4fHbLdD1Fh2VmHp2YnLaP7x7O/Bgq6HJaRLUzpDuO+xw
M9+pIGWYFNpxpRWW2HR1bxzxCNHY/+QBTf/1f+8Xfl2daoiG8JEvitPU27FRqWUIUr1KyRMrCW7O
/QcZReGxAal4UMKCNrgZsyKPRQ/bDgzdBuaUs3DiINziwRSLT25n+nbe3M70gQrmgukjp3fybkW2
mrKx9F4bT5zB/F2WjdlBjLZ8QXYrjpbbZXvEDcexi4MFuzbjG25Oe/33e9D+eCHTPbAf5VTKjXDg
e/tIrA6BggVk49Q3ng32zFRxvrexOHrEHXEmSoL6wp4vMlfpMNKGRkp8T2ki+5E1gT8uTGnkz64X
wfaourK+RHoDaK+V2tkqcmMH/cmgrtpmm1KY1QUYVrbJ44GqvjF4cYCGRaC+goDl2BMpINtcxx1u
WUbm338oj/XtAZq3r2Oi4KUTiKGyE3//VU40q8hrCH6sRsOgtzGIo7TyYO2j/zwPANR3ZUpBJfOK
b2FjxXfp9DlI5tldg9lqnnmGXAcqXb0y1e49VOrLXlGKWeYk/TI2cJB6lex+lHRuj1ltfCkhoO18
NA+bpqIrFKDDfIS2jGAsyqy5zCc2Xd/r+qkYEVAuWqeD4mAGgLRGHxgcCt7hbtCZMSdx7awJR2Lh
hWwEBkPWcfRsurFzAM0dWw0pnTkqu7YOi21T2QV975q4FrVj9U886zYnc5TmACmLBAlFZ0P23ilC
zn1EvZu84mURdwWJBhuFV7UhL1JsnXwoHgYnb36SYa4t8zFDDUel/0DTEaVbrI0rMsCyR6tVlO95
UgOS9AXmGZ3/H2NVL/lxOeY4zPmpvg5JaDy4sQ1E16HYPA8Hzz4jis82NvPkuXAqf4dGbFWOkbuV
nvWkBsp5wB+3RqCREbSSN5C+zdDej8RJLNuxFsdQ5PZWJ9OdEMMqWBsFUlg0N6vIqi3YXUT6laNW
rNm39ruRbKYNtSzrHDZtx6mpGH6khIkdg5AkNgy7PUVKFN2FXlSbPpDKk512oOoi59gNIBJRsyJu
Kl2bCEs9+ZZEjbMVbaisQOugDw2FfyJZQyEKdazBf6CmgxFk3Io4hCafj/sgUhwCohqRbQyYmZcE
xO9dEoISIXV6fLREXOxiuxL9vPQt/vD6D0kEgPvcL437UkRblwjuZUksPCeULvB2Ze/EF6OzuxcT
YelcqWpjh6dcHBXYTs9+WBibBKftbeQhB9eNiE+uMKz+7Bs4vkn77DNExVpG7V0au6IpeAzXl4bL
Ha0AO47vYRTJQ1Oo1hpSxDBrEORrM94c/rROQN6pdnXuZV8R2xziVlg73mk9N4zUnWNRNgligwHi
hhC6Y9X11oYcaqSkfT/3C8PYB0Zlb1Hk9PM6J5At0ooqnXkyiXZO3jFlFGYAHrMYwWkoqf6Arzc/
iCFqNqO0lW1Otu/S6qQ8klyUEQTZt9+7rIBi6SjZxjOUFrxNGizaVIyrIQBXZbVevSZ4wSI00Gnx
xyeVcyhS565t7XGfOkV/U3aS0C2lV1cuI3mmah4tkFz64tlpbcq76lBUiybJx3xRNw3ic6n6F9Jq
QtpcwYRPMhsqujkSVOzhJIdirVBy6W5QYkEGMjGRS/Q5c79LHkVlaUyl7rcETNxdTVn2W4fzFnml
oFsmk7WXxtZtXMTmnON5d3OdFYHa1pcUVaTiGdwYmeyLro8TolVBqDA5HwuVubSq2q966WvmrE+z
9qW0K/plUs82Ya3yTSp+W04AH/0bVb7q0g5tfZGlyofRoVLH7BkzCFUJkzkZAN5GnAl3Sgi7gt9J
AnBr2WtREGc7uhAVB6KE9i7KojXhv+OliJN06QzesMINQ0Bso1a3YUczb5C1d1KS2tu0VpofWyNN
dopg6zazU3jFGFZHJHeWHIel0JNw5ZV28WSHqnt0c9MnddBiegmA2i4BH9y5mlNsO2zuz+hFmQhr
4G0F7ckID15nsqHQiQTcVEhwn/0CmR40Dwb79enFg2nejlQJQMQnLy7xHFg8DD9cJ/GYz6ZctgOw
h/hFclz/Ap+9ewXjkh3I1bVPZpIp9wjmBqAGmjERhPSNalXdRoC1nFluXS3HIMnhCVu0lgdlYnci
CGxraA9mGNcXi3LnjNC4Npw6HfnzdSobeq2+IL5Kg5kMYu3GTyq2YOChTkXTG1uWHO3RTJjVHT17
0AIapj2r7Ji6cDByhaRILaCJ0WTRXlfEuMX8ma0jEPd7wjUYzXTm6VoMIn+USlMgcUZXxO8kerJC
uL03e+dLQu/jR167wGWtXEvAC7bqM0z9uxRv51rpkhVV/3ZnE7x2Y0YxAAv6q4eaqsxGIi28sSPk
lFpLOSsmTg5oVX0/IJineGsbS00k9iHxk1vT7LD4N7VxtqfvGzkgb46+af5MaJnI0RWm1lpjuu2S
9l5Ds5e5o7OUaTACXbHGQzvEaMj1rr4gemHyDxS5VpDDzQNe1Tpu0boQ8ahMQVwRWSJeDIMGf83e
QpBCM8Op6Bxnypy4QfCcueJ/sUEdmooRrgj86nbAdZpZ0mXqA9IQYOEYzV6IwzMXso89a0GgAD62
0a6rixJOW+nGgQGWu+JVEgBL+FyOagDZJhZdpFVzRymyDeTFYatRn8OwQngl0cvAWdwiOpSBskxG
eGklqJSj6BE6kCdbbJre69ZA/pRFl3Q/MrPvD3hf7S0FQ2OpF4YgCUUG91qkmttsaJjYtNZd2YCE
8RP09U7DtnKK06FaClTSBl8VX33C9A/mTsanvhw9NtsI+b8KM67IH66D9XW7V5hZcC50qD8jEa+z
Cvk66YiRN6sU01xkBh1TOwrFUZANac+0kAxVORTWyWI/TXxxLOZoZYbHeFCULT1uhIOGVh4zpuZ1
VfHpWWoq57oKmGde8CA3dPfQ+4CwyTZ41MynSSMxsznIHtrrClmE4walV7HJyVYvZw2pPvmsAoRY
zEcSINd6NqLO1PPuFLbTt4xLb+EVmX7XOJZ1Th3yX6HLLqFb0muPCC1fYfiIOtYuN6OCEtjOPVxY
c4dgXlmzDRIXOOabNAICwrAz7EWb0V2cQYSxz6mXTbvi6TTUeSbuQuTt/PzIt8+9JvhmnFjVnnO2
Fdi3ypK1u8DQHM5r9KUlR6yRP+m6onu57iPTsc2f6Wrwt3p3DPkCTLu5Cyv+dHRVlj1rqL54Fb5e
mIIZodwULrcco/wt1AXzxdH6+oivCIWITdz7Jq6Vij5UBpBKmVAOUhZcLnZxiMTq2D2gqWwevNxW
TnaG6BA1Lpn0tqA7CB2b2RfMVZMvWl3jfkRrDvJWRi3UtqHoleYIFRFvThD1d0BpT6iCsAG0wCIy
qq1We089r3pVG6X9UpNks88CJ0EiULCbsNV+tDaSrt8lxu76CgFW+aKy680mRXB11pu8+JGVGooA
TO/xBjtz9rXVrA7uZlvVwdz0NPwdtbaiUzzuS27nmZkHs11rGhGgeDs7FPT7aGLm6leEBZ4+TxO/
Q1SoXSo7l3djnN8OoXGxYtO5DHqPzFNq6CMaYvdQByjsurA/JMhoEbARS8pGA8RfSINdulU6Z7/i
EaWbQFLEpqYsCKiGr2Tld4arRhv82nCCKnrjsWISXWjl3V5E6Dh8ve1WuuWauzHzJ4pryiYiCL7Y
lv+N8yg7N9+1+xPOUFqUWmEvvJ7iRISrbS0RJ83gQLbWMpSoCeAF0ImUYIAGtDhK+T2vwgKeRVy7
R7zxeor+RJevjD3X2fTcX3jIfNhakyS0v7ES3fuSmuRee76f/0yxhXcrmNT+U5E4MnyKB3VaAewe
+5oAePbFbv1K2VPkBuZNBEVSkDGeKF/9gKZzLirqkCDV1mCW7bmr4Az1SEtObH07ICjbaug3j50p
wpUWxsUU9vujwFxM5wBX5zlObRZv1oHoGzOiPqAh6KH9mAGT2dJsDG0/2Aluly53rG9gti3oJmbl
V9soTeVj7BFdhTKy6U9tRRjfrdt6fgGHAltetJaGpj7SAUj579l9faGIxg7I0EdUtVaG/gQFxbkd
IndetOA6YMVyAqBVnhpz5FIwKK77h9gsKpuOhume8kBvTknJ37KmybNQ3GTZtA1/ZXKOpTrPLjpx
Fb5vJIR8OhpuYWqp0z8WYoscFllRZxuY9GyldF9QWLnuPYhNCNZhwinl+o9WYPPOMRSgndd2pr1w
JOZhiZ4dAo9e30YjQ6NUE3Fk0QzWEN04MCRB8RzAlHlhPu+gwHOUYxnmiu50avZgJF3gcjpPalYD
+OgIv2iQ0MT5cxMNMfyCPjB/4jAkx+q6lyTmk5+Sek24083M2JlmEy3ioqd8lxL88FhPB14v6Sx9
mfhG94Ilj7lOYkuyZ8QR+cQGIEhjbtZZF2oSmn1k5Gad81HlDjqDEsMt6Yz9mai86qRgKL/ohitX
4I75DH1X+3UbWY4xFHlsfp0lJU+t88N0OZKKls08J7K3YzIK8rfzADDTxManVtF5qP59cbyeWH2v
kzPfLopVhULwZkj8n01rQ2EG6rNhObhFyqkQ+1Cmm8R33BtmB+vidSUbhaBhkeInztjuejcKWPqt
0johSDH2Voode/cVIV0HvlmrmzsOTrBQ1uIuq5v6wmvn+bHbjJZlD4aijkj3nnlack6kO4Jqh0G0
hQ21op1XHJK6io9FqvAXXvztWgkRHQySrEJMjlbOXTgjpwgbdviro9jjAZ0JoibHU/3vaYA8ZFa5
gWuj7OPhWPY0xNKqvTX7UN/1ih6vEN4Ey18vtjOqC8Kz7qW1IvMmYUXndBK3C2pQxh3NxJvrqwVI
hABGRioNgVRytu+qOvmOe8y+b1M9WwZd8qRgKN8YreclEHIFujwCpx8ScDIbzn8a3k6V4kfUe0hf
Y/8YAoIC++Ho90pAz43pEhgN5thAW/URp4ak8wOO24xgKC+M2MhuEEmgCJtdF4pfK6ruonybpMYb
4Mfp0u+tfuMA6tj2XXbxleA7UDPjhDwEELiNK2RBq1dDdKw1ezA41gxpA1C1oSxfHOnad5U/OYWB
YGYbuMrKjwrqXzyPu1GXM68X1pkTX370BrdeKuboD7MxDPQXA/nijd1X9UxxIC7PIIn230G8RNS1
VLaJQ+OCJrfDYO567Qi8KFY3KAXowNh9dALKXnq0doOv1wINPEw+FnfIzWI5FtbwyOLM+0QMkczd
NtYvlLGeJDg+xFWFEX1ViM9eVEQaDwvhD1SpPDt9neDNt9fhXniOe87YW2A4nb7uKJ48RrXQzzW6
lChjqlARZcPvFIUJpVehIGB6VEuKTmE20gOKcAUdRgY4cLvDr+lIQH80rDGnxJVXNYJ+iKCQp8f6
YlJxdtZqiC0KObe6qoGrUQFJy3MA9SmeGUpXCpT7Mdn1I8du/J819Mey9PBO927BZkeNKPNhcJlG
uqslX3uXMAz2tf7pOrtJkRFAYRj3CKhsaPVs+VbXKuH1iESlA9JaYCG9cPUc1+q0nbwe71iPKBbW
HV+hBhjzDGYBszqrpLvP1Aj0hEHdcrxOxEAjqwvmtF1YI62CCYWjv0mFs5VK3+5UWefHXpMI9vuI
PxqLbZEV7XejRFqkB4V6i9PdX2XQg5+NYCg3QS+XpWkYR4pjyh3kCQ4vU6Uv18fupQZTY+HCU5JD
R47scyxLExZt6UHWbvq7cEw5+7hGvTOTjkNNn6y6wpCb2kyrUzqtO81U2roWJG1i0Z9iDMdbs/Iy
DmKDMi/BCy4V8GnMCDAf7qIqTI+kGrPKOa2HmLtpjw1227VtTRNrbhk4yKx4h53OOqPybY6+Q/7M
SCTlT2B3mEvaVhA328sVrUy2ja3LZBR37KChUya3ahFnN0k9+BuR686LNQ7UbKiVt6nVfB8StdkY
Q3YU+ihQVdXJnL4opiNF2CulUqyzFdL1nRkFu/LWHnKUM9LwjwY8jWfZVwyR2sNnVcmIib+u42CJ
eMKAQ+fXhBVDNm5ehQw9uW2GkF/TkKH+0hijAdxhqlVc13nLa1mjsE4yGq1CZayZVsx7qASTtBNg
VgCpskSY4p1zpnBCFxSL4oU63F3HEt0QscocIIk6rrit3jjlOqUGu2nS3L6xCyPfFCihNk7RLfPU
VfdCbf2HFsQg2E5/z4aGTZkRRnu1Hm8iOKvfq1yy7VU539u5JTdo0bWVgxrjIDgdzCBFDw+R5vQP
rlSjowPcYm2mur02wlpuk7bVVpm0jxaH6r2TKdor4yl4bh1K6dcR/0lN/G1TfKqIq3Spp264ZcKA
ke80CGOIvsmos+D2VzW6zcFij1OJWXX6Kln5VJq+jQxEHiVVwSgjn2GmGfmw95Qs9Q5RqiUYdtuB
WefzVtGfnTwCiUygLKpmgkAiTfhta8JQQgM7SG2frlOf2Wfj0e606lkIirZEAADzbxztRh9lvYvD
UNkCHYk+6dG8VWlMT4jLa7YujGs+2/v2Z6KBTxgMtzp5zDLPgxMz8PKpVH6tXcipvfHJO0GK9K4p
pE+/l36rRgOXtu/bX11bImlixehOdFP5zvHml9s4zQkSmOrrGSDchREAjAggB3A2tqnqiGGlhH7/
iZZB/Dk6dOZ3onlRLMEkcqYu529dTLcgdUDJObH4qu/ta7tyVjn14DmUWKjSpaEGB0BhLhuPBDID
itd+Fky5Goj3YGmhexhHLI924H0Slv1ny4qeFRRO+qrq9Hqmv//bfSXd4OFEzNSTdd0f9y3nfU33
l1qUmc+sJyhGnQFDdTYGN5+8nD9bSAgwDd2muwo8SXs/JIVB5SKTtTzZVW5dciBkNK9SXGUlVLKX
VitoKWF8u0VDUc89wi/gmhnshpSqs+ZYYfLFAJTzpveH7Mb2LDRZf7/BaXC87SgyZJCZoYwi8khc
NUC/PZpCrYhbAGf0q1TWANqAQ9EQLCP8cu+zJp6sMfJbNg9iyk2Ize9/v/61u/7uBqZnM6k6pyzD
99+LasYR8IKApjednqdqSBAx21W1EJrXr64lJ6sQwcErFVYb/I/eY+u57H1ZjzsKvTBW/35DH4zh
N/czfW2/PZAG50obdb5E7ISG3cdp6YQ//36JP9vu0FiRbvDkVUFz+f2gsOkElTb4lxO4AqwYkOea
1fXcl5YuKnAv9vZhZCmrdFoVSP80bryxLTaUJilm+AonNYFR4jVLyWsRTuN8Mmg/GLMGQxVLock0
r75X2bJGwe0zQ/103WiXXVmsh4nvO0vKnrXzk4fxwQg0kLFoyFOwz4KgfPvAEVdBMLZbeRpwOlLg
yqv2keI1cOyk6l8Sw6nBBRBJMtMVL7ph7WiX0qraPXP8xQ58TgWGZxQrz66m43BVwTUiUmgzqF61
HhOQ7+rg41//5K4/mObR30hBEqr5wVIzGo7RGVolqLrnnC9DpPDz0vSKfdZj6J+B/YVAk5d6vbPo
fz4g0X51cg5BTSP0n3VndlsCO1SEWmjUTSK0HlpR1ZdPbnJSJ7z7tlDg2BIRDmpV7vbtox3tEY08
5qlTVbB5m3fT2ZuwEJKtRNysvTgnvtFx3AdyWMRxFE33gCN/kWTwG4w2+IH4ta3+mwcnIRCpCLht
HuE7CQPXHKVSiH966tW07eJgBVgryKz7kBl4R9G138RaOM4tJabOV7esakprr4m/4rBYN/o+nM4t
116mnLqj/8Vju8qoaP9TtlHfLRfGROPB2S7Qw3RT1WCMb43QfXK6vN81FKihWWOb5EyV7di/3uU4
AV7a0bTZ8471lFb4iRLxD3GQrk9ic0Q6clpf30tgPLPDkup04nTtdNLiyJ9bdyoJwzIn9MvSynvd
Q6DwyWP4U2zCZW0pDDZ8H6AknYaaGV0W7eSBJ/6uNZE5M6haz1lGKsQGY3e+nk5KJ7fOusYR3b+q
hP6LuwAROwU385E45rvpwYm63lP6kChrW8spmes2YWEKasbQpAUIR+i7CmrgG5pYOLLTn9PwrD7R
vHwwYTMMQOobiGINVG3vNG1FHdrZkNV87VYdP6AZebXHINtWXYr1UhjplhQCe91hGbkL/PaphcWC
TUkhViQAgf/j1z64YAO0jgFQ3f79EU3D8e1XDubTVpH1yckd8f4JNX3ZUL6OxpPKMY3QC/NLFCg6
7UHpa8m8zaJw12DvShdqXrjOJ9HAH6zfNtpBSR3PtNnm6NrbOcaNCQXtrEKeWogFUOedPn++FiJo
zqpLIATFQfXVR3iGWLKyOtdv9Tzzf0RqnB1izOurvz+MP+dlxIc27VbLsQR74XeCrYDQobYhTeyU
w8um9grMF3U5nRLVohkeSWoWf7/gBw8ADTKmagc6AKL/9zrhlv45nhRPOQ0KJZuYVjqEo0B1Xoko
U09g6+SdkvXtmsKMc/BJt6TGz82BFajLrRmYzuPfb+g6GN+OB26Ij3aaXZF8atMO57cdjBZISmH1
qJxGSWvYcn3npRyRNcA861Z1Vf2McZOuPd0eNhbs7GXceeeBaJ2fjuyy6bimNnPIh8UiBaG17KvS
3WEXoNAbBDa2szS/aSBbfPaJ/bkNsBlFKoR7GyGkI999YmrraHFta/qpTptoOVZwyJTCp10apeqC
fKmvqE7rWw/EyDDDGQhOKU2VvRW68bzJmHJhP4IKh9uC/y0Q4raEQ3LTeVa0u5ZJ7CS2z39/0B8c
d7hlDjuqwxrrYPp4+6AJrkp9n2r3yYqseG+pZH8AII/WAcrEFToKY4d/YNjY3mA8931JtrzXPQtb
0Az6p5VqY8ka/M8+yT/XC+6LQokAH4N95P16gdYU5LxSylPnV+FjllnuOiTu9VJZUbwIYk87J324
CMt+ss+aztZC3QS+GIMc1ufR3NpT/U/nKLZwdbN6aZBgLlo3TpefPL8/D66kimssLrAGDMN6vxWY
Tq1gLQPtFF2FTdfWbzBERLdT3SYwDNnNXKNvoZfxtzQIo0WnjQgMJhnb3+/kz0kDiAlbXpTA7OgA
5r59kZQaRQlDTztddYyq346vDqGMYLK95OhOQqm/X++jsW6CkXXY/aP4ncxFv3+hnVagNG5j7aRn
LmnxVfqCCglgGJ7y27KzjR1o0nLTlTlmw6lD/ferf7CagQ/k2pxzVMfBSvH28rjCW9Kt+NR6V9TE
+poIOQbTPjZOjHaDwG6ENdHeTsix7fs6n0dGUZwNvDOzLE2Ulz7LH+wu8c4cBj57Mh+8CcHOkJcw
HZtN9d3cVWY+DJCuMk9BjHLjWsAIehywlewQfuhu9cle74M3wZxjsaea1gt2V28fxUC9V0IAMk4O
a+eNodPYIPE7u09icC5QBBTkVI0klcx2MAoZnxknxZ87dNQCMFDYWmBHguH89voKIRCOmdvGiQDR
ZmNmvQdzPk5fwA+TsBgaCzFMZ3OUjY/taKcHbbAfKqdo5iHwthuvbNtP5NYfDQ5uCI3q5HDThPnu
DeiYDnI9N80TrWrzUhJyh+RbD71Vzn6e/p1p/YTVbE1QVVhpg3LTFFG9hhKfEg6nmflS1H4Aj83r
XvpxUvn+ffB+8MJ4SjxqqhVMGu8Xt3zivnkgtE9SRJPUYwpyqZqEJtGkTYxE1L9ca8TX+arvRxQ5
f7+BD4qMLK6U2QxBlQsVwLtZv+4z6QR+Y5xs4jPvKg8AlQYaKxuGaJcZdb1LvGRcCb0nxBUMMHwr
1AqfnKI+WONRpQtmEKj7OKDeH1GQQWXmyKR+65BcTq0mRYbW1+sWpvztlBb5xe6JGC5Kup1o8GS/
0oIzASUNGUm+Fy7iMiqW5E1+azyRLnp4bq8h2/2TqdBFLNyxmwVAVD5TVH+wLv0f8s5rOW4kbdO3
sjeACXhzCpSlt6KoEwTlYBI+4a9+H1Dz77CKHFaoD/+N6IOJ1qizkPYzryEiWyDVHBeg40dbK7MG
GihVm95g8mOd06h1bjsICudmheUi3mag3Trr5DP9+p89jIcYzrapvy04fooMh2csTmn6YNQc34y0
Vba21VWPWg3qc1DoOEikRoDPoqp3GwmUT1B9Qb4ikD0oDwKO8maKY4QOlDRzcFWPsi8IlNyHHNTF
il3iD9WBX3nF0halpO09aM4tSCQMILh4N5MYHxAfALdilM4ik6p1uzCtzweVVBHhyhyJhCEq8i/F
K7wGNSX5qKr00ep5ms9pxrU+UMXuLp698vlPI/AP7LJCu3U1o4C0a8pkuvaiYvjx+T7/4KB5hFS2
Y7k28f3xTZyjEdOYSPrdmJhsX1hQS3cxqNmvsalrQZ6J/iouYwy6pgpmKW54J2pQHw1PTACPAaYB
B315KN4EsZGX0XMdhuQGDyrlDJKo+NPepG3Q7KphUXKL4qzeUBb/UaE2fPP515vvx/eWogmMKRQT
VcM9qgFgbIY8zhBlN9y97IrXRjrKlVRwPGRtfmiuWT2/dhmwAtKuFnuT31rjxqCP64zWEyrNzm1F
PWiLghPWKC1SpeDbO6ld9Tbuyv6kTxS7zDCmt2jKst4r2Gtetai5bKMu4Y+0EhxJYIBEnX3ugeYe
9fPpaaZ7iEJVl2GQgRYZTd/EGvlRSl6AcSyRicWwC1igX8yYTQavyJSuCdHLRcCMkskCYlGonP5A
CgCuQR3lX2O1rx9bb0ZRm5bh+Z8k3l4QvqUuoXYkS9nq89l9P7mg0dB6MO2l4vwuSestaRRDY4kb
BdJXh6ihCuNAM6I9uDBtp+Fh971Q3YT3d4rXyhSZJzbX+4yZHHHhFLk23QqS5qPNNZRQzMysvImQ
2LwwBR1dP05y9JknehQZWDjPnXxILu4ZwYFxIvp7H+NQM1QJ/3Rqq/DOj2IOu0UbMYM8RKhn0+rH
MhUgUuaqV44EQ+O0+CGceLP0d2EGfVKKSDgBQKDiLjzazbHQ0eZGP+/WSjJUmePINHyZlsbGLUE9
vYZZ0MsQI+20lqy8xeGmttqbBs2VtVPl/4Ye642jboRELxiQKzPmQD96jU+5OMfzAY3RMErmL68k
MBIx9eHzXeMupZ63FzllQ8eBHUeozlX+7iJ39BA6Lh5e1+jTVhdeo9fnllk3EAfMeyxk6bNFmrgo
876dfSQ7xY9O1I+NRvMYDkJUQV1urT3Q1hTx/aVAUoYjVPjBvhkmD4nctPiaioYT1Gti/kZrvNyO
CyuFTLl+cGNj+CU8bbp5PT5ARcGiIsN+hymu+tPLwnqTq3YNLWTEwz6fdf1JdE6/F+BDz4sEDR3V
bfiFbm3s9KlWdpoQ4aYeenuFH1+BFYTjXSO/UwYWau6rdrLcNchKSOYxOMltOYCedyHvvICRMqn8
TVlrBsDPk+1rfIxLxnDjIkZHC636otDGuSCda9a91XX3OY7q3mxd60jIbMDdez5EJeUlt3iAJRSK
tZ3TI3fbFuk2vAKw8HWA3lR6K36jmV48vkLborbCRTMaewRliko9T8OcFh8kox9urGvPOCo7eyrR
NcKI3HRFbenJiV18fG5IaU1HA7xKJXAhwB/FypY3FFOqNep1XQBtRgyKl9Zarj3Tytden45/XsC/
oiA//P/oZPM5QfmBaBBzkLeKGihd/I+kBuIYFuIXNOHpxMMPXMphf8jJzr+sheTqkXsuxcpFjeZ/
uMn8Ech/+BvOEtdzyv/DTVYXHQ7VIhOhAEyZ4K9MbI7eHeDVFJfoPKjEriR8x3Ia6WjOozrlhW9p
av4tg2pyNpuJt4oRzLwfFNSJp2Yeb5xCHbDTbU6VkY/uL4bHsHtpe5BWWSBTjm5hczIQMsrMCqyh
rV2VxdwhCBiO960TN5vP78p3Q3Hhc8+T4kPQpOV9FPPmSgheBjYvWhFp9kAYZwdl1i0iNJm3/Xyo
d5Nq2jDNUeTRljgJvM3hY2qgcN0s3DJ8qVGdbhHhUoDi9Lnlg0oqNzNDPtg9kN3NFMXeL4mQrbH/
/Cccp9E6ncql/Ar8AwDG8j4c/gaZdBEQJKwN57BPyx0GLjEtrCLrrFXtjorpO5HW3yMCmT1bESgB
hExE9cXIcGnbKLUz/7SHWupocIG0PxHrcBLePlr8NHjlxJEO7GVnEXo4/GkJhggYH1UCrftZXlb4
3p8peZ2ffT4D+vsFd3B6Yt+agF8wVzvaW3WXVl6tUXoWSpGEPuhmRE5wCCqZh0ZXn50Rk8i8Ay0Y
mAVQsq3aY7Hjo2Bu/hzysIlvE+wKbuu6wJm9rvtSWbtRgoZ8l6fqfSpLIK141iUYpJWZs5nnSF7l
HsGK7ww8NNtGTLqxmUC0p3TpK/PPXfxfWeBHd79OlZAmEDUJS18yx9cA5006QNs4x/nUQDITkdaN
LVR3U3PS/GHKh7Vs4+FE/P9ae3wTaywDLlIJFhV9zg/8ocNli3B4G3BARHY7VoGNZ2KR3qYK2q30
UHxzw+a+dK1tWkvfK81nyGVnKsbbhduCBivw52ASpdKf2OdHCfSfH0VdhhSLyxJw+uGPclAchKk4
4RfcWMl9xSW2zsPp1wwE9HwES0bUJrPg8511vH91m47Skjcvh5uDfnS0ZsRB0eX3UIETLi0+wMcb
dOlOSZV9NIpDTMzeXUoaxtEo6Fi7MtVD9k5WYcYxtEYQ2tI+MX8fjcIDQCxM0RXdpqMIAjS+HfbF
MkqfRXvNaiEreU52ooT2wSg8bxSJNNfTTZ66w1XC9DpXUInkKCb1S24awzetbsyfJ5ZFX6bkYIei
iMAwmk0Bkwb/a3fizZEYoceXWm/9aKDGwRuJBwtpy2T2ql+2lllBX6nRE8QgBOki01zsuMSMFjz3
INKZ9YCpEsBPo9RBVxIR+50qnPLKyK1Woh8KzCYY55a0tIWJ6QYwuGDZ6KNMXD+RTmbd5j3Mz3Mc
eVzjItIj/q4J07E6i0Or4tUhKYb7I8O020kjLcSqaGKSLNJk83quI+xvaFmq+Srs4nQXEXV727pI
utLvWZAaIUmrF6smSsfvraWJdNW0A1YmJM5pxMECcXFd9ZGxG6dmzJ4Uy5icoC0dRYLFR7H4roN6
pD6G1Lr0LYyvdkYuSQPjDf0+2jRNPruB2tppvnOSzBAoSTdxjxGBCjWgdmCzrLCqqVDn68EjbZAl
cCMQMHPzpFZKn6866D7tJg8r67qoG6Gup8Z1u7Nwrvp5JQpE4cj3ZThdmpXEn2TQcV4GggdqZWWG
Wvzg2nOHfDkVdZxBJg9xJQ1w9BBgneDCP287zBTCsjERxzJqhZdbk0h8DWA2lsKUZuxUTarNJpqz
0ti7Gsa7KwF9Zu+CGeLvyEj9hoVUKVBSNbGRqISl1BvKg3G+iqplBq0sz1r4S1YECnzkyUt4rtH8
SJoRImpDSSKtQO+xGAsrdcbi43mcKvGrGYxerh2cALw1tQbtsekbNgG59J3WoiV5zX+siQMRajbU
c5xzxq1ejdW0TkQ4Pwk9mdRLfN7jdq2NheptvGmEE2xCp9/rkksYZtDUDrC0kPe7UXpJbqcJHUiK
hTVGTWzRKV+1xiuntVLV+CdUWZM/u0affw9pu8OgMZ0kuYT9teiipyBwrrRyrp/Vsc/cVe4S1u4A
jacwmdS8/tkbNbw4T096BGDxNoMSiDldMMhM7vG+LVIm3ipGTAznCd1sU9HioHcdhNP7OsPDpTfy
piViJPMOcAE2vltl6aLY3LaeSv6pxN0mdkYtO680GK/8IBzdB6UT32v0HyG+zhEKuJWNFYw/OnUr
FldriF5hAYYpAA0TvUxO7Zk7uwYUvs4nRf8OX2CUgVRL6o9NTmCDC2PeXsE3KBzIj1HRnKUh7Z0b
K/MsTgp6DjqaoeDog6hukKVU00wzAHF7Trjpp9hO1lFR6bibWALBWX2GIXwFmtEctwWEUeem66X+
bCt1VSERN0Xho9ZKKzlTpiqEQ4TTStBh7kPVVPYFkq2CDkCQDHDXoUcp43M64IIYiJ6scRWOjtZD
upHFt8lLhlsDGVU9AuMPP2WNq5/V+lKE8GtN2dr2uurRUQ4wHBbzNhaV2QSJmNtsq8fCQkou0ii+
NipY7p1bgIH3vcmt9kkkRXGBOsdICMSdiWiyG0vTL7vIgN8+Y8WxhozgntegzHSfogg2eTPme1dQ
1eJyRTcBV71xyM35Rnc7F9qkXps/wR2hJG2OEOI2djrGKNWWpRpUaO39TIzWucRAJynXRqXyDnej
l64RKZVoIqdudW5DrHjgJ4WXYSqxtQD8qYeLu640VmNW1ztKMj3HNm0KpLhBU9wnRmPuFeDKw8rG
XfhSVHCYKMs7+eDbAHtxJ0YnYkY9tfLO9Dgrm0sAPERDaWw0xl5Xq/Ae7R6+uIfX9xOJL9Jlc3bq
fQ6MBcddN5PqisZCN29F5iFPYFjVUN/0YTvb+FtUZoTtwODhF2FPWYj8m6xfGsudzuGY5UlglsLR
gr6Psy8YRnnluuK22s5JgRgmHrtGvUGdRXZY5uR5gHY7zmXOrF3PY5Lgv6tYEi7VzLsG/cnKV3Fn
ameczdy4sD1FwWSaNi8T4VW3WY5v4qYqEOn34ZYNWYAwUkZHI9WiZJW66UIdGXXlN2dBfp3AAL+U
Vak0/jDXhuU7eYyOcD+2rUoYV0FDdNyw7nFZjiYRxIKiKecv8lRoCNj5QkhzrG9QrCFkx3Hvyk3p
IJDiYxPSFig/5crN1CulCFQ6B2owM+YPs4BGtKnNMtFg1AJGDGSS4zCITOmgr1sDWiUURqdAo0SP
tcBSMIzwm9JWrqMQp8NV3k0l7QScDHwsX2I2TtYlD6Id3UeANOHvvPNSGShIbKgXJFIjjBwxJQWC
L1X0W8LCNPeopudfJiI4z9cjaXWreKROgi5MaEAsUSIIFWHYNJcdZlwXCoe6Xpo71Y0Nx5OIMez1
RwjArRtwlbjPc1tXt5aSFY+lkKaGBVKs42sEZKWmMlWo/coK7Wla0zAwAJdUaTbiATqCepiGqVG2
y4RcGYVTDme0R7x+FSMcjL2XBaM573HX86mN1oLXU6ly1qDuPOwJrNnw86Kn5w+xxc/7vHcZk84o
PNBOVXYGUT/PVMf2hfuuOKJDyHo5Vh6e6z642Dq/QhICAQ/bE/h84ZxG88LPmgn/qrFSnegGH85i
vFfgh1AB1WwHzZeSf9dhSKNFE3LNhQPSmivBjqZsBY+sc/c1lBOKAiWmOtyykzR+d7Gp5auxhmSV
r6VIYGWtXgO7v6o6/S8VvnPJ6v67UutN0v54SZri/+wlcI6f8m2BCdnp/ykwKRoid3TsAVuRm/2R
WP13hUnBwehfS8mDGg80BIothOb/zyrZQDSPS8UD0Ajc/DWj+7cAHqY7/6LVpVEbXzoSlvtXRabD
VBXWB66gdK5UhKwc8jRrSeLexOW2xwnqu2K+skaS6Bylf7VB/rsYE7GKFPyO30zSzZ+A/60k8hH+
bBkPS0NKbSgB2hqFraOksAG/kGherKPjQ+tCjc1sjcQNj3FvowSmf1N5rDZl2KZbJbzJ8694y8DF
qJHq+PyHvGqn/ich4YcYgA9pZ5CaUuejtXL44STLdjvIsryqMHOrZy7xsMADS8vH+LyWL5ixhVv8
zweaY7Gza7A1i+RwX1DRQTSjs0Amy9uu9IptbgwPDgbFBFGmdqeb4a5N1XITYZm1qhuDqnarIkmD
ceZ+ftaRS/KLZChPdGngLxwkWHyPyQ3j0P+khEPb4RUI8GYhK6uOc2usdeRIgigO8MnrcCr5gUUe
OdDG1M86dWdmZ6bYkw007Q619gRRjxuv2uMi42CMgiTAr/IMr5ym2WJEIN31rK8bmM+ETdZVLYQv
L8vLqbxIkw3C6BkRkEKdCFmjFZna3q5X0DEi8y73MASkrMLrv9F/WkuRZ4Pi5nw1gDEvdsQj37Ip
mJxtgsseaQcM13pf4np17RVfbFRFjfJHoaFVt+ucvTOurWIV7soucCpSAcymV2hkaPm2c7dGs1kI
Wh0P7coZVmiGo4sy0YlDhshD22FV3XU3TbQhZ8luq0fn2Xj26JpxB99gmqzKIEo3uXxCnd1LV2W4
0lB3vOg39vZ7tKbcpMC4fSpvlSe6LCqWwDbCP5sQ/Qj5Y8SsRF+V8eVsBC3mCMQ7QW+u8nO6St9q
dWdhL5LRn/NFvp1Qk9R8/TK9dPbWyrmv3cDo/PCXdDZLyAas7Tz6zqpZ95KvSndkh3XuOw+4EGzD
rbmNKdz48WXyhGp8OO3meo9Rr3c9fNmEl95Fdx5eTY5vPZTn7Sa7GL96mm9eFgXkwxX6INF34BFu
ALFxY+1RUjF9kP4CF+bqUi6yB1vjhua0htDHCpl4ce09Z1vlYn7OvxeXlIzyaoXvV7RB+Wk7/E5D
P7zNLqCLX3j7eI0tdO9HQfUN1OBm/BIFTRAG9ppv3AvOFM3CtcChGCAW9iq/098e4vO/i8lP1T0v
pnVGs2pTnsNH4PDNN+mlWa6Y0OdiawXJvm5XVRpgFBuIn2JffsU+xLtDIG3rXeJuvvd+9VfZlXcL
sViZApTeXji2Dd6BVEt8q/GTG21d3Ba3pgi8bjWaRBHw231jCLAqqf6Jmvn/0mdwwRr892fw8uXn
S/Qif7w0Bw/g8pf+yL9a6r9og1GWA6dIN8xYHoQ/HRZEyykKkuS+NlM8qpf/ef7oy/D/BaW6QGsp
HC1S42+eP7ouC/CWW9ul2mf8jQDsYfkLgDyNFWgT/EKUhHiDj94jtwo7FziYADORjXs0JjBbidri
T5j0XwvCh6VQrmTCAEqF/GiQ18s3Hz42NIlVbYTMHPRWfR6r9WPf9U8dgl94kmMobcrpxDt7/FkM
RW3SozRJhADya3n237wGIw4oYRqNNdJFtnodkwBvPRTb/qpbwGfpKE7zTYscq4rEy1EdNBWkORPe
c6TusVxNqtS3pjTME9XtZQn+81K/juLAkjUscFHES8f4hxT3jAyBCzLzHNbE3DR+m0cbRDkuoN49
jGn6oxvRAHmzjT8IVA7jomVQtKuQLmdv4BNIEf9wAqc5iggPKAeYi/uG1tm49VaTsraUxfZOhQL0
+XiHz/cyHiHRwjQiGMSdYjkMbxfMmSY1dG00cBQD8/Cw5EHDIjowkR49MdK7rUEYSt+LsghyETYE
6cORwqkpcQoeW5JmyPc4ropAr7rsH4yiLyBlel360m07HAVSYmonLqYteB7X4izF2l5hM9ZyPDHQ
u6MFsHLxPlBpsxPOHe90XIf6aI6h3WVLwbEbhNiChbICN0yMDYbb+m/Ztvnur1eLiAtsCo1RLiPj
aLVURJBQ44fZ2OpmsbbJ1TYNZetNUcPO/Xyo4+UC+8MBAx5PqOra3vHuB81vd0NN0S4donRLzc7Y
h0N4qu93NItsPm4o9rrKDUjDWTs6yaCbMF3tMYIUU3hnWS3+UVF/UQ3JmtLn3hNedGLZjs7XMiDC
vJ5jOkjV0t04uhGtWS0q6q/wszpU5TBoZ9U85yzDHHZf41l0YsE+Gk4HAsxu5HDZx8e5lgNM8k7L
Ah18v1yrboEiYR/TFOizXtGCzlx82P5q5fhEQD9sD8ip9Igc8+gONgqbCpog7nAGW9lXpnePBIr8
6w8DcMjWp60N1+vdwsVaVEtLUuZxxmHx+8XjvcvadB2HtbYeB6M5sW5H2/H1o5bryXa4qcDjH62b
6S6Xfk5eyKFPNp1TZevMi5R/8FXAv5YGtA3hwCKceHsbov2STJWGv9soSkSaC4WyRqNPQdnmkl6I
0NZ/vVS8Y2xF1gvQ2fFXOSaVJo70ovuJLxBXp1hnWnVKceD93LFEBBn8s0QD7tHceVOZ9dZk02yt
EkBTvWxWopPl5vNvOXpJWCH2GgEHKIclsz1meLW2R99rnrLABU/t6/zPtYxgqFDeC09EGR8NZTmv
TW5AgnT2Dpep1fGynwcno/uGlCul0fFeAtekSzGlL3//VcwcHUROEwjfZW7fBDTd3HdZNXsZjdbo
AcfU8bxP0AWspqH7671AYYDaDO1Qmshk04cj4dDXAtCIc95H+Fh+b3dKMNLg+AcfxN1O+Wbp3PNZ
h8PEQKwHdLOQdsN54HJWVKSM9K4OoysVQbsTgIsPdh4hFI89zz1sgGN8Msrbtds4AgUbauk+pwvD
pzJy/6phzbIAWKLfD7KFi5bC6NGpzRV1QC8HnRyAKc06lfOzOYG++HwjfPApQLwNiyia8cxj8EzS
a2kMESgPlK7IcLaCOAbofDhBYv5gZx+McrQ6ehWJpIAgGyThEKOqlmHvC7R9jQO9c//5B70fCsY7
uHFYcC477h1QcAApXYPwCSw6CQK7AIsWr26lT5nbKSdW6IOxAKVQOVShgGpgkA43nYf7oD5AUgxc
C0NQ4TjFRTtEycuCczhxN7xfJ3OhLyw69N5SZTuawSHUFUjIDAX1Q6wtatuoYGvyxCjv3/VFr2Qp
KOI4BZDvKG5BjWrIXEQCgjiqov5S78ryaxYJF+tLFH0hg+lK5p7Yge/HJAlZ9B/w2aHcduyBM5Bc
6UMZZQEgcOr7Qm1WirCsFVaOBOwGimGfbxBtWZU3CRDnCsohzCuMPSjXgm05XLVyUUuIyzoLog4f
78AxwEJtba+igIPNhPtFwRVdbGnLUPRD8FpO6ymt1Gfw8PJrq7m9HYBsiPSgopUnfduLu2sUfvEe
1WwB5afltrW36SyV89k0om+f//r3W25RtaLcSuqr4t1x9OObVEaRZvAcDXMO1gJ9aBTFYkjw35UM
OvaJ/fDRaJBnoAsuuQ1TdjhVssmqsamI84YULe1NLiz9sQEsjtyFi1/YidE+2AkLhG2x2rBAiR6H
DXqYoJaR8/6ZhqAhZ8Z2ui76DEaOYlioOcbGeOomX16fo72ggcUEdkoUxp43Dj9QRTI1VoSdBdJT
N0ln/5pmNQ+EGq+SGtieaQ73n6/fR9/I6QXBTsACO/dowE41pYTazE044GZKZ/oJsc3LGlvUQGRW
cmKvf7B+TOYixgRH2eE2PPw8A6VrBy4wjVhyFUp7rawelKkWiOgmxgmdpY/GWp5DEMBUS8jxD8dy
K6sZpiErAtBc4zq2S+U876P0LMvlvP58Ej9YNXC0Syasu1CHX/k7b6IX5AwiG69uuvdeVa3qWjiP
uivVNWJo2poUMl3jLxqdeMPerxxcFRRxuD1gb3D2Dr+vdHV89xKVs2BLeYm/d7iGrartPcSWffpL
5uZvPxK63BK0L4mxCc3vcDxFp1cTu4Ro3TAOWxeVaYBaSdOBchpUkB5ivFH02lp9Pur7VXTZKAjx
6KhugCk9CtdQyTRLBy5w0Axztp2BoOCOh593huDeic3p8gGHZ4/7y1i8zxAAAuJ9NKFGCvquL2gE
p3rRIf8FFugG92Z1wS3PxZcM9957IesZMf+p68oTl837PUS5gf2Ky8FrlejoQ7OEaCipRBHAKWsv
yyy3FtdbMLTePKRXipWlD6GVW6di/HfvOBBd4KwW5x8RKG6ew1UVPfifokx57bwcLWY3yi6QO3JP
TO1Ho3CHmphw0ex0jq+1uZ+RnwBujvCwhZuFaJrAi9zuxA59t1cofHEQlhmE/MZbevgtbTs26J8Q
O2oNVK0lIPO1qWW54mH+J0NRUyFXBOxNK/dwqGwGx5dbXc4HQX3WbYylTcD8azVVxu3nJ+CDuSPA
sniFgBpD1Fr+/M3lgiu56yT6mNPToWOVo35Bw6zB/+fEBvxwHJgIy/an5nUchiBN2KV5MZMYyaFC
AzaMs2+2q3TT6vPvebfRl1WidEJCwa1MlHX4PejnNBKRLJw/aj1BGd8NeyVwK68JxKgpe/rUuty0
+lT9k+/j3rPhkMK9PbaKEkZqYT8z5UFj4cDRhEr6AlpFT/7RMEv7meTSYyMefV4zpw3KfnlAAgLi
36mwjwoUymEntsVrze7gumIe4VJwmNACQhrtKNgXDor03cx6wcCK0HS34+gB8efSz61sX6rGrkoo
3mCD4bu1220d/G9OHIKPdsybX+Ac3R1eNkqnszUSQjSQkObv7OKpM2fr7vMNc2qYo3vZlsk4SQ5X
0BuYSuSe+2jkuEb+k0GW6wPYwBL9Hy6b3vezMoRLrDWBAN64alQFSo6E8oll+2j3U3xY8Bhsf/P4
kSmapBddjRSSlda2P5ijdidNDEcCg4gPbKBThxcw6E8lGR/OoUbrAcc2UBnHKhvwa0sP1Xw2C8g4
PD2A0T5lUWfcfj6LH93AUDtJjCjVa+axgoXdA3GKauI7RI6AUpWTuZkANxG4DgZSOZ8P9v6bOMwa
B3mpoJNYG0dLlnRmj+wdpYJqaH1MC6okMBIo6H99ohmHIJIkHv0i3snDcSyj0jr8sHJk0TES8WVv
4gc1NsmJeO793JG5AwlSuRN15NWOhnHK0ax0M+rZCVPnk69hqhY7qMRq9Nc/n7llMx9eHQvnjN1H
B5Eqonk0c9k09opNKrm4OYWbtFTqbdVM+XVsa+VOFLk8UZ86kqngpnfI3k18qonglhLf0V2VWpU1
6UqHBn2qi/S6yjKrfMnIjBtyK69p8fWq1KfCacFvAjDN9C9OOgEPIWZQqvvPP/7dPGOjQJxOQ5NS
ycK+O1xO3O9S4Jfo4QunVjaJo+ZblWLGbWw4pyJKtsnRTLscN5PMkfY37yq6bYeDYTNVhG2YOEFW
Fgo35VQovXftoNsgvxZAdNNshcl03dk+QoQmsHsy33m+bvoY8o7J05EGGWXYh1qMInlJJ9kUqySP
SunLubRexbOx9aCNfiZGdZR+Uw3aCAXAMb6aqWjt8xHPDFQ0GsMeA70BK4gFUOO8dkeSoaX+ORPu
GWu9NfsW8v8IvNAFY1uoLI036t1whctU1dyF3gg/LWg7xNy/5Grm7WSOBIPwwd8n4XcTuWtg9rxS
7oAV1ewkLrYZACRT8EkoKhrfQ33KHXBBEB2K2wm8q1PjSahoGdIybpNTgfMaVAzPSxGxCbpWs1Og
s1lkGJcySfHt8GeMNbp1bUyKc4Esahhlaw9t6jHxU3zbcLh207lLf46WEo5nIKmyMEgLYxp/GG6U
J1T44nrAprkYe/CxoL3GZFWoc54+GaMRo6E9JlNo3zmQPjzM8prCuim7wXM29WQbct+ywHrQTqWn
rQElT4gdAuI0YFSUiJJvzamzvSsxZ5MHaL8fq4tQ1PV0PcxNpjyC19Xledi3Tf/gTmhGrTSMXM5w
A8GvUxnnufhV65Cn0rJT9AujG/ICPnViO2e1Y2TzpQ2totnrmKl1+ygqw2adpBSCv3o4MlkB16Dt
Bk4URj9Ngiq0CuZImKqf1mYRnRsgjJNoRTEwTp4UbNt0aBWYLfm9aTb4RE0GPX3f0MI4/cZpQ0Ed
+6UivA9xPLTPNKtynY0U+qg/56OWpEDWgUC/jE2MwZ/fV/iop/4EADZai0K6gIziZlTvoriF7WHC
W7WvC/zxBkyjapXvGQrvd4ME0q8GZU9QWo6dR0Bq1TgjIESKDj1mB6uNqFSVa0lCKpDFR0XiwUA5
QgsyCb96pU+91WDTEqrPhhFLx89sfht+0FXLQ1AnRb1pRDFcqJMN3o1ynjo/NUpft77TJF1KbDs4
bYBSNbBvrRHJV70Bfe/jJm6ZvrRCvMY6ioxdgDlGGa0zkMLs7Vk4xipWR+OH1ucLb9eblQJrjUiJ
kVgdURRMrTK9lm2q/VB18Lirsp9mYzsIZXzwQiS/96jZDXId4y+LkSBKG2YgZGHBus+q2trAZNd/
RYiypys30h2cNEnELV9q8zhswkG0z06aG+ZlhDRLEUyzDaAcIAjwtyLCiA6SS6k9VANuPKvSLL3h
zKmQWAjQAKzEmRtO6rQxsRv6MZSkKWs9140iKDBo+ebMqYXAFcFwFzTYkJHxos+DloFu1/eyKNXp
0hGR3gb1EIOfxHOw9UCO97UjrqpSDeWmsISFBVDuxuqqh5YUXsZViOJkFELdOUuxzDIDJBmNh1mA
TH+aE7tgMdI0nfw8Keivp61mYnikx0+VN4Z33N26WBfSttNHpagKrhu3VufdwJ35u1HN9tnqEQA+
p2iQYnAIzv0cwhQMmlDW9rgiBg+VldphCobHkPYY9zSqfTpYEHqsSO+Bhnvs2GDAF8L+1pd9ot6O
Za7Jp7ya1Du1UdprbdYoHg2KZ87n3EPFdT9bXbZXsIgpd1bYiDmgFlTfV20vsqDMFfd3P4VeuZ/a
sau3cDb1BANMTX3Gyc2KttWUZgoEsD76ZQyaBvEaSfJhn3s1MPm2SCvFj4kY3Y2W1Gl6gYiOp52Z
g2o92bEqbV/BSexrij4K+PDIxT2dwz66ydkUQfTQYPHMF1UXF8VKWqWAMDtERhnYYTz0gRfCrsHw
pZTGDVh3rIBFLfPeVwV+lOvcHYbue0g7v75ERtZpfaOLe2PNXeIMPkSPaQykks632UxJ7VujSvWb
a+Oa+wjkSWjnGUZr5m4yY678OrIMCSRPa/VA64Qittwl2ALkKI7Dr5nC2dYAHieTFUiM3qOvGDaK
71Vf6092VrqYTGpKDhjCyMAsqglvQLNGsqgH9TcbUX0XKpnMHzJhNN5ThK9OtHUyjqs/lqQifl4a
+h3qryrqRmlopuda6BmICcYoZwSqOoTpyqmtJl41roB/XjTIbCAo21fZk11khr7FtQE/TScCNvYI
RZAa71BVvJKIjmc5zLzScdmIadMGXtzgxNrioqpuGyxY3GeUsGM7SNu+w4cjGoe9ObN4a89NVLkG
liNC34MtJnZFPs7l74Zu/0TO1OcvQ+w4v2qodzhniUEDANUDJVgn0Ds0v5qVmiChym3rC9cGkp4+
Di6qd8ttJeWuhFQznlWcUeRdpzaFT9qNrTpCv8ia8AleQp3cK26namx210aiRx3dZrv0+fs7oZlV
fJ9XYWvutVJDtjVAmAUNDheny/zBVecSQK2EScIuwV2mvGziYRBnsmq8bBfBxAVYN7vwBTFVS+vm
qVDaFO6Y18651/tiNrDraz26+i9WizHcXdJXufyBo9nIEUrCGNxxHrm/zDLseexVr7XOEmAbiV+k
2jTvJ7tXknVYci1vYWNgdh2M+OEgRVSUY1J/ITJCIN2vlKJ3dqOdaeaDKWB7XjewwdUnXKFkdD8y
09126ushu25MFAA2tBfjfptGkxEHrtFlTwPKPLgV90ahrPj8tP5Ot7WNAk9MJiYhiV6rexVnI3hy
ReeMVJUc4wyBgUl+rdAVAD2rpWizAPWfz1Os69xdgXkIkHHNK7ALlj2iXVwSar9rpl43Vv+XvTPr
bVxJz/B/yT0PuC9AkAtKoiW33bZ7dfcN4d6470UWyV+fh+4DxKIVCc51kEEwM2e6SySrvvqWd9Hc
RKvvuqmVhKBa8s2xEREcTD9W+1L5XhSZIpGxayKMz1RWuDH1RDoBdWWu3WZaAhFwFGNhg4bF3gac
cYL5chHN+ngP1S3Tvwy2obxv2r5ybgbGueJn7amDfG9GE2JVGyczte5jrIMf8YtO6iIQilNraE2k
qXulCtN7UoSqdl9w8ZYlGLkaPVR/xEfa2nE90RGFOlCZCuRKGzM2X8jYVZ/qaJLKY1NFeN9qUzF9
fs7b/5+L8h8OHY3/HYO7axPR/n56CcBd/sBf/O2CsmVS6Xjo9qOw4S0FyF/8rWH/s0zQgdDiIkVF
vlAx/qWfaO4/jGBskGCgeDxqdf7Qv/BbTf+HtgSIHJq1yLYi0v5f/3kEg+1W//klG+S4QMcBhKEm
9Qpz4gXOi1XPcfGTwNwqYsU1feEqOk6lmr3LRkVc6KgcF7P8tUhg8y/WAey7dLOPV4m7rNKFJHFz
s7x5FHSl9g7ewddwr7GKcIT8lxR19JgvH+u4gHxe8BnLCQ0DVRMkgI4XxB2yKUgGLX+E/I03nVMf
BLUUln92un3xpe//luQvl3r1BumXewiC0pLiBWKrcrzUREDPS6WyfHQty+9dSVMUT5P40/lVVqyd
5ycyGQgtuBh2EpK8x8toNmIoOLmi0ZF59X0JPjXxdam0H3Uc4rFtrKrfocBa1jd7dDVGzemDXOvK
xw7oGjf2nL9pqPz394A/4/94wXRcVhunM2DQeD2/BzUljC91B3Bp1YnuKer1S5SlE1+TJgj/QgqH
vWSt1orKjFw+pTDsmD/d1Y3sP9VOZm0TByeoCx2r57HA/zRe/j6Yx8njSC7goDWaVSbtNFWyJhXF
1+Ia9nj4Cd67u2shW99aw4Dh+Ww117EqRlA2lGR+o2rYmJY6DG8F3ZxCRfXDB+E74AeWk89zd1/g
Gp3Yc/Q/2WzgsBCEM5Yx2Yt5w8SHnjWE232sB8tdSNblg9rst+f33KlVUMHkGqYvQk9t1RFS0Vdw
YhcVf4d8HcbObH7KHIymL7zx45ne8wtnBxHNkI1c3CdWwQG1slYWWYSdsj6LAKmD6JDSoPpZTdTT
oOgV149p4+/AuOgX+kynTtUyY2K4ToBePJiOX6Ru1jIVUWxCuYtxw4Uf7OwxRSycYHBC7c7COXr2
owFGa2+72PdFXtvtS8CgHcK2svo9APx8+1tn1yFuTZObcf962g9RFLfkLCNWMkl8oCwctzU1+6fz
3/ZERAb4BvbXAj+N5tDy7V/sICU2ZIlIC3GfZH4v8cDEjx4OLNMr25qpKp3w5/kVT+wm9isC84xD
uHIWquXLFcMmV5sqiSw/att0w3uMoGuB2Xn7Kh4VGCYrNChe9e6lTidrjjwT9Rlb3eHEAR6nUi7h
j049C4B3QFw0lIgVq5MxF4MOkb2x4PXVw71WYSznNnPzJnTE88FwiUQLlI8g/Uq9B8cMLa8LbhYS
C5NUU1ob9JOr7aJDG7z5tTEixVmIuxnHinXQc0qtthWmpT79v3CLagSVV4hF4/lVlteyCq20zhc+
LecVZ61V2FLHtiiEiqV80dk9cRLHKoQ0dhD+F2zxxxiP0U1uuPdD7F0ImCduEIADYN2fUYtMkI43
n2u1eaPUicWQA8+J2sJ6DjyrTbu1VDbnH3K5jNYPCRmH4SnzAYdG+vFSTpFhusVV7iMsFtBxhSxJ
DwfvUiy0S/266SCFnl/xxG7EFh1AEmp4kFjWAdTyKqQYkXdERQf346krui0aOtqF5zr1CiHi4NjB
PAcgwur86nYBRVc6pk+zwNhXoRkHvSja97LvjQuH+NQ+sRAoWoBBKpOAVa6DwiQylxIVtlG1owMo
BP2AE6S88gguNymC3htdyfJP2M0PgVqblxy9Tj0pdaBn8C7ZqGtF86oSZmkLnRhS2Fx7ipnf2gxA
bnONgeP5T3dqsyzQPMtmfkUyv4TpF2G4pOsJZW/g07USdf3yw5SEQNLb+Y8dpjduhBLC+QVf7xWI
5rQtFkIfgiYUD0cL9syaE3BBpg+BxQjSLNTfJQmNjLevsnj6LfkJZPM1lmTMzK4PwxLKp1YXW6fD
aL3KQ+eCb8Xr7+Twty+yuMRhFWjM8bMgs8FEIapN9DEa+2Oq4lvSV1L8yvFHvjr/QM8Fw/GpBnmH
F+CCOWLIuKZs6XTMeVQqGHJDR/Vxq677rZHgwrxNENW6W1xk6Be7cliG+4PR7Sz+bb7VGqmKrWIO
yfc55G8B+1nh4JWo2cSUgKps25Rt+6VO0OKDLNJgTp5qfaH7hlEU3/CVixIfyzsx4CHKOHMCY55t
dTFIw09S+oteTFNsk8TqgFgW53b0UaKyPoWTMGmJ4YyCfkxiFnkgksT6Edqa+EPfWL1jGpN+rVxs
vP0a9YGRH63b8p2lleYnBh7k9SL3yg7NqFD/FitzX+z0MrFuPIe+2SaGkXeNDk+cbdnbDqbaqNdg
phKZiAj1hsXYRs0L1JDPf4UTm5dJ6KLxzYiSVHHZEC9OSz6m+NJGquEPnQXLvq+/u5MWHs4vcmJX
AVol9EAUQZRtfVVkdUyfUrMMPx2y6V1q6CXgcy+GEJ6/Ud+TUmaxkKAhwKR9OY+rkJo2idpW6Hz5
81gsuv8ZsjXhZEXbYphy68ItcSLXXcb9UDgpwxcU6SrPLmncVzKniiqd2vkpe0vDERp7tft2rGXh
k6ANIJu9IgSbpdIaTF19+sXoBoHxMUsfGjTvL7zqlWLCkuEsbxJo+mIfuOARjj9oXxumqMhz/Vro
+fXYgrBDn7wRNzWGIj/VMndvG4vN5htW6rgbiTzd+wbimO2bLnUD4wqUm/zRKKnFcicOH5rRVS+B
rl7HaH4kswbgsLhc0K45/pGAOKuuHMlawqbAfbfR0GyuFesPhb/+W06a/T6K0/7323chBQAVyTKW
hkl0vKgT54kaV6gX1JVl3BRpj7KBitb5LDLlgvzgqefDTtNT6U1BzVv7U2QaEx7FZchpxRSzqjvb
vueMD21S/Z6s9L0jq/nCJXTqiLnop4DMowjBpu344RDHsYoUA2/MDWWz72pL/5LzXyKsNTIpfvuL
pOWE1gkJBZDD1Yssy74iEetI1bW6P2gSeTyLCdWN0sz9/2UpdvIiZkwAWVNSXW68GR1UjrPQ5N4p
VHZHTvUmzEsZ36kXuOxFEEocHxAixy8QHD+c74Faihm3EVTcrcKHAJwGFQVqduGxTkXdZ4XmRTB2
iYzHi8UOwpglPAFfOnV2iybmHFA0X/J1PbHKAuiFRwwLYMHLHa+iRYWGoyXRKW604i5jTrqf1Y7R
8PntcHIZngPOLmwB6JrHy3iqTDtFsh1GWhuHMtYREUtGdf/2VRZdhEVqAHTJmnpd46feQzTiSIlu
eBgh46EV6OkXDu7rGp6CDWIrkFPKUPqCx89iSRX7GIycfap57kSz+BNq/b2WODeVQjvl/COd2HJE
IWO5eKHl4Xl1vBiwjSkcDRbjfjEeNaZsgYeG6FUb62/vbtFOpYBH0wABePeZjPPimh9NxbVTaaPH
pkbuTTePboAo33Ch5D3x9gyoPBRpC2iMk3T8QFanRVU6U8+4uersXaXtDyPqBh8b4S4idAghnX+B
K4DV82VHFw1yMzuP51NX98jodQ62TJQVKj7vycYBcvHV0kxxjeF2+jDX2vwLxULtozbhMu0PUT/s
Jb/v6vzPOPXYqNnSTgD1hCvC6pwh8gc6aIG0NEk971EQrXdOquhfhIjTDUNSeeEonFqPUIWgAscB
kthq3xSckTCfeeoIlP6hhaIRILYdfxZzOPsEbOXh/POd2KdMRQDoQVVd9LuWf/5i87QD8n7Kc69Y
6foA+3Zti4KtvaPd9vh/WIkOGhQgRDFoTB+vBLpHDZ18JFNWYwSULM3aeOlQvsv7Qb65fQHnDE0p
GEfomBGHj5cCbQVm0+RMN6p5jxeK8wWiB5AjFwun8w+1fP5VncPFBZKS+dKirL8K9lase8gqs1Kr
D9k9dL+PrqNMWwRFGdTEAIG2g9raezmgOnV+5RORmTYXfa6l048g26pF04pRZgxYLDQBEDPkHYRo
68Xzhe1xYjtCCODKomNCXbomgNPW8FwFdKfvOmPuu8r86DQkv5EW/+5C+fYAvRACFil3G5biuo/R
GDN1mU7MtKO05i5AONKKoaZNmG/sajoqF7bJqVfItGWZJjL2ong83ib5PCtLRYfkVduMH/LIya9k
H1860adWgRfGkUYbCN2eVQQh2UIiomTf53P8melyj3jlxdLg5CIL64WBmrtwfo4fpQjDqmtCytAq
j6dbu0b+rIVsuDu/504FCzr/dFh5GsgAqz1XVkajKY1rAXpxXLCctnk9Nti9VFr6NqGe5+iP1wCz
GkagTHXXYnexKRAObUno5xr8RxaN3k3aK9aFlvHyg9fHlyye/g4TOfqsq2jbApohr2UHQJdPsPuz
op3bOVUwGPN8kE0F2UGpb1oVUMMEK/hC8Dj1OsneSA+4txbb4+OPho3qFPXqwBEuMvVLDjv2Kek9
/a703qh7sLxOl7QH/Ysl1MOMXH05FTYt0A6LdHFwJ6BPyfAxRg7majSG6MJTvQ6JLMUIHikHpAJ4
tuOnko0ez4k107UGnhhjim6Vm75prKdEGR3hAyjbum7pL2PD4Pz2PLEydQsJMQGETfpML3l5lzXz
bCtuZ/i4QYZXGUXwx6yy3M/UoOC4YjSE8Ut2ku086Uxyzq/9+ltSEJKAMaphks6c6PipPeyXwYfQ
axEJ/JulMNuLLI0OU+XMF5Z6fdYxjiMZMagIQR+v9XXC0G2tCvYBrdbeuQcUKg6Yir79fqG4YOzE
tHQR3FyHLRqtdYq4vUHNFHkba1rEFj20Wc+/thPPwtZkXEpSwFl/bsK8+GRuFU8EZtJxPVfE3m6K
2TdEoe7Or3Li47D1iSLM3inb14MUywZSptUu1PdiVneGGDzkrFvE3jtzPpxfakktjiMKwl86YiaL
qCUNiVVEmUAgFZJeuZ+jbf6U4/VzO4EbfjJDbARlVudYGOvamy8yFmUwyWUG157gfLz5wsjx8qgd
6XECmP4+TjNos0GJfpx/tBPfijQDWAqsYBfplFW40ibFTBwdJWGTMjroIJNuGQxd4tKdXoWQTPlE
zbdeBd/NTEkFq7RYUe/4bMAYiny+sO9O7QjalpRmy3SV+czxG+t4PXEmdFSR5TADANPnDfqv8wYB
Mnmhe3Oia0c0pBB89r/F9HUVeyWTs2miUYb1QdXQy67UcrdILGNtQmJ5GLkBviXStHcdnkhbKfXi
F6Wq5/nNaLZXuRLnO7u15Ie0K/WttCbzzW3iJVrD0wEQQORca+K1NpymkXwZqcm+2MNNVvklyaWo
9TqTZBXOAw0fRqa8zOM3HrVhmGBxYviRE9lfYdeU11k3t9UmV6Hqc0EmFz7xiY1kMtB+Ft+hCl+3
BCdXeFHd8InryFZvZW7MQWyl04WhyqlVSIaWhgJVG64nx4+lK0LAWbcNP3MK4zM/47EP+0sn70Qv
egnEuNEy36aHtaYBj2yZyRLLEKOqzdside2DPZf1x64VZeY7SVR+LVDw3rRFWd1mapT/mrO4x9B7
SLtby4mLC1HuxPGh07Cgxeg90eJdZc74cVjgLR0+JsXlB7NwkqsKKcCPppgvMTJPLMXls0hrEg7Q
6VmdVFTOIrXVwXekhYjvirTLbxDN7wI5h+2Fg3BqKdpQwFFACi4+ZsffEn2j8u8Yrqnc5odrl93V
hN3DdhhyhAHOB9MTxwF7ciZkuOQsaiXLP39x8fVSmULAMHQ3tLDdNzNeGrHieNtksJWgm5JLQ9oT
+5S5KY1WYt5SFq6+mIfgH8lLYdKVD0G8Vkmyt7FevRDr1m+Qd2ZRcKN/SvOCPuvqqaRgGOG0rDL1
zIEagdWhis3VJ2gCb8URwtJFzW1B5DzLka+3oD0x9euyRR2Yod1GydR0N3ZY4Jz/TM8uPy/v82UZ
WsFoUTBbgOy3Ct6l6OYhG1jGzSIfsYKrDLKNkeTbeTQ2fevsZk9H863GxiDVAs8MP88q5jtRuy3Q
1jn/Y16/3YXgh3AEAyDO1bqDouf4yqPjuUAK8mqDuL7ONS/cq8oz3ia5uSjl0QxiY0LbgY9K+Dze
nhIuS1YkoDLcok6vPTvu3nV6fmmcv96UyyrMGpizPk/ZzVVGYeDyUiQcfb/p7PG7Zk3dV/hdj+ff
2olF2JLoKC6McoudefwoU9PH+AJDRAZAX26xakUh1UremrbQqlv8yj08qeiSstjxKjZ83XKUvLAM
N9OdTV77ziq9bHvhWcx13FjWAYhgUFkRfBnvHq+jd0MhmWmjtA3g+WcFqvH7gJ7P99muHOz5dKf+
I6Abfc7q0HuClNM84ZySMheTKVYMMRA2XCC0Amv3pnKmewKe1exVmSNkOYyq8ykrMCLa2GXttFdJ
WCiHaK7qCB+nWtz32uCMm6RjHnQgBy5vyjItGNGPg/FzymFB7ZIIw/pyqAxtq8yTAamBowKFE3+L
bjcWrdNvW102N7Elm9pv7Fh8M9qQPK/Ixz7a13Ko2w13iLvP20556lBJgc85FKm5GXU7gU+molWE
TLeL+MzeDRUV9yaS0uhu9PrsfT4505fBxNp5I6zKuoPiYnZBnpUQCvKinbGoVae5Pahm3oQQbIri
ayX6+KM7JfW08ew5uS3axvikukJ7qqVudr6TN6P0u1wriquR1CXcudYobkkIsu/SFc0YRPFoakHr
wYy4bdKQuBcnepUeUjRB9U1LZhddhW5q1oHhjh6aYqY+z76i1WWxFaNduqiGW5A3dCBX0WcInQjd
tnZdIFPvDfm7YmSOvy1FUlTE7r5CkV5R2npj2418qtVa+2JMshk2WRx6jT+XpffJtEa7O8RdNf+M
DRvYXeeNOB8T3toHK86ze3No69zHGrN4JG1JMl+mbRVusFoy8ZKBrYwXSdJKFVJW3tzqimF+0auy
q/zRsrMvKv+efS4Ge78QM1rw4iiVBrNIh3Y7eCHhPwXZnG8FHsEkBjNQbFx5pOzAcdSN4ieNbv8I
0xJORwi5fR/1Jf+LAbr4RI5sNb/KqI1DZPYt9C0LQzE+RWqmjtD70vCrg/1SuHe0OobX2rv3mAQZ
B5jV3iGJzfZanYZ2YwCdQ4jAML5PSmh/oYUP2QwYKgaWiiEkou+zkTICShrZbIwU0xlIm/goXKFb
4P1SRweiY13Ikc3uuolCEGyVH9xt2WOmhl69SfsGJV0XxMcIWTKWH1prwOWnQeUM9Q+nwX6S7lk0
+ba2tMeofjMVEf/B+TJ0FVJGM3/+5zCMeXE1h+54U3pu2/mN8NJ9rtY4ArH1UMwP01bDS9htxl9i
zJ0fUoDu2aWjGraBUafx15FmA8op0q7u0cMx3W2uVq2B4crohgiXlbWp+Air9fGOccV807pJMd4B
o7Cf4jbBmUB6JYbCIrOF2FXCBuBgNqVr3+CTlso7q2sN45OFvWa8sd0p4jA0ORSi0oSyuc1tT7a+
YmdO+QBMovsWLyOqK+gTiQ4cxxrCb6mBD9htMi98vUFps8fWdF2cq8bGmjdlk0xf825qkEstsyp1
vzezMgeal4zVTQnJVe5r0IfwcphlfWvjOYbz7UyYywhRDmjsW3UMZXwc2sceA7IPkWZh2uXxLg6l
kUIYnroOKiGG1vq8Fch+2n5R5yYUPJP0GbhOPpJ8QfiQW7eN8N3Ty1Y48LyHcLixYpyY9killTdV
s3hU41PEx5tzEyKTrX4k/nffa1EwLXGNxtqD8asXCFNdf6uHqfMCQ7Ebb2dg54ijkGyzdhN5Utyl
E7zuzah2JUJ4BXUFjNt8/BInWXQ/THYiFtrx3PsRI2rsJVLs2nwFJ/c/uYc/h+nkT1piRvcZdGbd
Twq1mq7CMeedRGpaehhJVOgT1yEs9m2DMny0KbyxCXciQopMYPakY5w344HtTTomPnMyYYEF/1uJ
9oXT5VO0G0Xd6wf6onmUIv1Vyk9TGw4PEcRHiCdx65pfGnNY7HwsoX0PUUz+jv2QGK57zRqNJ9su
SS0OQ2gw6qxdL7ydOL9yI8tW/6Zow1AS/xPd2YD6zKxdN+FRTz+NvdkYbZcEOOnZvGzNLUK/8RbD
DydOO0AWGd4ZOg4n7IHc87Kd1NLpfeuhwrS1BtJRrOTUZtzh02a+V5Kw/pTMDnR2wHCOdW3H/fB7
4dM3WHoZ8mM2IXVRfUWNs4lxbWjNz0WxrevWxnHEKP5MUVtPPky++TrDWA73Ey+EsrEMmvQdRwPn
rZ56Hm8rTaGe9ULVTRBy0bJrI7a8cdOUunuwhKJqkPEb9buciQLbVJncH0oMep/nG/PftRnqwo+s
UR+Djmb3TJQxQfcmMKyfFK+KPyMoIQpfGm5u4hJh0See8zxpN/Ncp2zgIk/sHfBj58OcMDV3es2I
tsDyw2tDUTMke1WX325G6eTtLNuufySyr/orFyxOubXNhtpjLvrkkAhXxoHRFB3NWYjWtGa9WcNE
RfGK0YdODOFVZsmD0BI577jC2t4X7mTtB6/xPrpqVkR8SBupPZX5EzIAESFjZxLyHmqccypMqPra
3JAUKJx9z5mHjalqyrtsrPHxqOemz/f4D3oPeAujlq+iMfC+z8cW+0zHjDdmPIc7FSy8h1ldZ9+z
0edxU5Zc8D81I45DxILcbHiPAIhEVwH55fBuxuh9nH3o+s4fM7cUJejH2lXvNKCx6a6DZmJ+H3Mb
tzu2tSPu1N5MiB0au/RWt+NUBwlvx/aHxOyIfYlt91MQJ6FpP3Z6NmLOBW0QI8k2F5zCbrbSWyXX
J+2D5yHecqVkYawfKHmq/hDPTl4HWpxIK8CeLpIbxcvlU1sL2d9NaW98qOcwREdmRHrC3Vf5OGCF
6IRsVSpiq/zWJ4Px53wS+aqM0JYSDawAQ/xFFWtVChpZ1hHOJ7gMk6xg7iPLlqHaf+fYMro/v9RS
HR1VT8tSKI9StCzaxPbSLX1R5SqGBm7EmPGHBmnKvWTbW7s12Oum8BCgt8P+GktB/dDV07zrur7c
nV//5KMCWqDBt+Ag1xgCicpkFhcdZQzGrUEjLONzExrj1s3b5sLY41WZwaMyjaekR48bWdxVmRFn
ZaVPLtDkKmQArOA4etXUYnxji4L0H5dgU4UAxHgFsNvqhdpqGTqSm0tHQX2XOmRfPRIAgKbU5kLp
e+LbAedc+gXAmF6LI86qm89iBsKbL8IbemGAjcXLdvLd2DbeE8iSIJ3r+LZPnfpaotjy8/y3O/VC
n4c5QB4QiVt30ptUcUpSOGDlmApeTVNY76TFGPX8Kqd2CNQXuhbQh4Agrer7ui9mKilp+kpb1Ttz
VLqd6ZBYTDK8ZOT++oFozjPMYAIBlOpVidgKs8/a0gXakeBgOTMVuLU7y/19/oFOrwK3gZuN7tJa
xg+xLDIYOk4+vquVrw/uuJVjKi68ttd9Efw/QHiboGIg4tJEP96ISeKCPohYRulyeUf97exSqxg2
AKAXY9+udt+P3diTaQzje7vQlB06AZniW4BNDm43DDSa8Zh0FK+8MAxZT2CwaQDHQvOJFHuBg66O
SDE1nVmRQPvmbKtP0WApgcoFHPT4B29RAQD7Z/fxJSDIqdeuAQ9aoEJ0ahf7n5eRLvSmvuJKXSKd
Vm7QnCCJH1EhevvHZQSxCEEy68do4HiVMeulIHKafl8WbtAV8quqjpcGFq9bDPBTaczAo4Z5xOMc
L8KFlriRzf0Aht/zY6H1j2WFCLvWZc4DiiLj34f6fxb8fzxjDP93Gvy7p/kpizvxVL5kwj//ob9U
eNf5Z+k6QjOjtQThcpkL/GtFBRUewg2tJtArtCUXKMa/VHjL+gcQDYp4Cz9mwUJzAP6lwpvqP9bC
nofXtQBeyADewoVfHTQQT+AzNKhNDn1lWOqrg1bGZtELMcygaNvYxhYuzH4zrlsSY/zQ3wm6pe/N
RCZvhCj/XXf58Yv7BS5dq94k0qcNfjLqHHS4zYMONMMAEYx6r8vcvnDdro7C81IeTUqUpMHV0Ag+
PgrFHAPkFIgMDbWkQ2b0X9ABEQENnMEvdeVCtrSc3hfZ0t/VFhcCnFG4Jjy+9ssYIhscOVMxToHi
DG6ABzB+eGpubxtPJEEtpQTA32ibwq4+ng8rJx4TnCX9XtjpQC3XRJFEakaFZB5f0nUqiNy2+gfp
M2zF01nbYddd7d++HnC5hXu3NDLXOKI2n+w4zPoZL8ScGiNKldTZRu08PNitO3gBBBwqn/NrrgI0
L3dB6y8TcphPuICtLvrOxo/elVYbDBlWncimJr5bae7V21ahNcsY3uGeX9rBmJocf0KEwEfbbB0Z
oNVm79xaxGBGIbmfX2WJwC83CqsAo1xwSwyOlgv4eJXY7BRIHXIMhhB5242Rj8nXtK4R+5PmrB7e
vhhZ/PNNz7BqvStFrNUwTqMxUMM6ubLj8XOkz05gJPq38wutv9DyVOTpy8B2GcGtyeW1kWJx5BRj
oKBakNVWe9XE3nhh651cBLIScYvS55V3BTsa6dlOjEFomD8NMxvfkbFcIl6d+j6AT5fR3lJ0rFNX
Iw5xOXZ5Evyxhqt6nj8kulfd5FFiB+ff2bJrX+wEaqoFtEs6BxKU/2+uYrCtT9JFSDt/p+5KX71w
ZFZ/ObPW5WahUgTLAthvDaOV8TBP9L2zIHZmaqg5ofH4wbBTTZAG5F2yH4VeO5tyDhkwDAhQ1l+q
HKXCD+efcXXPLD9DBwiIyjGmdmzD9ZlSOsOdRy0LhCqz+dGtwgaJg4QKaJOMmVujjRIb38ehju23
bf3nlRe1A4oDMFCvBm4WI4y8nfs8gL+YX+ELbgVLT27Tsrk+vf0hCRvc8tDNFr738ZFe+i5G6alZ
0DAGRlyxa38CWOxppZnz1awX/YcMyeMLgNtTb3Y50jRmwWZwwx0vGqa6mjhDmwfYq5flrneE+Dp4
WX2Azzu22zHSe6Y0dG5+v/Fhib8AMvD2cfmeJBGrdXW1KjO1LoLIi8RHxXaawyLz9o1SormSXV/d
l3pufj2/6OrkL7ksyCyVKQdoF5AEyz9/0YswKQmcEgQb4pea+yDpeuVbQybGcOHUrA7/33XIsijR
OfmkWsfr0CfyZNcpRaD2UXhrZYN5X1OrPcQIVV04/evvR9lKyQpfBrgCstlrEIEZ5/aYRb12iMVG
fE8ugGNRyVkQDy/CC+AE9BAXrza+12J+tzzri3dm9KYGtkU3rwYRW86O4Vl5PcSZmmxljhKSn2ZD
LVA5RfFv61QI4W7z0pW9T4DVSl9qES7KaOmREsIoUT479ZR42PlG3qOJ+KiChSnFho9IKp6ig2tF
UDmtFiTSXDXOt8rM++s8q6Zow+Rs/K3NRqdte2NIvtSlIZwNImnFPpWlA5Iva43rfm476zbXgXU/
RHrRbGosONyrQrHlVydyUC9Laj3+UGae/Zh1lvItHCfzvZYK66czWc4vdVDLB5AKEPSdTjjfksyK
hA8GsvE2WYRSoM8IkQZvjDuZuakbfsnWFtW0F3BgrW0IGCbfFfTDPnKIw/d9185IC1iouwVJmZUP
rT0bSH6Xg+ltOoC3NImB5IJxE0m3NTXsJvZ2UjMfUjLP+QS9tNd3jNZGKHg0VZ0dNcJo7pkq1zrE
U2X6YcST/hjnRk7rv9SKHAZ+lkxYcOrNdUpon3b4TlliY+PtUAdKGYnEd2RUPkZJ2BU7xqf5Q+PY
NXI8jWa8i6wGa+M8teZwH9KSBrFGC5lpZNPRD46UIe/3mdUwuyDPqZj1Saf7FGY5xzUBz7/1ppiu
a96qmbGxMjsd9xiUuyrjR+Fdgb/CI1qS2h0c5EX1bWMLJQswQ6p/QXCc76xkVvXAmFpDHBSAkrd1
ooTGfdZG8n5C9H3YyCirxE2fzIzdkhFGri+ntiz3pttrvwBhVd2i5Jp/Gyfd+K7Trhb0qlx06yP2
oIN9XRljoC2Ynm5xLUO6eJmdFLeZVeArLpxBNgw8jaEKmEsbH4Ysa5PAnMfyjzekNYbcIVTaTUz+
+C10kko/OFVUp/dtqo7vGjP3lCsaJeR6ujUW30j6NOOqQl22C4pKUbp9HpmN3EwyRmfVtDt+4chk
aDd0s6HsBWl5v+27aUqDqGdGaog5tnYVvjnNFr6+ou6UxNJRmy6a/qehhJq6kUxCyw0Ibv1dbeux
E9RMabRN2ffqAz+HGQG6ln29CcPeUCADN5qzcezZU/22qetoEzGuYqRL2/duLjVsOsD0TN+9SAdh
okfOSCcsBP9yk8GOr68UJDytnTIiDqnqk9NtCw380g6mRlEERh6J8AALVwhf1+YuelB6JC+2E461
17yJKd1lZKnvQpQLq01Y9VqDGLCVf0bNEo8jpezU8joEDo+kcQ/9ezNXqVB2jIYkIcWIHeZcTTIX
foxlyoBuqIdnVSy6Bs9z5F9DaghoOsXO7BzUxiezRnliVkX0o20HaW2LJrfMIGHWom+a3JDxVTHa
ovzkmVXvboc6E+7OXNpmW1W4mtzGbVuofpw78lGWk4MqqhH3X7Vmbq3P0qqdL0kSqRj6Gtn0S0Hh
kVGaicTgAUzs3Pk1UpAd2p6YxY+Msy3UEiv7W1iMoThEag7uuHLs9mtOfMu2g9LJX0lolcZ2snIb
eECSIfaCGrOCqGGD9wAdpTqUAd3Y+Ssa28pN2ajttLNKPXZ3tVdG+D+DOTIDqRYVHrl2k18Brlfi
nTUsjGj+UjMKvDru/8hhxDlUS5LsfahbRR1YXT7/rhvAhb6p99aXWis0BtsVk2O/7gxFoLEs4qfB
i6sPAzBD/nAeeq2fV1miv8vssiqxSndoCpem3UoffVEM2ms7HqxDFHrKsEPjGznLcp6JUTZQt96f
a6curpk2NvvCHbVwp1BNY5nJACHH/cwuD0I+b7WuaILKnEV1iLIe7/pF/xQJ1hHBym0eF6G+02Mz
vLfNjmF6Nsa3YnL4nzUqA/1Ng7VNt0kUU6BMkAnrd6/aiGxHlsXOT6LY83ZKg9Sun9M6GLA1ymP+
+6lM0M9sB8Pe5LK3k12UDLScNe4Be681XmZdofatqciySgupCEK8gqsO8agQaMHKjtZ/BkoBfbfR
Cv0yL8vHurXaXZ4W7HOrFwqEfa+8VQaR/ChMA8EAFNITJ1TvwBtEiE/I+sqYc5QvKjKMnY1ArAEj
u95W4GT7LalL/e25ybIp81AJfYeiljebdd5tR6rAb5rG5l0+IUt65RVdPzNZGq5D9G1uetIxAgNK
5Jb3VCr6XWcV3q4sil8laqNUw1Xk88l/WX03f5R69oduZxCr+t5I3I850JMAIdJHcPP/zd55LMet
tGn6ViZ6j46ESZjFbACUIavoREqktEHoSGTCAwkg4a5+nurpMf8sZm5g4myOQhJVBkB+32tJjK4+
pqY8k+7/TaquS4QegczDsnxwg13H0IDfvRDpzu5sRGVY+qrzYbtsFU+6Dto63jjlkkBacI2kDHo4
AnkLwQmMHj0wKcjXYQ6GHy6qhdSrmmdSCzDmlEUWVyOK4X4m1HmTHeqaoCljS7XkMW98T+hIjla/
b3f20ORPeRPM12Xr9/EwYsXbk7Ec2iEVknu+DTv9iZup/+uPjVkPZTh0bwNJxPckOoXxSBhHlNxG
pdPo2xaqa8RWxNMjJcgF1xqhwNp53YtsQvzqMscW0fZW2ENGTnkP4FXyRk5mXtBDRG355Gm1//BG
+1dUkeriEg37tHIHqQR8pfigB3AJYrsN6ycdZspinlqaIgHp9f5qvwEgIdY7E29DNOaoSbzKj74v
kMSZpFh5k998M5ElMk/fd0uOcZ47r1MoOmK4V+db21dyjYts03f+7AbfgmJxv8w8+qly1XYQY874
gdiURI0WGUaBcgpjT2EfhkEM/2SMsmUyOmNGrC9p/FOyz4M40DHTZpSN8nWmbobz1x1dce0cC1cN
3oHmrIORu6FbxmdiPJ002Cb9aDH8/EPo/b78mJptcQ9Fkw3qkJmuLpNe6O1zd0bavdf9s5OBOXSL
NT1kIADp3DXyfVai+EvHrvwc53BKdVcxWJi8+7Gi7n9ZQ+CQ2y3C5VYKfyGG3lDdpwfX+dmL2dzB
8IgvlKi/1qh1XzAxtK/btJ0Zj+qDbdnWl1U15toRPp9slf2Rh3p4xws9J52Z7m0t1BJXizI8ptRO
hlPV3pU6IqB+G/WLnhbU8oQME62touZMseDXjGQ71hut19kKnVxNAfxmUI5pbyxkaGZxtrcq8vq0
al11oGVhORWaMgJh50Tmo71+DvudukOhHf5hu/3mF8s5EvsTFswaPxwEwb2W3RCmKvP9zzHfWo7R
zkLX15Pa/HvJ6prajaFbDkylIvaHZjqSPRwdlkXUaUHm5ZLJgKd+gaZhaerDlg2ySENSQO+oXCFG
eJVUAWZ7wy1r9+tRG+QFM40ANABnckj6UTj/eF7mkxu9/siMX7323TgzQvXRdq8FlBrKCBQlS9b+
dCtjv01YD64hcoR4q1b/uTSt+0YwZ/GNvN8ZeWAVkqdRTPZMNXRkPRX7WO5xN3FREeddXT3ONMLu
e3Pfj05+GlxvSUk/NPG6uTxS5MQtt5W2PFtWdqksEnjCed4S3nN+pO2XcKV6HJlXbmHOY3Br1Gq3
IjaNae+FGscnhsAhkQ11zVkvfb64xrcuDNfWmGymls+l18w/vH5cXTJFC63p9a3zU9br9Wexd2Ec
bvPWI2TkQD/uO5JE0Nw9QhhCSUSM03kgmK7beGpM4X6/8C0dc0oyrYQhEMbM3YLjNDMF4nupXQbl
3aE+QPpWth+CZsnZQxblvJSSgfwmTJJ/GpuM90vTkEl/5/ocpw9ZxxNTxbOel6vbhP6elqvpmFjs
1j0A/+qR2L2O+SOsOPIKTNJvXm61pwY/HjdLkCuFEqAgExr7z94c90J7/DyijraeB5vuct6DKf1y
ejI89YfDdmvVuFsibe60P1ZcCjQ4v/mT7syLFl7/FI7WZ98LmW4b5d4ufUDJaCDkXLdreBlq+h4x
43wi7jDNSddOcCtZGA9dMYqnxSt/Gsi+dFirpwLBReIXlIcnBWMZzRDhECRL4bNsDmG/nngOlSYt
y1xFsTIMXOjtovXnXhnYcYEH/LQuW3VcOWQRVg0DPQ9hzzkOR8+ha1npTIZ5bPsAHrmyA6Iu7Id2
L9+Vpbz7XGWoetzy4DP83Nd5HzwEQqvrbLXm1bfysD15+05EH+HAZ5W5LiDz0Oq48OnvodWvGJ/7
euuvhaGmm5vHeUZTFmKy732IyUGgfswin9/3Rv9RrnafWnI44+CiIaRUYk9MoVB9+SUCmg6lIPCM
PlsrX0uMdLd8KhvrfejH7uQGm/2HQJDth3SrnK0ENSqLN7qyhhYAejPQ36TgQP2RT+AHXIPQqavs
MEBI3i/dcY8q1JsLnnOsHbUXsUD2sr1jNAxO7oCWMe5kR5NrmV+HMvzjEB15x+ry4FFC5sRrPasK
pWcxoxe23on2pYHBtubHMAvFMzqM9oBqAWvcvv7jr7p56m3ZPA26W/9yZf0AaUOVvFEcG5O4lF/n
JfLvG+2eQpHP32BH7oKlsAqcuIrP1qhF3Nmt2oiS7X7marmdm2I92XXowmHY9v6SBcBLsePu4lKq
MDq7yviU8zBBtG3jvDM8FG8TFj0rHnzQ9Di3JtUf6Fmoyc4bV/UWNn5kbje2eqxVhhP9NtnTFjAg
Cmon2GSepUxSDQNGQKAYgXdPKwKNu3Dw9cfSa5En5Tq13626Q3++ODQImHbKXlXmzdeRwoEEh0MT
+IfeLtZr7kpz8OfK+m63G3H3aE1vwrKmwRRmxIfHr1/rzh/I0a3n39tofwdholakIhliyxAGw0vP
Kf3SNoJe5shjGNTXYs40I/qcMVt2waoRaSHBhN0Rb9akl89ixgmimv59lHhSktCiRA5ObeYgpRuE
v8TM8UmTHQ92N6+28YF2mn79Loah/kvDUXYEB25/qmDw3icVuUXqTths9ZCH/wTrlh0oVkHwQ8QP
ob8xo/B2VDNirpgwfvGU3dThaUhykl8S3NbbynrwAyts7v1ZWS9UtrI7zI7ZftL22DCNM0Q8Zk2U
zSdwtbY5NMsmvxc50RUxp8XwC7MJSrtmqz+dUVcPOgu3HwsCwVfX7oPYABgtB0Jgojr2u6JWKVlV
80nQ2ENZUdmGT8NWtuRdTu4ly12THfN8HyJeqxO0sQkNv1XuVtq3lsmSaM8Dhk8+DoeKjmlDDLuO
TnRocr79pCmosCjdCXWfJ3fXSSvEjxjnjT/9MKFi1F+73r8fx8B/9/IqKCij14RflmtohsNohOT7
VCvdFzPh3A/BOkzqyAVSL2lUNw0ytUqgnnPwfyVDZ4rfxmWiTIp+6J6zLaQayaVlieaSzrbLtNm3
bU4Xexd/ipGHehqtvV/ENi00S1wXpnkrI1EzhPbCMenaimVP/WWzFDo+S9mHQIfjN2QkKE2dcaLJ
J+hnWsoo8bO/rFA0Ex8/GttYIn4mdWPNcoVhphZlTDVROTLfMX+lWnvdCUih6jkKSvJm6wC7wq0C
dEmzmcKYRIE3PVAxG17LbWMNLsuAp3o4b/Nz5O6VnWZc9s/0TZUrytlbGPqiB1YJZrl1ukarWodz
CwO9J2C9bIVOyXKSZ7P3RscxK8qa6d1NhrnkuUcPwv4BYDNP6biME52vrmnTLpPrfAyqXPK5zlI9
UXS+7aduxSzFJrPmTO5DFMRluSANbHfT2sBLAc2tt84Ik3g0neW0AGuXpwrW6fZuaYw9HvYSGIbp
0ZbXbmmGCBwqMC+Ko8oCiFlZ8DwetSthc0FdMYPWgXXR+BnKQzBMfR8j7Bze6hqfTIzUEqSKPI7o
nxmDiB2jXmTxAPqbQbTdupBp1Pn9kygFh2bXlzyRcGt1DRk2oBVphTQwZ8Sam1+FazQP0HVGubPO
Rn65vZIfNNIq7AF9RKWOXUus5T5aRpkg7d0evIi26tgbXf0U7AFdjZWN35Gf6H91yJ3JepxH9VM6
U/hFHcrux6KhC8e1Gu0lJbKd7bRFVX7z/4+EKbboixx0y47uD52/gNkqAfiWjFkVFcfIkJ20IY52
E/J2hcQg3g63rlqLWHrESeAOlTDbVU7anm4gGOhG1hNzegDZmp/Utq1hYoXR2qRFZFlhqocOlWsk
mzVMB6YibvvW0qxqox3pu9bQ9QLiV3sveeUX7h3WqPqWZ523J5mVAkX0qnsT251VBc+BLCkUswC3
6kM5dXBSkS64E4DifBHXrr/9CoJCfuc9R69FuBFjiRtV+claRMNwTx8vbyvkNXJwkhTmXQhWqda7
upq8D6FztvqJNfZjnpgyDntGnn7qrMZ/DUtn40cppBVJNtvTRt1LOeukjhzzo6Dnp0n9aGq9f7YQ
AcVjaEXL9sDU62oslEX/udrGLpJ+n4mwXgiC865TD0SeOOwT4Rq7QF9eqsdcjKes085ls2eXf6Kz
SZUt99Vzv5hSrTFES13KcaePZw1s/awqX9XFJRqpIuHMRAKHuFTMY1bU8SyhEadzUfGx+skug5vi
nAqUuuUB1d96X5eqy7vnkMN4iR1gd7bpvmJld0RLVUwNqeMftmivxB3FLag+WpfZHnm12+9pPwh3
PnrdiJ1HuKj4485mPz+pSs9BYqK1vvV/haOd+OB6PQ1sIpzTqsKzMs08rHnnk40UfyjrIrin2aSw
k7lq1Q0K34MyuzQV4+uBwEe1fsy9tvc7Z6rCEuSRVTPN1wCE2rFISj401j6bJh4y2mRSz5v9U+4u
bvc+eeXC/FGwWnP543y5y13R5T+xdef7RXi2qQ+6t/vuN+eIcS8ORah/Z6pg6CELC/a0bbEgXYCE
ETC4o2K9X3umWkIwx7A9FEPlqnewgyF7RCnfMOx2W7QeWldoK5XsPVa8VvD4wASz0p/kzfbWKRhI
MTz0a+NGP8t6hEittD0yX0mvzdOKd5Tf+21p3um0CrnSvcDrGZ9MVqRERk3NxdroArunGcuL8Ibc
tq2nPW+4n0OVhRPYlfTeXNnXtw+7Xj+nWYpvvYffHOfNZqxrVmfru7MhjLwssxHFKbPXNrpiLwlm
Hmp5cG9Jdw0OxTwHczLOGAmfMXuqb+C+BY/jfB2Rdos+c1CmqlBFXFNmaQ8q7yIHlT2SmY+stYS6
enL2zDOyQNqbfKoXtsS1UKjHfetvv12JUSTmUhI+kBkKgQOi+eCrXIwN4gy2QW89g4THpmlm30tn
rhNxT3ebDl40piJCSGlGm6C7fNhwQV0QoKjbhtYBPLtokzpTa3PuuSWnI5arvj0vgV6/GLsLjzMm
M9ELTfXu+qtoaWk6qN4Wa4quo6U40lonl8aEinU+IWbfrf86Kqs3Bp3NRdbfKwt3BNU/W2zNMGEJ
/Dl2tp3xKQ2pG0KILBeaqXNX9/kn+iKXhvrOHV+jLEfg522B/bp7VRfEQddZr7va7O7UtT5VkpNU
wXhy9oZaOR2sFLjZnVBlTJlDWdz5FC2mWetE+kKXGwLvUewUcXm991rj9qwSWzTmb6QQMV12mDPs
OKW2nnsXkT4u9cZ/9ViGf0syVksCMnb15QoyGWJZqd76llGP+s2iiIu/No1R9HNz3Wx9Bk5dXrfI
0f59H/p6v0RegDdx3tghr8bKvepYTyQnnGgyNh3HCl6X8jDUZSifdFXUrxj4Zvs4upvA6uAM+Y/o
BgmxTJNWGpWZ+QtGxga+4zYKT+sAQHIkItBuH7PcEIIyc6XNiax3rzmSpSy9ZOTqftrHbHhkDmtY
lcdwaNF9t2F1KsTmL1fTE6CYoBUi48Gli5DNlVX2YGea7TNkleWexDX4h9HFXBpCi/t4x3yz3YcD
EWLHVXn5K1mInMxRK5gfSZ0HJdeW16V4E/bh0GpVfddjWeSn1dkHhhQjyBZe27wGzcHUdqjQtv3t
1TpuicoFUXoY02XRpZ6fWe2FZ2rlPLIVw4oIoNqJG912j5Iupi+hyCxMCVKQNZfl3rpHnJxzk45w
v/ZdRftbfZSmb3Aj2hWUUswfb+YzNQK8VL9XATVPblsy9NMhFqxPlSVmgKVOl/kxIEe7e22NXS+H
Idsn+I8twzHaYSvbE+206qNpQ9INogaSmryWwJ4vXduwZlOqMWFAxFVXs5abscaTKstf0UooYDro
NsKkZZhdRDXVWN8G+BLGs9xtam66rFgele1vzMDUhIrLVE1gbBKx8KfcheyTjl+XaSYGMz1UlIMG
sbu7WhxEHjT30wZnmrrCXf/xqA+7QOQhi1/HSlwwqfbc8suqfwrMuCzQ8y1tN/SW/LstuDkfoxze
Gn6g2k58JbA3GRetf7BBDoM0ssb9XEy4UpIp6+SW5HqPrINpmkBdB94I07XrjSUBSvOgAWXyPr/X
q3TxEHZZW8Yl9orptFLA6VC1a4P6L6Jngx45E5fYWJ36RTYNDDDcBzA7aA84ChSnJeLZ1Pv3Lq+1
uMcgHC73Hs2K690eYrZMVDf1w0FJi8a0Mcyxg9/4b0SfJfCo53egfRiH5/1M/Gi9H/JJ9FBP3jLa
8dwW4ow5sP0UI8VmaY6cc2dMyss5jvp+pWVMl915kYoJGdPVes3YnxUDnuEbm0N6RelUW7EfaMmQ
fezgbklNAXoNYuLSt+pQ4wazEh5y4oNgg27nAULI+X0D1f3PFhHEfOgi2QFojdNt/gKFaQ5Fj2Pl
oeBw7I8oWHdmUc7eb+R5t/TEEhTip9amW/+E2DuP4iLiYc7p37vLcz33XJFiLrX9E67WeaOOTH1z
RWZFZ3+XYZWMKq8tTqxddulUVs30bWDCgTfDS/25b37rnSte0l3daucHQwm1POTCUQC6ljL77uEh
qVI+69tCulc8HDYMf7iZ3czbDmHlbNnZrLNHwmCx2g1GPdEBFoZ2kY/niuvtPYB93/DfAiIdEHXM
BJyLesL7WNt59VoEgQPF77fOUqQFzSXDcV98Wf/GWppNL1KL4poVbCJXQyyUSnbyXNjnLKdYLwBI
8ldLof2U3obJ7E73dK8dCGyP5qNDm7T/KsshejKOnJdDjXn6G93S9D4Hfd1LYLDeHhL4xt6FufaX
twov9nLKxSTl/WB5YXa2UAdGZ6MXXiLjzUZml7vs89GwQG93GBuW/qnSRcmLVmzyjxQYbmsaVYvF
mJcJt0yKzDT9wVirDeS6ybBLdtUG17LOhuAUGJo0f/W6Eg6tQy2IxKGkHXj8QBIw/lrzOTAkw48Q
9mVAmslhNzp4qLLS+6O0Kt92vj0yECtan72r9LlnD/YYBI9bjUU+jvytA9ENTYlYRmaNORUzSOBd
V7Hhw+xLEKADTm3MlwzYwT86pP8WvpTUwXhdG2y8si6738qiQvXcoviJkq3uTXmaOUn1PfFYwOK7
RhZ5v1PAI/Be5qN9tXJp5AZil7lB4vV4H34EuwNIfEVgvK4pZUqN+kEADJMI5li1TjVB5fPoJUvQ
sH/ZTtEsl3zfmii++ZHN0QS+Hu96WpPn+7VizTsEBgfvGaN6NTcIbTznM5M8KNMldytiGufaLu/G
CTguIWex/OPWCwRpPyiJVHn1B/+yMKz9reRSD2mha6jGWg8yeCE3Z5evwbgsdbz5Q5HH0ALV54xE
woWOYA/Df8m/Ng2W+xeCEwxmWDQJ2KhUTH8CzBpM4jOi+0kh5XI/rINjvi3OvP6E+iM1KfTcrIvx
mmggfJF7XyMOFOuRW6r+jnFYfM+lv/wKpkI+U6mG59uaTf8PYiY6mxY3GPCtStm8zC7zwM0xiXFc
Blie0qAHnoizDOosLhx7/fKHMqNBvRPBeFcq6SyHlnSB4KFkX+cP/oebF2bD+8UYBt7QSVjXK1An
gxNyG32rVWyaD2ez+F+LrQ/p9RC6cFFFseZQEYM2IqlqpyTBjg/cv26BVYZHoprs4QF5ZI4JX7qD
E9t8SiB1a0FBKYJoSoN0Y0aef7ra9RE9X2lOlK959aEH9f/Qq+sgUbIbqL1wcfH8+hYVuszUAY/h
LeeMOAulcK+zgnHQFbkmiBHV9q3ytGpr+8zQnFHhakamgsqyd4Jj5+GvLxsLvhQzNqvxkJG5VjXY
e31kXb/Hxtbbc75tDM6W1YrBSbJF6u1cR1i1L2PeVdMhCCfGCczAeJiJ7m7UdXMcsiZqL1icy15n
Hoj90ncXBcTepMKbvW+RRQRn0ng4ivj2yyixcsW5XWV0XBSUEg+YhJlp6bhr9z6pi6hvkI52hZW0
hJ0HSTEzhSc7mSS8aqY5IKyd7+lSejZzb+sU9O5ow9/G1TmX8mS1kJl0mZv+yZ/E7idECjkhP76q
CdEtyV6iPqfSQWJhUM2ZjUJ9XfLI0inWuvxPGIwriR3SVO/BSG9nPNRjNkFSw2om5VA6DyrX1h/F
h/YdbYTc48yr6i/bQy1znHQIULeskq9slNv2mOctyZFIcMGheVnFqZiwWMcoAkaK77BVP68zE2Da
EsTwywBHOBS1jvW3qV+IKu+CkOpgWrydPpHQrXXssvA8z6r1Hye4SyIUNnQxS7l0LIKKzvVYQ80C
IDSD+0bpdkfdJ/wvnQOwoazYftc+u9G0AlxRuc1IUyMajLUv5o+M7b+LrahX440vHUnpMNOKPqzi
AnOmWh8L39v+COnIl8Ct3J9a1tA1pZUx/ERgrE/VvvZYolX7G0QzuKsWs27vcx7K34vvqc8ADJQq
a2pprpkRRqR9XTvfSHWo86eW/AmgQ8PNlZYAbn8sr6ncdAj3gpVTNf4f2eCHfx4id7LjykYNdfbK
zP8Km9JvEsttyBNBIYUIiux6xrDNKR78tQCoH3k0RCyQlp3dm8JU+pc/usOtmbtsScztq22JSdaH
OW+qbFxiW08b5PFuieCJAimOcTXyGuNMZlGDwAQNwRXiJNhTuxqtOe2rduBe9WZdMcf38iGspCdQ
qASMd6iKGTKGfSq+HG5hsodZFscUlczUH9F1hdbd0Dk+3zG90rQKK28OU6/exLlk/Z6TvgHZepAr
HNCMaC+ibDhwrnlZRstxi3LnGd+X+Irsaop4oG6EUzhqpN/P83aeBPu6f0kCyOi1dnm8l6D6fznO
DGoKjLB41b0F6/gkd7tFbjCVw5vBcNDRwyuV+3fw6lJf9xsC/VUUpSj+6FAX1aFpcnITJq9bq6Ru
ouIf6NGmgTs33XrXKSZg0llmxFd5tG4PN4xmShuzlA8a8VOJzFR0xXfH+DnTwYib/xT0uaInT5Ib
cijA5/Z3fuLmEyqzsuZkXQDqCTEy18m+tMhyOro20KtQ23Rsiz2UqVXX09YklP9u3pn3ARY4yz7s
aLwOVpD/MQPSb6Ri1cB+SZKMQ+wD/8Wjl5XqYA05NwT4HvwbrE1uEkmhiUGmkPnvvZ818ifVytV+
Hat9B2ycA0nYODofcgzaBdM7Pd3FnSNRX72OTjtdxmwOqrQKWw/IuDcoqoSxSnWG9pNVSg891cyE
D0zVI6kaVp1i5EK46vk7eAdhdnMW054iaob+NreOmviChk2tdBSxrRv4dA/kC5SWxbVi4Pul62Df
sf0TyPZjFn3nPDHh4MMqOcmaP+Xuye6+GWw5YIdfl5zky5pAiiKxq27tMzazLiSuQc0KfpMmFecQ
srOH10Z3vGaEel17tVQ4AaXIceuydM6sqXuwzYRskFEpxEzT+8IS5JaERN0TrGEF5NoEOfExTVyR
wbIUR3i6krSBadkKyRRhtR0iC5+v7E/u6XK67919HElpIT57IWR9bf8wi8zDcVhl+VOvJT4D0+/w
CCsXyBvFkW6bTlBQIPbWOvwWe6vqZxtlTHBYEOs0l8jKaQeuybcB/fe9Vb3QeTQsH0VhC/OwtU5n
zuj96LxryaxDaUrWsHBOWyXkR6mU+zVyFTeJdmW2pqpz6hspOU8dIg9kkaQqcB4OPKzozP5GsQ5t
oTQLkVqy7q6UV8Gh/c7luw6nDJLls/abIrvY4zSjzdyoV30oaxa+u6z0B3QQsvRDbikkNUm5eHQe
bR5b5u9mVaGX7i7mmCRHAJ0LDhEB6U81POdHMXOdPOK4JYpZzdn0jpAN4ZtbVtDhuHELdc6cJgSW
tfh2OTvKxvwjTUN3nN3sdINmTe63N6Cjne9bWO+QMkP4pvG8O720mIDnog1eUKU0wBK75/7JwH3L
gyg9T4DvtHzAQBmK4uy8HVHBiraSSEhrVF19Wgo0XkcvmIOPvHCRKJQNYoCjrgaMsmDg/XwvierZ
jr7qyHaegEqae0W8bXvOPN5O2jdVzWFvVeWS2ivxLQB0piQWSa1bNB4iuVnmFEwYBi7ICnuR5Dvp
E/jwthaBkEO0cjypYYlOWYS8ipyTlQmG/Wcbzs7WiPyCOJvoznzTQQ9zUuzqAL8U7gfUjg2z0Qbi
GTc5i/qTERNhJjXgkEDoNQ3jLQUJXSRftSgvq7NMHtJGcyPG8Xkur9wNlf0mnPVGUNbWIBg2dusl
c/rev9oWRvCnedg1PtSQw+xOU9tgxz4nOsXcO2Hio7yg2Zi5b/K2cduPzB+UvnRspwA4urGql97J
toJNzgUD6pzeat7HcQenR/+uxt+4uTfrmbCxbvwxUFdpXyOn3DAvRv1KFI3deUX4txh2OKK4zAHE
beaxBpjaWbwVvm9p2/ZlXDrbvBtFGGyL/cOz0OXsWTDtB9sjrOKnD6zIkAdpH7oJrtiaVCCyghau
/oU85o8F1QlJ+zyRsjF1nKw3b1z/Yi6STNTRRGt7tDrNo4d7oT7NW40gyMrNphANAT9SOFhYw0Be
V9+o+60OUHNsfT+AUcDjh3+7IuyK98CuhXVnfPawl30aNuQrOqty+2lfbLOgEBl387ObKtt56AWp
UWm2F4Heb3JxVPLMsAoOuK7KfdounfJVVV0wwJPo+jRHNYXzKOMtquxacjurU+81Vv0IyjZ0VyhL
Wbz7ATKaS9Hl4/a0jB2KvbaJOtzZvLMrocZVEY/jSAYWATw69gFJESFGZUnXWdgHZxZgiMOCKQ4l
yIBYEVcDasFYsBX9qace3eBcsRnHEdjvJTIeS/A08xsXI1iwrODMaKgCFEwSaUB2mtZceespW5hW
+9eoLICe7kpTtrI9Q4Q4zfA7FCTZBB9VjWpxu4S9jTVgl/NgXmYhjAOWJJs6mH7MYC0uFFFTlf32
pxk7tr8jjzZfTPfeOuc6PC4rQZIHDjDpqdS198IjRZl6LhvZA6nm9WFuNh8haE/mHWNsriV6ANKf
lObp6cAHchqrwbdQ4ebNNqbduufwkPk0q6g4LMId/W+EsOTlEENxhu54h0BMrs+16wiOCvLnqujV
9YtsOQ8QK3uqAq3AReuWMJ9lGcPT1LnlD10ZaOBCKPGyuHvzVeCKMcRCLvKTY41kEAlJ+B7sbfYr
QqRr4h5Z8Vtpwui0Cnsfzg01jb/sQcv31pLRRz62+YwhphlpxhxyRoN4nuRaH3AS2bhYik4newu7
/d/dpf/fj/9v+OX/N89Y+nv6/V8+Sc6btsffzed//bfX/nfxL1b8//jz/9lK/++Yhgl3DLHK4Ymk
DuN/WPEtuueJY2DkIKL3Fjh8c4n/pxefLvsgoMGV7qSAPHzI+P/pxXeCf8e3KTDjQ14KVxLU8X/0
0P/feun/wzL9v5xakjqWwMOvGIrIg1ulb+JfnVoLqhHWxYK956afjltlLfs5oCqHlNK+8U+7qkaR
QAXbQxzM1orKw593wxaP8PNAUhLNv+UKup46mYyGg1c3agR9LsLhUMg88JKOJDBk6CJo+jRCkRj+
P2yeNu/9X+xmvAmErrf0zMAmifrmu/zXN9FvYiyqev4y0g7nF/7RuU/GaJlEuk4RK1NA7zJKcWhH
RLvuDlTJVB9i7PvEPVCrn1mbGfeE1vXGI4T7Vr1zp7KgMCw3MJobcYKQ2a75beDkEQ5q20fl4VLt
kODqQFg119L4R8KvneG1t7KItvba7Z6tQGHmWZvCnw9m9eR4wizCWL7uWtDl7mtO6HZvWBCj2mJo
Z1VEiNXsoaawt9fPlsPdm+SOtdmp0OXAeiYQhqE5yiiq0ySmfM99IOdEMbwNpymU7ZeL8sq9qQlK
/Vj8N87ObDluZN3Or+LwtXECiTHhsG8KqInFeZBI3iAoicI8J8an9wf2to9IyaK3Y3d0dPcWWSgA
mfkPa32/SJonaWSOOIEHIM6I26nzqVeTKLoqr3J/CNM6BgWULKQ2nWvkQV1purHll5wjs7aMLb2z
+ZaOAGQ1c6rnJ82gnRdM3dDT92uiKtulNh3Ws3kax3nLSZUgaHfqbeTkCWVahHbmppLo6oNWy+gP
Y/Frpmd+WkNEWwPfuo9RnWg3XjPV/Y7emZ74jOTTb3EsCftiSKJi3pmqw9AzEHJSQOjC5okirNH7
2kBavIlpbPxoijh07zCDkkKBvGfmkux12pHpOI1PdpnQcYqZYhn59RTFyzUC0SbbyUYjmLcbQc1m
SUAI+pYS8Zk9DqrHFECRNsLEZ97iTcCyF6YJ34I0p36qeqoYFBBC42YEQl35FfrTs1othGjWwGQd
kt+5JeSKhqm5VLGJEodDj/o73eam2Jpoy5pj7jhVtTH1YjlzjSYBKo/I7rFfYZKwo62QhpHdx19j
xM4uFSy0Hls7HMvuiM0X/dVAfaB5GpMi/VnVMZEoeM1I/KjsdrrGfUMm2DMmb6KMU1ovooHscQaY
Ywx3qM4KonnopfMKz0pxirGm4i1zzqL4obaz8Rsg0t7YVIauWEn5oi9BkoX4/WzUSMbV0oKFP4sm
wS+zkqqbUR/PJeseoVBLmaDhi3F3h8UJT9XUsIE01ijFrvQ8urFeA+GuccdBu8stJa2jpP4nYC1K
6BiwVfml/SzyOBDtNF1PBo0JOqZvS1GpdqDem6YDvwKFaTc9TyivrEOszUuKyjQ2Jyp/yqzi4oeF
dWzBW+T1k4bIjnNvhaDaZDVfprhyJotOxsQHL4januioKOMqz1A8QrNYX9fFgHj92IuefyagZWv4
56VrceJ5O1kTKAZGBzj1PKbhwupwkOD4aSdfXLIDO7ASreGlZ3zgo9HKyjmWYCmNTTS7qJLstLvh
nlBcT2ioP2kqzM5twporR4xaQ3E3tr4h17IQGYfVjxRJ3AEbbnqKI3bdoTPsI1pllnJZqzyATjeg
xSx/Rj3u66WkXrNztCK7dFFGpz4C0CTepVXbzxuSMBOPmW5TaU5D/SvYOEKNPEPMv6Tz01RL95Lq
cPngDTJbj4Ooekb34q3OoMT0Z62MR7/PyJ77MiyClpmIX+A7kCHYI2WdfqZYVUS4G80RIuRKojQP
ESIZUrXZBU042XeSnFPwpPDCAfQblLqRxtj3gcdvwHoYuanB/encmY/okdQ4NkUso8q9KOhCI1n8
zIsSmvR20wS1cOfbrGq1ODDmwb52RFGdC1nzDEytv+8nr0ES1tlnszulGLRkX6HSxNkXIS24nes4
m7iHEv0JGq7zaISNJm0B0jdXD5mr0svZmH/Sg22/SoHuaLvYyFyBmtqldhxgNX1lYusd9uHoqJq+
Pefb58Eg+/5p8mhOoJENjxlWRL/O+2pfZ7y6g6qpr7lJWp4hoLDo+MVqRAEqBYo7jx6XYJxE6qdi
aMYtQX3ObpbHP/tqLu7YsdEKEKySE6d11+x1hBL8BxfTEmL6FW/ZNO3Ojjq6MjnlmsaPORMMP22K
9HxBnYdJLe7675KxpygygDNrgdcM4Uu1eOYBurPx3Bct9TVLc5tvSaKhtQxDfb6je+Ls9WQNjHNY
aNlqzVHS9yw8KmQlziWESfwfXSExeZr9eTFm8B06KzozLNkc8tJdnknHlc+8xh4nfVwz+QD2aPWN
o5HwOWtUckjxbh6Kqm4pDMYi3yjqU8ZZQvjiHvIipfhLmyXONpPKhh9aNVmv+AV/AvRpL6K8igJF
NPUwW174BFzSfdbkRLMSxdI3VY5lvUmZ+e23aKMpmCLnCLAy23wUlulTmtapd9Lzobm1UGMigZGM
Vm69sX5F8tH9lGmHUC1WTbORrL1L7PXquxDKvUNKCpp6FFoOv29xz/sSW2DQ5gapd2hIsuDZfSla
Crap5iS3bJjFtkui5WsmRvukZCzYberwAtPb8h0tjPjaE3HtjK6jq+rSzKtnKqelPldBgTBieFIh
DWi/dr22uyyMeLlfCgAofo0JhnCsa+vhQMpte08VQWW0jsdBXpZmgvazoDfUbnA5zhfQPp2nLFtY
7MbCVBvyJhTOCDiM1vewK/2UiirPJh3r7gvJLGc/24FEL5Es+O6NkMZlnDBtvES20fuGwgTKSctL
hMWgNN3dmKQT1p9Ey75SQxucncqW4WSBu3WDWvfyfac6yaxnd2DIE/wzpVP8kt1BqcJ+XWfWni0U
bCi4myYu9nyVU+4RAYjYxxmYFFtGhvSrropnIB8GT8zdRpZ9gW44dyu2uSi15aPRcNFAc+0UJy9o
a4tiEwLVQOvAB2wJgrKgslhcgRBl7aHgLbVXw6WGtRuR94RBlM8esh3NYJKDNynSSUxcfoyL0OO4
q9m7BZMXIEn1Bj6ipvP689pGUh1kYdv1QddQUb8d3USQOQ6eixORc7PbFI7IxXOVgMDt8V1M1703
634xW1a9R17jaJwBEAU2ONebeAvcqO6vsZdMybkIoZmw/mdDnUU2AkWehDKzcy/1uscE9/INJ7Ic
zlB4VtDaiTrQmTPrmX24resf/azsfK9Xrmfss8nCl+lOJsdHzgyDg4mZK9ojatY3Vuy5tU9twYrJ
UrESbTpTJ2qlFu2Im7yxcoG4YRiubXrBzYZiRr3vzcyj0997cmsQ4HVBX476YV7zDjaTxDmBYbR1
P8mm9GCGUXpr9JBLaTNbq3a4hvSXioZ7aDTumTC7CYMqg0pWtQeGCl7JBC4GhJj0hODTPCGXqq29
zsQUKvwRreVThUu63dLIG6hFQD5GrUKc8YTMK5TYnMfmEimhbvv4626sMC7SgAaPF28Q7xF0AKKf
VBBqhGKUIq0ZfW02s9hzUrct+QzB+kIY8NIiD7lD3MmxvHRtdtGK3nnF9dPt6BzMfmgTbW2n1NEu
s7yonz3BKDrKVzk/Hza9IzY495iCmKghZWr8jARp01X1jA8ACsEMQAt5wIFOW48+fQBBweCIscx2
hb40YGPdiKE0/WJr53qZyiZYcESJMxIf5fi12SdfwA10Np2DUj7SX4twDFuoHSmoyy+NicKKi2bv
8ZXj1cd0iM0zo4ar7XuFy/JtsWSRX5iV8UVS4jyHUc79n02FoJ2qpnvuDGt+F8G8fTBVVj1ZeT3s
6eukz9AyCOZFjh/HUKK5wSyGlgQPZmgde80xj6VhduNRzym/+jaYgeewA62wGd+SgDgX1KKAPH5J
I1OGWyjCzbKjJl/JA7VTxKeWht2MVIV2L2LJ8Kdpj8lJT1Aacf7LI+hTNPxdWaV+g4exDgrQsWbQ
09ct1+ivo+6KmedrLNrlSy/m3tri11ruqN673RYgqXnK7Sz5YdD1V5gQJnk9St4wbNiW8FGeQegW
OEL9yhq6Q0tJ6I7wG5oAyx+Tz5gc6nBNCGOkTWtjM7tgDlZ17GKt3dauGx9RXP2wHWaM6EsyHVl0
o/BzGVFfbPWCh6w0B/Z/mO00Wcc3VmKnr61VWPhtbe2WBlaLRC327qI5jLYu52tguFqh+YCpERPr
beleOyzf13CcqM7WpCyPqo9KFGnAz80Aa3je7Jt2dp9EW5lD4HQ6ss81/5JIT/l3ptbMV7S0Yh9Z
pdpJ0OyYMPMKv/40aJlvopo+DAxuOJtVMu05LGHyklMiQ0TkGZoRgGZHn651Io996rVfkQtFD0Iz
nJPR4jNIdNM4LMV0IHqbryytMR7teqwXXHRjfBJVt5hbgpN274AXRxFtokbkbc+i/WRN/XGaGdsT
Iyd/mHKBHCcigG/WedyFPVx19FhwwXWmd77k7o9qEogY6ZGh1Fy8pTjJMkkPwAZZI2HUZ6nvJYY8
S6rJOHL6vMZjFP1wtGY4zLEwt8yxnUpcEJpzrqduC5rEdZIKTWvqCV/lKr5ll8wvColLdKwTBifk
MAstznp4ChQBPW83zqnzWCVeRPMwguEPXAPLgSlBqjd0a/BzXhdJUm6RKA0XUClebcVPDbOi0+qY
+clKNeMwYI9NONCsLYMzi1eZ1vie3a658nByLER4VWvv0rYY7D0AYXWJiL27KUOQ2y5wcWRRUZRv
Oy8ksuzd2N2QhaCsbFWDOCL3FnOXawXxddjlOM1klZ7pClq70ZUvS1RPZ4QX6pChrTnPexe5KQPm
r4yiy78MSIYb2DJtwtnMQf91TCcKojZCZiRBCuSLpJUB1gMcgsH7eUTQnpiHqRy9b1aZVLd0phQP
30SKX7dgP05iBEeA7azRva0y0uEnhGUSF0FUwz6J42PT1km2Z578/M0drfyqq2usvLZjD9edS9to
E6NepeG0pC0TGOKWgDlTC8GsMr+2ipzQonVR7jPXnb6FWSnFJiXqYPXOUaXhzCFB4TUGuIMVjcr+
OCX9nSUZYEIw3qV+rNuhj7sFLSBDdJC9m/Art11vDbsmNJ6sphGnkrFICMOE2tnNmDq7SdOeaQ27
e2NwS1+k6XSKQy06TuQftHE1LCv9zNnaom7F7iSQxM0xuYFQ5XxoXVM8TMpNcp99wc62juKaJ0eI
r7UsEXqoCZSQALd1HaGIfbbRWmDMzrrqfp7C+7aL1FU+OW57HFuNheNmVp/et+VQMOjbo0/k9046
XifWoIVXsz1If2gH7wsDUtqtdPRxP3dRtiAgZrIc2Yo+BzQ30XtACNyJ0TRwENGp/ZbZZfvSZ1FL
xawZvk/oulsYS8t2TjSaJUVu7Yk8NezNWOjPpgGfTlcM2iUHYPOtF1p2HdtR4zMkoCIFW0YA6qT+
1V6jWngc83w8ViRJN8WAqcrN6f+60Zx/WxLFwBWOXu8o4uKUoTbZQE+ID8Iq2CgQnB3cihrKSLDO
EBmnl6/tqM8d+iuStkC5M3akwdFaBK+6s9wAle8fG3Qwh6rHoHY9t9m8q2KYWA75VirLCfFkkV8X
c3zs+bZ7AO4sdOlk/as1OiOiOmYO6meRK7tx2xST9gzrpXmUhbqsaWdgGhQYd0w3eWTWmn7btikz
65bMoICmJ09e1tUHLeqpF7raHeAbKATUHuYDMbM3U8bQiLbJk5G9jE5xPvSY7EknSzy1ofOsMWgp
wOMUX9DJDFQ1YG5Cjol0E45GeaTWo4KxM2YYaZZ226WcRMQ8NkvBvBVuD0J96el6cEztWk2zLkJL
zedMxYEAYywKOZjXmUiBFgwBhAB2n1zqrSeewp7Ijl5SG277TKtOXjVM1Obq8tmN6SFhPvuJenzc
NXSkvxiwTwmssH4gBk/PJi9uL0BiOZeGm6/cidIvh/KHW0n93u6wAMEm7sqr3BuRQE3dF4WjJDnX
ZKm+dDgKz5gyop5kiRid1CCrjOuUOGJ6Lm0ZUYR1ezTWKkSrhugF0NqZHOksLpu6sPiOlPrK5hoY
EMVUpvOMMUiOprt3C4cIEMENQw/wvtRPoZXozT42BwqXjRkRpXqqop+e5Jr+MDdWHzRDzBicKB6s
Ezo0/gCJvXM9W2Nxz4nbDjsgocRS1VhF62DliPLAQDJSBKJGMXxSqgrjoIoJqjaxzMZka09iqs+J
TLw0YK4E28xkuSRdPFNJ8SkuGKLxS4Pi+p8C/3/hgLiuMBR3//O//qliblu2TUCp061wVkLcL4C2
prLgb5jeq3RcLANI/+3DvOAnXU3SyreqPqwo6LfzpZtp9ePfP/s9HnKt1q/zMyHQeRAoXUkD491n
g7YEKVUtLxJR00Ximf2evlQaLBRdg0Q0PT3DvL/VwsxCbNBr+ifwu99bHoCH4RgbwIw5uJyP7MvY
tWNtcqgkL1Az8F7ppUsB0QNR/50ZRPZwX6/0QXZ+j0cAt0r/hpGJeVAt5vR2O7Y99Rli/iaFvARI
8ogaf85PCLpDY89g90KjA98103W1gPHcwLAytU+GR36gqHMLiTssF5DyOkiR8Y4fGh6o/wXFbCsH
mhVmmMXamDo4bFdD94eB6tyWhrLICZUyejpxKWnGRLlYWzXaNEKUyZhKtbTaNATirWujNZqTf0Il
/tNFQv8ElwqwwhBc5/vnbJpsti7uNxwdNMX3IbNtqlMxRFwXB/eNisfk1csUvZo0W7jJb10kmtMk
ckYTGc42xtxNucdtY+ZczPbifbII1i7eL5hCkNbCtCGWS0ilhsXMgA9oRwrbcR3i8GHiR+4Nt/8s
us7oUnAANTWqS/YNu9th6cQg71bt7Byxwyz5pVfGE5ruZlaC7HjKCB/ypuR1gfLBmxI2k5hPRdIA
TtgoNPLy4u9L6G0Y9q9tOy6Yp26zipBxWNhj399bJn8BxoppvBsMurQOAMVy+ZxHDXwObWZhv4Au
EwxqWs1NF5FhRIgSKyNOL6OZGXMnG4u+fchzhmD5rREnkEpLcjJ4RUw23tjolnGsr90gKgGxDVJo
Nr7YNiIPWAm5U1MFSzNr1xA34zgrSDWIpRu512RVoFNnCfwkY0oxOJjUWldADbMOF6m91PEox5ux
i517b0IZAq4O9Ncnq8NYN5D3N8dyWQBMCGQOtcvg0/c3Z6ExUbg0dfCRxFPMXB9JatOrZAkheE1V
tS2Zg21edK0ioWqTxJhPi4e04szWS/7ZImm7ovrfJXsPnzGFTGFb0GKx7KUn3ZmltSsc3Wa8F0+m
C2jf07qRRcSPGhOaDyKkUmdAkmz7VL7UTpEtR6ou6SMFfn3+hP/6fjN1mdrMTGXpWOvLgN9T//AK
x6OYZwuzwcq6KdcIGhRLMuXHQi/qMydpqQfolUMsYSljOzOap/tkERnrJ/zn3eYKuMnQRNH9eY7N
pOz1qPnlKFniyZ7LFI3tEicdDMRIWASRCzpj/5+WDrfZtY5eaMWPiVapaZPH7bqzCkSVdmzXOB1r
O7ECg+Iszp6cWuWuMMf+uUw5BMk+w/CoDWPYbEFbW3uEzzkgRpJdplXbiwbqoTBCDesQhcr939fZ
G9371y9Hh52pCZKBEA4DGkCWvv9yduxEeuioH2QmzQWVljL3jT7n6qkQeBdkkX24SYRrnoVY/19q
vaSc6LptFm51ibdiy6Q09MAVE8av8PCYARLY9M6YJjXTUxL2ndfP6cnpS/YUPbRLxJsl88QCHYHS
RTJJbKFoX9HYz2jm4EeUSCtntqRt4dXtrRWSDP0j4vg+/ffotfpDYLCKDt49Tr4xUgXHcKGRCxvZ
wvtvzPQhlwFS+Q+sQ/TVTLoe5BCMcSBuRpVQ+pLS07DjHasuwLZMCe4F6q7E5KQ10Avif015+L9e
0IfmPhehS+asCGixrmAwuvshXCgspocTgq4bKcf5sYLGcYe+uGTOYY8dMphQ5D7ALhJ0clUeIsyx
Zxmee16ZYFnsFZqekUZ1uoGF6v0sY5mqbVrozuUqEheINrPiJ1PtaFXadVNc9APO8Tt9lBP51drg
ZKOpn4y6s++Rf6/aIV2nevf2XzVUvBTr9QEjEWP6kiGINPAVuy7UeEUwBEZ4vjrSN/uNX2PXSJOD
uRBdjd69C6N1nmCS7Itq6nijh5JqXU5QHvMrR2v2C3YR9eiVFb8sf+tAGqD/okPp9s3BBLy7k7T9
SSTtsA+3FaP2SBSysJq2Zpo3VVC6hWcdyzldW+2akZ3jDBIPnTdTEbYrcp9NlrYox4fCu2B+oAMD
1BA54+cUYma6gjmO65q7yzBA0dNueltb/5Zc6L4q+Ot/rD/znUJnC0BRvalZ/vPfLpLvwBWqn+rj
n3r3Q2he/vXBqzrn3b9s35Q6N/1rO9++dn3+zwewGtY/+f/6f/5L73M/1+h9vlfQdtbfFiXVO90P
NsRf9pffdEKXVTu+zO9mdqw/8I9QyBT/IWydlx2TMTE5yPL/LRSy/gOEOGuAiQcI8w2mEPwfnZDL
D7loy5hbw3AgZDD80L9mdtjuf3guIGY48mt8b7vy39EJcVm/7AqOZ+tE68QN6+weyPEfY/bQEQjs
VLWAksj0744m6msHQTxtdQNBxUYVCl8STc9PdqP3Z8v6scyRcm0LG4K0OMs/hJAL/RHdaBcHy4FW
okwQxLoGAohfnsIf9jx3DZf/c5f/52M8bpXJbSQv+AhR98pea8o4AjeGAe+rQEl6h3a3vYL1A7rP
A6B7b6oRXHSjK6n8uFDWHSLHrtlgEeP8qSg3sowbW5oBokBvgZBTQRVueyP6jpKQO4SQG+twzs5v
+F3SwrgsygTMH/kjOz2OcxVEc1stmAEqfdqhjojvs7aZqV9Rdqx9YYB18Cs9W72qEzwwQCz5isgA
wxVeTmnX/9CTpEgCY6z6LqCRJF5SNCD30G4MRFgEbNFp7DDCkyxQw2viRP+iQCipjRIV8xFdMMje
hnM3wwaMDwv45+hmd2aejmIjEEbjOmRDIuMEbk/2gDXJPSxEJCvILxNnbUelyW/mCV1lMWTmAi82
j45zUyfVFqRCe0nFjVJ6up4ufhGpyPL/W8nJD5apZdw3faVrtImOsVaFqxNeHaLbVDF2lvpxmtCw
Yaucgr8/+feR4tuDl5Ig2uX9Jn75CLIf6KvixdPMoDErc9uHGiJnu20CpklnfgLk/pM3zXoPeX/7
QBaQtGmS87pZH9dRzBAC7FU9kt6lLsFR1qF52VdmM/PcxEh+tiT90dWsGugr7burxk2KfF+nPf5L
kkJAav1SkoW0Xtmt6juHwNa0qB02CZb/oMRb/2jbffzNXBBSbHSnH8eDi4rwZzZLpsFozZxT7UG9
stFBMd1yOgEy8fDrQfHsOjDK09geI6SAoU+rJY98LUwrk0HGWuMxibCOj7mbwDrAX0QCZHowCzYm
YJsv3dDVK3HU8yiQUMQ4ywpk+xTeZkIkiiDJM2AKBNj/9gNkoB1ppsPfqSZ8SIQ9uBOysF0RFOOA
hzxnZnKSTxoH6MqNqT3xSeL1NuTww1bhWeSzZLWuJVFivQ+PROb2dq5HmJdwzn6D0J0GsW1Wvu1F
GB66sU9vGYGKjAT03j1ZxjqgOC+arcQ2+CUyszJggGn7sNgt4DjaRrQ6bKK9fE+61jyaaAhiGnLV
2oPmpzxa5p+88h/i9fUVdNHbrOQI5jgahvnhluFrlhGjN0xQIZVMg47rPhUlQPMNDnEvg8E/h9cr
Qc3Z2gm2FZqTSym3SYbTYFtYXTEFpFWIOdNQZDauAhVPGwAq4PejOmY+dtl0NDYRfPcnJ7IkQrU6
7KEn4TMFlonnBGVHhxGAuIRZN39/H35fX+hlDYZhuOTGrm5/mBDhdFYprDa3g5qvfqGwg2wzuy8P
SwYy6O8fJd4POVhvpGSajmWY3E2dGsd6eP2S+GRcRttPcN0MTdd6JsRPS7hZMuYZ+NQyG1h/7OjX
9OnL12ZJkhNZHHAmGLjA1v9+Kb+fzlIy94lA2eGg9PQPIXJFrx5kLdQ1st5mGyFR2SyY79lJpVGg
0LegSdZ5+cmnvh2L79cC4mWKaQ5WHWRR1odUQZWQkgqUhkge55Z2RWExqSJVtPPNUANIgnAqywIb
wzDk8kx20JFiGuIqs61zrNw4vHqj17Igld0CPSXO3ZkZsqj/wXlH9pWpaHO/kb5AlUF1CcHxmAhU
OoMSbYD9Mvo6NCW7HKzp9GQmUU4aHmZIG+HED1c9vvNmR7/MLs7oeyZfMW0gkqyrBVIPibij00dN
esCzIL70zSRN64srZIkrr4gnWi5x7HiXgAgSmkmU5rdjHtXHKMK1tCnStLgqavgvPjvqsu+8EjmK
Q/eQ6Xd1v9SfvNa/nVNCFxbRDQ9YJw2yPjxgxJxQ0emXbY1i8F4LBq6cWaNrH6Y0Dnd6ZlX/X59n
I1wnbmTE14e0d+JYMAwHum/S1dEO4NO8YOuBmDHYytrGc243n7xMvy1c5rnoFDKENNChM8vs/WKa
JyNyBOOrt6YF9Ajhm6ARhQFEs7Lx/u+r5UOKy8JdP4tcXlI5XctD67X8snALwWQyGEEQnBEHn08q
Mfc4V2acc32vvtbeoFOI1uzpHAJefbfEDO3eUK2M6QEMvfHzk6tZt4l3q4iroUxKLEC5yjG8356t
E9ZGW4MdMAqhjuDY5suxxhFiQ+Q/M90cdTEF0h8AHhV7Zjc9JrEiAFMO0EwUzedVmzT7kkLrJ49E
vG8S/HOfaA5wbRgD2Ok+bKbUJ8KxyWhBwgWgtQyxRtyQiRMJJkiJ0k2YwWPfNCPnA/lsEi5+LfLi
edFaiOta7WFtD+dQUM7Fq4c4YxiSaz1OanlwocGCFWQWjEJZ6mrt/u839Q9vE4/XobbrmLgb3rbu
X55wODVLyowemNPa7BwYcNacWMP6rQ60798+BqiYMC8ROR07BEHkh13QHtnRwVhoQYVd75uiJnxI
rah4maNEXEpAyM+xszjHumBuHcpd+c2G0PNJXPmH/WHNGnmJeFxElh9Wz+LieEKGGQYpJ26ym3Sr
uofVmu4XCygVMqKunD6JvD60Ud7eDr60QeDMNuGxbt+vohRlPL2hIgQpg6t8rzrKQAGKqQYgvEyK
B5T4CqNvnjN1AQgQ8Owa+HW/zj/y4TFNQAC8wQUo3zeVyVygudnNvcEphbLOfWB+IpZj/IzpA8BW
p979/QUR5u+rziI9Jhi3HcdhPPL7q68w96w7jhtUKmQMCCTuogBJ2PbjZgydtPeXtnbHDeeLNQSW
SgCCMAVxEKRtmP1RtiJIc/XRhJvugQ755PJ+z0iFTnDG9sQvNSkjf9iiGEQyJ2g53YDzcQnPYLHN
WoBdcrwawxH1M8UfeQ1vD5zKoI/aaeyllfu0Fx3MkU1fX2Q0zR+nFOgjs0801L5z7HXnUzpQqLWH
Bjaw3ckUMSQocQZJqLa+zPH4g1YAF/AKCAeAd62Z1YSJebGhnpNDDFvd63IIn15d9g9mhDw/6PsY
creOxMnncO+GpzECPXKRLA7pAkomJoY4+Xjfo9P5bhUy/+nVOi7hhoie+nBtWKsLpDCNHSJzmJnw
BWnH5JEtr2bhLXeA06bX0uTCLvAmkOEMrqZ4cyCxcgpHCdTYul25rbw07TXO1/BpQd9Bt7uJHbw1
9nCAGEt6u4RR8YTe2fmRmVP3KuwSugg2xg6EHZPaXmJGSVUbjM8ccm5kgrsK2yLntcYm4WxMjSbe
vpdVrejcj9EnWcUflq/D4aeziqj+oF15/zI69KbM2kSMnbdTfVG1dBXKah0dgJWPjhORyidv/2+h
K2k53RGsZbgG2B4/vP2qxjuSzHQqVRiPN2oMxbZwgTInfR6fyRDC+5tPYVfhtf5u4+jfxaKxPzlf
/vSt2TUJMNbtg9Dm/be2EUACI+i0AALafIA8thzp1gE0Uv23aU7i279/6T993Hq8cvxzpJkfx0RK
jFZeZkh4AuuUjFTIChChWL4XqryBOEOn8e+fxwr4fY+hxUgL3eR//MOHHdJGVeGxT2hBHOEm9g0L
6kKFq6GJp6DFC436s5h6uXFAnQ0HkWIEwwJktfdDCr1tHYzrOvu51LUT1FCcAKoiKEMHLidri5TQ
useNnKH5WCb9W5XlKZphbe66A3O42MYWq2Wtm3EKTbzFiTqho4ydQxczAhGpqpfc4qvHEWBQS2fu
TSEZ1ejlOg0iu1iaMmiMbLE3TSy6ewGhCEB7PsmrMdK6B/yo1isAvOJG5W16DcUy1BmBlXrGRqWI
9PaQVMKbHKpMvHcZ0/MDA67GVALOyksLdt23PjcZ7SQYvoNOU6TEzqPKp8ofQ9xVG3Q8+YUY4fRS
4Aa3Ch/KlgYGf1iVVEGWxTsbxnh8bl1bgyZQrFSrUaY64ymA8gVNXI3f9CbswSPNrbydmbODVpyp
ENxCp+5vl05kDaqcqrmFfY2+fu31PdeOBY1mTusRSzyuXdjZo2QCRroScN06sa+qrm9wf+g4DoJo
YmwgSNgS8U4xr7Q/g2ldid8okIYbPBWWxvg0Mz+XVYtGKrNd7RHacvyjsd0i85FlOJcsgPoR6Nk4
ksJU6hW/GhT93pnqA+wj+6fIZFxisrCK6zlWzkPdV951a/XNHWPJxi+zZ0KltVQ4wjpCBjixMY8W
jnAIrKlf1Fr0dRYG+DrmGnkQ5tCZov6j5EXZMqnarwh/nG4HXsqBsuYtzKuAOirv05LhgFgMa+3C
snva99CmPCPAPaXv6yL1sjPHoQeCXaNIrzIX1w6K8VIcLQYBwVPN1pplBIqtf/n7evrD+l1zEYeq
BQEONbT320UBiduucKEFbdbKLwzWzC7lCLg5aodmT9nqM3XAH1bvmlSDDF2L78S/7z8Pw2fv0vzC
GFB7ji+LtjzDDpUTADja7u9f7fdSwlvdn1DKoMbv8bf3n2UkkZZViExBDlnVV4pMCwT9CfjOCJ1x
6ybKelgshO77ckzGE8FedzNmUKc/2bJ+qyOsl7HeXJ2OAqnYh2PBxA6xWOngwbfHLnroWgF+B0oR
kiA7rcvoyNXj0bLmdDH/Pz4aA69JYc2k1ep9iGBlmwt4wm0Y4NQ0brx+oBw7uLhFkH3vIMfgWdGm
7JM04U/f10KAJKmJMa/1Y5oAFJJpXCvmuZ0MJumg7cKc5DU2eyX9VecKc4uHIUslnygU/vAq8ybz
LfloPv7t4PglPelpIztlVJIyyImdOmnVSOqEYhEprsOsP6G0TyIMIvLfDyM6ODq5tcFDlh9jDEOf
CxBBTRjg18qSHVp4/YX5aLij+3Zp5wOCQ+DmMB0jBNCTDMVOxHTFb4bWjGGewkD+wYld0eg0+upl
IQlBVw9VByukvm5wpZZwRuCVjgpmoBlm4kfYuK7dsE2/wSwncm4pGl7kJtt4kEgVPTLbmMLFiPB7
nfmEzGdXeY3zqLvGgrNFTpwEo552Jme156C5TnPG9S1V9rXy1NgHyBE8E1abSuEY4iORoIKL6ATy
2YYhzSyAkc5NuE5hMmked32Us3ONKa4UTVTTZilGKlcJBZDvZTeH6XZIjPF5LB1JnynMlT/y9RVf
KOY8WMmnL64LCW3nGL0o8BDljPXEWsP2PwHlCGGEyq4KGN88PiwQW67KOM7XK5AhDkxmEPQMwjS0
+5wpnBGSrCll1kOjQkrrfay9sMNC7qnjGVZdNy2GhcMoW5h8ocOfoKwfq9dqHOzb1hTpT6K6pNqM
TRRFd3CvQCyPcVj/L87OY0duo13DV0SAZDFumx1HEzTK0ob4bWmYc+bVn6d0Nmo20YRseGFAsKqr
WOELb3iDz+vbXtqkHTKfhRg+Wm2UKIcR1nblDY1mIDsWJh3Gam0Y4m5XZkjYxc1QB4/loKqvme+W
3V7xuwZ4J1APz6d4RoJUw0I8ISrV/HKB56F4janB15wmAgU9Ax4gzLfBefArobs7rLPLZNfPvk5v
qxJl9XUEavkvl05s7Gys9TC7QczqIkredBKMqaZXxktc7/SxMH5y4XTsJSMfB4hKmEW/iCnsARaU
jRXs0STjb5FUd+MRTNOsXRDYayx0b4HeHTO9mIGNukVSHbBwpP5Im84xEdqJmDNg4/4HflVonDd2
hP5kOHb2txGKY0rPXQHJj+wmK2QaIjVRoc6NV/QbZ5xVB2X8B4snRJbgKY//Iplk/hu4nKYd0H/3
jeDFtB/QuSmKU+R0dnRGHc2sHiIKHwp2IU7xJuZ5bEjNIWGauh7CKcPcRNnXuY9/YT4b0/deb8Z3
JfCj6AkpIpAzBY5tXyUB8l9t9ksXBqfCVQRfmXaYixdTB5eiMtvjhNwe2GgFwjRcJhP6+Tj1yqEy
60ngDFGrzIt8pfVoCxbII2NKZ3pmABcdkmIIS9lN8hx0uJ+C94xC1MLhT4zioqmtEb2rY2rJx5Ia
RriRgdzegBJxhzk8KBOWdFn0ciIaU1jc2fuph59IYovvEhzXZzM06Ey5w3C4/8Ku3X6C3jnVRSpa
xtJZHRFgcwQfQYbFj6FvBQgUOQukaIoWvriCKBS1c2t8VaFUQH8tKFnf/wEr0QTaH0h5yGKfVAO5
fuHtVsWYFKVL6Dhm/mBir/IU+Mh4Rm744/5IK0urknI4PKPkVAh3Xo/Ulm0T2KPhILYhlRYRHURM
UEGy92SWJg5TE6Dk+yPezo2PqblCow0CCdNezK2omsJQOx5r5GTnC8/BRNoM0W6Gh7uxjLclSYai
IkIi6IBsWDavplGkKlAfe6/PavGUWMG41/ME6Qt4kC/4MkHpw1Gk+9bE6fe/nyQSCS7OKGhmEaRc
L2sWIknVKBkVmay0eJLE/N7EFOa10ZAnvj/UbVgCulOjg0UFCAzh0j17gkKVpo5i7aM6p5qGywTi
gSXNeihG6oRoblCEp6RotsLQle8oJG4SZDatVBgl11OMozrQ4lpl51iD9owCKGkAQntfZvbMxvlf
qb9p5MQwonS6dBJUcj0WTGDJJGzdvdKmQf+9nJCm6voWWy4XWtAvu44NtEhzab/JS9sQkyDsBH19
LpVa8nH6wptCw2gueMLUG5nGyjpQ19RBBQM7Aw63WAcsDbgZHdvfDyi7PelaMp/zFE9bw0Vq5a8/
tSF0HayqCVpHXx7WMDbbuJ8NH/ZRhIOJgop3UiBSUFWD8py3en/gD7CivT/q7W2oGdSq6YIY5FP0
za8Xf0KqYp4Uw90LeloBPn56jtQXwDQyaMUYsVNSigstXY13Q4ebjTh4tAU0XFtkcjn6SGwEHO/l
n/8RA9MQyCA9qP5ejavsDV6W813FqZEYhWbg6/35rhwomt24aIOYBymwjPNrCnoGMsTOPixQuj6G
yELAtuWExUfNGKWtZah+MVu/2ojzV8alhMwtLCt4/IdxPUc8kYwKU3FnX7sxka6l4a1dJmr1pcmA
6lXB0J4iYMl/n7lyeUBN/t0CB5O2uKpG/Bmsih4pYQCCSCdbKgQRPeILAvW73cgsVm5kZghOiyBc
6ISF13PMVVtpSg7KIaZ4foCb44AvMWzn0EPY+jlN2FvD17Wlw2utRIf7H3ZlE9ku51Tl4WGRl41v
O+lDpAKRrgkmJ/iY9013oYKvoiPauBtDrXxLag684IZh/OaNXM8zcZwE5FMfHrR5KrRHIU0b/NTp
/UNGiTiHRpLYB/Tv/I0b4naKIGBVk+IwKAOVl+963MrMU8cUtGI12Fhv2EcWX1Xk0i+a35vn+6sp
t+N1J/J6qMWnFANA/UGnLxoFFCrQzpWaGyawq41jIf+e5TiGbsgaDkVvAqLrKVGY7HQ1xoUB+dj8
UapJvqAMZD4qqBh6NvCy4/15LXgesuKra0DkKWsg3Q5UfTFgR+4Y63WSHlxwwoBVYkjVJfK5OG8c
7Nkon/2oHj5WLqqIRwfn3teEOuFXGmiIo9LcwUEDrneM3q8QIVAx5Arxe4AhVU5pfDE1Xyk2Prp+
u9uAVPA0UpcAU0+IfL1EJHGxYyBzewj7OsoBlgbp53Aow/ZFitjTgPU7KVOpGW57GAgH3jo7a+09
6ks4eqAMmSenQA/tbyogHXwXinig0FsV9o86LelkiKTxP/aZCH+oelO9juCB4l2d5NlwBAjUf0aC
zLBhdhhoB+qGiUcnohfoFJR6S23k/tdZ2eCUrSmUs/lstsRig2t2JsjuwujQjNF3INfZ+9FJ/uf7
hv7p/kALQtLvbUDhg4cAmgBA1mXwGHcTpplKgm8yFeLjkDXaMRG98751YvFM8Xp+X6jV8KEjYYFR
DVIlMRGJIWGFc2ojoQIhKUeABzoDrZr7v23lexugO0Dygsyi7rFYhLnsUxcDcL63hhFQHWbz0S1R
WcFycH7RWsJqJOvCjV32G224OIgID0oUhEvgBwryepc56PPGY+kqe62fDKyM0IF6itR0RlgJ3Wh1
l+Qa7nvCSDD2STGwsD+ZQdD81NWucp/w6xtTD5EcakL+BDUbDkxlf4NzFWWnrLMC93R/jW6jFgJi
XSNegaEAJkVf/FobmbauoGjToCd8gKyapUjxjdhxqr0fOQ+miHvs0DvRHIzcjZ9Jdt1f93/Cyg3J
T6BGCgibf3/vsD+CFl54ZHC0AJ8aDMuOda70v0zhzF/vj7JyPyL5DxzVlTkABJTriVZTA2xg9kOk
lXAVwMBZU5CCmqK9bXetQtxA+eL+iLdHQ6LYoDVSGwR+gxjk9ZDZVOpFBQvioHYwQCkFlOknUxqI
Ao32j0oRau9DAEAncyrri0sFscasDYHhXZPY9cchDNTHdoanH8G82vhtN59d57DSDufxk/HqUtyx
itHxq2rLPBgjfmsUDFDBwn5xwgRebUSl4bFZoSWEjbT1qc17MwMkZYFRub9CNweUXwFIWHcQD9Rd
0vjrBZqCVoGe3juHAjEDoG40KwFSt3TOFX+X9VPyEMR9fLg/qFiZO/QjHi+gClSKlwicVg8GpYhi
mNaN0VAZRDa/OhK35jP2xH1SHNDdjcUxSH3xQUf14heIyuZfK8yGfwZE5akfCqd6m9Cb5HoXigtZ
yUEjfzdPqf8/hBzRpFaq2arQ1EqHN3sAHC8ZhbVzDGK/fx16o34liEVZnSorjGm0npFEsdDsPjnR
iPp0OuJoZVpxoR7AwGgYHSHP7c3qEMyX3oBC6OH1Y+60xILqLfid4Xsi5d58SG1fWBvxy20bhe6B
SR1CPiaEaUsYjKKpWDq2XNRKq7T2QVjm8DYZFXBQo4hQcAgrK/8HFEebfnZQf6/ONJGsb+gHgby+
/+VWtosrDCBI3AgyOl5uF0NB8UDUaKDaWLTicl2/INAdHA1DfUcqGR4pXbhbe/TmdiKmorCvMS8N
0RtrcYinBiZeVZTIMOLxcy4oyQ+7crSBsdyf3Mo6E7zpkjCLEq18T68PQzdYiHBomMhFjtCeOvpZ
noKlyMmIaxRLnByPDLeZzpD9YTWYHbrrACq/3P8RaytMLE73hMPIhbyYLIg0UTm2UR9qDYdLuF7T
gbtp8NBhF4cE150zCGY0j+6PepPtcAkgLQrclvUVtr0YVQOWBEZ0bA5j3qBrNMOIyVQlulihj74y
HIrTVDfoRDXqw/2Bb6crYWxAQ6iaupB9Fk91iGhO3iXYnYE2d7/rdOm8pEMBG82COJv3foO+f63F
aNHcH/fmLWLCckPxOPCPuyxQ1DOmmqZfgfzW6uR5xBvo1AvsVPs2094NWdz9c3+8W3CmHJBYiOW1
qEItYRo1cuZtNkfNIXITZC0QzDD3fhZD9AOt4bzZAVQQK64z22s1gUETopnTM2xQoAERDNJu44Pf
IrHk77EoNeLuBcRjqZRQKHY48r418KqnIkcV0K8xWAL43KEpHitYPoVzneNVApXFPQwhKoYoM+Fm
6hVZ5VcessXNO7Uu+vTBqYRIDhBlGiSJDWBmRPcIw0vxdCTU6hSTL0pAc/hrTgEtPYAtj18GotYf
mHvVMtrXlYNrpbWKSibVwH01qkTmCVJyWH+gSvBd6YCBIKZj9/3e8Zvmc6IPE57ThsqPSrvIegm7
1P/EthHfUNZLMMwYqvCLqiT4i6TN3Gv0XrTC9MYAedqmSPXmVAZV+A2Ch/k8D9k07TV6g2d3VkUC
Ihh46AEGiPD3ZiXlv/yaYiyFDjgrOo2fHOueWRvxGExwXv1Uu1CqsbyuIBpGQ1ic/UhM1YVIPUA7
GVejiyBT+ZwPGs0VmEgzmpRww6hZi7ZCs67v7DONctUBvpJNb5Nb19XBwNit29j08jBdxcV8c0T2
bC5wqdm0hEeVAa26ISqLQ61M/blmDT3ViOezSStk44lfOV887cS0UuQbMrW8cP6IKBs1s/IJnvbB
VtzwSzU3NBvDyd23UTMf6mI0P90/X/KC+nNqLg8kgF7odEAEKXEu7hFFoJQ1w7zwctfCQZyNtsN7
rjveH2W5gKQToELlC8zzwJ21uCahO+RpgzYCxkc41NUWulsqHLJnUbbuRjFhdShqiBSR/7+WfL2A
7tg7le6OipcWJh+s7DpIVH7qNY4o/sus5EAsHxxpR97Rf3wrvxeVja4zwB7f8o9pho6+Mwfq4XeH
5f4CLreFXEChytoIRTVic3E9VNyhyAymR6H+iqA6lgwm1m6KPz1Wkf0CRuzt/nA3meDv8UAeUu8G
D8t9fz2eWo5JPTmw7edECFBcFWUgEl08j3cwHN1qD3+m7WbUious5XWvkUFvW1P9TunLjHYA4HCI
cBu0j3ZTHXfD80ATTz9hVlgPWFIWFabJGz9ZhlDXOxkuhC7TZSp/BH6LLMmfISW3ola80S+sjxZg
1I9cheMOIV7MK03UmQPXLs7Exw96PJVPaEhWG79hGZ7LVaOUSYGG38FWX/yEcDIHWvuD4mVoQZ37
IoSLHVa6VGYrdl1U6hdAlTgJa1b8mEJN2m8swdrep4VtSgIORa7lhrRDNx90u1WQeMbKc+fOeeXF
CFgiZagET2hoC+RGg7j4jnpe/SE05uiog2L4qSYddmxSeccMNReUZ08ZM3arrabnMmj5vT7UZ20y
ZaruzuJyUwMTsysKxF5ZIQyKTEWClCcirrhgdCel4nnXmmyre7YM0eSg4EkNSeXlCC0pgWnU1JJb
jw5DoilfEsX9Zk81CtKl3e4nRL8uHbGiFyt9uBGirX0NrlcLtjU8afEbMP/H9VA5wMftCgEItHfy
HTLWmPNmvvOAtm56vv/lV4aC5kajjnyH+8FebDwl1KN8MlhYJORM27OHZPbiERDNfijqbGubrZw0
mU/xQhmCcGUZA1aafLJT3oxAtycHFHUhe2FgRSgWqDGWrWnwVuA+5x8Ho4P2BXkLh5kx9zd+yNqs
dYrv9DaYPdXR60vK1eZEC6mKepK0G3iuNiJe7qP7/65xzC3pj7XBaL3CqqAGg7LJYrCisTUfOFiw
d9FARFSFEAomox+NEj2JWdrGVbI2nLzJOMoQWol/r+fWI7UPrGPwvQoMp+crafEtU31OSZ20X/9+
83BlGABVWUiesuuh6hp1UNdvfQy78dDEGTM7xw36K/4osr9/MdEQkTkansfE8/r1UH4zlKBJhe8F
IyhjuMsiwKiyz34psbWV/a6tILI7BFIWaE3Kmtdj0WvA1SBVfc9Afr/b5+6g1id4ZZIHiR5f/x82
Iw8mKSYJF1RP43o4QMF8sEGRgjV6/BRaqLwX2FvhVoa20sYyrj3Pv8VYYBhJf5PlQxPpkD66Bv3y
2OjL+h3PYfvFR5n5oyi1/G32k6rZqWjTPUvOunpURG5+xDQEcd9kmMd/OxRUfG7AYBx3NbFE6k0W
eAnkEvuf9/fWTV+f2xfOFU1ltFi49JecULP2p9BGhYhjk8EHh4WSjXDISzRXKtv4ABgAIzGAgeVL
WanhtJdOnkfATsYj6Pj6/YztkeXhdC+Gje+18lZzjiVHngawBfXh+nsFjZjUfDIJ3gJbOTRuYj8a
lMZ3NSSeA6BJYw/ZBVH6qm9MciH6JfdXZiWiA3sErIATztK4i6MQ4JeMXL5K4N3gllx3Sn+uGp5B
fxyfC2xvN16I1eGkXgeUBwnlWMSqNfoVM65ECpD64kE3oVXFiQyJmnQ4aaN6uD+5m6xdfnZHDmTj
J+AQ7l2vLk5iejOoiBLHLSoDNYDqQ+Fa4cUdKQFW+D3nCOGZ3ae5T0vMdVy8cJveutQ9mvn3f4o8
d4uwUNAdADgD7V8SA65/CRLiPSXsRvFEr88PvT/6xywymo3lXdlN2DlxURMqczKtxXyJdaB2+HoI
PwugdDKHwXss7dwHisQlWu5zd2z50bupnbVjpHXKxmuxElgJ2KtcdDxO0FkWmznH3MJBXo8KRKlr
x2wO3CNZM2TpOjRIxU00exE53DhBKxcsPQnTZNvQnmDa1yvbauB31a6mA6r59iFqrWSflql98Ift
C28l5EC7hhYdek+cliU9r+bWxpiiQZt/rucI9VHD+mJQ5XmoDRV5UjcZH40xmnftVCCxNyQWAqhB
ZG2cWblXFnvJUKmjcp0RSKIwcT3jqAFqqY8gTyPc+k4zYk2HGrK6p6g4Io/cgVA8TOO5I1DbuvHl
BroZWor6/O553bAPotGd7C4lmFT1tIA8OlE+sZT2lKP3fu6zpvqG24wrH9Zcv4jCDy5GXY7emJr+
/zpEo1/GNjCnjW23cqkYBkGKbtGrhfm5eGIh9YArApi1V9zoTTRS+DoInQOuVfGpcBHqv3+UVzYc
WAvAdkBY6LkuA+oZFZZ0KPVoP445SueDj4sSiFYAmziWbVV2V44UDHvOlGbSewOAd/2t86ZslBHD
mf2I2BmJK37lszU7F72xegrbDp5atWjnjRW9abxxcVIhAbkCu5+CzDIYw5Ucxa8CKvdcYu7atwKB
80ZX97g5n1DofMnq2Nrb8ZBeAqKQHT62+ktTY1/SRH31EAvRArQp/Y37fG3lSWSofALOksCa68WI
J1FOQJojbNsK5xjP1te60v1906FZdv8brx0xYFmEa5ZNgXVZalNo9c42gpN7amQvFsT2f1qACxQU
CjT9c83CBaUF8mwr6fv7A69MEdYHFTBXxopgUa6nCETKwLsxD/YKTW5A8gidYHmOzYqgePofhqKe
LaUEpZzVYjXbsHO7FttTbEDy+WRiHPTOCk0iRdimGx9u5fWjPkWjlC4QRKklIGryQXxlclYOslBP
IgzEE7jv8PT3E6IPD3iH8ouL8OT12qEPFqaVCSg0j/pgOJR151aHeCgzdqWqbQy2culwLvn8suGC
CNji2aFbN1GMJZLBJcx8dLOeFw5GH8LYldvXiEsb7ff701sbkRhCFywWleAlWBwmXabngmufbpp/
skvwEMJw3kIaeO9iWZv+++HI+lzeVD4YOK/r1awDLEgq28Teqqpg5FaaQXcJwRy0pJ3PCT3vjQVd
2/kyjaA/qYJ2N/Tr8WYtbn0Q28HewgERsxoqMBbK10ctQKfs/tRWh6JvbYNrQURzuVHySvgYmFJo
zqoSCzm/qD1A2uarz+v094eMPULRHgIZ4shLNR4bPQxlyEWKCL0+7wJEmc8qeiJHrNvF3xd6pBod
WEDY04hPyUP4Z6Enilwb2ka6n4aqeRHADR760Bke45mG618voJRDIatFaIfHaXFLIeCT1WCjkr0e
lnBWEykFZ1TAwndJj/bu/cFWLg+Y2FR4DDpw/MfiCRR95wD5QLInMcGoGq2o3jWB2LqibrrHPHkO
zXHOF10IqvaL/R5VUaficp9g51ZkuGOWnzCQQFIeofm9U+hI0dXa7CnR1HljHZfnsLa3iH8rJ9yR
Bw75Zw4AtIXFF+Sbli7qRHsElcqjroQBuMMq/1F1Y3spxtjf2DFraTEuShSLGY80cCnYjTJUmgoN
yXAEuYkxrNY3qBBbPnbsvps9tZQVz0qbg1moe6p6Rd6+IScdn4Mc+VPZSRT/M3C9+fevPzhFPTTY
dUFt7+YNxFzcrbFOR3s96lWQf0r92QyT7Pn+KCtPPJsJWgjtXIfrZnHf+BOxVDei8N74EwKJCYrq
KJySqvi7cka9fBxs652CUJ1nRhGm7/dHX7mCKKdxJZAwURNeBhjxDGQpTBNsrtIp/pWjPI7PX2U9
RE7+9f5Ia/PERBfWAOUFECjLV7Gz+5wPnezdvLYeyFaSCxGBig88zjJD1XWPPmj/E6GAcb4/8sp2
5hWmewPqg7O7xNJ3TajiKMkcUX6L3loTgeABrDIC2GbVnDuYjhuLujZVCs9kOMwAHUP553/cgOhR
WdU8ROk+AZx1hDPf75o4QvsqTIG2xJXz6vdzCZQoKF7/w1SRU5BaqQieLrW9yXmiOkZEcW/0iJoA
yR4+N870Y1LH8eTk7pZg49rukXQY8hr2kHkz0QlBCQNJgz3AsvzbWJuBR9UZxGHYbglBrX1EWm8A
3XjAAPIsXpUyryc3n3Gw0CGhXvAV1f6Xt2n2vtfoo8LYcH/cX8nb255iG0UblPmp6/OMXX/DCNZv
0ydKtrciYNclZPfnBirKxuG/XcDrURaHHzfXJMe7E6tQPdWQ8smpuKFo/X6E2nu4P6HbBeSKIejl
WeFDgRS9nlBIV9tVyznfj3MHPz7EApLM6myhSYhTW5oc7w8n34jrDJ3haEYQZ1s2GeNiOGOANJio
sKVRQk2PBblqs0t0q3xWx7n2jFahg2piB7S3x6ALeNSS6G9RZi4Sh6iG6YBzKFDe8NfHAOE6O8jz
/TB0/ierm50GOpxRfjLHpnvwhauckFR1ft6f+NontekcyDaMKse/Xuc+N2i5OGW+V2mswd2MtNNo
+FgtK2a2QS5ZH8o2Cf0pKDtLJktjlDWVH8RIwq7HkhkH3exdQY1Y3aUomLzcn9fa/kEGQKY1FliC
JdMCs5QWd+Yh3/dKqGLxEPlnMcA2M+Mq2Y9InW8EBbeXqE20KkM7rjJaeYujgQfZYA6S2la3QfNi
xbO+j8XoHqdJTw8g7aeTE/qg2jLkXe7PdG1kghCCL8JYEC6Lq0ZFq94pHD3b9xhT7sRASiVVwi+2
iGIPqcPpwr6f9kgG9BvVWbk3locGTCCeBRSSpKbh9d6ZheJjnOJnewxHnloNxpkZT29NkyEkF5YU
3RtUNzcy/bUx4X3RfyLilFzD6zHjFDJDgHIx+3X+OaBm0uGUPeSPY9jaqPHQsezCNtzYuWtLLAEp
ErFOQ+R3EPzHC1lg6lSlbQRvEUAbHsREVcHUqZ6udf6HrtOSUxK50RdN6YKt4vDKPtaQNyIRAj4u
a7XX882jsqVhNOWAXqlVkqfnDXpbcEkC2y73loXP8/3ttFL95z2m5S61JSATLAt1Su6UVu+axZ6q
7ZgALVJSw4tSS/zghgjaQwCSJL8oeIZQRLP9Ucoc9TU44X4U/5QNahEbd/PKvQEuBLY1LBrwKkv4
DNgmtYtVrdijs6vtKvRUHpBN9b1Mb/23jcnL7bPY0pIUZkrxcBMUyGJ7FXiaT+jnFvtoMK1/Qr3q
y51d1bymZtQ/FkM4f0V6hBBM06LoAZmD9FEpNbFxea3sN9ntYbchzw56bfHRs3qcw0bga1oZZv8h
MZHw8f02/er4WHHpuZNdzNJJkVAImo21XsnnCOtlExRomczpFskU91aGWROZd0Akpj5VoTk8Gc7k
4n1VJ3LewgnhkREV1o+YIIdf/DSuhxMuS064EZeu/Rb6v/C85FJIzuf13h9jZcJRLkj2s9aUdGN8
OI9V2L0zFOTm8gLsliJ88RCPA7DLQPRIyxjZt/s74nbzoYoLQpjOBa8ydZbr3zDh7IsPj+Z685Q1
np5hTTYKnDn7Tqn394e6vdoYCsw3R09qutiLpxipD3yBIUfi3pq4HgTT8ktfJtMeA6LsArPa/Gqg
HrcpDHq75Sm06NSbqepILsTi5WqLWhttuiM447T6uUGNfp8YmHkB1R72WVS4yJtb+kfTRWxlcIp3
2thk3v2Z30RfLKwl+1+kNMA0lnR8CJ5N2gpNiuVE4L2Q8ZLGK1EB/FXacew0ZzY/QPeNWqrn9Zgf
qIuml/u/4Wb1+Q1SBRyAExDHGzECxKcA74G68WbfDB6SqS1OtlHF0MQU+3XAUmrnoj12vj/oze3+
e1AaqChnoPGwbBg0GjyLviwHz1CKEo3YsDv7pdEdmin7qgR+f7o/3G3lQo7nArM1YKibNH6ud/OY
ND0WIP3gKWnmfilwf3qo3bB5KOd52guzm8+taw0PSRTb7zE88jE6H81zh+/uIzox4kcVtNOWcuDN
ZScLfSDe6KXLOGKJVuRSwQVaBeyfFopzzIsSkcsAmxyUv1F6cZPBQ4Xb9PS+MTaW4+Zsy5HhkP4u
maCtsdj55oxITkcrHzNYNzhUdVXvrRD/9cmut8CFq5OUlVMCJULtZVKf0co1Gt/vPRuxmOeI9v0O
KpB2rrO4PA6uqxxrvcLPnbbs3wamcpKSQC6rtsQPi0m6OG8rbskkHbM3kmM9VtoTku/5P5M+F6dC
c+rXULFrxM4zdesdu8lKGVt+W8AENF55Ua63Ww9U3a+iaPD8qu2ySxEJ8W9AvXUre1tZXfk+oO8G
5xS84OKSDhCgxWC+7hF2KxFT7kOwkRm9uKe6NufDMDTDqRBZ9Yp9QZ1u3NorR1inteAS/tNOp4Bw
PUfg9iidjUnvZXY244s3WGe3tVVgkb5zxG5c2di0a3Ol5Eq4T16jYndxPR6QaJlHokDZJHXs4U7f
7Y0pwd3S9JGBjXr/p7CH4NLO8ZaO7cpx0WV1QYJCyBaXjFva1lqPGjfal7maX9A1S14cNCd+aaWm
b2zatUVFaYGgAUQGNRT5U/4IuPFrFy1xJ+JKRgO3u+9Ce9/UZYOFsTCekFOtP9+/GVduf4A80pCH
SFNiTa8HxFMPodSm6j3fxhE4iKf0kgo3O6DiBDGq9g2vG6P83f1B1xb0NyCBehR3w/I25iZ2UC/n
U8ZFOB79Xq8fhrIJ3im6CI//YSiCSWiuJr5Dy76bynJaZs8JqasuO0VxrT45Q515iFz53+8P9Xut
rmJo6jXEkNKRUad7uSwRt42Z8GgHvafEWveC5nEMkpXXBCbKoKHpEwmKJ8fJ0DprV0Fj/O4GffIh
NaTDdRzE3bMGE8UBCS50/Ir9MX0vEFszvXxQQ/uhTRsboZnUN765s509xXka/KjI20avaSn5Iz3V
ol98f04r+xHKECQ54lEywOVFpiUNQsc9jkjQK4zHTrTNqa3C4DXHQVAitbca6Tdq7TSkyPooRQG2
5qQv8Y8WFmmzqAg2axAOzg4faDv8RQUrNXdxikbow9wOyXdMz6L5jKR2lr3GmMEMeyqZo+51th+9
R80ic3emnmc6FUfRTqi3jaN/9s0yUncocvcf014bNlLltZXiMiRB5/xyEy+ufDqjKfQ5hQJShjcO
73cU/Kw7s2pfcJoJsU7CPMPeSBRWnhm5rymYk7URrcvf9MdtoeHkViOJN3pmOZWvgev+0+qFvrGt
1wZBD57yOOx6bLsX7yhCNpHWNjrBQph2aP4ZFvyUPDnc32gr9xAlSCBogAukdNMiQJvL0onUViEK
1fr5zCftLwaeLMTBAarKWeFKYe4tLv7KPSToplCXQwwLFMViUASbWzebicCSus7fwgT15oOj2fmX
JEaHYuMorc0QnJtNKIJ2Gtfe9cdS+7kRcUCsX5ZRimziZJSvLbrlX2sBnjJW4/ro1IH1en9dV15N
irvgzOnxIu+/1H+NmwETLxge3lioONtjsx69xpPeHfpuyHTwrWbyqBpJ9JS2g7LxTdeWF6AdCEMp
iUHz73rGAOoiDUmUwZMtukNXT2pwogHRzLs0KZVh41FZ26dsUKbK57xlTGBWOgIhCkfPznPrO99c
1/FusbZqf2uTQmoV0yQNBC5WF9eTml23IrZio5Z9MeETWjbv+rEUD2kU2Fu0zbWx8ACiRQRujAK9
/Lh/nO+R11mdOqDHHdWmvRmOhDsN9PDHOKmbjfBqdSxpuoDAlKS8Le6vHIsgoIeuvHiV6OSzPbyJ
tuvDpGrxxklY+VIkYlzatFIlPHJx7LphHqqSJNsT6uyemtLw3yHXX27sh5ULmVIexxWKm4TCyV/x
x+IJI29FNtGP1aqQjsJQaqhbG2ab4RwQFtXDlFrWRvlKrtEiACDPJBaGLQSLfenAR82k4kVyek+d
ykg5cLjVX5CYjKdoCKa3NvZBPGhxU1a7EB7uiIGnHerH+wd+5TvKXBfCh7xN6dJfTzvMAvBOecx1
TdFkF4+TTXO+K06Dbocb010ZCr8kXjtSLErS1uI7xsOox1Q1egw3C+tkNq31GWlxAWMtSTeGWrnG
TCpzCL3JuwzQw/WsoEoPXd0ZvScmqzzrvVbtWs0cnhVbH1/MOVHPDtRdD+0/8f6v15MesSSPW8hX
Mfj1yFHLOvqCSZrmFD4HCA8RQ0RY2+zUTEx/22ekDEMSQyWWdhi6oosbE93VSKDvM3i53SSfEwxi
d6oizEfwsvHl/rxWjof0WiFSpQoDTmwxlFGZVqn2iLTOiTI8T42mH1HFjvYN+3ov6mELH7by/DEe
WlBSyu2W+p+4OoYbmtnxGHT9MaAgtkNd4rOlheJsp+54wUOy2jgLK+eRu4xvR4wEoGoJALUUtW5S
3I68yTSSbIcfh9XsjMm1noPZoMBdiD77mvL/Wpi+VcUnHXW0LdOrlUNCcQ3wBkcFciUGplfXUOf6
Ghw61jkwk+zf0FCSD5PqTk8WRoZb0fraGlPjosNIZxPNHflb/rjyrNpEXdNAmtd3Jv3SidE8wFXq
n2I7n/awjkhEwI9s3OZri/znoIuN1GqxNgcWWU9p5cg5zPZ0SecAtm+Y2DvfjaN3KL38RIRLOpn8
l2eL7iPdTnrHGObd5K+JauLDzuhdgq9KMWjlUYyFgvtCvtUiWPuSsDFAPpEq854svmRtBAGlI1Z3
DPvprOUkWynskH0bW9rGxr3ReiMNArFMxiWhMKg9Lm6dQg/yuh2NzrN7qznMdRm/mxX84WotTH4U
tmj6nRtX1Yeq0+nsdueuzNC/yYw6gluA4YuM2AmbZ+tnU8RzTKLdmf8LO3WrgC0/7uLFA7+CXI7E
H1M9lpvjjx3nIPJtAafuPUrEyk97DDFEytGG/NDgqYSNRKR9vH9trXwEWAxcWXwIlmYZO4Ddztsk
5jhBEUOc3Umbp4wS8tGug/nrfxgKzpEEB9GGWao7i4HyXo2Lmoe/tPIBw0OQSMmUcW9VvdjIHlfe
Nx4X0POsIlHRMs+mO1BluQlWEN0ZyXyj39dwzj91eawcAxw2ziWgRsTn2y3xyZVgjJEJxUgjQTEu
ATQ6ejuUocbOS4WlnP0kx0hVhFvejrctLSAJFBIk2AK8BwHm9UapStKL2WBDK5mePVh18t62q+Ew
OIFywFbF/zD0KAmNKjykoDTynWLn7saLt7p1kG7nGqatStn0+idgGG40LASvgcqpNQLH2CsOeS3I
vWn/H7aOLOkj3g+TWl3MtglU6Euxwy51J+eMK1OyRzwfMwLd2NIEX7nzCTklgIukRHIDr2flqEEa
zoKFdUvbP0Q9NaI21IMTHuVYU5E040NVbHFabqmc8nNKxgcuDJSYlpkzboJqFuY4sPddoB/nzE4O
QSTmZ6fQ9DNcCHs6loVRHbH8kRIrBY1lTIP7R19Nh6PQ4+HUK2i57u2gCw9pmzj7vJ2mLdXR9bUh
9bRkVM7Bul6bqnaCOEg1TlUTYKUZTTHPRIHvzmzHH8vUcfcWjcXz/W+/8h7S1COLIoLjPC2BGgZ6
BTZ84c7DVrW/wPuovyfxPD2p8xyf+i5LzJ2O0/1jXMPnx/tIFxubb23WnDKJHkeS/gbtN8YttZyQ
qEcoo3NKG2d8VwckdnjqYWqshMKbdSXdgMSsXSNyHyAZQCGKvXi91FGrN3pBTR5vzcJ5CpRB3XUB
hsD313btCNNop0QkbxKKktejjIZeDhjddaDHEXPSyjz/t8qaX35ctRvZ4++y1uJlg/JNKUEWa6Rq
3fVQHWpRAYS5zisb38H2d1Be8Lr+Zllt/qwrQU6r0tD3aqBMng/U8aFHaRzl0sp4zPEY/v4f5i1R
erI6Jl1ern9MgVFUn+jyeTD99iha5Z8+NfpPdD2KjQbEyubhCTJRBKG8Cgx4cWTyJtGJzf3WS9wC
c7oG5cRLrse4akWJO79EeNC+/h9n57UkJ7Kt4SciAm9uqYKqtmpJLXtDyOJtQmKe/nz0vpmiOprQ
mX0zMTNbWSTJymV+00d19OefH3AFstP4W50uWfnyAZcMr5x6wSRroif3XYta15+s3n43ldMuDf21
RzSg5K0jf6B/W9h8kiVwXk3e7DKoZtg0yfQJURG6Efpog87rGLk4bSUi3LxEj3D9wjwrT532BgR4
dcLtZZ58t8oyM5Dm4N14KWOnY6zUSjBaCHnuHHlSAJ79vyeRuwocCPM9hHTW8nBz6FsCaWbFehnk
ROP+q1TM6lvhVprmS7F6HSqj4vxEiDjCbGhKp2+IYBr6x0ooxRyigKn+yiwxSZwri1o91Ivs/moA
iJSjqyrLfEf21n/KUcx3brrVZfK2UNRJvx+rqsQWGOZCDQzCkc9e39UaIkizbR4zdVGRQ+zz6mNW
qEZyaFoF4fdpQnz4KHFU/OQJG0br6qXsPnWNjZzlRLeiPEYYuXXHVjWgUg8OPuxyEA1BQ23xUfbq
BPQppjSY2vF+LOseSl3XnpE19t5NVd7+LtJqmfBVHhgjF446vtfmWUWgpNDj+DD2JkaSljcoH2tE
1tTAiZP6PtW9GHfG1hPtrdMuZX8wCkTEDxOSXhZFWVl/z5Ve4ljW2zWO8GUy2AdrtJ2zV3NrhPmE
hRLoNytGvTTRaHbgEmkeOnyCxuNcIG9ytJmAGmE0lOgGLkvroP4PMu+clnasH7Bw136nTtKWX1F0
MKzj1KvAMfELUG9saQ+YtU3YUvmLjYmJnyuJ8hvRykYPYKbFD7Lo3S9jjx45f6aWmo8ACWrjYOKu
NviKac3R+zluG42zmjvagSy2/4aTsimxVzDSP0LPW/fjlEf9dAJZLGw/Uceo94uhMw2W7BQ0LEs5
RT64w/R7l3g4wykexnxyVgJH653i3CXg/gjm/Vg8oyQm8ned7Mf3RexoRQBOCVxrn3kLafLUmCEA
+lEeZ00o44OnxfnniS6weeqHqrGOtgLD2Rm7yjxQE4rxoEam7A46oqearxU2ZgmepWSLP6uzyE4i
KmVyiJo5QjSUv6xT5+EccfKafMl9RFqHHJyO2f3FPydzQxoXbYd8hWX9SPPJm/A80LDriRLykjhy
lg+iVdWvXcaPO5gyzlJ/1L30q6XUCD2ANRbPuTZhHa/lAz9KwG1Boi135kdc2uKfNt7YFAB9l05B
WzVwWrMY4GftDqnno9bQ1+9FXHTFe2OwFx2gmHR/YkiaG8esGOevQzrsiaBt49gaF4CzkPoBLca4
ZBMzZ72fVLaxDEDZJyh+J8thtXw6V62On1w/6V+LzNij+m4LPhYl4aOHg8sbc2N9syhMjKiR7VQH
isuQbSQVCHRlsEOoxvrnpB2tnfD3ykOy3joTWnUZ1K3gxDCYVPIxIna1Hc3h2GcL/kHzEBiZ6G+c
SNqonJd7xKptmsFDrlrSOmMvZsaQdy9vI8BClZI5wJH0ps4+tC1WT9iKefd4ie3RGF/ZT8BvaPSB
uYQ3vZ2uGW2HbqIuhoAB7Phh9KLkZo6q366ZJu+Bqe5VC+vr2dwlNIfpk9D1Y/i+zYhjq63mIjGG
oIp06lmcSVBhnpQ2Rzk8H5j6620otbi4qTCX3OnhXjU12FZaJ9TSq+ITRiHrXvynWZA2iTMaQzYG
KPYaZ6ylipuG/xaWODNFaZV9ULSpEvZ9pmHBEBdHo9Daj3z3wMQyh9lHXdlz2Nr6COoD7P7Rnrsy
VPXecndS6Ktydf2pzHHp/JHFc/DWO/k/P3Vg2mpZ9JuDBITe59Lp43dNUc3PZpMujq+M8fitrRM1
SOjOfiR36c/5EPU7Z/9lle3bYp8YvlKw8sVtPraI32VXTioDdMnz/GT2dlw+l7GhzkGBkaU4tgBG
PiaaGOwjRCJYWlqTl58GY9G+AK+jsmgx13wc8aH9lTH8vl0yc3SAURcIctdjLb+Axow+mpG2PL+d
z73y2YIlAcNKU2HlAm1yljqN08oWS49+yuTcDdh1Br1M5Z3aVE2QYVB8uyx5Gby96LYG4aWRPqI6
hZ7vWptutkuJoZm6Pf4djptBIbGq7nPdxMauzPj6+W9eC9F25asgbw5/bHM4MMHKALGu/nz1YMxh
NrnVt07o8aMrRhMzUeDiZ6jCfVgkZgvKDbL1faRF1f9jjzHAoaNBdAQAtkax/5xRr0RK13KbIWg9
vKrMUdXuuiXpjsieZPdMWX9rXFk7zd7rcIWILNxA1Lwhd8F9uFwT1y3PYwYyBGmVgRQakvlnukSG
e0BVlkI+iYy9Omz9Ey83m/YJhQHNXQQB0DG5XDFjSjeU6kKAnNJCA/LVmqckWerhyJYmT1riYlu4
5LpOO7+3UkTAzUR7bFHX/67kg7ZTp7wSGOC2g2bk7oOXcKXmgVpxGbUASQM3TpIfc0yIMMa+PCuj
i8ueGPRjVal03HM1P1oYdODJbsY71eALPmq7JwRx+oQAlwG0bu4nD8UAMSvWGAyaIbSgWXAxBqJd
eXfMNsCNIrnBD3GFaBUkervufbvMc+nXs2u+d2JLn30d+G3kq13XfYvsqS2CTGuU6Tihj/xtVtAd
pA7qdelXuqLpRwpOx/ZzM9HFzduf7FUjCfTr2jYA+0zThDHC5lEkisdpLOkEYp9e4my0iHPpYkjC
1WSwebM2EWO77CZHqT2olVRD3EqhH+rj/o6+uwo9DaJIfePQcL5NE7UhdTWa89u/cv2gN/vNBHB1
XVnjyhX3t+mnok/KYQosslZ8LYrE7yvqvTavlQ/4IU9PshrUmxIXy0CXWbfzob+6PLAoFZUk5p/b
OWvi2NmEwd8c2InsJ19mBlhxhHWc6L50wA4fBFTzGafSwhphl014emIiGik79/dLU2+7DTATqURJ
jdY57OWnuFgI0/FPZcA11LgPolqy5B5dqEF7h6cozuoxwktPEarx3xolSZRHSx9ljQhw6d16VV/l
sBgNI+Mtj8PMcXLlEhTaApu6nVukMKRGjed7SuV1hwnhRCSBIkyXjiMZC9W3kio/KiNDxr9SW5LP
qTJLTFOjGjF/bVSyc1vmrukXMuEtTIPUEHG1kju6UIMFtJ7OxTGL2/isL46IUJqa3f7geHF20xVV
BtgxUSPPr/NkEbeyt8UPt5+az10kzQ+xneT5pzEy85uWzKr17ZkM2NULsznNzP7umdJU3gHquPr9
7ZN3nYnSgaIpr76M9JGku9xyCUDJLiRN48Ge0/vKpGgpasEh1+sqfHupq44XnyJIZTCuq5HZ2ie/
XGv0Fk+VajQGMMJaMwGTTRF2bLCpQ58yM/UuSKj1y0dNidFY5RoYYE430+L80kTXqjf0PEXyzFHE
puHtn/bKrYNRCnzpVSkUlsjml2E2ObRC6H0wLKnyzUoi2LGu0v4cpfhC/305vr3cK4kqg0R3xVWv
qk1Xc1TZRiruxnRcFKVWp7+THNEGj0bVyfAdlsUQOoVaG7dR3yMW43EfdEfkcAotnEYhy8DD4htY
tJTYmdajnSgoBBjds8yhKj+tWm5PEjK7ufOrr48KwDJgbHyYcK8JVpevz/HS0faKJcfOABFTP+sZ
sw/dON41Ionsf1+MpVYO5Jopk4BcLia4W9ZhaB1oWuvc5lMNQVjF1SPGSWRnqevoxx1HDryGP1pg
WxBUBUcWHfNqCRa1GgPdbeofCoCU0CwAX/m9U9bnkSwz1G01PiwNwoQ7p+86l8UPAIDE6jBEPXil
Txx5OkZA3hJYJNa/sMxynievRpCzSxonUHBZlZj3WrWzc+u8fNwX8RbhXzp/QBcYnFGJbO7GBIFY
GbUZCurTnPS3Q6yqj51Y8vzBgk3bhEknmuykRyphPx3JgfxKVtmzBWo3PzFocf/gaJM8NTl5XGjl
OOFwweM/6WdD005+0aVi8KUzzxgORwRxxcDnw8dbMI78HiJQ489LaUWHoTbxF7ajwfplKr37te7m
eDg2OA0ut2mpTh/QxKKlg3AB+tgtv+2P3QlH+hMoMunTpovzGyGc5NPbn+nVe2F72BlAjaskCRTg
yzOI0WOyYtaWYO1B5T5Gy81N1wutDvJxAOzFxDEOXanY6s6JXOuI7XtZFVDAI1GXcSNuFq6siMaA
qQaTPibV7RTpHTcJluO4IQ9W/qlJ7CxmEOJqIx690/z17ee++tB57hWKhMwYEqlX4vd5rEygAATF
XlFwx7nW9JxVmRYuLnX720tdfXuAvwFhw8pfe2Vk/ZdPagF50HEmZYtFVaKQMYyfkw7bHT+2pzEA
fGzfA2MdgtnDAtxLovj09vov7aTNVjNjBL8PgBVDnC0LMU0BBTVxowUWXafVG2Ss6RB7RXuPil/l
HifsYSrGuJF1BuiDcqc5VnQLKyfLkjPxnQNJ9aBONzKKxztTnaF70WXWs6BusvSj2SH4cjsnS9Yf
dSdDZNPRavXYq7U+B2496s1h6evm3aLP1ve0Skyu36bW3rexG+Mv1ZVi50y/4Nu3DwzTBPjTuu+0
9TY7DoDFGCJLCzx3GJtbVdG035PhJN3jkMS01L2yruMwspzlp4sZkHOnCqBxR091pibo2tk5lQKk
ysEF9nGeSAWjQ4emQ/WvMZFPDq4/U0a6SXAeNnXg0KRVNBtrl1okPcr56HBguChcd3qghWSPJ0dT
lOLgtcB2dpa+zlNYGyweOjGkKgx1N4dynJyKsNjrgTZWygLyJHU/SdnPfwdtUJkOpLRbXZMOMRZk
zmNnFVpDzzCJv5k5Jj4WkhY7X8l1UcgvQneIthrINk7pJiC4RlxnrsopNTAI+VBXcr5ZCM36ESCm
d6ZIq297bufjUjX5e08ikbAIEqq9jVkv3c3ZASvM90K9THDa4q21vHPZjFkNcjxElVvHgzKC2BYp
JMAKY/rVODGWEqaFE7CsOis/Jz0Gl746NKL2lShBzyTSheMbbWmqhw4Uh7nzE68SOYMyCklUBHdW
lNq2/agPduqWtWMG6P6ZjzVe5iAdM+3D0C7VpwId1p9vx49X1gNwgoYAfSGCx1YLLMdgEsFzaQRu
a0YVE3AR3WWKAoEklsnsOxWdpJ1HvL4cgMTSHFrfAwI/25A51laaxFNuBt2gIZkgvDQHKQrBwAe6
ir59NjMFy6IldLFMXnbaM6+cRG4kuJ24OTD7t7c+Px2teZnWNOWRcvPuGfvrDErUptPuRJakUQAi
ujqrLmbf2mg2txkiZsmdiSfnzh31ysZTKLMFq7UN5eK6S//pTbX50IBFtMygGYhOvdlHPwR1c0FG
UUCkm1J9MXa+wutrUVuVC9aBiINW3xb8KBdvNMw2tgLk1uZb+ndDdayLTrnr7BT+5z8fLPqaqOas
EAEa95swndc6rj9TyWLuQDNagDiURYFbRVr+xm2q2YGHbbcTKUBSjVUNiAMFD2CznY5RlrqF9mZY
LPry5I1adIvz9SyO2hhZt7Ba9T3BsW1y9bIivFk4lWuOsYWtwjQkjFuqEnB32PewXPsw7dv6vSoz
9QhVuT4Id9jj49Be34SwdVnAq6vwGAwL1Dguz43Uq8iZstgN2nTSH8levSYspnb6qg2Y/fmN1xu/
TTVSsgNjcRoyOWPcW49BaO/DMl5BLtTSTyh74zIPchKs9tDX+YpgSN4L/g+U7pVhNYdZzPGHNjGq
jzYT8sxXMRP5PYqhGsOojpvcl1UifvSpOnwppx5FSdVabIcs2x7iQ6wI1AjmPsX4uibtflzcuv2z
lIVT+eCZnHDEwEq9Fdk03OpV66i+LdPke5IyUvdrt5Gzr4raaQ7ejBheVivYv5iuiDExUppFgjhA
7Iq/F/JHjHFxt46MY4l5jVLxR2Hv+4dTMqADspBUH9Ka4fNc90Z+SMy+/pMnmC34GeEcvGA0T1mQ
JxkP3nVKhD1CK5QnjzFnEkSzk93PloyXw5hW/Y2n8q4D5E28kiGwkf2iMNByHyeWOfInz+4+RaSd
dRC1OkppmoVzjc8wl17dOBj5g6KmWFjXxpgMsBQB8fupKHFNFFoX6/4sFLE8LlHMAG9AXYTqwDSU
zo/pT953/Lv3URm3aOTqUokPU1VRPyRl2s6UVq3xHiBOb4eybuQfW7hkglNmiq8146s/vaypWqh0
Xczy+rj+qpfdXKEHNLd3dV9HKHoAR3J9O9OSv0ROrTpmk91AFhyQp8Y7N3KFP5fm0hxbCuUB8ffc
+eIMqhafs0rNzpHujBUKDVjk+aQ7DU6ZnUpRT1QBUGbVdV8dSDem2Wf8mtwyDokNVsOa0S9zT7E+
z0yBgTtIBjJ+kU5VgWiHhy0uMNY+vjEGzUb821M6Bw81OTmHxirn34sadfzjeYlNvyrT4mHAk/Z5
QB7rbxZF1m8XmERxADhKm83O0+lIZJTJPa3b/Htm5Xy5Gn4+M4C3JLV9vWzsX/DAUjWYdenct7WX
/WTjvBZX6JS4/HZ4vGrrrkpQIBIZFMMp5jbc9AeGdWqBknwZ6gPuX6jm2wK/zkRSLqVSb6A1dEi6
BFS9zV8VVaqEO3Euf8lWxs7RFGP5hMAm7jdzU7vnplktOBPXXWx/lrSkd37tdayDcEoNvFZzVPrb
GbOVizI1kOUOmfpphxoKS5jiN/ljKNIvMjG/8pDq89sb9Eqcc/43qVqHe+CLL+PcYtInmi07DSfU
3Y5p7KnHQQAgc2dlvhf5LHfGKNvUkLjKRIpiGYU8UudtOLfmujaUAsVKJIyWzG+Q17lv6iraQQFe
7yQUaFDrEK6Q22ArLx/LpV2/2EUfhwYzcy1Q4jx6x3zdaQ+2I/uTzPKMBqG9N69/ZTdhXpNaUotg
MrutRlBPUuiep0nYS4B5arxo53IejEfqcvGoR4m1d75f1Kf+m2qznwi2YBOB1xijoK2zuWO0cxWb
RhQA3XfEz2GZ+m+pOjVd4GGr4925mEOdS6MCQtfVbv21l5EgD9Q6Qzv0bRQVnx1hA7AqaZ8/5pWn
92er9tr2ICMYVUcd+YQGWremfdI85J4OgpHOr5SZdx1WuJzRmWEK7GKS2FiGH6UK/Y+5yo07JUKT
yo+rZX5Hh87sfC/SjSp0Z0u9T/JGukwGCvSrFCzCFXBYZRWSiXEiyhLFITBVoGcIhqpmH4ysMD4N
ik4hlRT98MXOZ3BCdas4ylFiX6wftFRTvtalkv6UuDnrQTHFJtZdc9N8HCzcI04RMWu4H7pUVw9N
7XSJPxXQ0PhPMgfEU2Sk4qiaLUzALKsc4nJcxnddDpgGVfHErvym1qvHCElneVQrxnuHuiqXLKD3
PM4nopf3u/NoTfuLRRv6gIFE/mtWi+qhaDx1OL/9yV652RPTdMorwLPoaJIYbXITp7WmSFNlHi5G
oluHuRqzZ1SNkIWOLdkEhVXoYH4jJRySWrsRy6AcvCGPVn0X18p8uxvVhf1L+z9VZcwnZ27GrxbR
96bs0/mjEZnOned2s/RttUbAf16AncJnO1RxXB0625wei9iCyFN20d9JqffcDl9kCC/PNJklPGEd
gCkN1C1hsnYV0p2ma0LVHkzXx46hPk95q9ZBkwn6hV2i2dVBxyqvDEylkvhuKuU0Hyu9F9ZBzDo6
LknsFM+AvSrdt8fejt7ZrbRPYzSRsXF4M/xPMdP5lGLPjGTnhMTUcQZLTuDDevMpTey2fzBmb2Ge
OtXdUTg0Oj4MdWKk7/TEmO+VyoQdNyVp/z4vFYDAXJP55xRpvD/IU1pfLPBy6TFFwG2+zfWi+bEw
Fh+OSdwzKHTcnvmSKhPmyG4WV4+pMvU/y0XGvLPaZN6oZlr/PPemWZwqov4Hu1hbp56Wl+KGFpjz
hfpjlLcWqMPxMAAD+TaMkk4+1gbpg2fi4kqGUFZ/uyRRmWdxBTQcakTsRMvxZVwbKacSNB8CXuOS
ME1wiqE+FC3ougOJhfzaTNqEmIGBtd2N1tlDghd5YRyYuHjFp37p6vw0guxc2Y986ce3T/gLKuPq
BNDXB9zC1Imy7TJ8d+ViuD08jNDI9AQHuFg3SPhVU/iR3YLck1PrIJcji7M1c8P72mRbn2owmdVJ
T+zJOLQY/H7vi6Jv7qXR6eXjtG6HD/C3MiiQZG09RKOedwciD6mHAQlW9/UcfdWQL1aS3apRVb/z
ZNw/eEk+j8ciR7sb+LWtKCvY2vnTd4XyVHqd/duwy6beSQWubxLL4ZLkMlkp5DBWLndgkqXhVMjK
hNZUV7fzggAdnP06QO/CO9Hvi3eK1ut7mfWwpuAaQWPjCmckx6KTsmnzUC+TRHsoyU7Fg1cUy+nt
V7stjold3Iu0rFmMztBWpdPS4nGpiEKhzDQPPmBXh4XaiXdzh9TIPy+18h9W1MYKrt7KcoKrpG1n
TUUogKCdrCXC3VbY7hP9GWUHrP6ivLM5sJAB1gYPMwBm0pt8I9Lj2SndNA37srPKUKEylr4CHPIc
M4b3Hkc5uX8iTUQ3gzXMv6eBu2EYeqx23WywqbGKtFm1F6xZ9fPFzs5eY7fFY5ThiHpUrd54gso8
cCsPoNOOHJwuue17eCXHTtEwq7Gl9Vfq3tD5XHTRdKTdM3xuLROzU+yfmbfMjIj7g2qJ7hN2ToaN
1Tz90ftI2OmeyPP10UUW3H4ZkwKVZCZ3eXRbpQY82PTsgooFzEGO3uB9jBxFuVOKjvpYceVo7bzr
K7kWenjrCBCNSiZVTMjWc/efPk9aFpoqxrEKMyX3PF/0ln4SmbDuykFRb41cWGeU9DAlie3hj6nE
83zo3LSDYlZZZ6/QEBd28vqhqxZ9gJdvU4p5ZQFKV1OHyteFEe/c4tcZqg1kCjYQA1J4fVs4EXGL
extU3IrKUkMEP4ANCeCHVq/nh04FgVxMZrfzlb+2KBRVNCdQJGCMvYkqiWGm9iLdIuTAOKcRfo7P
LXBsWovRsNOVd4jc9OG/foYoEaGfuiq38r9tURM1bl5yxXThiKpbhuKGZX2qnAJkWLOr5rdmPpef
IVQcxFNBhLlcHFuREVOqhSVrUYfL0ngB4n6Bh2dF6WZWIOfSe6yRsUCxy1C//eMzrnRy9ELpiaEV
y1Tg8vQhBdDmzTS2Ia6/n2g5ZImPV68ZztJoP7y91NUrZClGv5aDbRRs+a08huIi/c/cDTRfoc33
VefUQWFETkiTqfwJEICujRMvO1XbVTsXjBe6NAy/VpF6hGo2B8fkbnA7Ab0VhzCAnlEpLAxhJ+1z
I9rxVFoaVIMk6fn33Fy3zEIrbOIUdyfMvvYzULlEP4bWKhiMLQCpLGQzOGXShUmWKr8yTSJS5Sp2
MCNJMtI7G807s84U4zDNbuEPKtCo2a2anWBzFeBo66IGDA6E69m5gorNTKPUxcKUTuUVPAydtxzZ
PPdGK2LYZqqqAAF8+6VfnWvONOUpEqFc0OsJvzxfmoQvEqWpCKO8Xs6FTsMTGkl2Qgx1ebC8cjpW
Q7UcmB7u0emu7mtWRl9mhf2QiANFvlxZovbWLU0vwtQecs3vWfu2tshwycSyaOcxr882i8Go4wPi
wNHuvVyMD1eZ28UWoSsM4weAA+0shFojwquPR6+rxM0k5z3n61efEFQnVEHANqScl4t20mB2bxZ9
6NLYOeK2mwSIwujnosn7nfD72lLci6gvwEBGGWUDFKjyhbpSx6HTUBPbHwb5Q08H+cUUTvz09oF5
5YhyNF8EYDA/IPRePhT09350Cn0MpW7Kh3mc+vexpjWnFkjO50jdQ0Bcn09gSuvtS9RlpLZl31vD
pDj93DPWUcbilxPlycGBrWb7rsVo2ten0uigbCH9qMyW+/FfnxWtXhhhKskXcX9bLiaZ8HrAh6TK
WuGe0BaoiUq6d++oZYRP+PL/WI6PHpEBb8WAbcEwlOTdJFG/DRexmA/mImZ/apmtWbGTfxtl2wVv
P971R0FfiuMJHu4ldd4cmjWzlElj83gCdo092NOtWg3RsR2GxteEptxVk7EHq3ptUZR0VlAL4AQI
GpfnpyTtmUAgcncOsx3OleeeRl1OgcdQIhQmott2I+OdJ73+POBbcoSYWaKiYW3JpY0ze25jigKI
kJ6/UxrXQQyyn48eE5WdEP7a82HVQYlpA/gFW3f5fHHn6CMVcxGOkyYhylL9RUVpP5RJ6f6sCtyn
HPLWnfB2BRgAwQdEgcSLKTBT+i2AC0iQsyiLVYR2PNbv4wwz59NSMhIBEaXfWIsxHfsxiZhmmFPx
kBbZ4DelZ/10sQA/LG6m/nj7aF1/tsDZVhPddcYFiG4T3EF1xRXqa0XolWr9VM1wMQeDCkQzyyoo
XZEEjjCUo1d37j+/6rWJ5WnIYa4H29sc6oTSyJ17AWmmyfPPUtBLsfR6uElTtz28/ZBXcvrYx/OS
gSjB6305V5fv2uo1MhGtcsKsd7wz5ZfzyCBpeTJToZwLaRmdn9WDG44Z7o8Yr1e+l2vF56JS90A1
V1GZX8IZwCKL1hZa25uo7OSa05SWdICLgwrCC/WZ2Xv6fhYxXrOlae00wa9eL0oDq9EZQjzABkHe
XD54kVXGGBv2FEIJaD+AG7mvPSAHimibu5YB55NZD93PwdH/1S0Z3O6Kj4QqtArUQQ64XJjNHsws
W9SwHWqLgT91l5l2CFDm8Y+80vdgstfbCr0HXAV5Cl41fGKXy6UzIkN11mhhL5rRryHhnqKuZEY1
MvGRQ6P82jlRK97xosygmQ6flviP4DFosE10TL1KnW0FL2KV9s+T6Y3ZuyG201OdkAT7SEa26A3Z
lOVZXn6dE3TzhIp30044uWJfsM2rTQ3T/5fSYxuk40axSuF2aigGHKk/idrr7Ue1ybSvEEMAw3mj
lYxHaq3e9NumckOBwVNzz1SwJzkujOWzjh5TFLSRoS2IyaijhYRA2oK4nqHcwLlv7R5NNT0pD4Sl
IvWrGLIWkkZZV+2k9tdnlfnEymViUykvtuovxcRvstCIDGsA5jNYKsf5NAM8e5crNsYxSpEFaa22
x8Ke9rAq5uZtegz5YWrZ2JgTBpETuTw+PfCBQZsZB+ejoR/i2rVvMzQVd5AT2xtnXQU3C9ITBG5I
NDdnBnMh3ewSdUHkX19+ZU76vZrs4rFPPeWBWQeT26Tbs3C6unD+tyijT9hQMMW2xh2ja8JBkOZy
iEneW8Zg0vhWR257nMxYf9a6JA2KBg7kAaha+rHuPddfvLl6NKu6O3VY4p7f/nJe3QRSJtJt7lxk
HS63GiHAPEGQFm3upiLOOj3Mh4T9mgFNuPUZmrVxwhl3T/LtCkfPPtAfV9fJI4wp6KaX61pl1DFj
7FcbxEn1I6P0ToqnFc9IK2W/shb8RtbA9Z81N2oPhU4taTPgeAR/1oZeBGrYdKryrEUSmFjZF1+n
uJr8uHCTnWvx2h6AHwrBeFUWB2RzpdmS1YggZQLwYGf2zr1tMBCPUYAtDp0SQy6xOwfgZ+GpiBMk
Y9iZuX20AHoEjp4pzyA5yWP6bK+7eTVEX7dvBTgC5yPaEPcut09TarpEMfrOMm8cEYhBa0Pa4+qH
Oo0U9SgWDQ+3RBnoVZqp3in+6mx+A9RPYYZHPV77i6qo75Siyj83dmo80XtM4XRZoD3Ct0/YNodc
fyofM8UcVfIqBHb5UyVIn6pHHQs4XyqeRsYtt4gTV8fBtvfS1fVa+e8t8LIUHCxo0yv/YKt5PxY2
aVkBMCRF0emjtxTRM1DT+CEu5PCzjVXTB5iF0k7U9WdPiZ2diPnak1JJrvikNZ3YsmTsWBCkenM6
1MbyO6kS0CuR5j0juGZOOzfNVQrFo67JE72t9aqBAXC5qx1VMdxmQqSxDNkhwUL0qLZ0e5iu5yn3
AYWzXefODV+WfipB+/r5NM2t3xjR+P7tF7y+wM2uIz6D2xYVNHqR28teemVp1nG7wMRe+jBr1C5s
lilBcQBHM6Vb9kSMXshkVwsyEqGIhvnAtP3y2RXdtSPWWw7IprY3+giI+9GqJ8FADcbn4LsiAllY
KII8HvurzD7E4OV/DBZ0Qd+0xtwIciPrkNeIlPmnzBRUQKohkRNAHFWgTTeQlgIbMrvvWjOa7+Ni
KkW4xE1/Y9m9Ne6E4Nf2D7AgZ5ZWJTF4kyzFs/Csop5mZpeV4ovRzh9n1xH+CPIeCc5oz7HwlZBP
n3vVgVwvduDSl9tnTwWK8nU9H2xcdA5akeSBMjkls8a2xF1P+TbEWfavz0hzhbQTwwvktugCb270
dokBg6FOc4wH072TCz5OsHPjM0IhYAiopna+j6tnXNdbe78WAyCKu80ztvEyLpHisp4ulHvdncZT
WlUzNDXLPmZebQdLLfp/lWh9WZTFaJVpKyvocmMjN6Vuzz18yYy0/eHi9nYUnVrdu7Gsd0qoq1DD
UlgMrzhTYPa8y8uluoyPYFI7/L8EnBpjWsJkSKz30F6ynbr8Rc3q4mtbl8LiAt0yPnIGFZdLNZMU
uuQJjmUULbe0POiueOztMV/S6NlAFvCAYkTz3ZalfJcg0n9j8JsOlV2iJRH1jvWrb6UZ5qhY7GzC
1YeDbjk0KPDU9Au4oze5S6e3ox7VeU2L0PA+UuRNgQ0C+hAJOF8SoZ+dnvtVWsp6NNRQEwWfBbFt
sxNRHGGQvjCyz/KcYVDXmafJYib/j+GUVTiyL0/GV7qN7PgMzSAT+FSioQcNn4HVFDGu2H0tilMz
45X69nqvHCWeh8BN6eIQgTbRFI5YXlgQJ45Jlk9f4LPWfjJF04fBcfcau1f3M4+GDgPPBMifYfOm
2nZBAqjmAqoN/tOcHsesLYMsmrDIGxPjXiRT84h+k1TCVrGyQIWfsLO3r/0AHpOox1ASUN8mLNS9
GjlRVSIP4rTTAxAi5V3Vle2ZgV8cLk2aYmmGDeaIg03CtHEqw7f3+jrtZQdesELr6IDEcvPdUrvW
vWZDUh2zvq4D2xwyeYI1oneQQo3o3GKeMd/SeWBunCBp5Jwi8/84O69duXmkXV+RAOVwKnVYyWk5
Lp8IDp8lKud09f9DD7C3Wy20YGM8gwEMmE2KLBar3pCP+d0C9tb8lS5FfYI+4ySv6iUzP9YzBVi/
XZT4a4S7bxeIofB2IvdGJL34xatvFuWFEjW85Q+m4rXvHZyy7mG2JfBcTaA5+eK+H8xddeatQekm
cdB4IrAz5cn/o3fM9dWNrWOQ/8eJ8xpuhvNhbhq0prQ0+1iN2fJYmr35cefjyJxpFelkE4+uNXEV
ss4qnqDfQOlPyctDXOPJ8iK8LDTIEaKwOC/Y7aXnMAE7eKiawbzP4jb92i4Woquw2qfp7dKE6Dy5
UNHe3/5Zck9e/SoU8OR9RlFlbVNTZgnAyZjkZhhz5zQN3F0kJfq9nhr6u9QtSiDqtZmf3Cqrdrbr
VoAFe0GagOA4t/Yq4GmJUM1szqpDO4nqJ2A9jHBFZ31yqXG/mbX62+2Zbnx1zj8sZSkTySdY5bT1
Qh4Ug34+tGmNWMYCFmsZEsB7Wa8eCQnxj5rAebw96Eb4o0+Bjo9ULUVJZBX+RntZzDpk0AQz0eMS
xuopnVFhy7Na3XkfyH9q9SVtLlOZHEAA4j+Xu3p0GKgMo+oQkePpp961ivgeMZVdYRT5XdYDkZLz
tqblBJJhNVCF9kvojnRZQ0PCx5Y5sZEXDdunsWlHRGkm5VwrVRqEMQ1Sfyz67pU99fD6iyi3fYoQ
mKtoerLzTtj6vFw0srBD5kKd+XL6yewhFNfjWWoC8n/d610aKGAx7oombJ8BzxlPGJ/vnOmtJefi
hzIm+yZcb5djwnzOcOYSvAxGfIizKLNfOUpc73zYq3MCMpI3JyIEMnbw1L0cJalMbczNETo0mfNr
TTskCEElEueHHUG/Ew82BkNbhpQMpC2f+PfL8I/YKBIqfgpNGz5rIQKwlskB1U34rlOvPvTgnnbu
zK3xCDzQbjA1QSB5tZmcSm91dXDcoFSVGoTy4J3pc9qvVLeog1qMu2Daq28GYktSAdnAYO5BTl2u
5kLvwcGxiQF1BdqOksXOD9AjU3RsLUURhwqphzegqWoQQkvVUrWPEACLoVzoQZeLFvYxgJJzUuqN
cVRECsI8I4ydLNHHxcnJ0/jXBGTYC/Qxqo+1kTmwh0SVPo1CVMO5LMvW86kOVHsyGlcHgInxAEL1
A1w/Hlar+8WIorYoqtzFdlCRlnGAYRHkgd94LOZKP2uoOJ4Ma1cn7yrpYVgyHqoSUvif03C5niq9
sxndSDcgXcDTsJ7s+GwaC5Y/1BztV6UOTQnIm3eY2tmjzFbtmeRtfVBKVBR6DFrf1jru5bM6IFPK
DzDzwYrv3MSRPtjFFI07r76tgdAAoago7bYI5pczrRRe8rWSe8FQgK02O3t8Lksr/3T7xtg6EHRv
UB6UAZalvRxltEtDzebZCzTd6Z610WWn9jiMkD+q912N4tXt8a5uKDpyktbPYaBPRYf0crwGa3jo
Z2jm50VKsRH3gvKpiwdb80u9bL7fHmxjjxJYWLvf+xSl6MvBRihAOHGWIdUbrX2lGfOvxRgT36zS
/t4rsvwpYxvvpJgbC4ogNSEGQTuqmutOw4wsGq8cywtKd4AxN9UISgGvDfD8E9+XQd+Ds18X4eWK
0qMBF0F7A+zr5SQnK62WkopvsCAbBQQ9z4Nw5o2ODyDPrrRUj1GGnXjX0ASYGqeGI4wbkT02wx1a
j3siIpvTJ7mTP4eIvoa7oFoUlr0ehxKg0Z/zgYRu7Lrxax47X8jnxen2F77KJ5m8TOlc2ArYSa7l
uAcKI1OeEl5JHSzzCZ+E8pB64/CUQBr+vpiLeqd0Sv8fxBGM3W+PvbW7YFiajid9bCiVXi68SZTp
Bgfn6CRUtMBCgvipFtDwirxp3/d5Mj6PYpz2qOW/OzkX+RBThjLKDgO2LZ0GLodtaR/kSDKFQdFE
1vyIEE3avwDULzhNpTK1ZZBYxoxigetl79wWoHswDlr3Q1naWgStqTg4XCdwNM+ug9pWoE+h+xyG
+tgEghdQcRYxLW3f66KuDipP8fJDEVqQ/HBqjPXvuMjGH5KhKyiwAxYZAnOwUZc10QI6VnaJ8K3X
h17xmCpTg3cQr33lPmqUxnhE6Wy4K4Rajn7T5vlHO7RqypaGG2Y7zbDNM0HKLbX7eGNwQ12u0ayG
Aj+QCamqZrZR7ECj8ZcdlvlDDVr40OpL/hVpG4S8eq+615ak9ZPKG99nCn0ZfATmas/BcONYgBOA
sE3egabJFaqndxEVaXFuFGHRf17q0ZbXZDI8Juj4SkXhKNqp72xclLx2fuOkyVGhNl8uAdK9dUn7
iSxiajE3XewJ4+taO885mEp/UDpKzklVQ9IkO2ko8+HauXNANibNM4T0mLRdenXJv/8juUtRUm6G
qNaDnFW5q4xoZsg2U70jqsz96z7H1nZn1tfXC2B8tDY4dnQkgUNcDlkWc0NDuTKCMimXpxG3EV/D
lgLSaL/c3z7+17MDik/ZmUGwQcNS5HIoPdZ7njw0N7NktANNLeaT0yffEzcRR11L/lb2ioAK/55Y
hx+ASfK6CvM2TgOG4L8B+FB0HqYhPldEu0+zRvH79sy2FlEmrf9DweL+cjmzGZ/aqKxsHQdix0v9
qRT9974vbOdEpwrK0O3Rrjcqr0ckVuj+cV3QxV6N5syCBwduDa6Vuo9uasFyhgc1Cz9F6fW8iNhr
D12qwBLW0qr8rmejsndrXedaEiqPrCqNKA8F2lW88BrT6SNzBNhbNerjki3Ge3ZNvzPTrR2DXCvt
cuoCeJmszsNoYdtWZTDdkqlEkcqeQ+OQYop5LCg9fVw8ou7tpb1urLFppKQCrorgSYAgXK6t2tQo
ZYkcwlLlueVJmzDE7PrWfbAQO38LZgGGVmaneVDnQ/05pOuB0kIRvkRZrb+9/Vu2NhUcafRaAPvy
0Fvt33buhnoa4Xh1duyemjKP70Rnq2cDeu3OOm8MhSm5LBXABmbBVznmNBuG4kB7CcJEy96Yifue
N3r41EbTh9tzulIx4lAyE+kWi9wCTdpVkPVMPRmSpDEDZ2qKZ+pt1YeQBKgiJZgFGxjQ81sQCeZ8
TOuonfxJNE7vRy1MKT+2WyX0Y6foj1Ffl7Zv2XBJA62Gp//3B5pLEJkSiWzXuRMut4GrK2qbDeDW
abPWhp8UZnlCfSIf0Y7Qy8POosjDcpmgyO3GewEQhi3xlpejJRaqKF3bG0Gu5mwHv6y0fvGFqy3x
s5vOJhSJJGpepsyjG4Cc0Phf7tKdpHKVYiRkjuVe/+wK1y8/ExsBBT/A7SiLrn4RfaxGzZtEDSCf
ZUckFIyf2Pnkpxrnyh8dfN8WPkWONQJYCIHfA9ZU89K1OwuzEeiA7hO7ydcBPKyFW+JikcqTEb9C
pSIY9gvaGkhD/Jx4UN4jmZTUfuQpIiYBGbIXyqL5Tktva7vKnAjMHvBQeNOr7SoQ9lRCJ6epVGTj
g2p2yWOWqM1Hq4vmB8qjzbson8ogrheSwUyJ9K+DqpZ32SSGc4HF4HtwPuXXsVSzB6u0kv9ub5yN
IIwCPtuUiggPxDV80TXRP83LVA3sammOBjLkyJE09p6b59ZuAE4OhhC0iSN5B5f7c8YIvp6jCqp2
rduYz492FTQdRA4/mqoa3qo5fah4w+EaDFvkTbJAJ0QBNtpJUjduA3pUsMmkFKmsFF/+jNE2B8cR
jUpalscf9FTUn01diE/oNtiPE2hV//byynxkdSzhd0gxKu4fLtzVPashpONVLj4cFkz9N4XrRMd+
zPIH3Rur+85oQG3R9by/PejmloMux+kDqYmIkPxVf+SAI7OpFt5Ogc3d9022xh5oecwfAGIX58Jd
MgFFOAx/2Wjcf8mlXBZAfulkwktdfW1GE/7rXYSf35K63bsxL/u/LwkaXPzgTuiWS+SC3JZ//MJy
ofnEJaIFqULfrJ8r7y10PLT/IHbX7xxzaXb2+daHZ/PRBwMfTpBcJRv4C/VjWuRaMOhllAZOPYt3
ZD04aEy5LepAHwbkaG5/h62zBf5QskNsXiC/W3l/TFJpHbUy61kL1Nlc3itd/Mkw0/Hl9iAb9y7J
8P8fZBVe0iJ2q4kuWDA3sKYOENkW9P28qMgRx+ymf1nG39ZVYDrZGKvzEy4N138xaAHKs0Z+5DnY
j0f2/xyYY10ehjbe092Xv399gqTcmQN3AHrWmj+Er5+mFJUgLxZ6fl/1c/owpa116jGmucfp5yfF
j+qhAN199/cLC0cDxhKlDkAScuH/+HoebiCp06LZAh4YtikG8+iWNsNrOHPtzkbZnCPngPuJDBVK
yOVQCZAJxSbyB60XTc2Llmvh+DQlpfZEr7kwkMRCUeoUGbgzBbo2RXtFla09xKEgVnAggZ2s9lBS
imyMXZ6tOsJXOEKiu9CoS/G2RlPkeHtVr9GQqD/DQlHhiktX57VqXkUnrcSvSA8W256mR3vA6fkN
4m1jFKC+wCLXoQmUuVDTRnk1iNHsHvNs1pW3WYc8ht9VWuOcnC7uP8VqY4qddGErTKAGTO+Wzjrv
91WYCG3clyPUPwM9gj1WaQKfkCVun3Dp+Qm7bdlJDrauB8nkQtdGlUnS6jh1PeATa6KQhd41tMbc
+DQU9PDDPsvO7lg7h9CMu519vfU+oVJIV4SPwGtz7XNXOJYwBo2whGNuX3x20yl+MBuvBvtiZNVD
KRJE0+dhUXq/F4ViPIxtOmKaGQNa9Hkvx+XentgIlDxHQVvyrucNvGZ7AUHQSnaeGsQK9rpnNbK0
7gSwuU6/AGV2vFNTO2127CpjGc9xJFwkXOooYXlwqvuSaLmOR6wOMtpXpwLFsXDUor2Nu/Ub5Y6V
3iwQfdY01U5Xct7MrUoxr8YpQoT6Kcvc+XT7eGycRP51CRKCtgjCZLUh6Lr2QzhYOpVrW7+fysX6
lPf9OzWplfPfjkRQZQdITABGT+sb2PPCpumiykagYMzPInKR/aBc/i2ph+L97aGudzlD0a3iM8oR
1/dgXIjIaI3WDnKHy94VCia0hBvE3yAezIo2niZrnnZWcnNQsIKyDQiabq3eUC+mMzspdmtcSR1V
DJtyPIUA9+QhYP0kcnO692p1Tyb1On6QtFDMAFNGc4DwdhnJM6xpDL12MHkT0E25fxFgmVTrjOBY
fnZKrOFuL+1GXg3vFCCARAtit76mjiPGNPYpVZ6gmeflY5xX9ODBfmXvoRe3R/DE4SsNgb9j0ujG
q3By5g9tOe9dlb8rqZeXtGS/MnMqj5LKvrpAYmx5RyTpbLKrSnNSpKOkElOUTLiwElKdhKKvM33t
ylh/ky1Sp8oKIQ/5emLXv9TSdr9aRVJ1r6x8rD+jzoCkZmxNc+l7Q2rfo/1caPjwme6DMK3GeIBX
ony8vZDX70RmQMmUlQRBe9Wj1uLZ7AxkpAJHq0f1bOeawIsZPzyK8jH+cscZiM6pJ3qlx7Q3RBlg
RquZO5n79fGnXEDzkdIGGs3oxFxun0a3WzU0IAa2ZtG/UszeOdRtbOID0XU7OcfGUDyKobBLLB01
itVQC16LlbK4ZqBOo1Y+10OVKQdzMqbv1cJbeufS2RyNUhgvLqlGs7agrqIaC3XbMwOj6ivjIbc1
s3i16GgfBY7dIkt4+2tuDUclCm0DVFuljtrlOi4qZprqjGnI0gn3q+0mxbEPY/Gl1HftI67vBUiI
GgQPF2Y2cXRV93IjxOhKq3MCZY69x7g3XFTMpz31pI24wigsHYLwvF6MVVyh4+aCsmxBMqmVYmC9
UKYnSnsx3J6pWez7HAmJr7fXcCu0XIy5OtSeDlDEHQoHNw7oUwAe4qM0En2HF2AZmNgOv15mzU3w
WRynczLF6uPQTuPn279i40te/Ah5bv/Iwq2wWcxh5lzOiFMeHQk6H0XcvHOBdvz9HqWvCUcHXgB7
Zo0aAUbY5lQW3QAiS6OjcbOED8pSE6aUadkrDGzEG6DQIBNJeeQDcbW4Fb3DyssqN8ANrk/vcKNU
3ptWuxhnT8vr9OAJHSVZu0uX8U63R7i0wGzD/K87N9TnNBDJPIqBVZirbaWGkdnQnnYCO23tn3A8
82+82KfBT/Cr3XsOb31KTghvbzC8FEVWgw107wvoFQyWoYTTRLX7gayhudPdud9hyW4NhbMew/Ac
5Upara4ZCZEMGsA/bXYU7YCCgTv6mlBFeGjdofx2e4/+Ll6trj8+IbcHIiEwY9fLiEQfKP2e08kz
nf81x7HvgroTPfCtLNPfi0XMpk+swmEHck1xHhqDkksBJDPrhvidEmJrevs3bQUMnLLJIWEwQPOS
f//HuVnQ/otipH4DRTX7j+jWgMtRFnAtSATjo9qM/7CT0CBivdnNprcmTqlVnPRL7LHiuWPcY3Zk
vnjF9KvtQHru3Fxyn6xWmwYAr0jEbnmjratboTMvoKAAycSWles+BsLqT9R9UVjqFMPwGyVXvyZ5
vSdksnFiAemBYOCdJotqqzvFLI05JyFwg7Ey3QKliLg+xSSX5gk7vCXy59nOl6OuVtGHrpmyys/G
ztmb+xU/GMoGIcODuQcVW/KwL7+r57p5FRq1F4Su17kP86Boy6FxQBH7oNqU51jJcxFMthNhYgxI
JfJLV8OaHRru8Fodl+W/OcvKF+C3LGBvazgjk2U4kY8XrdEGrtqiZ+rMSXWv1PEIgsWoEs93O8xR
//6MWmStUnZHemGu+yOKEEY71FLtZzK8A0gADCgydflpJ7W2Zy52tWMwMmEk0Bt0O8msLhetHY2p
HMIuPtAj6J4cgfIMmonZEdO5YifzuD53DOUS3eDKO7AVV0FO65y0mqMmPlhDX59TWwo3u0ZxTmfc
ewFtGKfb5/wq0mE1btLyIYmDBUtp83JqVaY1lRg9gPsxQmOZF4tDloTJkz002vn2UFdTk0NRhTNl
w+Aa9jMpc9krNYbasG7vMg8KQTdNI7ShSjzaTvnXXEg5HKV63hXkw1f7oxFCySOGDJQE3/NWuD2O
FwBJeh79/zAzWWMkpFCDAEN1uYj1PALv7GE/dKo+8y4dc+8JmUnzpZo69zXqc82v20u59dUQayM0
AxcBXLCOJcAox7k0uiAlet2ZZvcBRxN6s2I3WG59NCDpklEGJwHs5OXUzDir6npkpBCk611Ve0Mg
onDy6wzfmj5BzPD2zK6rS3w2POWo7pMSIwSyunrnGBa6U7OWRa6Hfh+r8eeJXOvBMAcaDM3kiGNT
mstXtMqTR3xtldeKGyV3Q1r3e24ZW6uMkLIscXElwem8nDsqZs0ACJGreGzqN1mY4wVoizL27T7Z
o9NujkUGJcWu5FqvzuHAhZUuDutc5RHSCg3Mwoe25J73DSWdnm8vsvzHLm5A1piKjYQ0cP1xPC4n
NinIlC42g6Eru7yItE+/wDj1yMxF2h0gJCBRr7ea93J72KunjhxWmkQwJiWj9ac1UZVeZsvsgnzC
Ltvq0vCk9KV6uj3K1T0rR/kf3M4kgK5dYA3RO7aAKh8kXjdijJdA7ncHy69mJK3dSEufwi4TT9gg
4NIqtZH/ZXhuVu5XHvBX72K4yBpGp/JotsY5HWbjKJHO94vTLQ+dZXRnDA4Uv1bM8G6qxB5m7frT
8oTk1PAIgQ1A0ezy0zbjVCedCbY71ZblZRoyVzIgU9R8J6+q/Tx0RtxASmdPM/56/1L25g/1B5k2
rpkzhWuXmOzGY0AveAhYa/VtazdvMDhSv9xe4Gs6KJVnapyAOMlWuJBXU5wVhEGSNh4kxrqxjqPq
Km81AT7YjzEzeFEbG60X3VG+TktSvIHprz94Iokf2xKVhkoblCceae77Qg3Lna23tfhAhciWqd2h
sLM6xD3yvEbqhH1gJaFI/BbVd7+BuFCCmGih8yFyi+/EYu3kDNc7nsMMZkimc0SQNWK6g6bhmGBU
As9L89ovFxc/XR5k7Qu1TTivMH6SszFUw9d4IaPDVWIBPHH7q1zfE/wG0neNgMk7Zt0YX/K2cian
HoK4HOozFiTDaxF11Sc9s+MPtOT3jBe39hsBDLAOljPkf6tNsDhxqePh0wcjmuvYavHkxfytD8y2
sneupI2hmJHFzqbhr0JGuzxSPe96p8n4tzOu46COEfwI0W49FF7R7Kzi5lD0C3GSBgdFDng5lJJ0
hV2bKogaL8aBSjb+c08rHm2934XPbY5FmLJpu0gq6GoF9UGaAlYG+RFIz+ZxssbKuytT6FmqV8yf
/np70KrT4BBKqB5AlsuJxTECL4PHYFVNuT6MzdeJsYTiEI9OftDmMf1rIgbbkExdZpsAS8FeXw7I
LSAM0PN94MzZiLULEVCriAR/Py1ptYC6LIhyOk+Xo5hNqljdVPfBvOi/XU7mpfJHGylUX9iNjoJM
SOnp9pjXtygzg7/2WyWYJHCVIIGBspG2aggyUODHwBOlONN1Uut/2IuEV8o7BDRwefJ3/FEBUHvJ
anMxaQdm0h/btivP+Whg6QPFZqfYsLUV5TOEZwG65lfi/mmVhWjUszuMCptUMiTtAYPaH2ZfuDv4
neuiJPvCA04FkYVTRrJ+OSsF2LOE6BMo3LZGUactf5bF4h6yGv/kclHsJ7PDU3kYte+JEMtnmvd7
PZ6tD0iCwnmQnvFX4ZoCjtV5GrdEnBh4QkH/PFFU2lNN2LgUwBzLGqHkHQIpvZwooJ28bLJ8CFwc
JLkCxvB+sOb8aJRu/6qrvRY8WWcHHgWmc214e43wrU9KMReGOXVBCs6rXWpUjRFbQzEAYhcJRjJp
jTWEPQS1PXXH2wdicyg6RxIih+Ppuh8NaV9x8wJT47FI6HzUc3IY8BiCW1b/tVKB3D2yeMK8ZCxb
nYmow36nVpshoEDYfleHtvroxUl+H7tDuLNTN2bF7qBYQ6GTotha7D/H6AEDyWoIQl4gBzOPkeqa
nNHPR7iBtxdw4+4G0QadjDnJC3y1VUY1HLQ4w1xKXYj+Qu8GKkA17qRuC9gpqFJ6nbdHvK548p6C
SAamCe1iirly9/4RXJrcytDl5k4tEpA3fp4tpfUWz4pROyJ3Vf+wO1N0wez0heXD/nLe1ZifIhDR
hs6bCW5ldIzsQuv3CrFbi65RCvmtyAlDcvWzksmKFJTouOqLqT4pkKTrU9+NAIcIGtV/tpUWTTAn
Sqx/QmsLBmoXi5E7raieFM1sYaklQ2Y8TRY+a8aU5er7zsAQZych2TjasoRC8dJEnAD9uMvFW2CP
zUOTcJkqkgBb435B/dI8enX6RtTAAbmotLthrvtTppf/EKyl5LeURcaK/UoGtnQs3uT2wOgxaOnB
s5RHEWnfVYqBf1vhY5Mgp0u3kKo4qkSr05Z4WaTUPNPYgTCcJCv2YBYdsk7LruSJXLLLF7HU0UbN
nJuVd9Oag2+i4TIMJTcQJ6E/V000B2GjzD8oJPd+3k82nTlzoByRZDt338ZtQM/Y5Jrl6uPlsMqM
HIE2vV7g0m1EbKVRn7IX2yqLnQrmxpZhFHyoSWS5E9bpMv10LRlMcwiYz3LIl05/RD7C+OYliXNS
OjM+OWVnH4QX6X6ptubz7fP+W2R/tb60bYgxgMtlSW6V2IoB/5l8TPEiH+Bt3OlhWNHLncNw9sNW
g3kY1n0SHh2EOc1jGJfd5NMqaf9LzGn+lVm9+rUu4vpc0jk/DWEY34+mk39slVTYxygdTeSzxxjv
NYEqBlWikYCKNmRrV6eZmpi4SxMadg9W1Wko40deuTO/6zcpyQTsZpV2GFBonkGXRzIFntLZ5Ejg
brxPksPthfjmIY3HoxQ23il1c1AN81z5yHPiTSODHrXdL7mw3xX47OER+e72kl+9ReWOwn/YlBUe
iVu9/EWwnVNBxwgtRbBRz0lSt99Lx5jwOvd08G9ufqDmZO+hAq6ukt+jUt0lrYH2tOa1Vg64mYwb
JIhmT5Kg0TU3W5rbC36Ox6FP2/vbs7wK2L/PDV0cxpJwhFWIyKldVfHMLIehie9CrY/vBhPNlM7V
p51cf2soDXgZx8cl+V5Dq0xF0wdoV4hZqE1zVtCeQsYLAFBbefFOin8VjZgVUBKpd0WDg89w+e36
QrdakQ8dSWoTlkHqdOa3PNXCz92QtciEaOV9lSTT635Gbfz2gm4OLS1ayHHgX6xbkZD/y0Q1Rz4g
ki/HpMaC2YXyeEa/LHqaNBEFeQ1FtIX8eL498tb6AgECQkrpl3mvspAU9UrLatEESKplkaYCS+CM
9ngMs2ZPBGlrl8JdAz/OaQXnLn/KH9lHajRWYnlzB0qzxe/SM+bD5InFzy0rQ/DF1neam5vjUdeF
1YWaBP/ncjzKkXxkegEBPhDqMU+K9FibuG8hFto+2XYX73zEzfF4GrKWXNWEo8vxSL2SaVyE5CWl
43PX196h1dryvrGjPkgxIN3Zr9dioGxYzC9IjqEqAZdbLaiulDU18Vzak1YCCWSF/ukpVgZLC4ze
sd7kiZ27B8Nzeq4ddC/flPBYxrdqDJ/G95J4HP2iNQrXd9PenfyumPPP/KX+PjU766+fJvLHAj//
DUDnYbxaHR6hk+bGIRVajDeP3uQmr0PB85kXbvbl9p6+fm4yFsBF/HwkUYHu9uWXiPCuzZdKoX2C
8dEXzmz1JTUX887pZ+17TkqBaWhTRA9EAfvZVNzlP01t+r/Wb5C/gqQPhBqfCMnOy18Rzok5Jx4z
VrNwOfS6m3ybi06P/cpVs0+3p7y192hgIg8jW91gGi7HiiMD16WhoRfWG/2bKUyR4AxRVKE5Gybp
oRPVnhrnVQbF7AhWDo1gCUFfZ1C4O4IZbGqiJV4hH7x00d7FcbiTQG0OIktlUvMUvslqh3sTfuij
g10WlLzpo4UC9at0GvS724u3FQOBz/+/UVbbRdPga6luyXUWivwQC90LYi9LsO5K7OPtoba+ExGC
6hU9S4mcvvxObp8PTt7JjAVbxydyCIBZJOFfKjK40ldmoq5/e8StyVEJgNLKuwX1oNXkgHZOhYJJ
dqDBIwpCyBFn0bvUHJtkjx70+zK+yDfZE9CXSPMA7/CwXc1ucQjlk8ENiqYqxs9W1xrvdEo59okO
d/NeGasuAdxTT1I8rZvFkXwmcnyrKbqPmjLMjm+bpZYFsTNG1j3BYkIiR9eH2C+zCnECgc3P2yRu
O8pwmZ7eJ2OvmP5g5MlPlNEQMBy6sNV3PtnmAkpdcjJ5SKHrilzLN7FLC3lsz1kkPx/TgM5I1bNH
h/lw+1tt7Q7KtFRwEJOSRYjL3eFgkOQUSM0GxZTOx2bIre/UxdJgtC3lgCT63pN2a2qcXY1mNpGD
J9/leGigG0ILF6ksT02zUCCidg5CyaYZ/ss2hD8IcV3yf6kFXg6lRZlJrZGurpOFAtrkWD8l82z4
bVuInQfsRjJFLcGAuwdsjcKRnPUfecZgKfZgznEf9FBv/gt1RHb9ypyHwEbI6gHrzfw4VngZjVZf
7/FnN1aURzogNohyuIusEZ9N66airApMSLHX9u3a6u5SyFC+o43p6fZm2RwKoR7Jj6X/tOaAOtrc
GHVBaiFE9GvoSuOkV/1AB2pMdkaS32Z1rOHfod1Asws+5LqqWKVxtyQq12lUKOUxyZPqZFqVevz7
+UjQH9VT7q+rRwWh10Oyjfl01oAkc1w345e608eBh2WVff+XwbgoYV+jzLmW5Jq9VsVml1zNBuUX
KP3YPmRwEl6jNqB9vD3UxpOQvSArHGCakeNaPVInQH12klFP0TyAjLpeemdjGfpTmmLyIGnYVKR3
DW42IokkBsvsg/IDD6fLM5B0IHCrnkGBs4RPqMxgJm6M+mkONbTj9bnfeaZtTZIHGi8X9r58xVyO
p8d4uTiCi7q3u/o4mv34DFfFvGM7OQVMyqa8F8pY/H3GTfbLQQMsSTKyBvctk9laVN64b+rGOWbF
6N57VTrDQhCNH6Hs/Q9blIYJfSdubuqAqywrTURUClnEL3vE21KnV+9KZfyxOPVeH2FjPeFk0WOF
lELRby2YJJsLXesoLfecax7isNI/pybOw4dSVdvBd9RGAZTa6eYOfHwjdkqJEWRHbUanu3b5HQmm
Yd3IrG5qsEByE2wDtCkrX5U51hVTZqGIUFoxfZu83nmtXVMMYabyCJXXEPUcJn85dJP1hdf0QHDt
piufUx3Uf0BddXzTDRSe25zLyUnU/JT0XXnQl6Z71+LtesCpU/lRzWpzjJSk/IfKCiGJn+UCLuc6
Wa1HZUxGb5U8j0G8jEfFqvX7yDBCv/C6+d6OrD09jmsgllwFjBVl8wGjznWCaDQu8pEJlQBNoTof
tEpJgpTquXDvlKFfnrW5aM1Tn3jRAwXZUjuMSjokgVnNza/BHcgdbkcvueqr2M/vkTRTzhirsPoq
Wi3cSFf5PfHUt35WFRbYZP2FwsQ/pMZSKlCqwQF/Bid1+f2NXsxUVhLKA2rRxOel5i3pz47RmafK
yuPXiWdk087sNsIkzUhKBPgAkBqv+9WOlluVVdptMPRYhg59r/mzHY6HnIvqecnASd5ezc3xJIqe
/stvrtnlHDOKtdHs6i0iKKX9tesm5L2VTKfPEdFEmPL4fHu8ra+HsBUz5D3MbSCP+x+pkNvFdZ91
VguHzwx9c4QIaVDZOeud8i9DEcw9FMzJSRAUuxxKWZwsRqSsDRJcMNCUqsWrafZ+YskUPd+e1NYi
kh5jMoXsqsR2X46kh0s2NtrcBotmx3dWOxZPUCW+KHYbHbyOt8Dt4bbWUArXUdcBiwl043I4gfDZ
3PKuCKbI6v25RSrNLEWH5sFuMW4j0eJTSVADCRCGVqsjgH+pNYPcAY7o8lYjYdbubB5OO5F2c/3o
pwLiAjDFDXM5oQr5/jjUaPTlCf1anfV7E08kCLr0qKaZW+zk45sxjfxR8qxgy3O3XA7oCatNMpdT
JgYHzbiKEqDA4eioNJo4LOnYn+bOxfCuypFdHDX8OPW8PeMMaO78kq2ZWxpPYf4ALF2bMHVuU9NE
5P7W3CINEGDNv+mV0/hTHNuHurba4+2ts/U9kevi6LHQOAesvqegv9sJNAKDOou0Uxo5VtDgb/L2
9ihbG1Qi0CAX0O0h6btcXsHbQnO7tAuwXCmOFL9+VvDbnivAHTvrt5UdyO4nCr2IY1wJ5VFERA/I
IN+yuyzHbKfNX8KxKZ+odOSUm8Ty6KVFJHOH6P3tOW6uJIee0CmBWuvmqz2ljlt1lGjiIdc+F6Wo
gHC4087JkN9jfdkxAmZPvD/ga6xiGP5cpLYV1RndHJU7Wv7iRRhFda7ccToaYzsEvJAgCOeDGmhT
L3aSr80PKeF1/xt+rXzYVKOwc49J5gYM75m++NvZ05rAMFtxd3s9t/JL7lo6yQQA+karoIZspYGp
KDFACYflUGoR9YzYUh6KcDECumrNCSfVcmfQzePH9Eih4USC+bncqEoi+oWpw1dRogQ42qwezFi1
gpjkLpjrKvNvT3Jzu8rRpJQ9oXv1KEFdK2magfFQUMtee3EenuehSCPfzbMpPYYIfD4nS989L5pb
7twav0EL671EDgc8k8o8wCf5sf+4eu2uS3PdjSgq0lOZ78ca9QZ/yZf0E1gHVcdfs4dnhEBB/HZM
+ljS7LP0mA1xqPt1V9U2Lke16kFrAProh6nXYvc3TerotzU+kcfZbNXPmFaOjc83xD7+9tpt7UWb
yqNEKUJTX2cOyqwb8M0IKnEW90eScS32J3XJQBlT9N4jqWxtxz9HWwVKnMm0ItEJlI3iRKcpS5FQ
b0QuHjCqj1gkBzUepUh2dDy29iMlAOQ00DVx+HP5iUYgb+3oUXHQO1yseInld+pkKIGbzeXJa6t4
J1BvhRc+LawYLnguxNWWiHA/ymeFNi24aOXRMJtM9U18P+B8RdhEBrU5p+Ohp536Kcks98c0m3Z8
uP1dtwKppAMQkkHKXwnzpCKO/4+z62qyE+e2v0hV5PAKnNTR3W7HF5U9tolCASEJ/fq7mKfpUO76
rufVYw4gib3XXoFkI3iM6wTprxcq/ZhlzB7+fpXXzAO0MWjldt7u7k3z0jgswmscKAx1aw7d8Xjq
p2j41So7LRXBFogRWU6f2Mwg0w+Q9tv0SKP6nSMOscd4SK0EKGGLwYl1jt0SeKvoJkTG2lZZgtiz
qlDMfxer0KwuYgYD2gH2gGk1ZKnrqoiETNz1SxT28GeBXqyxhZbJO43DG9sDlhH7pBbwUQz58fOl
k0sxKkQZrrVbWXZvCirqUgTjUevgnW/uW1dCEjt0YrsZPzgrz68kvczlKICsjDJNKjjVpmeUWRQm
DCBD//2t/TslenFm7TgKKjTgz+j3XizQnlkUMwW6/5IOw1znQmy09u0kvvdDRB4wTkXAQTtMrLxA
JrSmH7XgGdZw2lpW9WnWTxUyJ8LbAkAYonwDsfY3alH2YdnwKI+iha3aOy/ijZNjrwrAbd4HbZAn
PH88HmTgbRkA9k5j0h8E2bbzpLMfIe3LTwOF6wx2M3uXu/dWSQubUAB6+9B+p3s8v6zIp0z2Hbpt
FU/JHVls2mDE0bGKAxlZa3hPYbSprBnrYpT2YDYCJa8q+AE7PPrz99f2xgpBPxkBrQH2hj8vVghY
7drnvpQ1fJzjn31nokOIdPm1Xsw2vvdNfeN5w6YSVD18w6FbfEkpKghQh7Aw+KZSiYSzUce1WUx7
RNcHf8ApYt/jFPD3/3yHuChgbhwnKAJfTlIV0orxoj3GV1ZODV/X6JKsQVCXof5/THvgqwjMdP9s
A7/fvxn/+WzLwPgISb4LvDwMOxQCc1MzuehAY2Agf7+rtx7lvqlBRgbj5BWt1ReFSxnSlGqDyNAj
Q49UL9ArnTIBcrDoy+46h4/UOyXuG4sFjKmdm7y30BAyPr8/b4usjaxEDbbCURzZ0PqY6BzD/355
z7LqzUuh0MMffAzwtXl+qckGfWr6eak7FnWntpzjky4FYpDX+T3d/FsTf8xUoUqBCAbyg5cE8x5W
6Rj1A32Ye+w0mMkGNUZA3cFFG2sy+JQ16cr1YeiFa8oSY/HAjss7j/a1gePuWgI8AvksuyXNy3C+
JBeBMJQDmNjYIo98T4IFVtF+8krkusrHAsekGJFMei4WA0WjC4QQFdN6KurM5+11HjqM+4D2ZRc7
q7Rs1OC2T39fdm9UPQgiR0H67wAfQOvz12I6ySfAAqouOjdjpNP5Q7zGnxYVTle0TN/z7nxjFUAb
B1cHgHsoCV7SSXmwgaWSAYICHWe6F0hCgraStjcCXpfvfb/2xfvi+7WL4SCx32PespfuUaj1DI0d
gAYhHc0O8ZavTQQDdVOnRs5nN8PnvQoptScEXJDTsK0tg8FCSo7/8yOGWA7lIzxsoRZ+uRAEIJy8
R2JWHZitg020AIc66rdDWq7qms+y/fz36735jEGQ24U38Ot6yXcRARoF59GXxyWss1qP1EAgHfrK
ABX4n8sR9DSwM4jQEvwbKf989SCuNIx0Fqs6aafyLDSs9sYQ2VlM6vSdp/j6rvZL4SIYnkHS8HKm
tDDhEnCeVb0Gszum0ARXgaFgV9P/XQG2m6rvIRw7Mx7aiRedAGzTi5FESP8KGPT4AbK6L8hnYKjL
x/fkza+9IHAtHBNYjKCKYsiy3/Z/vjDdnOQIsYNr8AooP0aQU5HyoyEKJooG2+N+E5sMqoxDuFuJ
VCfXHDYg8wES/3aputaiaYgtko0riiTs8SBYFl8NjJpfQ8GiI6W9HhvlXHiDx2bHRkRx96FtCVwh
/r7o3jhzgVHiuwUKNQb7aLGf3wjlZMsCmM3XiCi0vwHfswvPl/EyM4jMqpxofRgdKU9IxgkuJZyQ
vgBsV++RTt5aJdCAgSoDohd88fbj7r+Pk3O9sKlf6ijq+g9YIP0dQj3ghmHFuyHuO0Dx/HyBFx5e
H7iLEPig1Hp+rVJ1sEvfz7Ix29Lb2VlgCTFSvs9i6qpiGo5dltibNFv4oe1Lc9RYrWE6l5e/P/nX
hQN+BsJfI5DKcdsv9RLJFtNi1fiwxm1iqy7K15ObOtMg5Q3lOiDH85gM7+H7+729vHcwl3dDbOD7
2JXP712gG3LTkioYqxZQ+eR8u6Fxv9zZchxXyLzN9J7Z0mv4Bt6SoFFCLovd8qpUsTnCuqjzCugp
AQlABls92UgdMBQc6p6QtMmQ8tDkJpJPf3/Ae8X88l4xLMlBItnpuC+/WcABnbCwLK23ziW1QNTi
beHfN1148zKwBMB/aCaKlxtIrsuITJ4Sp04iYSFBs41fimXbqtCWqA7CDQ6qB8Jjc4DHMquHngxP
lvVhE5Rj96ALM/Gjol139F1cvLPG3nrd0N7uODm4pZjrPH/dZOnHIepH1DLIU3uCA3JyUDYfjzni
LuYmpED43vl6v7WqMWfdZSAwuINbz/MrSpoFwMhwRRLo+cC6JKk7XeT3uhwRzQ2zpVMKbOydi751
m/+96Is+PpXcsyzoMGdfxwxTiUE2JUG9kGQ0ujeIqH2HsfB6TWPf7jpI0KDQtb7s5oPADrYdjaqz
rdwuYJUpOOcqcuBq9BXMFi0sHxEv3Ab+vbzLV3eKAQSENoB+gISiIn9xp/A82DJM9qF4IX2+nJNE
tTC8gPt5Cc+rKRhPs3etOf19I706nNGNogxC6wZVJHhfLxBf6qHc2TA2q1coqdkpWuPlBll04fWc
hfS9Y/HNi0Hosjt5AHl9acO4LaMWEecgEIHVfo0AyLQxZMybUs7509/v69VrxH1B/Q7rnh0/fz3Y
CWwnUcuBXmNhBNYLjAegkxQAsXNfhR5SRQsQs4Fp53s65Nc0CVwahyGwO3SnMIt/0cC1M9gRnAAc
g3N4+GONePcbBS2s35MNxABUYXF2ZRAK84sy5T9bvbTlbtZf3tFBpdtBTPBeA+2bqse/P5JX23f/
XfgsAFYEaQkv4Pn2zQsWOqI3YB+DLuMaLq3+uE5p27QG5ZpaRAoUBA7Z1d8v++oMxSwPqUkBthT4
3hhKvbjsznSG0yhGUoyOX+a56EKghMm7dOc3bg+Qx79+8JjfI0r6+XVQV0iFxYDruGA4TQlS7Kuw
cH1cW7kVn4AY48QmZDU//35/b6y0fR68+5kjQBIKwufXHcutgCQF1/Vtt9P1lYYVL08wCsjJQXIe
NaCGJBXQyPco5a+fLFy30LEBoNiL75djYulAgOpzIGuwbF5vQ0q2j7LX7+WtvD6WUDyiyAe7BlXF
q2oY0r4NN47GfRlaxMMtJjkvaf/De23OnQPC+/fH+fo1giuGxQIKF8w/wcx//jgphlNrnGCY30O8
PNX5ti7HMdLteYhT+khTG10pMoh3Tv3XJxOuCiAEBtF78/Ryrs+EQVOags3lF+T/tpy5hrO4r3uk
mb2zH968FE6knbGEFvglsVEnBnaFBVg0iNxLf3bc0V9umML7AcDvl//Hs9w1Dv+ij+FLWigJO4tH
jXElyXTYnbNZtGHDorbtDiHatuJi22VbK1jnz+U7r/HNu0QZuo9R9kixF4fNRmKpgPxiNwaSnkSW
jNcFY/kpBjD7zqVeb0A0haD7YdODYIiy//mK6Z1A+GwEUAda/uIkEgj8TqXy5hTHsvgNwz5ewEQw
zW+TucveGQi/brFAbYQibV+pAdD/l5yoKLa+Q8YR+Ds+igSCgeZwxshola5GRoj/YqLQzEcVJvKx
G9oMZjcgq8CGXOYm/V+lGPtPgaUHIG8otLGInz8HQrvROoph6sgWdr8SqEjrcJqL+J3n/caxs1uI
QOy3NxsgZj2/ThuCSQpetq7ThKnrNiLyuEX9cvz72n3r2PnvVfZf8Z+uEfD9YASsckDEWkfIc/uh
LhYKOjjXQh/Xkprff7/ga+39znwHc+FfVBlkjRf3xYH+Eah/QOuRY7xUgPhkVtEpyu9mXfhvBsfw
FeCacKhcYeML7Eb0zVTG/SOjM7vKuxiaub//pDefAVSqSOhFi4ND8fkz4DBw6MedzcFhmvU5I3y6
QiRr+E0WLG+KaIaZ198v+NauRRm0A1UgOMFx5PkF01UzpT1gMTqS/mwx026o2MbDbqX0Tvvy5qV2
yBEsFRxQr8ZCOvc2K8ARk5CBHX0+TxfQDXQzhDY9//2u3jogMOmEyhCoGBDoFxsjY2QddIsgsjXI
p7xJi2H9rTu6woBYJuaSa2ZuAtUHR6gthtPfr/3Gbf4r3MTWRLMG0u7zJ+p3CcUMb4/atITfBh7x
TFths8cFypl3dgzcZ9/YmoCuUA2g/kSb9hLWTJBEWkgF0nxuENx6TdxYiGqVGNjCtDTmj6ojuE0c
Q5E/qXBdnyB4d8CwC0V0lXT52B9DcGk/kjEjP7bN0Y9cUZpVcCNgYYMkUgmHz0KGZbWF/badtjBt
TdNPeR+cxJqKXxIGvOKo1Kr/yebZuUp5hF5Vi+mXBzgzh3ndZyL5VUg3/go1oljOm++SqZKLcB9c
K1ZeAUzb6/Qhnv5BWR9+ngulMkwIRPHVLrlZTpvnw9cI9E0OunGyZBCq0vGxT2KUriqi/QdEKC/d
UEEdHNwugynFGYArFIWoOsHFGAKvfkEWnU13U5aTI+ik6NJRuK7Q1vuc0sZNvcpOFrVxvcRjPB27
0hf9mZa0RI9fzLlp4Gc5d/XGN8RnYIoy+4bwsHdHGINM51LAovYwClLEFWObbB+QHMq/gi/b/pjV
vH7NOlCWQdlAeilUnnDcaxLj01vDW2N3ca+5A0YUkobQdUXMehm58JoOyCCocEgM/8yp7shtkXfh
IwhliCSN+5x+DJUIy2aFtRJcKLsJ7PMlmPPh0XgrhwPcmXVZTem8fYEOoIOBcqTXDX9FDp+98yZG
UxQkxxR+I0DMTLfczp7s0dnhjN+0piF1u7yq/13OeQtvWSj1ESzjRrfcCw0FIFy/4Jp1bGGWBbiR
9NEd6bjsr+DqNt/1eU5xp105XrUpYemRFVj+cHanyVduhu4HUtiQNzIV5YCYQ7R1mAYM24kphCsc
+jDFZGBCyu9Q0aRFNzzNA6YEMzzMb5Mg2eyh5bmEIWQfOsSedSptr8Cq3dhJi1g8tHNLvxjmwxQ8
A5jiNMoi0PSYr7ycoMyZxXgLE4IQjAdmuisZBmCu4S7CI/IFu+SKJA4AN2hCyVgtMetEVRjYr5xT
kwek0esSrWcUANsVQR3wG9ZICsYnHVAjPFBd2gt0JcPS2DbIfyS2lOkxo9D/VBM8kYsKRv28fFzd
PG6nvpxccZm3NBwaOFTy9BRTin+MELdd2aRPCewhBv5QRJLf02kQGra+arnBDD1+tLYPYMO7Mvs9
yzDnryMLKvAJPt7TCEaeztKrsKA0RleCLvPQgxixwmq58GGVmnQBja0vcJtTbtx0CZCjrq9Rbs9x
lS+leITnNYFHZNBqfpw2JWFvskr6z5rl23hOJNX/cBrNX1wa+Q50d5sg5ky4nh+3dgv/dEM23GyB
63EUZZ00VeJyBfl83iZ5NUtVflxaguXKNzku+zMezw5rEWLLbJ0eaIuItZNDV3DlEiy00+QzNJMz
j+Y/y4DpBvjgRm81mzKYSpBVLpc8n5DUqFB7z8cJsBRwm25i69lOOW1K8POTw9gVNLqAmMDHfVOY
fwAXxysSPsrxsfQgLjZGMXtp08J+UobwoNqSkX7LHJZKMyOjS11M67rf6Li3b2kiM9kYFlt8KTfk
Dp0p3nTQiKIkrJ6KtXzUmbHzIWq7sb2QzltXa0bgXxQh2bg9xIUN4KaeroGvQMZASgQKkEIdtBqp
rDiHCrq2WyjmgwoRHFRJH/jhAM1JWzRLwOegUnM3gB4f8HW467p1sDD2XTfTbMhmM+eeDo5elzO3
CsmIEPcjqVOSEgmazpgLL8hUnha9ANnbHAwqzmRDdmCVdwFx37u+ddMTmtzkV1jYrm0r0Sl+C/5C
BEh99Fz5hwU/xx6KeAMwlvHJsZtQxrk7ac/a4hoPP4zO2QbqOQHqMA36fitc3F9TTww9yCIf+K8s
Nhn72nbTjDNx2yRc1iuTwdUe0/ZUlfnPrG+X4mcbbjrqK02N2uDgCUvc/Es0prDTrGzqV/JRJulQ
/t5QL4oG+ZyzQuxRR11IqnSjGH9WLgSfOjoSUcBQuppBedqCmgdjNp58ni/dD3gjB1OlY1/4XyQ0
RqaVWzMhz7RNoza/hkE4zqw67EsdPGm3hu4zyIkUlmEhD+0dvBJ7/WtEbHz0hSRIiL4m+KrENfwX
W/pHxdx261EUO33nhA5pGx5AnY3srXOISpFQE8F+nFQLCwkfGgXkkf/uSx/Nc1XGmq8f55H1/Hp0
VuYY7BXesYtCEM9XuLWlgcDyCdb2brBSJGcEQzp+0wK5z9JqZekSPyE9VU0A5BPEIYG4CBPyRzJl
y9geeDTGA75XUtNCwIYh6shHPLcgbsBFipb7AtPLllR+gaMlzGl80iL7FB1mys2XCUHKMPUL5mIT
tQMw7fpqawtLzzobdXenWWnEb9b73RnSxlj6d4m0W3oMsTdAwwngeQt/mwCgzfAbo5OlVY2Jt15f
OjTRbRPRjN2ZyGl9Vo4HHIP6xIjrgpPWtVXJ4M4T1xmSrjCbi/ieNhPmfkuKaha2hHHP0CWIDBAJ
n/Rt4hGKeNtNuzf7xtaFgvYTb7CIqqxiZfbElh4vBcQ0YkfEorlyFSc3loM7j/AliM68SJfkMnJE
K91kAS+Ho8jAjasShFaBc0MQ9Vl7ZEsFbUO6su1+Fbk37Z0AwTGqfMrgPNdKg9iCYF3hE7WQDiPG
KN62+2V33Wg8nVCYiinm0TGNrBibGK607Lg6Hie1tNSlshpa3ZdNkIwM0/GxDwNIrGc1fpjDLt6/
kp52DZKCgrZKw3W6BwUcxsx+DYfPnQb1u+ZGp+QUg854jzj5Nq4iTmABbkykvwQ+1KaaIAZMGoRI
2guNIlhIzyp3mF31K22bfszi+21yy1fM8q2vV5jAqAq9EHVXsyizrYGmZQXLo5dRf4DFBYyMslxP
IJ/RCH8/sFP7k6VwVKlFadr5vKV+uonHng1NjNiXa03CoLulEAFsB29od29w7uHBgVj7Kd15dV3l
ozEr8MHCHLDWs5wwlcjx/0IysaI4yIc8mmvTAVatBwUjvlrsca+Iv1uW4LsYF8QFd7pUokKpiIiu
kuYiPsJ73pSnAn4XaWWXWRRNrjlOZiUkvKdluC6wvwrWTT8Jpq089T3z9idKxyipMOmbht8dsQP4
IomU9kQX6MHcXYuY0PHoW289qWw5W/m1mBG6lx+9n0kEjzeaqoNcMjsdZIjQ3J+hUcE3oSDgj6pi
ltslsMoWVQYWNvZVP/T5IVDwDKg26HkQJjoUkb6el3Q4BzTt5yuj7FpUYcjo+hAGNghQf6ebaNqA
zv6QoaNT15t2mzs5JyONwjZfGZb6oJOmb1mJwRYrgc9mzHmoaEJjYZCcFv6yzkvnm5LPaXgwvUJd
VqGdVu0dDuNwvIsQXjk+9BoQyP3GET98GGKuOARUhfsIoz46ncHTyy+9nDpRC9oLf0p64Gw3Jd7j
KZl8irWRoOo9wEDUjQ882+L40AlZXC0D8b9zAY6jk3tdOk/9fDemTH2ZkMS0VLkMUKJIh8EDWLqW
ZVUR92Ci5j6efmLX6J8pRBhBFUkvshvhtVgPPGDZn6xY2+UQZ1ayq3jk+R9jkqWDcdzW3nAFU7em
zUaQtxkKXFaHKZ/6xsmSfbQ4Jh6TRWooHIGl4TvN+pneISEpVtWyjjB2ge9v1DXzVEaPsLQeeIXy
mH/wDF+3y9JF+NKKeUAaDr7DCg6G3YwqVqt29xrLN/yIIu2kuy2Lvr0dxe4ZpRRBViOOVIlgYyLn
hoCDvXwvBBsfcJYXHsPumX124zj1J+yE7iMVKf7RNYMms3ag86IyM2RTBzv0MAQzbZkGh0xvuPwC
l+QziUKbVxgxQ2w3juU8N2ohaMfgxFbWi0wnaKEdDR66fkgHlFWhxce4WPh160zAvgCgW35QKjk4
hyYU6gp7Mj+RFcSjb1k3tR3m3mwYqgFfmc/GDAaZ2S71S1O2kwoqFHj9d51JhBTKchZVZMB7f/IZ
EuVvlkSQvgYQrPXV5Fbx08Slxw+GahCM17gr7FknOAXYwMv1KHNlpqusz/1lVHhbj5wW3U1ocDIe
NhX58Apbk84XoB2cVYkMWnJjVy+XE9K70QeNckbOAymBAaFw0CY+6LwU7OuC+J75a2iDbK5gvDYP
ny0jWVkTz5OhGodZwp5kjksKgpPUP1oygeKBzmfok5rZVeS1K1HfAcKOUODCTSLyRzNMtrjqVIyo
FSa6QH2FmeZWVG3e068RzlaYbiBF+1My6O5bgOCiLwXixT/LLZ/vNib8D0y4hulS4OhwVW+wkpuI
pYadKO/mT3mnKUDQHg9vhr2P/kHWPLZVrMDvtpksPssuK8251Uv5s6DaL6e0pSZ5LNWQpAe5Rck/
lIQua8phTosLjnEcqWmPSlX5cQpvEDvKb7oMRVWFD0UBjqsUwaNhaNjPcLwJ47vOKr2cLZKqccjk
lM+30+KRzWQTMYSfmF+F+jCGqHdvhOmReMXcIEAcMOQKb9L9k3hkqJ0Swu38gaEwjW+SNVn/dCBm
qkZN0ARXSQE2F4ohvvB65cOYVzoF9+W26yeozkMYJIb3NCrICD+5tPgVIMbsCZN7ry8AM/qossM0
B7drgIGv7ceCNilJCnMyS0xRiul0OrF4tu2550H/gRhmka86R9qeEWNLjx0gGX0z2yG9ZCbkad3a
yAfXDE/HVkOeEmRDu3C+YAibDZd2juOnuJUTiotYj6DTqyL+Egaei6PmQG4rooEkYvALV4xDtMTR
iKuDhlpBlo2mgo+l+7paKodaplijgwhodJBRKB7BGo3nGt9Mci2VVENj8xhBCYnEhZEMLtXviBGK
qo3qPgEbeupXlLY6+ZY6N7JLpATsiWiGIEAIPRDyhFhcF39wy1ocVZQX9JR6Fk2VUn7QB1NS3J5B
KhEEEe2Cww31n/snTLp+brg0JKiKtuh/80FtCOfOMnfVW9i2uWoK2xjgcUcCdzNxylWVrEg8Qf/e
p/ig8GHmx2AL+vyEJk8XuHHiOyRahrPU12lvCn4XpWR0Z4Sm5FMVwOIdhwl0Wep20na6jvyQXm8D
QjGrAGB1+DDwRfojQK8oPRqM2L/Eroy2Wg4w6jwGQAraq2iYtW/AvIUTCUVA2+8ZqWC80pKT8IRt
HYUngxqFnV0CB9hL0vqtvx42t9DKFgNNqknDJBk9IAI46wLvSJ5l3OWndYuhoMSpE0JXAbOk9NjS
tZM1KPyhv4WdptGHueTR+lkT1IkHj59zQM0KAXsLLgWvjYjHDvgbGh3s0bJN4V0WADtZcGlZ9STP
P7YhnfOq71rWVS1fgbQUXSshOhpnSuoI1vf3PZknRBFBr63uk27Lz2MwDaoBbhV+wCE+fQXZoUOS
lkvmnx1J2FWxRqDgEtYH40VY1ImwZkxt1gyjTx4HKKe+49fuCRJjWC6nARjFN3iAxE8Mu8+cpkjK
6QBjnPTLXG69rOLYqlud4OP0x+og+QRj63A5gIc/3K2tKTw6kgzYDyC07TtUPslSJcZFXW2HKOhv
iMLDqjrD7UXwGNQt2kXhwwptLDl3SuT0JsU4YG3g7Jxdz5CejA2f+1IcQWmLHwtGVAnWcTSoKssI
VWj6/n233pbkF1A6IT76IhTLfZ6MAY68NWmRvZ0sxdSsKlw+pjgkfnuDSrWGhxhLL/G0mE+BgrP5
QYD3Xh4KfG5CnP6FuXEQJ2LlY5+cRlciTpPP4/rTR7nljZ66WB7DxE67aCvx91qKZboYSB11he9n
/JmFqW+bgq0dPcdbQh98xB22E6RV582SQDbcdHBRgicoJDpIyYKmINauddXqtYzxWlu8tpX6/B58
ZmCHWD4aUV4ShJZmA7nybA3caqpIgCx/cHMQqCYZoVhBNbbOsG8Y+fbDgG4r6oFOSKrrc94DNmS6
e4QZPR1hwIUC+gznYeA4Y7qMD1pA2nYEWqueVDqCYgY+olY1REwYcSJRsPiF3sZdcoL+sQKWIE6s
j4A9lHri609dRnI58iWIxfWctor88OUW/ykV0sfrZeqSG6om8asAMDwehs0mn9aV9hcf0XY6oGRI
+yq13ciqAhDin3gEeHbokOJoQK9dLOwpZoqBfIW3P66PikfOHzXUS6bxOCkuCYrp6QB9YfJUUu4w
suvI8rmMZ/foMnx6pg04US1bFT7xrTPJFXNienCbpcFjhqJgPZLAYry5QSmgTph5LvcTtAlThaN1
vicezeMhkWq+FD1YKrXzqCFvU8f8ycLzD32CDyd2iLpBf4nAfF4uk52mOzEtdK7yNtXmFJJlOheO
R/0V2zkkaHJSxgF2TRylE74RkEZTy35tANM3QM4KAeBGxyjnLdIju4plXtNmiwqHPGp0KNVY5PEH
kvUd+kFXBLcyxRfgkEel+4HadELqpEbr1iBSN51qeBq5r6Kk6QcYGQ7s1I558kkVCcA6k2UDAqHz
rQQMzGGct5p+f9WRTw8ZcfO3fezR1cLPQwLN4Oof5oShhYOJBYx2fUA7Uy2+lR9CAtUnaqN8xUYQ
LD8WNqH2zmSyhNZ98frghzVb7taCoGJCnPJ4i7Jm65ul7yPTuDyzIeJsefvEWy/Xz6McGR6Tn4Ll
Y4AG7Fu7oXWpRZzI9E5s/XqTwBEmxW6AunzAkSeSuBqRkfFn4hiznbZNiTvIxTKPaQCiNO7jPsOC
A9gsqiEa9mK6tZKf2nlZDijlQLuLYjYvxwiO3R81mGXzddr29Lzgi/KR+zm64RHfXBUVKwdJmJXU
P5CyiyDIQZRT5YBnwnkoICK6bVeS/gQ4mIoL+vj01kuetWfrJcSWkH7F30GSH39SnFhAsSFwu9nC
qecVCq7l8xT3E8EMh9jbzHKCrY8wDvgKbzKJ64QV/dIUtA0G6CoY9ie2amkPOcG9AHh1+c1WtHly
CGEyfj/MbTrew6Yc+MRWrpMEVWEpggqIU0KqqCv8k1DIC67ktoH3TEmMecxCLIWpfeIRuh4K0VZA
PbB50GkBA0XNCYvfPEYEC8oHDDIu6bCJABiqj4YzQGrzEd9oJEqOG2irh6zzpr/JwgXfHYe6Td4B
odyGG8ORW1zBZTgSFxa2XdykQ7Td08Gz74PMIZQxaQdrzYLY4A6243hsMKfrST0KPflbx2L2xaSo
wD5PLNM/JtOn6eMUx0vUBDpdw5tCsvlqc0lvDhbpMNhRNO4TYKlz9msayzasMDTj3W0nAnurlwVz
lEWV69eoRRYzEEi46c2D9XmlIC+5Fhng2oaxzt1xOpj1ozKIzT3AQUKBIxC3ApMbRNBctW7spk/l
Vkbr/loz+PRby7/FuWTdxaATJocYzv1P0jmDFYtIn/JnrADGtQ4AzWdrp+ILlKj40T0iMzEPy6ij
zcrdypvMxVScJXO5u56KcX7YsEC3q1gI+qlAyF3yNHOWy7rDCNp9y8SgrlQygQPjg5iRmqnIAZ8z
qgxAfpRGo17CreBEmWDBD90IKc8UMDE5zwuJye3Ug4Rwu0OJP7Ihzhw8IjKUJUYskW+2OVC2sSY1
24GQIf4er3ohVUjKeamoM7I/SotpWuOTWH0GpFOSs0bA389wxjjjTsRM/cp0MNzrycTQ7YHiGtU6
2qDqHENnRZ33pXzAIB46rbztyssG67DoaUx7DJMQfLmtDfwt8vLL/3F0Zttx6lgYfiLWYh5uKWpy
2S7PsXPDOo4TQIAQowRP31/1bZ904iqDtPc/Gli0+gSibJb7uArH14byR/M9+vMsdsqZOg76sF0z
mrGxtAYrC3i6bCYMLm7C+3Qqlqrw76tN3apke2yF55U87uZtLMuhog917UsIng04dWTBS3Z1uXgV
32K0AmaH9aMOtC+fEz11/wKuBoUdynY4TdvCGk4TPKE65XPOB+LeH/lqSmcLTghQonXXDUF1Wq3c
77KEeKsbhZTnFyifgH2gkskDGTphheQsEWQhJH3/z/PZODJPjnO5D7c53G4elO4ZG4659qIZzE6R
eJhzgyraLkIoKtBvDtU5KygDPt3EX3g3VTRXT1CuBJZBmud/bDZ2UjrayILdncJh28WhMzxW4QTE
WzrV9h/0LxRhbuYgTwkgZVJBV8rMekugvHQhqfKnUdXiVxgnnByt2Io/Y9vl7Z6dmz+sEfiSe4sz
b0vVDHp+EG2c/2xhO/z1q55hW9dOxZwug2cqxuv+sSc1ZT6MyrP2jJNWeeirXk7PwaLVyWG+20Af
m6BLy5KN6QD2HqgjnyVygb7a9dVbUEy/9Ozf/XEx2vpImmklbWjpE+dIdHevzjWJ8GNa26V5imFd
xH5yNwqj2dNXTVgJhexH0KTJptnM4RzcxtFZP73V9JCJtLaynMYNpgAzKGF2W2Tsl7k00X9zXzqC
+Ozb8yHxgTSZQWANB75ppyaO3E0+7WErHZiMsfkjnZz0587qMHaWrR0el3gUVcZfKV6L3uqd10RS
MJJqd2zGQzL03kiaULSC8MweNEItTRAeoMt8AcxvY5DQCLW2NOhyJe+gn4hFpD/MDIdYVb6d1UVX
rA85uZvXzVvR4nA42f/kGDX3DaLv+djYgsY4KjnDveBIuUGRbd+gWeE1LxOsVjs1aFcQTuYBYal5
iu/rIFbW2VNOJ/ZUAUn1wOpZzIij6DHMvDasM9g8o+6SOoZ+dllN4apjd+n21BEkAMiFBTBHsNx/
g+fVsL6xnNS+lG7PpjK7qk3loswX2Qsj957xmiPKz4JG1771q1NSFWK88+E3+R6c2wPbKFNkYcHo
dQ4Q4FY7L9LgY2OXE1kEjkIEAaFi0idczQ07kjHKxKR1VyZ0qHFBoSTxNl56S2L+2Tf9rB77uoKP
RFtClziLifpifhZryqLehKkTMZJlEknqi6zGPL4IHbEFWWNAgwOJ294BH047ZJuMtLgPgl61+6TI
YwCUwBSXJLHq9d6i+PG+G/WGeHdyofB8U2LfH4t+7k5cU/Z757b238BdKaUobyJVkJyube/Cxql5
3qzc1Lv/B2ztx8IbD/lSS/llZMMQv9SB/ThORYsO3kjMtr47OOCr1joOadyV/DoiamTO5IXALPg6
aPwU2Wb5Wld+4xymOYfLYryZL1DZujyOjg9ttzkFf7oY0eGcDR0oFiJ7f1LpNshmgOFcl5cCMmrc
NW0x8z/kC1y8t5GFuLaRqA7MzDoEw6ffLmXP0udkrW9VzL6o+1tyx/ay1Ij7swJnUHxqSpwY54pQ
qI8efvJOb9Pa7Tq4+oKRadbNYVXSstKGZSJkrXbUewuu8iG3dSNDTd8kCkscNlOWVyMZRHjIRX9n
QVC/9oxN/jvb4KiefM/00V9w9xKZQFRB3rQAQiZrdOmA8aBGZOotdPddz8OocNmOLqO7Z+fnvBVE
x40rvviz55hxzZByclbDmufrP2ql+YMLS9ArSo2Ged2jxjxF/GOzGvVJcqjiMog4T9vVPTWNql9F
0Ve/ixkemcSWrkCw4CTLhq9Tir9wGg4EwwYXV3Gcm3g8UMo1uRlYAUII5vGJYptoCwn2TKbkIteB
Mryo7FcUUm2ApmjplPpmU2AU2OKo+dPBmy2pqUCh9k7rLNtlrWtvv8YkgmJ4cfssQPeuzuwa87hv
ChwGGf2D4Z3r39QHS8lZvkN+sXLDBaWBKVeBtHcNLabDtVtJhgAbo1su7RRHW9+gOTgtc8d5HQ+h
fELN0/vPtsvv6XeotmY7zZzlcTraSxm+ili50Z4UGyhsQ2ZL+QjvwVkHswwI546+m2D0JWktLYC5
eFvDRgKztI4GeWu8D5gjrv52EsXwEWqO/V+UqzesoLc7n/vdW3dzMo1vqP3zen/LxCopHhfqV6/n
aH6opO2KMygLrH/7/4+y2XHj8wtm1nkuKg+xgVGb+IWXsOzTujXY7hJVCEJ36Vj3sGBv6kyDczvc
1NZ1vHP7nICXkfiVTx8ogycLcUi7M5R8yIPT+lxVEf/xv14HgQZVj+23sDPVj72iO00Rndjf3RiF
5SUferrlIO/C6eCsSr3pYW3/xqoZtj2xTkLfq7mdE/rM4p6gUK8kl3ebiQa+c5yx+NdaY1zuCI8m
yRE/o/3CDoQEfQLvLvjuWbIWN0aJJQJn4v4eOdIpNs6V3pMJV/yZkUa9TYjpNR9AOGEW+z0w5OD7
lpsNiSz0bxWN3eti6QSR0jYWzcH4q4uuoKzCrO1IoydCpO+JJrKdAf3A1icThXn+Vlb3YxO5JhU1
YVuZV4yA9z3Q5P2GEABl0WqCf+huyfklbb1/p79tIJlkiNfXNlSOk3L3eDDXNXmK95viSMyibQpp
JwUezh/6YQTiH3tjRXtFpKX+PS/S9neLGGb7Afrd6fe+JLtt71p5c41H6RqQqoZbLB/nbXkOtRWG
2TCsur8TxmJkGOrBfwhzb173ZF3Ro70ZqjP2HG/KTss4oHmmh67Z0y0/bNlUInG74bPrvaT9PTws
6+L4WKJ6te6lJcIQnm9tPqwFeSAQwcx3XmsUgM95FSUc2LMKLzlzwmvu+Qi+vATZ6gJOg+ck70N9
SJIhujKGdF8QXt7wGI+1OE22a/Sp6/mricZo6kfH7xZCzHqlrpaso3/h1jAlQLhS3g4P718HRt8v
yIIuSLHIILAhCZyk0F6ZKE6DEgHEOfdBmKyCTOu/tVduaypQh8COamXqjCkT6cu4QYGodiQzpO/l
YhMZS5xXYBcihvCwWZlSdDfMoLZC/L2n3Jb7mt6ciUm0gazZy6AtUIBB57/0mI6C3aS98SdfOcYu
gpB/N8udxlkyddskWWXFzGCdF9V1Hk07vFU1er97i+a9t5uodEtjf91OIajy+MU6O35D1bbe49Tk
ps1QzeTB3mJyvd86eNSdo63tvhqNwQcyVkmQluD78z3xUMNrGQR0iPEkcwStU8DxRw2veuy2kHpS
9Bdrky56bX+H7RzUd9xnwbfO5+pxJT3nLRn7kLjxNUDvjlyififSf8l3vg3iipLJjp/A+P3poQy5
eFI1lAlhfXO4/GyVDyRPPE+xnRq3rB9WW1SopODyATaGETlE3DfxHUO6V2alAwOSrWHRvumFEuwD
CRGDfRXlwsnDLjn8yNWIazvkFo+k5LTfTXlTH5yJAhYIRJDYX6skRz/F4MU+zDC/PnZ608OfoNvM
dXa9JT4y3OfOfsqnJUHDaCW/N1UHLIRk/YMqoSpy/kQeWsF9vXjd8VaNgU+t9UpGP53QLsNRpMeL
8AozwR6Qc7dbwsq7KiuY/+Pa1SsVMV5n9u7kdL8KsdXoj0YCPk8ysU1xp+p5hPHs2+TRUXPo79Y8
hlomDqxxT0UyyXd27xZK2lTFlUOgj7ISje+3WiPx5S0FYPwNHPvlt335JvLOi3YFmBGfmeAeHsa6
jg95TIjbPtrs4r2xy464yAnJEeqhJic2S3UcqIUZ+xeojyTNNWXBKElHD/BpRNXK+BCXn81cNeO+
jhP1llc5hwKKgeAJcSxCLlLizHM70irNUVGINp2H3h8f5tYqvgBYKdq1q6ojWTRRHLNhUY93nr+Z
dWe6ilhHEvPMX1A9DJxk9m/NbhYQ3HuC0UiPdfowGW67SGS/1HODk8llpytJTrfaxy2pvc8Zh4V7
t8SOvmNpc7nTuFWWo+tv3vZcA379J+LVWDs1R2wVrJlFeKjmJfrYiIwWj6ba3IINtpFfwWpF896E
fCWcsdXGVlKNnb2P1mgC+CkbMZ/EjOkWJYVXnMGihTxIJxSX0EN5DCfecKU26wrKv22N+59l/MQ6
Fk1T8HGS3n0QgMwWT6keVLaVsce/s7ru5zp6TXhE169PLkvAbd0f+qdYW265H4OAJzNGhPVFVhyw
qC48iXS8KV+qISqKXT/PwZ82jFActVTyvTutdF6r2losVHIh0T46oU5210eMHgernYKvaJmaP1Xl
LB8kZIThLuz4epnTrA0ESyRUqQXR9m9BajIf3bC32Nrk7N03aAY/K1R8/UFD40SoO260M6TcjJ2R
0myFwJuprZK+WneIswrGYqmay5RHWu6G0RXv9D85606TJWMdt/ZG+VP1szy3aKPgTvKo+UDB43eo
ERy+KLcKAyhj9oinKpgKnZJ3o/9bbMFpYyEHuM9tFJYHvepYp2C1xVdezzYqWitwiJrymnZNLQHz
zvBIppQqKtz+YKTtZ4uQEWnW5DTUC/kdeTPjLVXnBEA6cso7owtqKIpn2mIDxOWVBVAxDjJG0uKH
kpDr2XNP5ezY8tQ7gbmGUBpiNyH2iVKSU4xIiZkZhluYSLSkRbBCuhBN0CZPUZ1bL8ilEGUU4yTe
lwWOTqYLW+sdYQm1RF+lK0TPk828WzIqQhxZyj+SZe2v2TRESc9fWCCnQ//QbWmHiHhKyyFXB8D/
AcIwWUufXWIplt8JCVR/hJ9Hf9EDRRfKlQCSHc1cj06nCpMsTuZy2heecd1jxHfwFiWV6+8Rwc3n
mayc6XEE7/yje6u0HxFjBMvd2JlmvpaOip/hOzu5U8vgPglNANnd0jntb4noG8mVb9MU11p6fqSy
MNRpPXvVPSKTqaf0vbU+YAhLdMcI1XeuCrkpXN02z52yom9NdG7yB7GhNx0EqnMfPlOLBwTzgI9q
9pOfbomBlTyUZfsBVyndH27dEeO1TL51ooJRbOhX103eBVNuzLEdnbbNBtSF/j1kSP40x/D/BzNI
BQzvFbl9MKOA3Lf6vqa3wKuAg9haX230r82BxSI8DGtpm8OtjASHyKbiBcXaDLFYQ7rJvYmRgrws
/Wy+irFbrnMYF+ow53MPQRAOfY6Z0IZNrwPfBwlYLG8gPdANLoVG+pfaY9KR9t9w+nxo6dfDN7nu
3HNr2wsr25C11Q9evMr+JWgrbVJbMSwg3F9qJ51rM2dhz5KbUn5TOWk4wWgT/43u4qByJ4KJUUHz
WMS3Vk9EcfaBuhQXH8Q8rZdCLhz1JEMgDRu6tvipMEiHDN3AMxeeC28vteQshIBVLrrjniuc9Pdm
JXY76L+1G+M5yjs9+LsQ4zqgT7zMJbdGX/fvzuQC67Cowi7qm9cAKXk/tUca6rr6lNNy/VLQuVvf
D341S2ZqoS9oXNTHSor6ZW0KzwGwqjjW7B5XJJTUqo2T+Z6OnT2FNZH/EM/alsfJmbU8qa6y10xO
TMIgTQDBqUMREhc2/rlTHyDjxmPs1QizOqf+ZinyMRcNjh73ToX2BSl+Sb8qSsvyEjQWnFAZlYIn
IfbMQytJcdsjRJN7uwq7jnU3VvwojRm+fCyMh14tbXdOXAWrzBMBH675bYzPoyoQYg6Nrx4SxW2R
FtZahinC0SG/xotDKkmbr37yVCb03OzrmWKCh2hhF9rR3pF456kpWsm4ETZLVpqQbbRGvHQP3dx1
RzbY+TmYffRphY/nOnXy2B3OHFvjxKrWdX/jCGAL0f00cZBvSSx3AWqm/BBQZoTupLE75zyDTlD7
QIVeulD89TZUTf0TRfBke7rReHmjfpw/LWB2j9OQhS9FhVmshw6pGQV0SpBkVTtL8+5WpS4Pbe3Z
DiGLXK57q1QBxHS/aG4aWdAIHwoVf2woJxjIk7AE/RAGab9GN8A+0SHMrZDnApnlM/x/Gdt1ti55
G+x0sC5X0h6U2WNQr4bdts0rBMEyyeZBQh5hfkxc0WX1Rh1suvG9G97rejUZ5CtajMkKrePCqbYc
RppyykO5+TeNgdH5o28WBTptqTJPe1svv8i4Hp51N0ysjVSbVjuF9D6AssQokwZtXZmdV8/tdtY8
zYC57Zp/BvyTT54XTa/tSMjMXvJFwBhGC0LjoYkGdeeBlDyAZM0Eivq3pAWXq+M66K0Wh7hUETn+
a2Ww4KB+HHaFsW2R3az80Kacmt8RpgFvH6pJ1yQ5u4J1fDYU5sQdNbNp5XeIZxOfQwGRYZ+zYi+I
ono0ODOxM614tZYqGs5zHtj30p1joDUHK+OI7hHsIOi88GJHmLDwNmjxQk/7CMMWyfFi6iXipQal
+q5zuwsPAND8t7zmUt0BTkyvE3NHnnpTUt3CiYJ4X5nAq69RoOZXLT3b/BJeWbjniabJ5FsuoTk3
ozdYkPV5af+sMGXDoxwIxMpQv/tk3jt1Mx1z19RHF7G++OvEvQ7/2co2XYowgHRU4Y4OTeFxbz/R
iQBQp7YxeN0Gr20/QtbkATi2Gm6P+nZ7ZNTaAr1bQ3zkp/TWE06I+a7x2iI8hV7jIrKNtnbvgIiZ
PT7dtoF7Ip3xXGBzMnyeAbY9B7T7LArJ2WKhrP8nC9/+IXEQ8REpveE1x8ME1L4WOBgFUFNynDWw
9m4mi2aCpm1mZOS28H+BnjnDXkWqM9CwS/CTTAo7CbJJ1NMOguivSSn7dz4MSfgwNMs2/9JcdJ9c
I1uS+SGhdTvUHIWC1GnDb5wxwLSDDobqcWFjLfbC6Zt1R9W3FfNrqfXJV9BFKKLKOsxk34N7yFHZ
r0MJx3nkh0EJycKifjVIgscMNNcd9y51TGLPItD8HbErin9WmMufWqLgOIox8qasoyL4Jahg28Sw
sf97wCbBBNVcrh82jzUVwRXVzbsk2barQOa73vF29+qjMhEirlQv3fIbmKSfjj4EuWFB9SeaB8No
nd6buXDFy6QCQvXnIERb729J+1/e+s69N2ggIqrKcKm1MdHweaFBk53VdtYLEsRm24mtmV+mSGL0
4O7Ud9JfJOn8VotEEsaQd3Ug41Gk3txw9gzzFD6VYWOQsltF/DB63RTfHpgJpscON1HvCm9Iys9W
rIVIGSGpY4C9ccgZqvhtkAlVXCokhcN5WqIeLfsYshDksWQOpS1rYExW7aozy8ehksazM6xMLB6z
BT+E+2Rgl6bjUtnmjZdrWE5CTMI+Flx8J5gyhFRTP7kPZJw66/cCfZDv+ZIRivpkVKN1mmd1n9QE
nGROxD50NlgNfRQ/lNimpjMuajHhbNt/k0/n4NWl4yo/LrB0/r0ybXxoBEbxg0tO6o/Gr/4A1IQY
24AA7QNxY3r4em1I40j//ygWSwnW3M3/Jjve3usBKWvqDHP16pN7pTO7GYertfprd5RhA/wnLd0S
xRsUYHTexotOezd6gYwO+s7sagL75LeMxh4M0unzf4AsNeYSt1/qQz/iGNnVFQ8ZE05dfJaNDYnG
zKqTXSs38BYRgTvvig7Byp1ewYnmdgSlNY6woRkUuDx7oWibk4DL8p4GS29XTBa4y/QUrpeGHZ0r
mc5wbu3RLqd0w2XNtOa3mCkr0MTw0SyYPHDbcSDEvWu/IIwwTeZwO0cPixpkf14prMRaRiabs2e/
MldmUlGnogI3ZrHGjQj2S8gxGq7EmzP0t7afEd4WuVk9FctbLBiZ75y6ZFHytJVfFPfl2fbC+Zca
czg5j9qR9sCKjQBtijkpDrnl2r/0wIiWtqKfXwNceU9Y4cFP5JI3X9a05G82EDI43DrV3a7vh+IH
bI9tqp5IInm3mQn+2B7oKtAdkzyUa7M+9du68NDXmGOOsS3tMKu5m56BXQLg7Rn77jGO8+B99YS0
3hPh5YzDbRT/6jq1fXbMjagstoqpawkMuR22JF3ZWmykhYPTjo8ND2qzjwoskOxlOqzuC3Ig4Iz4
mQAl6Ce9AyUJ7IM/x/b83gRtVJztZipuv5+2xDJSGo8BlskOUuQW5Rb2UfUKGJlXJ2nX5Rf2GNuA
w8kB/jDAsnTgjJDyKls7eKQ8p0I/SlDhW1tL65NfjVx3yOTa9+7G6e46r4j+LrQi/+sGm/F+9pQX
ZNMWD83PLCcR3E5QV3eQxsp+H1xa+O7QNm/yFf49KDh5phjsRhBT9TPwZsLU5WHP+CtKh0Gttt0d
sWQLgqzVEgKOp64vebR45gXprXc3D2Q1EiCHsuAkpbL6kzsCxDO9xrN/AEWoUIxrFENQqSKBkR78
78n2Gu4ZUrOIdiv19ETqEi5PgS39baxs+483FuvdWDg1oGYDd45EcDNPWH/VM3K1ogPWIGLm2S/9
/r3qXOtjbpvB283MHVdntK38pEbLekDjmU/vrsR3lxFTupyScQXEttpFvDAlej2/vmJxUwze9iXu
uwhZbsITlLqgT0QGBMY+Re0cdUevKtb+6K/9YvaFmJGHxmoKxFNCNWn15XXJkFwBBszyMAwMl5ky
4TGxyPOYZve3vwn3FVrHHpm5xzU4lrntVqcRY0N3I7vcf7Rq5GCoSkzPwGN1eULUWF3rdVvKJ8CH
uEyrLdR/SfnneCpxqxsrJa6vmg9+5UQdOJ2stt2YR9zQUuIO2ym/8qPjagCaTkEbRGrfrJ5/bCeq
0Q9lQaHGl0twZElYlhjgnAXaMfAtoIBsXmNc3igcWBGzVXdlfW7U3P/l6C7eNm+ylr3TCKgq5Y34
ZARlzP8spvALsvlVX7qIrXfnVzoq97OzeXvtqqDO+jYW8WFz6go3hQGxb2q+VypTuIGDYG0XaN7W
wejq5I53xqle/UJDEteYLGO4QgagvH+zVkt+49mA/lEAozRIr7PyMIoM+DyrrusuTdE7ziGaaDQ8
6hGv9gdR3XqCCgPDhrvvqpAhPvAZlJsVeVDrJzzq6EH/FKDnhpVd1ujLMS0Dj7sW4kQ8Bkhye8fl
RxlMXB2oJ1AByuslKcDKbHxajKPzJ8Ri89vjEnB4wFioESGL4hD0hOLeFALRGzRE+Wgw5ZSpbHq/
O8aBQny7hJsH9R0r/95hMv/nymh1DlsMv5D2RMX8GVnvyzPkXP3XrQJUicWyLN8cIsqgsWcMPWCT
6/6rnCqK8blw6KR43NwhXTcMsVnDXoiTJ5A5xLKfRL+xyVKM01Vt7MAktd13FOGZHsBbo51g4Lvk
xRTTiTb4wx9GATRknfaDhJQL2cmzh1LiRVJJz0vZGBOAU9bdv2W24y9/xvJANhKkrlsY3vvE8rkZ
1Tiq+DisNpLWIpTmG1pb9CfEc+Ej/vNqvW4T0pMTyzwEI4nz24yLcrJ/8J0BjuFTKO5aGy8JQkin
aXam9Iyzx8CKKTOawvjigL41h2ZLsBqSQIDGz3di96/anOjXPKj5EZ4WiFzGcnmfeI9b3vKwvWCG
QewmZ1xSovXgLOy1rq569Hz7sI6Fz1FSDCjtS8Tdd1bAjZNRFzZcyQdX33Hl+P9W1deXbcUPAF3m
dzB6mB7/0ezmvXnspbCl9B5ZhyqaaN+qF1BG15Nbmy0z6d/oFQvEN/yA7LZIJrYn3urhD4pHsv9H
CRN1qh0VnhgACFKQnYUbyRolOkRSI0VW9p4bfCWsUXMmikC6O18m5Xryps1dzrqp5Z0M7KrcFZaM
/BPcd9fuCiIHiY/o7G38DOjEcM7IyeHdSTdoES8hmBuRgvDgpzqS5p4tr0ruHFak8WFBgvzcGb8N
SSJoK+7zmNl2H9tE86VCLOuDp28QjCN0EmV69H3+EiuS9e9qw8dyBBjnMY9rxxpeSCXyu52fi+RS
WtYNcMtDcQ0oVPxrIyKx+b9X0cUu4+I3m0CyEX6aN+GZtDbZXFQDmv3iVL1VneU2VFuWo+hH4Cql
A0SEzSUSQtVPQ62FkwLTdL/bJIF28qWERdQOFYT7qXCWMqtxmz9iAsWuyFrpY9YOtbnHYwn3HjF4
uKly2xlJ6hwRUDnWrW8y1zF1wKVJW+lOjfNy7+Zj9ePGk999RaVx/jPwQlJkdtvnco/3qHyMgbea
o+7WBFUf7QfJbuKgviLG8Nw/vE9tfmnLzn3knCw5nLtAT/cdBwKGxobP59w3QGveXR0WlTgHcIJX
XU7LfxFqpB+bXfJlImPR35tNjJ/xWBXLvvQnqV8kgu+sxHaLa7+ndlHGc5Tc0ZZZnOyu1bCexVDu
KzfviixCUV0cvNyP2zOYq+wp2k44ffn5B8O4pev3ORnt6drUlbhEPDsrvFUP1pAvdF4cZ0BgIqOa
utk5KOrx5BEH/+Hom/ARJXryLmN8vGmoo/53sZT+jYMWtI51IT14uwQWuUr9oC7+6ySUDOoJsE/K
NKArMi4V89qJkPerEtgxU4tzbTjnIl8+A+bVp8JpOqYH39U/gTPoNyNo3mDInL1DgkXrtxiqsc0Q
j1knW471f/EwsZDXnpxS2CyXBHWky15WQmIvh9yvyi6jvdn+RPHU/WcFYrzwRPTciKWIXlpV2fnF
pfbgQqyJ8c5FTBb3AeUslkhiguYXApHVlmHcw5CiyBPJL2xPSG6iFsI/XSEexnRww9ljD+qCL0i5
pDw5PPZcgXXUfgAjjct9gTyvOYQ0jS4H4hHkPwb3wKOmIHFtbimXzHncDrF/GtiAsNGNfYclxDWF
uxPiplbrKuG09wTQLfpQJ5MHgyub7rmFhQQackSMrN/kwfYgBSM088wcemfZu0nH1OLW+WENACr2
OnLcQwlyzV4MB4E4Lm/7XY3dl9rOelpxea6uddaaAWWvJ+ip1AYfQVGwdiVBE4vu2LZIShou03IT
hLsutw1h0mOEnCrHBoY+U1xplYXL8oQZiKLRC1VpLRWdB1K5N+7ahtyXlNS54bfWY/OWj3Jt75pV
rtexzudH5mDISs93V2STo9/f5+hGsVhb+cgQ7lnz1cXp7+KrCpbLKLtk+8D9vz1G9qRKVn8X5TTD
7ADgtsUYyXklXkxEENLBCjcygflW4oiIF06hOxFz2x+DqW30wYJq5LJFSCf25Bi0V0p/eWm5+vwX
dmVfnnJFqgkhXL38HJo8umwOx33KYNt+9J5oHxbil7usaPLpwBYWY2QD5Dkz6KJgqruOHH3qy+JD
wBgesuB2IbR1FPXbj+p8VBNqC/psqvL8kUCTqbgHKgxKsRtaO+Fj9cuHVRfBncLkzbcKhXY0zeov
+xER4Zx2wKUA81Xktj+upl7gMgsMb0tqVb7pfjVErPxpew/1mDU5xsXTTuC9XvzApLLzuujASMfw
IwgRqFPiCXvosnpFlwhB7xT7dsntS+eEN6sQRj+BoN7ykCHcVI+72iA7xwPn+qC0E2GD6aDMGmTR
DYYBmPFz/HP41Le0R4k0PVorWpGrqqPwW03KQ6PPgDDsN5+iv1/ccCq+MzTvbVDnHL5paboBe5gJ
LfQQgdjuwho+RqaWXibroHomwmyye05wiaZzZ+PtL3YJ8kXsw9yNO1PFyyN4ecKL1TPXHYYan+ou
kY7xLsipaBcHHOiRHFZi+MnDeSreUY6W4yHgOcp3U9eTLhTDbmHur+cB5y0GwvJpzl31goxowQ/L
LhjvyOpI/vh6jutz1JXLT2vW8mGOl5BQH9UGV8sLAve/mhwk1NElSpVUwW7M2W1oZykoa4yHw7KG
msQAfXORrUX4HNoUAXCpWwog1J3H8bmtcc/zj0lsY3FoqnEfV73/kt+ssEzctt/u2WF93Mkj0gwc
TGVnPyOuQBq32EX3ePMdnU2L1ANopQXhaIcSe1OfVP3I6i2j6sjYhK/BC9fXUBGR+nstcIAtSxK3
T2vnl/Jc5uUg/2oL1D/FQgG538FTj//j7EyWG0e2bPsr12qcsOfoHEBZvTdgT4rqQqFQRExg0Ql9
5+jx9bWQb5KiaKQpr93RrbKAnIB35+y99g59rnOLnr2hM1YZeBs8ymqUgXyPmZ8hHXyk+8/BRhkt
3B8JkOdFObhHFuZoj5+phVuPqlXDz4gu6DfpT6V5ZybxBMyGGzDFmTLPOAU46aseBOMfQQ/HXzRT
Wz8l/EFzVYTu7yoJcSdyF4vE17pwfMNcENDiMjVjRtvRMiszj0ZpU9iI9jkn0b4Fe7yMQWbQkaCS
sdYDkoNCRLvNBueQOAST1KNiy5qhwgNLyZwLh4hZrg10hOyawpx+oikirY4EZtc9JAklyKVlqeGm
yti/1omRBBVwKqMwn2Raherg5n77o6DzgRcKoMqX2dEagVKIhjtWRM5bTsTmvFFhRtlZ1dzWoW2g
s1ijtgqz76FWsua2IlbePq57/TEcAS/udOZNsAjGpLvTWm9slx7oBS4Zds3Jv65U2y2512MdpSfQ
Y93U4Q+j9S/yP3oIc3CReYndrM2coCqQ3gG+MEbiU/4yZHBsEH19c2ho0BSIQgjkVuOE3iqAlRIt
4yQeHgpCA160bJzqz43JF8JXyoxHFVpm7TMX+Lh9cSTSdCywU/Osgel5odQze/ersHjwg4TR0CZt
j5A5KiJ0yCkrF17e2E8E5MEg6KN4Ylfgco8eEuOBu/Ri4d57eqMwgA+ofTv6BlFRHy3HdFFq6EHz
YPqOVBsdRsULaZTyBz+3ae8sfxJc2Gt8qxuhkkHukNjGB5340WJp1rZO0YziAGCoBrXvciJnngY4
11731ksHrsNd4fLPjlKO7k1VjP2xCIKqPvSR79BBc8HELCkiuZRGqDxggeV/oUREj77Y4APAJdQR
PBUtsYC0uLgSMfUrTrCgO8LRYLaNXeBbq6QOEei2KkACQCmVI2sJORmtALw0fT3gB9qitqjkWsPK
x6GAKp9YYbA0ssWUW5jJzcIQj1Xt48RmiSzWeF9Dbdm2aBSWUT1NBj4iN1a7vpesL3FaBPGvjLtV
A3OHzNlFN/blt3CcvGKHts+SC9FUwedIdsFzhwme3qXtNTaJArn6QamK38sNk/pbnQpBdwhTibPA
R6SOtOXpCjRqBMRlmEPobvEWVr+SFlI1MA939BdtlOP78HGKjpu26PrHiZBZfyFyFLswT7LkCarM
pG/BtGNI8yWv4ZD6ndGnrGtiJhxDn0vRJWn2wcUdXB6i1AFBkHOar7fc2uOnsWZ5XwZo2Br+AUrJ
awcrf79Jc6ArCzcCBrcyQ89/ajMR6/d6kck9aoA2WsLZCTZAmJN0N+ZhE90gumNDq1GyioMH17ZY
0Dlr8Gd48AMRJckt3UiljjqANX3pqq74XPeW91nHRG1tFBNnNr0X2rYtoyrY8nnOq3yrKVbptkw2
dHVb1EOD4bzUMkNmWA8aAqbOYk56rWFt+6pFr5FGRuZuu6Ju5arHUrqZ27X4XLCfzhVKi1IoBkdR
boamdz9pqkD0EVl5k648tPrfRshdzipFK/wJJTrdJh/HMVJ0AhzVoi0NOwOIEqJhHpTC06PRKfEQ
mWLL4vgVcVEbbBSE2IsGuGyzmDCs9CpeNODYfnfsqc9DMcEaQIBkVPc9z7rTJ/wTa+AZWsBz03o3
YpnSbijRmnI54ELvkeYm9t7HoNqu0jykYMrK0XsL3Gt/r8GVGz1ksUHhs6I7tdDpNfo3/djmYtPC
VfdmPo5p/akdy71zq0b1tOOh56CZi+tSX+BedsQy8r32kZfXpTQz8uKnRxDw1xJBj3NwTD8WO2jJ
o8ex2TDyozm0k2S22cZ37F3OF3b4RF+3KD657Ua691NXmv4EHIDbb1301DkylL0K4+Jvr6onY5mB
k2kPkx/owZYitvenlGUZ7nVTBLDPKcJry95sy2ldET80HIFOmNGKAxXn4Kzo1MukfCtcKM0tMDBr
oY6AxbU5sydoMLq9LrOG6eOl2bAxC0wEqzKgur+WNlQPeHsk79L99zXnCVID5gsZoL7dTJQWKerZ
g7XXKQGXNGIswGs2LMVDS+S3vYQ3BudgGOqBRD9huSwhCBYf42qILfrRLXXuEJnwjelibIcHyxRd
xXSMAPcZ2vADwor/bEotj3a4yYyfNIsAc3I868FwtoaxHqm96Uvp1nVBn8vGPJx0Cby5EJ8Me7no
iJuyuxlDjXCYA5+D3jtfwADOXy3sXcXBsTmbLeOMrX9N1pczU/xCfJrMK49LP/yR9pnDFm+pIK1x
Wlmjo8ffRCXrAdFaCRAlCKfswfTIg9wOnIL5wqkLZJ9gdBbUKieLWkLCsvBVS9Gc75DH1vAkM4eC
IikkOTrs3JA+XmNH8NJ7nZ/6PlW0JvYcTIhO5zY1JAdEO2KOjO4S0KN2Grr4el3ACZiyaf9NWcVO
zmIxTTdO2uZ4RbIpde+wzjb5HQVo+c2paMl91qDAuOuRuh0P1JB1AbaYSqxRZhpPW4lDlVpZGwXV
Tw/Z4yHDvDUekbmJaWv2+Ia3natUd08/1b9vC5n8FHlTR58QgaNb5BscKVHiNOYWUZnEmYi2s53v
JiX/+IBjLopXdRZwokh4gQUGTwMpWFUXjXYIDV98SUayO3dJO8SfRdGAOOiKosdGkAT4hFw3Sm/4
YboHry6KaM32U2Q/45ozz7rWoqnatnY03qInhz4+6kp+DRPkhQPzm2kbqDpEAusEw30+qyupQLmf
BHgq7L6GGW8qqv09LRcaCJ/yQCK+wEeQtMfEMwdnI7Qs306CGxAeXVGBpOBt3Oh62VVLeGieXHex
1bmbDpYqen0bYD+2i7jN973pqm/QP0taFCb9q10+QIZc9zUXm10MFGI9xl5T3Ht2k3+1oyl5cUEG
cgfS/fHzOMVxcTQG5HRrjjWusQ4M9MurYJgCf9W4IyrMECATcyNAq0VlWadTxEWQ/v7gGsgIM9Kq
Q/BB080AQKjdFl6QWEt+v6TD2xsMfKyFyj+lWtxrz8iLyeD1YpLajg6BmP4a9XHo0TMTXJL0vs/T
HXe4RN3WWlU/iMEsu3XX9F2ESiEO7bUO/vJrgjIr2ji117RbmivhAW4dF66hNFB50CTJ2AgnLe7W
rVeVR9MsSguOjDOl29ofDGaxjYqXe4eWtT8ab0B9VdowALGge+52Qs4YLrhPGNwnJz0zgT8mTfEy
sCch99C1JltgEMrpnlGTH3BZWXEG9sJpywWSVnN44DxolEuYkBRy3aSwD0aMwHvfqaKP9iXvgjIB
0tfyiBK079cTKqbbxO0C+75vEi+57YdooBmd1MMW+Wj0u9c0RxDZFfPSdGMy9lTPgD0ZMp8neK3Z
r3nYVcMdvV9Hbeo5q/MwaDgBaR70mMBprTXBWgf3CQirtsQXrbBbKiGTbNj+nZFiD9ycGNuojFzc
CnY2e9Q0IorcJhfwAie6kVTejEC/r0sv6OGUScdel4C+WRIaTl0bvaRmBLEIMN9kav1v1Br2a1Io
/NduFmM7NotivMX3Fv7mFFJms+29WXn9gP5vXstXXH0GurLhEHwqVEx9F/EGFUGhhBnTZMvVH3hl
0U8uWTSQfM57W4caQHjELVZ7qwL1WUswR5O2T1FfcK9rQtN/TCq9+N03+I8hOWAsXCd6Te5rmE0U
NXRXJ4rBodrpwXIwwGy5LBpsRNgbvoRZVbgHPyjaL1M+TU9ANOAvcBr/g1mqYPFxvLoEwlB7O7NG
vQWsZxo/i6SyZzHDiCJQ8nU91mYY7yJNBg9cm2hAyQbj/CG1a+5JM3WsWIIHA6NgKV2LF27T6c6+
bBL1u616LJKGwlYPj7bCu+RSfRh3AjdC+aVMgdBu5oywH3YyNO0hZ+5ucSv7zc3Q5MkrFcVaIC4j
+sxGptGAH8WD8up1uKWo5KH0Zf4GHLw7NzOrNVC6wlso08+2XuwFxEVlFEIOQxynOk2/yaBua+NU
QDVTJnewyoL0DkgNS3HRJZxypUnJd1WlXBnnS2znH1xBY3EtjMkp1kJ5MGvtHB/dwgIniz4Td3tz
VzDTvlvKa35XTuEfAf8IVM19gx6kLit9Bslzs+FsL5NpPbmh/ggHGumT8tLyEXUELe6a17yrQYHR
wOeO+F2gf09WyHgBO0OOBb8++aWerLXElK+8LKUvcxjc4d6KBoNqTQkGcenbaWLfsNW1wRYekRVu
cVHyCvj/7HZunKfsTLbp1EcfSXRNW370+QTr3H0JOaOoXSDAWOt5rv2xhZ9MuylvI2MzxO1UzG6a
7BHFK7VYq9eaHwJCkIlMo5leswzM3i34FmVuwk40vwDZh3+4zwx3EdLGR6svsP3lqV5+SVzdfGbR
8+6iNmu+evgk23WgeS4W+czCrdUbLwEHyS/2NPX9IoCD0HBNm2IyzuFg7xNUTSjiImGxnYuxqVcJ
9wxc7a6L6r8pW7DMvuXb9ykye40lNG5/cV+me5n2kf4jQqP5vWtN55soOxIj9BjYEZftwH5KjRZh
VEGCL9tUIvsb+FjSXKYUJgrxjZZY5u+LInD7dUbZy1rGmJfVhiqX9jT50fTdEEqpFenU9jfK5Hzm
hBNxUwI8qx5GOAYgDAC20PpGjnRvBRTCFxxiDI5KuR7daRV6zIXXBEW/9jSZUjmjF7SqVeS2NNTp
QCBXNfo/1hinD0T7+qic2cIgVflWjXDOJ255aTv9EB9hcYrnpuNcoHWpT4xsN1C6FC59tt52cm3p
e6Yn79zJ06Fu1rb4JvE5PKLeCcNlghyV+NGcLHlYWH67oyOCjT+vNPeFHFVHX2mcATcUM2ERtWkH
bISwpyHc5Ox46AbQ4i1xR6l4jSeMOqadgWL7hNxe4JWDJoL7rGzpXA9zKyKnyYvVIsVf1E+G3mxD
ZAUzEaBOuXNF9IAXtU1vEHIY4rED+EJjaxLfWt3XTgzwAXmOZmxTfSBiyacAaaIOL2X2pZWgs9A0
8+xHJesZnZvxF42Van4HEQAdGne9Xh44SxXHuG90ABtDX/4ZpSaOBjUaSvk0yG/NxCjbjTt6KKsT
Jqx5pEw4xSvbLD1WXZMd+04fkUyspyzSsk2Ztu4LdwPi2YQCt7igscReGo0TCL8qVg2wGE6A/SZz
J47dvukWau4tB9HK7nE0rKzYmNu8mu0/j3JMX5ucU/qrrXPe20Ai1dubrAJwswDyByO/q+giLqx4
KuQ6Jzmyp8dA6WQRRpb93IdlQb/BNajtx1WEhZx+UPl7lFM2QGdM6n4VYXbtFtDIKpsQekP+ydD4
3aixFq+zsChY6B13AlYfqg+LFrrg7DlCsg8SdvSe9Czokodec9vwJqpLiZEPEz/TUWF6JYsoxhal
gmabEfoKUNTyUu6f2jT9jCjpAL8rlL4pAtlYlHRcC31gA0j51q/g6CyIbq/TXe/YVLTwowm18BvN
forABf9uJExkEC5ef594yg+WtlmzwvoR83djh0gVNqmyR3sxmmVxB22X/r0GnwV+7CBeZG3WPxsw
5ChqDI6hW1d24k9MoFF6x25b3GFmIri79oXerjXlC4TSKQZFBhDE1D+hdB/cvok/gz+hHwUyTz2X
VtUA6B/j7heErqpYdAQ1/lFWIfwV2AkaGRDP3IcmlSGnA1ZbWHaVFb96TEHov0YX03WyennsOQDj
UQpb51cGwraDNwU7Z5FyFXQWUJhYBPJU9D2Oe4WfzqPtepgqjhtcvQZOBrB55G9ZI/GuY6X8pZH6
7B6FqZxb1OcYXFAieS9oysOdoSJoPCrrsSLHNkBuQud0JCEAyxsEO4NL3qgyQtQWulkl+b3ISuNX
gSag3HsAIzMY5bX4TbKHZi7HIDexjOayibcCtfqd5Q5Zs/UMf+qWqaK3uR7J0hFbVHfjnXSHFtvK
EOjDKkvs8kcaBNE3HyHjsyW9AdDboJhMv0k1FNkW9lNbL2QmAoHYpm0fI/Ii/F2skiTao3XgTI3I
rtm7VqEDkUI+/jLkkfvigtbn/NJ1A7KXrIMyrU/djygzOa1PTY16L7W4ciKItD9PruVQzATLhQ3R
JmqFHkyThPeaptvPmpfiBdYSK51TPalxtxAMJFqJTEn0xJSc5mMA6c7Fk91MLIplidOObmfd1RvZ
5fa3Nigl9nJjMj/LCUEhiQmBWMf0qVFqwNYw6D1b3E6ZQ6ENbxSjxQo5soPpssQfuBA0RKO1PjqU
mawO5O0iyFhaVyE1sHUPn6lltaFTv+wcRN936EAaeGU0gSBbC0wQRrTkWV61Fm2fpJ8DSCM+mOuB
5iPaSa9bw9vFd+DLZKAd57tjtmNDjoIV5RAr3Zkmarp1aXTmT9i/KtqVIkSMHTqNeYRm3yWrFgU/
q7tFHgQfm2Z+1VUgP/vcbd21melTikQJe9vKdNByrFDtcEzFwVgcB+JSvmToIX62hdJyWn+u9ZzV
YwclA+815Ymg1L/Cnk8/uZ0aGT4qr1sPFIUiRZlQv/FQCUmKjkcR/jVnbR1RvBWhC0yxK6m5g8Am
V8Nxh+esa4ev1YTYXXPjBAlyPXU3KhqoMZuWiGDhou9+TtHhGTcDGQT4wjhjzVgBbFZbUpnUg94Z
fCA9krrPY2kWxBYW/EpohrAvA2ns0VPBFseCIVFyahsERnClGsIQn8DPBcZ3W9bUzHvSv+5CVvFf
lh4Y40bGwKlvNdwl1IpHz41ZXiG8UwzMTPfBSkPsBy0Gjmo9EWnbLuJwNMdVgARzz47SpgBJC5TT
tWbZn9rMbtnJUjanEg9pu4iMSks4T0p1kF3keas4Dx0OKRBizLUzNN33yRnNL3o45saqpivrLEVX
uXzWAZl2K37pkepxjqnGRHaU3Yy2MAVFFs9vvoU99u0j55XxgH/ZaDbKpKYfsCRgsad9Dw8cO2/x
gPaTKyqt2/C5IzMUxXcbmPGKdpBLYd6n5rHiSpV81eB9VEuQlaOzITss+ZqHtRyAz2jD4a+Kiwm3
IbpMTmqzy4gCUEenKiDmf1Wh1/dVnpJE45qZOCpyRH6aehhTBc4EvZPOx5sAmrsyfwUNplNsaMjX
4BT0wafSpqNDqktMuS/PYDRQhhENQpcWLuB3SuOt+1CpMG9vaWUbnOELFfif9XYQ08qIJmuP1yjK
cNpUYb74y+tNc8w5263Q1sQ39BU8uOF86snmL72kYlFSIFyFji9/06trnnMzjuYDFDIsgTP55a9p
wswoOhP3r6wNn2OtQKyooW6lFlJmcvMX5snGE46frgtphOZSsHkeREIIzy5GwzxeiYU6k2dkzMlq
/CuOAFQxZw79IxpLFwFwF7NslmiSRkhTNiKXzdA3g7kb2iA9Tmjsvo9+Mu5dCger//rP//l///Nr
+O/gT/Hw/zN2/5O32UMRUfn6v/91LmLIovfNYd6yhKefxB32nGkc1jquPrg7kC6BpKWc591cfsq5
2CRQeRaiRhQmnnuSAhjEoyIyiNuTZtBchcL4qrWNuuOeMRwuP2nO0HqTJMw6gercEiZ3H5sf9O2P
2cdhUMDUIlpWadFNP7XGls20X1oauRB2Zv5QsgdwTsDGTW23vy4/fB7GycPnd6g7FpGvkq7024dX
YRck+PDJjshVvC9FRGQlqI5NHTQ4BK0uhMGTpOvLD33329L1o/PH4wSCOsM7eYPTWPZNaKN6m+q2
/CJMwNh5WWn34PCjj8YqMjDPtkzXhO9DftnJa6RZNjTkG2AwK8t6kztevsKq2qwGn1Slj47K0qmp
6LZjQSaU4iTky/KNroSBD2zSkU/Ki9PbwaxerazL7j7+IO6SFhn0Oj+jOAllS3VpI2yCFgAnt14M
VATuDVbVDT1w3JmXn/UuAI7BWC45kB5Bey5W3bffBw5bAlcyz1o60EZhSY/GIjELGhaohBcEYnQf
ndzz87z5dbGuGHjl3j4vLpsA0BnPU6jxtzAftbXVTtnjh0dFtKfh0aQQlDask1eVVcHEbu5y4CSO
bOkXsbfBMAoZtxHAT8xePl1+3vsPHrS2g7fXMxw6QqdTXNfwwWYCDV4qWlLobUkztwJPZPXu9OXy
o868MNyVhs337vAbWicvrJtLA1lE3MSUp/I5LlsaDk5pvTYACrfoVcOPrpOORQI6Wj7KA0wwYx76
P7YCjTwANkhUdBow3t0UFJzIkVAt2b2vBTKe+RX5LIiwA9Fk4Y45eWswDprZuABwBg7ojkAXZgDV
mSXetfajMYSMChEY6xT/9fjy347K8HGm4CGa57JVLTQjEnsfAaHSYuvKAnXufbFmsBYitWX1P3lf
pYHIcAgZikLHgEOXC3YfDPE2tHuIa1MVby5/H2d/RLqmlpS2x095svaS9dGnncenmBOEvB16M1hZ
ZIZtmzp+/RdPMjwT1IgrHDbst78hJn+ycxyM4YmiLT+1gb9WBUH18RCofzMoEzul4CeUtnnyqIAj
vaVHA6tUb8DJgxSwt31sF4AfnCupke93a74MsJ701RAoEmv7dlRIyRHd+CCFYeHkiJl7qDmbgPM4
DXnyQl97pZDrNYZGF2RCl3wYPZML77/4aV3hepbuuqZ7GtRecHnP1QDnwfC1igwk3OYUK9VOuH18
ZUH++996e0LAvywIsZCC7q+hnxxPRJA1BQ0xc5lPefhVU3RwFs1AtFGJyuxehGnyECll3dAcq4+E
4Yl7ttxpTavd3SPFcf6MSdn9QZadu9zv0WbR3U92caRT3NWwv1zZsOaZeenPPXk/moZMNZGuuUzo
VwR5SAfWH4g+IOhiDa5dLLOxiWANAwq5/E7+PndeerLx9suAjILFpefJNfBGBA+Q5TL3XlI4W1a6
7G68WRJAkeDVV6Y6iigLd1XrX/krzk1vFn/el5wXLvdkOcY8ZMUm6h6cfrAl/QjGeI3cfw8kvLry
qHlSvRsvAAVmODJgKU8mHSWXuMW6Zy395ruNRnNLUyanrQtHtgQidPnXPfcwcw4WRemB/cE4OfN4
ZdJYM/+WtmMe6MtCt8qj5sRqa/dDSi3ewnV2ZXz6ud/SpVLAicSQjnEaZ+zhseYUQQYnAJcati9Z
BCiw/XLvcFzfj6R9IUYx5AZcYP9QslPQ4SITYE1pJH7WDE/ejKi+qxX+GbGpKJZvL/8m89Zw8gIw
FevgU1xqfWwhbz+4fP75CxBaqOIwVroVenuL1tv68lPO/ApsSx4HWjYoQ4iTz9qfBrqvYA+W9ShA
6loAUhzbWOC9HzeXn3RmaWX51tnYDX5xU558u2lvdqjtOPvRHVL7Kcz9fUl3Z0kZZW5ByHzb1XoI
C9LTjiSHqI8vqhyoWeskNW9W1ZNPLBtwfkZ9aC89rdAeGynwVoixLI5YrtOvl4d65nO2iTi2uCnw
YemnF2gUkniAK55loAretUiSF4o6HVXXGMAHJ4Jr0bxn3qJkZ+QVktBt0817+60QogPM06akj2it
PlR9AvuvbNyjMlzvymuc/6mTz5JHebrBsYab82mEMyk9NcFAPptx6tACSuuoBVEahUDACVVb95Yw
bknG0q6sEGdH6BqutNHc2LY+z5Z/HEQRcaoYOhNENEwXG+qcqEhKmOi4Oordh98enQl45Mxh1wE3
+vZRUoMlj72UQ+7kiyerKmP6BuiOd7gqEw8dXlcZVxajs6PzJLdK9nzdcU9GZ5uNzhrIByOCoKnW
GlCxW8gmdryKsJZ//LrCr8grlK40TE7Ab8fXcHGCBsdPCVlFojTinOOQ171WJfLOyz/luXGxcrme
YREH65gn40rAaBfoj+0lhjObgCHow1pKRm2L+PDKB/L3SeX0w2QGcHmgpIPX82RYePWFbFuGRciT
Q4eIZOx4FY+0mVHc4n5Key/vuaKN/R+lqm5PjI86TK3Oufzjg5ZsY/TNWU9t+2SlqVMCoZweRCZ5
u86uxfy0Gbz6ue3xw/6LJ3keKCykPWwU8zr0j0nBxY1sUv4CDooGWQI4w6AcGUheCcO78vOem/bO
fDUjUI2Wr3uyT9SDQp1Vo6QoUfruQTHSYCO4aqVo3xxgRmt7XInuv5iJXC2w3rJoU54w347PK0Gy
0pmrl6bnlSBAUGBkodS/jVa2y7LK+Hr55zw7RjpHjsXpCpTlyYsrsDe4xgiyyY+K9tGJrHhJ/M60
A6aRHDEIkjYBpvDjN0SWbXNWVemc6OTJGCfoc0jroLanyFT19ewXRSLYOMadx7N/2lEYffv4MF3H
5dvkC5UsdG9/VSBolj+A8FjK0a6fhwnGuCpQssaEkX7pQzc9tr02/r780HMrASVlYKIeNznLPlkJ
hMqdyuqBJOCCGVbFqI1LmWp4A2gUbz/8KEqelGMoCM71n5NflIDt2WRG2wDnr74KKVQeqSgnm7Ty
uyub4ZlRUSHH4SQcroscb97+lC3OJfxYNZBYT4hNgqiSNkgqIV+7r5cHNf9LJ6sbDj8+So5OFGLE
yUsbhO/XSakzFVCU3CnyqgdsnjnxnJefM3/j755jcv/FJUeFxD5ZRV2nypMYqi1SF+XtUs3VNmbW
iCWnczqe2NIfzA65QslOSP6Bk/y8/Ph5xTp9vCMkmhJ6ZJIizdsf1FV5aweOWS8DYfdPji+mTwi6
oZW6Xb6pxly7Umw9M+UdYk4pjlPeMt3TFTRpfZzGCd3EhPSqbWR4zmut4eeM2Dxgl5BMmcV9ff/h
QbJmQ34xTVMI7hBvBwn1GF4/Mu1l58GlKwBE3Esa0xtQkOBMuExeeafntkb2Q75P17SZg87J4u2l
/UiHtIap1ibJTzvMnF/zEv9TOLg5sU0p0Ox6OIS4lyb8Hgi5gs8ZxUe5ujzw97+27UiPw4TJAYtQ
8ZPpgo8DclNEjVRIzXgkLzF9pRtB+CnegxsoCbazGPHWWFc25Pcfle0wTRk/jhB4DfMs/sc2KUEL
Ry55SkQXEjaW5DPFhITJPVaWP3yE0ZVRnn2c7s7tJU/32DTfPg5aoY5rCX3TjP/7jITH2qsUS/yg
DfixwwLC3OWf9cwD51+UiC/87zpjfPtAV85A4qKvcf5odCRjJuzT1FpyH9t+T3Zm0VwZ4Zn3SJYb
z3TYRzixnmyUZtVFGecrXJ9eVu8iswRcT6rDSvP9ZBeGmr+fNM24Mmvmleft0kA5n/Wc2w0XOG5W
b0dJbbagg8RUJc4DYZMayBdMOPE4eln+lmFV/Y6bmugA/EVX5s/7VX5+suRkwFVcorx6+2QLqNCo
KpsNE3Tpmq6zs1emaxxB/BRXuoVnXiXFW92kIEcVl0Xw7aM034jL0LJQN5TgGtUwTmts1eicp/Kp
8AnxvvzlnB0Zb5CSEsI6yz7ZVZLMCbUpQnWCuznfFJwgUfj72gZqTnrlRzz3+nRqO5706DgJ5+Qj
jY0Be0c2o2MmvH+d0kDB5HkPyco1trWTAqVgJViNHGCvTI95VXn74XDA4pmuxzmSn/Tka036kVSi
TDXYP6gtaSQUbSKKHlfmxPs3x92D0jEfJmvNu0nY6fBIMH03y7qOwelgCFgBoCk3UDqhDZEKc+X3
PFOQ5IHzxYyuk8Hx+GQ+KFECSG7MhoZTZRHUG1prKuUdvnBcNFtR1ngEpMh2ZVU0uEoDE5BHX90K
MGrPl7+i969WQuwzKN7Ra2bjOPmK0FoHmO54tUNv5zAWlVM8plrifIcMJF+aBu/lLh7wE65QbiOr
vPz0Mz+8x82Swx7/walxsrp7jhxw4la08uvpewDwmFYLsdIjJiZWvs3lh70/HrH46DRmmS62yXHg
7fycY3BBIJJHIRBz74jgAqvjTP3OzwjJpZTm7IsgAx/ZNk28thEffLwC7DB3eD5/hQTBfjKNUoqi
AqRTu3ST+Df3oPqWTHYfdGxiPV4e6vtpw5M4h2EaZctmvG+H2laE8SU2ChtjyPEYV2GzjWhwXvmM
zzyFgxf3yvlEQBfi5O2RIIR3Hcr40nDx5o7E/RwACHbrD49lLjrOo8HQwufydixGaGvICQkaUQr4
oY8PF9gwyPTLT5n/1rcLjWNwXuA/XOaokZ0cXjsQZXhVemJckR6TXho4hwzUMHQPM91fftT7Kcd8
o2AudJjU9NFPX07oEkIjZ1IMKY81nojW3liD0d/qBtV5fApRs09jPcYZD4398rPPDVOiDWKstqSl
eTLdIfFSyMnQS5FSmB/pe0/rogdAmYjBuvLezj5qVid4f7+1084fsJeudVqjh7tT4YdKcI1hco8f
wBpea0HMv9jpy3MY0axYEZCj5z/lH4dE1yeNSh+xVVbmZD4BtitfSk0aL4aGkHfRNa63yoq8uNJf
P/f5s4ibXB91imSn7xEuzzCkgdUtBzSTNyQolSu99+wrk+zcz0iSHQW/WThAx/bt2PqRBGhhwWLH
WggAdDKBspqTWhLa9/GSFEPh9siyQQeV0t/bR+kG1mTU1OibHLJJHGisayLv7EVgwl35+Hc4V05m
tQCtbvtkuhmqJv2nM7tl5dfjdvJAYId0hDdpN/y8/KRzb4mOG7vLrKOiC/12ULIxM29KidWoVNnu
G1XLZe4i6b/8lHNviX3UtDHRgr+0Txap0vQp9MWYLCuXfBDw+zCflV3tpqboruyZ7x7FIDhDc+8l
zQspycmRaAKoVMuWEFdhd842CAJ/12t5xQG+1NeXR/VuXs2P4peTlEQ511onG5ZGYjcGIrhGSZ4F
O3TOAayhJnwgfK3+5nUW3tOYaI7iygjPPFZypiVHiHYBu8v8f//HdG7pWfMdlIRe6g2gL6f5Sj6i
vk2zxPgDW9UtoD3Z1UfnGdeDfz705OO3Yd5kQThMQOsKXGgGSTrgN5rNGPXd7vLPeuYN0rLzGKGJ
Vkacao5a5dlTARxhbp+Ze7KMRsKQCG5TFaiBy496t9fMo0IjSV+W3xJlxNuf0kdFEplDMidwpgMZ
bDBcLRPSDjoFbVt2hvzO8St5Gpz6yrR7d9g6efDJpwO8Bf28FU7LptH7Dbc+MEWRjSdTn+LyAFY9
XIHswmpPyvCRDnJ2ZUKe/YbYDJj4tEqoQ78dODS9qVEemSYiJG1qEQn4lasgTPOjDwsgxotRgQAZ
YVlc2d3PDpzGO4Ap2mUcNN8+mPNWpRPHDuB7xNEB3qP6YZA3tMXz4qw8pyHXF5/FgrxID65MVF4p
SZ8bN21xqoBshGi/Tn73vtQ8PfeLedzo9peUqurs2Dbc1n5NXa49dGEda1RuC/Xr8pf2bp1FScTt
l6othRMTRd3bcctisqoR6M0S4oI2YSBpEcITUux8/vhzOHWanDc5Wtin7TY2DqNyFZZpSflpDtHh
Z74JQ6wqV17kuQGxyFKxYPKRuXgyoKiZHCv1EzFjkMlrLYhcmOruWkv2zFrg/PMpJxM0TMCyw/qA
t9GAhu9LAsflhHEkBRX+8RUOLQ9joUlCH/9UnAo6qsq60EBnIwvjW6iN+qPROnS5kBCtLr+kM1+h
w8mWoHo5t5tPpXNk47henvpiCeQNwB6YSkDg/biPnXrY+13lrTp47Fde2Jm1jpOLlLQNdHib8uRM
IZzQ0cjV0qHKZeoXFZcfQBCnu57V4QbXfb6ypzlOznPgyF8e7rmXKOfKFkUE6vynnwr5dkGTJXwl
bSbHLU50shdjjH0GeJ1/8RI5v88aSIQ97/SxHj0eFdhQQRy9pjbRuK9FmTsb4iWvid/PDYpCIco9
B9Oie9o1DHvltqMivA2AVLXxJqfaN1Vh7UgENj9aymLtmOsgs5zT4Xb8v5yd13LcSLauX2Wi7zEb
3kSc2RcolCGLlCiJsjcIGQremwTw9OeDes7ZKhSisDU3E9PNlpKZyFy5cq3fLIK1pA5dUygMNULM
3mPnXnyEW/gZsIK8cfXO4e/ipTCPZBE+ZNJ2g9fkZZSiR1MGo8RIuJkj2CYJ4WpKVSMLqqNJlVbT
xjW0uohchZQUqQrSpbgcL4nA6GdWqu4anDDvoC7odyWeKfcm2yXf2IVrh46vRWBUSdnoal2OhVdC
3LZmxAWj1S8JBMVT1MKTS/DE9VosIrCrnorj7Z2/tp68fX5Vy6mpLEECJRD3IB+I+qMzN5qUKom9
sRJZDmse50Vkp/OH2yNeN0T4hA43G3gZYgsM2ctpGrjW5yIELpigj4wyHaUHopp9iEIDuTkIhcph
iPCRh5DV45dSRgrCCoOjbHzZtWjDtHnFg/OiNTPnAb8lqYmlYAwVRgDeYlt9klofwiOUSnGkmia+
50VrwFVCh75vam0L/3Y9Nqef8IpzH0V8SkmXY5dSYA796OPPVcSV1+n6kCCM56rOATJS41V6KPZt
1kj720t/fSMyrKGwjfUZhLV88MLQp6w1X+uYqet7a4z9xwSxu40jen1k5gGAd/Oi5p6Ql5NL7GnE
OW4APOsbd5oW4J6FvsthKKuPt+ezMpKlEwXmtzW52jKVwAidGt1gqdARNXXvJFN4FLZTHZVJmBuT
uj6btM9npK5tAsG4QpUFZmRIeROBxXfQUdfyArlwWUKHKrf9AwhYCW2BZqt4fn046TaDAuXdy6OU
5sflNuks2NudAWoPsmZ00ivMbGt85U5DC9W2iQAO/+l6zmUlnvW8F+kwLdcz75OkwXAKXaxw6iD3
DjWBoeAB8pCBqtnYjNdn4HKw+eP+dv7Kzg+FmCFDVt2iPG03iEMEnebJkyHw5oWobxUajl/YeG/U
fVYikArOC/UEwOZzmrMItIVstEZAx5M+e2w94lvY76RQ/5RLBvZEJTqnKJHiFzugWVrVWBwbmdpv
RMHrT2tyX8KgmukkBIB5v/02+yJy7LCVldEba8m5l8QYHMfU8k9JVk1ICo1bCd31UWE8us/wVhiQ
SszleCmajWj+OCPWOarzSMF5wP0s1LxA77aKDtcf1pIJMqqimjyPYV5cDoV8zDAhjiE8o6x7ZAz7
pn0fOYi05/kAV3+i5Y2mPkJpAfbrG5vqelkZm48KlFmnwrLkVKWjgoDqUAjPxhv8EfV66RGHKuzh
NbU5hrLSbeTJ18s6Z420f8l+bECL2uVcscgZJDOyhFdrFcHbiQcX/QycTeX60+2z+avReZn5WDOi
lZuTftrc6LocKg1rp5KcYPTwikWXUWSgiNxaxxsVbJ/WfegRyXoykdZ5DQx3RNw/pjfizorQmBLg
qOuKNDM3OqbXF4qlEoBlUub5KlvC/lCL6mRww8im+DIug+j3hDtN5OPP23O/fpKT68GpIU+hFHAV
ByGGY7Ol6L3X+zyOXQuz8R1Qnyo6KhiNgkjTgDVAjbI99Dlbzc1GhPJu/worH5riyzw6RTvUH+ZN
/9t51R0fsdjEZlMbcvJAitCe5NqQ70HIaxvPoJU9DORu7izOMR+o7+VQTayRhTSK8NDdy183Wase
1TxU9F3YNMg8W5roNhLPlYBI4ZgnlwYGbn7xLWYX9mxEGZ0S5I8oRe46VYEkjZDOvQZPdde3CmR1
bYyOUIPtV81UB0/BpGyRPNe+MtxVmkQ22G1oQMt5IxyoKsWAqZCiPIyqhjlMRBUvzyZECrGARd5S
lbw0hdRPJtM93/7Cq8NztgggBnt6+eTV08YPE4KHpygJyWei0ElOerjQdmwMiCQCilfj9kujoyVh
l+pWC2Rtg/FIAx9P6Z7n4eITtCaYjm6oBy/os/JbiUvhERny0NUrWfzx3TO/1djO8EApiyyJLIHS
2a06iQFplAT5DFyTT2IA2I28TYTSjdoeb6/s2tRAHNG7pZepkD9dflilq0qrSFlZ5EwMQpTaYiuX
FQ+yEcQbQ60FpLk6MmdMgLyWG7ntZMwiI0COiVaqxV2Y20gsYX6G2cDtOc3RdhGNKVJwdcNzhVW7
pLla6diXQcElV1SafcYQ1dj7BdJDRddO71oDoWuwz87+9qArC8ndPRdkZkSFqixuG7RNLREkiOiZ
QSkwDsMfyCu12RiobhD82ogKv6BwyznSZQdnBHNk5hxcfrcRxHGW07j1EBPQhYLGee5g8jflsnWY
ql6Z9sKP2gKt5Wz8hhCDgZ48EquI/FazBI2oZEu4rRwjAZrgZPEKYHY7HrMRHY6D6JCPn9DX+NLJ
FqayyLXxjbCKMac3khJIvmvUQW/vUWcf2vtYjYpHJh6kqDGrf8wTZa9opDxkSA7sBnVRd8rDok4t
o0OIDyXMd3Ih7gOBxCK+WdZ9qmOf8MdfEQocD07QsQYlk/kr/3aVIObXN2ma6rx6O+eT3VrBQ4Eo
wWdN7aeNTHdlw8Cat2GJAieAMrIYqhEVCO6w071Ky+x3SMNk51Y28pM5IG54e1YrB2LuaVGYMclP
rhLarglBqXYMRTt8OJNf257STuF9nNKrg2upPqgYHm3Mb+WqJL+k5clK0k3TF19Om9Ta8pEh87Lc
zN9EVkSFKycPqwWQ+LbdAheuzfH34RYHIk/nVzWVDW/C48o5tXaAyJo8YZDoOg03VU+zFPcZvZT3
txd37Tsii4lOAA9QaqSLgx8hl4rEIFVeMQ7y54R6zadKDqr3aZJNT7eHmu+ZxaGn2cIjQQdOBa5n
McdGQekkoFvnVeMk75uowsC7035irINx1yCpuwLTl59VQ4fi9sAri8vAFphNPqYCEefyWBjwROze
bxQvaS20d4QqPYOb+ll0cv9qaAFUmqOSb6zryv5xqP1Q8qUFT4xbTFbYJXLJFmP2fm1zUSBK8piB
/ovdRsWZKQeXfLg9y5UvCTVcnmEjtFuozl7OskEKzOkmREsF+kefFbltXo16jG0vXb2Na35tQWkX
zF+TIE6l63IoKYUSliHzgNRoK6MI2tbCbt9YbW7RCGlVdafWtv0kShhCfz5H6Iyahu4SiZQxr/pv
AS6qqP5o5JBe7fvYBrUooz5LEZ6BbjSm0ka2vLagbFZKinPCTCS4HKy21DaJ6LN7ee7bH7ViLDCT
iDCKMO1o3EgR186GMV+HQPPBjSzBNwmWfS22L4pnOX7d4P2m9Oc+tQ0UuniLUpGZIwFdL3WPEkC3
gZZfGxyLSXIN6sOMvkgQwySToLvji4QJqSnfj1YanCwfffldNQYgxdpU1d9mvmY+Ayc1f97+pGuD
U6eckfN0JfkdLlcZG1DLEE2lUYeuUUw3J8XpjnqRGl/TpJbvDDzG9yGwP68Zg2aL07WSmZMrASHj
agamtkQxaHQXhsIUGtpgYZ7uR0sLKrQt1epd4gCf1Qs/OeMPYHo8Vvs9zPctwNfaHuNxi+DCLCLE
PXo5+4Teey0hMuTVkZaje9vKblQ6+klCjeM/iA8QgmfEPKnBVW4eKkkcWsiTe5kIkW8M7e6YYel6
l5UYm9z+pvMxXEZ6hgD6xPOdpHJxctQgV1A1izUPe3ot2AmKJy+5AIbsYuUizj3uzH8+JMoKHB0q
jGCRkaK5XMjAKEqkweqJkCT6pw6K5B6bTrxq+LfD19JHpuz2HK9joI2MFVDdWRZpVvS5HBA98dpE
F3DyUkWNP1WViqiVLyluIuPelGGP6KK6PGwE3l/XxuXK2tQWaeHM2g4URhanZVBlLJ+TfkTwM5AL
b+gH5Sx0w0cFOkX31h/DhzZoEMAey9w8tbBcHhMMjo9j78g/bi/A9dYlASRjoJ8Pxe2qp9ojaoom
hETdD+3/ZxnW8Lcc1OBjmVf5x9tDXR9TEsAZ0sRtyoNomTmoWtBrcR1PXoe49n7IVGcfYk+7L7PG
eI7syMfZFzWNNIqlc1ni3H57+OvtPOefRAi6q6RJS6R5ADHapBiGCAaaiTkiDQmKeDGIhmSnDYZ/
dJy02Gh7ruwuRZtRExTBaEra86/020VnQ4ru8SccPWWmYvSpWe+1TnL2uLJM37A8qo6Jar25Pc3r
SIxgMzV6mwuWJHNZOMaTTBm6CkXCuomi92mmPjW+XbwlEkonRYRIjPLu92zy4I31XdtJBD+AwkCw
eX4uJhtkeHQ6YSLjtIrcUTuowVlKgfMnbRJslBV/hZ7lAULQiWkCkCOlXhzbpu3qVBj4WWhAQzHg
FjGC8gm+gXbtF6+abBBuiqOsF6tiuLOUYHwbkXI9o66K9WmbJo9qZQWn2wu/tr/oWFKrB4zF5b84
1JiJxXgXEEqiCX6BG6I0iRtFTioNb8rI73LHQOHt9phrH5sEihoN9DiQ04uSWFxg2xUPYvKashQP
WAOpH/BlTe/sRst+5Ng0nkHyWJ6S6H9eI6LGzEUEvpNXMbXty62tFChh+RUKyRT621dDoxQ7GrPS
RxSw2vs6DPyN4LG2uzi/HCcDMC4tr8vxMku1hBVhRAlbtDsM6E/vSPiwhBjsYuNOmD/UYnMRplhN
Ou2EqmUpt8iw3J29MBHDHdo3dCZ0PmMr3v/xp6NKM7+kqEaRBS+OS4Xc32g38YhPZzZUO5wJrbsq
RxpHN8r4JCv4ynhN1OIjCrtD2tg3K4GJJA2yL5kxD6olEHiGk/bQekZvCqYSn6yqujNKob7qMCE7
Uyfv3EEZiv3tGa8cEDIJrvUZo8TeWXxCg1a/EUX5rJXa4N6q65hr4AB9kHvjvZ1E6vH2cL9wAsvv
CFyX1AWBA4ML93LLaOjWqgk2jh4d0mSHzHOyx5RyPEzCMN+UWld8UdB49kbcUfaDjP/hvq5lE56p
nzxHXYlCPdqR+s6peApt/Goru5k+O4GW8j2+68syJFkcDcymHT2zsNSnxJGmO6vvqncg3vJvAf5v
e3lEODURdfgJxJj2PcbcR3ahGxQHvC2j/YRTwENLGDrJSSw2dsdKuZ+SCQ2r+e2rU/JfhDL43+Vk
af3gCaNoENEphUi9CEGdz42sSdbBknBEvTfRw/guAP8HuyLI5QdUmBEe2FiptU1DUVimY0c3FvDQ
5UfM4t4ZwoKiv9HjR4mPHsSQDi3n89xin/botmj3I8ZqJxM3ZKTNnfx7DTOg2GsDSvuVJeWPAGP1
Y2SV2UNSC+z2ukQyNrb2SmpDFCSHQn1y7hDMP//too/6yorzUR682C+G8qhNenRWxyI7c006XxBx
R0i3QNedpczH0pXb0f9we6FWTvTMHlARtgH6RES+/A0MZPnwhpQ5XBHx4z7AGPseB4P+vZnadGz6
FontPb589kYuu/J9YFox5MxSBLGyuAfitlJ7WvW48kldibFojSH0S1hrEoxpFdwDlu5Wpt798WRp
jCs6NCuAa9ryqWv4CjZYkZA9vIXq8ksgjeEppt1ZHW1cASI3aPCFusfTZvzjeiI1RMI29RKCGMft
cpXBHuoYIOXUg+qkrHC8cfBk0ZIqhbTsS9MJb3qt2AoWc1xcxDGQZbNmK815Mp7FJQ/bU4UhnaBU
X5jo2ym+SDAT7Mqz04/fNMBHh1jungYn6Y9DbBU7Or/du9sLfh2vKEpArOOeB26C8N3lvHUtnkRI
fdYDYaZ+pERkwKIzkGpqclS7b4+1En0AtMhksDP8gq7u4siHDk8deeKwTKpoinNGgMo9LQ2tz3pX
N/VjNo2jfXD0etRxgIfcuGt81LZxp8mKLfb2dS4ACsT6ReYitUUB83LiItImx4eNgQl7N4KpqZTw
OGGOs3F6r0/R5TDzz3+LH60oIZfYWueBc7MDPEjt7tyUeBjg3tF8deJeP9xe5LUBObDUiwAM0AZb
7Kk2NjtjyJIe1zmoknaBNxCmpbCo8Dp0fXA2G8nx2joCmZ8/J7UEdOsuJ4idpgISoek9ra+Dx2Jq
8mfVGLau/OswTJUCcQwNkSayRGWxjIDlHJFnXY9pQNUcIGEmputgNvNEf6p+mgzHf6oSSXssyiDz
sJnQn26v6soxYWyyGxJUYwaaXM6Sqkaoi5jxkcXJPVy28BRvm+ZxnMZqf3uo68yfgpcG1oNAROa0
pD8gW92pEywaDwOnBDOUMpY+xplq3QeKgok3PXg8P3LVf+FlkGwV3K7l+eZyG1UhjUMByWv5lK8k
TAUCtWWiETYWO7w//LMlmuScy61ZoXOENu0v88RPIa7IO18vuw9t1X3PwlZ7bqIp3SdlOCAl2FsP
dIbat7cXZ20fQMIFKjvzSuGWX36HIhx0zIOyngZ2V1LHRlPorWQW4XGUSk3DIdq2oOb0AsWiWJPf
Id9ubCSfa/udPAA9VIIYz6TFb+Dbue7XDr+BMPBadUM/A6gb281GzXftGEPyBPEP1xT2/CI8JZjo
9Sp+cp4kyf37qpATPCWxWx2PzjRVh55m8d3tpV2dGDUz8xc146pXH0eNjmdAzkHmYv4oD6r/SjN5
pNweZe0goQeC5BJBA4rPIlwUczfWLoiHVQAJckoU6BNZL3sqggjenw81c6n5K1GV4+V+uVf8KCTa
hhb6GL0dHwshHM8M5XDvB065kSutzQqdIMojVKGUqyyxK5QijTSn84CSounade1eDVUszMNwqxiz
tjEs4vosp6hSe1osYNm2tV0axPcRK7OzKrexh8V3jq1zbM5+FmKDlbQ2NQjPKNfB0aWVtNiItDPy
ssN5yPPhDqHqndXHeqgCT8Gw7XD7g61EPlUmyQZZwQOFJPDyg4F80mJKab3XWjbisv7k7IJcir2U
F8JJDRweCZIOTlMk/sahXnlRIkREyAOANJeeltLUoQqoieZP5+lS2LzPk9GKPOw3LVeJqJacqtJR
PiMojde1jFvauAsFlVReoXo+W6ljP5W2cocvGTfYKShhI/75Xp6BqxQ3KejOMiWXS1OMdtmkTiY8
HU+D41Sln0uMgFAGNzcC7EoUuBho8bkbnye8CIFRTqAFBg/REMxJtNZoNgp9168anqCQG0kbAKDR
jLicUIfVtugktrE6TfLR6fual68i7Wtdql1bzuVXUo1Fz+0Ntna7QaY0aQrwnoJpt9hhKh2BTmuw
JO1iMyx2kzRi+atN2LHbIle/SWUmo18htxoKhmUkMHXR9De5VpZvy2pEe5rI0SVkUX5wjnl2Hjkx
w8fbv+PawgCfnxtuRBR9qbeTYDxo6iU6KbEimc8p9qt7LeqkfZA4lFbiwfKwzTY3ovJKUIGSBGJ/
RpzzxFwUcIQ8TYGeSz0enXWzj8PiSwq4ad9iRHpXdTgf3p7j2kGnlgriZu4ZUIq4/Ph4dNPb153e
S60RoJBZ9J8SZDCPUdnmD1Lb+3eRYiXuJFmbWNr51Xr55CIr5hgCdpydTpas2tIWfquY870Kh6Dx
sqYuXkWjFTjuWIzGMSradJf5soCIopTiVKeAg0STg26lZb4l6LS27Ly9Zomsmae1rOjjZJkGfaqw
7INW383yZK9EoH5trXq8N4eq2Yhyc2pyNfdZPBa5Fj7yEp5NWdKPpQp3iWky2p94+UBcbrPS2Bui
wnkdj9LoHKAE98qv9Ox1qOZ/jpkGI8P9ThebRhEpyuV3Vzl8GCk5rSdZyiukarQPYyBKGoFi2Jjq
yq1FVKFuAv0dgshSty/JypA+NSORkQ77NMPUWDLr4pAYVrfxNFjbzFBnqfYCe+f/LNKMOJ/GJMMt
1YssVUT7xjYwmqMGij9X05x4n7QvyDpjUgosW/3zYDGzFmcAL4jEayMWNSiSLGDsLpfMQye1s8UY
/sCPNv+22ul53N4PZmXvb5/flY0EUoc2JzFjLhwsvmMBAmE0fKx4w97wPwDWGwtk4GWBMZlE/SBW
8+BVFU25eehVSXs3AmD/8/6IA/SD2q85t+HQ6b7cSiZuffYk+Y0n2W1ycMb0nVX2+FdPaneQS6e8
Q10/9Bru7D/fWSAhZjwrwR1JoEWo9COrdkSbsofjyP6C+ax+TEe1pC2Vdxt3sbqytTSufASfZ8lg
aE6Xk8zlyfYnGWMdMVjGtxqH4nt6Ueqx7tP+bmq70AsDM9xZSpR/6PA8NCE/AMyYZB2To8T2+8CF
jiDu+mHQvDwAe+g2Y458M0jz5lNVaiGmSLn5WvhTpKGoPvVfMrjbgvWcxH2XRtWOKGHYLrUobPVi
szqFY7RlnrE6S0ikc80PvuoShGnbIZ61jWgxnJKKZwnORor22rgzwNTsFCeuTYwph+mRUmu1cRGt
BGCgSrx4CErglJcbWcW+MKytpvVa/Kg+EzjfVVoRNCBdwSMYofr+9rlZSa4ofM1cjjncX0mNdFVs
h6SPrWc2JY9n+Imd6mb5lm7KSvAjTeSB8MvOiAfd5baxqsbv81BqPbnqcNDIkyzCIa5sxvvSxr7z
9pzWYgH42fkSQ8eTvvTlYNi6xkbaT52XS/r4vrb1On8ztT4E8k402qOgDDXiadT2mFfyqN6LBA++
27/CCkEGpAWyCTQsURCnlnn5O4COMvoeMrDXKUY18KpEHxadiLLxH8wpB+FSB1r9AXUQPXu0wlGd
Pb/7AKWQVvmelGPyokSZ+H77l7IYc3HZktrSBSJfB9i4DFBh46RVqmFTDK5SPGQx/tR9a7SHLMjH
fVQ3auiiorOlU7YyKvThGa/kkFfRhrpciVBNHMwlpcrry8b86MApw1Sw8vV3cqnqo0uvxDknYVf8
+WRpF4NPpW5FxFrWrGq77gGpon7dx7aMqivsoIekoG+zc7A62aMgDTiDm2rj+K5EDvSOZrl4yucK
V9LlbHvLwP+hnEovR/8odIWupwe9oKANCaAOyoPc5t3Byfzac0zcO25/4F81x8UXBm1CIjU3WnFj
XDxh5FypE1uVAOInnLBHTWmwnu81J/02UkB/Gzu1lrgp3O5TN+q56SoJ7QTPF3GlAm4P8ZO1kcH1
FBS+c1eDqYB4WYsDmTsVUvBy+5ddCQm/Ho5z55sPtMyHFCMJRekIZK7qXMVoWE+daHwyNdQ4MtwZ
u3orLKwNSDCnx8irmgC7uJ9BrpV8EnS1ZKsE3k8unZ7rtIzusxYRhI1PsbLrOWIUKeaNwMZf7INu
sBs75NL3fD82Pja1+b4op+zRxjjYG6q+PERVsJUHrFwdyM6R7/0qfbPtL/feSJdST0qr8sZCwgUm
ThsL23A5RWvWrMTHyhH/QQ0cIjLk8fm1MNcBLkfEBFmf2jarqWKFIoEyEU/tKbQHOrhJ5KCWNilS
+GgFusjuxVTpUuzmtap+/eOdBLcbMWya3HNmvVjriNaDn9VV5SkZmOLRqjVXCiyiWYhv3eH2WGtr
jBgPHXA0T0j0FpvISakGVOpQeWFc928DJR3fJ3KfuQxtH/OpDDfKeCv7CMIkdhDoLZEMLBVnLZ06
BwAUnoWpUr1B5w9D0EGOwwFNyzZ+XZU+eZ7d91t8m5W8YFapgV5IOo0K2eIO1VIlNtSGvlgE9GYf
IgThKTav8duruXIk0ZOkdk1jQUO5dNHQjWQnspykbLw06QqI5fp4H2PuvgudpPrzhaTtRQeBzGoe
czGhqRjbrNe61nNyo6rcIAHQlRSB/ZYVeIFGZB0gNQT72/Nb2S0ODo4ws2guonm2nF9c9EUGT9HT
zCh/7EfMbCe8S/CmGtWD8DdhcSu7BWGQWSzr71t+MZ6dJOj3V4xndm34M5czsMEt+IRS1sZXVSwn
b/JC3SpgrE2SpgPPvTmroIB+GQS6NK9rhK5brxp0q91z0cbTidV2znIkgg9tpkJ3vr2u12wwehAw
zyAeU5ynU7qYKKTIKO3HnlqdmiJ3ICxEHg6CcngWuxFUxdirGll7r0TWlNwpPbXdQzBW7RFSZ/Qt
bH7pRuuFoX6rjcGqj4FsxC+2b9TjIUPKkvRA1HH2ZuJgznoRmv8UNHnwI2zLFvs3ZOEf+n6yP6aF
nWW7sdEG60DHOg02ssirz8mR4CoHTwTQnBr0/PPfOrW85IbOiGpmCfrlTcxd5VGVkd201KdTbPTf
WYb3t1f2ekiQdlQpZpE3eChLPZRwAgKZ5IXhVXFj92egSbzm9BSvepeSQT0dpISs574D0LOVKF6F
HHqodGB4yXKV0E5bhPHON2N5kkOGFqlqesHsbB9oEVD721O8CjrzOERUnge02zG+uFzVxvYxTqiw
nUHYRIzuiH74zmg19aCkAmem24NdHQ4Gg+4CMHEm8jpLcRV0OnKrQ5XdizXfP9paaX2qa+2pk0J/
X2QdF+IfjzdnnrOpKsYeVGwvJ6daWY2LZWB4jeyreIBPoTG+mppJTED32cPvHC1PtijbV0nvjMKl
w08TGozsVeUDZ+pawQ3K8IAFoYgux403lXHm1XXUeSOonZ2BudBrNdC2fGFWviXJDt1hqhFU7Jc5
XYGlcNdEsek1YSW97wPwaqcY6YydGpSb7pO/kraL9Jp58i0pGJJksUEXi9uoXSpjAK95wJLT0m3a
UH+ocCQXLvlH/Ea2YTi6vhqoPNcrFZVrI4yl10ph2G+xkMl+qlWG9AEjZpoHQWaasZ55F94lcU0C
7OAV9ignoYJMhR8O910MY8pVWxnUpOW3RezKEjJ8O75f/MUskvHz7a1zzRSg7yGboH6oo80Is8Wb
VQ8NUjdM0bwyiOQHyAKqcJ3ByGZkcR3Xrhjsztjz1CvPnYEe6c4ajTp2pSGyWtxINCs73f6NrqtN
82800+CpbvF0XfbW5UYPa8qVhecAchN7PmrSHCItmKQ9aowqfY9p4nWSNwAUXAzh0xedlw8ykQF+
ebspls1mV2POXrsyKPicsn6QFd40yLp8iCAiJLuoieOnvJLTyK01c/xM+dso3RaN+mRfYG3yPKoW
IlhpouOJgSNzexdNwokwFzAU6D2Q9L/fnvP1jka4AwV1yKtIslCTvjzAY1pBtxrz0oP6ZyJhpqan
OmuBPUxiq+F1HZvgINHV4VFER/+KsFrVMEOCvCw81a67z2Gvm7C3TAU7HpT9XJln4UZwWt1hNLt4
LcypAoIsl5PDhA5Dd8CwntrGYs8ND1Q2rZO9XbQQOvu89qTKlt0wnoz9BI7jlI++vwutIvob9/Vf
F+byzS+z+e9FOdYRcu+Lf/zv1+VL/q6tX17ax6/l/5n/6P//Ty//4H8/Rt/roil+tsv/6uIP8ff/
e3zva/v14h/2eRu145vupR7fvuAw3f4aIHgp5v/yf/vDf7z8+luex/LlX399L7q8nf+2ICryv/79
o7sf//oL9sdvG27++//9w1dfM/7ce/S+X3784xyRrhTZ1R98+dq0//pL+eeslUUegPMPNxdtkb/+
IV7mn0j2PynjIQSFFiOPaBoaZF55Ubfhv/4y5X8i88y1M29dOmnza7BBYoAf6Q4/4pPPEZpLCWDt
/1uAp7/j69/fhgX59z//I++ypwIqf8OM5jD7P2EY418czmYhAGzAuMaxqrzcRVPmFzoP6Wx3iN9l
j6X7anc6vzl7Px3vtIVOJuO5GgwCDw0NfnOWgsktBktacqJOCXcUbMcqJITUln3ARqfpXZS2HOk4
JqlzxsWiKbwEjaoPSlZFB1sq9btU9q3o1SQC+6efFMrPocmLewkns7sxHa3DkFnRsz23m4amSOt3
0zRh3Z1X5ZMs2ebZpJf/KRdVfSycEiEDoy05DIUxyl+ioY2+mLCFox0areZHrU1z37N1Cimuio1Y
71VQIUe3iuxeOyKjor/jed45r3EvJDdup7hFIMcaBp8Mqy/7OyfITOWQJbH9Se3A8HpFq9L/7lIc
Mw6mnzkvcKRMcWoDIyj2vi/p2t4ZZbg3dSLHcMcQUlV3tdKIfJ/3VVkdAvTmjTvJ0nv7reqETeT6
AOIHMBSZZe2ivsmSe9mSUpavCypPZNpwzDNhO+99AAWNZ6ZVcGodc2QIVPQ/h8WUvhYVl4U7Cl6i
p9yGbTqp9uh7pU3O49Jl6h8zgwrWTkxBmuzSLB2sY6bp/t5X61l7QwTWQ1xU4FZ54VvpbvB7Uz0Y
PdojOyfVxx8tGAOf/BpDNASNC6t+CgW60XdjLLcgHRCtqt1IorVTCMd8rarlEO2HvIDjM0o+ckth
OigHtXKk3sUxN//ca0aEQLFTCnTMpkk5NM2ofVPazLTfpI4Y60MLjDfeGU3T7vWJcvIhTmXEHNsk
LF9bk553z1MxFN2O6yCv9g6mqM0dzxD5m6xg+S5DQo1cYwR+vOOOtsSZi9r+HOqBlexiPxBHeYIF
e0IpQXs/KXCRd/R02zc9INAabpwZPTv0dhUX2kf+XaAx+AM7gepTMQr5UbfS6FRhXnAGFpFJbhf0
8HuE09uZG8rmdOfw9npOnCZ76wx91SEIEFmehuXgmad0TNkptdR3s7/Vwa9UDGzasTDo9CAb8qFQ
6uoJm/DUdH1HNCc77gn8TYAImgvM1/9qZNHwvaikxt45djMdu6KQfWqSNTi3eHDMaj+rIQNazRR/
Z2OA9jWb4uRkxpL2oVI6h2SURP+l9g3c3TEbMXs3BMQv72phfQ1CQ512muIXbxBWL481FYNqDw3G
el05uYofbCJPsdtHjlK4HUltsM+zVAS7TvPjr7akQAYitcsPtRjEo8mD5ikxu1wchBGiTV3T/Xq0
G8OhBTc2XetOwOWNO7Mw0kdpSEb5kHNsv6EhkARukvVKufstpq+EyMunFCW5OfUnhZtbdMAKlolq
piStrLem4qa1V8jyyay3CGirI8zsM9SJEAhaon+aJqnqLmGECqO7yTrJQbyR/G2NsAi8wFqElpWM
kIHxZA6AW/+TEYDYk2XNGIAlrkWZgobtYihuZ3mSoZ8AAmyM8KtR+D9XFYwr6pHoKIEq4UKcCaGX
twckibDSYp990Bb68Bh2pfxuajL7YxToknKW66rMmVmAd09i54+5Hvl7tbTSR8UIsEmwZwjdoRq6
7ONQ0dbZNYE8Tp9qpcfOpxryWjn6+JcNDxie895S0gQE6u2tdJkkMgN2D61lC2UhcM7OUi+pKpKh
gt2ouBD+HuT2h+0k93ohY/Shb4x0mfn+PRIPK1CsOrCyK1ifpCtNKKMT4apj+ezbdXzurelNHmaT
d3tK6wNhF8HDkVx7SfOZ0tzM8H1SXb0zvSzC/UIUHyJHfLo9zPXKIRQH3cuiiWzQXp3TmN+qNwNg
d3vkleLSbwSKLhe7NLc/D5CsJZFsjHVZtpnXDk45KM/5f2Ypn8VY2C+2ugw9ye3s4S6PD1VcuLPn
gdqcwy3VkEUW/2swJjVLs8PnpKY6T/y3iSVm3uj2EOrukGm71PyAFgF3BA9Ht7K/Wv3bOri3swcN
ruztBZ2rXvzVF+dpNpoD7k5rjxIRcN3LoYVe0kTLKfBXqtE9W0ofmxRwnNTaFXYXvM6FM2i7AvHK
H2oqpfdBm09vNdEX+7YZKt1DEjAqTlz00Wv4s6a6S8wyD3dh4aOuaRqd9KkUWXrsjVLOdipX4jlW
uvL96KjsFqOL22d/jJTP/tQ4X3zbjCO3sbOqdFUDtTJPMdOucqWsC/J9pJli9PSgBJseU014iMup
vStssju3MkX/LS0FYBSLisV7s7QHa1dXirnH1t1+a3SZaN4GraXnuwBTneE+k31ZO6OzJX9ryzJ6
ShO/mVxJgxS7E6Y03cul1eiuFjnRW60LXrgfgpE+Qd45bjA4pe0GYwuflSqK8k40VPPPHbJx5r0z
BNW7ahJ1cTeURn0YS6n5EY1B+2SgRHX3fwn7smVHcazdFzpEMA+3gLG97T0POdwodmZWCklIgIQE
4unP5z4Xp6uqo+qmI/6O/tPeYMRa3yjjXp1kQYdDushoxmLm+xH+Xxfro7N5cp+kq0HtCoaTEGta
OYbgIsYgbRcIHpHVM0bTD84CLNc7cmYweEKXtD1O+4ysWkRmyHupvfskpR0vsEQmLbr7wucqMeVT
pOOxHaGlv5Y7QdiewzjVwI3LOWIVw/ExrkYnO+egcX2l21BAZzzPyLzNhRm3exMYhEbQ3LiANhEx
W95wZGfbIzhum9VSFIVvEyiTXxF3TvvGsFJ8q/bqjuO8O2XjRjokoyfPGAyr11XhDD9GlCAPuS+a
0AY1fnZJ8RHkEbkGSMJEoRyx9DoxoVYIGra4M3OxtRvkLnd2pF7WoaaofEwnrt5WPDWHYBY5EgXh
1kyvFmaqsY7jvsiQxLAOx73Mg48p3pFXWllrDi7nFrG7Ptf9E4aHopkNn8su54gdrxc26nu7uP1g
goCLekk0O8cT6ccXu/hw6jbiK3uRuJSPVV/O55VUeHkoMOH+TeC3kxxX/HM5rftICswqaOUuq7cl
ZcPBxnS/IBA3bzczrf6UIbquAqUQjyXg9BEwCCbEtTNLWMAAuLqeH7PZAb2tRwZpxOMqqOE/HVwL
0YFsZAlOPkMF6SvoC/5pRuDoFzgni/OgdiXarRrRQu5llb3lQml2XdBKNNZghSUw4Vzz7/O+cJAb
qYUFpEXJVnxMsZNtzcKXIQEHp4vgrGCrte2I+fKLEpVOOxabtUWjztKp1FevfYoC4MynztR5GC+f
8ZD2XRrY9RT4VT9t4I0xPqfT7zi6YYmhjDtkRJQnDpLjs5zD9ZBRZvBwbUPp2gisNdon2WyhzLXE
nYwvg3dDeIyEWXjjippTFC2NtipfCHEsaIJV7V90kqxDXUzD/ln1PB6bjISqK1aX3Zl42ike3QhK
NUOWr3nSl5/ez7eoUWRfHYN8WZ6cBXySBRnb61jP8o4BgA0+C9Mn0RHB0MHB0qASsD2TbWinGKXc
B5S7oYupxyHnjmIfzDXd/RcUaPafUkt1jRTff3KWk/K4SlmNB6zCs29S2YfrcQtiDrXpRNi7ZxCu
1EgD18dMkkC3YPdhEQ6HUP5el7lsxZSs1YsDZpAfw2oasgvCWLf4sS+YiQ5RMjGExmZ62a9ZysK4
RkcUlGEy26r5BKfvHoL7V9szNsx1vgesPNgPabOVqBYgXTqzdmFT2oaKabgCcUR3hPchlKJbvL3h
e6sWopD1M+Sbm74t2JYai8bFtEGKaZ93i0MN/AUiepWeenhIw1rD9HtEycp6jMkazcei4OOvHNkK
vi54rO/krIO1sR4lJAUECmntQhO89GEhaRdWir3vRGbvym7ZwXM13VVThKic0VLazuXiP8opyfdr
ZFh4H/h9s29A3UQM05JST0vA+6MFq/ZjtVHJaoua87jLxT4lhxAi9+R9KBfWIBR/ugya6uI0LhCd
nGcSrRol736v8prtflpfsfvx/W4IGRu7Ytnj9KlYUiO/LmRe5y5lsWXPUJ3JQyhtCGRZjtH3wfaR
akuWzenTivnxOkeDe8YGtqenaF5jcopXuAaoi+kDPLD5C1wXsKjv+eTjpoyIQ/ENWwK87Ga/5fQz
17ivD0VqUbgI4GArO273iJ62dfbxxyLGCYtWvm6XQjt6QoN0Re+9i6CFwhquzx66lVc5uWrCk7Ow
4UIzm7kW5TLVE2olEeCyxV5Od36TA20Qt4mkyWihVjYW+VezqUlQAfSlPh86boZQ4/kud3EJsn0Q
NQd+8eIqPC0nJ0DWnvBu0KcMwIt80NVojiyk2RdJ417WHKDD2pHILad9jeQXGqz71x0HQNHRlKnO
BKXncEFxd56HHK1A0HSbvhZxH4FJ1PZp2Rm8ZhD8blGTOk+R3Wo2Pdejr5KXdNkVruy2HidI7j7p
wsDoEQSFvibChFgJSHLIeUwOuy2h0PKYKo6FRHZMHfEN40itM7hqsh4OlLrYo/HY7zvb6gEmelAv
Dmm1osrXxdTRSNRLij736SCsC18lug/VESIw29cm1FXxkCWevgRYUlS3Tnv6vvf9C47piLd96Ox8
mslm+VchaLU+yGBAwy70RA/zFKTllVGDJgiEVWp7GWNsUV2cc4AEi0rwrfcQenE+g7YBLIOKILSY
bHcuFANwbIxWG7Jx5HdozQc8d65cgemYVQwHlbBpgCoJ9YHJDAD0RxDM0QFS6RB8YDKFpxQ1lOIq
AU1nJ1YmgYB6iEcrJk9aBRNiTmcPyCbKDCgZ8olNfgZoD5vkx7pEDK8xPVTlQ47WKHnRG1plmltV
yXQLE6VnTkL8E9rt2de9CoFDlHQZkXsbxgJnrRbRCSQwy84U3dnqzgiUU5TzuvQHhD8I+oKIYpgx
gfCJuSl3aGJkoGgHu96OCWryb6VRxr0i77eJGON3JZ2R6Qdspl1pcprDrH/o010cyVr1HV2GGX1l
Oe3Qh0FljeyTFHd4206gLpIDUt4QWzXSvLyKaAjN7zlwRR07xCesM8uOZggChXct+tvBHBnpnp1c
Z3EgDmK8k82K5eEWhvRNztskcJDY6RDszl+kmba0LpcqHRqguYivWHOTDl9X4CdInx8liC0z+uga
L0Zj6kUe8zX0yxjfVyIFWbRZKM04Xq4YDJAOfkbpq+D1KNb8srk1f+Jkl0+bL8byc0V0DP2oQhAd
MTocOV5pefGNUKK7Ppn2wwBzHIaJIPwWbFB0oRS0Ms9bEivYKKXJL7GMSoAOJR8PaMiQQTPzvoy7
kgRJ06MxYDtP7hbeMo5oFblLocv+cYtzaCIZq+Ab1iiLwjQ2+eC1UH1ZAHNi4Llw7f3nwonwv+JC
kflHpMeIdbaQgW3BEWn5CtkajpBlnhA1q6sesxZg3HYUZSRbYH3VAZpOb2vjtr7ZYpO8WS+xJ0BW
4O88QMJzEDH0NZQpCcor3hiuGfqK8rpI5/m3ShFqUQLZrDcuzl6IC+Jsa+VVkh5UlffwxO86OAs/
i64Ye3riFSePGwuHt8l0C0Z5RCxWNascHoBwSxb5CF8FkOpIQD9dY47cEWO0U4J1Q+zF8xpzqDHX
3ZQP5czVAVtG9mBDjx0qlfb3wLLhHY9ceSwmUV5MNcVdUJrgd0TxZN16v/x5DSuy3iEMbw4v+4YA
4APOf/oThiF7nPd9Ct5tIhL4UceSIK+TRyq6zahhF+0MsTceOiP3MUHVgi2s4mWNGJzhoLPAcJB7
Rrd6EeJqBtCEB3ACKmpQGxQfid7IDipu9/Q8oC4Bqmwjw6NckTWD8Di38nOQr0V81nym6loO+ZjU
GX60X5ku1NDYYZvQarLbUV2F3dfL2MeJP+NY7M9YqpDmMZgEscERX/1PvA04tOaw4rN668P4js63
vYsZiU9VS9/lgytOnKIIdQyn3Jwmjt7LlxJyGIBjecyfPPLhf8yFcfdwk2dHUoiqJWNltxpCBDJe
bcDWr6FbHHom1LbauFU2X3Bs0mUr4CAY+HwdgaIXdwsBsf62qBLw5IL7WRzmZBJfEfWh4V0l0r1s
bkieg42Y7yU8Htuh3/L9QvtwubhsSD8RhUZ1Q1Flru73dQ0RkMwW3b/kBCHdeE2mbKyRG+YvgaN+
PcxpuD0IhDCcTOr0ettNxFbTOc+QOuj0z0kx+xgEWpkzUEfxI6XpvNSOtEumqqnbfUTEfTb3+7cs
wnwO4k8nHItqgJXQG/6FL1HsmgSv3aFxwOiHenY7qNYF75+lJuiHaOGSgcBwzGe8AkwxXRO+rmi0
rzDHLybDzFDZofWDwP9ZVQ68rkPP4saHlyna6CEM5+Jgkf6n6lWFJXx9Pf3Oga69TX6CcA9BnWiW
Wwb2PGoTfugIK6uCw+ExAxZ1GLbcgI9kI/kGPr8AQBfNlzJm+qFHh9vQbhOdpwOEJO5LlU/s94AU
bszkW7Udq7T3D7nz2MuXXG9HxG5o36qcLY9+TOOjQHWVeR/TzN/1pmftjvCevcMjl9FmgE2skWv+
MzdxcC+ArfMaYkv1jJF0/GaRb2AwehlssrvBAJQmhFocExRNLFB0Y9O8FdaekbeTHXO3matgYrji
F42k1zHlHb76/JzEY/SGDMBXojAmZEA3ap5AkYffxhAZpJ3M+28cNNEdcg6qtCN5v5495ndVi10p
SFqRWnTEv5Y+iD4R4KvhWqixySY/4ekTh1XP43mFgXJFa5JZo5pr7CIE+opv5SyDE6JrgFEFm0Ht
Z4JEDQZdMtm3Q5H204TBbkTzEM6DjyAQFWKIBP2a91ACnGMTzADN51wh0Gkq22qA9712iAN6Dli5
fQs0lS/5HNEmC+h2GUDWXFcEteFHBxHLw1jm8uR8Il40WYpDCEKpUQXC+BbDqlMuKsfqEst7bbDv
Ibdhydfv1mayXYrY5Cgvx/1q8SPIbNf3oSggrQuqI1JjIqjQNnyBhs2KvM/5Vh6RkBa0uSYR2D+P
+XuO+aVnZj+hGZSf9VZZUo9VsrRqdeYOUeTbGyJe+HMPsl7WiJwj+YExOelaZsHeOuDwr3ZYYbZ1
ZlPNljuJaEHmxWmMCRALSP/QgGtNjuB31GRGK/xAdeFHBOnjv3ailT2iWVMd+qJZfcWxphuOv1cN
0fYcxGWPNXnW19S6pS0n0IcE1ppjtuJcyyI/JTUoB/w/mUrKD+S8x+IocH74OsoG2iUTEj2Qu453
NbwZ7qqiShtEAensD9jqxwPe9Oq7zUyzsJK/IFo5cffTbqHCwvD8XnpRvEoLRRTG1sKKn3tZTV9Q
R5O6LtjLcHjC5cDjs03OwwG9jVOz2HLAf+4SCps9z0H63bBBzAFbGR7TeCz8ifEl9FdFo+xzZGmE
wxi4aKvRy5F1t9iItcb8Gh9CL8KqrSLkKjW9JqKbe4fX0TK7n47k9oAipqc04nRuzIRNqo6C1V2t
w6NTBGHcODxTT0Zl5R+5BzLlZbwmzRL3+9dKkfQrKonXF4Bg2CUrnqlLiacLRUalsWWtkBCi297G
ION2EDaHle3slVQ773TCCohcFGHdBF6a19uAH8FBg09CqETRoxgpgCX1itreYGhKmAuec+2HtJ7A
xGP6xS+vxiK2uVey63r6CK4g8rg8htEUns0Ikr8TAouauYbQFR4qGfxavEWXqMY+/gexeRAdAqTs
NQpBjl1G9H5ZdYFG8QX60/60KmTFFKlMj2ExItLdjsxD9Bnho1eTeDzZodPPcTBFj9uAG1eJ0B7E
zS4eSrZiHooW8pCieWiu5zlFjSQy+ffsfmLmbZzsZ1Fqd4/SN/+Suopdd49q8bRH95q+y479s8DP
7+QJPG+NRu2tPRY6s193poriLlxQJI844Hm8BybvMR6OWJqQENmfoxJ7LPanOf/AboginlJBVCTW
zZ0oRBu/JgyVS40ENQmzCn4adbSGti2BTsF1HqUL4BPhPhbMwT+GMcd90DlWx4NYkn5o+3KsMG6H
2MnuVTmq6qQ1Z7buJ+QHIktMzff9WuL0xciGRAa+e/VeyaiPWgYI/HHrXYWwaJvg4JjTZURcaDW7
4iFJhrEr3YJsYUhUxAzRQbb+iO3K2BECf3uO+8FUR4JZ/xPCsPzYT058Bihdm9pijaM7svMt7LA8
ILKMzdUjHstn0QM56GFbqjOGONJzpW2adZVhg6oV5uSqKzAP3U9iQWwpJVPVcsjpvk7MpY1GEJWu
4fwnXzRWnqqJbblu9Yhb9pEDhC3AFHGTvCQjyGLieHrOJb5/F66BJK1GLolsEhcbBNL2ZEVw9ZAC
GEzWXN8T6stfADT/GGP5jAIUltUGafOPPmNj1O2g4ocDRST8a7Kk9sh0zH4ng0DGGTEEg2cZSGjB
0NeOTBrvK3n1XPAMj0JP93o2mQJPkY/+k06lhBlxtNtHSqC3qAnSey5RoqB6snaIknO8T6E92j1A
8mO5Gi0Pqcxhs7epXcRhoFD7dTzovTjoSIKfXMLAkbdtMHppC0Z314FgJr4GIUjuS1rBOW4YtGtH
oYbkGkCTndSVpL469RL4/kOPckJfU51tMxgFz35GAMddIwLJrjxVc9aSlPrilHjPgyN0KvknJA7I
vp4wOeVthcjt4zSqXTzTaC7fplyGDsU5Yr3awuJ7FBMNxblC9m7Q6AwgC2Kf+innT2jcCIoWmL0F
9I9LVmNJnddP2Zs1buZknj8dYLr914JFa3hymHvP6ECMt5OCYGCpzRTHzxEdc4HEDxW9Bbdp90Qh
iDenakzg5UZX8CENAvmoSW5eLYTbwM3nMPoD9k608KkIfoYqUxIY/JZMtgnznl8HXPcOSuccCHQU
dphN2H3qFrIfh4DqZ0Nje1ohJcAaBbfQ40JChipiuj6oxKCZp4i2CYBCWOB/lW/kl/I21OjrgQi1
AVdL0VSlUKNzDEe5phdErAVtnxvyoRLk00uidHmFbGb02ISBwr/YGA82ImFK9yF3hZGR7n2A0QCB
1R/aeuEPYrZDf9hRAIofEAV+WtuA8g8Gpx12DaD5qh4G0u55aq50ITiYC4HyMVQ4gAEat098mEAK
Y1DOr8EeaATpThmYNbyx/kgl9ImDRLe1wlmxHF1elgfYahfswaXp5WUEXPi6+D1dm2FE8+CVZbb6
PSzYXCHhs9He9sSY9ZiEu2ddBS8OurP3qXQ1XarhtCkB7cu4Ff1ZSZEGuDRuPCLpdf4mM5/dExtM
57Ba1tcwCTnergOsJuSPapqCZxkY3fHqFytqX2U6uuV7ATnYMIAOqOkNxwB0TBT+YaK1mhu3wWqK
2jXCE/j9ZP+Fk35CV6odsJrBErxTcMrVO1DBR9cPbwQGsRG+iR5OppWaCXdxhIJk2SwWjYlfZO+X
kxnzAjIV4+3FKwAh15CkFe3Sys/6blrWZTpbruBiSXGrH1LkELuDso7vdUWEi2sd7wG9QCQOhhD1
acs1JQQAH+44A36GlWJ4DBV0KZMCMdRC03JTbSMLHQA9cspxto96OoXgDF/m20uXLiV+eXmFEKym
xNP9HURfxBujYg15KTSscFlGGwZMtcdvRnL16AqFSRA2xBtzhe2t24CNiiMvBrwXFLSQol6Z9vwu
ilzxNRIxuwQrskYf4by2UQ1rAsTV6OO6oxVfGXLaxzmuBfiIHyKaFeu03of1yzSBs6jh/+rZUU8J
XraaFePBBWQFVQfU5nlaUffSozEODhHQc/jLyoUOT9GSlc+MxYu6GzhcZUgpL4L33UzhIxwJ+1yH
ErBRJmYZHmAND7HUIQQOg06Vb/cSuZ5fkvAGhdNgQbp6oob8it8S6TBHhXB0L1bdbUuU/sDEiSuE
cI5Jn8B1vY/GwgQYDclS1EaaYj/G8FctLaeUx28zRrGoQcLSLQcYAjV8ng22BsQRzcES5KWv8zLA
cY3gnuBjJNt84gVeqbVkg/+BGxfds8Jw8V3gz65jyeLgFaToAHLFiX4HcFckr+tSBjfQEX5+ERkA
AhnXK79xT+4MbwsVSLqZJlhHTLa/8Yy5oR3WbXtffMLaydMEpWFePoNF59/VMmtkUyqpz4VcJnGC
qhkqsC2LD9AOAqOUBK61AwKd+auK/FzW6yRGZJdDavwqQ4wD98MSrMPLMpKCNrIcduzGrox8BwkD
kjAHbVBIvyo6hJhGivx3ANHLcEbU362ADuEhrIEJ1JxhszXjjwkkjn8PchX1L4agOxg/WZoMjfcp
IP2s1Ou7c1yylmxMvZt1qzAjmxIoOtj1IKgVA2ze7a4K+ueFLJC/MybMt4RSeZ7CvT+l/ZhANM6H
/YOZJIXucROvfTYBV0rJSgLcu9wCbbNxCJvizGDAABwzhddlpRF7EFnQhy997/EL5/htFZcMr+yz
lD5idxwsM3bSHle/9mVsPyEXXR4isc4QdJkqf2YxzuFmnRf5VNLCvCZY+9M6DxycnmTJp2dKEVp+
XeNYdQMcYN9yDEKmdhsB1shDlmDBMf5zFiUy8S01zDUUGdOox8V7e7sEO2W2iVK6mXbcLHtK6JDs
5wHhE+OXeefrw8DyENs4FcMXFUKBUIeRWd6WLNdvPkddRJ3mUwCwn4135T7rvt2rIEaDa2IF0rt3
7BAIaBYxwKTJyisAveEZ3z1AJGcaLelP4a2+OLQFPEU5BpM4nfcPRAH197AzIRcJlDv8u4O7ywGb
hLidYA7yOtPBrdQzz+Dr9clQalXPAy+2F84XMJ+IZIifubLxrzScKmQ4sMR1YoCo8xvDDAjs00MX
UYN6LE4Gz8tZZ9xewbkV36PJlhf0HWSA1XU4w143E3FcdcgkFkGWdHHKw2c3xu6IqpB5wEPo03di
BpywDpXHx2KZbX+y2InBWkoTnWKbYsliqlpuzTu0QhbMtP/GKyuCcHXSZUtQz/NprNb3kBb2T+Mm
oCrEz0qNdQ78b4TvH0rIWkEwa1/meEYqPbOsQ6jb9hBWYfw10kt0zbcoO8wT/qkZ7D1pFMIF5YHN
oBCHeJ06b0aPX0mqZO0QGeAOiQt4eQfqZ/sCpEh1mJzDHfWO03LRSU/vi2wqPkKbc9AMsX2YVlud
UNMIvnMAB419JaIA8EGMKcykIP5/4VkiB7jiqyeuYT0MB4IvRNF9R2UUPiJiCRJKxAKUrcRx8sWG
GO5D/DQP0DSWaB0kfSx/E4rZ78pWaB3vaBmbviUDzuMThnQoYHtk1Z+HlchXHpn1e6IYVWjhXA2m
egoz+FPPyGRO0PGpO76k+WmrMOfW2bCN+EWHgXzx0DeAzuQz/yOMyf4tNhmYkRBMmz4BrvTv8x4u
4X0PBhDXIpUTOaNuB4pbmCSSPxI8hkcSIp6wTRaul1oFYnihtATqACFL9LICw8QkBdStNiJ2qusD
0J6VXFByTllSvkvEfWWH3FnUMBnOIHJzUtoWUYq7OpOKBn0rbTEFHSaKSTcDOMKTGug+vHm2b7UL
5HqNMdchTEnglOtGvNIu0P3Z6DjsUj1lJYYcT6KkBPIaGeQywDiFueV24zpiMFQ/Aucs6Xe3zzEe
FI0M3j0Ei4BgcUfvLTMQS8OvsbiPfMSYhU5Us9VkRnvv+RaaCdS5BJCGR3zGEhnsqOvBMYnkHZPH
NYI+TjtyHw65n444L8QT2QrB7gRdxEtvFWh53IpLlhX7O9h2ah5ublwO/DChJ/Cf9G0KGJ6r1fIH
GuUAqSHUo1CUYE7nXaECrLBY6vFc7LhgtgkwPbfbjsCl2m+9/qmdWGWTj4v7nvEMhxaZe/lkxqVC
ZyH4raEB8D0eSrAS6sXiU19Sr+SF4Bh7wAqTP9pl088RQwBLHYcKjIWTpqsI7G4EGTiu2e1U3Wb6
Ie34aNLi0MeZPNkS53AD43z4AuIMwO+Mf2usaZaSs8fLxt0teW4f19lB3zjMt9BhnZVS1BuQBVkz
xEnAjZza8SnhaXy/qaBPLtDWjdsZPltAXKUOR5SoKwFyx+FRAdPPsGvM+pHqNMOzsaojx3xziUi/
fxIt1le9QEhZW9Q9XzU6scwBiXmkapCIOsfdBJ9mWUcTIm6AXMcfOSbvL5CceyD0WQLaIZ2jTzuS
HWE2wCPHp23axCFFJGKJEc2nd6tguvoybKG+qmxHv3qP25J0OpWzbPQSTHNdwDV7GMJBPHKHC9Rh
TIhKYEvK5OBMkUr8DBai969QEgz6K8YebSA1m/tTpnvx24RhGRxllbj+Cas86lss5pk2MUMum9Ah
LqLWKdyqhxuNm9VzXm5A6SHDecExIKBcCke8Pzzy4zTauN6LyG5gC9GjhCsefoO0D5VdLsP7L0bl
KQKHcLuhEEjqPQMcAc50wLEsHWqQusCA061G0DXJtgRwFC0YAASAvitncXqFW2DmjYQw7j2ZaPqR
IkupFTDr/yoRp6hPOt0mAwJiLDm2xQjIFL7x1l9QX7B9qXbB8o5VuQ4POHErCLHwMqRfqlKXv6jf
Y3FW6wgYCepErQ4Y4DfRZNMY3ftKY7SJytV/XVTKf7BNJZ9z6UwAMZgqv/dQNsHDNk9Sg82n5a8e
9EWFIx78CyDUtZibAJpqHF2BBk3Uc/nIFw8rRARdBlxyBULsT3BPVM+AMCEDiWnJXp3U4fQgEN2G
5knP4Svz6Tq5R5kiaaOP3PYzxHv1j2Sce984EePcGav49jvn5fY1nqL01c9BNIBlR1/Z6TaeFWAL
AS11wLNzX6+xivgVWjQVw4FYRmHL4mr5qrFNXvjWC30ejSNFa3FQ+5o7kMkwWqDVEmSCA3ogF1qF
7ZTOVDRwimXisO8E2LeggflI7Jb+6BUG/AZ52AQvE7xalzsGJ2J+Bne+PS8isOPx/yzbjpIv7XCE
M5GMiLFL3e/SmmSpeyDQL8Kq8hjlll/9RtdP9NbOwGDD8F/si39X9RZI9oDuA2b7Ahriv0hDxzVC
aL/1CJcxL57F9xIPblXs53/WoP4PoS24yLAEEYpI0DT9i6A7nDhBQiMHGx/3TRi8MIRcVOMDuNzp
3wKe/4fWtUKiMJzYYF+QtPWXPwj6rGkwEoju3mNjC8mbGMnzP/81/+OaISgG1tkiwd8Dp+Wf5bRZ
MsFhLvARyfQ8FW9qPwDE/+eP+LsKuoSbMkQ4CPzBZfofM9d/i4X7EVqYfk5BSq8tspxrJo4hZLJ7
n/yLPLj8mza4DG+Jd6i9RInD3/pF1VwkFWEjtCQTqTlgvZWFWBFO+fZTlnes+lc58u1e/1mMjEuG
gCdoRKAih+f3z1cPgS5CQ2eb1mbYG3ezTEZ3Sh9Zdc/ZPaUHB7o37/75cv79jt1kz9CwxaimQa7S
X+4YHLARLLopmAv3Eo/25NTSJfbwzx/yH7n4n/+yW1QXujiwRMPq99ewjK0IRghJMENP7dqYQ350
7dYGdVBHNTuMDYbMtmqAOzaIV2qWw9asbdTgoteASpqgBf1wKNqstf/iEPj7E4GvhdaLCOrv4mZU
/vMFn8rBMp3ja0XV42Y/lvJfMkISWCX/ckfxAbiyMZpS4Hr86x0NBgqUuoRtZz7c/m50vLdI9G6A
BdV7/f//bvjXGjCkDfQx7f/7q6G1bGhLGmCpzfQvT1B0s/z+6W7cxPbw9BR5mMCc/deUnWhFTVwp
0YJe+jMDKUFbMJ7cNPmr6aIHcgpQ/VEj6Ll57+vXX/920f+StQG5/18+/vbc/dcT7ELuRsLx8QHM
7VAsPCPQXJ2/P47NUsN2VqqanUk3nX5CylKrGn5MX/9G8GLzbzXXf2niun2T/0RqwZACAXuOk/7P
38QAdi82ned1amwzI6fbjV94ljfa96yOU8jEkQWSuM/YfBjgKYCkz4wX/xLK8bdjBuYUOHnwjonz
Eh1ztzfEf12O6P+Sdl5NUmPLFv5FipA3r1KZrja0g6bhRQHdIO+9fv391OfeoUqlUwrmnsMwQwxD
arvcuTNXrpUldANYIzlPRbvP/HzTiPXTENJp3gnSg1yEGypQK9TrM2Kvj5Fz5kW6EkVo+qgGnBrV
YwvIri9RWwmtT2XxNe8IIiEpfayE7HZI5W3T6Z+o45La1krgsWr90JuKUynRbVqMV5Xn3aFd/XTZ
TSytB1+l0JkvMhm0nZx+VVkNFDvp/rLd+meWqzciobsWqlCOZXem3jheb9pC2nyx5Phe0KbSkvJT
VqWV3pfFBbFE8jywBcP2NlsQA4aEweuBWhcJSF1N2CCuZyM2vSFBdhWRuQM09nZ55GdRwLQHjkzO
joRcDuA+UB63Sza+RqJMhOqNGm1TdleZv+Lyz7zezNhs7XvNAxjfYQwiNkpdCfVvg1fo5RGd3SsY
oUXN0BCcUWQW83QpwdEOYZMqho0W5ZZa0z6PwGbzhLhs5iwaQI0DJmlkeLkvJ37LUzOegRC2UMMx
6Gnmw5CKvyFeJ6WWVF/G0cheLhs7mzhUNk1YB2nBmgi951o2sla2lRZG0E1m3xT1BpaQv//ziZzY
/kwbHmG2/XMLaClEEyZJu+xnTUpj7IyVIZzNF0M4NjEN8cjZCKGAhAnVH1sEUsVT1A47w4ETvgYo
cXkw5xvAUmH3RNvP0iF4VWcbIE+UQqghUrOFQNxLPEg8pX3hyD9cNnN+WDEDLY0oo8hMZ9w04KMB
ZbUntzUyN7YhvdThLgGPkoLCoQOgeTXyv2Phm9wmwbpEo9rUFkeH3GxQndD6tVV4pKyxaqtBc2jd
dhv1yWNkoeeVjisBytlyTfZgYIDsS+Tvc1cUBCbpdEl2bTX72eoQSvf1UzrE8Kd4K8JFZ5YYHAeI
QcFJo8M3eTqPwlQJTkMdtY/KeOR3ZldeW1LlDhVz49fiyk4/i0CIiGQEtwji4XagDfTUmlj2ZQPa
FX/XOJX6LGm/O3qtkGEbQmObtK9p220v75Oz7ThZVA22CKTgqjb3R02RJJGH9I2dhaoDB9a20X65
wxpl84IVnnAwSkB4A8HD/FollTvIVqoD5Og/9fk3rXTJe63ECwsrhQ2TtYIFlrfQzEtQLM5N2vF5
+Ai3Jokytbw24q9D83J5wmaMs2yHif2ZCJFqJQx3ULqcrlFbK4MpwSpkg6aTbun3h5DNKPpD3Cvh
zdBov12lq8HJk8/N2/QqGmhpLKmQbuXQ7Vd259n9aPJc1alHTF6XYH3mtrqqiK0e7Wp4t9UOcA6Y
FjNRlc+K2sawRMsk+9QmXYneOV8M8SRQxiycJLKBOJzIPp1NdQEaslUKWkI3m83NZnO3ubnjn3bT
j93O3h0Ots3f7na7Hf9kH+x9bR/2e/tpz0//9z+d9pOf9pO9518f+PsTv4/fu53+PT850w+H/22m
nxzH3jiPj5srftxcYWsz/cRfDj+m3zL91ukXm/ebl8eXm/ebfJPzq5sbfrzfTP8J33mzclrPd9wk
Qc9rHgl6ciLzxmO1IXVMWRWED2x1Ufkmi+POjW5d/fPlLXe+yoqq6Jwduo+BLc95Nz2Er8ayBjWc
sevavKUXUbtJAHflgZNbvy8bWxoUhxS6NtVQsTtb20Rpu0CCLtKO4vyBRvED/dWAjLtb+NyvLps6
30bw0cKdAK0gjJuwX56epMhD82X0UIdGZXiTuS+QfG9IEDq0P2zT+g0EwmV7514ILmZWS4cWCWjn
vJ8agU4lV1Bat8dWLW9EN4k3QBSy615I2hW3eu7IMYXOAuRlxHiEsKdDCyrdU7Uqoi2xNSFGpNgA
XeKQbPoBxSqb6qd+7RlDewMM58UAhbMSZHxM3ekJBcs3hRk4dRhU57TYreanYh8npMXtzP7+n1e1
cg9oyoaB2g727Y4+1E3i/Op29BcoW/eZrrZ9d9PZjf0Cc6/9+910vJ2xGa6FlVMz+aT5p8F5qJDy
mM6MPK3SUWQygtAMYTw2beRYqFPACqCsxVjnJuA3ND8oIWDeOjswfTtEAMIagzeqRUWatuBiTU7m
LCfFc+zYxHSMjkaRS2ZjSGXL3g2k9CprEVvXhqw5IM9M3/AAzkWR0vdIaAunS+N7pRGLv42Bpi+w
YNSYqJl4H8++IIkhr1NbvkCiJOdAbnKb6RlR3vAaQ018+eQsOAWakTVooMjH8hSfPSfoyBgom/A0
imt/IwnXonWXJERb1f/Tjnw6q6XQ0hMOmSR3KyBn6c4FQRTATFPEK8HC0g6ZeE0RQxG5PsVZWFe4
ceQ1EqiXIpMei9x7C421fb7gbWhsJtyBvxjt9LOY2I/AFMekEqB/g8NQaR1N7ivb14qVwy5Ns396
oliYI0uzndBDIWD6GbPWqHQ4Bg8jG8//VQsqiPHEEUpyws2PCpy/viY5/SGkdm5a4/6jECBCw3G6
YGED3wEQRtyK9Dnw7oFaqOJVUT3AgC0CZFCD26y9Fvt9Tk9w+eSXtwCrGmunofCT/bi8RyeytIVp
+PMts2lQwzqA+opp4FuGbO/VnzLxuwsnjKLd0vCtI/HTP8fujRu2AFK2erQbhpXQaGFbERnqMohe
0pvKPCKQWl3J9JLpyEtRorqWc1+DV7s80IXDqKNuI00kcKTo5omxBkA+3BPUy+g1/C1n2o5eiV80
KW8L3f97UxOVnIKbkXn7TJR3x16u8LoCokdFtynIf22D4TGvtBuwtW9ulK857fPl44UA5RzFHm4F
6GlPbQmdXKB1OO1iRdgXhfmmRDKsDta3v509zPAgRpANPybNib6HFlDmoGHGqNtbv09A+9D9kQ1b
cg8r2cSlW3h66evUS0iX/Ydl5eiSsFShKvLWJzlHOsF8zKmwHjxZEbqvcZ0X4U4JqVdvqUSaX1Wl
7kPAFSO3lRBE3eBQ8QgONMXrLzEkGMadW+bdL5jurPGWNi96jwyAEMkmSzQeOzVaR/4O5EL8e3Bp
I93oEGe+yDSlP4hlbF2zZfqa90jXfs79kpbBXtHRJVDzNN4jBNwDAvSD8ouhjx5SnnX4jcJxfQjT
vvnlGmF9oD+sD//a2U9ljz+BwOy81mPbdTQSmvT/CvEmiXrPCTOxuxqhj9hWmdh/vrzyCw6CKrcs
EZiRpzKokp3usCwFuN2YqWUDm7R1Jb+GwxSW2A7WExBN0ESBq/oMycaTGvboN9KblKU3Ga35Bl0v
khw+Xv6e87Bep+AIkQAEwmRN5tzaVjmGcWAIri2l6pOqenQpl/ARVFfh6L+ao7QS/Z77JsZNkw9F
Ld5tbMnT0XtRrgtyIwqAEgL3Fvr3391Yjytb/uwQU9eZHioIcMEbqc/HVPTIboQKnHg8iTZScz3W
7FNz+NudM7Myc0sDFFljG2KlHeg1oh7RwE0yUDUz1qTqz58oH4VOKN4YFJHkbI9qeTwoRQBQNCl+
BhalFvO9CKBDLD6F4cGQV6KS8x0xZbVMyo2ygb+dC0zxxlTAUNb4C3OEStB9BMtjS017pxJtKaP7
1xGkyoxwIChxkk8zpx1z5J6Q/QSfV1kmuS3J9putpnQ7Y4THZ0249GxXoAQyldREsjJTcWX20KN2
6mYeMFZbbX8EmUhbjLETlGzlfJ/PHlYQlYRJAG9LOvJ0OBGymEEf+J6TV9Jbnad7FzaAXjDoWiy7
lBZic3/5AC8NC6VG6JIt3lpcx6cGxyYdWgFqQcfIPqc5vf6BAd/l2uSd16QokUKfTn6HrBa5wdnB
jeW+TDIh9p2bVzShbW9Kmrx9dbbO40o2STp3ERb1NpXEDt0NCrZOB+QTbbjgcXwHnbEN6Zv9/hbJ
CJvMyuWJ+5iZ07Dx1NBs53WKDDtjAN8U3RUfte+S+nfo6FuFXykMcvor4f83r6+bO2t7d7+zD/00
8P3Dm2rfqnax0bb5Vtu+2Q/0/drgROyv++2zc/X4/n6zlr48j7hOP3e2AnRsRl7pMS+C0YZO0KTB
PpVyuHu86MnQOmklijzfyJM5k0IHchbkRWb3FHhZOJGAzDlh018DId6JhXFtQtPT9/WOK3Nl2c+3
MaUbkgQKyVMyI3OpOchmUprL/cChQ+G6KpBBjYbuJpeFlZLEeU7kdFgzLxC7glGbBcPykTRQ3Fda
D7ZRxX3f9FcK1SNdiyVbR5fg8mY7Gx5AjqnWArYHzIo2D5dRN60Usy8ix8tGRyfVoiEgbyr3f2/F
Ynw6r2NgMXNxDtn1LZK8wOC66labODsgkBeClXNzdj659ySVGpvEWwsy0JnDKaIiFxU0kKlMNVca
HQK4wqu/HgdD0NkLeGudFtZTF9CMXqPEJeMY3faFzutdRXkFUve/33Ncb7wr4BgES6bMRqLCFltI
080dmhAuTxS54m0Uv14ey/nlPd2hf4zMwgQaugdo3tHV6APmTPJoUqpiByY9Z+SJEbu//b58vmxy
4S1uAY4jwsKNovg8fwG2Qd7RONAHPPaDR7+TdyrNzn0pvkmS99gjepyk4lcaaigQFJtAjVZ2yJnr
QK8FxjeLXaKhnzDfhg3EMHE70XR0YlvYdWe8Wamh/SiURnIkoAGbuEiHL5fHvHDAOFiAz6iLTOKY
sy3TdzRrhnoWOGUIua+uwexHFBug7cKhvmxKPku7MT7CMKwhmUtVdPqWo5DFD00N+KEUOIO3g/PK
Js25TccXN4YRLnpp4p7WpVs6tW/8eJpqJwGf3u/1JNzlkXgQmk+l+8swDlq3Elx/MOqf3GjThyHS
TU0XGWVxHnyM5dBFhaojhpBSQCKvHBJFWWlFfw6I8eQuGrJAd+gVoWUtEJANusoyWXvwY1nYikHZ
uFdJYHr+dcnNMNjEfsqG9gL5saOXod2U7ZDD5CL0wo0J/ajqSBGNSg7cPbwDC5T+XhsjAHUPJiRc
U+4939I40CmLJYnQ0U8H6nTOSzjzoiGN4LmmaQxqCzjaR/0gpk477gwZvrgG/sRy66f/wnEjysP7
G9kqdHlmPmIs/NQVcror6Kd3FHRkskqAAFXaruyp6c+ZLd10N5COJhaWCIdPx6dXvaUlZcprImax
cp/396NlflGhfoMHgFRVHWwL91rx9m32AgdAbz6XsHC2P/L8Rp1Q+9u+uSeRcPmzFnw9cTl4tOlQ
UcKfzToN8IUW0J5G//SeZkta5KsVX/HxnDgb+JGJ6ROODlPTF6RIK0zkbxR/IUGFkqa9Hl67n/23
tYTrgmPSyB6zf2hMhJxi5outseiLOMOWCdHSQFtYdV/LCCVXm2qtELzgj7jwFXFS6MMdaFMccjQs
z9B1D74DrjAvv6KZeeNFGprA4sr0nQWF/PHETKTH2J7cyWfhjIxGnFiGDnqDyi0Jq3GTd27uiGMr
XkmBp6/czIv2KHBzoVFUOrv8o3JspUoH1G/58bVcf/MCtLaIDdWVR+jC9IH7AxEAnoeLZB4vBTEN
uzBvMq6h+MSN9Qa34d4TzM+X9/fScKbiNa8nVFiAk5+uEn4QyaSOrt04/C5p722705X33F8JAZat
aBK+mTSmOUfbBIEo+U0gI8stHurxfWTzef1D0L5fHszSnOGqDBA3vHEJak4HE8Y1wa1rBU5IJL0X
Ai2B0FINAkhVw2wlxfKhqDo7th9YKKJ1nu5nd2BIOTgzAlQgZb8TX2BFs1DI8EPpsR9EWpAGOqDg
whZk8WeVdsYupQXmSwxZwm1Cl5rxAD1QnuC7eSnvQdaItMSIlfteQfX1efS9+M0wKu0KCjCatIbW
NL6pYSb9+Pv5IquM8BmlKwqys/Jo0XBPdaIbOI06bFyfVk0ru7Jca3PZzNLqH5uZ3SCp7EbU0DBD
MwdUVVdeLaKQFUEy8vIvDCHErulAAkFCzXyBpRawyarE+01iAFFMe1X9KplR8UTSRnkbdXQdV7zP
wo4DRkMuBf8DCGUe6MGbLQ1mHsT0fkYHgT4yFS4btw72lwd2FkJPmTauHzw3w8PjnW5spZRdta4R
rHbVkoZdWEgoD14PFnzXGhm+HCH4pvn9b2wCLAHpz3N0fu/XbukOnoFNGIm3Qcu2PeTSY5nxaEwe
4O27bG3hYkJdYXomUOCcqjanI6QUrcFZB2GmghQMchSHpDWQdfwd1MBrjTVZ06VlI7PyoZhtofY5
25GFa9IXpNGK543m9SSBIpnaVq5WXMTCvqdYgw4mOO7pdTUbU6NBQGIJUGKImb6fkghhktsdZCMw
vq7cFgvTx37n2UvtBh873yCVFSo4lD50yK3D+SC2wh1O5GefVjU95WK67aghreRHFob3H6QpqXwy
+R8B69EFL7gm0rCqSXtbB9970TmJKNCAkly5XbKSs1gzNQtbTMTgSR2Q+I2ylxxaDToa6eN89dUV
T7WwL06GNDtn6G7UmpJih+bAjVdVW6MOrprxr6UfqHajLkGGj1wF78OZnxIDsVRLOluZOXPTSOUn
F4IvKJ53l8+UypmZ3VDI2YLzo3MLx2HMzChtmYVhM/GdhF87veSB/3zZwMJ0TdAak8QB9TVwGKeH
FjHeyNezJnIgy+OkJrsMskO6Iv9+c09QPxp0uGWp0cxOq4hIgC/oHvmWOLuloAYWAVLn9B1kD1QM
w79w6cendtqLR9s6QLWZ+JlTizT35xj+kNjOtXHYlPpQfr88fwsLhIPAPaA4zMNnXgsK2izgSzAF
8+vBHIx7CAdX/OqaidloBs1vvdzFRJn31tPoIWAYDZ73dHkgC+fzZCCzneYPtI6MFlbMTrBHfI9K
BeNJEdbeSgtuDjsTFhj0GMX3WbQKI5s4pvQJwjqoPk+gm9Zyr0bZh5I7ulMEcy2Ps3TvHtkzZgHS
YMJ05qGf6lg5be5V6aPa3HqG7cnFN9dFFSDw9n4WrZzbRauT3hyJZx428zdnhyZj5QVF7IxZfE1d
KI9/yfQj0XGZKJLTmCvmlh6gBC9/7E176GjHy11qwDKJPbjPnQEiRAGqTUkVIRd/7rT7hDyxBrFc
uL28ac4hvEQ1x3Zn7kOVoOlCMCim1DXuocdSi8dBgaNzXzNaoCNZNTiQ3O2a6oCiwmXjizvpaMyz
c6G7k25Jgm2qSuwc+F3FXngY0DSWtI4+7+TvE9MnY52dELWHtdnPprHKt54ExXUFjy7UEpdHtXgO
j0Y17ayjlURzxGsQPYPbxoI/Xqu/d1VD66QXglFdkxU6L4hNy0eGla5MUiRAcE+NxXXstZVKKrfW
IBL3G2gXC+MN4TC4KNzP4VXW2Cp0lDAdKeJBhMcw/OHqutN6r2224n8WthLBI4gScCuKQY1h5hhE
E86O2O00uyst5SkdJXGqnmg3vTaWgHNhKmwQ1HMiV+YWgX5t2zRuY4eTrkSlBOa/WWykrKdaNQjX
+b3YykDamrwmRxVUvxITFp8GCpLYXBPMXlzuIzuzTazA3EqqmRUQZKhuR9kRauixxu/QDa9ciovX
CO0XVKjAE1CGP11rryDSg9iR4yIMlq1k8FiiPrFiZDrvs3iFtxQtuBqA5AXYliL2Caod0FXDkmd6
+a0Wu7dNbb78/SHhSWNRkaDabs5btI28FXyq+eyGUE8/6+IQH0oIhW992VJetCT6etncUuIWuXgo
cdkKdHfM96bfTpy2wQDHNvz9bX0gDZK133Qec8N1I8AAbdzF3aZyd5ftTlv+bDbRw+NgsGb0vJ8u
WYbeUtt4InelENxC7afuo2oQbTHTqgezvvbjl77JIOBeBQBOf/CpYbCwEklq9OqnPPXMcGGNQx0o
6A55MKjDjlkbt4LfvwqVAv8XmXY7acyvqEmMX+suHzZ1OKhOFQVPnqJ87yTvRTHL6JOgD+M+ohkX
5h7qCJen5nw3833MDDgkbndxnluLBbESpn5Hu1A+1/nXLn29/OefX+Cnf/7MDadJheyOL5FXlfaR
8GLIcGU+xsleM9GaXmtYPj81p8Zmrk8NUxX6TgbjxhsRQe4Y/hgVVrrLQ1rysCjVT2L1k1SuOgeP
yFXdUvAiV0zTgq0aL1r0XVG+CGlvF9ptJH8pupuq3cH/KUer0IuF9ZpyvKARpy51EnunWzk12iwu
lFqzZembFG1id6JNhzr7t6E5AGbKCsZmrdta3RcXwWzXulutK39QAMw2NZ8AzGRqbQIUMNvUAoTs
Zt+yqaE+2cI5FsHTWATXtQp2nvYP4b6Bxb0NOca6g3ahk2a7Xt6ODUoTm059kHOn8q8KIvDBRTml
Q8Np38JA0T93cEWJE7dG5BSav+tM1UEEmj6wZ7W8GlA77c0Sxe8f9NRtIuGuzr8n6q+qfLbMe9Xa
h4O490C+kGCMk+fGuE7TtUfeQng4uZA/Q5/t5iAw3DGNGTq8KTCHItbAEwy9NV+FlWADunYzhE8a
lGKXd9zCIToxO1v0sO8FIe4w2w67pqN4yzw+k4Njs3m3pNhWQqdzd3kySmUW6qMNEJmVh7kMGuka
/hgxvo56eMdaR5ZQyxveRSiGLw9x4egeD3Fefg/yuoUstdVgTdIdL4dJH9hpgB7WZTOyfO6RsWPw
YOIJPbX4nJ4fdxjgkGqwM4y9A5UxfdzPafzL0q6l5tEwBBt9hjGCxvFrV0bwk+1k5Z20hd1pOnyR
nS1Q+MqVu67fVzB0CkK+Eox/XLnnp+vPB04O4ChudRPadKCtZiIgbKvN6xAO71RNMMeZhzSs+RUP
kj2Rlxvewxh8z3Lgz4ldI8mT9pYzBLAOWo90stBicm+2nl0an+RKX0mXnyNXIac5jjJnToA8pDgM
FfPojfJGMBwr+hL4B1R5ZfBIIZSUqvFkUoIlk24VX6nHNv07NFQrs7W4a45i3dl5lJEpMiKXrxBp
nFDd9wLYIPriK8dvIbxnsIiAWybAaZrQ5oMVrTGHr1iz4+IRVTi/PChqjDZEYhvWprFejeybyITz
MuavH1oP5731rSvBj3xe2b6TpbPdcfQlswHTT6MoSsWXVO0If+ZVAxwzjSZhimsLkRUo5SXoPAX5
XqyeRHHnjZ/64YsqIPYdXjUUIMNwsOXmuqR+XZnbRKudENrLXq3peHuFtJG3Zr6//M0LQd80e1Nn
uU7r1xm+Hd6/zkDwWgPU+erK6Kx9ExTfLit134MbcNvRqcETgLKX6pXTvrg9WLKJ6AheoPlNBdmg
nrXBqCFKhlBUU6PTngjtO6zj8coWOX9+TGP8Y2m2Lp7pwuxeYomKHw8Delz8HXIcB73RV8a0Zml2
F8gJi+ZGWPIUceNyVY4pZYj4QW1WguYPlN35XvtnTPNrAPJx0xh83E5QTArzEPzyj/F13sCTGzw2
QriV8U2e5IzCJ0ncy8q1F9yoFmHIS2y9KvmLYY784ns33JF2p4H8PrUSJyy2GZpwSDxYjysbbXG5
pwwijXakej+O8ZHr1JXYpVLIB+uC+6n36S0sDWjRUXuve2UXyequF0cyOcYGmuLvkftWloiEom24
H60W3fu1lsvlnX/0QTO/Mfpq0QOh1exUH3fZkDuSCDOadVv5soNoGRmdm0p86GrdNoK/v0+BkEx9
K8wHPD6zbZLIidAFCY4ClSLyVcKd28bbOs5XCh9LQ8SOQclvggCeQZyFKgLfb+CBe00IHQH1Ixul
WDRhBnjKoVAWdvy37t6ltRUyXa60JBooDrdm/G8GPAGeyMHgpucVJregQS+lEo06TniIjW4XjOk2
q9dAMOeIZGJ+khn/2JkFEEjVDKGfYCdEBqP3lE1mSS9KrW/kPnOsTHt2ve4Ae/etBRE/fH+Peifd
B6q609popai2PPlH3zKLFZrIgqpVY5GbKdmh7dFSFPW7DFoeqNSVzinF5Bpp2SZZOWnTnzvzDBq8
J1jG5YEFmu3rmFKHFEx2o/AaMnzHqleqAcsjO7Iw86dSi1CzmDLLifXJM772yqFKrqLuq9I/Jtk1
6DVVvu2ylS20FN6fjGt2aKjNez761sRexhdp/OoK7j4Wr4X0oUTfqQZFAbZlLZ204LSATEywA52W
fRpiTuM9rebVqg+MVNU5F656laCukKXWyqN1mrCzJTsyM5vQEnmzwZjMICro5N3eRxMwhajzKaOX
DhL9FVc8nYJL5mYzSZQtw23KLRVlD1KyE8I7QOOB9wvFOzINMO5zMzpZ+i6pEk2DKxHH5SmFTPZ0
SuMwiaU6xu0qlQ8bsXiPysJdG5srp2DNjHRqBm1RclwxY8y1p6q+D/XX0X26PI+LB+2fVaMz5tRE
Foi+2PSsWjQKttghpSCsWFgbxMydRVktwn2Chcb390rP47L3ridpm8sDmXbxfD+ASgNrR+PhhEU+
HYhXwGhgiixJVSowbaPwZ95JRQ2w8UbQ13BwH3HdzBoxwIQ0IEmiwI4ys4YCjlaFrAwaZu3wW/Pl
q7S+KrLe0UM0MKx7cYRFricmMWIaSfeiUe3N/tlqUMh8t9RPovKeGe+CgqLwg1WnmyrLNmp3Ixg/
TL10olpeiemW3N3JB09B31HkMmkjxkhCc6lEcnUvhwMZkKx+Uyx6WvkXEeDsJHhBAiG98YcxcIRO
vDf9Jl77joVjiw8ibphexyKkYKffYTSZ5CK2pNl1nydb37SKDQJV4q3kwhHRQkdmx2nXOaoVPvtx
AoF0N9IxE2gyVz1ANslYOwBLLpkmM0vk6TWBUz5m7mhmBBatNGpFs8f4mxWLtpa+QpdtG8UX3TwU
feUYxrOgCn+/XU/WYzYPpNh430InbPsFKRBZr0UeW017iOAhhPyozRH8CNeoBiafeGnXzly0l8gm
osoYTcZtSgqtSwe7DNIt+DCngXdWVL6YxiqV6eSlzqwSK39k82TIsk6XXM16JdV7TqbWlXZ1HcZQ
TwsgOjfmp9i4T4fyt6onT6UuHC57hKUsKnvtH8PmzEt7rRLHzPL0qP7cdN8k+fcHJbH5OSsPdUiv
yggx7U2BUmajrVyGC07vZJvPZtqXm4oEJqZ12AiS9ltHa0ybrnjWBVSkeWJlPrO6XrTugJWQK7ZF
AioYXmiK57bdKOaPElpxP7XJkRoZ7PiiM0boQaSI5g7PeVhvIKHP6lfZIlMa2+P4ujL7y8s+FfSn
bnBrnm+r0jRP8oGTnjVf+uEmVg5KvGtpe+kRKRzAXt4kqgOL5mWzS+k35uSPWfl0t0UjfS5WykOy
s0gmTgrEPm/KYFvTOlRWGxPi88z90Ybw0JU0QlMNMhzQozYSFrHwBPe+bDjwOoakIWvzplr7vmnh
zw4DLWeEYrDggjg+/byMRuHCF5gVXe02k/B2VLe21Ty4xqGKvg3jyhY5J6ugNWdqcfs/e7ONKGRe
jN4Q0xEG/RU5HCnobF/a5TnSttdB/qU1nzXtDp0Ov29IPd6hHmWH3q+w3wTSo56v8nZM039p/LMt
q496IrXhtDzaa9qMhzIed8hs203wRRacqHkZVJlkyudi4ItWfO5/cfX/TMYcYQK3ntZLsPOQVa2J
qW5jN9/p7p1L4Svh+ZS/Wz6kKCtZjrkrgNyB3mYwjVwvNJXMWy0y2TRbX/Erp0AYxdULR1O+1tFa
48h8X82tzO73uExVMeqxIoZvlbStmk3hv0G6PqDqF66xGJxFE3Nrs12sCbTnwu9UwSJQITjmaPUD
VPtB22yaauOjZqXlO6N+Cby15PXaZM62s9wUoqAB6kShc4/iaR//6v+a63s+uNkWhesukxA/qBxL
Rr76tUsOybg3ecuUhrwb9ZX8xvSnHR+ImbWP7q+j8EMbyqBBz7tCeWkrNEiWbcT0XXDDw4h28WDd
9MJ+xUPOHfPc4uxVkZsIewQlixcfJsrlazhr8tv6xtrGdnBX7UJ4e5ynYfcl3rfXnU0RbuURPH9y
zO3PPLRmjYizRYwY1QMkFw2nTleO3LT9zucUCjKauj9Y5E6dbNsIgB5kWKzN7KXxD4Z1Uxcvfrw1
1ihn1wxNQz1evJ7oMXExlA8Iu76P4nVKzafbNAjdXF616fxeGtJ0MI4s6S2Ipl7Fkpi9ZYhqIdZQ
QGCZrcQty2sDjQUwUyi25ijWIaTFKNajygmpcyRA/Ex15YJedlR/LMxO8CD6MoojE58EiqtDMDHp
o7RmqLdtJtiA8TZVZ6zkej4aUM8n74/N2Yk2Nd+3ChGbQVp8jWQDtbY4LbbgQf1dLPa1SzYLiLod
hNHwLWjUxImqpLjRY0NA6ikQlJ9yM1ZvTZ8JtyXpm1ux6/PvKj0CT+g2qXdUbckymOg7X0ETiZRc
rpe0CNbmb7iV3ZdmEIef8ML4Tl706maIiFCcoUavINI9jw4Nw90lYKEz28yt6M5ovfaOTIp3CES9
fwnr+q6C/VCmcqL2m8JSgrfWHPKDGVna1WhU6i9fpEUKHWvUQnVB24ZK/yzmRrKPCu1Z6QXrSqXv
clsKwUNmBWth9uIZoK8F/CRsxcDTT3emkMpGSTt95XjSN+i5B9TXISRVo1vU5S+fgbP7+8NzHJma
PuX4EJSdZaL3iWcO5YMu8NA2r3Lrm6BCVWMg/JjbooqApXPZ7JKHBoUxtW1DEYlYxqnVoulCIVU5
EwOUQWUV72gMdbqJ905L9z5lryGho68Wv142uzSvMI4C957oNiDHPTWbgrhtBjOuHLfisBuPLXTT
bJDqZwjmQpTW+B6WbtZjczNX5vqGJkCfWDmR+NjF1bYyv4T138IMpgU8NjLzYkZpWmPWYsTLftG2
FQDRih+LUrLj7EZ21zi0zx6AH+a4AqAEn1pd50xtQTx2ALFz1AwioDrujw54LxS1UIRH3eeG80fD
hsUbGLVI25V+Xl6/xQk1FRpSaAJl/8zWLxbUPDSzmvyB/A6q3wmAYBUrnm3JmcJa8o+N2aIVCTQC
UY8WegThbjDuO0/eGIgEpN/k5l2tVnKuyyOie5EWf+Dg84e8qaBoqCEa5aQKqqq+sVV/9lq2Eg8t
3UAmqZj/NTJ/tEedKqpClBEuZ9WLn2q7tLS2/2Zl/piYBUB6PiIcIDAOpEJJQcEONdSOvtYf+V+C
5H9unflIBnc0Sr3i1km9rZDv1R5ppLAh/H8tRNsSbsfsiwHSu107ZEvLNF3g/3uHm7PhpYMvyU1G
qJCiuC6B7nRxidCy/v0kHluZRXGCEadjFuEVi2GraQ1V9p3v/rpsY3kKYZWd8IOckTm21yssNUoH
jDThszfuxe7LqO0jnuaut08C9MB+lv4XXrSXzS6dKhrI/rE6u9FUQc4q6EAmz/sjKF4CCWnW9kZA
oC16jrRkxdrich1Zm11qsRGAaVCwJgjfAuVNhUBiXL05F2P+IyOzO2zosxDJOYyE+aPb3MvWp14E
r5BdD/6m8sgOZU4H5C0XVu7OpUsMGvl/goNp8Ec3du7DzTHW3NhG6e7HHiHdwP/UdN6n0hh+GFXy
LwL/iRYcVDMuV5k7fEuprSCgbOq00kuN7hgcdsEYbkjW2wYiun+/TY6NzbaJUiujnEUYs9pnV3+Q
QKx12k8zzjaacfDrv4S5T3cZ80ifCqEAPn92ql2U3wxXaipHkdFzNEo77LVtGv28PKbpm+eR8rGV
2akOxVADssyllVmf3KjmnbGP5IcwXjGzFFIdm5ndjU3Xj4M6YsYb06u4VvdV29ilYsJYQvaHFHTa
34tSvbJgSyft2OrstrQi17M6MDqOJ3+zmt9yfS1bn/9/8zfb7wESJRUNCTisuo9RLh98O0foFhjS
TSU9Xba1OBxjkjAgxQqCeuY4UiNOauTw0AZiJ8DVdt2p2jfU/OzLZha3hAUZx3Tl01g7M5PXWTiA
4K8cjacbRCDWAxSvvxUv2yd9v79sa8FdUCWAiolLHjGIOcSiDAO1SKOydDTz6l4uc6drPynBWhFq
WufZJj+xMju46aBmVKAqFF3Lq3ys7XItLFvY3hggvQtFngFN0Gx7D/oQDJGLAS2qkJOFfF1Sd1nz
eSzBEbrCm18ldmW6K52bC9cWjQAyrIYwf9EuNFsoy/V1xSvrEqFWoibRtXtdfTTgdgnT2/o218LH
y4u1sDFO7M3vFA9KTFfAntAiE4doWHYVJ4dxldvkDBCD6zsxNHu+p76uI1CFIak45OpBk51ap79i
G1kvoHBkkvdxdNWHe21sbIiCeQSOK2dg4agdf8E8cczDCJ1omS8YhrsYuLJsXkXp1eXpXHrdnhiZ
efjEa3gdTesXCcPW7RNHDS0bOfTbClBbZITbBm/iS91zxpNnZYD/xbiFBhr0J3DwzM5ENBrj0MkN
zPQEjdBZQce5i4OvqfqMCphNdYJauB2ucWkvHhTrj9XZloXpSEZ8qi0do/kf0q5suY0c2X5RRdS+
vKI2UiIlUZK1vVRYslX7vtfX3wPOTJsEK4hoX7XH3TGOcBaAzEQil3M8UM8VMvCIWk8E9kpJqjz1
APhxfZPXD/KPQEZnx0ApcmHBMpt2X5v31oQiPecBs7qVwCGQKGwlJsHZXt5ZNYIqrEaoqxh3d5MV
TY5Yz4ELImiQIVhFRYCm3RMrksGgri6o3Kml8hfrRGcL2vOADYoZReYeynVAw6YjxvFCPG+DEESD
y13EGz5a89anQhidETJMJi2Ao7WLOrSn9C0DADrIGw17bPzrx3YEE2Fd9qkoRlE60WqaIMN69MkN
MfRRHWLtNaqeps63wFY3Vm6W7qPsE4TJS7/BVNsCTpwYtbz36x+y5vNOv4PRny7GNFbW4DuEHH2d
ykshzg5ia5JYE8ci1zQVI0B4amuU6oBNH6QoG2lRDaoIQA/bM6BcUB6rSu/6cqTV9ZxIYUKiyKqi
TM0gJdFyRwLv5PxpijeDeBvVfqDdDkbuBfIuTveSYU/9u5Z+B8snpmmvfwbdtYvTPfkKRluB8yaO
HaAZbCV2DRAxjaXd12gRAW2J3iBv2f2NdaAxAMCSKuBWWMopDNoGmQAqC3tZrMrJWg31HUP+qYGj
jHOKylqsgbZtQBZBjIJzPH8AZUkdpRVl/EB/iVO7k4MGJTIDAza9Q6F1C1Ytd3Tjmz4h2TdGkLx4
l7z+rtz8Xr6LHcnHZfaa2dFO3PzbcRh6qZ58GNt7rTcjGh9GfFhtPqVBBKjlbcoDCF1zEDKItOAH
AVyIaczzxS/KOGdZoTR23rzUInxEsunmG21xJZlXWF7b51NRVNFPHprxbEnTomA5XeuKqFuk8r8F
d6AbdiqBcUF53WVjukBCmc+klWqS8qpJqzfHqQjGu2AKK4/VASLiZKs1t5HqjvnPSNwkqtsLN0G7
kyZOvWfNy8hgzQH0NsVUYu+qvinyOZGoFqgeaNXreGfxRBwrmKx1g+ENL3JweaLDkNECtHvh5QDI
HBs9Zjet1/qW5bRfsf86O71XkRzUtgElfwX5ZLspXYFzH6+5uFPxjGYIIAvAPBPd1KqxRfhpRMaG
ehMvfyMHsb4pghIQLJRM0G/qo5i0MZY5T/ex7oAIXi/vNfnpuqtcPbATKYzDFmVhpEh5cNiJiCmE
jR5i2JE3mHFE7mSPDOSW4HtD4wh6Fpi1jHLW0zFQpDbM/E4Q/QazeeZLEL70C1G08ja1HnLIV03P
ylyLZ2lr4mWMMlM4bjyhQJhwbszZrIeRVM6tLU/3LfpkJuNgRK/a9CUXz0JNosVp9RtgUPbKPeje
rm/wiiOh6SN0BKJPBGBzjJm3Bt6fQI5v0dou/DKrGshEGo+qak2GjKEyDaPiwGpjaT/6dGi72QKr
L5gyKiLNmqcZKed1tnKnog0WWXSEDqg+sF3f4ijpaQOKSlsDF8cSu8uiksb87mO3nRoS83BNVqzs
TBzjuvRozsV4gThhBCabYALmYyLNgJhemzbXT+h4NTHaKQOeDUCKgPEBewpzp0amOjSBlXX2eFMS
TPHagVMSLSKp09+UPqYDwaftfppOTbTHwY6IYWOw3fnKnXSn2CIx3nnYT2t7ffJB7F0qWJk6Lio+
CE2/cvx7NiIHLjtqMjKAG7mZOQ/9tQcxNoAyReNS0jAecW4fQ6iVqlFAniQRiwgYAgH4rv3VvkUb
KyXvY05KcNnxsJoumNsh7Ews43vkZkB6soXYl9ydRBLWpPcxkUKCrfoQ75aN5Q23GFgmlmt9IEWf
k5/W9me7CUKikNBrP+/Kxem82Q7c6wqxFsXiwwxMCOHpqqAt+3w/wi4WUavEhwU/BK/ahU731dfE
dIJd6EpASiFoc7XzLQ8AZs2MT8XK52KDMBOkRYHYsFWIpAzEfL2+sItR3f/s+J+FMQetiKM21AYk
TF+Do2xUN74r75K39kdsB08acsAkfFLfKoSTaEdwbiI3Jd//z09gDj2vUi3MwryzZ7slvdt9SjvV
KX885Puv92qv+eNrYOOkBQe8e858a9oc+fTsLo39zxYw0YMlhyFqq9gCYbOf7vNvtG9uNH1jbr/e
Sh+Ne0FBhA/Mqj9ZvnGYya/r4tcenmeqxUQPU4M+IjXG8rX7e9PW/eFTcibwC4aHL8mu7M5V7GYi
nELrxezz8dxB5wH+C5AUIKd3rllWWsVVvqSd3QduW3nAVUd2HAg3OvCgbbHbC+ENSodiYpudLX7E
kTvxCgGrdzBF9wHLGhpVL+Bd58qodGPEvi+gcc2UjqRAvYBTttXaV5Rtad2bLQGfHMmLu8W8q3jv
37ULBTAulMmRMq6yd6QwyUup9pAPYCEzwXTxtrBC5INfrh8wTwxjwyOGFORWxPkGAG5Z6nInS/qX
0ESPUhdwYu2LoZHjqaIzGfhsGFABI/b5qUZF1Eka1SXrPrA7J/KDg+lm2+nZfJZ8ZTPcTo/Cvvh+
0n4h6vBwlXitM5PJbl95VrXuMU8+hVl2k7TGCAaqzk5nmO2ANzCepqDMtjE4MwH+wZbJ4IvecmNs
r+/32huHxjxAGJGA2I/kxfkmTLMkAqwlwSZ0ABwzJh/gMHbX4GinfMHE+3yPBOvPrlMAETpynMma
w0ZqHIQ8MC1AvTGxXSY0Sg3wus6WQzT9/h54syQrwTn4n2hUApPBY4r5+8VZs0bQkeHvj+Z5Aq56
aYTeJIUZZuHzsOZce/RvYzwjmrsR3yFrDJ5uFucZWGFRYYio6eZtRjrBeqob0461jJjxx1DxEMap
y7kmjXGETSA1gBinvVdFaBfZPm/sIDCcUn9Mx5ak7V5VOKqyLhGJF3TK02I8oyno2VGLtIXDM+LM
bRu8E9XXBKRQfa48jf13FoT2kPKKamuxFWVTQmyJYiv6vZgrN1GTodM1NIdInd1qALYIiSwXYNZ2
xXErZ4CYAZ2GgKL5T60vSZNua4UT366c65kWMaF0EtbtXE/QoqzrtkUDFslWcWdzwBiUSubo/bpB
rtoEVBbdnoAVRcvnuT22hhSO/Vh2uEpitCa2u0nMOC/jtT2VMTBNSWKQ5UNm/FxGmJSzKCpVZ5fl
DE7gkgAhGvQJppsG5e1QFDfBGGL4IN4YDUAAWsxtShmSyIoN8k2eE15z+OhtNVDPBM7yRW1OHvJQ
GfqmswvBdKupw6gZJlHmzJ+CaQOOc68oMs8Yn6RSB8au4mf9vC1kidRmRRot2WEa0I6EctsDJqcP
PpLiZ4pipdYDUzbN9nNsAsGly1A4NzjOa9VzYt4Q7x5FAzA1m0dJVTkSQhFfLtVvxriTLCJ375Xp
99GDVpGpuNUx+39dOdY66CgQ1D8yGavXA60RxRYyQwr/iq6DQhHscHRzRfDE8n6y9lKWYX4F3Yle
/xdp4TPhjNpEWSBPyQzh/Sj86FpMgpvPrdS5SZaTCZBQ6vzJWe6a6Z0ulzW9wtTaqaPLrdBriRxf
VLynSEjrqqOHOhlrR2k2IhAeFRVpl45koh8L8Ia/x/nWsH5zvoa6Gsblnq2fOsiTnCbqYlkoTvga
A5OA1rQ7dgxrgAFwlyB1jeChLt5EgBgV6Wud/RbMJ458Oh93IR/JW2CSqyqK8Ywr1FKpqTHJhv2X
nxtEuWr0guyLLG81HXOtnpWi15BXm197ShsnMpnnhhpLUjWpA3xv9hQNHuAcZ0EnluINU0XKkOOZ
VpzfmbNnpEXzqAihhUtNMcq3osVUlNXJDcflrCjVmRDmHlPjUQgBEIju8yHchmFs69qhATg+Kkle
p/5F8xqkoexHCXmo+jBKk3RGPi24Na1YdA15sc34VYrj5640vTlBgCBV2+t6Qr+fUZNTiRozZomw
TUqGnnZsop+3krNNABaFNPuLDD/EoH9HRdSDMV3GGwiAYh/LBM28Ap5kpBKWD1H8eX0lK8p3JoIx
/0BWqlGmvadiUmyQGCX6BApnWwIa3ASuOFl4uy5vVTMA4wcODR2VYjaPo0wxGsjKGksqyCAoXhvc
N7FvAg27mJ3rotbuYKD9/5HFqPpQWDOg+yDLWErxYe6qvRXrh36x/GpAd7QiC0+yGrdEQkaZTG02
PwTI97iAybvpszy578w8/8H5phUHd/ZNjGVYQzUOVoxvCvLkRSnbj1ys7rIs/QrGlxwFwDQInBEQ
GVqakEXF5GoQfsl6yPM5KyGBZSEdi9cusBYBA31uMlWooE28RmsdECTH+mffOVb6mgN8jbNcanqs
oZzKYd5/yGPUgdiC06hzAA8VuvEmwKSQDcdKNP+nsJ+d9n5xcyd8Ena6e134mpGeymYefIM1JLNR
Utly6mtZAhYra5sDbv26mLWtPNUyJl4oS61PTNpx3xZ3A4W8awGVOb0Y/eZv5IB0DMiygHRnKfuW
tihR8oOcOLRN0TfCdFtihI3bUHr0KuyZoRTwjyDGbFRtmGKlh4oO5pcY9b4+d8guB8aPMCo2Svau
W+ZGMieizJ2Tt6+tPDz0mvVaQVmlIr1LZtGJrZzjcVf91MlHMXZTohdiApY3/BRF7NupCM1A9Job
aFXG0M80cw51TXdO94A5VEEQeqGRsdn9jDJC54CcrURr0t+cKE4TnYwYEWErkaM4Fc2UoHOyruzI
qLygLIiGPrZU4lzH65v3RxD985Ooqkz0YJiTFjMTxS9VWx4MII2ZHmgC+/lLCXgkeesG8Ucacx03
Y9TG6NqFQSgKkgBEtFpfAAmFJXIc/JpzAXz6//aPvYVLkPBooHRr7Sh+b1GAyEQn73K7015rkHmb
6e3EA8FZy1IiypANDJibsgoaoPOdTAM0gR7nKJZ82kz1RCR0hhRxRTK1vEuVyRb0yjO1X2DL0Yrf
MiaR8fgiYmE5ep/719VnTUdPv4U51UWTa4BU4upuxwSoK2jFcMZaiRw1jtLNdVFrR3oqijnSSisz
M1EhKh3DbTZIJIz7bbLk9jLJ9nVRnFWxw8FzX03yhGkEW5OEfVmjeKLIG904XJeyGhucrOiIM3Fi
EtCarDQCiAmEzO9j9VUo0Tyvda4QKiQD8lcqoSlw1P3JQHl7SFwDAPetqpJ45OFtrlknnK0M5C9N
R9aZuSNNceyFWoMat+FoZ4DM1jvDbi1tN3afsQQE32Lh3VlrURjgX9CkYiIpqbDV5hEBXxOZ8KbK
rPywmj4mbZlkEFrUTq3I4KYJJY6xXqxSQm+gDO4swAeh/YJ9WQ3iCGpjwQS3hbjVktkewVOg7RTp
pRkeuTO9l8eLCgLlsURbsIg8DDtFQxm8hkUoI/vN+/S2vx++3Lun0OFBY19ATdBCBSa3APZOKWrA
xXruDkKhUvpoyWP7RSMg0iZkB+pqYrsbTnXEujBAWhGhO4jkJxKfFnMny4GclXJYxbazB2P32/4/
P5639/YEYvELP+5//4f/8MmW4BfotP/7Z8R1iVuQ3c52NofD5vuwcW4PL4eXXy8cV3EEQTwLH1Cc
peTvKBMCBAVx/vmeoGlIU4OyBzet3dqe58X28WcTcW7PyyYbKggt82hqQ+4ZenUuSBzLPM1nbL5z
6zie42HRLuF4o7UTBsY9QHnBw6zjack4/Eax8ryO6xj1xtvbl1tn/+H5r18qeXU5R3w5+EWXcyKJ
GtCJRxKLUAqsCJJu93scG4jfOS7v4rqEAFqDkJEKVOBrmKXEpYUJuRhAV7d7x3nbe7+JD3WwNxxD
PybhWQU4lcMsRBryMkpLyNl/fHw+Pz+HZCHPYHVHEIk2BfrPM0S7O9fePH1X9tP300joP98zitYR
/RfH2R9rh5dfhG48y8Q0ByBPzrcWzS1aEVE6YYeay/Z+i+2ldPf2ZmPbnOUf/7JrwpjQcTQKtM7X
VJgD7Sfeow/LhCRn43BE6dS9XIhCaQeZVfg4ZJnP1yVObTh3VktF7akFeFtq9tQRYHlYn0N/Xdei
9b08kSmfywytdOrbuoPMHD0O+A2FePz+gtWmdmz/9l/9h93DbudyDvEy9KLqeyKYvqxP7KOvBzkS
UwiGByyJ5z377/Ydz6ms2vupFPVcihFKMsg06PKcPRA/4T0ffGjqD56aXKaZmeUwOqnHWUOb5SHo
zfG2PrnjSbjsXaESdFUFFhWYQcC9er4UJSkLIQVVBj2pW4O8DV7vOp7/8FW5X0dXaW+oDXDeGuvm
fyKWMf9UCXKkxyCW6kdK3nr77aV1R1wHM7IArTs4jgGrILgpVdLhnwz/+YomGnQWAEmE6ASzcLBO
h3MxWRe5XWY/mPvCLCJQ2Kj/OVp6jTr7428wHGo89EbFNUqNlf6G3/Gzw7+PxgRzwo9Dzfi6PenU
Xi5s+M92sY8YoQ7qXjz7quO3ec5/bm/6FfRb8As3Av3hfcFlvzb2BS246LwHCSfiGGZfyhKAt2oD
lgkqGBHF8Qcu8pG8YvV39g11k87B4wU1FzEN8FmBMYFxPlqIuyC4VZo2UgYTcod+bkivY8bIwoxI
qrlKxiOQO7KJnm0zI4zxyl1SCElkKrj8SnIfkpAAo84eyG/814L+Lfr/IHJzsV6CZfu7B/tx++hv
XRfL//4+/MK2bD1qSC+H283BOby83B42PfkOnZH84qXNLsJzxMd0UxAQYC4J7LznlqulY14AIgMP
Esy0oYl4RsbUXSQFCfV6CnrDx+hSvA2bIuM42ZUjAWyEhq4NNNmhXsg4Jcy21fOijqk9ScAmR7co
0K3K5U2bteQmLQBawVF+VvfRZ4PYGdoPfi9JZR9hTV8azbBMwAlEP1MNRnbLlS1Klupel3PZ+0EF
ofIJWHDNwCgUs65wjEUMeUGQhHFESUd1ZwIwTkQWMH0oXiS8hcGPtvCm4lU2fHBlzPJTJrim7nO+
g94ejBaefQerhelkiX2A79CTgJhy4GWWZ+QP6PdVKwxnobNrZ8BxSm5doLUOnekCB92aOt9rH8Bo
Vrtg/myW8QGqFKH/xAyJJoLdQQMlfCGmbh4GbgPcnOvLXlHns1UzN0KgVL2WjBDaTZGbVDcNQGWy
yBOGjTC9/4UodBuBJAjzJzI7ftEGVi+D7j4FEnwJ4HS/kt2swVDU4AS83iaqMxdbiRSCDiZwQ8Lz
HX9+Eo+YaWmoYQO+t8m6XzrwCb8uPMTudREgSMYrFg02bPdUIqpDUcvA0YzmGj32zix9Z+Hb9R27
DESobYD7+X9CmIAuaqJgAfdoaostGMJB+CG2rqCE/Vs+oNNdR95nE6aL+FRMSKFnVTXuugpIru7U
C/E2zWKN9xBaNZKTD2ICPdRflyoGtJ8dAdlFtJsI+XTT0YJbA6AD0cGKt7XlxT1SasY+1uxG4n0A
FXB5sgZqiegGNPHAPD9ZuUvVxUAxhBah7U6yc8FV1K0u7jXUS7SYlIJjYX5zBBHTl6ptOedxEaYc
z+OPdOY8hFmdtbmGCpeiH3V3ixEQOf40Z2ccX0VMqDZe23BWvK5nf0QyO26NaT0UDRasBB9Z+jhX
+1z9vr6sVR8ArKz/7SkTV5e1uEgVFQF2HbH5QpE7N++HBSRVPKZv3mLon5/YpZqXqDKX2D8lme/K
/kOwRE+O/jX4JHNKjCe3UuCXNAOVgra+CF2xqj+atgHoW6NxDYvjtmkIdk0jGbddWkWqoS0FvmZ5
GEeiWne6vpsKPwZRWHcDtpDrh3VZAmJWx3jsGnylSS9AXgFklrfguyXKZvnMPsNtuU0e0RXkp89Q
yE+NEw2vnZ2C8RfQwCGxD/SP87PTlTprgtJK7QrTruPPMAHLBg8XnCPj2HN0oh+9nEo5arAAA08D
UBylRMb0LGgtrm/hWiR1spJjtudEigyemlGvISXPlGd5VFyUWMVhTNE0zzHetSsd8Tso49DdBWZ7
xnjBqKU2VgTOGpBWhY2XgxhjfuvjnvTa7Rj415e1unknwhgzljJNnwYJwsZgdPXwkKggrh4+rwtZ
3bsTIfQjTvYugAdEVAghBq49edjnupch8y4GPFe7uhqQJ9GJYwytsy8fsyvCZW5xhVdo7ym/pmEk
s5Y7muQ2teya0VMGOiCpxBOhsPvGmZX7aPrZ9JzPWF3un6845jlPlot2gyEWKnxFkezy8eek3SjZ
UyBwTGtNCh3PBx2lDmzeY7bgRIpl4Q7XU1BNd8udmjqWeSdMjsljCVjbUYTXFOYZvFToyDk/Or0a
onZEcy5qGRPIs99b8I+OCQcX6DLFBvdkopYAlhuA3F28HOdRAoU6lSKJ4MfpszpTwdZUAqFCrsFJ
Bf8PHB/w8TZumJr93jSXCpMD41zuJ91oMXNtZmb9exSQKwWnYhlasr0kUe+YYSb/FttMS8BgF4Jf
sdQKsfbaGQRermrmXbcbBmUS/SzXJkQmjVqpjqoUIa+yuXZYGKBGK66C1N5Fn3OG7kuhj0HwW0uy
UwRuLoFOzCT9/G+bwehGauhTRaubhEifuVeqSlJqwcBG1k2IwdTE+M4qjQe0QX0Ce3mZAAkA0QCl
EGJbfoJejQQQ5eLRU7a3MRhEwyLi+MDV/bLAqkXpYCkfGqN2Q9TXyxKDixa9Hs40fTSYgdInDUgF
Na+taG05qNdjVpO2I2BQ41xWgLpDPQNqAnMEOTHLw5A9XHd/qwKQsZPQHSWj+4tZDDBVNSHLsBgM
5+Ny2ibd198IANcQ0LXgC465klNXECZTaKkRECNG45eVibYJHhvO0/54wbGnjqlgTFjj7DXQLZ9v
U9nIed0kKCpObeBLsWvJeNHmjqA7ivYSJqNTC7vCpKiAHMnr2/dHMP3zk9UNVQh8jizNbKMufgJR
1FZDmWM2a+p2ujbmgpLazASRNNYGVC1MJjvK5Aqm5s0a57al3vJiD2mXgaobEh6ajCZgjNwwUWXP
7MaQAjuqvyY6NDK+NkPyYE0ABVGLbCemvChsdXkge8OkqQodYauaOcqPXTBA7DzoEVqvFSdNjM+s
BPaH8Ou6Kq6rCe4JChaPOh5blBKRLC50yls/VIqtBzujvJ/1uyjeysrvst5o2kGQn41hc10stdGL
jdVxcaAcLap4v5/riBqXM4ICrFBvogcZA53Frxrko2bqq6N3XdTqjQh0myMagArIoHNRdaTKGOuG
Kxdq626MZVsalV0Xpu51MWtnhkT/P2KYiD1r1b7sMKkKcl9lIMoI2EFgPsegLEv6jLN7PFnMJa+m
wNEGCj7OrHg3s9si3WfVXc8jub5s/qeXE6qu6FAEifoFiUqYx3Or4Da28Rj53beJXYs9MbIIqWKV
5FHzkBaZU9afccMjhF51IfqRvABZSbCxnZ9ZqQ6RUctQj7rD866VGgz0ctu+eUKYd34iGgU0A0Li
MX0ZA/HZACr9daVYVXPcVRippPElOyQszIY1LQJuklnof9dhvK3GGb3E1sYcP+pm4Gj62kMEzVH/
SGMWpIh45KNdObN7aUEgLfYuUq4kHH+akfAaDNadpL1eX99lmwdUBHP+IPbF3D9oyhnj0gxFyGMB
IsuoOozoR5Kq+IcBCHyAFJERhOVaITldUVUkUN4Ua3bkXnV6s3KNhgeisL7Xfz6FMcAAzaZZVuPa
sbTRrgWY3l1Xuz06ijLenOjKRhtghUTSHDcDXsqMeraNvNT5kftxAuF76yeGE2nokUIbrfkh8CYI
edKYY417sxuWvIAZ4r2sLz/q8G0KZdRp8GSybnQeJtyKcwFkClot0EKC/j2dcS5t1WiLPPa4vjXD
R96vF35p3aO51M513Vm5Ww1EcXhA0M7Li6EodQI2fJMPmZ2ClaV51seNJtwUKuahWtIAq6yvOIXR
tX0EOpkMtEKsDPfquVMx8x6MxwFuumx5mGo7KqZb2d32iTt0LQctYUUXMS6ADDimviwZSzwXJQp6
E4oV7py2N28nxBVk6kGtrqEVMUiNB139t3yLaOiCQAy7KQqGCNHgfi5wCcspSAW46mSU/V4wSYeS
xgg7u35ma7pxIuZY4T0J7ZpWrrSOignwLEraPfpzg0r2JpnjydaiEsD6o4UMrG2YBDr++Ymg2tL6
rlooplrVgFUWY8Mp6Qq5vp0z9SBMbXww41n5Cmod/YlFmXpRovcRpoX0oravr3ntGkRZ1kI5EGdJ
+6rO91aITDnvTEwHLsmuwgC6NmJAPaCxO1EUTxDh0FBPseqf1+WuquuJWHp9nWwBePDyaYhkxO+T
cKhLGGKkv5SR6QvW8lAbCZjUuFShdClMWHa2VCau1oIpUNpCyexK/j1V7jT4sroNrZ1hbQ313up+
9LlXY9pXS7ZjwHlCrvmD021mnCqGyiQDcJC4jqePWPwYZS9bKL/yjSbaodWSmJdk5W0w41eXNqjj
UofAchZA//RaLz9y4IbIZWKP+YcUba6f56pPMHUdDYsKaObZbpB+7JYypEOmnYjB03bTGRgwM21x
CMnYctLVl0gK1B8gp4CBcIxrY5TyXHnScAoGIcbaFL0SkRuP0QAyzmAky1UMM0vBlxomlZtGo3wD
JMAnATiRzmh0uo0EsIVLPOKND6ytHk0GYMZBURtPa8ZBWWNVJ1qhQrMC0zW06lZN/KT1TCH1a1Ad
Xd9qmR4dq8cn0tiMHhjPwq7CWDrGqO57CWgddQPgmO4A52VHpeqMeeIUjbyvI6+SHNk2tnr8XCU7
OGkhfxSBOvowOYIjJZwPWwk5DZwM6uBIn2FgjnUlSisgpYZdmFAXTevqHlfD9vra11w0UJEwdYX8
gompxvOTB+B0BPBC6q3S2EidGYNWDeiyMEfeLHXsxZPVPf17iWi+RVMjwNaQkmF0bahRMTML8Nct
cZPc92GLPJm4pPt6kGInCLuWXJdHV8AeLl4jaF1BjwRgm5lNxONDE9DJjEd5KzhBv12gsdHv6zJW
L6BTIYz3BXFCK44RhAyCZZGpSuwpFNxMU5wuGUk5TP6CTEqRWIfJsGKAXf3ifMBKFRJIXX/OkZ7z
iftX+y6VEc8jmLcSu6x/Dv0PfXFHCc0Sr5O8zyM8JN6vy1zVTjgmaCCMVL0AcBWFME0aqE42AmAp
b3djwBuFX9VOtL4isYq0FBp6z1clBVK6oLEGk/btTsxuDaCPyL41Hq4vZNXZYIIY3fwSED8MxgbM
UmlqvaTOJiweUkW4qaP6aTZjN+z7uyhsnOviVvfNQFQJ0DrMwrC97mIXjl0O0mSbDm3dtnpp7fTF
fLkuZE3roQ7/CGH0AbwuIHMaIETTJswK1kRIUqeWf16XshrsHJHd0e9gyBfgjBmC2SJJdei9mh+a
UbITq9rGY7QRggouRd30lXU7ar8N66/iLKRbDXhIKJ9iMnYNAIzICmILD48eVha/SxjCjhrZG6IA
OLC5n2sfYzn56NLmeOXLnlMAmh1l0pk7xJ3UFk9sTZp6oCtqCw09rE1ZAFxgMpwwflFmeSMI+k1b
PTdhdIvSimOpQI6UVXBpYcowQYDSGT/UJNqovYqWnq/rp6FchCjHD0OqW6I5XFQIzj+sCZOhRDtz
BlI5oXWEPkxvIq0UZTuz4uRFDsTl3bQya4txwRGInXPqNH2H+jRww1M77JaA1CBgfS2aSnwoAjkJ
HIDeanRaOu1VUo5TB/I4jASDnlVXHEOOql99MoSjIwv59CsrEvB8BU3steoEbJkx1uVPIARo22Kc
09s5NPvJDsJmeeytRnquOjF9D9qaNsZFrQdu5zbfgfXG2qfiUHJy9Gs7IyF7aOB1sNZQhpbNIW+h
pwbIv3xBX2QX1d5tVTXNVlHK3JlNM6DsZQPnFXlh7BTemoJUqQYmT9DQdn4kkxkZybKAbr6rnoMC
aQaF13x4YemMBOY+HQG7Myd5lCNhWSHq3en9TcDj67nwkFSGino1kmwYYmdxbvIZ/ezWmGAV0k6c
nH54HwxPSbfzyHFbRxU9u62PklBEA76MCGAtxuP3SmKEc4DooAegXOfQVnXDg/si8lO8XezqAKwp
zkviMivFyKTKc2LPZiF3g443oz156nd6O7qms/jlLrurt4DZ8LQt78gu3i6MQCa6zbSu0Y0BAkU/
fMx/xLt0O7mVLT5e9wcrSo9T+2cv2bBWq+JIHxsalHiGB/jm1tOwnIETBvCkMPqXFBFy8zS+mr4W
JzwEO+CdCs6/Rlo637JjCH96RqEcANwYUpJdAETH6LV1Bjf2DE6l6PJCY+Qwt0ovqR3KbZCjHiRv
2HS3jQu/8Jb5vKBj1WxPDoc6jpMFLbKRIz6AIF3cLIETNttA/nH9/C+jUgS8qBpKeELC68GEz2Wg
wjCI3RIjzZq9V0BnRihTDu6sPwaGZ1qgzfk2RK80ONmsi6DtKJU+Jqn9Wuz0jhb1gQ5a89wOKL11
3JE42NS4BEqe3VLNYnwFlgf4XYr9hzwWo3lS1metjJkyu9V7t1RqtB2+luIbbn0CHiLXHIAZ3gq9
jw4HJ1y48IMrJ4igxwTUBwhUgJPLiK/UILHUEiEWGNNGt/KKTblTEru6DTY03+oD8ajwpafw9fqp
rmzvmVgmD5ElnaRGFX2stjfLYAvKL/RJgCaa82y67ClDMIEJAwwa0MUBz+RceZD0HTpUw5AgHxow
s0dRNOwRHozfcY90hKj2aEbW02r6NAu1vyumsQLj3pAiTQBespvRmJrHDHOrIXDflvxHE6vpQ50J
/WdlCQvndr/MX+BbkceU8KAEEttF4STOK412n2S2fOhfLJK7ikwiR9wuN6VXDkR8bjfXD2HlWj8T
yBwCGKho2hgCrfagAJDQ4IFhrJ3y6YoYP9SpYWcKCNZsSXEBY10KKInEop2ozvWFrCkxksDoKjGQ
d74YJhHqoe5jCfGJqaP60ad3hYJc+tBwWoBW9gvPY4TpFAUQsIrMtV7kQ52MGJOwe3N0YgGB52Rf
X8haiILJXuBsKHT2k33EjUBsHIcGC5FntBi7cuEOvUxa9OU3Eo+6ZOVwkCuhXVMSqlnI25+bxiCq
VTZgEB3JITIUH81035VukvK0enVJJ2KYK2IYxxrgYoiFZt96AqSMbJePxm12HzzEdvddhCSNiQwy
bMGpOa71MiOGa9AEGTxac/C2ByTe+QpVJe2CNMUKpSftSb1RXcFNPtXDp3aH/CNg/rZmQXqwyhI7
3ir2vEnA68lxQCsqc/YJjImlmhXL5kw3uXjXzX3CI0xaux3PBDCnmIjxoMUWBGhfSkzAsByTgahO
LIM41O0/dV6SdS1QOt1T5jijOIuGJIKGRtt+X2JsDuDPi6/2ZLkpiHQQ/PkVFFX2i/LccUK01Qj3
VDT1AifBhiBkSqbKWGrzBpDabWw6w6tK6pJIVJHs7jH1/r2DPNtcakInEiN0hA5ZTP3KVBBRcMPp
Xxf9GRVlXAp4APUup2sq5HSrD8mmrDhrWDfzP0ZAD/RkDTWIZ+plxhrqIvQsBXB606uOCUjJu+66
VuUAAJ9O9FFmK0YRtQEJdMCOYMJNOiwaSvDmz065s5KI4yJXfD1IA/7IYRRQB7kmOEjwUgyFh3nY
t+Or0PM0jToGJiY7k8FoWqoHcos6FJBGwsckQBUudwsUn8Jx0y17uTnExVa0/o+0L1tuHAeW/SJG
ECS44JWkKMmWV9lu2y+M3kxwB/fl60+y49wZCeIVo+dMdM9jlwAWCoWqrMzv43+4Ls/MSu6G8jlT
InsOFtRtMfbRliqkiG71tU+1toWy0/ECA9wtlhfYR0M8VEDN6ol33R3WbEhuNxZTkGkNbFTh82Tv
CpB40tW56cXoimFOED7g6X5RhGwxxxlSoH3dEpTVreExMH2Bgj7NXUt9hXwcjd6q9FiDujwgUGFN
X5S1zGPxqYWpAeCFQD8B/m7J7Yu6zOqugNu3pa9DPDzzcwIu4hJUawwkRL2jDod0VU5qaXfRKAb6
Hidhfj6cH+rG4GY1zmXDyhu8YC9+TBiJLx2GSebwwXDFnfoMPeI1KaOlDHXuT/9jVvqosaLH2AXw
5plbC+/KwQ8dp7od3Pa9PJa3a8/YpYhyak16+FlmMo0VsVChzHaC3mEm1a6B+99cd9T5N8tn/cSK
TEpXscwGXTisGNV7Ljw63dnQCgHbcz34QfZ+3dhiSnJqTUpJiFIOU6nBGjjdt4MX4pPFD9Y9UqDY
ybZ4/2jvIepF/Pmo30A3M/Ygb9et6Sks1X5Pv+Of8fCTO6EYWtEEkAx2p4fPyEnuph3orI5s81vb
136AQRuBzuHt7dqc5LLXAjdlAjQNXnDJaydBksJWkQqmlVdVFcrIrqU8X9/h/4+P/mtE8tF+Aui7
GrG2xu88Y9feo6b4PTv0XgCm9X7XrmV4ixkYYtA/q5LctAXRh1YTGNS2JPWD7fASPhXvw+QS01Gd
tSLm4h4Co0+QuoMYRi4XYJyAsnLO96IcyfOhiXf92jNn2cQ/1V5Zfr7oq7iPBoQ0msUOANtDEjp1
t3KNL4Tus7KHlBh3SaIqdoSyRxENTm7fk7XsfyF6oPw6N981QIchBXAeIlML2j+9jQJOjSCcKF8D
2m78jq9dAAubdWZGWkfD9SaqGMzo4SGMDx3fGYF/3aUXt+pkJdIVM2mKXYZJlrmQavD6WnVE+HLd
wtoi5l9wEg+UKqxQj8Ai0HcBvu6Ld41jiM/rRpZOpgkSOwzfAxU6Sz6dW5mAdMbEEazEIXUgvOEE
PAXPtZPn9yjNwN5geFO9EcXr0L4GaxOa8zGU4vyZdSm5ShS9izFciPy0i7c1s45qB2QVJLBD3dyA
mM2LAWjK7Xp7fdVzTLtmVop5URqHeH1j0ZP+XAeH1LgbyIdeferTyoG6/IYoHFggHgOFNHqYMoQx
A+esWasWhNgLFRJNbXmfmQqIs/lKYfRyH4HjACaMQrADRYOLPL9pyyYfTcwY5pjbbu8EuOJKMKvp
e7XBYO1j3q80n5YWhon3eSiA4hTIML9BZCYGwK3ETQFnJ68Jf1bqj+sfacWEDPEzWjNnQQETwmi3
FX3XW9Or10Z4Ft6vtgn+O1BBQaESOAfJ/wPCGjyRMJI0QczlyxZu9sUccQtNo6ZyrE/lzjwmXrG7
vrTL4HFuVHL7URFW3w8wWlqYnQS/eb8WyRdyGpiwZ8gi1A0way1F2rJpQh6VAUxs8pfOT93Mj7f5
nh3SfQ24rgv+1vzN2gr3qXfYId6yw9r4+mWsP/8FUhDOqGLmaoRfYHUgrN4b2qbTO9xZb9f3csEM
mGrmAiMEHOZgch7AcLzATtBGWGD7arBbffAt9aVdg+j9gYWdhwxQpcFDGARpMR/6J3s7icZqrbEy
SzNkpE72nLyRzgk3MXFR1nGim2gbeKmjh258121CPzuy1exw4TSc2ZcSmjKdtBpKUOhe3kw+8VKf
fpD70dec9NW++2Vtv/+6vq0LF8PZguUWH4BTVRbbMBh8GsTpVTd5626huLYx7trBJ1+AfTorJi/D
MhoeDIAxQNrn2qd0p8bqqFQG4MN4QCnH+LG8744AtJsHU6B8Nm3ZJ3GBNAlcaAKvNTSXvMieKR7Q
yp8rvVIYMJTRJAk0zTCkHaTOVAbPqdre95NS7wlE61fO/9JCT63Nv+bEmRLLiCdFx+BgHpWJQ8X3
IU9ftPDDnrTd2Hxd39YFz4GiC2YxcEEYmIiUdzUWPChLfEhWQIRW/T6MrWOK43UjCxHNno8gAQEj
NKvkGvlAhqawWIu8dEZDOWgOWk9IAe0Vr1wyY+rIVsBIBHz5xWeK7Cy2lB5PbBT6IQgj7L9P5W0U
LkDDDHJEjCrKKIGIRUqmJQC6THntadYbhosdvjZWt/RJQBEKFOpsC6Ng59+fWmkkehuNNsV+6mo/
bT3A+a5/kIWMwKagAACrK6aXLhq0I2cZKbsGsJTAT6Z3XvVOjKkftGmJj9kxNBeyteP7Rx1IipG4
cdAlwbAWViX39fikZIyHmA/RgU6fHJUGo5sFavA46Bb83OKopGEzBXUtu2s91vPeKYkN7ApKXxDX
wM4rtUt7BRX/aKr7fd8r9C0LarxGIrUTu1joyeR1OhIqFSrvfNv2KbiOOyRXh7rq2wPajdV9Scaw
vRVWRB/NycTNM42TrzUjvzW1TP3UxgKjEJFd71scxMglBBOcDp0oKTHYkiiVU4bM/MrUYvAnao8/
ImU0noo6yI5cqZNvAoPktxTkh74BG0/CDs1bkeca97KBdTc0Nc33Dji/rZaMfJ636JvRI6GS3xeR
3XmTmkIhYqzU7jvybiCPtZBAUMeEvzlVDwqoPq+a6RbYtD54ZIqqP8QDg/5Rz3TWQOiGF3vL4OOb
aCvuW1HHQqcgDYYg+sTc8kifIjSrCwHi3nYEQHSCbs5DCvaw96ScgqeiqSPgxiyjBE2REnuWGPvq
pqPgE0M5mue3uUiKG3xGPdzoLBl/a6VWZM7UJ9lL1GoC5TNDVf28rqOvuimhGKRYVY4ikGW1Ccpt
IAvSaN98FFPYcafjdvyDhJW+wVA5hXJgnuoHymtU1RszWBv3nYsIsvvBOEHlEYN6mCA9P1URclWu
lAXe/NnkUiimaEqznWKo1DTCxRTr71hZqzNoSwEJwzVo1SHBR8CQbHZZWfKwQdxTjihQ5Yf3AhIT
TnZHQXZ6391C7uRo3Ceb0msfsx98YyMN02ZF0OuHffFXYAgd5LQgOsYA7fnKjSC0aJ7hsOuJb4K1
uh1W84+FC9IGE8s/JqQrS++DobAbmGCBb7SOdje6P1BHthztkeWe/lTuo0PlsP3axby2NCm9E3lq
FU0Pu6EO8E+KWb58/3/bPKk21YykBcvIHClxvuroftCerhtYSqWQUiCvAAD4DzD9/PM0eH8UeTMi
dyw05dPqLOsj5yGKiKWdo+vDpjr1s4CBD4FmZjc5DQ8izQPsOvtVhXoM/43qWxH13drk29Lmnl6n
UmqQhsHQhxTXad++KkhpTb7SnF/ymlMD8w84SXTsqkkKDXJubtlrb4mWb0sGOvdR3OTaf7B0eqVK
rw2W5YgoMWCY9fCZGKYXt8Kr8h4gljWqwrXLW9o0tWgL0Su4vOtxR6qbGk/tNeb7hfwQAxMU+SjG
JoyLsfuoG7UO0QzZaJL7mVH42dY8gl18QwOyve6ca6akfRsKNUtGBbXvQEQ7UPrnKWCJjdeod/yv
544oUquTVUkbNxAr7JIAjQqMCHqNCcE96qXFG1VLL1dM9/q6li4DCO5BKBqyrCZUVM89rwyLrq0Z
trAXblRHjuCuTnes0h1j2PfxmlMsOfqpOcnRa5LQMYcUtjtm6PZ33qh+BZ3TpW/XV7XQJJjlJtDY
gjwANQ15bAGqMhXvRYdn4KbdWDt2/I0e8k9cORV6TZGjb9Vdf8t24r1n3hq2dMnxkeSjbDsr814A
esx2aI3UgG2uNA6w3TZwImQqNteXuGJFfneOoNAxoxE3asxzx+YYUX02W/+6jaWvdbISuTiSTZhA
SkasxBCGue3B34YGIbkDrypBWzmIj/83c9IZi0ZapnUKc7r+M7V+QmMRw2eDw+Nv1+38KdbKGdDp
uiSnj8vMJsr8Cou+sxcVtUZnOqBohsvzYG3Q0ALvyr3tRz9WzM5I8wuzSDuQBgEdBV7V87NWIYRU
QYtZmg43aGZg7v251Y5kRBk38njhN+M6smHpfM8ASWOuFGCSWloq44T34TxZoxe5cMWk3xZte2x7
kUH0/L5Dk1lhK6ippVAJ7QUTS1SZBYjW+TKRCfe6Nc+FKj1tQYz5aCQtuFujXN0Lu3yHAsJaL33R
4oztRysdwm+y0JPZNrQuE1w1xZhawAOQaNolfUQ+tSRQuFvSMki3GUZSVroCC3kB5k8wIQn2Xzwr
ZHQvPnGemCBNcHNu7Iv2zgrK7XWfWTjlUO4FeBgyB+jTyaNzCgDXNm2BH1aTJNsYk8o9s6oHIBGt
39ctXewh2JOAoEX9Y6YSwJ/zr4YBuZH0rM1d2jSOBpXT9ldFn4zop7lGbnsRVWZLs2I33r+YHpK/
Vhu3jUWKLnc7UKjGauPp0c5ExSxYuQQuXF+yI60orlmLiihWpFsQa22TnzYma0GE5icp+zACeiOS
NcDgmsn5c57kcVbeo2I1wSQeGSBE8zh/rkcoEBfgTPjJoWl7/Zst7yRwgiAC0i7JPEZMbqaa1edo
SqFb0t2LPna66MlI/jrRmrfSgGfMpR60fKRCzAQxLE3NYKhOvxnZnZL6FWoLOduUfbSypsUtPDEl
XQK5GJg16DA1KiBq0hwtazdpehOCcyhJDsZfY9iklUnxUY90rrJq3kLQ1iU8uA37fnf9K10mI5IN
yREzaLtFtJ13b/zMzeeRgHxlcOzxpolvqslPetA4OanYoR+uGKNrRq89ezabRzSqgJ5/Wfk18wae
3ULSr5F8NNbaolApfk3VgaLxFuJ1DiqSTgecuDBvWVA5mupjLJLnm1Wx3ku8wWwcNUnMPmLKHc3U
8wOimGUS2vWYA72lfSRII0A/eK+ACMImyXZkEH3OgQqqPnOWIhcNsrVPMf/7F4sHoSPquxpUjuTr
EK+FsY+UmZySmBg7AzQZdIt5+6qa6FBk+k4BzqvLgu/UrN6punIxXjbRsHqoyqPygqtKw6jr+eoL
ve3M1Mbqu/5bn5teoIEi085cIyzfAqbtrcLaiAGiwuOwCY3kve/zTWA2hyqDzt11N1gKHac/RTpm
RmDoUA/HRoCvVoR8o7LfOr9Ty/C/7PipIemAQRFUxZMchkpLuGnypttbTRVQz3oxUdtU8NTtaicW
jzpf1aW+yLf+bPd8dYKvW0VJ4Xy7Gahqu5Jhu+eaiC42hvlLV5/AFR8PxiaJH/h4n2mb/7Kv/9qc
w9vJDTBRnKy2hE1QVUzlRgPpSeqZcdZvqzQaPjom+ufrFpcubiz0f1d5QXnXTVWbUiSRoDuHJnpQ
4ua27vLomLHcRUnXu27tkvz8z6ZiABECFMh6ZA2pFIQrRauq+Le57fDJVdUng6aOsF5s80c8y7FB
vZ2+F8FD+9dER+em5anfelCMxB5huikHH3QjWdt6mY4aeLIWIxc9Z5aXM6F3jyRB8hyrGpSp0mAp
K9544Fejq4V3qDSDi/gGuDZrcqc1gr3F0IgG1D82Jc+xpinNSQGbJpR2E8tPVeoqwcGOfcW4Ncvt
FGxMxYvI95UPOh9AOSSe2pU6plFnK21KYBcjIm7F9lVzb5gIhG7TH7IWyPHGC1IfzxMMcwTm2gzA
YhzCWww9KhC3ggDl/LyQOh4TltF8lvF7bfsYJNYQvuFvqbImFD//SxfrPLE0/5KTk9kMXaoOPSwV
YDkTnHt6F/lC+WsaazjpnLKDMHgWBbkAoJFuAI8LwYIUlNitOA4dO0TMySn9TEi7MtKwtH2ocehQ
hsZfKjuqXVYZUVQldxUtd8EF5LCGg32/fAromnTf0v6dmpL8U0cXJtTRnkFZI6u8RAfVKiQuTU+Y
aySel+/zeQ9PViW5pAViga7LYKrIb2vtU2OPJugSywMXP9HX0iHqTd5IsNO6b0XyTAYA9bfXD8VS
TD35AXJxJR8AR8L0F9KE4leW3aj2gdDYtbXHLFrr5s/bJrvlqSkpJ+jKgNYsDAu3nqyvhL8lOYb7
zc4TaMLYgvsdTVcWt2QRG/zPtSjtLp8ikXXzhWHQX7FymwhHCQqHD66u3sXp2gFfcpt/rSGenh+7
gJRjrAnc/1Ze3ERFvRN1gITz9/UPtmQFurY4cRhGNYA7ObeixKaS1F0A58yNPavb11Zwr+yCzXUz
i8ftxIyUNek2TyNCYQZZ5G1TUH+CiWgwdlWmrUDVFr4Sxu8xVQnwomliLEVaUZT+rwtarK83aUCZ
16tZhZEE6zFuFNUzqoE7AIpWK/nE/BqRHNKAiBI4rjXYN2VSmVy0Js8yXqALEynPeptZIEa1uxUn
nJ1MtgIVZ7wnEfZtjAueL28q9aDIdDyMs/INmklqdBgnpw4+bTY6mFx2yBow+LIFCZZ11LkB8Qdv
7kyydW6xLDqQ/JVq4Ua2cHQM0aVt57ST5Y4tSnG9sWPatIk06iSGstdb4lhWuDGaaNtMIDcP+/so
Bw7b7DeTab2oBXFsO92mLPFjlngiZ24CIu3r7rbgAya+gQ6vRhKC3OD8J08J6gmpQqDLYyFNTp3S
3pjBpmw/Qr2EnsCKtctxkBmWAmgregEoXIPH79xcZaOgoM3mrAxzNT96zHOjHWUaT9a0I/2mb7eK
4V5f4UKgRRyyQAKK5h7mHKXXgVHYNk0nWrhgZPCiEE0+a1OE95V9KGm0sr6FwwsHYLgmwWY0o2/O
lzcOfVoOAstDV94TAfLV2EnjX1nzdH1NC1/NwDA8ug4Y28bM87zmk0TD6nIlSjqsaWi2hoZaHd+H
/YuW4IXZ7CxE+v+bufnnnJgrSDWp1ryFQ/haMO4Qdh93Dzx4zfvOyf7Lowqrw1D63NqAWqK0i5ko
o6FWzcIF6UxqQ0S7ceKEeLX2FtlObeyn4q4InOtLXPpyFj4bzgCOAmhrz5cYaq0x8LQv3K7yGpAd
5unvfHzp1WplKxe8EWQG/9qRwnuYMSiQEAQlw951YGo1HUOh6N24qVhFAc2eLQdA3FPg1dIAAkLn
7XxNYzhUFY1gyyKPA31UBldDOQLafm3TOQbzLeIVwq8A3Ir1rd39vr6jS2cdzgnTYAPGH1kwLzOt
2MzG4Y+TNurPpPy0DF/rdoK5qgEgS7tNh5VzMUerixWfmJQclTfBkNcmvqIJQYlpYsdMXxugWfyA
JyakCMZNfeyNDiaUkh9Ko/KVsPS7KrozkvRbx8cVdPfSm+10F2XstWamtbAb7KJV9r8q/mClKnTa
wgdUFG8gdH1UQttnKPs29L221zKrpaf4mXXpWLCCNaNgWC2v90m5KWMwPolnpf0VhG82PxTiCF3A
Sn8RdOXVcYnUwF164j1MOiiRomn5aMNyVcaeUqF/1vCDYcYPlVm81iL1x/551PlWCTsw4R9HHUDg
dCWcr26+dHckujkWvcDmJ+WvNHhqy95rmJvFD13ppt0+n/Ba/1avAR8XY9HcVUYoAohKTlzGMVSH
nMIqJ17eHK36Mej9OF9JwpbuEDAw/T8rVMqakzhoC8WAFYMiQ2qRq/gT2WnGpzaj316uB4OFXAxl
IyinzCQuGL+QTk1kjTklYPxymf2q5MnWFG8jU46VCh7OwjzEBtDTxpoAyYpRuZgDBhui9A2MdgUo
cV4hVhej5MCh36EerDByzDX9sTmgSuEHI65ohIItDzxk8hMBQ1Ys1Crkf5jxFo3maNV+BPbu+lYu
eMeZEelgGJmZBQ143d1peGxQxwHTJaRPsH0rN9XaYiTfjxSbFJaY7dg/gFlFZwEd1jXezoVoivQT
kyuoYmBAWXb1vMQkYoJWnYvOKk3fWLGxpw2ETVGuXfs4i/t2kulK62EaBiAKFaZE8DB1v8v+aIVH
o1l5Uy35HIh08PEBsZkR7Od3rl3zQgtspEpFxp0i2TPyyot3exgco/k5AX2JmPH3/oDUHYAeXPGA
HEpHayzNFMotsAjEraM0AbQEwgMB25SW/jW0Btn7iSm5ZoGeQ2KUyWwKhPZgANop2jdwJDpTYT9e
X9SlOOwfU3hCzYJz6AlKGW4NKjAxhEbhjk2V/sqDsPhhC6K891otjrWlBcZmLNIQtJM8PaTTZB3M
EZTcW0IY35cQVM0cjU4FeQS6mrSbaOJl56l61q1kHAtRFI1sDWL1wHej3STtvjCGoW5Hq0BOBVEt
zTfrRwNkRClmQvWCO331cX1jlg4MUA+AAmjIUtGwP/ev0GxFJ2rY403pJAWQwR8DEkhTfbQjvnL9
La4NbV807VGJv2huKLQqWn1e21RWBASzfNxolrirQoE5y0ncJ2kR7bD4FcjD0jMampRo4c1Sn5cv
Np7qZYSipsDIuRm82ZCNeLZCSo5TNGjE1bu0+ehNPdlpNDO+SqNl39nAu03dgVjQGdDz2QNEbbzj
wRKODvhD7Gc7ToxkqxS07z2z7DjfVJ2ZfDM45NYyU6+9WKnIVzjpqHcQEpLVVHyh2g+GZ8y0QW8L
6lEyIDoQ4FHpE4CfRfGh0TuNQQXDfBLak6YNHh9uarpBS/K6qyx8vjObc0A8ebVRa6o6atfCVVI0
PdPJy8bvc13VSFOnAXy3QTv/usWl7uOZSenUDmMfDhadTVYbFaxcdAse77kHS6ydICCJE3sW3qHO
1JR+Lp4Ee7v+A5aXDDIzqCQhZshpBi5bcDalLVgW1TtReHXzbDfoy4EjGb0HOMN1a0s5Kpb7jzk5
wUgwMiQCgq8aq8A0aruC3Y/dvi1dBdNpswBAYL4JMP+hyWP+Gqo1DbelF9aZfemygaYq2BlCLDec
9jHko6Nv4KQOVXeMXrm+G4x3EcYra17ICs5MSvEHmt1oSsw7rGlPvPutQrew/bq+rQtX6JkJ6aIW
XZdOg4pd5RAZLoDPUIlvoL3Ksl02edX8ZTfXLS4EVbBfgSpEB0Ma6PCkfVR6wvpJn0BmzG5GG5Kg
tsOqH1GwtVa/2ZIpvP8hcEJBtYoexPmhZFWGUZwQSNhB+Sxyz4AYj52AyS5zhmkNUrOQ8WDyB7NN
yKsIu6hp0AZsOiDqgQ5uhi5mfkBuuonjn125u759S36IqRK8JRDbZmSxdOxJp5pBlxLh0tYAfjm3
aJs6NKXc6+ummJyxVjXuQGY9P5iK3fReFmNcyCvDIVvBni+5JwF5LQQKIHV5MYLahTyw8zGG75QY
8gnB74oB+sC2VnLjha8ITQwC3QaMuxK4/PlXVKlqN2RKBBqpTgpGZVU7onHKkh/6GoPo0mEAQYau
YnIMJXqZP6fLMWVEQX3o2mC+zN/EGDtqfQNivUwZtlnB97j4Vr7m7O3SK2amvAOrJ4NwI0o354uz
laoSJSlw/apfarJFSuuQNnIwo98NiZ+wj6J4C/W3OF+jZV3c1X8NW9KLdBBtojY6DFOlc8sWZAeK
F7NHI/iupZ1T9n4U3LBya0y7iLk1fays9yj8mIr7epXJZ6GQdLoHckQYmjHrWhM/RVEq14Dz9gRA
IqjQqt9jq3b1aqdlh3Dy8tEJFWCX3SAf/kOkxUuZYlwFl9nF5IGlB3pI9RL/tM02sfHAOfhSio+V
j72UmADXN9O4WshBZPYAzWq0LDBhpUM3ovdT7XuQbe3ZkSs/Hm+quHNNq11Z2mVdZRa8IP/KNczH
+CQ1KSCdrKQZWFpCJfNpvrWmjzC4p+O2qcNNWz1p6outf0Ej/PpqL76qZHYOmCdm66rR7UwHmNaI
C19BzdMc/jZlni0AdwWpBLCqAgx9bqEKSajXNeaLZnihTjake42VLVV2bRK7abQ2bXYR4WEOrQZM
7+KwAn8kXVzGBNp5mwPuTcgBd5gbN9St489CiVaCwtLOnRqSrv1aGHlYW5jFpSI/tlP+oq++Yy9C
97wWkNpb6EWCye3PSOvJx4lokOp2B0w3b95tCKyWoMpYCdsX6aFkYl7liQlDbdIy+yMn1L9CNcOK
QMlIDbcNAfd5LNdgL4sf52RBkpOzhKllFODjjMkNARJSsYTT23ihrEEJ1gxJbj0oAFx2CXYuDm6I
/dqld1X9bPH99cOz9H2gm4rZuTlSUBlzP8STPZnzzFCY2mBEVT6EKDGmlD9dN7PkaTPUBByyGv7K
NbSAq8ZELYQGO4nprRqQ1gkbEr9et3L5UoErAIjO0PqmILyXQUFqE1s58LKYz2iVz7bUt5qiOwrI
d0cjcfqBH/oaMdD2yrHyWRtuQhwpW4Ru2tr/JRhiQFxHiwRJywVFni7MHlNGeDFUU0OdPOoGJ8HU
aEULSDAUbq8wkECBvE5ETh1PbjGZK79gDkpnF/6fvfj3B0jHwmRlmlnzKIwJ+ZC89RPrNgdPCeTX
w0zdAMsLMaqVk7jksqdrls6GEfR434dAL7Fq8KPmRx1ti173pubHyneeA9O1tUlnw8jZGFkEaxsN
SFrk4CkVPYgsrOomBAe8gyekZzU/9CnZzkjYWEOeo68BYRevu9PVSvkxTTrN7ucNrjGSlmpb2mcO
tX9Pxs/S/DHyuwawyoRu63alebQU71AjQmEKLL9AQUi7bOsjT6CEjpBK4l1oMYcVYO6Pj43txUBS
dt71zb7I3/740b/mpL0uC6izKFA/dkM+fcvHctNR80a0aCfMIoeEfV03t+hDBvKWmW4a87xSEo5R
3JihvAGxyNb2xhK9zPtJ3cbjWjK4uCyMS4KQZEZ1y8k+j6aipRHslNlxPhRduR1I6Nnlnb2m0bZo
ioHKCagcFfAB6T4XVcbNKi4RClTiquFOV7ys8Mfge6SvFFiXXGMeTzcMDZ125CznV2E02kPTQpLb
Jc2mMTyTPHXJg2r26BUf6mbltC9dHafG5h9zcu+SKAH+24KxvKvzbRcT1cHMUbPXWr1Z8cE1U1IC
liRTSTMCU3p/b40/U+URsmMrNpYcDwQuyPCAl8FksPSVSA3AeRHDIUSLGmyLbjNYPISmABm5Ymlx
NSeW5uh2snExtIcmVsBSiIkpRQdmKbjvuo/r52gp/J8uRzpHcdlRFZN7yIpp5JSgYSsjhxiopL9k
Y+nUw0NZbq5bXNxARgEQBAUNHuuS8+GyCdt8xJz/wO9p4Qt1H4F0J17xujUrktfhBcfaoYQVUIIw
B7QfnyiC3kREe0j5GnzkslEOJVCcWDzWsB4EpPlLnnwpDtwgiW3M72dIFqoclExMOGaZOi39slJl
D7J1DdePcRO2HURACPAf1co1vnCk57ETdYaXoNkqH+lBoA0o5p9g0S/N2gDIIox9V1SOav0Ekf2K
ay6EqnkcDOA6qBaiRSMdNNSVCsBJVSzY6FBwVHwUoF6oOeyYUtxmIabtrvsMxQZKF/m8sRT3GeSs
L8YUJ1INra7ja06quelNewNZzusWFg6brWkUmiZzHRDkoeefEJCtdKzQXQD6+FOE94CuOHG6wrm/
ZkPySZpGqpUBZwel2Apsip+JpRyIPfjXV7Lg+Wcrkb5NHyWGHgp4QhWj+l27KShB9CNprJUdu24H
4xrnOwZiGdTHQAHvqrRzCvWBR5BORjV6jfLtD3eL/PFREwBsEP9jlkyqqEHCudQrPKunCrSvTluN
InE4JcwLyIC+F7MLXmyytmSbAFRPe94P/X6owQkRRnq+o1EL7ORoojaZ9jzxJrvstxPnsQ9r7e9c
TdTIqVAyfLQbFmSbpIohRBgNU2g52ZgE/abBqbN2LWRwVeiu1fomSYUG6NY0fAv6Sf2Iwzo8sEiM
n0OYWsFT0mr6B0VvzCu4ArHNXrXCrZ0S81cQJdOjlWqZ5il2l2+FEHnvmEPYx+joV22wrYLG6g6s
ShRQZtcJ4VsShvxbBdTRN6Uqdd3Ni4J/iNEmkaOEQZa7dgNcFVSXc7+Pq5itHPWlwAIU7UzhAAgD
Rg+kzyxwDWYEA95BDjoKY1shfRV0N5QHQTforl133qUjcmpNO7cWxm0EODesAfDkAGONnjZm91Dc
uG5myXdPzUi3Xp2AZYqNMEP0XyR7SoLnrv1Zrqonz3sjey46UWB8Q47KkG+dr6YKDM50biL1L38K
3dOyrU4fEh6DmOtWibdW8cDKR9N8ur64pRcHKGT/NTuv/uQ66hsepngPgAdA/9V1hlNkz2mdOGa3
MTCMqdKHWtk0kau0+xXDC1+PzXVxhE9QCwMIfW7YLqdGYbQB37sV/aTF59SBnMt4CrvXFoJBZjhu
bDwIwsTYD839lAD4awLQyYubUbe213/Lwg119lOkPWgqO4XoLX4K7YmJbrzhKQYIzPUGXPhAZoBM
a+WcLCRSWDhuKAIEuIpRo/O1B2aQRzTrMwwamcciBZbFFolrZMF9qxRf0Bnd1WN9FHSNiu8PM6rk
ZKeGZf1BIyNJD9IgFOiLaR+oKZIdG5j6RqHNHcZOhx4pUBLfxhOAAzcJV4JbFbx3kQskAf8KRl1V
3CYxCUQ2s+5R1cZ4F4O+onCokqSaM7ZB88ETY3jrQohxOzHl5Q3vO+NmVNX0UY1xIefhmpjjkgsj
K0WXBZSiYDGU0atxONUN7wbomildhyJ4e6fatYGoQD+A9U82VZW8oCLzaKRbUIjoDhQ7v6470OVU
NSas8GwGa42KzwkahvMPaoWGVQ+szVxzfDWE6nOSvbE+d7o4PTK0RUJbxQxW55K6cggfHiNA/hsj
OjbakbbxXUBeBkykKvoan+vC3kCvC6yLFs4ZWAvlvYGysk4rtYTIRw7SuVJvNDeypgfUlpyg4Bsx
qU48/higtpDWP4PSOF7fmKVDDuYbKG2CHlTFg/98Xyi3wJkZqRC5UbJvOkCYrLbeTJL+fXoBko+5
KoYyDN4K8r3Tx4NplHDrsZ8cE6Kvs+YH32aY5b6+noUPPVccQTQJVgoMCcjtnpqgA0zsEQQ+2seA
lzd9B2SwIl423XTqK239oHVAwqSXg5NCDQRMgGm05+FO1V1waq38msvdnSv5KGtA3BWXrinliGoK
RlIcLJTjDNC/cyBsMOm3pqS1EDPw5RBc0eayUdI153z75IZQUoYEl0Pf1vPvHl7m/563juPeuMfR
2XFnt1vJfC/vW2ipGZjBACsgzrXM7tzyztKHEjdSCIFciIAPAJpqb0OzAnq5fCacm5GCPtJHvaxn
vT5wsTg9vR/ZGvfS5bUyW8C7Z6ayUtHtPt84Ix0jkhmwgFn7zai+5pOX5BjTmTbBX/Ph/Yk/eFai
AwgEltxNMs0pgCsg/iQsbh6bPIL8dpP9PTgJZk6jibRnYPYwOrOpIPxaMr8r0WodlREUN/x+Cr6q
/yHtu3rjZoJlfxEB5vA6TJt3FS35hbAlizln/vpb1MU55s4SO/B3/GpAvT3smenprq6qQ2cEpJBM
eE8MrBre2mKif4XrEpcmDnnqysxzT5BAt4kTFk/msDuixTonR96wn+J/BkrObv61RaMXwx5oswD6
w6Y0NSBn0EF+tpfCvc56raz6pEiorAEzJ4t0XTIOVNS2ATsDQ0tDBD4n4IZpx1PS/Mw4l3Fw3aaX
8Glhi9rFQyfXoE6FLTxekZP/4QXk5BvVy01Z+z2hwB3KTi453fB83/CKj3iKGeDYgH4EXKTSPNHQ
w1qT88zs0y8frLFihptZJny004zI/g+2UGaYCaYAn/u+DJcnVV+lGTgEM9MAMl2QXVF0+ULBREJL
mn9vqAqY7UBvGjkHoPF0+lo0Yyn6YwlbtauChiw2UAATMKvCWL+V/tO1IWrPFdJYqckAQ226j4Pj
VLiD9CnqNggaM/Tbu2yPngsvvub5Vq/tNmY8EG5TVZiX0cvDrYdBNbpWlClG4iMZBUmK0ltcWptN
qJr93A/VnjLg90TpM2bNXK/cAFc2qXtNwmkmpjJsTnLiGJEjpN5Gk3ZKw+qosZyjDpWibJSoGCo0
4IEHBTM+nBoJyJkEBWSHcmeGvBPq7/eD9PaNfLWg9DQF7nKIi4twLtNQc9s1tTXJP6daxiPfHKJq
++/WkJbyIATDEwsMV9d30DjwXYUyOh7+eWhLY2nG1YFDpS8Ga0XZ9gRQGkZSsrbhlxapj6coLWZT
NVA4cELh1gOApLHZ66oTBim4YFnZyao1ES9YtFsEEKtQmR+AKlEQV/APg0/WmGlEgVZHOOaW6L9m
HOuRfvPtAI+D/iUG1eYkE0nX9Wp6vdh3bStwaLeaYL0WwHYYqCJAnUc9esCL7f63u8lQZmuQd4Ek
BNK7m+shCJWsTjxY44xfdeqbvcxIgb4vsqvnIGWBuhS8QG7KPEI/QnWnj3CTbJ1p80dyuV3xGpq/
OxKbQBJZWFznn8VPYFnVcKQAc4jk6FsKY3FUd3mthWWicSTj8RJC9aE51flrBNBajAmIFJP5/T/r
1lAmqY+XpKAu70SEhz/+TNDlxERRHpEscQrhV6dj7Npj7L2b9JwySK2u2E5Nl6FuS4bhpIuOBCV0
IXTvx8jNUUnZoK5Xb/KnVAtgI8CR7EGXsm8JoOqlzPBlLRbxuEKlBoVORCN1jgD2XwdiCDtV8ZxI
IJFmiRqtL9ZfA9SxocbNOKX5bGB4QkVCEB6CgZEesHwwrndvo4xSFDcwoQfgywUN5CSzYoxhgp7B
zAWQK6XzMtXA4Mn+K28wvsP6MoExAHwIEH6TqWzAG0S1wxAtfIjqGYZXVY+i+ng/pr6PMfpYUDHc
jOqIDhJLOrfp1UDl1A5eqC+i+4apydcEtP6u4MbbzK03TFTwahAv7FFOlZnS8mIBe50jPAlv3Zto
PsamBy2Hy6E/iAfN4l3NYjgp4mvfc5KKaLmZ4gAAM6ykH1t+qZhVZU3Gvmuhqq0RVTsHs6oA4Kxx
bfEsKs3VOAHOGmA8BXVAmhJY8GM11ip4rHnHMj3r9b++oedjYfH3qd3kd10XgSwDV8eomrLU2aNO
+OmYsEQxWH5QW6pUJV8Z5yMurxKSChuPZyECbue7rl2hsb6V3HJR78ME6hyab/0MH6ZDt/kAQW7w
le0TojqpU7ywRO+YZqnEIvSMcBp6mDVEc3x8SL94MyQpMsJ9//5jtNLti2GlCiN3+n7F3gQlPp0A
VUmkGfQLpuVbjkcviSOTQcqd8iG6o6sfy6/Ger5ECRnPAfaCb1UkeuH3LNXcW3T+vNQL6/OWWVzK
4HkHJsLDlhgVMgV2/gp144oMns254o+AcXN900Hd+gp6F5R6gGChMUd5Ggr5NKcA0aH8Kl9FE+Xw
vboV3OERqo+7igBHs495worZVTdnRDG01PEPEsjXburRNEz9ADeHOCeqYhVoM0SnSjKlcVsoVuSd
Slb/c9VZ8MzikAPFCOqxlM069rq24OBsmoIEnLezlpRutlceMQt4GB1M5j/0m8GN7H/GNuCbLg1T
Z6tal03Z8TAcG6eGJ6PwLAO3WCqb+8fp2kGwNEOdpviW6BOIMMOL75hfQ//oz30Dq7nq0gJ1pHGa
54ke8J4YUDNLIu4KR740hPiH2rdUopOXepO5D9JWubD2xcr1JKGdycvghkEhgx5aEYciUKZq5EhZ
vwjo1ZQgwd8OrIm0lZsdVnAZzFAJzKRRB44UpYaSVBPOOdnO0DwJqhjta5bo98p3QtECY+E8qpJA
oVAHNu9VmtRmkDSOjBdDe+ADxmDf99jy1a5GBRIcwJjdh1bSrCx0vbk6oVQw2ZwG5n6wdNPfGGeJ
6G5keU5JGifcx3azTx9k07cHszGn10vvKicVL42MpJf6jLNm79ny6TS5YFzbisS3XhLzfijdrDT1
E+c1WhxzgR42HAC9AaZHTnG/j1Vb8v51O8AEviEe3KASwtA6tcydj+liEPkGZhEd+ORRlhh/f95O
9Cqr6OmoAOapGmAo1y5wHe+HaZ8HZiN9CdVT3+z6wAElVBAyDN3E/uzIwhC1Vr7hYV/4EGIQMZ3V
e7tQ+yknNpPsRpx3L+3Qdy4kSchqb/ZYMqEsKeUtHLLU14GAevaAYbfTz8ICsML03eYQ7joz3QYk
OikPyaOxTS1kAC73nNusptnNHgFknUcHDFV7TOejC3G9uFKagdss6wNTEL+a0Gox8HI/AFcW9crA
vBiLAEybSFDHEAYU7Tx5TpBuCyBSWbiFlRhB1w2xp6AtAEl3KgZjLxU8pZmtlMfEq0kmbmaKCz1B
R8W679DKjlqaoqW/hcHIJWGAqWG6yLnb1rtOZ2S0a96gGvKtGIlRb/rSTvJA7ttGwkeRP+QCOhZ7
r4b6GFqqMSPk1z7/0hJ1Y2aiOgFfBEs5NPGiDF1s5jjuzdsDEbY0QUWYkek8nxcy1svRRBLWRLQ9
q7Br3x3BzIBzc/q8/4Fun3SURSrkfAMYp2SAxYpzZpkFIpulme39Q4lUS/5QdJMFhr4tXFMmqfhr
uAlXhAyT7S7jjgVapuYfwxxM/g0SAspIhNTirNG97+hKJKJSjXgHqhHgErp52PR9F8u1At5RVOji
F1m1o4oBiP5uplFnFWxg8gi8A7KCU+t6+0qcOnXZoAZmZ5Unn2hE32nn9BF6dybYd75UC+puZkPi
Q3b6kuyenAB7g4hHSn71xP9939/bFwMmSJc/hopWvUprBTKOgTmaEXROjcCSMbBvTQfZDH43tudk
ZCjN3PJMkag58Rj3/cpRdmWeimTMZ3l642EtEumPLhO/UEgZPebgb7/v520XmvKTCuBo1qSqJxga
bYmkpD5Vjmgnz2DQeWw2wmZyXzpTdiDoastWczJcY9du0JxhTJ6uuiuBlwGvJGTyGnXv6npvgOrG
CDDtaUUSpA4sVT9PLK6blRMI3WLgnUEMBFY0epS3DSUxVKc2NJUGmJbnMH25v5i3rxEs5tLA/AMW
F1Dlo54XNjDQfNQ45AySbMO9b+vb4Pd04s+K65tpYNvGVtgyLK/tz6Xlm70TlmLZwXJt5wnp3uSv
1p3OkOsEzvnI/SwPdYh7nZXBsxaU2iSd2GYByF1Cs4idOr00xdd9t27DYh7uRmv6u5h9k+6FAYQe
68oH6jQSm43hNSddnuptkwNIWw4BCz52+xZCQ2DuCaBnjBMIeKPr75ckUxG3HQoigWT2NtD+mIJr
rP7XRHSrSe2KjE5EXuNnlAx885NHl4exHeez+/oIxA/AEA/Ob8ywyjL1GWV94KDDiR/QhThs5tNO
PvuXnjCLBLdf7toQ5WkpR0kihjCkPCUHoHInAqR8sQ+3qflD/BAd3SAsUrVvTNQ956gzLU6zSalV
2AR49Znf8ab83mI9/+jn0ARAl6S/WcIfa8v5LS0LMSZsPZr0pdNESOTOs2dKqRA5srPAGowLIJB8
ZEFJkXgsoO5qBOGaNEBABsTaDbEuP3ZqxE0BJkEPkhVtU7u3DRs3B7ojECSLvvxn7djp5kg0a/ho
wVnECKCVS3SG6/39AdSHDQ0V89UafkBKJIfbQAFVOOhfzeHtU3fG3WD5+2GP6QQbGO6cZPv4WQae
0OR3p2YyS48Al8H4Rat7ePGDqK+ON9AwGVGI4sJoqzVYFCsnRKqMof37Z8X8d+joAhwPvUodWaxI
d1LqZGq9toVgdjichaAG3Nfpi0sr1k7R/7pvai2swDELYiY8RcHcTN1WcakAgSnDlJ63xkOc8cND
n9T7aYyrTd7VoSmO/W+pHod9HA4f922vblxeNTQwYEPbhB5z6X1p4Cody6ngbPK0zK5ZU9PzjU8v
JKgA58c8RlkAv7w+BP0IfGaZGgFepUBWj0PuozUgEA9/NNpodkDuaGAv/w9OLc5d6tiLpDYMigYn
Q1heIjA3N/+MRAbCbsmPQmU5ddLIfCfxkD8Mhod6+sjDtwbqDmMMfvuJlaHfRPxszJAwSo+xSB4j
atcLiL6sX0UtyFjw+kZmqHEypvuyt9zQ3rgEcNT7a7dibVbbBWvOnD8BT3JtjQ818JTlUWkOevpD
L5puI4Z6ZQe4yh46b2QBH24SDVAogo9sLnQBJHmzzQK/C/XSiEuTxzg6acsY6jWCGJOhwYvk3z0D
Ofk8Gz4Dj2gGujDxOyPgqxIDAoUbVJmddd12CLVN09aM/PNmV8GreewIFy8iHpF/vYht34NkvYYp
PWo2qTa4gVZb971ZWzjMNOG4QGt+7tFfm/ACjkdbJytBEQFawM6vP7WAay1x0v7cN3Rbh4czyKKx
ZtjEuIjm42uRhZbIfoui6kvol0DpjW/3EMWwjc7bFrzm8k11isVyJ8SFI3gsIPzNyYgJMcxY4PqR
wVCANxxl2pBGf8pBeMS30olLdFvI343hURNfxalNidKC06n89+luOIzpHxlpIo94oa95kDm3ERDR
pSl6o914k503yVZIO0ctqyO6rqA8q0nKSVaaKm42BhHj095cPbN9tB8AGQbkUKKrklWbNVIp8aVZ
9CrwycOoYfi1O4H9ObDliEsx/9cK9v2vvBZOC5s081nLddgJqAqDo8uCBt5PHkRIWQI97ftm1k4X
DR7NdS6ADGXq4Ey1LkGHQCzNMDRcvh8+SkHZoGq/QUXJuW/qFlOPZQSiCo1xHJp4CVKZQlgZiTwB
PWzmEBGeJ0blTrZ8SGgJYWPF0KXX29JKu9cYBGtd57v/R/OUq/oAmSG/hPm6HTQ7TcFwLoc9kggZ
oiTQvTdxg5yRt4x4ifu/NSU6eHr1m/EjVtiAgAYHqgx7B+0EulEZolMBLQgFNaQguqgKROt78DMY
XvlLGMVd5EluC4W8NsDQAc4sBm5p7WNDrVEBQkGAajxP7d5Mr0a9MrTSBCfSsa+Hx8KfHjmffysn
4/2+o2vhuzD1fYYtzqh5ThYiKDpMNUVr5WOWnqMOVQi1klmSB2tnO/oFmPxCDVzB4+r6TBLHRpcg
oogbC7oDUlm897Lycd+b78rBVc6E0DUABJxn0dGhoQ/3FDMnyP7EAuzK21IGrgHJ4Gcbb5JEIln9
FjTqXvVfxmLrDU+l8BkZhVkmR65w0mmjZa48QsXLLnxXKZxe2t7/cbdfFVO7AOxhkAd5McY5rv2v
B8WX8y4sTKG0RGEiLSBvo/gRGY//wc53bwYEhGC7oC64weikDlThhZknHlHAVRwBM5VIOzlj6Vmv
egSX5iQYEFq66RtwReX1YVKYIyYZmulRk99G7zykjDT/NnAglYpSKlhewfQKLPn1whmDIve6B465
pk9Us+Qa1fQ8ZP3/vmzYCWhhY8IF3NVUeNYtp9RVALLFrhiSPRj6uGNeiaolQiAL0141gx75duPN
VLmYT5+7W6Cwpb6SACTJMHmgG6s0D0lb6yqtZqo5K+FeWzsAAZCOoul6C+NGNi/FyYxjHrRN6n2K
ydv9VZsP4+sNBzdAVAVfMAOPlPr622hx0I1q2hUYfrekgniYyZCDvSAqaCts5fbPfWvr3vy1Nv//
4rQSBC+UkhjWwl6xJ94/qAkLNzXvwhuH/jdzupFQkhK9VNFVKsA2tKlbJ1DckTe5IXVDFXIRgEsB
fn/fqZVIECVUXOcpNgHVEepc0IcgMrpBAiMuGj7G5HATb4ED576R26IPNo4BEqmZIWamx6bizRv6
fATXBNj6ldRS88HUdA4TSBHeyNGPMVKfu/wVT1kr9h5ArfAx8sUe4piVIVmlyBpnu+WIoH6MeP0d
6x7klN6cgxvGAzfhxG1sH7LcMW4j0ug/sjbfdxBZMCbOTvrjMIyME2VlyfEgBDgN9xCUken2sjig
bhDl6Bukvv6Md5tvgjesNuM6YSVT86lBhZMMdR9ICs3QCqQU157mhRCGmBmqoJYtY8yUaxBAE38p
Nf9DUdtzXIJi6v6X/oYW0yaRgytg9cKwICq21ybRmM/0XmsqMzuIP+eKaWh/vEcWOIft2Aycygb9
ht1uXnqikId/HyDUMYkpYGIEcHWkL3TyKOtcoIh9W5n1SOqK+KfsMsGspdj+sTOlVykheNWd0udN
TDhW5jrHDeU62IIwzDd32FEPolbbR9rPSTkUT8RjcQAuY6dvY/NH/pZvY4clT7YWxKAnAhkD9gOe
eHQXY5A8kCE1WGfuqTanDdQwXJCRbicbwI5NxLgumNaooy9INH9SDbhW2urO3wEQfU6sENIN53d5
n7FeUitvV2yMhXNUEGlGUgpCB+fGB7CnYBCOALSQWJobsevR8x1x89UWtuY0Y3Gqq0KErdrCVr9r
7d8o1rntG6TrCbiRnOHMSsPWTsIr16iLXpBbzILOrjVvGFv8pe070u0wwCWTgvhPjVu9PKSsPXn7
nLheTupNk0F2rBdy2NQf0k1ggQjMGs3gYBAHzY3SamzZGdx3KAM7mft6/zy4bY1jtAIFiLkAhrcM
QM/Xy9snBlePFWwLH8Zn/MvxjiL6Ga2D6sC0y7fM9sLKkXdlj4pUJWz5uJg/p3zEk/sMlVp0bpu3
EiiXySfiGcoxZnLUzYxxxa3c3Fd2qZBt+tGAGCfstmbhgF3y96Pi8jw7XNf9g8QB4M0zhJWKn0QQ
i0AwOpxwO9Ft/6RHyQosAB9Nw6zs7le4/RXs2v3IHE5dSX7g31+7VAwZGYa45KiHKuFb/AtVBp94
h+p3ZQvmYGcJeXlgiZCuGkRdHUJ1Btpg34G12JdKIymZOAdOz00HjIvvm4zFfyWtntgLG1SwdBMG
srMQ18Voyuhm1/ZZ2I7m+fHNA6IOXRKincTtMXz5o5LxHfgv4jtusA8t+WQ8v+j/nokpGOWUdRCC
oGhGF+z6UAn1SBSxU/LnYnxMMndk7Y6VJxPKfsj2DOBzZ5WS6804KXpcerFSmYk8WOBgFESwcnhH
v2NdhauGvgdS8QrGM4PaDVweCXmcyRUa3ea4CzcTEd9lojyoEGPpSW2VBx69r+nS8oxFXL06kGLi
pSvpwE7QvdNALtuyHgGhG5xO3xQXH2mHrZ45F9OG94+2VR8Xlub/XwQoeBcwgD7A0kywaAL6RaAM
+R9MQJgHNUUdqFV6D4Rt0vl9gu9Vdi8B+EQ8aVOGW52Vuax6MvNqoD2KZILOJaoMBetuROT53EHN
HsUSDUNzZGl633ZFcRWgooTdLIDqFVvresFiHVOnnqbi6vsYLDAcktjVbJ+oW/0QJGSym11ATj3J
N95R27JEVueIo695vDtEdLNQnQGfxbVxYwyKodQQkZreXkZV37SN4YS9zPhi607+tSNRXFzpJEDE
a4CdcYch+k4ywU/FmYKLM/Kxdw17UkjAAbaU28HccjWg5WJ1LHWI7+bSrbcgpEYtQUROKl1722Zh
IMQ5Akc91r/0Rx+PrgOIc63xQ3OqTfBLmoj0s7L9Z34DXr6PENJ1jIVYjSm8OGbVQSCWaSxP7Msp
hGrwC9Jp2w8PmldiGMDWIbDwH7bIwg51hI9pqY95ADteKjkBOI0QYS9tlGL8cGS0h9au+Jml439c
og61mc0t0luYGrnqqAqe0yuGlZe5KQrda6V+JFWBaUdG8raaQC2tUruGazJp6ipYnWYulBgTM39G
gZSYNUZbUZO34JlBW6EB9YwubsXavr+8K7cwxuAMMG3MEFSM/V8HUoWcP4syD4GkRSYEzyDc++8f
UEOHGUhglAbQsqJCFTBa0L/P9P6ZEJAR+oLaO2h9wsm678jaOqISBd6R+WKYiV2vPSlEH5CJNqzN
FLxMTnGWt56jHPnPxu5s6FRAC4hlcSXtvrJIfTlNHFujBlkI0FgJUDzipb8YNQHYo95ULMKEte+0
9I5KCzsxbot8thWWwEZqZo+63v0FXDlAr7yhEkCxq6cm9WGhMLYKWC64GqKIrCWbw4k6t66MUKd0
WgxqWxnAbfCu+hBYrQ3NycTurafR1T7v+7OWKWAWBAQT0Lea44IKvCmtE77KIwyaf+CrYPIlJbiI
BlK56nF6ZxhbyTSR1enAUWAqW5Tp5uQQQtvBV5LaFF3jzNvT3nMMs8Ck2S9o7LlMxP9qOCzMUaFX
SoXUK2kGyslOsmqIRwg661Ot1F6vPKIiLvbkbIJeTg0mMKt/kN0gJ5FTaURwdas1SGNLD/OTpCD5
IfxSnhnryXKQikbQNJbqlMF6a+Zzaen0u3N407tANegp/6zM4M99gyvPritvqcDkhpYfygIL2huX
MLG5jIgS1JA9kkkMzO+aJTCBAF4B9CEUOmfPF2mlNAw47fm8Nsd0X4EU2kMJ9DMPrYY1RXMLbsa0
1dISdSKKnFhOnAhL6jHiSL9TXcU+X858QYrNQHw3ITuIPrXEs1tWQ3mly3ttmwrQqao0sTFgO3/o
iEAM0zvHbmd/tYB0bu5/urVAXbpJBWoZ+yLYRovalH9mh+DcbLgj91AzjLC+GhWPTZsGYZXDHwO3
WC/Mg4hSCeEzCPSxeMnWkjt8t3nODJzygDFTDjXQigmFuJwdmhxQxvioVUHL3h621eY9cPI34yg+
B4/jPkKRIP4dj4zUbq2GdfUDKGdB0FpXRo8foHvA3FdvZX6ax1rzD2W0MtBX9R+y/DHVJzRxJaUi
EAxnqjXcjjR9B+/fRaA2ZJVOLYSs5kU4RtvxQXWFve4OmHDlP9NtRwB9cjoyAKEvYNY1dDQMvAXu
cDbIq7b9ZwD09W+hB3TKtGr5ccRvmSCR3qkPcs6Q0/qu6tD3ojqLT6kohYAghfrkcRWWU8hXtdmh
LIEUxk1JewqQw/gBqqLyBnNUm+nCu6y9s1b4BeP+X8PUp844jBbXAwxjLnTa8njr8kAJQ+p2PuPD
gglJnvf9PUepz8qBAT2uUthrBJH06FxUHhEFcDQb9v1TYf5DdwzRg+86N4KxS8c340dTE8za28vh
bu5Vo0+tyI4UfNy3dzuwMwfJ35WkW66AekURWMBr86e/q0vyBzcIdu1kIum1eNISnXVOsDycU5LF
RZLnoCL1VXjYRpussCoZfR8nVTDzQIr0S2OZW8sPl/5R6ZSuQJRWaeZIAR8Ybw3Vb7+5MNZwLaNe
2qDuRmUo01YRYANzn2b7x3tO9tzPiKgn6T+0Ra++FnU31o1Uy42AxWtaE4yrqXBKOkYE3pIgUBFB
3YGJKjf+/18xB/pxprjLrNQFpKdBRMTb2gEafiP+kB/vL+J3Nec28kGvhskCUCHQUFGlTOJG1eCa
8aTutL30w0D1uCaXDrUYUMc5hfkDJ6eZoLTLb3hLeP8P5Sas7d8fQH3FvoziMAvxFQVouZUHEPUH
kjuw6OrWMkR0mwFhlgC3lL5XfxH+EDzUuAm1QNB+8RCtT4nBHDScQ/pmJWUNpVTMi4BqgQr5wBgS
vtXhiOqiL2ZGnwEk+k7hhbMSO3H7rW/d/3TrWdPCILVybaRHXmDAoIIEg4w9+fEukvpp3OSbnvHc
Ww+ThS16B5Qo5VUebOU279kqeBViwpsDkbcNOvZEJRDWvniXj+LRtxs0r+KDBKkUxq9Y+YhQfAE7
APoAEF/8rrYtPmIcV15SiiBWU9G8Jmi7Wp0ysESQ5juM+oyY19KBIgJWBVcd9RllLZ6ayJDRIior
i1PdKn4DJHfqMKDSngOW/vmaS/qs6gib/Nwpvj6Wy0RWpyoAEE1N+OlJbcqXEZ+U1bBdeUgDPYhW
ApqXYMWgmQhAPF5OeNDg/vQtb7CSOrV8ldT8q9i8NYmtDwfo/k4sGtGVO2Bplb5U0wkKS3UrodGY
fxaJ8kOsRFuvs7f722DFCqBSf1eQykla8H7leQKAYh+C71kWd40q4y2mbu6bWQkLsOSiYj2zTqOF
SaUiZeQJUdYFWEJUMp2y0yCGGUNNJMvyc1kZ+qMnl+VzmDDZPlYubgDnkOQBtQHoBs1V33SB1+pQ
iAYdztbX7da4VEhvo2MZ/4QkUBw/3Pdz5elyZY66hmQf7msyzFUjdjlvx1xhR2WF+qIlIEzvG1uJ
fgx3gvRARWQCcUSdKr5sFG06ty+nctuBuzCBCPZ9CysZ5JUFyh0tSZQiaAa4U0DvOoshxPgop8e8
Hqz7htbWbekKtZGDHndCHMGQyj/UPcao/MKeyr2Qp6Dc+w9l7iuvqJgv1Gocch7t13biynMaxIPd
cqX/UEzGA581IsO3lS2GDTYjvUHlM9+g14fUmLZyMSow1xkPWbqtwk9mg2Bt+VBZxhEo49QF6vba
RFfGQzqKExrZ+SVUSN9u+hjS6E9dxkh41vIs0Jb/tUSt3eBBmXMqYGl0PTf9mpxm/3tCU0azlUf5
yb8Uruyj6nc/OtZOj6VRagXBpgOVzRhG9WiT4njiL1pnya01Bo9Bx3germ2qv7ZQYLxeSr0FkUKQ
w1YzPIX9Tmf1ydce/DjX5xQHIFgeasvXBvxMmzwhxrk+nXPd5O302LvDzLGP1xIu/h4PGMPCA4bF
E7YWhku74rXd0Q8GFIRhN/Rn+aQfkZdYPMfosKwb+d+rkn6Y9XliFGmPqxLPTTcukIQn+U7SWUJN
awEBltgZHg5w+I0ylWdAdM2X4YvGf+XJpk8fpzwmXQVCb9zLv+9H32rML61Rp6AIUZ4mDmENQx3q
z7GNlX0M/asGSFlvAjOKJNkDovPSCL5iggk1P2gQW95iVqi2oQkcmkPS1dsgSlWrrxrdbuLi8/5P
XOuUAiwPpXJMeoDyg5YVCHMpG1N1RFDFot01P1o8vttAtKLIcPryQ9RA0ga+QOhpmQLfHRtplElf
ouLVvk/6JQmqLSfIO3SNzgoPfg+DpeO1uobLH0hF31DlIO038APV4+BEoFLyNwleaHJjehv5Kd1m
uwAb28VE0/2VWdvOS7tUPtoHmlh6EXoCefyjkY8pq6izFonLvz/bXyTVuRzJsSzjuBCxqyRgBpvO
0oJdFF28jhgpo2u6tr2W1ub/X1jLig66uJgVwuTvz7Ga6+avCovda+3OX9qgol1t9akvC6wYlzhR
/CyhfhNb4vh4/7usdYwwbABmL4yXgUeJfjlDyisd0gSuTOIrSBPNqtxWQkNyVBQVV613MuAEJavo
sebb0ij1tWpDKnVPQRT23UsSPysJXstHlfUqWT3icbRDsQ4a5PPU3vVnkoFlCUeou5mVhY03Wefa
DTUbX8sujp6to+bXE/mR1bZcCw5Ma2toiGFs7mZINtTaLhV1rGhfxHZYogNXd69TpjJ6KmsRvzRD
7WQ91T0+LhEfQeNOuYU9TboJk+7gI+f5mMgS40Jej5SFX9QW5iq17vnvgBwbcwB7vYxBMTwmDqkU
WX3Oa2B0Cc7QJiJG2TEyD9aaUgEjBhCsl3isqcc/hO173LrVwBC0XcvdlutJBQsnavnExwiWcEge
Ox3aRDqoa7XquQo6G0gixudbq50aS3vU/gZAoNG9BPakJ0veJY72JkFy7ql2JnPcor/o1KN1f6/P
i0TVBAxNAjsZ5hAxS0oD2NAYU8Lag0U14f6MUf87S2SGibXvBJj8POGHZ/oNS60UJnLTG4BDyeml
j0+J9szzrBNr7UMtbcwbY3H4Skiy6y6DDU00hz3mfR85M7TVbR+R6aHddjsoE7nDu/DJYi5adU4H
bgSM+wBb0Q2LTk98PU6RfyhT7XhdHJK8LkjqeYxCxy1zEQrLGMnBW0vBhAMGVK89HBWtGdWhBx/B
k+rmtvDBnT3saNM/BSEqZJZgAaju8lu9JdNI5DfAgHf6B/8RvOpOyPiiK8MP84+BECeABWDypitJ
Taj5KkTUGsAXFCfHawNEKlDg1BzhhIHSiPigT6oP0h9h6yckcyNXfWEddbcLf/0T5sBefHFMdY0V
qO3B4BHtDNEWga5jPW1ubySYwCAhZuHA2gnSgWsTaS0LJZ/PXhafbfVlyB0JUcnqvu5vwdvYvTZD
xW6MfnvAlzCTQPyj+833Wy8/5uJARp7Fl7LSX5tt4YWDYhmq8vSQXzzFwxR4sOUPkZu0n5Os7hvx
F+rzptoXRIAgM8DtYJiP/zRqaGljdzQUaEtUQJlHusMll8GPn+/7v3KJXP8o6tSToVLudXzZmHi7
QHqktjmgvMftGFqS+jaVG50/SSxBlDk8rs892NRnWgewH91O7PGVMeaSiDJTqvMPcao+JZHGSG9v
L+NrE5RbUhBzw1hWjSlmkl1FZi+4fGxxhb8duV0A6t77y7i6IRYeUdFat0bDBTXMQSmN9JjeC5Ia
3PQlw8xqtC7MUNHaqwWE7zwsnBoLG7928gitE2ke3sMAy/Y/uAQmDJwyIoadaOSS33dB1EFexRTQ
SFRKcOE3NobV7xtZDT8DgldgygbBJU9r06hZlTRDCo8q4SsAigiVOiTWoWdCpoqkkRmoRBQ3942u
hZ8BtCMmUlHxh+rI9dGiTYNa6go+VpFi4LaSTklfMZKJtdNraUK8NsGVIEopQ7jFhZHJYY4JKhUo
jUvFy31X1gJiaYdKAcMyxqoWsJNpMdLaMx7WEyD30MdtOEY8sExRZ34p5kJcyzAVi5kV6KSoREC5
zao5JOHHfa9E1heat9vifqmyWB1TvsHybVpQIYpEPzZb2TZM8YyZTRO8sWAbFuzJ3enn4PElMl98
S7Hu/4i1E2S5tNQJArhF3/LNHJltZqeZ3U+50wOPoAh7zrc47vO+ubUTZGmOOkFKcGyMuQ5zGHJ6
5sQJJT1MU5YF6hX3Da2G5gzvACoRm4AmrxJQ3ZC4tm1MuXQmCQpiR93/NbGiZXX1Flaok8owwiTF
wGljhqnb692GA7lT6O2HOrUL/eK3zn2nVmBmGGtZ2KMqoVlZFhr42RsMoRL9S/NJ+iZZ/IP0Q0mJ
35HCN7lXQCA24ql0GsyH+U/3f8Dq55MklN0wSAHEFBWxnaRwQzDCXy6C5o4fmqFsqixJiNVtsTBC
haQ/qgH3vageoHq8+CNsWRfMChRnHg+a51pnzmiBBkpPMVhBBg/rmHHnMr9k/nvlu9rwEcqfVXdW
o51aHH3Ojfnn/7B+C7uz64sd74EtIg7mHV9P/4+079qRHdeS/SIBkij7Kpe+srx7EWo7irKUN19/
QxtzT2eyNCn0nH5qdKEzRLe4uEwE9RTIreomPKLs8TbKvAtEx+NydMIqSVWXdVMIlDK/04rf2nhU
EVhDYo/yHCIhqV8Y/5rn5Ho+hSUbCl7aiE5hX9R7O/6A6iGtP/S1u3rhTM8Vv6DCQHk2PGbhGugQ
BZgaFSg8lNzYJEGKVFFinTuFrdwCCyEcQFxACQtFIRLcmzmeQlDKs5+Uzpm27DRtpJN2X1VOtgPh
x8H+UFaKchbMCbJgCIQiIIYki9ijxGupJRBNb9yGn6xwcAwIvUAZVlMKBNT9tlgJPSyc5is4YZAN
6VMoIACOq8dMelTirSKtbMXvMrTg+7gckrAXB4P3VikDo9IfIf8nVeAbOrWp1+UQ6mO+0v1ptKCy
DrL1UHUHPb+v2Rk6CS0MW7Qyu0tPSnyLhanV0LNgislgpZahbt8nGK9H78i5xcoWX5r7yI7dsdlG
j22QSU64nemQDWcfvdRrEhcLzsXVBwjHJA8lZPITfMAQBuEQ8MiL7I/OvuOR6d42AatjFS7aqpRZ
ynRAEeqV8VbW0WWq/YqC38nxZxzEb4XisR0FEWp+bB32zDegfL79CWuDFe5GyyoGs4TIK+QgvV7z
NDCGVZnP6CeJX/87JOFWTM1ibHLocrlg/enCQ5nux/SxHp9CtnZxzCdCsKyXCyhWp2pgRNLiCkiV
eqy0zyZZcagXqpLQNKihmAxsD9bMM3F9QdQah3SIljbuOJz18IwelyENShJM+WEcPAyO0Ahik2ty
Pn9Zx4SBoakch4KAdA3F0MJjIaJ1zcG63rh2Q7wK9m0A/Xm8iRvbUXs/tcA9lLjUNrYZP9DuJEUH
aESP+sEgd73+bvQPqEJz1BHSf3SThF5cdD7Ipnv5kExBX3jmhJcPcaBGElvhoQ1Hh1mD30H7vMkl
t4YMe8TRd/Wltps0M1wzGx2eHMbqbDZyMESujQcTBf/8mgVc2KMqFH0UsAXBFfgmXIiADEo7Jx1+
ACwgKmQL+5Qkri37pV55tzfpgm2/ghKMbdFrU5OqMxQ7MsOrIzDaQcsWHPqg5uYrln0RDN2KyK/g
n2/E73Tq2zQjAEtBmT1kUyBLhtMo71J/LNq7mDfB7cEt3Mwz0H/wBMPW1iOoxxTgJdKrjCYWoj7T
2gim1r+NszYuwaop4JrhtTGPSw+hvZgFlvqz0DdkijbctHbWtFYBswBIZlqkufZrVqgQXA5JjaxQ
NazWVSpfpnzHps+xOUl5eWaK/+9byhGEUNFRhwAsYuXi9Z/lJmjhqN26qh66I38ZkV6OjKDPV3bH
wr1/hSNsRa6QSKvBoOjm9nlITqnyzLoVk7xgKK8ghGufTMRmSLa1bhNqUN7tXWNN53FxEGAYRYAR
5gpVANeWUp2IQfMIk6VF7VsDxfKOR495vOIzLI7jAmXeHxcOe6dYksFkoIBbzyGofC2K7e0tvTYO
weLHUmSrqDxq3TL7zUso3yLWhTDpfwUidlJrekEoDggqACCp1ei73tJgeVey0ytzJXL2WBnq+rQC
I5Fb/Rx1qof+Pe/2OJaCy2gx/M+q/2WhuFiPqkrKRgfHDFrqpxMzjtD0c/sCnHUj8TjLj1mDZEDU
4zEug8fO9EsI7g6R4kVd7ui9vAn7pyZZyxPMSyRcnlcfJRiJHCVDjS1hdrP2xSqeyvGO0gPoqzt6
UhK/a1eKDBeM7RXcvA4XcxCHcpfH6rwnWb/pmO1I7C1VN2GyknldW0/hDLedbdXcns9wEt+3VXnI
8ufby7mGIFwbRUlta5CB0GvvYb5RG2Vl3y8FXq/mSrASBksnNMFgrlJdfrbiGOLZUw+WZXu8HzrJ
txMrGFjhNPWjTZP/FlwwHhGd0DLQhzgQ8nMWVk6EQ96es+m+NvZDbION5ZBL6grq4mZE1AtXP3IO
aGm73h11ZRlUkyJIUMFihbnPtBilPq45gDryy3iUm9+313BpN/5VskecGfVPmjDD1qDVfLCB19rd
n6wqngfEwlol92SyOqHqwkG7xBImtG/AeVAmDC24RxRhVxT1cvzLPIVPL+pj9bNYKWZbKFpCJzMU
hPX/GZpgmq1QSyFIDrjup3zHXs2n5G78XdpQdQBvO/E9ffeqP6w2JswVhqI1uUAVeYi5qULHPgUq
Xqd+/wel8/pJ24HVI3L4GjvYyuKJUn6Wwgs5H4CFRKeXg/J8yt0kfrTWSAuXLrnLMc0Le2GyIj1G
o0wMnIzYOyPVDlEPCaJxLUC0BiMY4laJKpI1M4wuu1a/jxFdW4vaL5AfXO0KXTC/ozWaYzuDSCC+
szbVe/ycHxUvPxTv2lNsOGzFDC/eeZeTJ5xosNnIXTIvUp2/0i8o/n424B2TfLbpXJSNSr/5QX1G
8aP9kL7ePttr8ynYZ9jNtGIVkAn52VuvKqmdUn65jbE6PMGAdGOiSPK8N4wTQTngp+I0B7bXc6/t
MaTifdoP94mnc0fdWGvP7RWDogsGBbe2EQ0lsJEXR8WUctaQiHcMNNpT/0NGWYG54iMtlN8YYFVX
9ZkC9y851fVJCMeM2bxR0GvLGd725yzdJ7GfEg/t/x6Ln8bylIfbtt2UoyeVd3GyWZnu+SV/bV7m
D0ARN6rFkZgWXzRQlKV2mmtoWesrJ+lQhcl1d5QdrC04smI0AEeGP4V+xv0VZHOezVvQwskpLGox
FAyAntM4oOSvqTIwCG2TfseSk2Sfs+JYle8F2VTmqw2xJ5U5UuET+beifBl4o+iOPCQP9szbQmWf
ND7rT1YZbqcucU3+jCiJKr1nReXZPHZqUB021ecQyW7TnClojTW+JWqEBOWu09AQiPBFfaynBIma
Twv0pFKjucMYKOo2Bo1pttPLfSHlftnvcmkTxjsjn5wGBZ7Wxhg3VfeUDKeQnHWaQ5KXeln+i0KY
KgONI7yKDHVx030an3PVM9QABYccNAD5Oc528RjIDfzV/DVD9Xe4jc2tZb8W/IE0iAhAJnp8SKFl
oySeVW3N8slqgiwhDu+OurGP6YNRHCUQWJlvNhL+0zGpDgWBEkyyM4vHLNnk9VfYPyNvkttPZrct
DMccNwk55zg/cgeCKPazht5ac+6nAGI+PgMle/Yu1x+FyVykRBw4RYlxiixXU17y+EkqvshYezaa
0+GwNAbFdIHgrdT2teTZ7Kda6K5GP+TxLovPEgexLhIpaoc6fSvA9nPj4iUswVccTM2fBkoN9lEO
zwhjdfWLlfzoKwgxlccOAgYNJIZBuGkPbtIFVPNrud5JbXls6LjR1XNKekcurI2VvKNaKMiYn9lr
eaeF7Bq4zlC1ie41GWkhkVgk02lY6VE7F+O4ys7cVUED2hTmpMcabbiOfE9O5kvlY4c9oTtvXHHc
luDRQwphH1tBCTcKvq5NQ5nqRVupgI+Pqae6vQup2XMF3kPn7ck4Ui/f/0Ti6K3211oDFvoTEaK/
QBYOplGMhlnhUvtbHhT66r50pjdaOhlcV/fR9M0TJB+P4zbamR734o00OLIHvdsVA7FgH64+Y76O
Lr2Eri4aCu1MV52pSAAdesYGxrgHD8NL7uCG88xj4rzbv24Df/eCrocvXHMdT6xRNpEvG6gXZZ9c
9WvOnZasjW/+fsH+XY1PuOnkJOtLU0f+KnOyO80lhyhIMM7S6zbQPzzU29ZdCyktJLKuxybccFkE
ZvnGwpxmr6UT7fKg1EDogPij99Wc7tKN7vYrbvPaKAWvOSUVaMrnbWzae6JvwuGOSNvbC7Z0i17M
JFoLhZ0CemkjqYARG/SHrG8nOd/xuHbq/gsZJ89Oh6+mVx2QmicONCXcUYHsA+sekmTthfmXae9/
X1Qk7a4/xbZTldtzSh7O4IMdQSMs38Vechd6P5LN4E2PuNUgxZY7dWA5HXQ3G7f39nrsPN2ek2+b
GPpIELoDV/JMZGyIRee9FI2prIZwo0YITqLZsIRxrc3Taun+t/UF0F/aXRTuw4SLoqJ2OqXcgI4H
Am+g4zNyh0s+UYPbo/m+wgKKcCbVjkzpUAOlYo6Fxh74Z04Rb/Jt+FTsiJsPToHk1Rq979rYhBOa
oyvBpGXcu1Lx0MTPXA96xb09svknrvaLMDDhQCJiKdVyi4FJsSzv0qTM3lSJGLE/FGNxMts4/SO1
8bASx1zaHeBHB9UMxL5RtyHs0iRGmUw3pT3SgRsZZHcyui6qg0rebw/u+5P57+j+wREeepOmQhcD
Nd6uDb/OU4bA2NC9+iHZLj1aT/kjP+inZKe79Vol5Pdn2YwMrifUWpKZxVtYOmpOdm+zBCTFO5y6
nSk7b+hM8Mmm3sU+vLQ1Tt1VQGEhW1q2rGoBaJyg+Y3I8MZ29QfzswcBdLS37lbDEd8CA8IIBcMq
6WPemxEASx3MNYXbgc3FqeCpBbm7KmP7PXF/jfY3snZxGbd5WnSjDLTBU87WpvsJFdQaDJvu/D6b
Nsa5hmMEFfQv7KZxu3ZvLR5EvAUgRAFZellM1Y9KUeTqlPUorEJJa7ft5yiWbqy5XIvHgoD/GY1z
0AsRkwhGY5ncxrTC2Wqh7ypDz1U6lnv+I7w3fYiXTXfZPQ2aNcHz5b0D2g6kLmZXT7w00GPVUsMC
LhJLP7UHFNYHoZf+UJ/RT+iW5/bHyrGcj903o3OBJxxLXVLTJooKEMWqqGRpGgf1py7b1J7s9SDM
wetvZWa/1x/M2+cCUXBmzTZMjUzCCK1PCn0nxKmDPJA68NpBfQqCAucRZEvSLgbN0h9IWHzyvXRc
o9qf3dZvo0abKPgwbcy0WANYpby2CjIbo/SoKX+sNRGT5UFeAAgmAJVlfUYb2PJmMFDlXThQgXVj
2XrMW5SnttxGvQtS+VXqxKOGEHTkhAOS3H20pTyGCJ/uqEYIpZDy3PN+l1jEUfrqydI7hPoktvbA
+O7mz2ty8bmCAekSUFbL6ny7GTvjcxbhLYwgeuLbRw4eTetnFky9F+/JfnAVwxvc0Xv61xUw159g
C44bkbShSnXMGKhsS/lTah8sBomnNwitrezAxcWfeQbnKAcec8J9EHd6yeIa9mtCriuf+N0wyJuV
Y7VoPtB2pFjQyJgpQq59vyE38TydLTJ4mnQQ1d21d4F+IKCT+Wgc+qzvoUGAGsmgCm4Dr+EK77U4
rBLCGuDaTN1pfDoiS+3SYvSjNaqt5Vn8Z4Sznb64Bbp41KeGAsmy3xh71Zh/eyTzCRGPKKpcUPKC
4gE4rYJfYtY8oj0tsSWpvqkR9AjvoW7Y5xtoDN9la+UeS6O5RBPMYGbwKapToI32W0uDWbD49nDW
AIQNYZhMH5QZwLCeNOUXpENv//6S8/iXvRyvHxTqmMIJVtSREKOrerczf9Q6FJc3NQvQzWLTFS91
0f++QLKEg1oM4P41EyAxInfQzosQcU7iU0Z/0TAJqEpQXJo2Xt7Zbz3LQVeUN69yh24G3SruwrRe
2fHfK3ZhOMDgAkWaWesTZd3XG3GkWkm6HN+T/AEVie01KCqqwYd6hyIlBEQaeeUVu3TEwAiJfkJQ
fqOCRjAfGiOaFZV179IQRBPmkZMM3TV+UXu3V/SbozOrrSnzS8qEqhN0dq7H1WUx6G9KDuVhyOtM
XlI+4Da+DfE9sDRjQIPV0CH8KqPe6RrDbEqJd3INtfrP4Rzjltp0QVA63RY1z7aL1isftMAjGNQz
b60MfxnbsMCOBvleFXTf19iWUQ0Ks5rUTbZx6wxPObh6I0jB1whCuhJiH/bvyXCnEw2GyakPq176
4vz+gy/SKCGxwIk2AB+xlQc0l1foZ7S8yS02vb+b3D7yFPdpZb6/ndJ5vi8whTVlQxe3qLCB6D14
fHfMSfbQKS6cH4lb/kQxG8QvfLBpvvHT2u36/ZTMrx8IfVp4B5mQsxZ2LVeLFvFZiqgSezNDV2a7
stsOUEG0qFNI912beOC0zg0ZZeCb26P+dmAEaMEX4s2gNIwAWjWH3aD4vWL4Q/c4rfJazyf96soQ
gIQd1TBVCfMJQBCG+lUF03u213bkhO43HeI7DH7XitH9zq5xjSjuobiptTiVgQh+S+2z2A5efB5P
9LHbpk52grMEpz1/kAP2As/W3POVmf2eIRPwhf2Ux9AYZAbwo510tp/oa7orXxFjOlrPI/Whdwmh
Wrd8Vu8macV0fD89V/vJFC5MJW36oVGiBE5U6hjJW5TzoJFWxjcv2I0FNQXTXoWsj+sew5vAU5q3
iOKp/LG2EeFp5FcKUohsjmT1a4Ig32MVwrTOl/mFbzNgXAn6+7Gsm+4ox1uEmFz2e7QdJB5ncaNh
rx6swPbI8+2TsjipczEh6NBsGQJ617i8rxN50jCpYQoVpXhTFa+hvjKni6cRfhUuLnRL2KLZVUva
Sd2MUdoGXs+6/TuZlHMjjXwL/YCVy3lxQP+Aieejs0kCUhqAReS3DkJ2FJ7QtQqC75U882pdgAiH
wIxQM2mg4dXVpGOoeZ1xjM3Oz6FUUan7Gl1y/CfSf7dXamUWxe0fxZM9KiEw4WfnXpXGJ70Dc05i
F5KP1t7uX/sC10MUNkYmh/lgFii0lslDFN6XqKlZ84DXlkrY85EdR5NJGZbK+mFpDkFe1KQr9nL5
YEEoHVx3igrS0PkjLg6Wjvp0rdcxDt0+SQro6U6F5jS4/ck2THc6ezYl6lIEHWhQ6mct9VA1oTZr
uf15Q3wzKxdfMS/uxVdAZYuPZo+vGKqdTBwVcgRq5ZvJVzScQX3r9MguRVBxX3O3FjfNBa55jRuh
AEvhNXDH+Ek1XDXZTpx5BluxIosHAjAgE1NniUYxRFZPbaznIXAkDWKmGsahGNU2DAsPou2DE42Z
W8qKJ9VkH1Ur4eR5m4hzCyY7kM1Bw5xAzuR6jCWJGRznAtuIjkjvlH6SrkUA52n6BjH3z0NkGepT
or5WyUDUo6gYXlJae80ED6yMzMlAPiGtu6Nrd/z3xguYF0hs/g8cRPauRzSgkbkYVRT/p1DMMH/z
QfEocuP1I4cAXZVXXlQEWd7v4DD+extzCSxMJaqL61GlAM5jaHkRY0dZFZhq+NjRVUnP+br+Nqdo
CZjLA8GoI7qHaVsPkDMCllVn1EGKBQLwk5PrqTcaeLnxwZ//e1WTu0RJt9h83mStkIwsT/TFNwh+
Ytn2TZ72+AbJjMPnypT6Q2bkkhdPBd6ZMle8XqLThg7WuOdMrc7ZUG0ay+rXKnGWJ0OHppJCDFAm
CVZKidIMeib4ENmI3bDxuhbFGD+lJkh0FCAgNAZhLUwSyk2GNQu5ZCKQQwMFoIVOP7DlXm82dbTt
rDdKzAH7tBLUZ/yyoY+ru7d31pKtR7wPxDEW5OMQL7hGiaWBSAWvZj9D37dGsY1aBNHHH7dRvkcK
cHIMGUReM4uJKYu2wEw5U6wYbpTawcQOofWam5CL1BuOBH6bqi8hIUHcZKEbWv2PgRfvdW0+lFpo
u0pGXsJGIyvWadE0oskPDZRgHUKJk2CCu1TCxVSBEjVBI3ZIwkdmIuo9la7UN9BFZg9am/n6kPl0
TUV70VefCc00kBEpwBeXFjn+jkgpoPl9ZQwbVmk/0jFxsuZxUhpPodFvK8Gz0H7p0PPe8Y8mxi3U
V+qu1hM4aqpj2B+3V2g+UeKpx7qg4gySB3AFBQszmnVZNiOMNRvifdI9ZGTcpDpxQqTmi7wLwmSN
mXZpf18iCs8G3tnpOIKS0eXxVDoE7lotpx9Mb1xdKlbs59Iuv8QSdrkiNdOg9sBK4E3bPXNM/sr7
FZdm6TK6BJnvwwtfotJBe6LYABlhH+O4dBjdSPY+xEN+jcp+6TV0CSVsoCJt2qiIOLh2GxUVn76d
Oib7DBPqqXjnQfkbTNorNnkZUkPdANjdwU4y//1idHHPWdIZGJ0clkCK3SpRd6ONxJBh34VG7ejZ
OZGmlbrWv00n3/YlxBghyz377mJYKg1bA3kp2Cdtw940d3TwjD0WJ+Kk7kHyRzfc2cfBQ6OKl524
NznhM6Rntd2wZ8/he/lLW1njJZ/GRAenrhoqCud1YSOBJFofIwVGGfEiEKRad4yu+myLmxW8h7YK
Egf4T4JhKvJs0qFcBZP8oD0qQbGnfmcj06IG+oYGicd7ByK7t4//0t6dFxUE/iAHBRnM9eoWHLGD
om7gYBjmyO+zseszL4HV1D2W8t6NaaM/1nVhrpF+Lg0WGuI6UME3Dw7ka+CKZ7jrUbrsZuM5IUGT
Q81nzUtcsjQWQrEWqNlR0ir2y8rN0OdM7xO3bb+k6Y5GL8x+Mazg9hQujgTCB1gyBTFh0YJO5jCm
uE5xQCz21Lbda1xFjtVP/m2YxfCdhXt0VqxVweEoWOrGDkMqD2hpSu2THvlGcuhzVI9uqvZe1v1C
8QkeSsZR6Z5vAy+O7wJXsNfRoLRRH02zDUV8Nol3pHwssjWtiqV76HJ0wkaMKZto1mMWI1PjbkXM
3zPo1mZa7qo8NwPGW8Ur83yFnGIZV8dLCfSDuJMF86b3eUnqBqObWIZ6AuvQmYY3TiC3g/RYrkiB
Yfy5PZ9LpgQW5P8jasJjImwy1pFchikpKBhu7ux2Lb++6OJcQghbBS88rTQoICyk/niLk+VH9J72
b9xAM/NWhbwaFCZvD2vpnkAxhgIZ4plnXJzIUOd6PcU6tklX+Jb+0ecFCDl7j3TNHQMxZqNlR7kf
d/8VqjiZGu73pOuAag3niZ/j9l6NXivpvta2qNAotZXdsnQWLgYpJmRsYreJRADXx09FeoiIBibl
FXuytCMvMYTzVoAO2aAqMLQEaTWIOWuRo0opVAO8sfGn/0t87hJOOHhjZiVjKQPOjL7SHBxdg1+1
K6v0vaRFU8Fcgnsc236m1RFASEKbsoYj4bZjmjLU0Xf0A3K6xk82JXZgF0r+NBRWcgdu7ApUoxWV
zlkuG0iHJLQ/RmWaHhp0y60JrC0sJ65z5P/BjK3LSIxcX0JWbjPe4H09iySEUIuCVpPVrel5Lp1G
sAdoMp7UcB/QKX6NUoHIuCAdAoV9X+pHySrVe5rph3QAFT8SfJuxU3sPPtwJqaHRieJicm8fkqVh
ggoQbULIjhoofxM+wEQmPUvxmA2tJ0u7L6ytslq0tLBrjUsMweSQjk+5jZi524DtLUkmX2sKp59k
zwwrv2HSUW1MJ+rQAaVAUZfYbpJ1jpwrDpQdtmOeegNRUUf/aSImeHv0C17A1ZcJ58kyIcVez4HT
ivo2ee1bnKE9XctwLVh1bG7L0NBzDgkdMeBmdGmNMAJelWr1J6meo+rl9iiWfp+ANnOmCIQPIFoe
o8Ab3jDx+9ACBd1q7uLCv42wuE/BZ4COMXy+/s0lo1MZNjrF46IwDnazHWrfKtzU/NDQJgPe7aFH
yGUlkb4UH0C86R/MeVtdvC6qSDeUzoZ4CHmyFQfdHI7iaB+olrwDiWz8Wh9tT1uJ/S6dBtAPQOIP
5BeYzfnvF5CpgS5ArZifa9IxNTYSHm2r+roLl6FxiTHvyQuMSpFDEHnNwyo9RUaMyJuyU8heZGix
q0675oJ+r8eEfUX+A9WCChzDb9xQEKsylXrA86R1O09+GZjTOUiDuBZkxtjROsvI4EuHBhzEa0Ut
i7M5i+2CGHh+IQp+fF2PdBaOQPxA2WvRng+f1mqP42yGhbcgCtf/wRA2CZQKtTaneBjJG9NhW+qr
H+GxDexN5BiPoEpbiRAtD8mAxUbcaq4quV68rNRYFE0YkqXgVvjZZ6exWYFANc7SmPCehvIQXg44
09cgDfRsxoRJsZtKrHyRcT/9gLBf96pZGd+2PFQ/0zq3dyGLpTszj5t9nCmZH0NJZhsWcrSjcdV8
aEMof5VxEW5lhU5BLOnoy8GDjmyKjobBQNV2LxtTB/lDM58+khFtbAYdUmyPQZO5I5UWKLfGuD01
LMUeqQ3usrpVT/VoSueqREGiI1vjtCmVkn6psZKejKzlDyGvh6MWs+Y+laoWUamI26hkyOwhYC0I
uqis/rCmpI199BKGqqPimn1uW8ZwK3TsTjcrcPoyncWTywmqQMDKYNaWMxVj/doYibbBxPWPuFLo
TtFLxUeHWTQ5bWtp24iDTw6pqbI6MkLmL0P7XWfZuqeWbZ6DRSiK0d9W9EFp6FUg572NjnOUY2+R
Kuh3Rpgx6spTRF5oOln73oDoJloHc8J8dHSPHB1vsnZUObrvaG8PscNruYZsNSYx6DO0YurVJH0M
CupXt10L/Y4WTTt2EBsd22STbbxnTYSaA1mWnmNccZ9TaIXnmveaLykRaSE1pZHUYY05ah5Jqdb5
qKNW3sgEWfSBDsYhzVrlC6216m+tYPJ9b6YxmsoUhjdlqGapJ+VF+pYlBtr2qV2kv/JQH/YxkbLX
WOm6XZEroFPqx+yE/71Fr56Vu01qklMojQoSsCTaWYMan1Sml15VTJAWLZEWerNL1Xjoc2rHjt1W
BNLEmpX2QZhRmm5aHqm7AmzFD+gVKAP0mdjoriFk3Et93n+aXST7plQhqWRJBd30iiajlIbp6T3o
yeu7NCxjdM3as5tjD/SJJln+WOSTUXgxj/iuLcryg2pGhCS7UvVfWhdLlZMq46Tv1Sht3uPElIIY
rSX7sJXJc95yEu60PmHbNlGnB6UnORohR92VQsl80M0y3KGLVkfqXkMO3y/bMlQcI0fyxNXiZOw2
aV0PDynvRggwpnZ47HUp2xqh1G5DxiUQiQ9l8SNHoc4zwbxEThlV0hNV9Dr3crNLn4tYG55U2iif
Nrdjl6Y2qLJjHufPOenKLz1F5NFRc5SQO1ESlW9Fn9oPoQ3aIyfnhGxaScsOVj+gQKPthiAt6v5Z
LUe1cqhUFX+Grh98BRUPz6rBoL2dWkgqO5laDNxHi3D0RJIwPmZMjyALjPfrszqqUlCELYkcuZBT
sN+GQ/9KKgou7zSrbCfvDePQgz/sjpIGB7iQ9QGnCJxbUca7Q98n8gcIqaETmZQaPl23wswbu8K8
yyoEvhwFu2xXhkyC6TCqZNww6DzttUpK7sd4aiGvoEXlrkTjVZDrDeLq+gRBt7rRh6ME3+sX6nD7
Fw5ull1mpTYK2pAsQN9p5Od0LCOPV0X1Ra0wuoM1bD2pysYfZqaCnVUjEp6Q+RChXYmjPG0aR3pg
HcPrzh6NcIOi6uxpgLkO5LhW564Hje4Km5eBRazkpPEifpTCMdoaEdFxHBKOg2REjU9JPqChduqC
YjKSD3SMSo42Rq2fjYm57WWzA8Ui1TuvqkZI4EmKWpeBCQrGQBtN0EpqZe+zONf8okv0fsMNo7Jd
K9N0KHgQpbadvmBl46moKY0Qt6hQvqJzKHM4nUZyvzVZQ1yTmolvKEkK9hGCUGpeD9IEE6ZXozvV
2sTBNlYnfyIjh1rpUJTNa1nYoT+Sin+YWthsuyhNglFL6w9CpWZbgsraraS28Suz4qDYwaRHuTS9
aUor/+m1xHJMMykeUCZmHmmDJlnTsqadgo340mYSKtJuu5SLrvccGJNxf+OdJToHulyHY42bNLP9
skTLdeqMpWeB1e02ztKNrUPJHc8sFFvDiF1fpr0a422ZwHMl4V6VfkPpw0pXwuBrELN/fuHRyfqI
zq8BEK31ZHfMaStPHleyjmsY898vMIqk6sDZAs/UKv6UiZ8U54E/3p6p5RX5Z6a+OaZWi8sIw+Aw
FaX+ZhWfIWpXq7Xw7tJz5XJFhJVnihpRQwdO3u518hJ3/z4QY1z+vuASQpGvt0MNU1Vmfhmlbq2/
Ktbr7blaWw7BD4wTlXQpxxiaeh+3b5X9lIQPtyFWpunvk+xixe0wNw2lAoSqvUdpiV31b9nc8DCA
3KpuIr6BfxNzCqPcJqMMWhw3U/ZsgLABc+Rw7RG35J9fggiL0ZG0N+UGIMZD9lXe0btpK7mG1wZ9
h846/iVvb8/a4qvxElBYmSRFyepM9oPOLAV32/20ve8OKL26J5sX25OPa4+cJWcd7J1z5yx0akAQ
e30wZUtSS7uBHRsz1Hv095b00Oonap1RnXx7aN87hueX3MW7QIhWEC0dqj7Bu0B3UMIaVO/N7tz7
1HKNTXxveCZUFZz+vdkbjr3hf3IXV8SLpjjbHoEV//a3LFVjXH2LMOyISWNCrDB2O/I4sUBGOYhi
fqj229xzh6FLECMeA60LbuMuHQqUKNuofEd26NtjFlzzUaHMFYNSvSmHzEmramWWF5/nFwiCMact
V6k9lwva7fjJlV/gAXNsOXQMgowX+wlC0XutWdNtX4yvQH8Lch+oiNAVMeVVxzWplfjv0qrg3nR0
BB62kMuBGMqZ/bg9h6tgwpksazNuBwlgiYXYGtvpXdDi8Ft6wKLtwN5C7Vdc/lkBnTen+FC/HKFw
LosqRvA/Aygkgci2+pXtEVZ2tZ+yhw7mTf6yAjeP4TscHhs6+JqR5xMuGU0uSxpKc3HJQ3UkXrr7
wVx6ahwzc5ir3odBvUMSwrqj57Vs1dIGQl3Wf5CF2bWrKaLhvEWrNOC79A89yj+r13iVEeiv4Oet
IQozmtsJC6sIQGD1BeXXazBtmAM6f0dzjF/ZSX+MfuC5d4cWZuOuerFWzslilAIVPGA5A+0wivn+
H2lfthw3Diz7RYzgAhLkK5detUuWZL0wLHvMDdx3fv1N+twZs9E8RNjnYWIiRhOdBFAoFApVmVyW
osalTiUFFvQ2f2ruzQdSgNSqRJjloGfbiT/yh/GMS7Xlpm9/s7YLZM4P6laYW+FsSs27qdv3CIuV
veFq1M6/m6E97io7cutz9Bnvuwx8LAL0VUNeoHOeL5I0KUPgHDslOuHt4HCvUJu99i4aUffRTtSH
sna8oMACOrWIYec6i8vjJapDhlZPLHLu30WR3Ru7ptj39a0velpai2iWQJzf68ZqtLq5wFeqXtrq
XQuOrSwwmTXnvYSYP2ER0cQlzDWaXetEj0OKwgVF+4uQBs/seE/SNAty8tyWyC1k7dS5TtHqz/2I
JiXP0gUp4jkK5nfd4jGDL5BX6rSWlQ5PBtJk3vQmOzVR4ip55GixSAB6be2XoQW3JCWuoWEWzqGF
vCdo/a1MmxiPU7LPLVdg1PMzz9WodBB8oewCCh28znrMUt3oUkD5j/E9VTycP90J6iSqp/3wn7bB
1ixt5in+/1h8YKsqhV9mIEN3OsU1yd1Edl3/N7Ez1ZDFxwPCzE90aWnVYKhM8VFMBz0E3QJNp0gp
Y9UKfgPwXIssa3LDDOcnne5L1u+M8Jz7e0MTBLOrM4USZrQSEgX/cBuGylFW1u38VED3fbCTysRG
E/b2aqyNBIQs6G5FlQOI3DkHkxeTiU5alI6EYWanqCUyRptBwy/2tnHWalSMJRBnzbIUVyRtZqC6
KW6QEE5OGRKSHm3q+oFW6DqrOgi2dAaaDWWldo1J3zEj0pyWRKJ4a21n4TEOtx5UoEJsjju7WKNN
+aTikkCTnayiESt8CuRzg867QRFUq605vSUUd1hlhVoiWADU3LQTaY99KCplWkcwUEyPQMdQ+FBH
Yyyl8fzM0tT7Ir/TOsFmWrUQPFD/+/t8QJNBMqYa8Ptl9iNuYzfIkOm0qKdFhcANrTXM/WK1AMGh
jCIVvqMLhoiSDXA1O2ZnuGjcQTQq7fQgtQvkm0HLjFpraqtB5AVJfoOmpLsRefupbpHVBkME+ue1
Sbaj3jq0yl3rW0haC+Zidhy8n5xpN/79QM6Imy5vp3aei1Z6M42H0DiloReCiqs5laAJFBVYrk79
Ao5zAHgvQLAT4XUrQb1HHTVgmBwdNT8ESO5ub881V7Mc2Pwli7M5s2JdYiMGFqNjQfvSSHeyLPAA
q3ZqQgMK4TieV3k77aVslodCPWGs3oSJgjd3YXHT+nz9huBMdTRyggcMzBc4rksnTJ32LtsFHui8
XeO+PUpu9jN6aZ+FdKCioXHnTTfREByGwEUHW3TXPKiSjYcX+4d8o7oSGoULkHxtr9eqB/s9mTwf
RpQxK0d1Jir+Itlh9UtNdxl7Z/WNlIq6y1ZfkI0FFuct/d5vkhD0mWBImm60s+Yiv35nOYUXHWuo
uIIuDRR/OsL/p0nwFiqYV4tznr5lVH2pwmTCqDjkcXRjEPYXZ+xycNz5V2vqOMQ+JtIy2n2u9Xh5
yGxGmcD4RevFOY6ySyqigH4D+iwSaltsmnV2mbike+5j5m7bxvpe/m8X8ERrYyGrY2dg1tSGuEb+
JTUS2zAF8/aryvraFf5G4TwGOm9JLeO9x0lerRvyOLjWzkc7df+1Ofs7duqeRltkDuve9zfkPMkL
J+XLSkStGmsVQJgI/TVVfTv2t6WBxJvhZsre0nbbM7kOiKp6BEbgReddltIa0aCzFjeW9x7qwclN
8jCdQID0tg2zHhtZEPLVQaxrXbXkFfGY9IQAh0LjJT35wz1D95iqvBn9oUWZBrGJ4qBSzkZ9kcCR
rBrLXL6Ph1fNvOq5zIYpweMkoMP6lLWhI+OVN4z3ggGumv8ChTOWLqaJHs4otYcaq2fdnnbRqXjL
Ci8wnOo8Hsvn+Is0q9uL7uui8XE205FslIz51LHMfUz3VVqjZfRv3NRidNyxU2bRpE86MIY0QLU8
nH8r2NKrjnCBwB0wQV8UkSQBActo+xI43ERNX9ckT8guowEJ5ShQQkfN/zyRi82V+pY6Zc2AShqn
30dPzNV34DE7GK+7HBmd7tZ4j3YhDjVzV998ARHXQXARWev+vfgAzkYGPTJR3YoPGNxb37W+R+fq
CNUx4xjfabbkgjDylHvbdrm6vxdj5owj18E/kqfoAsjM+CVGDGSnaV/fQD4cWlLaiGdJNj6hTOEb
uhGO29DC4XJGo6nR0BglsMGa3KGZ2rXuwXG2jx6zN/2Who60J5ateNGOCmxp1dtAOhw5kll5CRLp
lytdJn0dm/NKR3rwmJpg5LFe+rrEk3Vx09UUHJnyYzV8Ts0relg9Iom0keaF5E8OqqLDQwHDFkpO
uSO3l9JerRSMPI2VJN7JdJQPpJP0HxYrwE1h5sqX7ble8wEwbAP1b9AoQ+vx5YCHqFeasMOAQbOq
JOBpz+4nkMttg6y5uCUIZ77AHqKCACTUvkcUdRsHhpiorV7q9nUbaXX+FsPhrHYYyjHoWtykiwEi
eT0qOlAsBRp4R2u+biOJJo6zUYRDBkO9Ba6W1rcgAF/IMxVKXM/R45U1gMoIPY8QrkP27nJxCAop
amne9iV1pxsCiuH0RvpHP/Uv7Tncb49n/q1rLBPvg6g6QNTHYalqWYIaFh0dmf+NggCLoqatQJUT
RMmtb5q0K4PPbcD1CfwPkO9BMFmLTkaQxePSpnnGgHJPA7zsKKzahlnf0tpvHC5Eh8qDqozljHOq
Oueljl31Bxg+O9R0Bo2txO4fM8nhtEA1878zSdTLVStyXanUbLbBZGdkHiFuxp41InBVa8feEoXz
FHqm5mlbAkWr3lOk8wtBMlf0+/PfF2cejYxpCFIZyZnBiZvA7mNReLVqcXNYh8pbkDvxicIurhkE
GxUEPvS5akYnHl4rmaAkCtVcx2jEc2kksIVVP4TGNjRwg64X/GCXYwqanKL6AYiWchOB1jmLd1kA
FutWQQZht213q/O3wOKsQDWZpOsV5i8E046EJ35N4OpWn/PnVvd/R8NZQGaOGakGIJRovYpPRfWc
B08ViBnLfYsyN2QR4pMS7HoU5iloYMpEQck8giuPgTdEFbT6qnkVmft9aiiQnUS6P1Qgu5jSbvxC
Igllc1Vs5iDS8zM8gQ/lE6NGeg+upSR35krKWwVsJpWNijPRzlt1KWhOR1+2DKkBPk6jatCXta/h
i7rnGIzz/amxvO1lFUHMB9BiW2ipNZYRIwgFY3qXtBnkoOK7rEoFlrq6NxYj4c4xHC6dGU2AqTvW
nHUKUWZfUk7xMMtc6vHJtBg0jOPgTMpclO9aDb9QUvffNHJHW18Vygge4cR5goSLfq96/leINWQH
+aw9QiLKU5/gPA+iG+zq5lygcgdQ37SR3hXzkLWZS3tXJc95uM8hzSpqpV/dmr+RfqVaF2sYx3Vn
BhWQQkj9VASqdiKqdYGV8I6GajmlVQ4ERnCnKnYqqqVJKqitEw2D8zDWoBSo/cUydcorhTTI8Lxt
6qsLYmqQcgcJBTpb5kEupimL42zQSzznRUjPy7qTgqON3Ur+A1qPtpFWG91wPcM9G/4Mbc3cUBKm
xAy6sTgyzdH2tXPX/WQ+uOnvpIo5DSS7tANNv47+baE/oBFKgL42UDx0zH0LSKAYfOiTkSScohzv
EP2jtSP7/Gk65IlNjo13A0ZlVBTZN5XTQmhbULi4josSARPiQQi+578vJtg3pCyWfJSx4Sj8VoVo
mh0+0BJwP+gvGghIt0e55lHAxAPGCjRdEyTpL8HyHPkNc27PUInsDNM5jT8HzbT13Amzc5e4tUjE
bhUQWnmz5LuB3+YApQIhSoH0KEpp8vNYf61NpEGHu9AEta8fvEzp6AbgRdge5fyj/JmEoMGc6cfR
qsS/clPka2imoD8+IWjiSY5qdx47UeCyCgLiT5RZoTmT8GRz0Fds8aiEXFsF0aPaB+tyKO/rwPC2
x7JaSIYaEgvDQX+wzpeRVL2aGAnU5J00YrcQbp5GJO6r+k4zDA/NWLuwDB8IVZ7GGMpT7Ns2+pp3
AXWTiTswdHPxHHhpL4Y1ZUZpzXcP0G5Lw02X/9gGWJ1Fc84wYL+jjZQDSFRSDrKG8IH6036ueS0k
eRegZG8bZu1GaC5guANb1pgJGgZESSoF+YaKNrJ018bP5C84p4wlDreZlVzpO3DQI15GDBuh/i5B
UacCdhZRrePqvloMiDudI9M32mLCvOWqDM6bbyguIuy5IfctdbM8OtTmX1SOIMTDMWDOSih8WUfR
t5ZclXCPQXIap3fZOCjVX9Qlg4UYxe6gLdGh6X1pbJIWI1MtIQdqxTFkNUFBiLNZ9AS2ZtFLEO6Q
MZIpJmEGkNQwH2SjfbSyp21bEyFol8PQtCzNxxTepwRpswK1eSZYitXLLKo2IMdLkIZEUe0lQiKP
UdBX2JW1+SbnIEE4j+qz1H6Jw0eo8oa30i2y4JPoDr22hxao/E0tRKzN9Dl/0ycTuqFfm4rahelC
xG17/mbT5b33Eoczg6CS+yGDIJ2jlEa2j9TxsRveqsl6MKbvKYhKID70uY245oSWiLxNZImWJzk2
UwJ1S6NOHa19SkpvG0Q0fZxZpGqtBpWPYXXWfkpCezLsktpaKLixi2Bm61yEEzmte22ggClw42TD
aKfGZ9MfChGN92qR7HLSOM9NRoVRFeUIjo6cfjB+m3ws2K1fPFUQxA2SAlrrKiK5vyjmwHMTRHXw
GgQeML6c3IoDtCrNxyHr5FOT0buufdleqLXtNb9oWRb+md0d58R9Pe8HdE0CgpZ35ZwWKCY7Cls7
jTW0j5dIh52olrm9/j4E72rxFyR2qCWBnARarMG9w/PnGV2rpJGKQ0TGa3mf72P0N8gfeiTYZytW
fwHDnYl44QhIQgHTNGjda4b7hpQ/m0ykLL6ynS9guNls2qnsopkkhtXxLQFRHkW36+NArdsqh0QH
0gPby7dyMlLc+1E/AUqh6yqKGJqnZVzjqI+N8pWouRe2P0MfrGL9M0wKnWCfFtS9tzFXx7jA5E5j
iUi9Xjbq7LLcanqukkfb1iBDGjeCYqnVNcM9AXEteN/BB3K5u4u6SoNoBurHfN+a4a6b0lM5BYI7
iQiGG482VAHtZcAMzb40HuJ6x8LD9pTNX8p5eSqbkPZAwSk2M1/J1PhlkSVoeXS6Hl0okWdVyFqh
tTq1G9Hj6upoQP4AokYEZ3jiuJw0S4ayQztDDWHvtsZBG6BaLsqXrIPoJn4Nqigg6L0EqVMNza26
iawT+CXAzTiCakIPBCf/mp0pMqp3EYpj2njOlSAYVCloJVS0x8reD/GyERMQz5PRtTqIiLIBidMo
F6zU2sgUcCOYuEnBJ/FXuLg3cDEuApDuN6bsWFVautTq+l2kTYLhrZxd4KT9jcR5pGmiBtpJMbzQ
IqBeIjcQwTgGWejipDlum9/aoFRUWqHlEe8qVxdhEFn6zEqQBC4Gw+tlcIXHhjdWluA0XrNy1cA9
FLZu4BbHHfolbS2WR0gBWUlmR+OeYBbNs0HtMd5tD2ht7pZI3LkfSukE6ioMKJN24G20DfrZWV6n
PW/DrAS3dAkzz+sivFAkVQ4wXMDo0z3trX2eFwIHvj4Sims7thJkhridxFJG8SSKjFaa/RzBfWW9
0dbr9b8xADD1/ovCubgoUbQynLPEbfGQt9Bm9oZhvz1Xa/1oFESlyOyAtwmLz01WMXRpIs+0Xila
+diP4iZ6Gk8vksPOw0HfVefoSE94z70HOf8dqpfPjzPViKgbZM3Slx/BbaooTa22nz+iGe8G/VVq
I0euBUsmwuCWrBr6CicuMEyyI8F7r4AlW1TQt+b78CBvUVC5gwWWT10NTE3AJY0zCcwXn0Ua3nRa
ek60eMcYc/TStE0FUjrbK7gWS8yNEnN2DgxEfCSmoymrbwKMK+oKcNHcxTg2yjS36ypwjMIDe0cv
yl2teYwlJLdcXaGyoJDhMcqU3qEizlH79HtXKJBlNncdTQXOXTRCbuVIhcpo38CsjnmROw0ZvvmF
VB9ZV7/nnfxVtoLc8yPrLkU9smBy156u0CEgg11y5nDBvy59SdyFcVmMmF2UkO20KDqCW9tRuszr
aHPAYYNsZOyCWOmp67Qd6kc9M/gmS8EDCwW+4NrjgPpFh5wDlHwQWfH5wp6BxyGCfJrDWgsUA8eo
+IjNd4Putq1p3YJ/WxPnciT0Ew+swHgnqgx7uUC+EBSfnZtS6duQ+1/lXLkNddGLyvXg8EqDrqK5
dA1ULjxZTjCl6lhI8xHUn3Fb04bEniKn8n9uD24tTwkcgyrG3MKEesDL1SRg/RjAtAVnpxq3cmI4
IzNcCEDtSyk+p8nXxoT0O0g79GA8BHr7fRt+ddvM+UMkrkGRp2mX6EbXdRUonnBnyr83SYqdEu3U
oEMk8Q2NcALLXZ3SBRh31mq6HPmg2kYuDGzyhfGaTMnRqoOdLv3NZQY/99+wuEnVQVsRGxWGNYZg
H5LNM80ownF6aIf8Pm5ktwob25yEvSiiEc5/XxzzGT4JxPDADePiACphJ9YhxAcaChBQ3w7j6KA+
/SFA96Aaywe/bZ7TwrinUd/YUsP2ZdLaCmQT/mKJf7sLniUO1DOs6tt5++DBgIU7K3AN4oJ2zR4/
t5FWN+oCiRt9TyuwKoYYPRk+iGan7MDw+IUiEX/uFe0Eprt6eC7QOBecj6AH0+ZxQRnNlsd3H+lp
JRDZrAiFcz5hn+iSzmZL0tEA4oEmxUYQLFii1dNkMZT57wuz0Rq9DZXZo09t865ZzU3YGm7nv6Kv
0SNG5EXhtwzNMdurJRiZwV3voMFm+OiWnHPuqgvpbGgwRPtCagQxzlrkC9E63ILAfQ/xHw6GsrrQ
LQh9OgGFeHVsHMCptP+bkfyGUC+nD4090RBI8Ct1F5xiGqKaP3z1p0kAs7q5FyPhfGWuNbnZjBgJ
GYNjVRe3SvekZCZqfIQywPNP8bd8RGsgCUWnIYrKuEkjVlNLWmgh+AS9+jDYk/7EwHquvVLyPky7
1r/XoeBOQHXRerWoY3ftQRm1ur/RufkMEZbXpMJAVSTScvJohKfQdPriDLka1n6CNAi7AAqBnYoS
wd7bXsxVJ7IA52a5pn3ZVnNCII/AMx07EwS7o9YN0i+ZZRMRi89aOvZirNyZFARhEaa40jrhdKd3
XoGaf73bT1GF8O1Jk56Y6g4iGeBVQ5proecNoV3xdkoW62UrB2bhh8es6iBkVnuZKe1bDHF7NlfP
95mWGRxUBKlZzpC6UU9HX0VqQA87lCQqntSSPcNFZiLviC3/OCAEcz6iGUumMhg9+TfXMQ+ILpEc
9wqN1naVsB9NaXWOGhiRPan6l+2xrSacEX6igxBcDBDU5UwlyC2zlnXAofCRQKy1uGnqMnf1JhiO
oLU19q2hfW+isrYHs81dbYDoYOFPz5BdFcmbXc8zQuGZph9BFN6aeWfa55XWoqKQOcTsPXVg4CdI
3LAmNtO+BgNxtkd+7bov0bgNOnVqF8cV0JoJ/OSq6jH6UA5/nMycQcC6j5KAOSs8f8TiUFLDZAio
FaF1Ne2/94MxPJi0+5LHTS5I9qyMBsaCl3pDQ6OKzr9f6kQKB4TBzLGkjxqkY23kGSKKgOsTVpvL
KECELKO0weTTjEo79Ay9ZtjmxifzjxODlM6xoqApSc55/ja8/vECzXU/0FxBxgUZR+5AlxsZabhg
hMjo6EnmQTefpz+vktKWEHwdVqH2ukwLQFTlLQu+lhCKz3Z/OgqVIipBZRHBFrvS61HTRhsQsDMn
ZtaJtNC6KOktE2YoVnww3q7nqZrrh2Z520tLa+KggypHh2eA6MnMvhXdYw6po7FzUHkZZl4tSfOT
3/bYrn0wMJHcRr+CBvp4voBCMtUwyn1gxqmj1M+RWUFg6Zj3IiZuEc7898UuomobByAERfxInaZ9
HrMdne4r8vZ/G83snhYoRdxD7tDEaHRw/IQmGu6VZyKjtuVlG2dlq2LW4HNnxl+ohXAet4xCSGA2
82jYc989ZvJ9KdJVXPGkFxDcgRzqxWRZM8RAPwN6VCo3yFGQ9HMSveNdB6bYnzJELdAXhwJcvoCs
AVGkNM7NG0PxGFTWk2y2glenVQQTV2tkynE68aVxmhKHfuTjSa2tnCZ+I5qghnHNtiBFZ0BRE0kK
PJ5crnobFmM9/Ho+o19qbaf5uZ349xnaubdXXYTD3YHUIUO5a4/ktZG6AWN2QEFki+dcIhjP2nzh
8RjPt8j8ggycC1baBreRwkBuubLu1fwf1quCc/NX5vgyrkZWAIlJsBmAWQh1OZczZki0kIcOt7ni
Bj1Rxw81sKlbev5HvR+91Jbt11v1pO10Dx2nk/2WotuhOwUucgU2siGo0/7mewEqRaBXtd+e4xXa
I3waFnFWLZtfWLjjtkJ/ZDZmuI61emHXw4vc+nYIVim0sdhVfmtZP4kRPzZau0viR7mrD3g9fWlV
zZWVCgTLOdxXKbr8ruxF5PYgL4OjBjQh/HavWubXYNjEFdFgZ39qz1Wk7LVS343YluMk4vRbg4MM
LXYlHhhg0dwU5Dn0AnoKO6vqqfg6Uh/coelkUtXJGauZHY8KAVlaW+qHTErRtUpIR+1poP0pgL6s
Z7UTM20QjeQZ1D3NmWQ57uovPnLDD3reEd3dXrMVb4gjGFLpKNNEep1/VgR37dRoUs+caDqM5E2O
bypRUdQqBNyHIYMMAwWT3BYPO1WpJopTvhue8Zg3JjeIp7dHsXb8ouXmNwa3vUcdRNvgVEf8Vb1P
HwSri2pd/R81+mi7RxZUtt6mAsz1YWlwvRY6fTTe2MuiaUmOxJSjV8cg+BlBKFv7tj2s63skjBZS
oP9CcAevr8hmikUHTafv9dIh+VnrbpzdTZan1n8RwC6huEWyxoCFpAWUBVHqQDn00Qde+baHs7I3
LobDLVLSjn2tyMAoo9GOmE3o62imtqWcNZGXXHH3F1BcOKbQsvKVAlB9/l2RTqz+WQxOH+y3B3Rt
diYc8Rz0KXghgnfhYCI5rKUWcpC4ebMBQ2qgxgV5BDOK/klClOzSsHBx8GUewqfALWlf/dz+gisj
xAfgB9CoCv5zHAfz3xdBUz4OasEafIBSdoGN/xlPNmP/6Uu1SELvyhZ/IeElE5VRuInzLIxzjj9G
lVDlWMR/y1jXORbYyb0GictBR7E8KkTtSqejwD9d2QwHy9lMjKcpX1MAW6LkEKzvEXVJwuww8+3g
jwk0OSxuNbOqQmeNhMmMatDWZVjQ4vA3y/XfJF5deCo8sMXAcSLzDmTadt+fK1FF45XpX46Cv4qa
rWxNfoMZC0DoUkmoXlPtXA7um7IT+Ix5Pi4ikRkJJRsIQhR1PvE541PHhLUEo0lQIU7bAY93OK6s
10kbnTpKHtKqsMe6FFSKiFA5pygbUaj7pIZFxKce6guFcYMeFXtUnGEmOSp2YZPutpdt1QgXA53/
vthlcthTGc+iYMHvVLfIFXDGts9JVrqyLqE7RRRHra7gAo6z+agFn7VpAY7pI4Q+j0b3WNajo4kO
5lUcFUuHnht07xFuWKgjy5RxRGBvWPk59Kmjd6knFSBEyUQtNqszuIDihgSWFavTuwZ+qgafwDdj
OETJgDeWzKkMUe53HQu3YtTdIFDmr+KtavZFmmED6Fpr2mP+jYbshAxT6CLHdqiIsHlpjumv9sF8
Df8fwF+anAvz0KnUZp0Mv4EWo6NckJMR1ec6kI9Z+96E5T06SWy8Kd2UqYxtwo7bxrl6BMwPheB0
RGqId8zlwHKfId8MRZTCjUtI0E6fvu4L/PCqrSxQuAXMIaLQNjFQ5DBypbY7ymG8ayG6y/RcsMFX
T1XweaAACM0A9CqvYYJpvQpSYEmNp3YMupoop2SuGkDvgNhmAMEPzSYivovVeQTnHR6ycZBfneVq
a5Qp63v4lRESMEZf2IoWu4bUCHKSq/7rNw5fSz+GUu+nUlc5eWI5TPuAHG2fQbUYFCzoSNar77pF
vG0TmRfnykAXkNyldDDVTJc0QDIsmBW6OK+71KnLj1jJbNkQrJ8Ijc/smgU6r01MJOlt1X8OpCfD
ug3JM9Jggei6LZpM7jLcG5lBMhlYRld6k+QiN9VMCEZesw59S4qb4L67PZcixDkBsNjsCWROUPIH
RAV1fA10LmIr8HrksAPsbDxGfmHRcI8GnR/bsPPPbi0hd9YqmRJ1Zg7YALUqacncEMzG2xDXXGbz
eY5QEszFBJUcfCGFmqGYm0YjohPpJuxeq/K9qc8ahKLUAxREquyQkt00MduPH00ZGlJoI9TPtD1q
EB4Noj+9XnEfw81zBf2WbmQYcGc8pe3oFckZGT0ByOqsLkbMzSrTUB3Xlxhxkpy0avDKsXG3J3XV
b6JDfn66Ak8p30VHsVSs6Sb4Mkyh0v2oiT9TnJml6L111X0tgOYPWdol0fwiLgHUF42ddxDX0V4V
Q+C7rkGgwIQWDHR0QlFD5mPLiikqQwEwHAmSGBKkm/KW7MAs/MfLcgnDeRCJRoGWaFh7cCV2eFWU
od0SNSIquOuluUThfIcEYoOmazAYc1LdNH6toO9V+p+9/vGnJjDjIEmPRlFECXzbijkUeswMxD6k
MfaQQj5UFoUUV9/se0MVZUKu3RPA5jZmGJsCy+ZcvWomU4GXKLQrwwzC8VmLHZO64ayHGnu4e2DX
CtzG9R66ROQWKw01IwmYjPPMmO5oXdmNFTxuz+Cq2c3VF/+TUrM42+7ogA7OEYOSNPaZZT15Swj1
934CDaltpOvYEQ/aaLxBgwUaX9GNeLmLWCFNgzISFD0lOTS0Dl2j3ZFatcuvSLNuQ12zLKDrG3oG
c3kpmiqveh7bOlcTMzUQNo6O8r6Tnwdbfcyd4ozaucQu3f49cNpPRdTL9ytlf3mUXOJyC6bgamaO
hl451H4xT+xmeqi96b7bPSqQSad2a2f7Fv+ZBrZlv+je4HRv9V7yTFf3IEl6iF8Vx7Bl13Lym9xt
vP5N+7E9M+r8BVtfyO1MM88rSJXNX3gf7sOX4o16oWO6locvOBdej2T2dDJt9Qm0Z+Fes4WEb9ch
zOUUzTa/cKaTDGrpdsAHQJ2xqt4U40WJjyR9GDWcFALjXgl3L8G4QyiS1SCXJoCpzFXIraZ7AeTC
ZJT8Vju/eK58byoELmnVzBemx22ose/iLIpgevNbm9aisoFCGD23O/9ARSfg2lxqhiLjzQ37F2Kv
l3OJlgG/yyWKLZXbg6TZ6K+zxw70eUHnttVZVPN+XYyKbbXE48w7iyCEHoN9w8mSLw2KF+S7tPjA
7c+x8ltpRCXSzmydWsQSv+Z3kQtEnwduDiAL5xzHUAxSmDAfFjPcQ1lRiiybBZ4Cab4EVZTyF1NU
p7LmE8lcn4LMI15/+ed5KwJz1gjVAKdJdn31QfPXwRfsw+siKkzlAoNPV5W6WqhNJeHkqqrnKZvc
tv3WJdEHgfZrNSoPSkHOhc5c2ezRKxZ4yfSG9g2BS74ukeG+gjOgmEUhPgMj7fvCKfTP0s8e0yHf
KegfjNTXqQ9wlbmRpGhfdS2eUtifpq05fM6gklzRUyvDLBjoqilBiTaRt0m50eMHOgjIMtesaDnh
nOPLs64oaY2hysh2VgUkNKirtT+0eodgO6kPtPsb57NE5DxdrmsxrScgJuNLXO6H1Any1MYbo9t0
X2oaeBAxruQ/z7ReGhbn8gZwnZBpRh3olxxUjkQUc4kmknNwZqrodV0AoM6m0A5AwiOBBb3OIrSO
5J6m+a+ZlNlTpj9tH11rzm45nZwbkGq/KExqwQ1oECoankkCWZ2GOkX4Txwfoz/PyszziBwJRRUe
tGY4e5katLsyGaYZpD/7pkMyxs4gKvPHHJG/dsBvGM5I1NLvFDrvgGaKD3493pKGeLJaCm4XawH5
cjScVehRE8i1Bhi5fsr6+VDSdlnhUBTcbq/S/+JSfg+IMw+t9Mc4kIBUhYUzsMbTozdjclW6h5IV
tBXmK7zuTKGr6aJqxtXzaW7jNcEmq4BVmHNn5lAr+USC2umZ3v+TJmTYz8wUx6ygELVqU797kgpS
v0E5t3S7qs1PRC96r4pTkRrTWhRAFBU9pQoB54Y8G/MiytGY0Ua0Cmsn7Ygbxi8FyB1wSyDEo5Hg
qeDXWwAf0i2x5g27wPIHvYuSGqOmVeuCZhKYAJviLyXaRSrra6qNLoZ5bvRkX6rGVwq9URk1nt3Q
38jdT8lMdzD/I5O/W0rooD16rw3SPo78p7KKoU4BxXVL1Cgqmh9ud0lhkaDoG98syf8M2bGvdoV0
zpHElUV3ARESt8EsSOfFYQok0wqcnHpZ8ZLL70EZejl4cbaNf9U1Llad22UBElgEwsTIw7NdU4E7
xEETMZiZCzvVI0dq35TodRtxNcJdLj633RC9SHQysN10uo/1o9R66MaXYsPxK6hWPFoj8kutLQCd
V2fL4jhXbEF1t20o5lQrHmkLa9LPrH5jk+LVIEXMqsZu55Th42jalXWCIJ8AfzVAA6Wujsdh9Jfx
vdOlNvq0bqLa0ZUbHHhOb7Q2lIqm+A7bvKg+zKBGz/uTMjhG/9JbJ0NGs6tISVZdt6zfX8FNPUnG
tuhVfAW9vze+onlnX7nxEYXNsk2cBtGb3bvyMXe+F3Zo/8RzobxLXGnHPMudvm7PyOrZuJgQbkGU
cuoqeJzaGSSQ7qv9B5IY0LvLRreVy6NOandodVGN5OpdkixQOSfHgsAKawWolUvtbBeG9j8f1l1k
+z9CXCNR/I8JgHaIjbZOdHEdpcMgunCLDIFzfZGaJjmDUomTVDYaj50+dPNCpNqjzVHotbn/t9AW
11GZIwEeMx0oYCJLvfagQvDOOH5Cp/5Tt7UfoxN4xZsv2aYbHbNT5zU2CiK+ak/fFSfa5UdUSriJ
K96EgkXn81Ft3WhmN39W0Saopw9DdCMiVK8PfhIqThNKUAmPJlW7V0Bp0Du0D5tT3UZo543TqP2H
KDGBQKk/Wp/ghInPXa1Yt3KTmo0dZBYZH6fBb77mXVLeKF3to0mN6vUTCrXb3RjGaCtR+8Rycwv3
2yYaJIhGFoXV4jNKP/AgqV2eglhvDqAu1c459M9tuZSUx0FujWfkICKkbCklBz8szLe07v1TUgVj
YKPEtnWxsZD31vrpLqMW28fSYO3rrM692kcFHN6Y/NsU7XouUswoNEur5gvLx/7kG1boDGqZM1vt
pv7WKursIUcz7jdo3Jm3aTsVLTS7TRX9r2GKx6GmoOVbjRYMj5WWvstQeWpD+ocg0VtrX6MmaR9y
GHjqQiK+wGv0lLlTk4YvUtwZNtpbzYeGdSPohkjV1rYxTcqhKUwd/XvN+P84+7IduXGm2ScSQO3U
rZbae++2274h2u5p7Qslan36P2Sc800VSyjBM2PPzQCV4pZMZmZEWL8JJvAY8bAQyBO2JPR6pyK6
y51o2KH3kO0hfWODvzaBik/rOPU3OnXjKwj4+CMdhuihISAFQ9euuudIgQZZ35GvmGtofy5r8qMT
mrPvigi/yGidb6rR5pDoHlWxr1GSOoSpQZ4I60PdR42KvnWkE3cRH63K55wUn2yCgD2LrJbN0Ct9
p9K8QotjmNXGoUUrneVqkXCKDRJaRuvWjJk5Sk5pO7goCmmjSxMN7HhDEz4ZTIOwelll7L5xLO0R
z/VIdy1O8592HbIGXJMhWFsau1bQfsdtZ0eMwngkLBWHKNeVO8cSmfAqAtb32mLjl9VYhldOSSG2
t93knyT6rZMsvTeNCfnClODIaHfxMyLCn4n/mB6Y/xs0ElvtodzH/vf+aO/HTeRCSnbF+uwnblmX
gp48akqnm/0l3f5qkVrbRS9gNZmeClf7MQU0SJ4A/bRP9gO7t2fvuYb1XwxPHCCJob+MUqxchBoz
HGsjTDF6URquGPmdZUw0YG3/kSf0d1q3J7vAopnluL899OXIfCaGpjO9FAi8L2PUmOt2Xg3gis/U
ZsN08DuW1PlII25sar3D/WApCD0VJGdJxmNXUZFOKstiJd0w38hXC3D2FdKNbYu6pATVLw+VqXum
DFtD2U/5FjLq/u3xLoYGZ4ak+7hDA6uCElvjtbxF0rdNO7dK2Mkkyo82pm63yiK3GAeiQRi69uAg
RS+o9PRRstQxBwNklaI/6rh3RurX9osK3yxCPHD8brhL1jj0l0YJgoKZNQdBLx7Kl4tqiFFrs5kg
k9S/Chu3vfndqk2Xtt/NtX6a5fEhH2dpOgVnpvwcDyPIeTc1ZtQir+EAvP3RBGRaaX2KljXb2MTc
j9U1ueml8AJc5iqA/jp6JeSSRefEYdWJooEzKtDmmhwjEQcVHum3d8uiGYBgIUvxBw8k+YWwHXPe
MYTT5bSrU8e1lDtNfN22MT9z5K1vntmQnkF4AUPvUYON0K74Rq1Ft+dpyILbVpYO2LkV6ZizcdRb
rsJK1wMCmnK3B+ik1/x6CFeeWssbQkdqBoVzFABl/FlsFVWiKDBl9nUw9Qi2cYdQPnm8KfegDbPc
Atm2qKa+UelrrnxpxYDkQ8P1TCWnyvAgvJFDdGMLUMOiHQJg0JhYrh52u9uzueSvcaL/N0TJXU2q
k7a8x3MyVU44bD4IXd+BX3hLlOynynDIM8OtxFqdbnlmDWsumwGxiP1/eazNFG8GAF0RV9Y7prup
uu1A3ax5k+ZZ0+ByFWrWa5zsSxOKLhpIjoK4BBU7yWEa7agARYKhOvqzif2Sj1A+X7mEFm2gbc0C
nBD/yvovQ84np6wwrswKj1zbal21q6p/bq/Z4k0Hdc//WZEOWiJonYkeVmIgT9UxwjWWPnNIazUG
9SDF1nl5XUOArff72nx16kL5D3fP+QfM03CeDqoAPy1zRBkiHd+tAUm4Kf6t6NWOQOa0FmvP4MUj
fzZeaZOaudr1HcN4i2grum/x8F3E37p25SgsNNAgfQl0PTDRDopQtrQpWR7latkidpna9HMi9BP8
K4Fpp67ehKfO+N1xyG+Dkclt9fhgaLlL8zR2oWPbu44VJW41fFZUvYshZm2Itbhi6SV29nFUeiAW
tiXikGHK+8nl8XGi2xbiVWbjJQQSKGvsJcv7GPhRgBdsCkzk5QJrQP+zcJ4KqFS4VaH6tVLujaJY
SRkvep8ZQ/r/zEgbeTDUHjpVMJN030X10E6JPxobmlGQGoGlAbnjNRr1tYFJO3cUKuNRB4sknzxB
w8ylaD0uxcBXIvE1Q9KeDSOrMtRmnkH7LTXvB+iUVCAhve0JFucPLZZzUz86gGVqZ8NOq3iW7YYC
Lx4/6fc+uQ/HxG/YB7CKuKDcBk+x2yYXzyI4/qkKsDSyzlJAllVtazGthO8xN5RTCLZDzOtubNXN
bTuL84eeWBNEf1BPkknDUgR+E6h9cfeid3oy9hEyf+BPDG5bWQwvz6xIq5TTmUZrwgRyszoVQCBt
QqH8sAWdXE1rn8oQ3IK3LV5zZ6Eac36vSyYH4aS9VXZ4oSm/Rety+xShhEYZ9xQVRSfdRUxt1T5J
Ai36GfIBFP/2Sovn0hqef4J0Ew56lGVJhE+wee6TyNykxvNoDI91+3R7sFfTi04mgE1wG4KlC8K4
8yKf3xNTx8ChCPTeCHIwl6XER4POgcblaVDEZxG3fx2x/TGITTP3AAPZI+1OIHbsIaQzb4hSwws3
xO/19gStVd+eRr/mDri0cqiN91voh6yBB+cfv4h/Z+OAKhoUSB60IEvGITcJONEEpouhc/y6JzuF
OBubQDXHNDdKq79NcQ8GDEjnaK9dFa4Un2dfeWUdTYrzF4CUX4ZzFAAJTFA6BAA7/NVHaK9p1noU
r7YNxoeGBeD0bLyP4AEuVzPrwoHrHQNXIAuMaM/V41AEbfF+e89cx4aSGSmBArFaBTVRTCP5VmlB
+Kb/Ij9GH9RkRuiO29vGrryMZEu654YiUoUZwlZn7/GAcGP+4NC1Ez//iLwyeHjh9YMGOPTlSqeg
qad4qhvQsBbmsAHmpnKR1VY9W6jjFt4gdQuzT/2sTNEan4jhHpIOyITiajw0efvUiWlc+6J5CqUv
QnoAqq/oZzStK3GIKenxAm6Btxx5GoB8DbVa1WVtd7Q5qjpavbOd6h7Ioe1osrvIDp8i/rctTPPE
myCEBEoA/5WBq3rMegNiH+CO0L7AGurm9J4R5bF1evCSDit31nXA/McagrqZ1QdPDmmZ9a4BhfXM
6FOpeG1AT/DkMB1dabzkP7rYSjbgFHgQ4WTfazq5S6hi+8mUrhzQP+sszfr81MIDXIV/gh7D5flh
Jo2GjkWgM6msHg/JLtcJslK58ao4ieYjFVyjaW9Ii+gIvQYcsjhJkbxD8/i0t+2kfh30tJ1codjG
B+2QdE0VfcINYuTpgfCxiNDBg19yG2E1r6UTq37FKqRNm0KMQThZ+ZtmCeBcRam+EmEoX7xo+NZJ
FO2byRjfZWLM/SQyplMUGzn4RhlD8wXS7I9tWP99XQUFXxSu55kA6QpSSpezQWKbdKMa4+hpkw9Q
BVq7frJpTTLu+oBfWpEiTOYUuVllsBLrxyh5adGXkI7ebSdy7RdhA/ccNIAoOIBkIFZV5yWbHNjg
6N+YICMLkh9wz0cgNLtt6Po6vTQ0vxHOrtPUKQRDiz8uGA3qYcrvkN85ejDVLl/r8LkKLOeUA4hw
dFtTkciVYfcKazMUXeCyQDhnFg9d7Av7pSvvcVTS0rfzlXfA1eMG53OOYkHyAjYMNApLAxvQJKd1
RYaOcci2avZjYf4WIG5N1dptqb4Z1sRrFj0CqH70Gec/twtLFlFcMfrWxvMZ2ASHPgEmUbTfC/s1
6j5a5ykGHR3um2atUeB6N2Kc2Cl4Us29IzK9QJ9po2ln4C1DnWw3qAwRSvpg1cbKdC6PjjoOUkeg
fL7K1CbQBaj7mQWrZD2EbH41I+j6j5PjIq1JjUCzDx3Eoqu1mP1612B4DtKYwO2BLFV+jlBD2MwC
ZMKzxNvUvgwVynMnobip8kbqnbpGn3LdB4RtgzZYgoytAQVDmW+6LdsqhzQHKK/EW975g+6R1Gdx
IFLXTt71DGibnWrd02p7+xwuhVrndqVzmGhRofQU46SN2Mb2sOvHNY2q66OOoQEIgMkElueKs7AW
vdCyAisIPfiq2fN+N/J8FiNCm/7KI3JpU56bkuKttAyRAgDzhUdDAZC9taNm5pI829yetLURSf4+
TCDiWkcww1SkFIfHIX138tJj42e02jex5E8gUIBcnwOHglrUpT+ZuSybohe4aSE85zw7ieM65lPN
XloAHaw1GkttaT9Y8CR4pYLjy5KdicoVpIb0OcCDOIxQXad60SasXKDwp4Z9gzy7Yty14cdYejnd
6SCCqO4jgEjUZEu7IzE+a4W7efWSTbvC8uMif/77qT//Pmm/WrzRUzNE4IF++IS43bip7Se9+SXi
lRDnuviJEwl3CrFz1E/g4qQngl7TRo1MzESNG6qIt9kIzmeXR4CVpE/cGv1IRbZXFEFWwrNnPyvU
7ZmX8d+mfkiHbwUdXGvwiPW0nsyf95ccfZ1/mrTNWw2QhGGeBJ4fR5Jj8gMUDlC20p3XJN9YqF+l
u1LxszD3i/9AlYbMM8xDhAFJb/lxxjl4mFBmz9CUSDxwFLoMDQBk5SAvud9zI3Occh4eNJVTQKUV
t4v6QwjXFFs73+jRa2/ucvagrSXxr8MerPXZmKQrlPPRDGNwCHiWCZSS5Rr6/QDpT2ft2bnkOEDx
g9SshegKtZjLYSFtjy1XwtvqaQfZ1n09PUd4thjqR7aGKVvwG7gu/4gTQTLjquADdWG0rRgwFScv
VlhDExc93OVDqLqpDsDvSji3sF4X1qT16hMtzJSZdTBN9hMvIdSNZprIcC3NzY2fOqR/odt82xMs
+PoLk9KaJVBzLswOJrVaD4ho/b68I2sbY2HBLoxI7mbqk4TVMzdk2Ocuzw6IgzGtLkW34FrPsba4
YjhPqEmBfQxt1JebIy8SIzPGeQ6zl3jY9/G9KHS00fhmGBjFa5wYXgTYZvEZWyc27Wy99nsDhTQy
w0hAXC/CTc0A3GkDyDWilxjNRd0GEUVquGX00Dt/fwmiMvTv50pTA//YFlqM36/RhuGgaU2ttzb/
1Ss0sD9vL/V1OQOiOee25u135g5qCuG/aY5SGP9Vmn6jfI/B0OYIN432ZAzqeFPpJ0cNtPJRWId8
LDyuPTvme5ZH22rtCroGo1x8DUpjl1/TkIz1hOBrHEwzCIzDOxNw+ZS4Tbe3itBl/XtbD1vTfCxy
vx/+AwkiJuN/DJ9ywVFBTqBBdW6ejMfBedUmNFCVhyFauQAXz9e/ZmTIjTIxxWlimCma97ju/bDa
FbxYOcRLfuM8eyP5jQpSBFBARvZGp/tu/MfqXjUd5I4HHv4q6SYm25WNNDtY6eaEqhoeg2D6owjt
pcitc6Zo6FUTb6U69tCKm8Vvdhlk7DAYE/Bg33WkVARCnJVh/lmTK7uQgkXCEVVilIkvt4ydK2PN
SguAebf51n7kgf5L96PPEq1zbryvUzf8ROnzu7ijx3HF9sI6QvcHajXoBoGu8J845+zspLXgzAY5
68yrRqmfi203BLendWEV0TmtAvdBbOjZE+l4VrldDTxWcH3yGJUoQIS2aGkDMZ1rxj58UbJGcrtw
X58b/JN3PRuTpRW1Wg0M28ZI3CwBECreT+0p0Vfy4EtzdzawP4/TMzsdgQiskTt4TyghuhKRTBoA
3fkPC3RuRJP2RtWaRQHP7UUQIXOYpzvf+3qlTLJwj0G2F8TDMyksdoJ0t6SWMuV6iv0HxsBTU7ae
zoFV6OOgnHUTu2Rl3hausgtz0t0QK3hCKAR7LtM+UzSoxZrqZkrA6YFiLtfUGNesSduvNluUZQtY
0yy/Tj4g6eIa9W5IfVN7Stuv23t94ZpG5mrmRAI/Cy5qOfVpm5nD0SWWekfQXm67TfZabsdDvW8C
unc85S32jIfwBFG0e+UnaHCDapucfDgctwlC//a3XG/Py0+RppkQZhWtrUCntuF4bByE0aGNZ+We
vz5rMAK2ACQE0dp1hRIypxyVoAHj1UAaabQ+ByQ4t59tZX97MNdOBHZmrh1IyqGOLoc/yRSWpIph
R1W/UjtAGmvi37UicTvrKbd7LzJXLrjrRvU5bXtmUZo+vKsTlTFY1B9+xp7+3gQvQMZt2+D1t+NO
7/Hz77wJYg/tWTEah1zDj0+Vmx3Kl3AzBXqA1N52rcByfU4vP0nayhnpS3XM58lmAWhOOufQiB+O
6RdrWOiF0tS5JTQSSV7HIVVfzNt4QocRkryMxRtbsPAOXEPJJnZyE5FTXX4akRU+RyqNtlbrpK+3
1/yaeeBiCaBpcfkVZFTDvrfwFb1X49UAcL0TiF8ZcR9HvwLzQIxjc1R29srBWZxmA+oxdMZjgHHs
0iyrnVrPCbLPgt810ALJtCdq/xhMn9crnnBxV59Zmk/X2Q2SmwmpiznPnfYgYASAC3QrBBoUpbGL
+u+d8WSIFYDb4nk9syi5emowqOLqsKjb27IPJs1GOeKBVf+hEoUd9G/VQyZkNoaoGMa5HkFsL7YA
LgKKCNSPyAXU7Rcznkn8Ojj3EKy5vWeW1+7fYou0cVlIktAq5vGpPqjU3Vp5tJygcALSr+SeF93r
vwOUi+BqWEOGuYQlxQjQPttPj+r4fnswy8fwzIZ0+auKUgESFkFtZdbpLoMcyWwxNYHDYkhnvHWJ
q4z7bk03eWFkFjhZkMBHggv5LWmPJBG6L2kaI7ZPTrb6mJnv+d9HHMgenpmQnGuMtsWkH5GjSotH
oT3W3Rsvgbd40NoVN76Qsry0JPnMgaPrBiVCPETf0w/Dqws3c7tvwI9swpN+7/LeM9zo44CY56E5
6In79UV+Ziv5jz8trJcB/pwsRQEQ9yRo2+TC+AgOFzq0KAKrKmgsXGNLD+SDZ276rdxmxyLypsPw
NTQbbSV4XDgNF3Yl/8JbJCntDnYpe8zIS8I9Sj0DDj0Zd3+/VS9MSZsG7NDUrizMM82+hPJu/RP1
gLGMbtPeqfybmtyFbA21teDLLkxKmyhTDKOgCUaHdFKvvk9kWzunYq3WM//KrbWTNlA3ps00UgzM
UT/H7kNXfOY88+g5i3dMW/EpiyOi4CgFy/WcQ5UeoKTtm6jvkWk0kCjoUJVDG2SYnfS1DtDFE35m
x7i8d9K+0/RUwE44PWimz6rXbi1WmX9CnjZseHiQOU9uygFbIWhUagyCFuihA6/rl76WaV42QAkU
mgkaoORnpU6RHbAnCGuGqg5SGO1lWmV4XDQBrvG5MoXGLrnJCsg/s8egZy/1WVbPFgSibp+apfWe
ycz/vwHJv0dC1YapyMHNnT8RFNO19MHOnqO1cG5puc/NSNuqTniHmwrjiJr9VHyzuZuwlfO/5GnO
TUg7KgqbMBpSjISW35T4B/idqYIE3Ji62RpH6+KqgJ+HUrRnaarcsktTo1cbgvqaGaOTv/KafK2l
dc2CNJgUwUpZzlVlgSsBeaDKXInCFhfkbAjz/z+L+2pRIYfnoA1Aid5i41UfBy/pV1Zk0Qb0hGZd
MyT95NJgyKaCpwNK8OXwoCg+LU96/nV7+y6Er7PY9v9MzNv7bBhZHTapUcFENd4L6raOb6Cfq7rj
yq6tuA+86cp5WfLFGkXHIWoXUBGR71F0N6goyyPrGI0bbjW+VuLJNfqKdYJ/5qscmoub+sycND5h
OhE05mGO1qde3cX2N1v3x3oHjsfbE7m8Vv+OS7o8+47yLp5gqB1+WsmWg9TeWNlyi2NBEWtWJ5sr
xdI1RrmTQ2oGCXm9eu2rtzjaGyFa8V6SZCXiWjFkSxE4b/s2zzkcPxl3Xf6KqDWrvA59WdbfIr3Q
uqP9OyIZMRdqFI2FaHjzrOi7koH4s44DZ63xfNFDO1BOgAo7tGvkHUegZ5FAWRlbHFS+EMwCBIq0
EItciRAXPc6ZGWmnqSJJ1CiEGY08Kco7X8OxLL0kZslZLDFF5woC+8ujWiZWUrC5UYBPecCV6EiT
1NdjbQc8+5H090NRoJdEKziIeZoVpOhCSQRZAhPd7fYcA0N66tJ4UuixTcUEV3SvHvMtUr4+UVwU
bkGO4oI2LnGHFZN/6g9y+HFucvYkZ64JnqIF5xBMattiHz+/FnvQWKjfHY/71ReyB9voXn1Sf+qe
AsSHq3zePs9LuwbcbrpjQgkNf6TZFnru6FOBwzbQhxKYSjPZ9Qp6vva3zSy5DfRhzPEDMrNAA18O
MhKdPjUUJ6BUtxr7pxsfRmCdb9tYaLGaQWT/M2JK5xnosRY63zDSVh5aaHyA/5n9w7C3jumBbXAq
nhMQCmQrh3vpQJxblVI/4aijaDtbbYpjDJxVZXy/Pa7FJbJxEHC2gSqR8xM1SA2qqcKBEKD5aD0D
CJwtqFA07nE7tYRnQp8g92/bXLovdXROquich3qhHLkM+gT6QeDzPSaMYnShX5iA7KtSuGfHgm7N
XgNtf1PFd4pgyO2Nubq9/QGLG+bfQRvSWqKA3KR0HjQvP3J7z+mPtt3cNrHsac5sSCvHAWDj1QQb
qrUHo4kLZB6aTx4z8TghRdwwv1TAyRXctrp06QAID/E83AlzifzyJGSZQvU2g1EDoVSmBxyHjjmZ
q2TftGIlsFrcOXOFEBl+ZPnJPMlnroXkets5TouSWR37IFYADabgbpRpiBNXeWEWV+zM2PwxZ8am
ssjYwCEQQ6rH0fBF/5bSlRVbnDsHDI0z8TNKF5IXUQAHz4qsx4LxArrYimvTDzys0YMHjbPIXPEn
i2fgX2sy/wu3uEAPDAY0xqBapz+m+j10pqe8IEdSUMQKQAkYa02G1zcQru+ZMBcKUuhdM01pjGUC
cD2iktIrxs1gPADh3IFeBUw/XgeWhPYOvqylX7SuXYiu+qq59qK4WsbZPsQr6FzeVTVHss+UAuJV
okNbnHbo498Gf4rClTvnukn0wsZVzn60TWZaNWw0jvEEUJebt4Y3kN+JCSWrRNvpcfFThOOPpFVc
rVX3VbqmP30VnktfIB190EsJK6P4grnJ0kFrQ9PcV5E4WmLwTUTnY7yqAj/fpBf3PEyqFogaMLUL
gAeezUgB1Sg9pULj/1YBgP29nWaiFDL24jkyu+qJE8XMN5pZgVeGmXYYntTQSHd2VXb6ps0Mckgc
2q89uq9uMHzZHHEhmTM3tsrAD2voyqHUjQJUdeZWmeimiv86apxNWABhAayx0P3ZWXk62rjyAZUN
91yjntY1K1fWlbObTYASwEK2aI5/pUiGtCN3JpSgvSrPdxoPXWU41bEGdYa/pzvAtahCLxZtaXj8
Xs1XmWQp1IvBlZpAeA4yVKVzMMuncO2qWBoR0jlgOUDchG4E6aoA5tZo0IuBdcnJUSW/Cee7ZiCQ
vDOVlVtp8Ugi2kYAhf7muc/i0ntrQIobkZ3O3bD3rH8bzMkl0U7NUi8vH5TyzWqPrXnIu7fIWnnu
LR3Fc8tS/NsVWh1HdVbiFXZn8zu12Guq4pn6vR29qdPKjXgdI2KXzPQNeF7oAD/KksyJEYX5SEqQ
gqOBwCi157F7dboqCMNyUyXCFXp/R0h6ogo9NCr7cfvyXxor+EQcDcqJ6E3+swpndyTo88yWD0Xp
oW78bTQjVyv1jZNQL6rJOzbrUYTGyrFYHjHF6dMsdKpAMvdyZZVh1CMWYsRDar4OGjkoo+oPqkAp
zwpPltq7Y+ocSKV7JvvMjf8AroXbw1yjWwNlSlu+UHQWqXYncFrK5kQrVzR72gPcCxA7EknUCaiz
ddgm0yEYAPULYFnWlnwOFWXHixbwuQscr2JNfn3XTsyalsAx9MlezUFYZgKGqnxF8A2WssvGPXjF
ht77+5WGJosOABJarhHtXc46pOLBNTlfMAD8JadU1DlE3UR1h9zGy9TG93bCQPzsiJX+mCWX4QA5
AOVk9F9eyUmoel1kMXiePIMjC9BCRMwaH+Khd4karlQAroIxRAczCQtaD0xozcpkKKwyamKXgNJ2
5m+nabeAL/qibFxH1HsbRfDb83kdrM/mUJCCOB+Mot59OaEQHW3bdEYnIPR5GUBhR7XcK0kaqJQD
8f7YOcTrWrYJ1TV9moU5vbAsLaVSWgnvFVhu2GPPEk8UNaL1cAOIyNpZ1a63Kkzh8jLAHjDL0V4O
UhnBVObk8A9i0g9GnLi4+U+REvp6VQdpbgCREG1K+jxZ0XHqrW1D1sjCFgc7t3bPQI0Zrn35BcUE
qrmowGAn5acw7xoFmCTxDJmLvz8f6By3kOFDMw4E06SRtjRnDc4kwly1PdS0C+Cq0Xan/lYKsVPy
YY/HxHZlCy3uWLQu4k0LWCCRM0tGZdsFVWAzjfdmuYvNgxpu62xnECii7KLJz+3vpnIqnI2WvCl4
9op+Z9oP7VqKa+EWADUwqO3hkGe4rxRit7ozRMqI70ggoJZuDf3VNu9ozbw0OjqZubk97MUV/dea
nBXphpHHCYf/L8rOE+Q7byJ/GID3WXN5S9OrUQR4f4izkNK63DoMSLq+bSdQoBDQ+imxlzjtc6FW
x0hPnwenfro9rqWQBU9BEF4gXwf0u+zXGzKQGDL1JXoBRwisVm7VbEBi5BrVXZF7UNJk8TMrvsU0
9tDCcdu4sXBQz23PB/nsIk+7XiU1FNyABA69iSUnNVpjLVx4iKF6AGC5hRqCgZbXSxNdU1URZRQ0
zOhEp0nrmWREFBjvb49kgfwCxAS4nGfuIoggytVJszXMDjRTcG+1U27jMDJAx58D80lDx+/MIdsC
DAYWOQvG0czWjGhVjcIRgWFovim4bPZdmY8rnnBhL81MJviLtnR4e8kNoZvayEcbj6UybVrLwyOI
nWiUgonT0TLE9natp0dTYckal8p89qRgARUHhGgg8iIWkWsCVpxabYn0AvS3Aq2+7y3ua5OFxsTK
y+hH3oDEf20BFpz+hUlpoeO2cPpugEmbDj6v3pyaeGTIA0NJHwGOAOgBIriIbAY308g2cxyvZ9pK
WecaJYbr1Zz/qLPwLVrLL3dbPiJIS1ocplqP3S5DMgxK2tz87HRxNEjusRQXnvHhxBZyR/XWaCHX
pha7OH+sqbVLTeEycLsmVnxk1NpGmuIO1WqCd+nUmdA8MXQ88ZAikXZF17RJODo4dUVHEc0d2vQ9
YS4qXawJ3xKj2hvxu9qg9R38zxrQkklSg5Z5DfK9dDBxHGcwLTI1pnx14QAAIj8h8Il1RXixoQ67
2swLT2/qlafRsiW8Myn6nfEGlHaGinbYrJ1TBomh7aga7ZouC6zMXrkYl24IG9DnufEd3FKyBxiI
roBRN688GiEz2EBI9DMuy42xxva26LHRQITkJ2DloESRNlkxxmYiEl55JWdMC6KY5BuT1AKBm4Ie
MTra39VWVXc5kJinxm7UE7Vq9WgUFbQHQb63coMsjBtPXRV4AtQz8c/shM6cON5iXZ1MIOrK4vE9
zlCTU+o7oZA9bdYAc4vhK0BsuO+R05spPi5tlUqFXiuGwkRTu118YuVnq3xpIrCNd1PbIp2J4vBt
x35dWJrTd2cm5+GfDS9O2rKzU5iEGJZff0dC5PkXuBnxtnXbI6Cg7uMh+gf8Hp7t5yvuZGFmL0xL
MztGVd04SVd5SfGDE3TPZ1C3eeh1sfIqWLgmLuzMkdbZEFnOSNm0sKNoGSiEFC91Bk8Zmj0kxF1d
iVamdClwO59RKXDrdeAm4h4zmon3qR7cqXrp42ei+CVD59AaMA24Bny+dBkhR4EgB2B66JrJt+CU
5Ild6AjdkFmzWzAIDkO9bTgKaQE8g3Wohcb1IHRsZzPmov5Gqlp7VExn1A/CztHt3VfqsLFSHcCc
Fvm3cGNM4/ikjSVaXfVJ17NHOFm+RQe1Ye9ilg4fqTqU6IEdQz2IphDePqRhemy4I3pfqyMDxBZW
V0bBYCr1ISOokMTz6dQLjSle3hL10xGk2WlNn44+yR0l9rsoKWyvGRi9NxWemK6q0upRDw3yyjU1
ezdJTgmYtuiExyPYr4lnxCrT3KgUyb7Nex3PodFJfdWOanwDbe87m+kmdKiU8EOt48pHMr1+0bmO
1mSUAPugTQT5iVonXJpBYguaajnI3zZmxLVD2JdD7opqrjCDgNyMQO6u5PsK7gUyp2pm+OiiIzuH
a2gAFlmrTcCODyjQJEPB4YHJ2B36NHIg8hAm9LNUAUYZW9v5SsNK3ee6E4N8jYy+k4Fl+wDVEnBz
iLHDvJWYZDdsErDBcbttQYwgLOa1xMj/4dXY3lngqWw8NU1Yu4lZG4F+u07Mr9xh4kONxUg9KGfU
v9EpWbyUcTkx1+Tg+xVUcb4yE9P7bJd2eF+rA+Cj4ZiVutuDOMYQEw+6GoBW3Gm4Ontg37uCaYMX
VWKfizY5TH1f7JE/1fZEDPSDDxU4WbQiystN3WCHKfWgFwfTHPX8rjBLGmhQqgz9OmuLo1527I5o
lVLvxkK1Q2gLEwWk69i7UIrWynetHhmIxhz073r1OHHI8NmmUz5VQxIdrXrUDQ9VOD65xcA5Kvtd
2UAiL43CTRL1zb1iTuqLUQ8xOBZ5N4GNXC819bEyu6IK2l5tQ9Qga/009FoT6Hhb/eqcERQ6llWY
qMVqVr7ycl28xZArB2/u7M2veErqWmD35BVuZTIzM20jfqf1P9L4XkdBKNnp5Vc9+aN+ssBYd9ul
L5nGYxmpQ+rgGgV/1aW/Kzvh8CZFACRi89R03b0ZfqZgvTTTaqvBHGToNqXWHzmwvQ0aTYSxhqJZ
cIEg1gHaAK2fYAiSy1OFQqY8QojstYrqat7WPLW9gVNJvCguNreHu+DddXRLWgixNHBcy5lLVcnM
RhUKMpeta1n3VW55kDkY2SvT17Rxl4aFnNnMEDsXZ+VkVjX2cJscbP+sMZAl5UZ5UMnQZlBS4GDA
hxdp/SlUUyhctVbfr6zrwnV5EYhI11imoMlVsRCI8IHvKDchB44lBiQ31B9vT+nCOEHYbTjI8AOY
DRGVyw2kD6NT0xEMVklXBAw8TL6mlC/K0AeJnQcU2LZhWAM5LkTtFzalOMQGYWPUJbCZtb1b1DoC
9pfbo1qIk0FZhogczwKU1eWOMVY5sdGMDUo/Jvh7CnSrDzXkEVb40Rbn7l8r8tOwiJIW8hItqPtb
B5eq8i1OIXtSWJ5iZxs7NLZdqGz/emAAjKNvEYcN3P3ycgl9bGKo8eEaA59DQ1oEGmyfxerfh2vg
kwJfKXSqkb2R044CFQhaRRDfSFQR1OYOhGOIqF4BVrs9nKVXJnBqeDbhiCFwk73HCF5ivQrjCuJI
ff/Oh9RGDn6EaJwnugzKC4BQ4SuiJB0n1+oNZrkjgpCfrGs7DvXHMD0VoWofo6ZzdlFoRQFjVXiM
4l4JVCPrkKtsrJT5qejLxyGzKHe1ugMo5fYwlnIEZ9tNTjyVAlzLUwq2ALTzWdkjZV/a/5H2Xb2R
81q2v0iAJCq+KlSwXc6h2y9CJyvnrF8/i8ZMW8XiFfH1PZiDM0ADXrUpcnNzh7WmYwzJ1+w+yp+M
4c82HNc7rPYdjRJXQW7SxSpGvAAXBSdrOqBheWleNdHwKfeUrlDIOUqsI8VN6O5uTKTTxgRZnjQS
zSHznkHYZ8itqGjhgAOiv2Jliz3EhS73DVQnDaRXowXNKCCeWd4jUjhK9D7mVLI11xRB4M5xEGew
jNtL2yJXmwSwvT76VY425nmf9QIQ3grKENiAjLcMgi/2iddlpJ0HGa/bAYW9kER3aSiaERJBMK5U
KRvclSEg8jzF2QiiB7UTCctx1gqORkEVHWRNtGR3/okaqM4MWYtudUuuHotW+hEG2S4PKsHjm3eI
1jDMru7jrDE6CzC0YzW7K7scEcQJrFCZ7ZPhLTcErpQTTMAsmASSVEqRw2yBvEa5JdeRxutmqEWV
3V1CFYwm7QpCqGDPE4mVceEs/E3wi9J2BAYuWYza6BW8TAOUp5Ql8/Xa8NQKpEskOlWimWPe1YSm
nb9ozL6oh2mSkhlojXS3jK2jqr/b9NTpuwglbYhAbTsk3qdTDPQIoSXBNi8YpbQ0VpdoXIBm/NFM
3zb30/iRJc/2GHh1/3tCa/02IG8xdZSkkAzHTDVy+udbUiMTCo1hWoMdZvL1MgBPQqZNTp8m7hyZ
s9sb/c9tRN4hQK+OjUYgdHhACuocMY+m0i7NCkXrMnSUybgLQ30P5avoHyzDw4dy9CF0MVg2Zmue
zRhnrQA5iT8s1xCqBduoHzV49og6y3iLuMpss0ESCZD6XTIEmWbzrZRlp4xfZkiFVcFhFhW4LlNP
aHhH+fD/GvVYjbKmsGotW9Cot9zJkRs+FsjfISq7tf3lNnbjY/hs76HGDTEED3f4bXkUjStdOErm
BzDeJQtrSQ0V/IAc/G909mIQje9yqFDObWQuTFOSc2lK0B447ZSd/hQ9R5E3eNoV0inXdeIskWte
ueF39HU4oJ7ebe/Pi4/5aR+cPZ5FtDzEnIg8B3E9omp0kSYfZJGcZXSQEbGLF12keSJCYlYS/BdT
1NK2zl4G9zHkzmyXxA/DAIKU7/9iE44cbSigo3LnZ64DSR3pjAn9eKAgMrvbpnYH6xkslQNOxTbU
xfHG8n1yVJoEyTVIjJ9DGVA3i0lO96c++Cm0YOseI23q6zbK5XOdgWHcchxJSak2gJEOwan8gVr6
9KihkH8zejrE3hx0vGwj0j94ljD8BASvIN7Nn1Sx53aVqKhDtGnGwJn5IyEfE6p6dXDXGoIuE96e
oAH8J1s0GuGY3de3/Rg2Eb5UKN304VFWb7PxWi0fekPw5PqscFwYtEJidp+c62UfdXRPKNV+aezr
pANbFikI6oBV7ykD5OjLeq8iPTi17e9K//YPCwoLZVBEoymO5ZvpG2tZOpsuaANFEUnzwtrv0HAc
fmzjcDfkCode8Ku42JKkDBRAMlbUuk70ay3ZSaL+yE/Ky8u1/LKFOV+5MiM0QCjiyg/Gg3KMBkd9
aP9gJLE7GE+d6UkvQegsbuxhBM/fNu8iYqD78ss8wnTzp5NRIXeOZZyGN2QgnHo6JBOK9uRjBl2H
Ot/K5LCNyD0J4HVHbwDEBxV2i5rWrI5KgAXNQf0BNV5D+YhmL1RFiSPuUQD3gAWqO1RN2aaHfI57
NUGR3E0h4pX8qOJnafTb6k4XDXdzDaKThDQhhswbc+ayPmwhfaHiJGTS0Wg+LHv4ZWdobWhqwekW
ITFnrsmCeA4aII3qg22hDPhGWtMFjaVgU3BvUG1lEnODYlwRPWyBApNq67QMpUOMxh2K5AXV/8cm
7W9iGTJG0bNaQW0rukdOwZHixR+t7xpymzNaohYjds06OWpDdPyH/bP6bTTAWB3IPkO8rtX4bUrt
tbZfaSc5wvzV4zbKRdxOz4WBvgnMTaCazI5th7U9qsoAGjdres/6j2FwIVsu11dz5Y6/t6G4zA5r
LOazRjnuQQyAYU7JL75h1uwOrIpQPPHCzkM4BnETF71t5U+R/gcvEtNorytI49D6bjIfWZsTZbRS
ekCmu1K5azvRmAZ3u64AmC+VEqma0xoAtZF5CbmZOy+ryW4QdclzXfQKh/77akeYajnkRg8cPX6P
88XRMZWX/tz+SFxvssKgtq4wJE1C3YZizH3uJOm3qQrdFOrsSf9oiRh9uOsGznPtswsNxFjnWGM4
YFhuBlYDoWpAYQ5BxhCGILXI3eErFOZii5p2BCMCPH+EI2skfod+jdLvZWTNdpr1vL183GtmBcbc
cFCxHYlCNTRi+RSAvrMFg+jOVp6jEGX3Qx1/34YTrCDbWVfgCaDq82dw8K0v9xNGNclzKHvbKPx7
G2ExFQVBJzH7cNOqmSwRofd2fm3uhm+yHzpyAnldZ74vnPZe3xtPvfcD2ryCaJK747+A2YS3UpVp
X5QAbiVrvyipVxvdKehMgavleogVDHOz6THoMYIEMBGU6uIIsrhvghW86ACnbnaFwLi+mpA81Xog
LOqHhg7BujmM9qumPar1WwRKP0m5skrR7cY9yytQxvFN0SAbWgpQvcJthnFlRONeGkcOHj8eMX/3
UOuKisfewAvE/j7FkSv1b6VcPA/Q9agTNFNp48v2QnA37OonMa5Sghq1juGjzEU5BrNzT1UFXt3H
RlS14H1QsK6DoBEtS1T26dyz5FWXDyXmq9xO9eIZyofLItiZ3JfVCuLi6OlxaJWYBnTD29SfIMLp
BLv4Zdn3u/Q3MuVIDG2vnBCQ2aRGGaIxgXIzJjf9R3EMrgbMajgoMy0fsqOit2a3Dcj7VGsDmS1r
h6nR5LGFNRzeJtmbzAfF/Kb/58IjDsYahdmjQYLtQGpYNWd/JuhThanTTe+d/bFtDM+RgJSGdpnq
kMBgPZgxlm0CeisE45gfxoND13bLfxfeo7Z8gbDeylIrOUJ3COIAFL/z8MmuPTt5sBqnTa7bMvEq
iKttm8W729aIzJ6Q1dCGfAgQjXqnhW6v4oyrzlzcjL/TQsQlI1hDk9kQlt0P6K8GmFQ+p703DS9E
cJ3xSAyRYkVtHx8JYzJsu1HXSVoz9+iL0Zv22YREwWGa1Z1ZL9/sUkmddLTG/dQ2sxeHg3plGdm3
sawxhZ74dvxLxzyVno87Mi2dIIbgeVLwZyDPZchw42y9zVZ7LZJLpKCsQcLIbQyBpgATGD8Sw+lE
4ta8ZV5jMcvchKUs5WizdKt6dECU5i7NL01EyMc73GsQ5tghJAqtuQdIAaHYMVS8Mhtucyl1ln/i
nvpU1qXaJWjtpfauIkqEfVbUhhOuPsXTp9SJih/bh4D7cah07/8CUFtXAHKCNnEzB0CogPgSrNek
j51geC01XylEHaS8mwV6YaZlmejRQCPKOVhvabMcTxplCnqvxl/1uNs2hvf113+fMaaOes0MA4IX
KdK3IWm9yHzuJlEHEW/J1ij031dLVmAEM8hBku+WyXHQ94Hsa8qA9nK8cJ/+wR4oKqHbCbcx2CPO
kbIxLy2L0nWjad+t2x3BgJRqCvwG96N8gXzWfNfm6MGgtjJAAtCqW+YezR4CR8s7LyboTYmKrQxq
FsaMogGd7JTgmiL1YYFYdIFescfkX2jaViiXcr46KgYq7FDDXa58TFBa2/4al6MWuKLQ2wYdC7z5
QSzN2NH3OvzLDAQD/BKFdkRuwegxnreHCqcVHKvmDSc07fZokQBNoKfjlbn9C/gL+fcHGEweDsrp
SYOeNppOjdzGcgLjpWy/TaKRBu4x+rKTHbIN5VgplRZ2KgomF3A3ZE+2KHThHiJUzjBjiX5KTDue
b+1gJq06JEjQFOqr3jzp8VEujmXrJ6LcJe+WR6PCXyDWJ6jlHCYR0mHIIqrjaRxfZumgdd+a/KCJ
CDtUer2wOdo1GOMatNLuG7SeIuzrnWVnPtlO7MyJgzrd/Y3z9ra4jn/j+4ZzIKI6D/cUr8xkHupj
mRTZbAI5Qa/rggHAKhZc41yC07VxzPZP8jGxwwkQ5K7PvfZRcqVbya334cn0a68+Vq7vTH74NHrF
i3YTeqL3LPclvfoB7PYvrMaIFgl7xnpXnsLb8hVyjJ2TPP2R3tt75eGq9zAvchJNQAs2EHsaSnVC
c5oFVDWPoAgN4pIbq7+pO09L3zPjvzb4wcVYVHgNo4WYMmDnN5fQ1rKeOuMpLXexqrq9qR/7pTm0
ig2tqcnpmkrAYMV1axYBdR9UlBV0jDDhDOmCOA4yhKZl7AZEdkCMQjBF1El3QX3ULScO/iBWdpL6
NlVvzNTrhJOdvAf++hfQzb26giSrGZR4wC8Iy1t1QqcmSDx2VXaKwlOD/ZU8BnjwbrvSy1YmutIa
9OBQ11BpH8Q5Jhj3ui7ubTxqQHE+aqg038fVvdRcRwbEvw3I7JSpAzkZASz9s6yHAHkBbg+ob6CR
hfEQmWUVeWEA1gZRy+8qXVqUUuzxup/QxV60lDgXXKP7GlIW0GpPCB4k6ohHqrXI+GXgbhr68V9I
AWkxEPN6kGVAY/L5UvQJZMEbNcSUWPPYkrcMPZ4xJiK2LefdXWsQ6jpX31gtlrnLgyh3Ncm3oivD
ukO4BAKObRSeG1yjMF81mxdzkGSYgneGY9ZoVhXxj4rsYPZqICu5XChA0NOHMUfWEBhQG49EDQq8
C9KGti6ap+nBZION1JLLumqS3JXC5jUx7ftGkW6JMV1bRr9v1e6wvXC8Ox8628jwQyERehKMc6+R
di3shWqnyKVTdN9q66NCG8Q2CPfrfIGwoeaEEqI22pAYsdrebTRMiohCTY5EE53rQyc42m1R9GUf
m2U4BmERwI4odurcyT+ku/h6uq52xTUeN/GN6Y+4KhbfuI2u9OO2edxyN2bR0N2PjiC03jGLqCBR
YtUt9kYZuYPt4IK6SU/1+JQeUy/Zo0dhG4+7Rb7OLZuo01NIXYZdnCP9A9We8FcPzcPU/l1U90L9
AO72+IJiE3aKNltjHMOyKcy8OFlu4iny1GkU1C65G+Rr07M3fJrHib4EsGjQ+/2kTA8Lrr/tReNa
gik+sDnRDnpWh8hQAn0Ic0C01S8ChaU08sfw+zYGr4EK7ZdokUbtGjq7JuPlcyNr0EoKedHRXXb2
jeaGV+Gf5hC9hQ/VTyQeySOoVNTfEBCkNXu0qRXH9G37N3DsPPsJTEDYG22o11KVu3I7BxqaTWX5
HkLLielpBUhG/G00XoLVUnQ0M+F1otLu4HP3LpMsIIMGizUMDiUSLi/9JkDzVm+iQcetltSxekpI
dE+abof5LsFR4ARpZ/DM7SIPapIaaYOvqu0klKYgyjtghqt2iXwnS4JImBc7nKExt0wLOYY0jYFG
yGOHdMOCtntwqJvRa09wsSMBdxN0/3C1nYEyF48+25qGgUH02VZ3VTgiyBc9L3nPlzMIuqdWd3RI
rDKXMtglSQ+Bvmstn0Shp8knPfiW0lFByWl+k1zCaBemf98wUUH5dpHVcU1Qj8bXo/FLDr/P9bM1
iEi7+Gtu6Cq8Kt1jLLUrlETyOp7w2/rqNYfe6/BDX3ZjZe3z5llbPGw+ME8LxUU4p8jCZDEqIbS4
fsFKRmK9zCILiz5fyX+07zVYpw+1p7vpM3j8rpVj7Y8yiGUFh4nj2PGMl5FtQHsu3CHzHaJE6gpJ
xdmddrOv/gjeVX+BFhDm+cI/xa2xy+9s7Oxj8iC6Prnm6iDvBRMbkv3s7SnPWlArUBtxg8lJyKsB
4ohut20c1zY8bcCrjZSmyUrfZZJMJkzD4qSqZG9OvzD5O4etOxX7KdlvQ3FCNcrP8heKOTE1mDIt
owRUpHiZBDrlg13sZ1NgEOfOOkNhPhYk5+hUH1CsdD+pd60l4k3gfpSVGdTM1akcE71UqxgAieoa
4Us87CLR0AAvcqHscSiH0L7fCxGFKGqkJh5A3G/Gsg8lCsdS/Dz9iWGcWLkhENhIdyCmgqiOiPaa
d67PkJl7SiIZVIQJlQyoH3qUxXO0svxEcnBBnaLyGhTpROktLiQmCFSwqdEmcfYNpthJkJEBhRJk
abL2uYTYFJgqU7DHzb2TgGJMmvF+8LY3I+cr0rGFv6CsnbKVzCllxC2W+9K4l5UPY/q1DcG5BM8g
mPCzCcKF1BMgQsuVZ6cxHeMYgi5gtgS37WffJPOKXSOxxbp26HQw6ACJVOOz3tdXSUD54BJwDM9Y
SOJ15KPJvhnKE14TtXGTTxGIvtB3YzlymjiWHh3jwcDUe+OFxosayKAr/RVDIgpNlM6gF/fTqN8l
UHjbXiCOQzj72WyQEg+Rorf42QPyGWq5G5VXG/2Shb8Nw/0OUKRFT6ENEho2txlqUVBhnhFpe2PR
XmPbzt9DbEOIH2skwjNEh2fvCgMkazIm0f/7I0uHlhjOsEJHmeD8GHeR1TkE1WJ0bGVPpXxdZALr
Ljcy/r6JywkQOjhH6b+v3FE+gF40SPD3WxRqMXSLOep0Z8vftteQ010IGDTuIlOCOh2wzmFow4de
6lCOyeJHUIyM6U4m+yn0jDAEt/Odvnj14Jj2TefWz7rmdK6rOnq1W0SukWeugTlzhB1UBYDtRO2i
SklmFebW5Z8yNW66WdrPvSrqlL68FsFXhP9gstdAYYzNMnZZodRZVyMJNzv6s7wfPPk1vwpuzJPe
uJ1jnvLfhZtfZ1ciDbpP1p3zswxk8KjIYKHAeBXbI73Ici9VMhzwaBhL5Eh4Xn8oaDe8xvg/5SzO
OvTyd5TBOC5J+1BOGSSDllxpiKfEcXkP4gfE2GHWxpBhslvDI+A38se2GdAhb/R54YDdI8Qwe51G
z4HZt8/jUuLbETm1DmqQiO5jujEu7EGvNyjFkM/EWM75xqn7PDO0pEGlXQuRm6nM3s/sTHFNybKc
Ws1v5iZDiJ5BmQZxlqid8XJGFoEbRoLwFkLB63IMQgky9Jk3OPzJUX0PfhCnupGQo7Zd7QhG8m8D
UtQHTKAXzlV+p92CwUUQjlz6uDP8z8tvdTwlBVRtsg38MvsIjesg3g/Bm54LQivuqfiy8jOeWKGA
sGBIdCqJYbWPKbg9GmhyKi/bLoB3JDCniw5bkPtQxvXzD9m3YMqvyECHgKp7tddPkU32RrDgii4d
SwoEF/RlHId+YQxQgzkbRKMXnGUgypBCpYdJGH+CkLjqqJGg1s5FQL4ZUZZBrwXWcwalqqoRDQFM
Y2drmLZrBGIG3CVbITCh4lyjwwRs2ygflA9DAI7JJzm5tlMQs4hm9i/vOKyWTXVYke0C4wvjnvtg
aCCFNWKbL7cYB5DrQxD5xejoIMMVdprT9zR7pFdgF1TuiGyago6DNbWXq6dx3ue1b4E7NDwY2m4i
Xtne5TGm6w8WSDy2dyFHaPfMUnYYLpByOtMI8Pq2fZAnR3qx3dkf97+zk+6dwO0Weeb+TTk44bFy
FAy0gLHJKVwwnPk5OnMFP4d38NZLoZ4fCowto+OLrrtc3zSoaNqHMBJ4EJ4DXUMw2Y0qsoNAodN/
feb101FFy+PijR0qizvJclshwS/3WICRhSBfhc3Epo6mIk21Al2kbljt2u5eXr6pycFq72aM4HV/
LHLMtPdKAs9xkbql/KPV/3PSEYceCXbdRIc7HgTMsQxqI0x6AntzCKNCCcQZVIG35FmI7nw0AIM5
GpNIDIK8VFWqGrRFlkAbJj+B+FKwLTj5NxiBMhb40CCuQNjz2NSSXAcpBmagOBAY1/n8qNgHKT2F
nV8aXminTt2i0Q3/Jygf8hzBCpg9m6k5hN0wABjDara0V8jPpLtV5pe2ulL+ew//mZHsUUxmuKKK
GlmB7rudf1SLeiVFsbd94kUWsUesLjJjpsNcESGOsdxlxTVeIoHxU+4OaHQWoPEO9Hr9mNPWo22v
TWVqE3qvzPe2u0rG79sG8W4FCM/IVMcOw+zsi6Cq9KapO+iIWIGGlpUm/hMPYHgcy2X2oylcfAjM
ilgWeYtI03QosKLrHQSI535qkiIS27QRL0+fug609K4kv5SKM9ug33reto+zhCDyBys8yOHB7MhS
lGv9oJSSAazORuJX1YznqjOWXWbGs+CYcVwjJT9BhREPO0rEc25VKAd4+EIP0o2L2FHm+DYs7zHM
dCsp1VVFbiOZ7Cwd4fG2fRffD2l1FOYsxJMYwwG76TlqSQIVTeUFzi/6v8r+e/3JJhMfiz68Qt77
uI128eUYNPrvq9AO4VFi9DXQhvooKS9Jc6WP0cPSjKBdSBxixQLnKLKOWdMiX4YkboCXtdMuN8l9
ZbRQLMr8uEtupxLcg9v2XQTI5/axfWJWp2amGYOqbVA65Dmfm/ajNn9Potmwy5Qag8MkGzoriJOq
AE5nq+9tmkROkxTSNZTGb9Q8h8ryNBkgrp6gnADJC79Thw+pq1KBexFZyzizNrZmRaHWNtJOtbwK
LbE9RnkmIfk59zNCEgH7E+lQkCufbxtoJuSqPeMzRtUpr3dT+gBX7RjNWySqwHM36ApJO0caJdMu
lglItvqKQhIoEgt0W4HVvU8tJxxFZ567giA8RTocPCBIR5zDadKYdTFY7dyuBlKseDkOeLeoJwNT
0/+wNVdQ9Kesjl7SpJVcEUBVpvJkgZUu0ZGJHI1jo4sELi98Jt2dKyjGp7SJVBRqh0XUQvsBtLLo
fe9/alYrsIh/ClY4jDdJNFTjx6hqMYDqk8UrwCOmRpVXYG/U2TNmsXPIdWEiWxQqiL4a41VSM5r6
ssFS1gTJIdUunazp0QNfemOhi1zK5XDm52qCmUaBLAld2PMPV+dlRakiW0jwTH+ySnHRMHVnTeGx
y+NvQZEj29j2HwlIQVK7uIksGf0irZfUgYdS8ZuGudntjUTxzh5M57+HraMPkllUY/+56iBmkhvX
0gYniwywr+wkwwNHT9WO/+BpcPuidoC8C659ZkdJZaaTqWjwpeUSghWF6Wvl7C1V4+FKEbxzL1P4
MHANxmyrbJBKC6TbLUZSrslwDSZHLb4Zc680X0B6mtlvEYoH22t6mZFkMJmPnNdLh5FBYGrKVRHf
5R0WsvK65ClFmNh7WnkK5UOa+C3I67rTbB2U8SrqHs0Y8dV1HIo6PnkneLUErMSeJEEYhmT4Oa0e
vo9p+9tQ0301Bf/1dfRpNToR0bpNJbAZ96cg1CZxCZjEREuGUXxHvu9he2V5VwfyIX8hGLdnh8QI
MH2DhU1ap9WuW1z+i3SvpK+BLEjBiKCYTWrYHdVyxcFoIBgY5Q+tVO8qE1T0BR62gpXjf6Avs5g9
2rVRkGfoB3LhiMAI74USmvk0gYwLH4SSmSPdiJQ/Y1A62VbcSjh1aYteliQCrX9wXZFC8Il4dy6Y
DP/CMLY0cVYG9dK27lKcpubZkNpvbXFbZt3OQEokAmG4IErjXhxrROa0LRA0k5MOiH0BqtvyYP+B
ceR2rpyrWHIXsEYN/52wFE6Fiqh9kjaDsvTci3eIQ7t+wlrKYXeToF1LMkc/624xgtwRATf8Zdct
PVcrMCaKqbKwCPUY9sUV8ScQ9kY5mqmrxg2q3RAqjjJgrOS1tB8w7Qoh4F5xMhEnBX+NV7+BOdth
sWTIFsNgw3Ds4H3SHkG2mHeQLsANBgGOsXEs7a41v2+fdyEuc+Ah5BKZKBDgFKIvCJUHeXgowSqi
7iowCEtZ7lQGKJ80T0FksA3NPS4ri5njUuSDlBQzkCtUBeThajGm/SB60dBPx96+KBXBWSJwQo6U
ifylEeoCUti3rrrIHhgT8Grq+m/bhnzG01sgTGA/2k1n2lMHxmn7Doxqnfpm2/tGusm1W7A0uvWb
re7b7tYqf3W2YBG5zmBlH3NOpDrVpMEGNMk6UDLKzgLalAgjDaARNuxDJZmiqgovnoEImQ5JcRRV
wXV6fjL1qkjkcAGiVD3Pw6mzHTPeBdXoZKR2+u4gHv++aEmnx/MLkb1dB0vN2rkA4mDuO9U3yvs5
XTAYV3pFRBmMMJdaoTYmmlbh7k8C7Sa0bqLxiB21xXhPWugTSn6ldNNOD2lwKsLj9s7h7s4vCLZ2
H/ZFXdJRJreGRBKUGrwxExH+Caxg24hyJRiljFqho5zfpKUXztdR9GfbDn4MqEGyiEpdQYeN2YZy
qGSxZAElS6Pv+P/3SmMdGrPyk2ABzznZj8ZDgfoSAl8RJzL3BKygGee9NHm+oIEB0MprNUWOnQ3O
GPfHPvhOxve2Fukecvf/Co8u+OphWKNtIRkHuqD2sifLtAe7vV+VqpPbw11YG3uZci9kIt5VkZmM
n86nYSIyhVVt6VUKfg5ZHYEBc96V5F0Zcn9UK9F7kbt1UGj/nGtHiy7zUftIy+1uwcrG6rxT1Qka
ktUpBnuYZS23ifISK/NhgjafY85xhTgbzbS29CantmO1wb40RCOl3NNCCbcVdEaBtZ3xPBp61vtE
txp3qad9pvaPU0QEB5Ibk/6FMGRmqm+o8CBdIkCQ3hn1WzxeknRvaRjFFgSkvDcxgpv/tQVvh/Nd
JPW6mduTiRADwgUxWvx6VK8wgnIohCU7/mf8gmJuJ0zVl7FMP+PQHQbjwRrfOkV0Kfw/HMAXCLNX
CqNb5LmDPWYeIpsHvQQ04abZVRygWFX4GC5XQzx/W9EoixCYOf6YL+gryGLCOrkDhzXaIQgopg4D
pncgKzIbB1Lf1qYgBBctKeMDIEaZWokE0EL1TDSuB+HebAdB2M0FwWQ2+MTxX7Ronm8RUmT5ZNHv
VqA5Y4qrvTYbPih73G3fzd3yKxjGsdSqMVuJARik2Z2++tlg1ios0bWW7IJgEoBxt/0KjIn5FLsz
y2YGWD0XzpzdVoPmzuGPthSVckRA1J2uvLQRKg3eSACKi/tk3CswyrQgPy6ouIm+EeOS9AoXQJpg
I8gm8h9h/hTJ8y6v26ftb8SHQaM1RmcxFsaSm9VVGeXtArekYBhwJDPy2E8T2Hb+/1AYR1GkVROi
9NG4U6cfFDt6htzhPilswTOZe5NhBP3/jGFcRR+bWdhbNnws3v1LtNeCwtfjQ4fnZB16i+j1Klo7
xkFADHLU+hJwGGiMVLdSByeJRa0AIpuYs4pkTWQbE5YuR9ea16h2lEDvIv8RZ9bid+izbDEBNRKf
ZEv/vP3VuOfXIGjLQWce+AkY+5q6zTrDDgCtXyM6npTGI51HIldW/iWVCfaDv1CMlW2GoZOiApRC
+hsSzhBTe5xylN/kPvw5NNmRoIA5VhAc2jaR+wlXuIyL0uR0GpJUQuyD3dGDpQit1+E0ChKZ3G+4
QmF8E0lBuk2odZbmddljBXYUBYV0UH9Xje0LWzu4HmoFx3iopR96W8lhVBb6AxLBQ7Un7btm9ILF
E+EwLkrJxsGqZZil1p0z0aixjpF8Tp/6MhFFjDRquXgI/7VJYcMnSMLmQWwBy45e4vEYgYcyhdhC
7y5j4GTp02J/TPJzqYkmJi/H0ekTcQXMhFOTZGTGkgM4bi00rX+0gR3urAmyU3BldSrt8+ppGGbH
HixvRLBaDWDvgKqXSsBpPZiPIFq/n3NZVNnZ3lIojJ/fQkVnaqi74xt3yUs3XOvWQ1dGV0n2ahjv
aSNSxqNf8nL1Ma8OXSPMj7ID60SZq6rJ4ISaTHagDDKUkxOT1imU41T8mDO0CEf/cp9/juRA5QAz
fIxHmNJAVeMGzhUPdMxc+W33vSV/ahFLMj/DssJhPIDUz0nSBjDNBLdBccxjEOn9yppDPjzMyl5R
j1P1u+lf6uwBYzPetvfhp8jwFpBROEXSg+3Z0Hop6sYRm6vpfL25XnofBNsOKW+r8sruvMR0+rpx
QhCObANTz335Pf/ifk42rmKYIlzqeUhh9KKoToaO/mASHVhuauXLNHYCcx6kLssUQFgFmu9hRWUe
DESymIZMIZo09ztj3mXhf+6L/zyuX5Yx58IsCnQ5D9g2umTi0/WvS5PttxePf2d8QTBRhm7EfStD
BMC1y1MDSdG4fDZx/W+D8E/cFwhz94Jh2JJmsDC7qPE5mnRsKU+BSpwWH8yYHrv0apEO25CiTcGc
uGyU86JXAVkE6GE2s6ugLN63Ifg3xpdVzGEzSICmDAtBbY1W4qI5FUG5741TDDaqfwH6iieYbwQx
qzHQCNyjZmISPE9CVy0sf5gKp7S0t20sriteeRDmdtesWu0MuuVAfJQZ6CFLX1tUoHtr14cYRxNN
iHLXcAXH3O5G1SpQgAJcCEnC+Far3Nq6K3SBa+JuhhUKc7dDGNTAyBZQhnQ56nr/W+lVQbS+bQjK
judXWCYndlXEgIjrxosQnUjEaaT7rN5tfx/uebVoGUaRNc1mZULAwa12SY7pQ3UqT5JGTkYuvxqN
+bgNw3fmKxxmc2OGJO0DAr9AxjeUshTiJ/GOKE6nh77cQC7uAEa8CMymAly6ly+c+QqX2X/qLLVt
v9BLBC1VzVBfBQtx8Hj0gmJyirTxI/tHW0S/KsjMVLXpFH17Y5ogtdv+HdzPufoZzL4kwVKQsaMR
SdZfVVp13aKpK58mR5VEI8zUoi2Lmc2Z23o14vXVuH3+W8fGaRI87tBWPL6BtlXgFQVmXbDit2lQ
oBEXx63ZhVHsAsueXVkTeEauE6F3FzjHQJJjMR9R0yYjMUds0nrea+0fdOpUGJKMZU/vXhq5FZxu
7u2yQmO+ld2baWdO+Fby+K42L8ZwrdqvYxBhZuG6qHZz1wvOoAiQ+WJpG0gaVHpgXpE4oeEW0knB
8EVT3ubE1w2fiNJBXP/1ZSHbsKxHEWSK1AiH3gItAjINS9I9b294fqvICoN5GgQt2n2KCUbJmfxg
x6NN5TwHDLeqg6dk0209Jndy1/5qyLi4pra8tMFylKwA+cP4Lm4ou1uTJX6ZkQBi6aCXGecSjOI2
RHoFv1TlHBiqJkkb93QqVM642kDq5BwiRm5GUNZvwz3mvTAcVVYHNcFUZp1eRUO316oUjJrwVMl4
nDpblAS6JB7AWlFJPh3k6eiv/QzFV1FnWEFpuKffZHZBMYsxUNf8hv9Bo5h5q7dO53+Xf3au/Cjd
FPvuBawx2YN0M++314J3G6x/BN04qx/RETB5VBKWogYV5jQqu1JzDWIKnCEPBcRT/3ecbfpBVigB
xgwhZIytkcjLlYS6UVZpt2ENZe//bs0ah4lzIJaaVImJg4ws7oEEpV+bmD3QREl4vncCw5Epozpr
sLxBGLUr0dYGc0zjZTAWp829vsNg5uyDvUU2RLPw/KsUQ9tQyAEfKrraz5cvHM0pSDXslCx1M3N2
yv4mRw0YMhNTdBoLyCsmjtSBwkgXnBSu21gBM7sjjG0pK9Gw4c5mvYfi6n4UyW5x75MVAnsUo1xH
KIWlnCyEwMuuMiCFaR5KyE5vbw3uJQmuQEzbQE4PCbzzNQStmD2VI7ZGET3qtR+j4UJGVKr5mI8W
QHF3+wqKWbVgUge5KChU/aApo2O0MsidE8EdIkJhVg7q4FCvobk6Kb6x0RgQo9tTSF7LvajQ3AwO
Y5Og+Z8BgZi1VJMWn0cBmXIY38yQ25BB5dPe2ZmfpJlTE8HNf8noTN0inehBhtXUoaN0/qGqbEjz
1ARkVzjpSX+c743n9la9D3ayR4XJMOM/HMMPBHXbG4R3qFe4bGTzP6Rd15LcOLb8IkaQIEHzSlMs
29Xe6IWhbkn03vPrN6l7d1SFYhCh2ZmY3QdFKAvA4cHBMZmkirNI+v1Gmna65lA0zkb3xD+0kj1G
nLLW7cDs9SLZOgMUeOMOgTDuStcwfUfzTR/+HwKy9+k+hRibMZlvopm8lBuIkzcmlFMFznNj6Xu4
XC653mYUkeVQVWA+07Bpo8M4Irf8rFe2Kn1f39fFwuElEvPl0dTISO8DiUQHuOR2bG1ZPFCKzhJ5
W6mbEhrZJW+e75YTjdlh5iPU9c4nnYAdrs38NCHMx1SoOfiQ4DGDt+bFezw0somZFvu75/i86rbM
MybmuyFTHIpdBI8NkryN96zeR2+1rTmhgyqc6+NAHyJbtyEuv6OPpS18a8Ba4dbvBay7sOotwiYD
VKLRbit/VBvxQTiEvHfSkmufCQ0g4EggqMIOGmPaa4qhd487bLjzwgG0Dbxra8lBXUZZzLlXWdok
4ojLI/NMCnYVIXU97qDCYsLyEoU55yqhoTLNV1QKhw59Oi05gWlCCX7ILXopEgFaKk4pvkyi2xsb
OorOunXzFjnfbxeRjYKqLhoXAS/lD72AUUO0D6YZr8i6GAFcrpJ9DzWpAD0Q2BPSD5W+qevj1L+q
AsTlk/c6ehHzLS135fS4vrily/kSlXkXCcWAfu8Ui1NKYR9P2qFPfoGK9q0ehR/rSLxtZJx+1Yl5
loH13dLGeyq9jN1T4/36nyDYJ1DUJm2m+VgMiSeLhAS0r9NmSjJ7HYZ3VOy85qQbAW37edPAyobs
AwKNVt9V5NxRp5d+RNIhl2xRTXfruJwdZENsPxg6SQwA69P3CinsTnqg5G0dY9mr/fNuYuNQqoOb
IC1wSmGPZtIOdFy98K7r/aGi5DPSn2o93K4jLnupP4jM1z0acZUoHhCr8uSJCHFTSIxwLv5FDAjJ
YmATg9A33VdZrddSP3sQ0gZ3udEjFWQoefu1vpLFvZMUQ1dAbqZTdu9EdDtBeGNGgajyKJgj5J6S
0SaCDImis4/E+f+Gx+xc6k9jDHIieIzysVLOXryJx2Okf6TewwBWnnWwReO7WNz85xdeUBPDKBZV
gI0d5NGVXRXXYAHgdI8veqMLEMbVxn7Xo7wPEK8vHRBcWWJoINegn9HUwjE73mEx7lb1s4jEIqDA
aSobaM9xmulzHJ5kchAaTjV8ce/+pAHYYqLW1GOReAhUNDBAj/1e0u2w5PENLAecFyiMOWQKXvlo
GYV43ik4V9tpi3r7Lj0VUK6KTNRQcjO05V1mCad0I6ZmctIdwjm/W9KdOSS7+A2MlTStApKYGJ9A
93WG+pH/iv7FH+/PhELRr7Q7i7qaNVnjm+60lryfqNVsFM5v+P1gYXOll7+BMSLkgYe09rEPLfgq
7LS36ONwqN1uG32WX8GDDOJOB4V7yVn/QJbD0Yu1MxaVZGRU6xK4EMnSBRO5lkOzJT+8H61sohou
bohZfqKv41ygcV5zUl79cfHjucCfLf7iC/UUJY6NEPj06WSAouPNO/aRg7MXNxBhe2wP3iO5A82M
/7m+cB4uc7FHal1QNcOZg8w8RH5EOU2CwxX35aD8foJcrE6LMY8wyFhdWH1G3gFiEXHUmVPJeZvO
P3bFeH5f/RcwhNaeHBnzJoIUOAm0nzLeEJClMEX51xSIeNaIyFHz2oMXndGfo/vNgnGBqmRTFXQj
UNvih+ApdhKDdiYBwd2zihxpWG/WT+zGH4HKeU6MgvwLHeYGO+4/FYYaiwLI2qO8tiGn2mpuQUrO
9/C7ynS1lTNhNJlbSVDtxxOEeRxAlNIP0lkgEJS1o6OcQKy8k+3sgCI4HkYTPEJgD5aZZxZqh5lr
f99burNfX+ltxpr5EYxTDDWQRCiz0OPogtUVmuifxsGz61O4y3fGCcRZP+KfR2LG58LWOaH1TdDB
QDO+EEM+QRVXs9KeOpoDGCblnnOH3bpbBmL+aC7sRi4rvdNnYW1QIyFTo3z7Fm3Ujy+618/TFqLo
D80x/JY+5M/N3fSJQq2vWJLjcV7/s19bO2fG72kTAlNRxo8AiW0Z3UfiRpK3aXrMoRDCOU3eljIu
zk/EDJpPgNLM5AMzVepgFp/py7F7FX7pWwVNAo52v465CAlVcYg7gdYVMeT1FsfZkI36OLOmSGBC
bg2rCDhh4wLr5G96oH8g2FMMQzETJkDkiS2dMfCQuo0tmNr5Ge0wX5ip/qU+v1WmYFiVk7ql3Rem
DgbqTfip3rWHSODs8o2nhVGpYC1SwNqlQJeEKfLEfaQVciFDWUbak36fKc6o/8opLyZfWDZCcZAC
4n8hnnbTCkSTtB1D0YDxRmG+MVq/22ZoKphMLaOqb2tGoJ9CMQ3ufCNoc7vK0/Ku75PkKZzkcJ+k
JM1dD+oBkVmWSPIS1UueiKCXRxINUPEmylCCRotCF7fu+9ozoxzMm44ahiMBv2dIn8BoF6FlsCbq
LqprNOwIiSTwHos3FwpkgDA9j1cB2IuggcJ4QW+Mfa+qsEo5pqIz9plnKXUt7PpmBiwbECGTXnHp
2PYuStl/PRg4w+sayJMweiWirezafFOt78O4wF0WElJuGi323/VRLpCwqXhjpre3CqBm/hjUukB5
pTIrHYxIirIIShhJi+5ATcrCXVCoOnK5Q88x0SUonNwsE2fIBNn+61VFhSzkfQI+52As6kOuq8UD
iRr9Uy/kcOBg3RbxMO2oYtwZPFQELDkskeSA4dm+LkpcU1b2bJzz7WBTyW4TaCDVkRkfMSqxiY++
q9vUSRw4orfM5WWuFxZ89RsYxyfFbdP7PX5DFx0pfQ20jxikdOuejofBbOoYi36b68CYsrPXnqtg
E4VP6xC3zvRqK9kEfDVMdSNMgFCmcSNJyRYxj/33EOAxwmQ2/gPD3bzKiytR65WsBNs3njlg4AxV
7b7PYs4qbhOSv+df/2AwDrtrwLTZCMAonSRwovv0RT+KO+I70t5wA1MqzIl3OEs7d7ks5juuQy0A
0xsgk6kyDTDUdpzA97btl1kUY2I+Esm5MCNUR+0psEiFagV9VGzVTDe9XePxpp+1fWaJvPfa/Bdf
xw/zNPGf3WTsTgCflTEEFagFH5L7uY/A0j/ogdyHlr7THHTUbIxX6bU7eRav5WsRWSFgrUTtSwIR
1bWtqLSDVlIJZDUPTSV7jt5zLTbpYKPgKw6f64a5cBGAzABMu7OECwJvBgzuxUjaqoEohnQeu5kn
Cb1yvjWo0NhzRw+zjrwRg6UPGluLcW1010DinnHIbRTkRpFDdzhD6CcO+zT6juHt9VXdBgtAuMCY
7fbic6vkSgD1LjCEzAx/dfWb6NtRwPvgblpr5zo8kndgooFGIYoZ1yg1bXRClSGzvBdxXzyps1mQ
TamjujNyntELx3QFxSwo6Ik3VALofDACIqiRmQZPKggpA8OUVCRBrXLiVOkWdhCfFlhTqQ5COYmd
XkxoZ6BLGDT4RXEu5d6MFWR20RJV8HpiFoHA9YTeDhkj4GxLg0/UUsviDpUTzNWPoWQaIJUGYYFT
K+XjulUseCsRld3/QrGPda9QcnFqADXOBEx1dh7b4mMdYsG4YRGzviv4nY2bN2yppIjpCkD0nW+n
nnwfI98UxLzmmSVfj8o4VErlmdoWq7o2vRb9Eb2fjCnGLjbt9BgmByF69cmOQpcjRE9GeZgGq4/u
iuQexE/ra7xN6c0akjLOioKASEYwfg2uNlSLA09JLfKAshoySkd958Ru7CL3OprjxngQ8I6FZkpr
vgiux/m2l04R+TwR9UO84Qn79BEFQevCmKaWhDnUtMUnEW7WF7h0iBhwn1sA0LUBGrLr9dGW5p6K
pwXIQl5pvp/IAzdUvCUkmfdQAXU1ch5gsGZV4JSwG9VUUvE2pYe4tw0z23Tm8BCepocGzQ3C5jvZ
ltv1dZGlbw0k2VA50aF4cjNkOBU0b2iJhaVmbbb799ppIhNDIyB0a83UPHc2cY07NDDdedsKUjO7
1IohLWT6lr/h/ZjbxOS8Axc/hlzvcjylVZHU+DFoeJAME2kzz0LPgdncRxs8J8V37RHi1Xgghdbd
D85GzH83c7lfYTOeu8UshATqByhfvce/xr0t+U5pKvftx5f+Y3KHLXpAtv1R1czoQXPz3JQsLr/V
opFdLH8284srqi2VqKjms8gd40l+70wUtU7UhdFZgyOcHshDwcn33/ZDQA8cLgnvaJi2DEJpBhKX
fe9XOZRmGxd0v6NTn5D3Ote1E98PHLCF5c2vdB3ymrMKOStzOfpxXk0VCuJ9vBVTwZymbQgx0/Vz
XHAF0OtDuw68IEJr9gLWaV6GhS7BhEbJwtQgGIc5CLdpe4Tr83A2LkGELJDtvt4zD6padZZrENC5
q93gTelN70haU3y6j98Dx4+2SEjU5vqylj6NK9D5O76wDSIEaaanAO2t2vW3kqkj/t3WH8WbdiJb
cgbHTbUJTulBmlUKOOALoQa0o0GBin5GlSD+uwbXjGkovFSHaIbtueUp2ul7XzGHT3KPsPAhew1t
ugs/4rfwKXKbj3XwBQcFElvIP2nolgM0M4qQltA5CLwAsWF28oK7sDxpxq+ecPzggtnMjPAqqJtV
JHl+328X26vHYdbEGcYW+/JVUt7V5O9tH3kGGblsHU2+NymHrG6bESTbGWiPSrOPbZKdMU27vlML
p4T3gQzLB0GPjLvw+pRI4ilq382PPQzHpc+97uYaqA13In30wLgocCutS94DVIPwH9DIxOwhO74R
pt0I2t8xs5rG7R3QdX03OjszI7Cv815AS1/dFRbzAQjoECJBBSxMHqd36Un/EWxUu92QDTlb4IA/
iZ8i76W5YBVXmExIJeUltF8lYOZOAEmQHFdkYMdwx/IpuGvMve7zPvMFH3mFOD8EL+xQECUMPbcQ
JNRwAX+Jr7FvNea4G83aNhzvSbKSfbvjKZDMy2CuvitQxnD6muRgipyXaTxNwgFjS71qyU1qZmix
XLfRpSj1EotNrORpR9VmABaeYbUDkSTUmi3lKTtE9r32UD/59jrg4oaCPQFWCgcisTli0G5m8Goi
nGU7WhOum0h5LtF695cosyLPzDSG8RCQALIE0aLoiRMeKWjha2LQUtuFhMFYHqvZzVIYEMY2ygJE
Gt4AEOpBKQv6wHLm1jxHdWPys+gPxFNkPMMxkcU+8kSpH9RhgOpPRGDsst37BccEbhz6bwRgQO9m
FhdhsvZNWxRgPwfp3FAadlbauvEoJWie+PzrI0EEADERdMVrIlHYWzqvCrwjC6gkYQI+KQdMcLz5
f/0sgNSLApIkScSp4wHCrEWo84BWGojPs0B+kNvOppnkEp/jhxYO/gqFXDuFMem9NvJmFDneYa7X
lcL2LGu1+/c7psyMa6ipKEjDM26gG5CUVydwq3cJPTaDfNI0zASn7b+AocgRE/R6gqmXremOk0DU
iqIsXkPmGgHNLBIt8Fi352/hyqXhYKAuh1sQcspQR2FuC5KXGTL6KtSUKd30RuiAat/tfdWuk+hx
EHo7CHiZ75vrl4FkLotIxwDf0Ggg3A8VNKY7YfHd9xo7HpCxSzZK5UKfc/3Abvw2ssYoYCAMhWAV
hCoZE9emXC1og4qqrtcIqvE06QtwPBSuOumPnZdyYqTbbsIZDxEvEltgXUB269oOA09uvTaFTkfv
lW6bOIW6Tw03Rxu+9hLHr5L0EATvhs+pjC+tEnNRioKUBoInVpgLUVUfphWSrXK19wMrHxqzDg/1
AHnnjpPhXXBNqO4hziaz3hgeRdcLJFmcTGUOKATBu1T2jm0SY/a1/NUazcP62S1BEQSEmPzCrYHL
6RpKAS99TztYC1U7EaPjRXvSg7E5FnUpmI0//gtPBYEXTJuAlUadS1/XeD1BY6FH8EFURHUw8WDq
GsqRvETM0llBwQlRLpIxGOiUr1EMIx5hPagh5lKsYXbG10x0tT6EUqKgfSLfjFn2vr6Py4jyvLb5
dmdreaVWdUlV6nPvBv2ZjCDmU0pz8qvajPR4U3MbyXl48/15EaDVQ93kWgC8Ig1/iUFj1dmwH6Co
juGUB7XixUsLrh+893+Wx3ziI96ZZRJjQ/Ws3xTCs6TSTc7Tjl4EwesH7HozqSjbDprlowHlXqxh
iMmulB8adAerUvz3975GLlCYnfPTtoqjuZdnCMhGrLz3tilP8vTlhxWnE2JpPSi2winifgG3OWPr
8gTekCka4Ym7x6Q3LF8QzIDnfBdumN9TSBL+QcWcvfqVSBkrD8J6GCOU7EB8E8M3D1XWzKsfyvB7
qnH8xSIceFd1WQSJFuSBr+1uHAJRVIr51pyKvRYfE/lHhdZT9WfR+7tOflr/qhaiQA1SNQgCENhg
FxlPX4l9K9YdIo7YML4EkKzKWch5ES85QIRnMko+CNNuprnwEYkKqeFrkcbZiW1mt/34DTUNdCBS
zj25ZA+I0jSUluaSP1vQCqUSbzgNbSuRtsVco5mI23kAfn3LbtO3uB0vUZjLQ1XCNDNKLKhJlPSH
MFF17w1ydQ8Rx/FFEiZti+pK4aJrJUFyXqsPUYFaOag2IuNMjL57UlOH9N1u/WctnSS22EDuBsy9
NwwLbVJMWRIoSPAZ3r0cFvdD+bKOsHiQMqS54UDwxmKHGYlPM2OsZoSwjMN9J6ZS5A6yBM6pqKDe
9yboeJnSJUgk3qByAsVMESZ0/TF4jSx7NYUTxuTkey++TbH8UKCejjmAdLO+utscB3OszIdnhCP1
AhXGI0BhL+ldtXXUCYMNgalGdl7KGO9xa949uvS1o6sJVzUEQRXCNndKgl9pE0VnU1E1u1CVd1PY
Hr1k2I5wZV7V7mOlstcXyoNk9rTL1dHLfEBCqspsFNUc9K/GsxPfc9B1mYX/wp/hfUkhGoVH5s1k
ZTeOneIL8GdNFrqtJr5nYrHPC9RkNXJqRvASpZqzvsIlq4ForjyLS0Jqm3VqQTkNNDIQcmkowCkT
mo3T7KDkqLPolJOKWwyV8b3N/hOA+O/aQokWxTRvYaEeSjdy3GNqErj+Joq/Bg1sKnel96SRDXey
eNHVwWJgMwq6jVjWqgDtslOszC1xtWZKWXpfNfHG43L4LEVByK7/F4Ylqar10YceKGDEynf85lVA
0aLMN8E4mR2PX27p2CjEZNEdBv20GwJgnwpSRCAgi8jf66A8rP8wyl6zhGYIIGYWu+tGsvi9X/oW
5urzQRaHhi2cltrKd2H1mOtabsZ57ybU35Ap+RgmDDWlZ/AYcW7EpbNDBwQqEgickSRjbEYru8zz
I9hMXNLYLKjyy2jSPSrLJScSW7oT0JMGV/1/nAGMSwsbOcunQUB81I4feWkEpjzyRIAXT41CPwLD
L2CUkOfFXsTJUTukPVqPZqnV0cSwkZlHEa56EGZzaeJuei7gofHWR4oHbmQmrr6G0nNhnPoJ7Xxq
0+jSvjFkPzkh2CwGE7KhhuoGXVTrptqT+E5paPBIAtIe9LYKOHma2zXjOQfPgl+CFIrOlqGp3NO+
QBRgoZLh9Ko5eiBeb6iZZY/rRnr7+QFIR/VJQcc65tKZFctdT1vZQKbfq4+Z+m2AvFGSbfFURUcZ
J6y5NcprqHnNF+cILcNCBk9iBlZMMO4bjpEjjOKFEDwQxiA7SutSmlvhUsw/15+G0Jkx5QRCSxjo
ZYJXRL4Es3XM1xXqXSUOPtplQHhrq0m3TbVkIwu8JMkCDFqvcaPpyCLIqOZf79coIVwoJOSbs1r7
DqoRV/PgP/zC/+uYFu+OPzisiIAsIB3WyygUqClEBAphUwuD41GJ4w4Xl2NgJvs3UQXamq6XIxio
8NSlil0bvc4S9Vw3DTXPzKblyRwtOF6IRyJQRd4OmR60dV9D+WWFbzgxQNoH7ZFUd3QNgzMnPQ9t
vfqmFsFGl0pr4vWQ34Y9c7kPLzkkcTH6wZI7qWEdRF4IVD1JnouqeiUFbmkRPSpiVptUgByLbzjr
n++Cn5DQIKbOkrsqspCMjXSyHyXtFOaWp4mbTv5Mxt6dEGuNlEeeP/9N12lQGOIfJNZKwMPh18MA
pEZ/obqBK9QRPOpMwzeKmePGKXnlg1t7gS9GmwxS7pp22+9MwwIkz6hVW3HVvCClAIUAEtmZXPDE
zhbMBQiz1DscP5wg2z4LzpsA2k6I5pAJ2Mt6BOJ5v3S8Ovjmdf2PCdKEmOmxSJ7dS8gIrR8gb1uZ
ryJpcg+98tjWoC5NrUcYdxf1G5W8hZru1MK7pnJu7EWLAdOzakCU5DYGajWlpUMd55akopsqeBjI
aIue2WmcuHXpa0Db5//joJRw/Q1WUNErPBULA/sIMtdvijFZXmQJ9D013nSBx+N/G4hIgKIGPvz5
LmOZRzSMIQd+BWdZqgcCMgzZ//vCnDQLtyJ2RBVgDquuFzSUCRINLfxXoRMRc86YM4yb1DBLrcg4
X/XSYpA7BgPTb2/CFsNRUUuEhGhofPYLk9J7bkj1O6pmvmZqoKg1N5diRIMNdNpKjOPKg68aaJ2Z
hUcPWkqbjTBG50AUzmmt0L1H+qMkCHtdr3YCyV/KcjoVxPdtIYOvqYN71JAUxLLdPidQUxYQkfmi
3G3WP5Dfc4A3PxWqynPZFdEQ28LZVx2a6OIgh+qpuimkdCsG6IBVRbvoDCscAsxfeZY4fPkTtSPJ
t4zur3uK51KBDFka5MqQMGPLBnXhoQI5QlYul/Z+p5l+9Ugknq74rbubQQwJDSpI5mtsySxN0jIt
Rh+OAE7Iq0VXJXhaZtv13fxdFGd2ExzEhKJ1CnfGjcZcnShTRAx8lsOGboS7z8FOv4NPEqwsZW26
41f19jg3vWeHY3yuzOT1SXgO9sU3zeY2md7G2lgw3s54+WkYMWHD+jYqM0mOseB8iJ2sfdHGeQyq
GbYTyOmqqrVHr3qUiko3KVffcnGz8eqc0RHDsSLuCLtLOaTAViLj+zg01lBIhyTgtTkvfMdY4h8Y
NuLNKshqt4AJc1SaEvWuCcKP9QNduD/m4iSSERhco9C1vfZKellMcSrgPNXqUfHuuuxdRpPj8KjX
74qybT1OrLiQjZCu8Ga3fxHENyO0kMcwyqGhY+fVXTxCqsgaJLuf9orwzZDNpn8ROo7VLiREgTon
QOjcUGWwE11xVxglqMmhSr8VGld/EJ3cIh94D6m2Yqe7zo2/fqzv65KFXCIy65QRU6UF2gxRnBHP
o5zvB5+eQ+H971FQuEODLnqdkaRjbn+1NGYqujQHS+PoVM24K6vaxhAZ5y5e8qEwEAmfPXqOwSo9
r/by1Iw+HqBOjVM7B8dh0+3An2FJ3/Kj8oVReU7pk4vGmL0oiR6y5EBrNpjp3Kou5LwO4D2/S0w8
pHn6BEsfmWygk1pE5I02AGYP+0gPSsTz+MhAIS/XP/F2XT+k234x+P9LBHK9e5pW0FZMgQCa32TX
vBMwmokorZqqZMdHCA9a35E//vt6HTpacOMQNNPitXST94swTN2pNXyU+CzRvUycPuHZxWzF7G2A
pgaM+Il40CL0vV6ZRyviVUOfW9kuOuunZ/UH2Rl30158im1LR6cY5uJAxGevb+jSt4XmQhXuF92F
cF0MajwGORoA4LPSys4q1fRlZDh4aaNbxj0c2yXMbDgXRj9mvhZURQencc5Hs7MREeaW/oz+2tjV
TvmxelW35cHYTRzX8ZvK73ZX/6yP+dpogVGaIsX6iPttAPB0zo49vNZGfkL+72dxLNH710F4HM22
qJy/CXunba3k+2iPJt1xW+GXrojLfWA+R1WIVF9U8XOa2qFb7QlEJQfVLhzyVOR2vRkcw1a25TE8
x28WSPnWz3oRHE1gKGzCyvCCvD4EX9VzAylPfJ3qoU3ctMa4d/8QB3bm/ax6O+UJ9S5YNLrNMDCF
hyOEEdmoIumqSjHiprDkUETnI3ipe2hm3Id6aCZRiNEHzoW4YMsaRnLQ4gEeU4zlzOu/MDJh7GiJ
bFBuxRk4ghr9q/MRqsrkr2chcfMhmYsetPlZgHT8NU4mS4UXhOL8/K6E/dSTBiVpyuNTvqWOAAx6
OlBnwAYi4mY+zSjQfDUFQbGlvujftGNja+iq9O6N0ESH7GC19rSHbJRw0jdQY1u3lCU3e4XNfK9l
VI1lWwKbWPWv9LU6JvfyIS1NHUZqFKDQkUGX/SK+rcPOfyvzsV6hMh+rHpcwmASodXoYutf8ryUe
5h1F3gTWD8Eqke1RJCDhztGOk1tC5RQiCkQx2kmepfoInT7iuyNvOHEpVroCZG6rAoQ4TVHMgAfV
bY7SUTtMB8MRftb2aGMCTjzU2/UtXPjGkamZM1BIfM38Cde2iZ5C2jcibFPLh31rDC6qf6Zq/JK1
T7wzTU/SXBAocZTTFs8N1MsaKtIi3mTMufVdVvYxnqUI4Zut5vd3qaDY6+tatEgsSwK/Bs5PYR9+
SisHOcW/EGFAR7rymoS7UDw1yGK0VtW9EFAMTfcED8Lwe9K6HYIrXuS7tMrLX8AcZkwh21lmCr4J
bxL2staSs1LSr/V13vpMgt4/OGjIJqBiJM8/4sKHpQL1/KGuCwy5PIkZitH7BjROylkQ94rycx1r
toXrz+0aizk2tCwIeTr757H9rikuODSj4SiFJyPiHN78F10DoUvj4uwYT1bJsQTrwNmBws0R8P91
1+y0kHe/zZcnCzP3gmBMEt2TCKOu9240QAU6GLNfxiuyKXRLgiSDFJ7LPN+s79zSgi6QfmcxL06J
VlMYBqmUg9192qYK+BeMyJl69XEdZmlBIEhCywDq6Si4MfuWxFIZtSg3QQkhPWuG/zlU4UlE6gUj
f5y7cylCmymYKaqHGuZN2M1Dk32ayD6wSFQc2ta/n0bV1cCEiPTFJo6brSjfS5hOT0piGsMdkZ6g
M3n0awp+5s8qjjlLX3rcXv4edoubElnuusXvmaj3lneSo1TSHoLV+ygO7msUEhI05GtIV6AXITCH
7K+/Q0QRGBzCK54gKmf9aN+RMe4bdMlntWGmEN2SLPA3gV3RSgU86j/WD3rBnqDjgZQ2GpsljO0x
EcWk+tWYFpD5yqYB6iXumHyfOo6T5mEw7ot6eZwYXlBACiEzJ8/NRt8uuRRJCyZ7tRLGZP2yGESp
xkoUaO02HwImvBM7iJz1/eKhMF4yKIy2UVqsRR2tzEfX3A75R6I/r6Ms7xje6DJoelCPYPyJLk2R
BjMsoEYNUg1la2CAdjQ4rmR5Kf+AUCY3HwxtL07VfPTCKVPOqbaNRmtoOU0It9cKzBkJbIyQg4cH
PbXXrrHMNC8aNGyYUIP2sG92hVweW6VIzC4hVi95Lul5VYel7ZsrAJiOQ5iMSbJrzCTS4spIswJ9
7FAgG40j1K5co5Fe1k9pPmvG6+sI6zDDqM890Gz7OhQeIojllbAFlZzGCVO83uc6wu09Oae5EFGB
tA6cP2wxEQz1LalkvCs0PUztvgvAGh/0qSPV2bd+jFr4RT/l+L/bA7u+m2ezubhh5qJpq+S4mxuw
C+h3kfdieBjzf8yz40A4rfgLRTf0pIFZCAVaA2l1Zf4xF2CGiBH/GKMVVhDquzx4E2VqReloqRo4
8zK4o+FL9JMnz+BFdbc7SyA3gVwbGh7Q8cdW7yeEO42hID5uQrszPhTZ8dp9r3xrRetvjxBASLPP
Q5Rw6+ztFnqS3NY5ItSifR/UD6/a+e1rRfYTj4Tq1hqvgNhrC6JxGk16RAZS9Q7uBHMY3PWV3Ab4
BMk1tEwhwabitTt/dRdnVSvdlDeNilhqOEzNvZq5QvBW+duyPxTk4NecBOLSCV3CMXaYg6a2rVrA
JcVojeJuGivXC78Jw7aJeL22i1igekDTPzqH0QBzvbRugo4N/AmufPG10aOtQqeHXK4coWpNtKtw
Ip5b9zRzQ8598Tq0IEGudY1GhSby8/k+7PvU1LRNr794hbN+WLfOfcbA9JWBuh6kdpkbJI86fcz7
GNF8/pOOj2V0DEa0QnJSh0s2h4EoPPvQCo1OC2bfJKlMM1mbUaQH1QuR9n9YX8aiM8LVgZfdb//H
bFUrlkVWlFFh5ZmtFi/E+/KVsxztUlDux7xc65IV4Bv9B4xxRsjtBm2b4ELUIRAcxjuqPVBamJq4
q3nv8yUTwPACHidoh0fKlTmeptf7jAbYuLIEO0blGuCUplB7Xt+9RRTo6oDFBZEk7qprQwuqnKJK
mxSWITyMRmES41HQeFoLS5aGQOUfEGbX9LIX4GkBMuHjzHd1+DVJexGKKutrWTwclPQRFSNlfMOp
mhVFrcUhYPSYHlIwtGyRVahNxR++aZCVJL6Xcj6hRUSKqiTcnYixBeaMAhpkVPRwN3npjzmQqDWr
FHZCX9hN7q4vbnEP/4FC+8n1QXVK1tRRnsMcxm0d70rwXBoUwSsHZtEeLmCYz1X1aNm2PWC8xFG7
jzZ4LMLX9ZUsbhrqJBoKWpp204ZtRIFSoYm+sAh56KJNQ/ei4aFX01J5Dd+Li4HzETFhBO/AzuMG
4HLq5RSL6etwU4yyFaF3f1BGzv29eDQXMPOfX9x6SdrrajTDxC2YwyOIbzmjpJpN/i9c6Txc+t/l
zBt7gQO+voRIMXAqGuzkVn/NJv/fHP8FBPOlInnsZyi4QNLZf6RQpTPO08AJ6JaP/88qmG+mVoy2
pLMh11K8CaAvFLulD7JKJTc7buJgNtfr+BuR6p/1sA8YUIv2dakArM0CkNf184je5Ar0m9rqdqOl
Tjcp0B9oI7A9d9t4Mv63/WSjBlXDDHXpAx/utSXPneJ6NS/jz7FySq7NgiTgodILYCSVYWsBNAYN
U+P15HJsnJ24KdW8h+o4QCTfNhqn0zeU7DVe6mrRNjDvix475Hp0df7zCwuXxTEIpAEoffHlZWY5
Ol3yAHEASwOB87oXWsjZwjQusBhTD6Q+HLQOWMSVNu0+vMvv8hdUubbaZIJoBsHDfbvV/vrVPoNi
OAqbhQuKJbwNFK3GI6eAexWfZRBkpj81ngeff/eNyV9AzAHZxR5GftLIuod1qdmrnn0O0vfYsDr9
Se+Jid5gzi4ufmAXaLNxXqB5QZNISYkFFaCngsz9R3aoTO0kuKFtuPKPdbRl8/ize4yj1Tqo8fUK
XtMVtIHlsLWDYQDJhtnTz5y+rmPd0svh6Xd5VIwtxs1Q0zoAmDhuU0e0wlfFglLZXbevtvHOeBFM
w+mcZi+4sls9hjaEC9Z/Ae8gGQOtfb8TyxxbG1R0i6aCbniDPoYryR+kOHXkX7w4LpfLuGW0/8WV
rwCNZMonRBZDE81Pm7GSduurWsidXu3r78azC4vBIFSBhkLsa+M7lfdMM1tDJ9IUbYfWztVtHuIO
DbaeqHG2c17AynfBNn5O0hDQAuwcllfFr50R7YzhmXozJsbtjQhsZJFVVv/mcfLn85AZ35x7Ux34
MUDbvtqkIFMrewv8BaT+6FOI+fScxPDiVXABxyQ4MYdVxuLsXrIWg0oguqia4vE/pF3XcuS4kv0i
RoCefKWpUpVKvmVaL4xWG3pvwa/fg753p1kQthDTGzMT86CISiaQSCTSnFMotkQr2VJyLkZTBnOd
Sogh9Xcz85vhaI8Rso9XyexT0N7K3g8ytTgnExdNoiw65EX0xh5u6/qL1j5dNkv2yZesg3MtU1s0
rctErPPTQj90Kol6hGmszfn61BXsRLGVTRDgLMPLSpVH1c28Rk0egJ8ZUsu8Tqu7psAsYmnJTtzn
BsrzE8c5ks7RWpKlEA3e1he9HE9ZEV+D8vtYGOmxc4m/gganVq3QXIjkfhD7MET5Np5HDObs/Hqo
gN0x6gMuo0wx/IJ8J1myT8p1p65RUHbZDeBEJDkhoa0ggMCoEh7NgAw5l6hjFHEpMnbizDm02jms
VAPoZ7J2fOFVtBHDHWxjdDo3o1jTIZ12peP43ZzeTakWlPrPxJXB5AgKYNjCTeWV08rCyy81SmRc
o3cl8RhthXVob7qrGGg5B9xAx2zx1K/ZQVaxF+7fRi6nptUN+gTECYR9A5jry9x3x/0AugGyelr9
mk8SHy1e1T8FZs5/GWa29pqCAnNUvyjo53Ve+zpY+50uu1tF4SzLyAMFwLIBQcFd7qbVm+OK5isf
9BKHRXGvcfgfss66mZJEZioib7mVxR0/sCZUNalwBhYt3ydxMNcP43qFrE7oKh5YbIEB7PzFOm5F
sk/a3LFGGTdtkUK9vvhVOtfK+GsZngGW6yegW7vsOEUWwh7XIAFBZyoqhOeiunEalgL4Wv6a7+wI
mBfvmnOKaL3TtMCJpZB8Il+2FccZZFnbejP2ENciIrKNQ5FonuI8OOgyWt2TU4dN+XO0LImSQnPZ
KMnbZVIMdqOzLURH07KfarwO0LBiySAhRc5rqx13seo1ZrgH5LH8en7PiU+S+1wG4S266Fh+Hhx8
KBt+4n5HkWiMrRb+sXbq26mJHhEvSC4cmQjuLq1qpXHqoUN40EQnVHbCtpc9FIULxSZRAf7MMGQ4
A0dSqU0rB45Cx9iymnztyeJlMtRV4cH9R8inySQkwlKnX+D8bErf1+FL6iaHFAnf5aNXnrJUfXAA
3nn5NAmXDg2hKOraLkZZuEinQkuFE/XYnZy+d+698e9RLFBM2/w+tzULqeiksAAxtawrx03vkhwd
A3GthBH9m9wHUHcd9CigF1HXuT2ykimdgYOCPQKUhRfbSuml43BsE1n9TGwM/wgyuNToaC+FlpsQ
RBo8KZrX/8wLS1yq0AX80YaPKwjiJjvFSxcd+EAEKDwHuDvjc5pInmGCxkrsEECxsU1orAGcw7k/
RcVbcya0I/v0AXgf0UOwfK+PgNqPduWheo33y7Ha0yA/RF5xlHUAC335RjbnXCulH6ijQ0fKpmni
IvGTMsVg2ZL6qws2qby4mvFaumzygjsfaIaYjgbEP9ryP/URVWaWYL4NHdcFuOgDYwJ0l9fVgeK+
XBYkenmigx0AQGi/ZRgZ3OHKgQRmlZaLTkBzDA1a7pVi3UU5Btm79WowfqIp4NZEAi2j1ikzZV0O
Ij3RLoVeYwYrgf+fb6y1krmaM/QMGWMLBvBCq0J1zl1vzOvBxyGqApIAMvKyzgJ/goE0TAegAwHT
iHzzo1aNFY1UFMeKCJw87voxU0AvXJYhaCQF6YTOstK/yY34NPu0mr1VjqhUWdS4Lye0ZUHacO2o
TnVUKMXzelHukZeyr1XEH762Zt+AroEGLmvKvTQGeVb27wH82CehmR3oQABH4AvRDdVIuejQezK/
m+1THucBiJ6w6tSLLFfitAX+50wY51RHlIFJY0HYEi9oXVJM6mtWZ3pKQj8uL7XgRoIkVFLxssHj
gz8rVYtkhdsjruvolIOBEeF/kaZKoFLl0NLU3HWFq3oAjPs5LPWXy7JFWgLLCYQLqK4hduAcU5VE
zoCWdThAOzlUMbCBKiTgRtl8rkyMxh0TtaJrbUNFdOt2WukZY+zNskFNgTM/W0d2bDbx8VDREZiO
qBQqq+VjFtjWgmbQQ6MOL6+Z6Mxv94spu5FDMyQqe1BG+zHtb21EjS3Yr5rOV4BrPss4bkXGYQIS
mMG1YbqJd2/JsHZasUCpse8nv9U1gIASa3mpK8y/EaP6kRZgAKm7KXsm3VhK3t2iJUU3o4PxOwxV
A537XNVhAZz5uChoB12bzsvWbrg3h74NUrPq/XVdRok80dICQMFkEGAgEeABDYBdMMVGDm1bgFFM
44vbH8foSo1v0kFyvEWpG0yg/iOKRzRY69IwUwP+zVjMyFPNyad18mYOlp9r0Ws+dge0vX6njXag
RPZQ/V2A5xJT6vbYcU+PNXfXOGZPD/OuvC3uhp3rpeF9tQMk6QrORVam6D+mGwBomTJ0WUE4cCaa
OyXVZLVWyopnJr1XNV+bHob+UctPJRLiMoJgmSzOfIqpVdelh6x4mU/VaHkd2KeNqQ+nLLnPJhcc
rJNkX0Uit9vKO7TeRIIduUV0k2X3kwrEFFO9U+rOzyfMH6627U2mcn/ZIYhOCaO5AhqYihwV/1p2
stZpZtZuMeJfi/hK9KymeUBltMNC3TZyOC+KKn4/ZTrkONEc3FRBXWHevb1X8p2jSXycUBRuBXSB
AzEXjfTnB99WxnzUTTjsGsDXMeg5AcDaDsHQqVemce3IRhGF4lhcjDXETcg3y0VmU5q/S4QjidOr
drVUoOSh24uWNb11S1cNijS6aYr538M6YAoeQw/AIcab9VOnjN5iAjKlCI6b8o4hOoKgj7T7y+Yh
VG4jg/19c19keaVHZIaMJbM/him/jtLUx4vwCQH0AUOKnq7IgPhFIm3wrgF/FzjcnzCKpnJunZV1
K8/qF0Xx3firvR76+UuJcqE0WSS6orbCOI9Sj1qU2EhFo56b+cn0w8jAIfabP/pbgbxmNF+n5r/u
LAd1NLIE6DZBXhEDa+dL2iTpRDImUlHX3aIOx3VId+Ns7S7vnGCWGXI0NthHsJCAmj+Xs2IgrW9Z
EKjNo2fpT3GKoivQ6TAOEWjxd5S4kJlSQINZymbxRIsKEgDWOIrjYPKzuRnJMHTS4KwTVEMVJw3L
9JnYL6N1jO3HSk/RWiMJBUVe7DcsHgb/GL0O+6KNmQKpIM56BWuqJtrTCLCLsdTCBEOGXSXDShJe
vhtZfAeHsyRofcqxrkb+IwGHQwkuHB8Nes9dnIZpVR+0YWk90rh3DolfLm+qKMZgQNlokQSc+6dq
PYpoUz8SXPxuAayL6NFFSIVmOc9VYr9qJN09MmHc2VhXTGlmKoRN+nc33mtDERTZa9uGC8YZL+vF
foqPKbZ6cZdtt/YAdWE9mZP6ohXfgGH0F7+PMj06gTEohtmgc/uIyRA7jYvf793ySU2mD61Ugr8R
4aKNCCRsAOHmRDSk090aRTtg0AcFELdJk0jCAwH0DU40eGb+K4IHnKwaUpIiR/Bu39Wp35yWQ76n
9+2bsbOeLO9b8wts4WEd9qGzV2ZPP1xWkO3Bpz1CSzEj17aBvsP7k2iY5gy5YN8mg29WHu3BXCGb
GhQ5f9a3/L9CuDABOOa607EyiO4+t/ahLAJtdTCUrPvlcld+v6yR0Oo2wrhIFlCatDUrCNMWxVOB
6WfIgkjhmgFEGi3TwHj6NPuMQktqax2ymzRG/x3gfsDcVjyrWS+xb7EcAC7AKQBOmt8bkCvisLIu
OcdJ5j3BCyfMMXgRqGovy44Jd8gF4QIcLYJG/pmjkCwHOx3cn0u6cLCOGXivhp9mk3uk+qJHj/9+
ixjcF8Yd0PDxCVvIXUFRUdkw+Ya+DkhyKrIkmGjl/gjAGOS5Z6Dt6pSFAwHW/M2GEq19TGRXhkwG
d3ISVLn7KoMMau3c7EE3bxFoX14n0QW4VYM7Nw0ZCapQEDFPpyQD8O2hGQMpAZtMEe7AmGAR0kYd
Ujq935VtvqPo7CuHLrysjOji2bww+Ze7rWjuMDMnwDjQHS9xn3M0F+fW98r9dVmSUKE/KSSbLesm
bsjckSK0hqQGbEIWmCBKa1/0koBPmI7c6sP03UhpMRxJmxnLNqXrg+ko3tzi2k7UwDLy50kdgsQd
sHEUtV+gAq3D5FV1uiuK7LZrF9nHyBaXi+gLUvSVwZ7v41G5c5/oAzicwWLrqbbn7skhuqJBFWbP
zquM214YOG2XgbshqWH2Gs2w2IvjvsyY0U3XelcA8NSuk+NiGB6c1x74EEFS/kUL4lnigDvlCd64
o8GaReP0Zlk+WgAmziEA2CggTtSnyzb1f+jpIO8F/FtQSHF6du1Q05b1O2KCKzoUVC93yBm+2WV8
yNoFwVoxmn5uZk+16x5JS5vd5Q8QeGg8nvB6wh2NGTX+QTo5UaLX6LPy4zrB6fw+1w6syzfnvTEd
M5lzE6kLcYaFtgWk9FHLOLfuop0z18qQPnAS5dZQERebA3JeqT+A3SwHDCVNrJCS3iO0uLqsqeD4
nonmjm9hdEPfFdC0VG+yJizalyqSiBAcF4hAd6zOMswYSjrXrrKaKF1YA0jWPmRjoBhh5u6i6XrQ
Jf1YQl3A2ovZGmQrQSN8LmiiuWqmNpZxsq40ekzql2z+cnm5hLpsRLB4aOOHCsWK8yiFiCoNs/Gm
BSQo8HLX5cqVES6whediRQz2/VGGW7W1m90lb7AxAF4v0yNt3pcYoxUfl/VhB+mTFIxYsVFwULfy
L+miVKZey1dceoWnTp7rV9/0cDxpIMy9LEj0lgYGGV7twOTFcO5v3KTNyuUoThd1wmz7hh7jR3qb
AnBQOcSHEtJGWcVVEJdupX1qSAUPPEkUghrZKdlnp+aU7NIb50R28X7dm/tOSi8qFIixfZfxWKL7
iPNYdl51yWpDPRcMqhPqj8MsOUYi68YG/VfCp86FXEvdRR0hgSj3E3ix+0MZBX+zSRsZXJjlgF1k
jibIoA9rQG8L4IH86EK6i16Td2X3F+89Dbh3AFCC82OIQ+eHCWh/2rSy0nRckgVNksDmRxheepeV
Eh2kjRQ+0283o06aGQ+I0XgbDL/UrqvsdVj3l6WIboytFG7ljKgclSSFLpkLDHWwVC3XRbZTsldX
v63Wh8vCRKbAUDqQ6WZUBvxZckbAZAC6CF3ktNOQc7N6b16bJLQx0CpZPZEoB+asMppiIOFxDq/R
1RXEY3BDdX6F8i7N3kdZ57FogxyXTY1hml7HwO25GTTLPBl9NaF/JfnR6YFT7dIeM8YysBZRqwDg
gv6RwxtCjPlhbUZbG7ACQ3UXh2BZQlLt3ozCIlROjaztR7hyG3GcRTR5WpodwCt90qMVvgHoKmsT
l5xYmRDu0eIO7qSlHbuP5qd2vir6xyw+/Htj2y4bd6sqdRE7KbqcfdWEAuBe0xLM6UvMTOQ+Eeqh
9QsGjb5ibrGUEQ97RH2s3D4H/TpcUyJrXRKdUBTZkb6ygUIPP3puZqaTTKUGJHE/AdlOEy1+Teu9
hsxtVrsPRvLh6KVk5UTBAiCj2dwT0ChA5HAuccBDb45ZSqFdgHQ/tZ6mPJpF7JlU8VJTArghE8ZZ
Qqujta1Q2YuvCmsgCtLl2K/Zjqqg3dldtgi2UnzQsNWLswjWCujkbEJ2Wm4J4LbB++tFWViWQR8N
mGy5V/DkvCxSaOebpeTcUDfnE50GvP/Qd3vMK/dtAPaGbiSyvheRkcBGUIQCWxla2zkjmVY8xWMF
l8WC3mgtf2ntFxet5vZBTa+iRPKQFK/jP8L4ZGQ9lLS2NQhr4uRqLirM6o9X4OY9pEblKfb6U7OW
0XMUIpsuFHrcP1ryCCYJyWYrYxMstel4Y/u8xJq3pjegjZFs22e6eQDbbtZT46xyjOB0J6birDXf
EtXoPNKbuEvoyW6WsCR6kJHkbnG+EisKaucZIds+6zVvsOY7rfkSLwZKqqlHQIn7FwbFSA2AKow8
3KemTF0p9MbG2Vys+KrvERekw6927SRhgfBUos7wm86FEfyeuwC1R6O9ruCmtsiXPnoa9Luu2q8/
Yvr6F+poCHlVBuv/CZFhdttJaVf4zzwzfIr0h2tjcl3WqiTUZhMMcNq0RV8mrQEpxMof8C1+Dhbc
CJhnZVEfB1UWe4hv7I08znrWel3hynC7IYmjeR35sSbv9VL6ZDR2qHrerCr9EpFnu+98q5CxGwkP
yUY45+XyRZmKPMa9p5Hi2jGfShI95cm6s7Gy/37zQOGCtz+OCgE6yLmRxGU+RnoNSXV7AltZ154S
GWeZMMWAhkxYIoOcBqDxuYy0QdnDXghuP+f7SL/Eie2BxQwT2rcjDGbJPC17coC3eVkz0bW+lcoM
avPowwOXuiBohIcD7dZAfAvTEZclCHYJCiFFhPZwcKfzDVIt2hewSThgxqI95zoeX6kef4yLiXal
QdbHJrB/NFwaKooRKt4t/IU+U2u1hh72r6g/gIMQWDQ/KBUNHLP39Oz7Zc0EV96ZMM747SVWtWSG
sLI4jkuHS8ibZ0l9Urh6G4U4Gwep46qrE1IzK5q8Vu1ZKx5zzLInyo/LughuujNduOt77hXSN/jX
T7XlGVABO3tAv5HbBp3j3tBRfwahUmhlMvOTLSH7+8b8rFVzp5lNWCko8lpoKClrwLkfLusmsPEz
3biT5ThjrDYddIsBg1I6rTcPsr44mR7cMRrRsLUUMfTIFv0aszmYLnKhSCHxQ4Lg50wT9vfNciXg
36xBPQ5rsPfWcHKG3dJp7Dx55lD6tcQmxOsGtFrAQyM+5p99Q6mWptvDuQOuNtD76zaV5Zx+T95z
gSoU+kcE/+IrGgWsygpEmDv9CmOsoeEvXnWtPN+Su/lrfELf8hf039w0+yjMOy//KH/lso8QXWJn
H8FdmmbfOWwEBJmhxBtnz1VPi+kDc8oG9QoQCUbVR2nWkokVu6o/qnPeI3EnZVBrSC1a0+v1h7L8
2iynKVm8eJE4EclG2pwT0Zc071uWdrVAuDXTvaPInu5i9/FHGfYFG8OsFUA69C6TgJeGM3tLHM7Z
vswZIRpoX/azjClFtnqc40hRxlzWEgJBdIGp1nW9T+fcH9Ng1t8vew/x0f6jGuc95sotu5JAEkhf
6IisnupVqiwbymozl84B5z9ao+qHMUWAQSi6owMrfe2q9wEztBN5r7KAat4kQ42TGQXnSzCmiQkG
A3rp6ssYvUtTlbJ142ImtZ3Aa7Tg9wc3+abQ+QpYj69DY+4ub48obtqeXocrew0gjJtWZtxNbGAo
cQeUuD4GCi/AvJMbqwoq7WjKIP1E1c4zoZzLSDtrKUcLjhiG7hzSkDSeelVdpwf4D0Pz2zvlC3xI
NQSXlRVGA4AqB3q+iWbvzzlsRD6RBrHOHAdpSQ46EhW28t3G0NBlSULr+EfSp1x2p6akHEdIoh0m
Lrvaa/q/OVcbCdwS1rY9joTdZR0w1+3pO0hXYxmam/C+3MjgfazT9lmnwzbM4qvlPq3xLVoTlgK4
+To6yCVLJnRJjLDIxpSD6fI1QlWZ7Raj7zjD2oOuolrjBEt/GtO7Rtlf3hzh0dpI4lwScbNxzA3m
LfpHYgYmCd1G5pHEBvBHG84j6bGW1usMbWYFAdMUKvoQVlqoNoPXqn7dzWBuBDMI2i1f8vJrPfnz
KDnZsi/gHBQAXBFbD9Cyr39Y+nfMvVxeReGdtVlFzkGthbtG5cI0rF7i+dFVQeh3H404uEHZgz2u
kY00SAzE5TyVuVaRUYEj3Y8BZGkTP1r9OQZuYuJPslKUTBR3uKy509ZRZbaIxJHC9ustpW9TfjRl
ONUySdwR0zFHN9s9kzQraJS+TpXEV3vPWr4vsuYKofcD3D/6pYEgjATgeZDRrhQQ4Kw8QJxXZQCd
nfUxmPe9rB1ceLo2YvjTpaVFH7NMzWp/w9TaNJ+sSJJXFJr2RgR3uAZnUkebvRxn5ykZflHjcNm0
ZSpwR8fMWgvA7VgprQKBVB4HZNzr0a//nxDu/FCjdeaJrZM2WSD+LAHKsdfjt/+XEP52L7suG5An
wLsU91CmhatienYqw7CUrBefNugmPTN6lsZS7efEeE/jfSED4PudSP0U4v3Zc4c7KOCsbIucaWKr
nnsFgFnz7l27B6/TvXrbBtkrwEyDYvCMoD89xwMInr32WpG4VOFh3XwD9xBoHXQgOyzmA/iGb04v
6dT6XX3K05OKSePLOyd0rxtZ7AxsngRKqiW53UJW3HyLwGK6tsULyfRgnEk4uG7QtuXOtMqvl6VK
l5lzEklUVyquR4SdO/WkYtDYW3fg5vpV+tkcWId1X5+i6y6sXsjuIf7ojy+X5Qsjjo3WnPMYBtUq
VvZmjud3o3lWQAYxddauUFUUmCzHq/I8lSw0+8lLhsU5kzqZotlhQc7QgEAp8dwoBDahp8gmt2SH
hHMqtlV16sJU0+jBATHl/CqldJGJ4FzK0K0GwZ0P+3R39vJYFR/S0YbfIDMXlou/hSmAAGt3hRrZ
qffrvfqYemiTu0cQ2q1BfGPuK9VvXrVd9Ji9Wq/Em6+029F3g2d9XwalLAsg0ZgvP7SVo9Ax/r15
X4rx3u0fjVRy2YhFYGKElTnxduDsYyj0uSXsRNB19JLsKo+eMeF72ezFjuWPDM42RkuLFtWBjLSg
z2k5eOli7PIl8pqm/loZsr4U4SlDQwrgHAHzj/zUuW9pOzDjlTqCDhtjTEDJ9NxxN3Vp0DbHJDsQ
WQ1fnCFC4dtAezaGvvgxo9Kq+nIpKTK9j/0LOrRhIukJg32mV94bt72sKCc80Rtx3FXRRZg/pTbU
S8lXgx6d9pDUfukcLu+ZCN4KPGJ/tOJuA+BhVM5cQyvlynmgIblJj3odFK/Ne+eph2yfHfN704/C
y2KF5riRyt0LZl6gy6SC1EE/oZ+RLK+JItGMuYlPRxxTgyoKAACP519ic1doVhmjqFFgPJlcqXnY
AyNYW4I+3hv24q3561/otBHIef1u1JRcV6BT4VDtZCEk9qPRRDMOoTKwLuHybURxp3l1mjxbVvQD
jm7+sFaJn8b2dbFI5ryFFriRwp1nDUe3j0dIsYq9o4N/4b4kt6ZsEEaEBosG3j8bxft7Cww0i8ua
G9c4wMR6QTrPSm7bJlzqF1BDOuk1xurS6HrqH2kG2KGd+1dvaZvNYAKTjGFjn7uS2QAw9myxAhgq
U/pyMum7JfOOQnvcyOBWU0ergmGiBsHe64kelOWHPXwb1lCNfrRG2MogCYSbtxHHrWqvxAPpIqhk
GG8m/a5qXyz3Wpp4E75hwM0H9DEDJTceNdihhVlXbO96uvhT+5FEEhsUWvpGALdqs5EYaWNDQDfs
8/IIiD8pqaHoHkF6CJjH7OpCZf5884E+oCRODEer07p6bJLh6Jrox1nHzDwOGKO7jQlIizSjL68u
OwzRFgErxUGPILA9zE8IMUu1mG61wGFYj7b9gC7ERbvOZRkU0Qrq4AbRAceCfl6+VwYslErTJjo7
XloQAXMvNlfQw+v7y8oILAF9jhjORiEHaS++vNCDGUBJHbPwCabfAZ8WEQ+4nn9BDHMmhbs3Jre1
l9GCFCC93DcNsMvbYgf6nacepRoLtZrLSgnWDqSCOuCgGGob6CDOTQMIy4XhLHbh22MS1l3/XR8W
31KIpDQjFKMj0a4zdJdPLEw2SA6AmeMU/pQ1b9WEsRm1u3el+FaiLQLzI4YaYWywOfYZm8eYnVql
aSRK4UdOZYZOm2ePxEre1jzOwlQfT2XU3OaZ9Vqj2debVusmikvdI8PaekvUuoe8N2U4b8yxcpc0
G+7V8U22aWF2+PyTSrNR07VNSkzeJt4Mio18vTUHX82Ppfvl8l4KThuQ0NCAwJASCUgvzkVVGERP
+jwrfUzIYIhijCM/qnBHqzSPcFP3yiCrh4nWG924/6HFAFUc54LVqFQ6Xe1Lf5yWySOZ1e+Hpu4l
4xQimBLLxKA0jh6QBLCx54qRtY+6mqL02yR7jRynLkzcm0rxy3YfFwESDvuOHK2m83rje+SEifE1
6Q7ReJ/KsIJFAGpnX8ItcZ7FaZwtY+nnLz17SHUfbdCCFPbnuM+RgTwkJ/M+CZ1wvLJuZeCKIkvS
THSIoYcTRHk8PtM0acDdYJbEOvtnt169arBUz8Z71Qf3aeKx5b9sUUKRDMsRqD84ub8fDJvzlCx2
3FZqWfrLsnPHI5i68d87NTW/kY11iQpc1m/cyP/K4l4DRmpNmWVAFgUkf5lcVVPm9alP1tthDXT9
gQLhqFPCywpqojOzlcr5PyuKs7pfCiAmlTnD3lvs7EZT6/49ihx64wypfqdGlvkzmhen2cXD2Fde
YZHoEBN1ephpUaEoq6ng0lYWcnDVqZv8vuvRfdHoo1r5heKq35M+tsI5jXFFDZiwWrxC05urKE/j
56QyaBG0yoC5kGgyJcUnkXawGIaQbJuYH+MekGaLrhrTgbkqGWubvgLVdhq/uKtEDLN63seBexo4
ciaQIoDPdH4+3bloqQpsdVCpq/tuUXdOn4Q00iWbJTQREFdhEk4DJw4exOdyYtOa+rnDnThTgCaE
5ZyYv5SpG3OPRloW7dx0jEIgXA6PBVyg7U8V5li8OC8TWYXydzsXr7JOcGuinxrAH3zTyEqzydRH
UIvoO4BPRwc1APaet4Tf1SBGU//4EIf60aaeUnia42XH7ACO9bC8AqbaYbmmYbUfvTF80k7tU+X/
xVw3Zsf/+Ti+3URX61lRGO/JaoJsXH8a3QM+MjH2s31TTZJ+b9Hmb4VxNjbHcFgKWwkAiGiaNysd
+akC9+VxVNLi6+Xj+um+QV8ignD4QFBWYVCMMzQVhAVpGdcwAKK/2rR/6BG5/HsRmqmiDZIAdgiJ
kHMbI8s8Lm5OEXc1o+UDmGfwlbiXRF2iwvrZDnHOrilX2yrZDlkPXRKq11roBBP6OjyMNeyq2ygk
wa/Lesm2iXN0NFXyus2ZwcaPg3Fo1H2US5ZOBGpxphV3TxtmbTX9DBn201sarocpyN8xFnR3Uv37
9eo+8srEM07pTg/j3WXtpAvKuQZzdbu+1SB6/GV/Wd+muw9glu+B8n28L/eLnzeSHRQvJ5t7wqAd
HCtn9VqjYzx6xGVcmL+W6l4br6WkzkIRSBsQDB8D1+h3VLS5fEe3ztK5QzBLTLrPZ+KhWwLlWll7
sWggEshFrgtMFTYd63CWoRVjro2/LSOtPUqNj7j6Xo7FSevhomjxo1NtXzUy3yzzqxW8qXGe3kt2
j4n45E03QTK3e3lBBrXTmXGCmS4Ee+orcZV5Z7qYdW6LTNlHpvFEOqfwCEmvFzNVvtpZ8ViqoxUC
nlKRGLLo2gS+J5YEt5qFlxHnA5xqznUWSGf6z0ENZzQetuuVJeukkInhnEA0Zu2sNhCT17dRFjTR
zZhhB2QgVeINBjM4GpEshHH89TzORZ72bV76cW5nuwlkOpmbnTJKv7jja1IVN10x+i1JX0dL2VXF
ejC1N8kGCzIQlr75BPb3jS2rapbEpYFPsOMg+eI0XpZ4xS8atuGdpnivcxA/qdTrD+5hmr1MckOJ
olhGGspA5GwHo33nwqe4LyfDRGQ5GCDSe4GxeUu979IfpayNWajmRhLnAHUNXHANi2G7wQzc/C1J
Ri9fiJcg+ZWO86GJZknV49ONCFh8PPlAhwrmNgyscbopMZ06ncWvyIwsXpkvNOhG4y/KN0itwNeh
Xx/IsJ8OBE2NgZAKK4gSbv68oDZA1kBiI4LmQDCFEjai7wDtgJ+EwdSIbbQKojsSA7/0uNCX0dl1
68kB/DoI/FQ7sGWQNKKxoDOZ7Ihu7DJOI1BUupCpgbG2zgMVrqb5Num3erRrtWC17pLWp/BEylur
+QXQ12oSDOXBqg9uLcvFCO9PQPEw/F2844HRfv41btWz7C2Lb+vr2PVM42e0PID6SYm8WXuyIoBy
hiqISLs7M79GDSMCoEp7HMewmb8WaVhnkltV5KAMDINYLugNXWACc9+z1MijFHg+mOTn2r81lg3w
bgfQStKpS6EkzPYaGIfUrU/4v7YbxUlnQVIfFkF9ZewRPuyAtnia0BJ6Ze7eZk/d2Xep594qXr8f
Aavi1f7XJASYlO94y7Ua5ofq1gH/hXc1vFEEGdPLuo+8hyaIbpLw5bKtiq5mE5ZquAaqcp+CxDHv
+8U0ZoRvePPBctb03pHBAIllAONM1fEuxovnfPH71KlHzHGXfkXNK9tsb+xavVLUXuIcBUl7Cz6E
JVaQQ4UzORcz50UdFy5yK3Nfuam3ziq5m4AlfuxIWwZ6N5CHadTGY0kHYvm0TKrXy2spftXZNnTE
0BGMjLMyXLRKhzQZHqlXIKAZveVjsQKz22HOv/J0SaghWlUQBoMwCGjG4Kjg7lw1G0Y7yic8jead
q79XpUcU2XSO6BbYyuCWNEcXdZus7NjEwWp7uXalFYAhr3fAx7FkUx+iThCUJv5oxN05KBxXSRZD
o7TDCxPiWg/gsl/f6n3pxYBNqPc2iGMLHxnl0+ofzR/0Ska7JrqEbMCWAgoSEEvIcp7b0AjgeeQI
8QndisMwapmXjZnETIQbt5HBPMjWU5fKgkscMiIHw5GgPFcPWp982GUvS3p9kuQwWBAYJEHVB+eO
W9CEKIY1pVPlr5G9T9XY1+wyyPt1d9nuP4nBqQNCDAweTX46/jlXCMTV6WqNOHhKe4inryTalzK3
KjLErQgu6mobnSJJDhEtHl5KdFqtMEXzx0Qwv+OABiH8C402aVrOY+ltrvdOx8RNmm+U7k2ymCFN
18fLYoRabcRwR3hs0X48tDhegPoHg5PddV6lvFr9F1c5NNJ5RfZr/NNkm3vmDrMWp9pqzJCGTMNQ
vK2x7SXlM2LnpHkdnLCuief8JO0B/A7eZT2ZAfCSt6eKMxDUjG0lrnDJFF/6+tYa7pb1hmR36dNl
MaLl3IrhjKR05hYjcVAwyp/i3vCK2u+NAPzWq7FH1CxRSnTdAPxAZzg/JsBduWNsTEulxRNGZ7u3
EoXvBKSe2TF6pLH3Fw0YAAclSH5qiCuAX3t+vjpzsEAfCknEvHayfaE9WH+B9L8V8ftm2/gkjepd
O7dsh+bXdf6h9YHa+aVsdFvoXf8o8inVkGq5Ps5QZCC1r429B6SzyyYgckWYgwH+jcXISz4RluUN
agumilBDP5mAiCgxmiOrnoo2/nfxlCAZjZwpd47cBY62R78K6ugoIOxXQCiUeB1pTewtzX6o8iCb
Jf5IGFlsZXKe3Kpy1ULSGC42Bu1udRriDvAX16TczdTv41tQP6DB//JaCk4tuz8wA6wT8LbzKXdl
iLMOA4x4UWBEbGJ4vuXPjKIZp/vQZYBmvyt6nIuAMLzpcYWYADTjbBycC/GYdhFqJr7hT0+z4ZWl
RzHI8JJeDwd99z+kfVmTnDjT9S8iglWgW0Ft3V29L/bcEG4v7GJHgl//HRzxPa5SEUXY78XcjGec
JZFKpTJPnlPcTD5/pjkDVV39SA9013NGA8LSjd36a+/spSLc6c8hCvKflCHYpzSsnd95O+Lz12iT
HcM9047xrXWTvOjP1/d61aBy40QClOllivUnhGE+iXlB9NTtXZiS76GfH6rdjxWLs5te2XFinkeV
SRShNWSwKIADZxrLfHmTbh8nVPs5xJ6zlZO59CQ821Ll2MS9EJiGhz2Q3t9Zd9PgU5axkvEH29e/
lfcR+yBNcI9PjEH6FuF0JUtZ3WLlDPG4KUlb/v4B7bE1t/Axsv0e3XygrRG66J0zSPCsTOUs+DXY
2VCrAhM/RUhSnwROlPfcHcAL0jtAB4KRg3gDG7PN4JJt5/zwwOwunC8VSkY0ivEe3aJgzzL6y0qn
Y4EqZt/ubXlH3ZdOPxDvOer5RmvywAXT6drs1eV5n38q9UDS4iL5VWOnntCxmgr81LzdJOLZKL6i
fDHoeKXLn9d9b97pM9eDMA+BehsybB0MjWoRpqXQk2ljkvt9WeItMdkdy/KpWgmaF3fBbIU6c/MI
N+dF/ALHV0V4AqQGqL2mm7Zs3yQ1oWrPydvfL8c1iQmZPQtgGrXsPFhdCPkRNA31OPpWoKI7mZF/
3cRFaoO1zAzKaFwDsGOokGDeaVaOuh9aU9XX0XrpJkhhoS0QRYwn7w75h51D0R/lEgySm65Khmbx
aswmp0HnKGneHSO68+LmnUZrVO5zhnTuBninz61WQKpgSmUUzFqpTZlbdL7Mt6kW8PAxawNBV47g
mhUlsnqOtGOZ8w41470z/uroY8qDiE4rt+WaGSWcepXLR8PIOx8KLN1Bb5Pv2sDrD3Dy/zQAmFn5
QmvWlGBa5J1HEbs7pLq/yLihyStpb/K1XtTlOcUHQr6GFABQFTyKz68Ix209Go9p5+dRDNmnikSB
PSZr3ra4lhMr85+f5J6JpBixy7MOJHJeUPTezpzlC7S5S7P921M0rwcpBoFrQwpCeYeUeZGAmwOW
UJpEmdnXej8svnVwDfoAqsGVG+/yzJ5bU54jk93HICyHR8imu7XCoWV11SasGoxuC5jKyIgAD1NB
6VrVZnlD/yxTyaUwaepaNMIym/GlKgzISVLGJ7wbrJWodJEJQ08D8CyKpz90K0HMd/7lbHfoO57g
aHEvZKRz8YZM2Ghqmwz3GbBOQeFRX1hrBLtLGwvkxCxb9zsqKs5fJ3aUGQ2cv5OQsgE72ktkHKLi
M65G6CG5K4u8zL1/r/KPOSVvgC6YOegDzIF2Z5M59y5G9Ep9H1qPjnhLkm3R+8j5/95TT5eonLyh
Qvciz2Ez6n7r9/IGmS8Y2qON7j55a++yy3GJ30sEsA/IWoMgIp9/SCnBZus5EFikyZujo3e5a7VD
xiOWWneGiVsHgBAvcHHdXF/mJQpNMayefVGHRKtgeAj5nd78l3rfyuqt1lofopPAw+F8WNph7EDq
QaodRYJYOv1uKKxdG2OIBFMkYZUGOre2BLiQ6z9uXrR6PQFe/r9NUby7q9uIWxq8G8TBzAyfOfmS
yhUbFznXvH7DmIFiDkqOap+kaRoSNiNsgJyzYSPF9FQbi4ENJO83Y8/v8fxca+1dtooUo0pgGgp3
0mWEaenRLd9SKXZu3AcVFyxJoEcN3OiAtltaf63QoU6dX1Y2HW3jLdcxLuwOAXfGwLamuybku+sb
vuyGJ7uhBC6dRL1Ewtn5FsiZWu3D7PfDsMvH7xCWY1xsouroFjdDf7hud/FDA/MJVS5goNC2Ovd+
Dv7zOMWcPEi7+N5xu73pgcCOV2vLu2gL/t53wB8Q3SGz5ChxCzNsBdqfONRDM/rhkAPUNGw61LQd
CBYYtvlqx2UwuNnTOMUrtpdu8pma7/+bVmKYLYCmp3MM68lwk9T1wXLWLoPlXfxjQokhXJhZX2X4
eLSTYDmyEUIg5mQb/xQyTpaihAxBuG6mI5ZSowQSZHv00H4le0Bo75o933PPfzRfPEYFw/NiPz7/
i6v8WaTiKhXvIpEDiuwnGYaTaLrJSbsRY7GSsy5erCdrVE6oG7a9284Xq5ccnGnrlc8UV092B673
Rt/32dP/bVXqueuoBVQytjQ3glYcCbkj8sd1EysOqBZU0jQUtJrTY618ldbDahK5+PfjOYleJsAZ
iKXnZ9hqbSSroBr1c/7QNS813V///Ys5hw3UCcqvoMZTUx1SDKWbt4gRnZ7diYwwy0hfnOqV2NW+
IfntINvP6xZnV7q4fk4sKj5QF0SvqQmLZEST3h+1x1rbO+WPsFtxtsWDe2JI+fqC6lGGoULQzHoP
PahE7R7DoGs4wcXV4L0PQmI0mi+QO5mYtNS2agQggeutyOUBwgsli/Uv+lj73aSvfK+lHBgAsBn2
hOYXOPLP/cHuyzAsi2Ze1L61PzzImtBtt6YosOgVIIBE6gsVIEOlmdRQTYo8gq2LSB40HQA/eY27
u/WNaI96E9PK7T84xR+D6ix03JWAjQoYrMudZ943EDsqf+req0FW7sTF73ViSHk1R5pXR7KeVwY2
GdIFI7jcsk/T8Om0gvv5rSGhOjrqvkAfoEuJ+onif4U7RtEYd0j5OIt9jD/cEF9uyciSfcIGlh2c
o9jepzdfH8OA+v2Xl/a2D/JbZ1dvOcOW+6i/rxyJy1Y0ruqT32Qr9d9KF01jkRaSvA9ftE10Y+27
2/Ip/wCx3e10n34kh2nzlOnMeaxvI+iSIjlfyQwvy5XzT5jHbCCSCG09VUciaypQdNC+9UfUBW+s
nQziAIJDg99tMHrzaDFzF68gKC5rtIpN8/zUjHkI7gMPNj+jyQer3of+OD7qX+rgK/RwgtGH4nwQ
39i32PW9s+Jxl9PNinElPRLUSinlAxZ8M+Nmyk04+tlO88VWPDo7PGPv8nuwha3t8+xeF+53ss9K
ahTheRtWGcyiTxjUG4eBDTuDbEf7/a5+tR88pgXk6AZ6YO7qlSD1e9znmm0lSnVjLfTRwn5jNmM7
sXf3QW4/nwnrtyQwbvRH/YH61s4ORpZ9vPRbZOhrRLmLj4FTN1PSqYF3jSAhfgLIvw24WLd5npjc
av7vo8e3xZdq595Ym9UR/cV9d0HnhBYqhrzUbBgYiLGNBuy7y8CXB7gU8BZs+GJtQfa1hZDgbToC
GpXWfrEN0eJaSSOX8gXrxLr61dsc44kerIemzexhY9LxHyzYIDyw0DqD9LY65FRpeQJ3lpiRzlMf
aGM/Xe1oLG2hDVAVAB6Q57lg3DZ4LtJEh4kW8/9BvUeQ7j7hObff+XvFfkaH6HVk8aH383dvbQOX
LthT24rf2K1hTUYI2zQbwJ3iRzyIUTqAxOP1G2+xRAAcnoFLHIymFxJEZGiarIbotW/1bPpOWTtL
fH+L0K9ynnLmND4UZP3yKwokgo271ai0lB2dmlccBaJoSUHkvMcjc77LL9kxBb8p6GIwJcg8P/tm
4aFRPPxYWfXSW9HFHC6kbyyg5tX5kLQb0rAWFrbXeHdz5mU/iXs3ZK+Z+Z46QZzdDPbKRi/eeacm
lYTTTSwRYx649ZuEZU/DHgN5D2BjvK0O2V44jEDL+d7JcAGBEBpdyXSD6e74Db2b60tfcGoHb2OM
x6BGi/eqknmETVvEskZTXZK3svRp8VDZO9QUocMGYv0Hby0zXfjAqGzP8+QAfUEXTbFnmqPHiVE3
PlCCw05SANzsMB3wEILazPWlLQQdCLDN4+MotDmOCpTKkyoZbB3U6mi6b71q/Ab2nJVsanE1JyaU
j8iTAak2CHJB6VazrpyCTjwM4+76OhbOPjRF5pbaLBaNCc7zNIHUfWolFYxMFkqhUbbpsRxoaoVf
r9tZKr3OajyYkcKbwUDp6dxQZBRWq/VdA9XtG4n0EHy/gw1iNBZpoHQ5ePmxil+u21z6Rh4I420L
SAQAEpS1RVZapdnQN37rFVseVofcbVbcYKnOhWX9sWGeL2tyYsLzDDayCigbkEFajV/yinXWtumC
aWTRFMTdNo5Wxo+XnGPWnoeTA7tCL64kyquEesCKWON9GP5M5EvZ/7q+fYuuAd59SLTgUAEcdb40
XZYjH4ehAbfVa00xsmiB6zTFDft+3c7yUv7YUcJyzBO0QzvYgd5EZt3b/b2xxv54OW2Cb+QB24gK
MCZ6oBl+vhbNTXIZ6rP3FeXTlIbzoGv53kxWDxi5He3HaJowr13xu9KIDw21vlKM0QZ8iorn66u1
F7cVA6kghaCYkVC31bCheG9ksvGHXEY5a6nbvosyjh7dXFbfR5tLE3RplVswaNJlwdBy7z7OYoz9
9VpW+whofI+/vNxxSBYAQYO85E56rXBZQ0lUsgR8zBHFdGCiVXKXlF19V8VR9+YQnTQsFxWGtvTI
SR5rEbVPsUayF49O3aYbTTQ75ei+JxQTQAEYQPqnJMwMeHHDpCmhh9CZ6UPZz3WrsBo9ZtZDsoVc
SflLxBpeTp5n6psIYPpHg9d4PtdGb96Yfe+t0a79xpkr2TbFkLCNoQwIyoEh/fx7Cq2bRq8ZG58T
DXThb9jnDbQvthOd9q1nMGsEcU6afEbOL73uXsAMxGIz/cCtERQOYCmAnvLmv8yMmN0KTCAbaKkN
f0svAcHxuadmokY8j5EpPpcDRaLXDj602SW3AhCVspQ30v247k8Ld+yZldndTluuk8d7R4cV2lbi
HrwtTcxiD6BXppNkOui8zZ4zyEVFLuAyUBN7vG5+8fBCUwX8GUDQXaR0mEYoI93D4QU65C43AILW
+F0YRf9wF+JTY1ps1lfHTNH5Kh0ZFaRKp8aPe/eh0ocAs9YxZlFWyToWkjWKoSwUL3TgGfBWPzc0
1YYY3GIOenQkG9rnaFGNBHwKQP68NBEyxykqTd/MDcGI1/KN2fPo9fqeLkSIWVJuvlZwcUG35vw3
1MOYQuxrDlZImob+VwOSAdvZyDUS0TU7yt3VlLyoLCCVfcPMt5TUd7oTvqe5dyMgi73yNl8oQmEx
uPg96O/MSfj5muJQVnk6u2lTomZovaSQwobQ6SAgrzRu/37/Tm0p67LDGA/SEbY0ekObnRN3Rz26
y901qrOl/TPQZEJWj5ohkEnna0oHqJdPkFeBNJ8JEjcT+bOjtcYvSnpM3xCHv11f10I+A2U2dBgR
RxGtVaYBLrNkwjAdjnqBYTRLPBdirVq2cJzPTMxLPokmQ2fXdKSIq6IuMWhqbKkxBt3Q/kNoxMQ8
Zh+RumCmVdm5KPGMcpyPs918NgX3ZfiSaj+v75YxH9WLO+LEiOIGRRQ7LUCujV+7v5svesZk9oXr
B8N4s/Kd40kAOHzR3fd0B5T+desL5WRsJB4+OuiLTIyQnW/kBL4fDiAc8mrSMtfeQ7kThNP3GSqi
cdAOa8psS7eAgeQaELkZFqNy3hQDyDrGZnb5ShzC1N4ZUv4HYMVtGQ13ts3BWGIfHEu8X1/lkkfO
RE2YwwT0D+HyfJVVGGkZabHKVIJkxyzvMW7795F/njb7nwklO8yHtLDI7CqOnjwNevGcxjPKdW3Q
c8nx8bXAOoYKlu2oEosoYGUQMuCIhQ0NIK21NavpQIsxuL5h7pJf4BmEbGCW0MM89/mO1S7KsqZd
Nn4fG3XJcooPxhow5QR6kTXOdogdsvWGWr6A0XO4r/I8C3KzDvEfafiRLNGTbmSuHrcmS2VXu6yT
TRnoTqONfhOnYI2EdttRQxV0k09mtZu5DyoW6rq8Cwd3urGBTP6Qk5lifJyG9UcX0mLjxQZ4QzGb
kNyJtpmeqC2q1zal080AwFsAtjngqzB7Xn6UU4f/06qqFJSAxCocFqHA8d2CcuOwKc2y3GvcoEEk
4/DRE2aNq9J0xTa3Jfedyh52Vi0p9LQwk4O2SvwI+udkqxt1CKmo8JCVmnlwNQdU95O15ZU7bidR
UUDV6PhATX3C8Idm3zk1Xlwszvuy2Fg8058sSThYOqVt7cepnd7HhhgFE25aPVoTeuQsl3EXMojD
5xvPiYdXmUtj19dF9lWLEsMf+4QAd6SFAD9d/+BL715gqpBTIM5hXFV9hJoUKju5i8eh7truXRLW
1X0vmu4AIWj7HfC2MGUN72VQadK7B41ryplMx2HlFC1dVWBZRC0GmQXIqpRYCBLBVOcafkWX6qwc
B98WL5a3GduVdHDpmj+1o7g3NtAaZYEKjNdEENzdljQDFVFQi5dh8Fa2dm1NSmSAJm4+dBnSF71I
WA8Coxh452JTtysdpEU7kIWD9i7BY1AN5X1EO8tssSari4OSB41zrGyPucb+uqssBdNTT1G+UY6+
WiUcfCOkX3cyc58z3u+um1i6JuaZGlSVwJMNiqnz6CPwimttVGGB8jP8qQfxW4lRlxgkUlpefpYY
5QlT71CRtRbukluAkwTVMrge5hfnPz9JKygV2mDNW8iNOzPxSy1iJkqOab5He+4f3OLUllI2K/pU
Fu6AbazAgM4g+1psNaK/dnndPAOubv3LyTpJ1hWPj4p6bHMXBTSHhp8Ej18WAf7VNrnHROk+X/9+
y67452WguPwIxpQaZFNzZgtZyYg1JNtU5msYr23i5QfD0POMvUAbd+7pKOlLk0D8E7q9hW/kKI2L
VwsAlsh51mwLhcIVrtHLRQHlgTWZKAyiSq46RxIWAx1zG/mRBzqBX5oRFNNjL9//duvANWLMNBjg
m7UxTHDugqMjQINROjORg3xKrU+Ixh0r7gU1WYOPLySes4DTzEwx11Uv3pC1HZGCuzAF9p9A9jeD
hWrTnuJqtG8Nx5fThoA2IRVfU/cW1+7frxOFQTwdHXCA4cI5Xyft0YOuBuTUOm7E2N253gFT9igG
rek2XIYrvEOAyADq37ZxthUX8awkr+gIQ6A298e0v5eR/XR9LcsmkCqBWBAvcpUH1Cz1JrYdzv16
jA5IZNCtGKrv120sed+saQIqOlSnL4DPUdwnnh1C33xyPj0QW7hfmxq6HWLFzGV+qc+fRIfnwdPB
fXf+WaI+zQQwr9gt+7as6bGw3QD6tysff82KEvvATCQsI4EVIA52U9LcpY79o+DFyi2/uGeYrMe+
gboGLE3ni+kSJ6XlADMR+ZLwT5mHrG6DVUHdheI6Nu1/djCUc26nIl3ppAJ2ct4GWr2b5H9WeTPF
KOaRjDn0vsSUde3nf48FOreruLZZU2Sz4WzX7jYQ7PP5QHFZeZtBosNsPSOV8v/aC6mOAEgwFjwL
FSunlssw6WSXIUemth9JVHGBQAqt91CuvLwXPt2ZIeUGIZAIMqwRhlorL17QKDQPYBMsb8em+i9z
47Vh5Mvnjo4GBXTrKQpqGAVV1tVrUO81LASJtsre9Rq1hKjvGdToGPLRowVygdA2/2Ev8RYG4wOA
SN4Fv2TmGpqXpD0H9Jj4YgACOw4oH1lY/3UPBjO1qO/+5oDFzaUsLhlEU3suQgfYem68gseMGGAF
sty11/3SRzslf1AM0VGvBpFhRSOYLBLzdaBPVr5JmjXc79LNdcYyoVySMowBwitgKJx4kGWTb4lt
627I6FfkxkD9pIr9WgtaaEv2021irTjnQviiJrT98Okw6eeoVQxOy5kbFCQXFGpDhpZtzNHeGGa5
kkUtJDenZlRdo9DujVzLYSaKgccK/xNW/WLrZdCZxr6s1rxk0dp8Q85Up+D5UoJlImupCW/CovC9
9Kq81e3PJPkZDW0QYzzzehxZuDFRH0cZHgRSmL3+/YFPEm1Da3Xw8WJpVsIftcK6c+tv1y0sfqMT
C0oAqfWxiQoKC246+BzQicnonu0s3143s7gQx8FQoUXhEbaya13Cx2LQBQKHFz3prnyxkpVn3bKz
Y+AJNPcYIKVqqb9M8K+L0oGzy/A5nJmLy1cXLAN2xbwXjsr+8OTaR/enjnclL7rd9QUunWl0IlH/
nHMPVMbP7zZut3XojCP3U+8hJXgZie9Jvwn1aSUaLkVgC5xC8zI9E6MK53YapxCGmYD0N7XcIxQs
AlkSFo6AxdF8N6BVlhRrd8wC/A8YKUxIoy0EkRjUHM5t5pPgXMxVR0yLftiRPJCk6P9zc+u26pwj
71viT3b8Shr3ORFSMCeLjUNjC/0mLOqDYzfWtupqMAUZ1tv1XZ8tn9eE0aRCeJmHo0DqpJbfmsox
RDKiE9YINAlbH8XZqN5Wxc8QYykjfe3jFT9e+szzcxtoHDwJ8BXOtwIz405Cmoj7YBhhYf/puihr
TZg5WPnMiws7saNkfl7txppXaiBMGd46+Tjwg+5I9Dr3FT0a1bYS/3D3AfiAatJ8elB4Pl9XAufV
QhEjNfdSFJPAZgG4WNsYK8taijanZubtPYlndtelreFh+wh9FG7JOmiVePT1ulMsHRFUDPCZZn8F
puLciJe0BdC5CfcNeR/Gx6Kxmefugevp+CYe/2XjTowpHyrWm7It8hRRx9ZZXd+aya7Nq5VtuySn
Bz8DEFd4ls1MTrZazgZ/Ghh0LMS2um6ZE1tMEFAkoPLDhEwPZhluHWED1I4KiZNmvgFyVYcfM0h/
DVDSGWrBaueXU6/JOy55KdJJjKEDA4SpXcVrEOZDkcZ40PHODUDKjxP+K6vaXWm88QnzJMeqCK5/
2yUHQtnTBqUUOk049+fftnK1DhyOOb5tXaT7Ws9tYExieSytnPyLKew7sneqo7ulRD0bfhRyisWV
zXSkI+gRpf5KXPFyfUULaHIMF8IKxEVAOH45HwOKsAKgdrxYubNzs/ht6JJjO/wcwx+WEAcv7tAZ
73UfXIAvRiI3jtlUgWbqbHD6tRGupeTm9Ogoa87aqIWCA47OCGo8F9OzkNqLy7sueTOHf4mkfw6O
iuMfALATeQRTkfG18vYye2rM17o6XN/dxXh9YkW5lgkVmWwdWKHegVYfY/UAXZBBrFz+S+dgnjSZ
8XA6qEsVr7QjtLWSAq+wyIoC2v/UURSFNbeF1rOWbNEC9r1xLRFdOgoU5QcK+BPKYOpRSNLSLBoX
kQdZ/IYCnpOiRu+5T9c38PfcinrFnpqZM7uTkN0ZddprFGY0NCvf+swZALZqky7dDI47vtgQqwu3
mELnDgP6oS+CyqDDN8QqAVCHEUFXzhtyzUdKYJTPnql177I3kplvFFApiBIA9bMdY5CR0qZ0P4tx
os8DafIKlQDDe0nDlD5Jgvn4oQjbrzX+FhD/AUP3Ja89uetiYBy3kWYPHVieILPN4g5EU0+NQKUr
wKFtpZ+mden5pqVnWxFLi28EwDvt1m1zwsQ0WUHbuNVjFdZTARB/DrRyX3Wu70qn2tYgmiuiDkqQ
rV1yDHrHfUVBfiTqe9p0xsQIkfyH1rvJl1HPQNaTuOA4ZpBPx6tK2mDS4W0d9b6dVia5yQbXCkw3
0l9EPcj02NsjeTTigsoNtJkFOizSzB8yM+kDcH9HhMU2NMPsHOSgUKPUw/e4otI9xgXIAoEps9wH
tISbQxw17lamA7KD0a5SfWdz2hGfjqn7JtIaAqh9P+Q7o+nKbWF7Fd+mtGtB85XY4hbExfJbqMdp
7wupVZvYMat8JZIuHcJTF1KuiWYSUzOkOB4F6Kra8L4Pn10Ufbzs9bqvLjTn0A8DwTidZSLAMqYY
alPdjo25wDjKB17uY3eT6tuxfvOgSFmlt6F7sLT9dZuLp/DEpJLRSAwquFxDRaQBT3tl1oDBxtVT
VE1fr9tZ3EOwfYBrDjQZOPPnx5C29TTwHHbQH94LyCyUdfqWWuS56sXK51rexj+2fv/5yZGXIxeJ
MZeCJ7I3vE99fOrsxB+9b3a1maZNmz2lzZqcxMIjY8bWgf0DdDPIJDwlUoPQNGrAII4iHT1G9WMp
jo38HsXfRgBXnO2IA5u84pwzKBBi9JKVZpBkX7r88/o2X0by819hnm8zFKO8sIvxK4YMUwThSzNm
AdelH84TXh9x4idr7chLB4LFGXc+v/BRflfWzR1oECZxx/0M4/1VrW3txDuIcM3MQvEVdpCpge6K
gHZJZQ4KxUCqfCpxEwryYtPhKRniZt/F9IZYSckKMxN+bOGR1yXNISnreuMBUrfiWpf5hQHqP4wV
AUUJHReVyGryMlolcyU2adsjctl4FxZeH3Sj1jE6jajGOrH591FhXjnB5hrInPEDzr9paIC63Mhg
tKiBhf2ZxSOzGnxJ7atWfBvGe8hMjtNa32bxs54Ytc+N6kWYR40NR5LOtE8N8qWL+22J2fvr/rpw
VrG4uQUBWmNokqlVDx3iIWFpt6gHgJ6tKO4b+log2ygwjQE01qZoj0W4xiF+GYtmmzOwBluKu1dx
2QJwDdo3cNm2+Nm0mZ9CWiDESNga5GtxD0/sKIcxBP/OiF4sYmt7U+afXbExxEp6M3+G8+zmfCmK
bzQp7cFJiaV0zdOkl0yOayIea5ulOIJntq4TcywiA8k6bopDlnhPbn7rQQ+DXXeGxeB1sl/zfp7E
7aLyUrRYsBjuPWjuD60lbJIHC0+X0LgTRsjazlwxubQ6nKiZtB84RvBRnZukVt1L4aHCbHZ2EBcP
Y3LPASK31iTfl1zhxI6qNiTi1hr1GHZig98Sg286jHVPeRRc38E1M6pny3ywex1mekh+U8iExEUT
VMWq2NyiHTDYgIUeRFNIH863TdSiSgCz5n6ViClI5VC/VsOIyZlW00VQD1FuHZzeM8Bk0aTJBtop
KKF5tXYPvNiwscBL858niuHWbMHwzEQD7s+/3whQDWJu3kKYxtV0/gOrgVY00UHTGxEMJTRF3vpR
LcJNXxk//94SgvL/tkI55K7V2Hg1YCu8cHgpQ+NH69qBW668speOxqkV5ZwbvJ2qMcSHdcUH7Spm
lNCzq58Afoj1CZnoF3Tx/2FdHupPKIzMuZRiMaqSrIpNVLyTxAu3aa07NyVYPdHqzJ2Vj7UUxOaR
PEzo415F7nv+sbo27wBih6m+t0D+Uz4mnPjXV7N4z6A5hpcVsmsM4CvLicMsBRUE2h617Fk0zynt
TX3fDVur2xj00SQx6/q/xuJgSNewwF6O6hcyQsWmplF9rCRq3ZgXAD4LDCLTeChse0N4t/K1LmuG
MIWqPRB16OoD/H2+hW5G62ZKTI4GY8EmLZiGiBnka2Meubjhzdv13VyKmqfWlKKhW4huKgpYi1FF
9vjO0juUWVpWJis7uDAoNc854x+wYAPTqw7WaFOTt3xe1+joged0W4sWQQJ+567V/NQ1AjF+QFrP
H2t5DHN3G6bjiucsrRU/AFVlkGTO3nO+s0UBSJqE7gOk4dptWHzvvTgowGWu02TlGy6d8ZlOFLNY
dB64cM4taQDBEaqB8Zum1gDykkk0LBSGi9GZ1gZ7GRnbByeJBJhu0K3E6xAp4z/8BAzYITFCs3r2
3fOfALJ9j4NmdEa4PAye2M7UzN2j491Z6UHIhLlus3L2lxwX3SAoz2OifW7SnFv0SCSNNk9KX3rf
JgNJ7WMBfvXWiJkrg6j9+7kPRFEdz5TZp9DNU76mWZcVRDowTGD2Xn1bj7Z3A2UN4NWkjXvKQlFk
13Veuwq7nS9ENU/DfC4UKABHhXqNcmE6yYCFZi6KsTxkliWgmfBSUyb5f874kGQYRH4gZDfV3fb6
SZ2379IuimvEQ/y50AsyPLe3IxBb+Z32TbPNW45iCY/WWpdLARz5O0oWgKtbmIc6/4gE7NqmA05h
3zVj1oy7snyU6RMpUGLbxWSvt3emuZ0S2xdIrYyvhb6S9iz0F3439iA6PT/AMdt1/gPKydAzqunA
3u7aZ88Xm+HWuCUHzux9eAfNQHBs6LfuwXz+292dzQJJgvogMG7qQ0JE4VAIy8bETe19ADi4N0py
9GJnbXnz/p1/xXM7So5hOKVXNznsxEXy1tZvoN08EMyDtuaIiwzweW1nDv1Lm4DITrSs6hLUa/O3
64u9DE/nP0L5yLZbGInQMU/sjNZDH8Z+YrebNLfvNBJBK93boIUTlDB/3eylB5+bnX3v5FEwZCZo
dmuYzRoLDwCLVYa7KdZIidYWp4QhVBC6aKCw0uS+h2XIN8wBWNaXMfyWZ7ehXHvqXN4q56tSHFYv
SVbHyB39xt7EoO6OfU4/9DVOuUUrDlTNZlpAjPYqn4znsY5ohzEcaBbocgepHdGDi+XL9S/0e9Dr
wj1PzCifaJw8F29QmLGP0xe3Z9YnUP3I9W+6D3LonqpngmTkp7Z2Ki5jKvZwfsQDsTDjdJWcJ4nc
1oVqDE4fRqdtYEpvml8uCVzzYSiZmwdyQPFtf32t8995sdQTm0rmE3Wt5Y4VbBpym6W/pNOzOQNJ
77t4rQJzeTMCsjsjujAqDuyzikMu484tmhaH3vGODT/28bGxH7rq3ZqeBntlL5cc5dSWsqze1Kax
L2HLxhhrTDZVGNhlxTRxuL59a2tSrt/EsJOSYCYYc7M5BqTRFih/JMTcprxjhFs+6b3NdYsrK3MU
zOYkor5uonkXq4cy+ukOb8mUMrp2Ay35BdIzjLSgloXBfsUXG57rQnNBGeO4GfPyeyJuQMHJwKiH
mafrK1oKiKemlG8l7VyWPYGpLD2E5TfdPTjRz/+bCeUz8bLC3KUDE8KQaLM8atX3Gk+Y60YWv8yf
LVNLIrSF1GVozD6X9DYaHbwBAtkBACj0yINBwzWtuEXfszA1AxpiQG3UUg/pKq+BuAvsSfN9StMI
7QEZNGK81XPOxtb6IPTvsZ84wyja4umCrOgiQaBo50SNCEHFUTYAMOIiARUsBtjsl3/YSwx0IcME
/PMCAR2VRoOxYBejuFwcclQ00XWgWuRXa/wsS/ckojmeBwBMYKJUuScTYadtO2ET6+FbW90C8MGs
ciehOtEEaE0acsXZF8/Vib3ZiU5u/6LikTAl7JnTvhTMMoOo++oaR179d30HF8ig5gkJ9BYwkEHw
XFdPsJkIRHZsoTjSe9QijI9sX+2TY3OTvxl+qzFwXj1COf0n7ffZp7ZdMb90mZ2aV0611catTmfz
w7a878GjgWLrZ36r7ZKg3celf93c5dlDpQXDT5h/B74IIn/n22oWGghTk7T1wTQBQK3ojuEUjOZK
tF+0AjpiDHhhW121NQQtW+f/kfYdy5HryrZfxAh6M6WpYll5O2G0pG560Nuvfwt97z1iQXyF2PtM
NKkIJRNIJBJp1pKnGam3KvFH7aiHT/XoCtbzdV3+NqNf3skKkD/BM4kULrp52Bf6NEjzmGOeC+h+
gh17Mv42W+mgnOU9gDlDu9g2ii0ihWVHe2MXu2D1OcRuxXkE/bRUfAWIc/G+Qxsl5pSYJVWtBFTL
+N8ZgAxnV5DsvNxExW1ZcyyV/qMf6i4E0VVfHInBDCPUH6HuqHwCrCjvQdnywVlSngzmMOi9aLZC
CmXEu/ZYOfrO3CjbHssaO63fbcJt5JReuiU2YgQ38bSduDU99cR7X61ElgoSL+jUp4Mq9OF8qas6
zcEgAk3GCZ/rT9BYA6ftRt+GtvDb8IgPAJWTtJ84Xd8rjbiXQpmjGGvWGMtUaPuJRnPXsGe/Psa2
ums2wnt9nvzri7221ksdmctWMlMxEnqIS6Yj0Br0/rPgNTDw1pGNgrpSlqtmhozncmeeDDu/E2xJ
tIPjiwUeqPYkne7+K6U0Jt8xWl3aylSgPO0SbaeIW4EX2f28ii62SWMexVNeGEGQQYTxoLwgfHRL
O34kW4NjDmvIpUsb/IEmKWLEvJvo/uzqwpYAledIm2yjPuIseMVu2nT+k+kRO9xmdhBzUUTln3HL
pZ7M6yrUw0BtqDkOXuBER/XcbpK33MPr6jDe936LM2jgLIq7eHf+M97KN6Bk9uKPAIbKI2PnrgXj
5AqRJEqA/BjOY+cpbnRMNgT4+RvLA4L4B9iPn4Vtcn6IToOTbHlvr5Usz+VKMJ7P0iZNS+lOTHvd
C7YmkpOHyZMAJ/j7iHacT0zP35m+xXkb0fVl/S1KSfR2wTwUxv4ufVApVJPYSmbtGLG4zdr8UIcF
Bx13zQUsRTAeB8hw4kgBpBzMJftlGfoxTkvVEU6v79oVhcsJM+OmQcdamHSAoWQtyquIRotB+5VG
OfIpuYHe00i7H4bW3BBN5lwka2cUMBwGajoAG8blfLl26hSYAIug7z0kdLPwPFv6tu+9aN5FaALG
YHKechzPWsyxkMgyPwWVJk5dT19HxXNYVN5Yxe89obSuPS+XvHYwwShIJ/FNYKexlxMyyGkc0AcF
BogOadje63kKurtKfxyH4L4DKhRS9k/X/erqGVgKZUwF8zRVnYuIE41wvkXTnavn5qeZzI5lvE8g
fEjDeDPVOBrFJNzpRXPG1ORWNJ7EDBDXar8nmrEp0/D++metWBay95iNlOmI24/nb6GFtTknMTBF
BfTlnBIAehqlq+NBb/KqJCuNQMjdo86FlI8EAnj2CQKqPdEqSsSuUQIuEeC2loIr9aVdxtMmxsPe
UAoJA7MT0kLzPdES77qqq2d1seuMSVcEbdVBjg2Q2nkTdPV5HEqniCrORq8aFzTRURfF45F9jqB7
u+vMES4hH9/1Fo1FU+iIiaOLt/PoN4ZgX9dqZQOBDETfqXS6GWBOlwe1FetZTExoleVvrUI2plTd
5fMf0mNGRuMBY6/qthDG3NwVcAGNqoewoAHWC0n9tEE5zdGjQ9PuJNTXruu2umMLcYzbq9GXp9U1
lnIO0ATfD14CNOExFjgPAJ5WzD3dAdVB6AO4gxGcK4LyC6xfgvhLSl5682AIX9d1WnVzC52ozotH
QD9atRU3WMIik22Eq27VfoUj2WUYU/rvJDGXbiOQOhbpi18nfwrgsQqynTaPBGhV1+Ws7xJmEoHw
gPonW6AHgoBqJJKFzIKi2ugCPLdo3Iia1L8uZvU2h6/+PzHMLlU4bZpR4g4s21R0gyKW/GkIFe+6
lHVb+JbCbA+JgcVrdlBGb46A5Nooxms/7Mp2C3jIyny7LmzdFjBAZqK7Fpl+5uyCjHi2AgH23ZoC
iOfwHsQYmQIopojInEBlVS8UiFGtRbMUHvWXZlfpo6QE4JVCUhA4Qfq9Ur0Yo2DPBcBhJEfi9Z6t
eSWkpdH2CYgCFE/ZZVRQj9YiuHpSa3Zan2sA2RXl3dS/1uo/Rv2guNDI0aH7GmNxbH8yURHiA44J
GZFQ0vy+DhFHy0m8JaV2mwFT6vH6nq2ZIVBGUOSnvTU/eEp7UhRq3oaAHq8TL5fD8xSOm+si/qeP
kYlcgRMEplKQ2QGInwVuTAozn7Q0bRwTya29liTRmxGCIVZqBzQNZXKaPpJAGDxRCYudECv5Z1uY
utMrQfFQapgWist8PocTabyUCKAWTGINiRxTOA5K3Z+7VhqIjeIklqlU0upzNPPmNc1GxdEaqXwF
tLwZOaNUCk5gFuOHKAjafYMR9XOdWQG6WfPIl/pw/B13eq6cx0CNdqFB47RsFvU/+tgWjatkkbwr
51HwhnDOdrMYGbnbWqkWHNQ0So5aiXqCnY+5BsqMvpUndxonHaQKggrasVQvLBnkbjKGaIM5VyMP
bFwKsRvRaPCMGKLBy0S99/CS7P/03Wg1oAhO0CZtJZ2lOMEwk90kKeMhkYT82GT58Gimc/ncCNUT
MFZvIar3x4JgxH4S57m3W8MC8Fck52g6C2Rlg6H87L0zWtOZpTK771Af9cPGktCOLgN1j4yoGAMw
Nq5LT9XToXemXNSBKpYpnp6IyU7KiOxlEh16V0ZjD0sSPNLXzU6o+2qvAcVqN2GEvkfNYYwwhQFI
68806KRwr2Zz5uCrS3Nft3pceJVaG0ChjUbZyWcsuY2QLYC/ICKIELI6pSDRU/mg1nGC4DXF7YXx
++e8rCe7FSxrM/YBgD8rQ+9sU23E9xHzGQA0yopJd1UrHEFNg2mXDfoDktKpyj586OamNR+ybOwm
p9eI/EKGNvdLdSwlRwd05GaQpOlLNEKAB9VSWXo5cOKeJgt75kok0As0RKiQKdda9KICbdjcq2Fl
PSLyzv2p7Ro5sMH7rJxmzKVZNtB+ddMnUtceRxmkqfsG5QUwXFAUYFKJYPUrLDPQbIAHTb1dEMuY
7S4ukeFRhqLfdISoz3EepuCEyAjZC7ko+hWWa9Mi1v7CSI+KB1MqG8ROw+BR60Fq0Y9ie+oU0JJF
8GH7JiKVHwitdVSGLJYhNUwT1xDb0G9BqHCP5vx5pwwopaKxNZa8ImjjrTrOQE4qrR7g3Jo2hG6Z
Gf2ur1O04YzxCPYFgBD8UeI+TOymjxFY9PIIUsxwDI6KIGQPolEMv0EBF3uTNYPibSha30Q72u9I
GIHmNybmfEhJEgChSVPuqkYSnDhHBtxWoO1Gq3qwzcxCWL9jkD6WbSMvwzc5SVDFKuPSHG4DQvJ9
HWSA7DHFNrtTh8Z6aOUqvM0VMr0NUzMZGzFVrO08yAHxZ0NojpGUGbj60K/k5W2q3wEdTezcwRQy
6diKWXmvCS05yIKe/Ck0hE0YZbJQAFSBf+xhwBa8onpq9sNDOxDwWyRVu9dnY3IBzZ2AKVMyJs6N
vTK/gScxJvsBYY5UI0YaLq+2wTJyzWxAfQ1uRNEVZnQkjeCMNyzX0g0P992TVv1WsxoDhfCbnZ3u
P6awcElxAtzxx3XXvdL2dvkxTJTSiGLZhCm9jTJAQvePwMxxE+N9HBV37sI/RfVZhdoxChCIta0d
c9ukVh9Zy9Vgbt5MEjKTjDR1PyT7hHRuV4GwoZGdOlcx+ib5KqBo9AytcCjkYi77hbMANGZhry5s
BvIUFm2s+dH3J1QJMPRxden1RxqhNbuJNgpp3rvspRAxol/3BVqoi9DNysi2ypFzPa+EVJhlpe0F
mJPHFDajPsjMlTEzKohvqxsNc/I4Kvue7Alq1RxNaQH6h6YLUfRTFpE8kCxno+1qkASVlRtbnphU
HjKbdi06U/+sx9sx2ncyJwpeieMobznelehqVBFuXwpNMXccoJCHwAo3oDYPz5iN9OdZBLshMZyy
Tu+F6dd1RVdiOUx+AwQEeLB406pMlBqFgjBnHUTGTewMamWHcoQp/V2QAQRye13WSnQFiFYTWXUJ
8TxI9S7V60nUqKUyIUWgfIJW0TZa97qANftYCqDru9g0uEF0EpoQ0LVVDCIzNT+TIXjNknTCOymr
OOKoubE2ghErgMEi44FqHbNdqpbg8tZmbFf/UA/PUfIS6pzc4OqSfYtgWRSjSZhKYYCIURldfQR8
Fo8KmKOEzhgACWZ10GVI6OoPs/c74+lfVKcBI4naF5rW4TwwVHy5LcosaFOaSoiq4yi3zQ63PPAG
BEl6JXJ57KP2bo4iuwTTAOfxunae0OGNSiewAzEEyGxQqmTARBLlxukbyQ7yDzH3EK0JEYYNs8dR
5GQaVq8H3FOA+qYpN509vkI+TgIGVuCe3omLmZjspn6RzoifdsVX1doTR96atWNUCsA3BgYqcKIu
l5V0Vdco9GpMpceqAI7vh2AcEBf98zOFMQP0ywNXH26fkdJFeOqJCuwjITdN7UzBaFcKQoh/3nqn
oLf5Ww5zdrXSaoc4FaENWBfEwvCbOTsWCFEzInJKtWuHCuAuoPoALB3SeIxZjEI9aEkEs0C4cczM
+TilPE++dqoATwWvQB/KeEpe7s3UiypCBZgChrhDu9cJZtLHOAC+C4ru1zdojeUCHeg4W0hAA0Lc
YlYOD41K0HILUYk3vuLJgwbfQ7utPNWZDyWI1fSHYGN4xhMq7/ZU2PWecNIPq8ouPoBZz8Gq0ywz
6AdkgJ4e94T8TnnI22sZ9oWWmBm5XFELQCVjOkOI4GPirfJOudd+gM1tm230XfEZPDa3wwv4xDkt
GWtlZ8gFfgYmlpCdYjO+mqF2NRFQ3Wpq+332QbgSv0eSE+4eKtGW/Tx1uE0n1DjYe2UpktlQBSwz
QxpAVdHpd5Ifdq5+22OS1ZMc4U331ftkL5+FW9Hn1W5Xo22K/YCsnoV5FbYUJWvlFCltgBnP7XiU
n5A8Stx4G/joKNgCSbwCD1i9HQ7P1y149TwupNLfF9f2JGVdZSWUAn68TUXNDmTOvAo1wJ8L+q0W
NeCFgNns8SoOIaA+An6vPyR/yHO8sTCv9XVdk9UrYLmA1GcvJBGiN2msYgFz0Kee21dyjD0BLZUb
bWvt2236cl3e+sn7VoxxM2EUxn0LOAqQ8dWuLmm2CkyebHi8LmUFS0bBGfgWwxgk3selIfUQ07r5
WbNFp/JeMdAk7oIHcfOr8WOOWitjYZcCGY+i6mPc9yDFdpRPtPLmp1l05MHuXptHEGUpPPXWYn2k
FvGuUP9S0jJvTFUrpMSoYB7o3W9fm638hkaWk3mj7TWefazd2cD3w2rSAB+PmEv7aJKmsmZAfzjI
qd0rD72LHsf2mLyau+geE2jdwdy0v5Itj8x69WAv5TJ2ick9JQ1RDHWkz9SLnokbj4CItMd7dGZr
jnxW3xPBFsEvy6MKWbUdA0DiKiCz0OzO3oR6HFdRAfoHp0vEym9IijS11k6TK0SJsIuKAerPFUpA
paLl8KummjzMldg8FQPmyIJcGv1CmcmprEux8K4btrriF5bfxth1O5s1AYAC/ALpHRkIdIUwbK6L
WDVlpHnBPoWXHe1lvNzxSkxAs2gaiGtmFdk/5UGq3gY58tO8d0qCvoL8d1mKd70WcbIV68r9RzDL
HA1zN5t4wsIHibQZjGhDpGzLUW7VnL+VYxlaIh05PzpL7wz78ogZW6RfcE2KT2BuDH8fhdP8K/sj
2gqvLLrmzxdrasmXa9rORSSVugayZiI+t6Xsh0GznQ10vxkqeEKr0DEr/bYp1bfr+q6526VcxlFk
So2eHxFLmoObPfuohL1RPl0XsbqiKobgJNCMSEAEvFSNVNNoGgFWNEcvAfKX2o2OTnLx9bqUVdtY
SGEMv4sFFQzwdN/iL7Pcdbxm+NWoiQ7U4XGCKcIfA/wkAc9xHCJqUkBwDDTYyjbO4m3l6p/Vxtp1
/sirSa1qhCcm4no6bfY3c7a4eGedIAwvcGP08rMwHFORc45Xtx7YmBgro/O8bB20xhQBYJSgUFcX
aDsegdZ018//HJkbjzn05GICEm86pNIud38YInhCoLQ4U3NfDF413dYp59W4qgjaM/AuQeZCZA0s
lMy2bwdcdtX09y1+DjAVlAzNv7HjhRjGwsw5x/+lN3iVAKoztfPAV/VnMec8PVaPy0IMs2BWJiI1
T+/TafLz8pgau05wU94jgH4sGz/Slpb/XTOVeXsMVkwACgEpsuHMyVGs3zPDtUBHOnoSj0V6/cLE
sxHwW0CbVdjRWyHTenWootbpfpmdV/XeuDeJrWyzfewCWzyxzd4FroHC8W3rR3Yhly714gRJpAae
TE3l7oetcSPc4z13KjqnPYH10WnfOv+6D1rdOsrNiDkqTHCziMeq2OmjAsQ3J5GO8aw5QJjcJfVX
KpScGvJqUE7xMP5XErt9Gso7Ju5hbN/kdOXG1A9a+SJNLxHZpaRAsmHXJnd5aTchr8dlPe5aiGay
a0otDYbYQUkLnJ229RI9SPf5KQ1t4o8ABXBSwYlO4gHUTMa/yH0tlWbuSHA74FiQtAVEHhoL7/P2
qHTAyDvnyXGseHNWa53M4JeF7xLRVIjqP/U6C+MRkwiEIxX0bAy3OQGhF0Wy/exNt8a29FFsPCml
nd/I99dNaLUeYgCnELUe9IACUfNSrFKQKtVm2Gzr9i/w/XbwEO7eopPlz7ccUas+4FsUa0TJYFph
MEPD8rXz9G111j7S38Vpuhlre9qoG+023Yjv4Vtkc/MBNKz44X4Wolkjmgal6KiWvSvZlp1vs4Nx
Jv7bU+AAJ5xnOOs2uxDHWI7UAwm1/ruoG8uW/NveiU+9bTjKfWaHjnHMTvkHr4WZhjXXVGQjK4q0
RTBbiXnbm1o4pOJtPdiCjk4g7/o+rl5/NJOJEVRAm7AEL3gfJ3kCGgUntjCorUr2YH300e66kNVg
ZCGEcaWpXredlcDhCFpgS+M9qpTXBawtF+33AfOXSIfmGIsAFmWemyEO94xqTTtFzhxmp2K0nBAw
ucSoOVWINVe9FMdYRNgqGNIrIa5LAjtTw01Xn4Ryk/MGo1eTfEtBjBnI9ZiEsYyFGzfKLinsytfs
0R0PgOGuD2ir0967g+APNrkbeeebt6R0TxcerAQPPDLqEK1utU/0CBT27Kae5ak3delYd+om24a7
2Qs8wnvN8CSzvtOsW6XLsbqW+SuP9pnxOGVoe/A7Hhv9mu0vV5cxS6sbtKFtIUhDY2JF7CLaymDL
uW6aq1eBJZmYmqOdHT/nv5u8M1saw1bEC4UCLTCHMHup1R34X7rkIEbghwJFBHAKjon8CPjOIOKk
+9YWdPkFTOwpAnHcGGgWs81vsukBHQQ2ulhQdLWthMcxvbam6OSBO6GFH5PNmBpims/miNAwnm5k
4avKNwqvbMoTwVimUDe9LFARUyHdkQQJMD3YANnV4WwcdRqsD16qwthh2oPoFzTFuEzBdJr96gSv
lr2w+KNoJ/Qeu9Hk5NbN2HPCwJV7FWYC9EaARyKEYEeS5nHIEHdDqlRXtiR99EARynNblR7GAM3i
3ea6liuu7EIc48r6Is4ydI3hYRrWtxUhrtommx5jsnjccRZ05Ra4EMU4sxmvRXPQ6Uurz726Tfdh
o3v/nTaMadS9YChTCxF9fjNLL5P0YM4P5F88GaGIrivg1sYsMzsuUg1AgSpoQDAOD2jC0eId4QHi
rKXJljLYARFJaAPSlriXJzNzMSPtWmFuY6r0rQWevxxWHiVznePRr+Lp7voirr24LmQzt+kky6Ol
DZAtqq9J6Q3pPiv9In6eK6+JnkLNb5WHqdoNpauKd4rOcZgr3upCOmORwJlX1QrEo0CEVp1I/Kqt
yE4j0EAU4nNR9hyL4UljjRKE6FlKX12ddSspv9U+cUwCTNr8gF5OzrrSL2ccCnKeCN1UjPerSGtc
XqkK0Kl7M4Bm2oRwuRKOIkq7QxveVkmEMm/wVhC0mrbSPapdN6YaU8C8659AXda1L2BugiI3BUtK
oS2wEAvPNAcJDW615BhSxUMDWl3YhbLMU0RXABMuEijbxdohEsJNqWp7xertVM4AEPT1bxRD8wlu
WPDDsOkoMZyjjEhQTKt26ggqYjQtbq+LWFfoWwTjW7K4rwJhhAgJHaGjYZcgeprJMe23Sfp8XdT6
CQTO/f+pQ/dxEXxJcgQ4AQnB17RH4Sw4SZvmZH6hEnMLdHRtr/rZHe9WlVfdM+3C1sFJjQZD5tRb
0phKfQyZ7WPnJS5YQ3w0wAqhHTso83rKNndHL9+UdrTXz/jhCNs9KLcNr0llBeIAt9/iQxgHUKUw
yyHDh2g3mfOcHoD1kuuO3LrmEeNTzuT/St2ysoVH8qTsIk5ov3r9LoQz/kBEr29ca9jlKfPrwRGV
Qxs4quzF5L7UK46rW4sNL1RlbKoY69QaCrrmm9IFtMH2FUj6vZ+41r1033pAl5u2AecaXjcuE3g9
Mrr6KSfGpXFhdatBFjNcX7puNxg0KnTaCT3bIFA+ZRqYTzCPJ+uhp8ehk0kyQMBTt9M+MVPHeReu
HqnFlzA7HUXS2Mw9fUdhemw4qRbgSVXMSNfuwGMUWreqhSxmY2OzTEtpgtbqnhxPqMr0t8lt6+uP
eEiltm4rTrzpvgT3LsHU7vXjzFOT2WVRHkAUEEG0YKBrQccESpu6NbDdk/53NKg8o1op3wIy8Ht/
GedRJiQ2tRLiJuFljDS7q3a14ecB0K3UR0u/BaCGHVccHVfjSBP8UMDWQ7mBHXcUZlnvihpCA+At
T0jXm3p5B1wJqeDBYtPP/3GHLSTRL1n4Rk2rgDalQlKIwlMM8ApQjYgGxw2sCwHGCri2TMykMLdX
bDZtqol56wwtQmEwPSeNuYnExr1uGT/FAA4E05NovsJAlKIwByAogyQMMjTwGqCiQoPmbHo1uL3s
qNc4hYGV1CBEYcCAMiIiq60z9p9LgxAbSo1CWquf4vDLyrq9LHZbMUq9JP1jaIkjgIbZkLtdIfKo
QX/eLX9hT4BbBOBFTHTTE7LYM1NKACZZQXg5JZs40e7Tfv7HdZxLEUxoIydjIhYzGnc7Pd0YaP0W
s8wtopJj5yuB+aUcxjIUgl362yCcZEclehrQqTnqd43sptVejxInE1+FkAey9vN0UaG01qYDYQQ8
SZfrRyoL/WxNi07KDv1rebAhSbc1CtkWTF6ygCeKMclO06cpVCEqMnVvHCfcCrSP3bpBFzonx/Tz
rqVaYWTO1OGwfvCqYwTL6kMNWyZkTp48t2RD+sYOjKc6/9BMXlyxrti3NMZv1GHaqIgqUP+XTrpZ
g6lkZ0WxnWoc1/HT219qxdg6MgqikU3QagpzdMUPdlz+scRmP0YvvcBjeuMpxVh9ERWVnBVQSmi9
GJQeqfHRBsNNwzN7atWXTvdSKcbqZRK3lDAHD+spttwqDFL0D7d3rTG8hvJw7qYB/eWTOh8yPUHL
wXUvuSocWL+oONLolO0r75FuEqUcwjVQ9gjgYhw/hWZn5bFdNA9Z+SfkJQZX4jKo+y2RdZazJqFe
1A1oUvkFGOy97KnADb0vvWlD7itEwPDQW/HAezKtVBouxTKBQoiaimaWVOwz+pcjV/ADwBUNz+rv
fEv8CfjRnVP/wfWtcU7i6j0E10LBCiTUjRj/gmbquEChnY5gniypBemvOxk157JbqTtCvYUUxrWg
FzxWpAZSknqrASQ6RAbNcNDN74qA/w8LL5y2VWLZ8KJW/3jdhlYPykI2c/2R3OhjTA6gM7BVD1MG
IWJ1BGvYto51/7qoVQewEMXsYo4G7aQMIYoIw1bI5608oUE3N51Cz2zY+NN1cby9o78v7taxDMou
IxAnWW+ldFeApJQ7OMBbPcZ3apk11dFEV68G+VZ5l7d+aOzNmXPQV1UBuwqAoDED+SNBAtjcNgLO
FFwnOWSCW5efEW+Aev3+ptMPMg3ufiBWVEgU56aMUERrXyQTtf2hxHNjfpuF5qRZstfP5SuRkIfn
cSOs3nYLwYyrjtHqRwp628XKprEqp5jhSFpAPSAw15FmS3SNgwm1aogLiYzTxqAg+t1Mer+KJepG
srFJzLcx6O+kSnByVeT0FVC7/nFHfIv7MZtDxCjq6QWbtIJTdiFIf2YefxVPBuOoSI2Z7BwjYY6K
XUM4G9jiJPJaTlatfaEI46fwSNTUjo6ddV3pxr2oOYFserMhIWYAocX147vSZwKviCYBw6QAyOiL
vDy/VVNJkzxh2TAJUczbuLhNgregOarhY6uoIB1+kbVdl9yW0a6J3jjC6Xr93LNv4czBBp5SQeIO
wtUM86oHVT6F+ouW+GA6ybKHqDpKGvprOLfN6n1O5yNUVDkQDjEaz1UJysYYQsHTgxeqtMXEvjvI
sldqwNQHnU5pJI6Yc/sGVpVdyGWUHZvIHHUaLM3xcZ5ivPqB+ByYkzcWz0aTO9L0TKLOKcxnDaAb
/2alF8KZsLBrMsWYaQjfgvJMUE8FORva55RgoMDYd8a2Ctyw9gPj7rrcVVteiGW8jhDOoRX1ECvI
XpOYdxUm6rWg2kjG83VBq757IYhxNpj5GWqgS+PdYES7CS8gUyAbNbU4VwRHn7/ufXHbJa2WjKVG
xYxWYFfD+BIpM0Z9USvreE0Y62/mb53+/r4QFqVqWKYVhCXyH6n0RkAthLsAA+6VYAGWYSN2m7Gx
e5yR62u5HgjSIRuRthCB9ffSJxQ5epWMEBFvi7aPsA+cdAxdNRG2ppKDVa3w5Qxj+H29U8XEU7HQ
wmw8ZIB/z6znSfld5t2O80XrZ+f7ixifWNY5sLfrHg8ApHUAxdrf9JlDqmivgcrLULZCA6bk1rNC
TjD1t9D1w0MtloIJ3MDyrGrExFLM1VsdKttWR5v+qN/ok+oUueGVyFBLyV2bT/veHAE+Je60KAeU
4wMwOQD4HzxW+sdgvtGpcLGTYSbRvjfSxEbT+bYtpN9NVnthCMiIQgLZb0MSG2xSzlAZ99eXcPU2
XijChIWYj0yBDAhFsh7TS7sw+axkyVZFNxwnzm6tO9jvzWIcbB2AWCqgD6ZKPrTyQxOMW7G8k9ob
FW8KwbBl4/G6buuH/1sg41nDWsx0dYB1lGpg49D7jQjsjHH0rov5/xzIbzmsEyUqyJ1QEaedDKbh
VaYTFiC8F52h3qWpk3ed2882ygdbjmBqZZdWCMphAMHQlleD4iteHsjSAvmTLCIALuNjE2AETN3r
sHg8X7rkI0UuZkycnhzH3K0xzhsMHOe68iCFfDonA8yzFYRZQQdwsEJfhmGFFHKDpMwmFQ8qELWC
ygRh/eQYxS1m8Wtwds8NinqKm0U34kQ21xfipxFffgdznYBXGOBGFb4jaudyg4zAYCdjJLoqqW8C
IOzYRDYmjsyfxgWZIN1CggmA3qhMXa79MMsY1aFIwp11zlQ/rB5THmYn/ewf20vbUjXM+VGKx0sR
/dxIJkBykBtCKWTqwy16573OBByPFMmuFRybCN3h15dyTS1gW2PwH8DTQA5mTEpA/4c4qFBrnM46
8DryaQOQoesyfobLuEEWMphzOepWKId07BYtcaYAs0my/1ILZuXiqcqCkW5OHjk9EsvTucperytB
P5LdnKUSjM11yAxYggARBgHfYmdngaeHx7bhdEnxxDABzED7cegxc8bqpIxfxfAS5HemwsnDr++I
BYgJsLvhcmek5JM+hFOGHenkwW7DTdpytnxdjf8IYPkKgngywZENAeX0UNfb3HiOgge551FF/bxi
YFmyjiFrzOUA0Y05lKERg0qArlbQh0phg10OjncuA+1LTzryEmpC+jWrZfs4BwlqUE2WBpxXxErB
Gp8AcH8RuQLV+DFTPie6bE4zOqVqYNFX22AXvmuh3WhOvvOyZ80hjn4+zF/Kg+EOr6aNTDbmXQED
d906V8qp9DNUE5wN9H5g4eOVCvBvoCFEYTFz5f3oxu/6W7cBe7udH9PCJp71KPzz6Z5LmfKlvzKF
Xo0qC80VuI70/lHmEUKs+qaFTszu1q2QACUL/z9SjnXp69aTlbjX140ngh6URWydx9YgqCZE6OZZ
0Hahmdoqj4159SyARxG8OwpN+DCHrTdjILQlkJFXNUaCf+F5ORaApzI313VZkwMQF4wpgdSLHopL
XcS0G2HltI7dg0nenNP+IQvMaHA6s5M/xjQqCo7Vrd3DSNWCLwlckUB8ZlYP6YRUaWs0ulkZwL67
P6GOoaUCVm/0tqaOL9f1W3Naqvw/6PaajvGCS/1QxKkGhZIGqGOxzU0drx5eVXdVIRlXMFANYXjs
WKgBXFcl13EDS/LoEt0DIqBdg5xA+VTbh+va/N129kLRMYgHeF6gofzcrqZMsqxp6dCx5bev8klx
R3ASvw7nFM23tvwJZvDNfNbtJ3LSb6bb6eYNQB++5Rs20KABK3H9e9ZWd/k5zGGuBhB+RiU+h27i
GGAAZ3q+LmEFEgOYmwuNmfMcF7kiBy1EKBvtHJyKrXjbuoZvnPN99ya4/b486Xa2Ba6fnx/B+hv4
1z9g7YAs5TPm2spNhRoO5FOcvCw7mvE5KAS3wEPrnwsCBCeMFccCUJyMpZJEHcSCTjDLYeSg8SEX
7QbtHbm6uy5n1XtpEKBatEnAYE78aFT51MwGssjRu9kD1zDI7Em/uy5k7UygWP4fIYxh6JEhVC0V
osKpxLfz8JD1z3iJ2B16gq+LWrPBpSjGQIowkLJZhSgzOOpW5pEu5+wMXXn20C0lMCYQgB6nFHpI
GNTXPPbH+AaxolQ+NQDwSF6LgdMOsBbRwyHTiS+EWTLL9diOTV0kGjBDsuKRKKktyIpdR19R+aka
7zHhmMPq8i2kscoFVjYgJ4T6/ORjEFooOZn81cUDQS+cI4ojGK29dMApwAqGsIe71/qXNjwq4jkt
kW+x3gx06E5ONXxeN4dV816EVvT3xeVMenHKTRpaJb3qVUh8w2V6gFHk3Js8MdRtLMTURm7lQwkx
mbYDNicYRxEp8t5Za3uzvJyZUzRXSiiEOXrsyPDSl3vRerq+Vmu+bfn/maMzp1KZ93RGR2r8sv8z
gCncmrZ9zit9rHkDjDfh2kIegGLTXS7WJEmJCOxuoOCMrjREtib7vbgzhwYPIo67XtuXpSjGnIWI
AHivwr6UCtKbc+oq0Utlxu71heNJob8vdl/o9RaIxZBiivtcAhF8+qJjPubfCAHaGpCtgNj9/9j7
0t7IcS3Lv1Ko76rWQknUoKuBlhQR3pe0c/0iONNOkSJFSdTC5dfPiaqs9zL93OmuBgaYAeZTIct2
KCSRvPeee+45zx2n/RoX2VIcbyV+bKYqJ3G1sNdmfF5cApie++sizypU3YJZBe0ZDL0ssvQJr7MY
xBIRlWy9//ntvHil/OiOcWyRZsWzgyAegXZ3ETLNHDxJ0lx39qQJdxh//vllXuiSHrXHML6D+i7L
kWj++G6scDzm6FdUW06qKc3fdSQvSeI1+Itz6YEyuT49oHW5z+bgw88v/tKG/f7az1YfdUsymAZd
4Fj5ak31jS+iV6rwl85T6FdhJosAY8+fZ5st80xhvRw5Oi2OnFVtNZnbuIacMmhwQ5qfLroRdUz1
e0XM+kqj9KWFj2oRCyZBTo3a5MeHu+Vxk3uOaJF3yBzaoTIjvWjo8kqB/NJaOaq5EQxjQTL8uXjC
KgOIllqk1FmziyVmVbehXmC2V0z7n7+wF+/nnxei4Y/3M7nBsPGYuyfhHJky0s1yh9kpEwLk6LEj
fn61l9fmd5d7lnsBoh+Orkq4L4j2CB6WsoP0l0WQhxZq2XG4SBeszu31OvrX8qSX0goAkUf3iQhQ
Yf7s1SUqaiILdmjVAIclxZtxhODrOl0wEdckelygBvjzu33p1P++0Ht2wbxYLVnU8dRPDZRkFtZW
bcrVSTzFN92G7un0yu57gaVzrBUg958fFW0Rcn98m50E/3A2G6Z/ElAZsdOFU5DaJGc8g7hcj3Rt
Xboy5uFukk/ghNThsL7Gd3zxHUNuHt8BKBlwlWfnnGwiP5E/xBDEetZgwqrPaNnpdb/GrrRQG97c
Tcf6OmKPP3/eL63l7y/87ChHM34CxAM0x7YKstsnKpjKxb6SLr60M6GFmEawwcSIzL+oA4xQCMwy
pAxBfvDNIewONPuc+tfe5HFtPE+5wSqAMS/cbjLMEv74JsVqCFmPOg9Re5NhWmVwYcWFPNmi+RSs
+xOeurts/CgieI60sJKcorNYvTZQ8eK9gtSOmQ4agr96PIq/j/JBHB8ldY9ManhWZ7tuaMte76BZ
+PMX99LOhCb2X9d5jntaFc7waFFIWVX3JuHdborGT74J6y1uoaX66PhrdL2Xggho9jCqwqwmWLnP
7oz4Xm6RHUF550lXIzj2J3pAHdjZ5iZJhktr4BEQD0FTQUhx+NssU3DGMewE9DNEWfX8IHK2nzvt
BlT06efO3Gz9kzeVnfcQnf77z5UmUHDFQO+RaPnsLnlkg1bEKN0z+n6cT7vu48y/iPHjGn5p3vz8
Ui+093BThMSwNYUOKf7741rpjFodjjk8UUDK67Z36GmZfcSuoxRWP3uK4f4xfh+/Vpq+COF+f91n
GYcVIgnCbT4OPO4fbXUbnMx6Tz+9Cd5RvePzTr975ZR56VSnaY7hm6MTJxp6P95o5iW6MfGK1Ff6
iqYXBKJg0UPYvWX2lXXy0vb7/krPzjOZmoHy45WQ55VFXI7hgxEVaV5JqF5gMeHVfXdHz5ZJa/PE
0uN11AKmbHSylbJUZ8ntAkS+nm6mpkrvf75aXrmzP0LIdwdLY7pvz5ADEVmaaz28H2ARUPSvrcoX
XxZKrihNaQwl42f5hp/zYSODPSohZBVs/O73Q0WSkl5Hn9o7X3WH6WZEcVn6jz+/wZdCEdDJf1w3
/nGRLBIWDQM1WJXz5xZWC+1lW+x/fon4+BnPQ8T313i247ZQJoMIcI1tD4em+N101tT2lJ7OdXM3
3EemhrBSBcuSun2Q1TlI89X/pKz9/hs823uyy4MkkHi6Po5vhA/3MHOpMhA6PL3ZJn36xw3/2xf7
v9qn4ebPW5v/49/x7y/D6DRvQTn68Z//cT0+qV9u5MOXp/nfj3/4j1989nuHp+Hqof/XX/rhb/Dh
3y5ePywPP/xjpxa+uNv1Sbs3T/Mqlz8+H1/z+Jv/3R/+8vTHp9y78en3X78Mq1qOn9byQf367Uen
j7//Ci7rdy/++Pnffni8gd9/vddc8ceHx18e1OMv98Pnh3b4l79+epiX33+F+9dvmF4nBY1CTAYi
tGDbmac/fxT9BnNJCFiAt5cgIlC8KjWA1PX7r1H0W0KQqCH+oigFYwrbf0bad/xR+Bt624iRaFZA
cRX53K9/PYcfXtc/X98vABdvBq6W+fdfj6vhn+sVaTcibZYfPwikSYwvPlstSFpbC0+JomLGrIdt
m5OdsfY13Xz6Y+aUZsCOoxzNHJh8HVss4bOtpw2PgszCYiVouuaeJyuzOzlvqS6p0ewjrB6CoHQc
Jop16Dob7fwGre4yWqy9dqmCxZ9H0hqW2Yiwssv8kM17x9eOlUm28GpmYWwvxoSs1/02ObnzlNrP
pG+WM4PdIA6t7Zd3fiYs38cK7Z96m2I3wvAlmj/6dNQ32pG2PZ8z3+Rlk7rkVvI1nmBzsyJ6QrbA
6TKFq05fzWELY9tGLnQ9hagrhh6TGbWg3kZ7tVF43O2KSRTBwWYOPTKYYKqLXrUCdZRS8PcePNx1
SjgyclGFpvBfTW4gJxl37XAtAsbf8TAiXRXP2foOkyjEVJoorktw0tzFKvMuOXUztE7iTvgzDInA
yybr483vRp9Cmref5Aa7Fo7QUg2CbbZKocNIqg13A14dUfdQE/FoFEDz54olazOD8pey25EERpTC
ywZ2G7CvKRtLGlqRBerlmG08aonCiAei0JuIP4uWJuAGZZY+freJvi3OnyxG4PI5PDeAj2TFH82k
5/l1bxewXXRQQQ4elCfrIaiSsNcUOp7VQliMx8tk4KaAInz0Qn+WLDgFaKBY5wAiiMqcCp6/mbco
rocF/VKajCCUN01zHnXQpsO2hZxZ0/FX4sSPsfbPr4AUEBULTFIwlv4si2i7sbFFD4esPGXzpbQ6
OYE/BuyBCAbsVp7F9c+f7I+h78/r4ZDBjWMr4lB5dr2FQNsc1EbQyHso4xCfLrVcZlEplUeHn1/q
GY3gj2vlsA0IEzQ48YyfN4mnkTV8pjDpdIviwWGK+fwhcBtoho4FsK1JEpXCKB3dBBCG0/lmaMPw
yQw9F/tEdsmF9YLRyqphu542fO9D4wtYK5Jkg/OyWdJjNttOvB6xfWjlso7urPHD+RjP4pbB3umy
ywb9J8T0t+LcJf+ih3n4uvw0yl1vT1Df0k+/XD6M8y/QUXp8WBBdnv/N/4VBD2f/v/0VSv4l5P2n
bJ80f/g+zOH3/wxyiFYwwj3WNIDR0/wPUPhbjKO/wSU3R/iD/DUa3ZDy/UeMS/LfUJxACJ4UCcG4
4pHy8leMo7/BARWAEBDT6Og4+LdiHGwKf4hyOXROEUUjiLHFUFsGp+RZ+EFS02iY9J4NJoA1170O
Z0Iut9CmYotK62JjIX05NpGG5njSqKk7tLDUshCLxu0GRTmCW7HA3qBw4cf+6Bu5QDQ8G9e5zhEx
2/7D0C62yHcF4S6cSrTe214/dGyNwltE2BAuyP3quIk/pbaYNvWRYeyCidIGscV0smcpI29zLk1e
y4iv9i6ZVdrXpl/TrbbepNuO+iK35UjVdL6wuAFNMJIbQ0UX+jsnZpHUScHaq0xA5KaKiOghMwC5
bF9tw8Ye24TK6TB0XchOScfQT4syHsLzj8SgUvi5S2Gma33AT3KqGvCxi2hbLp2Cz1hQEaLSqftI
FjtaVrVM++wEY81Z944M8RTOO7nlJroLRkgLH2ZBkvZyWmGZJwvQPE9IsIjiZuKmCHdsUbYv8daz
cG+WNVMnPR3DSkBkXiAwW3wXySIossdqhDvatPSyr9chAc+EMDdC1bdQFoJfvYdhwKCn6BA5QmGd
lidqO4D7l2XQ+F+CrN8jAchQ8S5azKA9zBPSyXXXQ0O79WdTwLdmLLtlJOGZTDkS9CxIEcTjCLZT
IgLRZOoxwLCbeM/WsCiXmHs24XjKwDWrHZxl9HzWxqSTuiItUfbOjfCzu+k1frZvYAxkS9hYWRWX
qY8UFtempv4qLDjAmmXUsdn3QeGSkqxCjGCgR2sYQFFgy8dSbf1Gqx4Waao0AaXjSR8lU1+hvzSJ
vchs7nfF0MGOnkPrfau9mydz1vpsvprgZBYcQiCc4rDhc+yJWYAF3kZ94d1OShltddNu01TNG8Qs
wMnu06gqYqfeZhm67S08HT+OooBtIcto/DbzIVwDO5GPNx7GYFPZt8NyETRaX8LGgdIy502Sgz5L
MJC3wpJxrSFbgKH3SAr1bqEbI6chG9uvOcs6dXBRbin8EVsSXjRdDJcv2VkLaVI2y+wkow7PljV9
UdTzkAXX6F1NaWk65I5VoLtCnUGEgX2w3WhiqDX1OtxBgpFigpPAzrVMMbLX7MPezl+ET9uo8lsw
CCxXaGlHmHBQFaiba1dimrAArNMFETpX0Zh9igowu8spa4uwKjKjVNkGiRMVpc0E8k+X4p3lLV/D
kvYsg9hp1xJ8L5AJNOJ1lD3MuOaHzfbBV0G7BcoXXdRyCK7G0pSsN0ZiRnIB2KxnCtmeqQWeVgxH
arWgfEguBmvZR6mPXeFi8gs0UiyHfV4yrsVDYPN8qoViybQPNE7McmgGDHuGCsKV+baCoDSIPKqE
mhWHrZb053CImB46OsUtAIOjT+iIC2Phwu+TeTiBCw71exh7kqidSudJNu2z2GL83a8F/AXDYlzo
A6NbX5wFs+835KzhEOE/BHvN7IyWc3a/bkMXXjcgUMtb6tJ0gQxR3sCtrii2pR92cCJfmweYLm+2
qdpmCSBiwdHSY4/2KECOjeUnX7F5VCmUuLKg8Ok1ZVxYUqdShwk8SdpYvJ8lo+qkCOIJ7nNimfWd
DZxOd6zZGn6e+3UQn5joaOLKEcDhdCdYkstab508Hrlkm/r2FPsTpzfOC+odUoUiHiC8M0fOmbMe
F5FDneuZr6zKZ5zfu0aRID8bi6wZ3zXdlpEDXSJWXPFILT3AzyUVruRsHNyH3qSJugVVBSpMEcxJ
zYrBGUrGUxtHS/4+5/EC6XgcvX0D8nPAuxYKJTltH/sAW0vD+9AFXen6LcjKgMU22TOtRrXjlIi8
6sZOo1NsepKVoZmG8XRRij4sHY8/bgYg8N22pd7iOF3JLWmy1dwAxYwemA8Erb0ZBd+tm92iXSIg
gPQh6qMQVZNp1rgysZG+ZEG4spqtqZFXdAycOawZaGn3BV013ZEhy2xpiGnvsniN7mUYYYqtg/0Z
srPVMgnFJo7BMkhtQKJWxEnrMH+ZNxcgMBuOJlLQY8YGzXyEkzE20ABT6ThhQw5wbtdkEqg6YtYf
Eu3N221Imd4Xlkz8VHSSFaU3GzbYSieObhvqxbkmscCgSaV1Di/YCENXCeqwoSBYSDocYcLajNHH
Box9etJtQRoc2gm7p5JcTvowuzaUpV0EAGW5wpWshO6Kx2zD2DfDfm0CYHlo06PcYWyQb5iEqkad
Eq73ITG2PRiJ0AHJSd22J4qRaTrNxRDdp4CbSI35zyS7jGaykhKe9DQ5JIn0X3u6TsfpMB19wjrm
cwnDhLitIZzM2ut1iwxqqxw65mcwHxovTSTdWyA3g9hLPEdx5TYYae4adFvZUoacRfOOMYJnHYaQ
Jjjzvab7dpoGdYg5sGucgJKN6LOAo0cg0henkIHuWKivFZzkQ8hcEMgzyHDb7jr0StBAmEj0daWd
hOVQIE1ShySbHahKoyXoDbX5jew22pVjX6RiP9l2u3f93CYYTuDqbut09olNaE6WU5oxCzs/h4Ep
5hXeUQ6v12bXEtBIj9lNxnYCOeCbUWmxwIEY41i7hGr72cM4lO7joElugfyvydk6KjrsImRV2W6L
53w+R15l9XXRewTyOvYoYs+mAl5XD7KY5lnsFho1tAETP+vNW9sZ3R1ENDRf/BCkQxXyGWOfUeGi
8xY9YnWFceVp/TLY3HwlTYRXurE4k5WUqL5ruWbpVq5kWsYSnO+kqLp0Sk+4XtLxMPcw1K3HLlG6
Ym0fyduGOBGciJTzfE+3AZmfV1k2XEdt0m/7WR5VzbJZTft0CSYggLyPa+xhLarEKBuiHeZ4XvaD
HGUperNihplm7UPUbyEcRoXW+qTVQ4DmeUHExzH2brmO5JiPb+LeLfouYAHs+qJk0F8LOUNNkKgY
RifcrC48E4ZyCfAvhrMj49pkO4BgmascCG/dGaedKx64QhVawv83Gm58lwjIcgWBTj+A4DXLG7je
detd2iF75rw0vd6EC3awFkYqwA4Mir2DXQ/ZgNsAvF8Eycoj7MKQwS9aVJtvk/mi0az72gYpZopb
6PVDENZFnURs1jGmDKdhuRp16JNyki2It0GXwwLzODqiy6UY8CtGIiSesUTHCTL0jkNEbM7IJSIs
86jfMSxRBj5j770U4hbZVbMgVicr3PjahoanCVZWVk6zA9iDCpR8pILCMd2mQ4wZwDAbkYPDblRU
8zrSh7FhCeYsAQQMaPENQYfkqg+2EgHOXOYQ8bxe1Qw1jqaJtgdkLc7uOWMyrbwj06cc8Ol9PnkR
QrNpam+FhOZcPWSNAkYT9VBl0N3gP+JERKt7KxjMArtcN/tmCxCJ+wTPdQ8Dw/wDN/DMxcFESIfc
ygRQnErC7mtiyTYeoMwMRtfQEf0OtrAgrlg+WFYy2Yt4TyEn8JUVyBT263TUBoTpEqUnUZqPbe0x
H/MZ+KQZYZHYuKnSrXJ3Qz8IhcN6TR5zGcN9LGxNOFZ5NmoOrl8LI8Uw54jvrZZDXzGW+ZO231p4
3CuyyYMIg4gjhgj9wQ2xUlUYA5wrA61g4IvRJoLq2IZPXdNI2DLyfNW7TnZIU0mwrZg9GbINeBgK
DVb+UZ7+n6jYxyd1t+inpwUl+/8LdToaJv91oV6xh8cfqnT89p9lepygTD+OxmPer/hWcP9ZpkfJ
b/C2jcGEQz8yDo/jsd+AaPwNwOYcf4bZ8uO0HErnb0V6/hsQajiv4P+hvE7A1f9bQPQzWA7kCHwt
chQ5xgwKSsDn/afBZzh4o+xsheM3BjxwrPfmVAesGE8h8hlVVMR9AHIKXXpxnxQDu+XQyy89wiMr
12YSGGGGgd99EbUpOQF9Zsz2vEcmf+5XnLbnA0xj3sQ5vO+qrO3gbN6RCfLp0vtgcTjue2ifzVrF
+i2L1gLs8YCDOw+WDwyW6nZs0w1W6TJzR6/XlQ/naafNPJ+mRoR91YHKFdQ2C7cTwtsGrDg5iaUv
R4JUiNFB3TA+6oPqwxXMeBIeZp4k7GCCWEF9FmfUSpSrMzH1ZdQPYXtldaDCK8htRKj18a3CC5UF
4oPfhqI/EXKJsg8U8f6hXUaAaXbBtFA4qfgGh9y8A1xdAAIbcwBtWjZvV4XqmcIjBZluigMTUPb7
BB9RizxwyRuz9l5fAeUdgg9aZ02WVG3Rvul6NeOwxBcdLaDCZZ3kBYwz+5RhbLtPrpVmlL0JA7fG
rOyaSI2Plqfd0zQFYZdWdBNQDt1CRdq7lhVLepRGJerjiJjm9s6zBHRIax6jkEYJtND18JlNufu6
SJymHklakqc7PcrsmjgZnszNCLg/S5qe7+c5XS9pr3x3jSwOI+No/sbX08yb4ATRAJG8a1Xk3tIh
NE9dHInxVjYZ06JsF5PTHWb4xvuJF82ZDlyOlgPNTkJg8rcKxognxiGMpbAQsyX81OyONzFL7pzp
5xCj2TnpcezzvFVIplAmFKSKet0Xl8XECkAnykBaDHMHKp4xRM8kOg+girE8JOdDUph1g7c1B0fN
wUvYRSWE+TRy18KPBVSQwiBZPCYJVDPi+bY9QIk1JTLfWUAt9BymxiyqE6C57rRFx3/ejQMUoM+B
GPfyYJuM3mAsIVvPvO06yIo244TsrFnWrZ7Zuuh9Q/NVnuRaTOp0Hkz6Ljt2H3jgEagGOx+2pQgz
dBHGfNuFYzZeuL5nV+h7zPsFLQOQCArdX61I9RUmK3xw2bAg1/tNJu7Oadfp3ZA6fWKjYbtt2eiu
uyxP61g4G1xRgDC3ZlBRDl5FrAR86WX7LgoCkK/YkOJZKWyJ3YyQeyDbCj42QTJ/Fw/Fii20sOl0
nGJyC9mV8aFVbfaxwdLSFc0D36GTY8ahdKGH0YuEpJwDp3JIxlMUaL2oKRcsAPBcKKivzkIEF90q
lvdZk7J76yZyRcUR/tniqZmXUxezuZ/eLqvpuH1EXdY1HvJcC7pHfQBQKsBuMhX2JbRvvuBUIMm6
Qzyd8qK0XcKSGYBUb1esz9KEopDxodDK0uiQhNNi8x2LTOs/oTExm/gcltXhclfM3RZVC0DBLKzG
NuhiOAFY7Yf+VBSzWoevozbJ1o0og5ucdTVE8Lm5CK1CJwHq8wPdtNopWNzOHHQu9AD68wbVR4R0
JptsP2GG2y5kr5UO0d2xiSF7gJqqkJXN8fBLv4TivmlDfM3LxMypMe/6hlGXVITqPAKONTIZHria
gxgD4iNppyrb4ibBOIja2NuhlcsA8CrODHsA9XxW74plVdlHLzGick+Bhdj9GkHS8rIQC9eXWTN7
visE0xEQBrOq9UYzexx/RpaE7E+YvlZHd5uy0Wn2sE5p3+KQniC8WXByWJIWAOcQ9qisIDySFphD
NHj6NUvleJZsMrijTlkYnUvImmV9J/aZxbng4lSJMsYHXaJhps+oyOgbho5X7TafQSwy0agSKV2D
QwG55ZPcmvljkpgYfmlxocsg8RiJN7Lf83UraBnOKjrYvpDvmEvz63ZxIC6EQ1js4mEO62RpkeCz
nEDRXAbXazYajNbH4qTJVHZwY0tPw9FwQJ3Opp82t+ZocfSs7lfja+BUYECxbbgocJwHpZ28uxc6
Ra1VyHTZ9V2a1M3WA2aCwnh8iNWco1Po4mJPEpRBPGbR21T0b3y4+HJo+/VsXMOvGQmi+3wEBQrF
PGElNIASKPeN6p10KKLOHZ71Abje5yUSk/7EWpzEZ2u3bdNjI5N5uByRcUY70eV44dCcmt/ZeIPE
mMBQlPvIQSwceK3UoFpw6nswY6yGpcej4HP3kGZZHHzI7CraCw12Gd03XRc0NTZIDKgDSwYmSXEO
7nrLDfqPEHm6tbkbDxyKCK4cABkD4vb2OCBPoqnEfIdyexiiciAwYUsvJfezqiOBsxQTRcuhi2eM
c+gFMH8LC9gKwo/uZkk98btEAdoFEiS64jSbpMzEDgBRsg96SCAEEUNaX2zTQcKb5FO6+rCeDIk7
5McBzJzmKQeGKbI3i/Z5Ws2iaHWZAAn+LIPEXPBEjA/GBvAVhTmT2DeBcePOw6b8zoIqmlUrhkEf
tizEuwecgDBTdp4L/2VGK4BdNRhPyfeuXyZ6QO3lzoE8xxf9CPfgEgYmrHR5wL4CvIPA2+wV4Csc
kCtYAP8/hV7ckd8BOsV/nUH/p2oH+UOnC7/+LYUm6FnlYPMehQ0o8BD85FsKHf2WodEEAwNyVJ8F
KPOPHDogIHOAygUeRwzy+FEQ8B9JdBDR36AsfCQdYur6D63Av5NFZz82eqG0kOAyIViwSMgxyvp8
nmFgITSuSL7Pu3gJD1r6opclbDf4ipG3RIY3aDKkd24+olud9cupDYo0qOKpcI9tkOUrTkzaP0wO
4qnlOgv7AU5NBhyMLfi0cHSL6tgw816D+kCqeenMFYEUMz2XyC76ChPsGRCwXgdfNhIwDDcEXWHL
tVeqqyZYHBal7pwcKynW4q5L7apLFAahhUz14LbdBr3G5NAY2hbvQx6ovPQAN+8HyEdpaB+x5msr
wravRdtbt4OtsylA5pL8nXMdHOp5wHGFnI/dfY52QF4VQZoO9YDOx3EQdF27etOh7Wo0/iipMN4y
TBUdpxAOVCpa3iFXb+3ZaITqd/OcI65M7ZAWgBSsMe1lILQ85KHaBlsbR0ffo0ETd3zXj0mnvn63
5F7lQuBFggmBefsQ3dEMYw3FsaX5HRvPjKOPXZad8lDl1yLMoZ4AysBrnizPlwvsYkFoPo5tgISA
2g+L9vurwJIIuWEcXZtNJAl68mQ6cm7XmZ1sref8tQEKcpxc+CfdCDVdirWJVXmcEwHd6LkupgKK
1zR8/Yx2rZb1lAj5AQ37/oEXxTyceB4MkBgaYGK/y+csVmh6sWJCh9Zrs2OWj+dDaxOFbIWZj51G
9KoZXto0P6G7R6PhQ9u6Qh1GCYK2FeuwQhFioSEQfNfQc8BciwEgB9ymjLMGa6+1hU5KKA4gtnBt
7VmirQJ21EuMNAGmHSHeCc7CDWql4T0ljoOluC2JqT1BFeF9S6JKBpMt6hVNWuRF6FXR+8YkY15K
TZIeInc+AYRMoa5HVj57GBMtEACQOjHuDJoP2wgB1j6J9inoJo/wr8g/OKwtUaWadr5UjmzsZEar
9mT1Gh3QiacBPaSpTJ8WytIzk46G1UasAnLzAn3NYtlNYM5YV8cTeiIb5Ncgl6mqDn3Va527gJfa
xyiZYLfQfxaT96SEBg7vy9lmAcZ2UOzlhyLs0xur1FxgSgH+wmXi8QiAJgvxeWm3Vu0B23AKjmEO
Zbc8jTAKlpIBeWYDXshDxFpkyKvoHVSLAs2hQseCpt9LJ1T8xnt0/sHUZbnB4xjWqznp5/QiW/oN
Yxmbac7mtGkL1E6rKM51LGmMUExWKJMVPcTQdT4qIKX4nmdkxPgW7D+66cIbpHoweAzWe42eblsG
LTCNPYDB5L0HlEyRSK6BA9WKQleL9WChVoL07HhXVOjSoo26nC0BxaOAZK69G9sm5kB6RwwghusS
ktIlitqDjQhH/2/rjhZUdDJAz7WDemeiRH4xLLKHlVGSWHhPL6JjdetHPh66KQM2nysW8qozU6h2
K8YP0RlB6/KdQE/2CTIm4okRuvpyC8AExG702XSGark/1XGwppWggDRqHH3+ZIG+zwUt+AaWLDKj
avbpVdwBfjsbOWw29zTpxJmfADRUs/Pp+4R6+xbd5PGsD82yG+1inix6+O85nmJc50R3Y4VSmg91
a4ADAxXpMbE8phj93sl40zcZFY5W6BoptTPKdUfhLzR46yVO6fUSefIlwzN+L4OgTc/pWBS8inUk
QNBxbgsOvtWowNJpXSD+yFu8DRlzitKbDxoNyliZOxeiqNmPCbqskLwCu6/iLfyTmnA1upIU+oL7
Y/F+umR++ipxwCgoNCgT1dOS6reeBkhKVRLr+4gJ+5SuBr0Hk2RAaGwUtAcMH+kU6Hcvn/AWRV43
DpqyZQHcf9xRtw2knlzW3A6SJd1J58eNgfsMFVOMeUjryzbjkK7f4oF+Bi9bXgbAB6Lz1Y/0q03S
7NqE7fjE/DDqXTAlqapDLWWAvaWRr0kjMXuXJYl4yzzM7fLR268rgAKAQUHffMDE69SVWB6c1m00
4pjykYnvCjKPb9zo8GvYRElbxmvBXe34iFIjFOglydbofC+XHJp1FPXEF9WS8X3ChGPlkvsF7bIg
lkXtaYLOcro1WH+eYl58TtBK2aO1W7xpqAr7UuU8xAPb7Iqv60g41aoJp7eAEEJMewvSPGU+zboS
IzhxVg5wxnWYo9/oxRInw/9m70y2IzeybPsvOYcWDD2mALxl30WQMbFFBoPoG4Oh//raLmVVSlkv
X62c51AKhdi4u8HuOfucG4w/m+WyDNRQqqgjyduV/2bWdXCNvdI+mHrpuKOqRfXHsEIEs6M03Zz2
wIbN0tqupLVdoINxuNAopmtMZzUKFxoE69dIWCfgWhHHg09msg79q7JaNwPzve8ewDhnmGqOgSkJ
Giu/4zo+d7HXGunNUuQphXbsnPpRpmYdHI21an7lHg7Z3kuz9aVXhvTwG4zGop69z49Do2nisL2y
aJI2LcgrHhp6wm7DdRr9BC8nx0Ts11UcqjLtaiw0dn1gT3AXSGRWtmkyyxxyZcwC89usB/Grp0/s
061dfqvDmmZ3pCiN12UqkMwcaeRfRbrStyi9So3nucRpw4ZWzhqpQNd8hILRHeO6zcavxrJwGhEl
x3YfUDZ7mfQgBwgrW4vaVY7SI+Bnztq9aZPk9OZFLQUkBt0O0SQ9ueI5hJz++bo1z0AZxk+YCuct
3IbhDs3M/972vfmzAX1UUYgzz63H3oKVzynWZVIRRCT31JuTS7O0qdaIXu2GxGUvi+8g54YT043l
5okzTXNLcLGQZoTT7qpd7jj2RwaliohgrTNXuBWyFo1wuJMcv3AZ1cAdy8kKhwrwunW/peaQPw28
3/tY0lvy0KP8llFXmfJuGWgGSJgTN/ag5oshkgyfBU1xcrEbjC1rExzuLUucuqvP7sKnK0Igdpjv
i6a8nwuNxLCsYeuS3MqGe7Fxl4RAENVP4vhdz4Y42/xS09i8llMqP2lPrjR1wmnwGkwjL75oDNO7
YCrpEFl+631Wmau5RS7d6kR2ODTWrioX73nrK+99AGN4qwc+dFHDAoyLgKHVsHcpVaQWhR1LC9qb
YdpRHoTcZSagnde6kd4r0Prm7kHEQtStqCrVUl2VNCvPbQQbAtbiYhF+1WK9sB+Otm4XPmU/Wjio
n64/M+1nPG/ZqeptWZoUta1Q26rSn667wK96nulz1t/rICzgVrYBmCovCzijDQKH3dD0fPhT1pQ0
d02VZvnDWFZINcG0xVqWfgN/EZRdLF1VgWp1+SauXXvZ/IOPyDFchZvuuu9raksnXozcmB4XsMwp
Tue5eaJJT1q37Adf1LE3toF3ZEOqtmfagI122NbjOgPh9c7rXfHRkJpnI7VppVDgMRvYMRcjT62N
Ox5KVVgriDb0n9PxbUB2fS8ZvKuzcrt6lTzRWWGKvpHO7gynOTEuRHXZb/lHzpDtHNe0spe4pajd
va46soXs/awtH0qDK46s7w1vnbs1vqR+rdiuXDfDKMNnLOa45tZq2LFX5ZZxTyvzVl4HY2jINF5M
vWWfVu9Wxr5unMK/L3sM8E9yCPw8gWzy3NmxzqBG+QkmM2xoxFtKc4w31DgrtkLUk30nrb5LWrXw
U7h5sDLKwMit/kH7o8pfdIinXiWFCorx27aqrX2BX6mtfaVLUz6PRU0OPSrtLff2XEUsbGQERjUi
x/SB9ZBntmf5kfDd3nvMN4YPJOBs4e4NbeXzFDUavtsEM6XMEByl1+qX9bJxFm4MfZLzkZUd/g69
xdE3RtZmzXWj+mm+0b7yhzbqjKD0iyhbGHxP0umVeTcqB0u4Jng3P3TdJK0nS3eBd1P3aWXFq73S
w4JYwsevlOAu5VpzvQnmjQ5hWTj29zlb1i8NdVfHZtlPF/IMOv7YpPb8qkU3yp3L7osr5a15EOlS
zlxP7J6nYQMR92xwt16ipjBR+HJZF4IL3mCl14jTKPUz44UZt+A7h1oQ1Ii7YLZes83qVNLr0RFH
lTnVtgtakgKn0M1C6yxYoG7GCl8dDMvml8/7S3qcUYOvGVqd9WJM1Us73qmhQtQeIInK3dpzJU/y
2nC6M+1Mab4rQui4loZK4JOgCYuobXT/aLp1vh1X7dYsSpAmV/tVVMP9glcwW+1VMbHJj0c3S1ki
ruw5Y8LscA1WMqvtBPijepyBKH9aRWh/bsy96athqvy16vr0IW0bdk2kLXlVzBTdL3jxmDCWSeXG
vWwdDmzXynwM6SYcKV/JWrBJT/D0xkPTv3reElkk2Nt2DPptA/vqA5dhwrysAKCLu19OU+aPL4tj
D99cnoLwTZu6WCVT7vkYwHp+CNpWF5GDWWYdMm1XQWww7UIYAAjdicKHXjLDNH02e69+27guYRDz
hMBeKzq72iv8HT5CWbp9bH7BWhOo1EpFrZboCEC9OekItwh+KumnD5JMu0yKbgPa8vqyZi4jk8ND
qaghDUobVfwPtP8/vvPf+HT+ScP4X4T4zTvx2Eu74h8Jq4vM9vvf+EM5c9zfLBJGCFM0hF2acIhE
/KGc8Scmq3xJQrFB7fdauX8oZ8L6zbMv66KQzi7Lb/+inFnY2YF3qSs0Hf6U2vP/ptf/rq/8EVT7
fweh/prIuHxhj0ZUy8R7NpHh7H8KhRhKTJZdwqdi0mWHArXkevSycu+W9k85BPXxT7+a/1ve4cuB
jiOxs+BLICT+ruP9Sd5xlnx25diBFmtp0QjgdcSO8j7+/3+Vf/LULz8VX4alDCy+DUJqvC76z5++
TFYZmzK4XkXikkzyJ5Wey8vHxObHulqLlHAFF94LrkHBSj8H0227OP9X+MT537/bgC5HUNjfCy7Z
A/PX76JfFExyN7NZvsPkLSozfdjKw1bI4qttW/dTjxN8Z1vpc43ow+iTTfvCwJfYwUp1955fAs7n
WqAs2rV1aIQov0rf6h7VVLuPw1QW8dYO5XWuwftxXypxJQxoBq7ShKFwZYO9qV3rRNMEt6nBDstd
PQmKvicTs6op29csHdfziKqSsaTP53uYCZi1qTX+yJpm/oH0cu+Enbz1kJYuykW7DwMIdx/7PhbA
yQnMNjFL4ZNm++M1/M958rdLqPFfq/ARiwPm9+YvOvzlb/xdiA9/49NDrWF4idC7LDj57+NEhBfK
xXRDrCdhUSXAn/wdZjGE/5uP3knH3CWgZHIS/UOIt7zfyI2bHAAWMSmaR8N/5zgRKPx/0ToJl7mE
Yoh2UjhH9MSy/1nBDYbU7Ie6i9x+W6akt3tdfhhZSX2eUwnKXByvTEmQSDbm3Rmr2XphFLo6GO9n
QLc8YaHtKpJWpEWVpPwSzBtuDnDUIdVlcj8hswJC11Y1XjNllOHZHHQVRMFC7v7FX8B2TjAp6fd8
ZCnk0YMdlDfhnFbv5rwRJ8C0FXwgjSl4t+0aRjcLx3u5BM47GUNwTanL19xvGZRnL4tUmZVvztQg
a7iy/ghD1lNt9LYkjBPFLUpb/ioXriO+GNjfzCP2u9G41Q+S5M3OIXtx31fUyNCLNOwcc2GYc1Z8
VkzK7B7pReboMiFD0uoZRsyrVoJfIlXSy2c4z9bSqbu+Rj9MKtWmD+OSBleYwO5h87bl1icohv5V
QFkUo+Zamk32LcOqnmLAZO/TVPottMgDoNyziGnuBStWZ5Y++zPgb+tszW6VBbqDM6rlgGJC1nFQ
UpxNdwR767w2uNO+zD9EYyIN+9Wz2zXZqcmW9DlMO9BNQwXp0fbmYLdy/XxhwQl/r6dPYucG8qsP
ure6p0x9RSOG6ivGsxaeE8/rMkV2Frong+nzgNhcvnj2vDfmNslaB2nK3lIUGhI4SeY17r6FKrwi
3QMxbddGstlav5SDEneZFDd5W77knOqIDEEfJtaSp0wGvbxiTkUAaLGJP/spyxMDT+go7HrJgWaq
7MabjYUhzutb2pP8Ksr43rhkC6+703paztrn1VqApIgegKicRtkb5Fct4yn0qOMI9QV/dopy1zVe
ewDF2rigQbKCoLpnWVkDJvO07i9sKVfAkK+nb70UPW20oZGXkqiV34mTtuFwgsm+aXriqV4Zrteh
8ljq3NhXJrh/VFSrQWCgtw5DZaU30pq756bwa3ovh4Jm5M0bolWP9aka8umw2CskP52+37ymMh+3
RrGRNQyynxqyI9GbXRxwqF1oXLO4VZ7gDWhYSM1Lfp/bgT5p5sA44+F5btYy3/d1fb2VdcfAgemM
RluYaP1chEmxAIWXVseLUHNpDizYx8Jdx53Xg8hkCCnPjhuIR2XM1qEoUgWrvb5YOeV8DgcHykKb
rUkVNOeRLM7VhhiZNJb4MdtOcRpqO32URTgDzzpgpm3nlclcdctd0CzZDtSkSExjgngJzcO2mfXd
YLjNHinRvpHCCO902my3NO7QcWS7+mrLKUa94NzOZ5s6doziOp80LPWVgjtlhYl+Fb1Idy0rg7GY
1+bC2dJ0YXvfUi4ay1WahlUaz2ExBPuFl/6cAixRz6fWjhUlzjPjOoxVmCFJMnUsr8PWymjL1129
Kl7yLJfVj2BhX7Us+GsDNArvHaoK2o2MXLSIErX3EgQhJIY6Q1lCb6WwZmBo3FD64iR7TyWeTKvv
sweUoGbhXJWLUcaCANy5BTk3/f7TmsqPXHT+vVoZzGrDJSDerZcq66YFVqiLbT34mTLlPoVHJGbO
S3s05ialoWigvGH80AAE0+Vj5g5t0rd+GzCGQ/0nOnXFMYRpey+dlWW+A0aGKhzvRk5TZSZcbWxY
3FyJR8IkPtuV+d315Y7cgrgmlHRZNW9rR0dpzQv4sOiUC6cAg4rsWYB8TxDA7XizXDyf1uyOqAAn
FIc7YyM6Ds9THBFCCL0x5pX5+g3V66yIMXl8jWszn3ah9D+cy3DpZPvOd/bFYFoxaiK7O7Pb1Kol
acDqabCH5UJvxW2lElNVEX960MLc17Pkn9tjRe4j8NefTv5kEpcwAvdNbYJkgbkX/XRoJ+uGjV/s
zKRrpap3NoRNWwRXHRRD7VRXU21fSYqNW6xnufUHonOnteiY9ZrboLcivy/ibgp3dWrvCWLcMf7v
mnmMw5CK2XWy2JuKzjYgemNgdRi8+oyPy0Iamym0NOSjXSwcCtax5AHE3H09k+ExHLgOAiMLRs0z
B1soYDhoaefpRZhhtnLyPU25IK+O3vpg17Mdcf+2d1adPShCX3jPzZ2yiWOlxVNZl/u+6g+9UfSJ
qk3r6JqVc1txP/w0LGIj57ycxYPoechmRqmTJpDeC5GrPtyVonzxfT/D45s5/Fjfyo3WW2kE4RDd
04RQ792wMnZD2SHOpzCO7hB+WeQD6bgkgrY14hpk8uelAC7yWjIiU4aQdtn9dQqX+UMuxQB2R50f
7rl9KlUm77ylbRLl233c2O15Cdj7vACE7LCYUREL58xxCDs5K4tlc3rGmugS0WbHtAvvWr9f43Eg
CFQaQYsnm3bsevfVDheeT/AwfcqtvRGEJP2gHD+2xuYTEd7V9mYd5Rz2fIjaJ9eUKHs1farKIKHE
GijSAipygWrI1NkxZ+eeIX0/F8atWMztpvL9NS6q+WHieRi6jU3gm0OkWtLvkEZpskwscVoJWUr9
YKb2NRu2ORyn6hiMtoyC3qy/zzWcEbeH+TiosrlRzeq/z3TMnQmGNAc5SA1/EC753r7IlPMwircM
or7zOLy1nafjjrpUrkDkdZCWOuvaq+t656q8fCX0abzN/nbDE6TKoxFpJpIkjX6RdDh7jWmdBjU2
O86+OW5cQT7Qc37IiaVmqTmKnTubMFmjXzWHOQvexJK6NJPJp7kiZFQUnHrQGw5O5oT92/Y6JWXV
1qC7sME4jfvC5oGUd9t3SZ1rjFN+V5JU6iYXBmPTnH02wajevp7mrThXuj9Ns/Em8nwfmGrEyND7
bFFVXGj7wd1q67YmVQ8vyHoVSxgHo9g4KSzjS3ezc5Nu8+Nmlo+jG3bcTuC6RHcF5rw3xjZZsrD8
KhjcY2MzvETaA9JRvh2KKWyP5TT5Scb1NAqnldRjz5g5KHN90blqo5J6D1YmGCxlEPZbIOovl8zn
XtVFcFy77srzuzCea/XdIy0SU6WIC1hQtj7Kut+Ty6D0c3JQrfZB1nc31CVU561aROJv8zO0G9GG
2nmXgViop9DbqUT4IYytYmMSj5kO7grgOBQxdsFd95mv77UPp1oOGdUi6wB6IA3vUAZl+5laSPWx
MLGDhDmEwOEkVN9d3bDRPKjwZvK01nbUGOslqTk8tPzGIhBEZRI1Nr9ZUBksOCI9VWzWdlqNiX8e
Z7UZR1GGNZmW1AH3066RDGPrd7uc1xSKXU1kdCqk7FiB2KZ0Iyjw2qJp7Qccp+qHY6R8QWsL7sDM
+hvo246qjkXept6y3Q9dtdnHulHA7BDSzY3GU/lhLpftydx1T6VvjjyNlumETskbzQIS5UYQXLOt
yMVuBUu48Y3Spny+U3su3P558YvXoh6mPLLEJg56csSVFqnzqlfFRQc+LsoHV+2XvNY7spr3WwYR
gMPyscyjOJZEeZv7dBjMLiHKF0zfxBIYxaEbaFQpDcObz1vfaxYnTUV726/jejUKYWATimU1pzTW
bePrQ7G0m/hc3E0fjRBR+kYMAr+lboNH6eT1fAzzaq1hKRYw/eAC05PsFe8T8PW3ypbbxO7jxb3u
/MyYMQunAVHXT9P+kxYYz4vm0uDFX4lDUsm9OoV9Nsc6926QIZrmirO6vxRWpLmRGDl2Jq4rhn60
BhShoJMO+FKUyZtyOPSeU5h7C6/ORdT0VPi9WbDsHqus5yXJln4xHhca5bojcQen1BcenGW7be95
arekmojpNuad9VqSlHOOnRfkRty7Elp6zBr9Y1m6QEd+Xed9Uk5EsE4+jx3rfnI2GsBqQt/NyBDF
XBapjQ0hu43SDzb5Zim6tCxd98MxZf2sLKOfToS7p+kJsQTnhQGTx7SvvHK+bkA90yj011JNPGb7
6R3SuCGJI0cnf8gokwalzYjRnbYeTP045ZWItnXKl3M5ld14NUuu2XZf83PZZJORScgv2OmQJj0V
mwSh2/zX2kzpyYYl/ahwgRJ09emBIi73BJ/r3Wd1gPY+bvme18eIC59wqZyIE6IHEQQPYHbvwUur
5zwNkspnJ44jToFrkBfINi8qDCBbQgwvDXTtJXRnlcI7SVv7R4XFbxe6veOx0ZEwYoqts/61qIJu
541K7Yhgc0yF497XQj2OeT5QQ9aGt+U8UejQBu9IY8HR8aZvzWKruAZ0T0anFSD2KnuSpvdU1Xyf
fVe/bGPW7mgbikupzmGdkhsc53t4uQSOS9AbYFyJkqBkYdjP2hJx4RD6F7r6NntdR5HRAnoaKhFT
tf+wtvYbcYIz04GMAxTLyOjag8Vem6FlgXi7fpvn8HZei+9yXB0nUuPCBiu3+MZL/Tao7B6cmzHP
UO8V/V5DeXKb4Ser3I+1t15vW+0ep0K/eZQYBUvI8votgWsnHDcLsG51KhQcPQ0R36zGfFTa3GeT
uIP6F/jvzVmG8y8S4myUTMP21jL0E84IrphZ36fO/Fhu6kYoa6FfwKADs5tuFqmvpG/dD7QeEiQf
vkILQUSVyJDLeg3vzy104hLfErMwLC7GanrY2up1DYMfTOXz0S4ldK7NPi6PyYiPoWd2h8tDsMmP
tfoqJLSOJ++rgEeZbe/gwPYcvlM8m96PatiusrECBaYnAU/c2VM/ddgYM9Iq+CDgwZ18PaGivq0h
PuE0529rppdYzvlp3eRbFRQ/HWi0K2E2P9A9Thg4xBjrIanXdIPwrr8tqWXuRmc6jKb/bsisSrCx
sqj38nk/mfOFGWrxOWd+YcOt3zk0Mk3W9j44vB3zpuD7nqAImtE5jQtIgLqgwd5mJ63mW7YuLrFu
3oRJfePKwBoFQfXZ58a+HbJLw6ERxJYorgD+r4lBYHOIgnQPJSFRLSaUUKI9fvHSlO4D+YKDct3+
IYdgIbLNbznwTn6Yn1gpegw2/Ef+PSX4PrBc9dQZ+jgQWO785gAG8QTmfmsu6W1RLt8WNcuXaqx3
VS4T39pu0VNfbHNKKA44Z5N5It99yLf+6NMT0veKPD5owuJXO3ib5mBa89XEQoxerueAfsNMly9k
q6nDrHbCSU9N2DxZQcfe+rk6iz5PxOTk14j256ETBxN3x9bGi6TZjZ24+a/F0c4OjM0+mM5wlmuz
S63w0V6lPmYrH3Ce8yryMYyUKN2ID35crf19sBnB3eSpO/STE1LNa6HzT8nFcOMRnQSkxG9z2sSu
zZmCGJ7ib2xrtq/CzmqOdJcmfcaJUUyNSAqiIAnQWXiPud1FU0HCpDO1t2OOIqApyE9geRDJXYjy
y6F+wLeykAm6q7zn8dsTdopADO5gYp4obtgFhREVnr4Jcvnslu5+m8PwcUwz9AqDPafUjMSLUOgb
4aGe7NhH3TlvnXMWfgoTUO6ccjCOCDtm1FbWznLcp2Hjfet0Mc+2NFGGutpU4Ozhq+oDcseDtOkD
9jnXF5TJIw0wTIYG9th0dJu6OSiTxrS5ltHQuh+0U71qIzz7ZbdDZ+KDksMfOGVzaxd23JvhSaUc
V6UeoKX8s38xTeuQS013KoJwlwbV0VlM48bob/tWXdezYrX2ykx3QSMcESRlGMaNIz+bXEUmgTVY
xIDbxJAUEoe4T7skVOl33dq8Y/VB88humRl917nnvI4woZPZLRJ/4B5f+7ZxQwT+UcpwX10W4AyP
RKdPvQpeTGtjrWH9aPELd8L+RH7tWDXc0QVXUoukiE8y1dxMNELcIOgZ12E232biU7yj5lK9B9nG
cvX0uZ8ZxfOq8PYiNfDXDbAIbarj1Fq/mpowmti+4IpiSMacZIvHRitTXr7ABU1dpufcn25Swbeu
KQoA8n8kM0UnHpVWFAChBZqDoiJAfU6qgQ6afwAU3lSz3A9iSbxq+0487k2E4CASXqfvPASZpoWD
me+D1N417nC1Nupm5s7hj4QRW+fbshGRLkX+vajLu4mmYmfUVw0RqLww/Bu35uxwJSIGhcpN5Mt0
563u29o7d6Xb3zYrgUhhhbioJg3ExCpOXCS+ET/a0xEC6N2+oaOdFq8+yDEn1C5TOhokQSUicbHy
kHjptYErGa2XVNKeXqfgOZd0hlcuN8U2+hGw0VNg1gS1nTAhObzXs14jkZOxLG33PLiN2AsSkxCV
9XslCAW5k47GZRyDk8jof+ci8uYsXCgVO+P3lYO0TfVCz7DV9eeudvi1ZE0WI+t9jLwECXuz/AN2
z5H74FupDTMWWb+Dx5LU0DTExnX4UBfVSyPHcH4li+Zwlc2dFXAKuBSwD0azzlvpESXxFS/mMahT
ozKfap3VFTAFoOo60vSW97AF44Wr2UPgWV1idcAo+9kQ8lFfolb7HPajvXIKuItDBffwsrHBielC
0kK1c2ZPPJMRz+o4dyojg2Rw/a9N+BOPTk5Yzcg1y8/Wl/O0L8vB/aIR0n9st2l+VGZQUs0QgkgS
bnLZWKoDcKoorZwRZbMzNkoV0757m+1UlHFHjVHLJBU0POnqubzNvQ5PIZysF27OBB5BNzVVzGu2
vi5+tzI4ptKo9n49Zkz11MxkfI9B/mIRSSwjLUHosN1m34vTpdnksVSKlzFcioZ3ROe4vTo02ebT
hhy2noh42e1lN5Z6RMhvAsoU17b+YRXO8DBDHdyJpWQbUSO48/7HbKMy9fdGU5vQyb92257bf6ow
vfznf1ht4rdLfRq5EnHp6sU1w4T7w7k3zN+EQ6cpfhtO/B8Nb/9jtlEKJ+zQvVSeOr7lULT4P16b
95sApMGAw7rn7kLj479jtVm/73f4R6qAZUQ+DrclfNrnsMHglf7qL3fmRvau+CKw4XiHZq6Ma79o
nPVmHKkiiHs/7Lf3zm/XW7upQ3HNFY8KijkPSbZaCBN+ZlFcwukr74Gr5bcCy/FHNpfdC6Wqmbmz
LAKvkekqkgdZalrNzqPl6L2FTbUjYwYTA1DLUrBJobixle403nWDgcCqaW7BRyCk1kfScdp7u3L6
kV0DvdntVjDhNzFTngV1ufbiuxhZEXjoNd0QXLouwy/QdX4KsevMZC6Ep14a0bXQWkYqvBfbsEps
Fy6Be3pIZpVMVVsuu8kfPFXETdsJe+fP3QqX02bGePKINV9A9LAV+8VrRPGona534iGFIpU4bd61
mab1TdohOOxJ9w0OoyfRaK4Guv8wiAtdpIKhGKO0bMs7OkTtw0xMJr+nlKVgkcJKgx6g4LDYNeda
3k/rXT9qSOQLFtLjqm0TJPII5BwxubryGpC5kbGj/PG5Em6Z00XWBOF+UzgT5OJbAgGfrayNNBaG
1724enFv6SzJR3evM6buaLPp9HoAsxCfJAYlU6wzN18seEhRoX1SDkVPZxV1LkGFDl7O7b6bBEEN
juhPh5sBUJDvUiITojUx2nNeB1TqXfYvzE3RP1E5ELoHN0XgSnrVknalt1WW7H6HwDuF0t3MAxvn
1TWXrIyKjKlDM4CXNioyCTL9ol817aKxHHgX9GslKc2AbV5wfUKG8FZt6pMmNk0PAIAzexTpdnIi
3wSggoLWRUNvnQ5faJmro6mlHpebQb2yFrRIZ4IAhLtfWedNLaZVFfi2bnCVh0vTHfhEOlPEA6tk
6G/5wSjlK1U800nExOv61S2ZL/O7FdB2CUs9cZZPrmZOsjijMSFHGs3n1Wcck4PPiW73af3pKU8z
kpBK2hIdyqWLoaPTajd4nXe75Sr/tVEq48cw0u2Dlde5vWv11n5UQTpf0fwFdCFDgxUTF1dF79hz
27wurjV8QKFQ4dRmtf/LmvJcM3qFxQdpzeyeuAgQdO4jG+Oy2ZggVmYY8MydxzWJ/rOFhqPOIZZT
Zl7KDoY0t7AzmqK4mvOcEUngvWMblo1xZzWuMyY8c+Y1KYDhT+h1lHSnPQmQ2syoWBqNhbb/Lif0
3NmDaUQDQaiJwLdX/bBDo3yjvZQFAUtOfT8qh9N/VKtdE1OvA26oNCPQcOqDlR2D1ppqVrcvjRdT
Fh9i1oqCb3UwLO/JLkD6Ym/rho+e7gpuZs5EYmMLZX8IcX4Ak63Kdw/BbPagkQw+LEeR7CnB2hiM
F6xpZcTzlMtfFb0dar/aRdoz2JuYJuzgobkopGTxYRuN7MapOqNBmKyKX0vmkD0gYG5EHe97EtZd
XT+mqw6J3HarB46DzBJPpEneR3pbfvCOWcydWZZBe2w4UUJ+ZNmdfV3jJ9tL6r1YYaEIKrQ0LcaO
21DwWkNHXzncl3/N+WxrrK3Ju27FyHXeqaoO90FnTbrrKiKrjIcXWLT12T/Ogdo7hybMqimxp4Xb
z8U5OHktS3ii3x9r/8Fp/mZR6vuvH/DRL0q5/szmXf7zPx7w9m9swiNyxdrRgKrywIFU+eMBb4LL
sFcJjoWlCmBkQchf+jtMA5pnY91A4IB1sXTJ/wdL4/1m8VC/FJp7AVtcXT/4d57vrKr6C0nz+/Pd
8ekOd7lkXBKu/0TSWGspJ7Rk7InMXfIDteGBAzdtK9Hst9Xy9priAEWT18Y0EomZdai7Sc7tr5lF
KYDQs15+OrXARs8YJpAFwdDG2F0kuqwOkDEI8RVNlcwNO4BjTmWL4pEgKAU8OOs6Eh5K4nlY3Etl
NoU0u5L+hgrdPVAwA0uPlDOPIxZUCYbroFvA4VPuzf/yuGVybWP69S7pHrea26vWbfMF1qRPx5NP
HVx2XyiD4bAbirJGhiPgGhPuDpgjeRB8515RjtwjSNWf9TzjLXTc9RlCwcmJuHXTfhEdUcqFizLh
u8VZr1CXJxqiLK/AFwck+lJ+XjyOUAnejv8FuzxHZREnS8VSZHtlO+rZaQTuj3J6+SIznWPFgFML
Srlcp0eB6vUTwWbaqlf6DSiC7LQBl071yHuuegxdaJne3i2mSXcmgcKKkdjR4gvhox/xVUcq49yt
oIA2M2qn3dG9STWAM45LcFc3U0GBiisDhgjpFuNed776CEuLttum1NbKJLpyXTO6sfs2KLtuD8so
aKiqnCl1di6FOLcECIqAyhr3v9g7jyXHsTRLv0q9ANKgxXIIUDpJ13IDC1fQuMAFLtTT90fP6uzM
tKmZqcUs2qzNcpMR4e6kE8D9xTnfSR32wIO2YDXACxR65RzPa1N2HXAE/yLksDTb8Gg8Yu8NPfx4
ynJTfbHON8srR+Ztf83qKmezaspS8TE45byH1+v1O0X+YL+xlpGBFL4oZM3orGe2eSr15ggrnEXl
CVbre441UAwTv9EXti69w8Atrd6E42BTZVGW1z7zodbDjQd5oAQwg3x825t9noRL5oEKgJMQ52E1
0NOtenuobpwJsuY6FUH+ysXe4eoocOphMRpGZ+V1vfUm5sb7lZuO4WynxWpvyL8acN/0rsPiJvDZ
V7HqptNu2XdVUZXxUPYHpykjvRuwsZRAMKlPffuSRtcWgjNc+9EkKM+Krx3l9MhmkvJeT2L9vuYX
5PG9YX44+aju1WCJYINjNUHdXRVMGcoJMHw+dPZzPrK+Dk2JemoVN3P6rhtKO+Po4AAM0IdQdA8D
hNlgMOqXYTGtFzwdbLDKVvP1k9ZM1q43svgb1VrKsVImn3U7m3c9gOdf/WChY2dxH78DZLG+M9Tt
r6Ya2kOXSfsxBrDxqlsQ4nZWPiQGtw2e1A2YGTNfS07Ig07QHhIONuS4Vm09mf2oH7ySC5Mbkuif
RGSv+HtmbcOKj01XJk20OT4+Mg4tziw2FJB+Csq13MUL0wGtXPmav6DVcVsoP4aRNdi4AoQPXlJi
j7WogiOExeVNJmtriEb0JWnUGG76LuCtvlh+1j8y5EnuU1x+VdSmEp9U7M/qy/35rHuj7c5JNZo3
fLw1147R76u0ke8yd0CTmhMViZa3vCmZ5Yzzvc4aMNyPmobbtvOcL6xmPeZUKbjD0wYBz6oYMuON
eMD+6hIpXGCmshnUpH4Se7zgxAs2xU9dPjIRe8j0HgWJq3VWfKwn4E+Up5eK3oC9KEOeWfQR0J77
+dr/vQVAEUg/oH5vDoafToEizGIDTfvQ6W6mVl7JenEzXhoM3Ya8sNKcprMvdHh6kOXSjgQ/nQlK
GWZSP/3K+NO7ZD99jPPT07g//Y3VLjweq5++J59bkyZI/XREdlcPbcQG1d+A+EGqFl/ap+r3Vora
i77K/+mxyAtI9xqF43Rqf7qwJvP9dFv9dGcNveL8wV7CfLV++jfSGejl4JmJm0BAtlwVPqbiUPx0
fgXm5eu0wX+1KliGoO7+6RPrn57RubSPyU8nCYSGrjIeY0K1OMDpNpNL45ldWtCErIwn89KWcqlz
s8SXZnX05vTMmZuxkEQkYRzNdHD+/8Hu/5uh8/6PJdL/qj/xOP5FcPxHjcQQxMeuhAoV8TB1kME0
4/cayfjNNrENAMgjz4sK6k96Yxv3guN7BoET4PFdxPh/jED4K5uwyss3Mvhzw/y3zAsBw5k/cRUA
N2LYogqjjaYa081LBfdnnb8JQLG3ZZGDphT6ezZgOyNafkJQu4hwYce96sA37mnn/Ececv0OLSlL
lLY5tpaONxo9UtDP4cS/ocMcrj179NmeT9nTJG3oGNw764TFwQZcBSyBafiodPm2JNTrgzbfxk05
bD2rKteTooJilVTsS5elEm28WHFOyzdpZG/t5L82aFYiVA5X8xQ/6m6KBKyf0y3CwSvDr2jzpvqx
cQ11Xsb8ixhoHPJwNpArRmhqqueWTfa6a2fvYJqi31pmDwekMrw1m2AfqcnUf9iafsdLqU5DUYec
QHIdcNbiMkTyKpvZvE4WP9vgnWQw3C1LWARZG86jy4pQEyDxRh6G0tA2c4LEhy3Zgu1c0rQI6xO1
cBwBJsrpoqut8tPhIS+bOyRTn3GhPdP5AMfqMuebQevBn7L0IS6kvSs8dAsCv5pW4KFrqmY5LAxX
f0/o/rc6mwdR8d/fGZZ/yWT6f0ux+G+U1WRc/Cb/uvE5fnVsQ/+Sz/TzFX/4CEisdekqyHNkkGly
Z/1+X5vEUxgXTAm36cUNYHHz/qePwPR/cy73W0A7Qq4RuvU/bmzN0gEB8awInEsQ7r95Y/PP/2ae
IQGDIBWbF2lZTGFN72/mmc6b/VanBGQaMQxRmxdOqGqZoT9mX2Yp/dxU8s6w5dqeh/JY6ma/7oU6
6Fb71lbDPnaHHZxk1iR6qrZOgURCMqQUzM1CytAUPDb0kiC4zXr2QsFz3P4SccOcnnIxyQ8z+nao
yM8DYl0m9f150LOHGSDstda1G6+38jDwPv3W+hgqpApyLDdx1d/IrNwPff6W2AFKjZhJEpuG6anu
EdL5liMx7MunmCFW6kkW4TGQINbv11adXrUAjKC6iGNdZluKjRvESYiyUjzByJ32tceLH0w7auAB
RbFg452q7suxlreZTQgw+JQ7cNy02vCN/J8NELihCq9gXpTXbJlAezVleQDxHDEzfqP5Vajx5MZL
629AggI/sAKCWd2oubo4jpmBOcGHkx1tJ9ln6dOktcNbzjA49HoSERSNzaoZE3ifMy9z6C+9CnRJ
DXE68xhmfVPPkGQ0vDtQc1nY4MMNm4W9ktMuL27ZR3052Vvdq6OSejCypvTK6gy0M6q7rrPx1h7M
a8u+kFb6sDPECUd4TpFTvy4XcF7QTIeA0jvs9frkiBg3kpTZGi8vTIvC1HETXBQPXnWb5g3G9HI7
gN1eJQvA+PKEcuesBdahkymVmNbcS5UzEsLCpCWa2LjQI0Zg+B8aAZya5yIR87sINRiggRIJotXP
7VZjwxYNAWhFDK+ddsW9slJkuqB5FbuuKs9kPIQod9VNLa176CrafSFRv9fABmnVofWYannS7OTK
LsR9Kxd2wm37npWTToduGd9azNxIze64GzhlQ4wC8VPmG2DUrTTZiCyz9lAFANTly7qc0jisyhY5
v+ycEMAU4QkJMYNudyNl/N0a1slVzTPkOYmK1QYF4BTXQBPMo4Vk2gQwsQnmbkYn4kwho/ITaJfd
jGQvcnrvkFbSwWDBVsoBeK3ppYx6WDY3gT/+srMe50PpaSuDgIiNaNOXAo4hZ3/Chj8jEERLnWOh
5AvRL4+6Vp7oNeYNMnTgJpk5ne0a78LiqGhW+SuKOrTwsoXCaTVP0H24G01xBgDgoY6Oq3VSZu9W
rk6G8BiBem6+zix9F+Qn2mKahswe97SUWljhF0eUPRomhltxRXtAhFnnzls7pRXMyL5YeRNk5tQv
P0YD9A1hY2A38BFEDPqv0F88wnUYIqiEyG1gX6AwjLzE5cvy6SOoi+PAlHSVxg5Bgx0gMVkdvKld
adrUhkZmvtcDvXdH2hkuoJre06r4WQ4yvglhm5qx2pfrtLxm5tmuG26QtL+tY20TBG+50aLcafOP
ZDwOygoiK5M3qd0rYkPMYWXbsj6qYWYAq3IvubfMoUEtZLRHV2Prg5y1WqPF6zZw+1NWw+VeItJ/
K0EwbmZSp1/QLt87aj7OycwOYlJ0gXXinJseBgc0xvpDqATtb63ciC1/vre1CeQ49MgpGMnjqYI6
qj1xbS3TqVgShPj+tLNpog50s2suhOZmDLSruRmuujL4XDxqhXx8KisnlGAvomrSQJEgg88qHd9C
El8n9JH2Yh7sYb7qBPQxFyMJ4v4cAo1v8YMEOap9ocMjH8ctKojqZDKr9jT/gsrJwISMO6ENN6mv
znRYPAv0pNypEel3wgxeOYyQCs2MGsRwuyXQj6rSXlq3N1dmO4Doxl6OwIjnV2P6+TukpuqAmgCw
4jRF/iKno17W9VZdyBedVyN7YR2DuBpQ4QDXwStfC3knZmtH3IaJTIopVWmzHxgShsQQWx7icr8I
yfNbGUP/NMMLOmmJeajHZQ2h+YCSBje+h/2GJhC3yOjYYBsy0+F8qLxwNJbmQy94fM6FW5wKN71m
QgC/nyAzVNNpyli5nzbE8FyP1S+zqDGiCUU8RTGf4dm4v0DKfmZJ322lAXrY7p2dDIxdKrTNiGmN
XBUk1h1y5dQ9MN/DrJad6QWfFidz1+lQHQqt2IM3XlUO6vlBw1rqxrT8c/81e/4UtUl55ZJEsDdd
JnFTgiG/HpqwGOCyIsZlJnDKev9RupwGKr5Cf/mpGy1B0UFYkGkmYz89QVb5Iqzl0fDiZS1s6WzA
o9YwdeGNoolkM57WKiK8qNhg59sEdcNup7OY1E2t2rFjYcIlmT30arzD3Po6ZctGQBUKoUH/KnSN
NFmDBwCEJ2amWlmcgoATCGXLa+bFDXDjzjC2YJQJHOl9LnQ/lptZQiLJNYVHo3P1nVlry8u0LM++
yzrGGlGjQtvgvCLKal33DiFNDoa8tJ6Qpos0fyf1ZNjYi4YwyvEY0HlTDO40LkSYMgB411Or2i8z
2GVc/fCobHN+cuYZIUlQV7d64QCzRmcunWsn2QDix1QQTNhH9Htmec8VI8KHXB/GcPGe68bp9yJu
7U3K4IwCiax1gb0KaalHiG6Jkrcb47eg8+BHNPCFEx3IrN2mmy7ANaGj96nhcHWudYwNH8ib5rBU
nZ1feR6Qp+Q5+wpb8X2b9M+g+TjLvLvYU9t+HKxnm3FR6EjtZCW4hxPzotcxyBxiRo0wruO0LIum
31u+vpkvLpUChrZIrvs6P6SBfhH/MT0zYLUZwGzrdtfzjIfJEBn4VgpPHKscMi5QM2xgT7Avjsy3
gO2WYdXiTBg7JnCx0W1w2Fkh0o7dXKAVCWx4zdV4UQgjSiOU5bq3IC4AkeZwvjCKEWYTA6C3hIjn
HmemOOpKQ52MtsLlZghirFjqPjGtt1kgg5snzla5HzMd4qr9yMIQUdlFOZhrUUA35eazYMQJySUo
4TMYZ6NQnPNgp7AwXkZEbI6+zK7cCvNY6z7Km3k1K1DbRbKznRuA2h8lwrilI2XDhT5G+xk26CxB
jkceBK8qVrs4aw6iNbel34WUXRvlugdGTv7WCCQfOSK5TQaMLYrt5a6o3bMlBlaeKM2IAF0eheFi
0nJHJ7RSpXZMgJ98uC+RPXOg9bNLvgPv29HfE89F9Ml5Bj3tG6LR6TIX3jiYceK624EX3FuZibK4
puTL6LAXDSpNsBlR6JaVvRu6+JQpBnPdnaaP941NW9nFUWPdC1G+Dk3yXAsDaby/GZCfka11RDK0
91qdCC/CiS6uI5GXZjT9DPz1bAOczsJSM3+Lwn9xoF1cng2F277i3vlC6X3lkD2kYnHssnI7mmqr
wUhO4bg5sOcKZ/wcxmoN9ecw2MPr0u4Cmn7RJlTzcmNVwdEqzsEyAiA2j11y1O27xF1uxRRcKWyH
tt3hwshXMpVHQsi4eckYxSc6rsQkr6RNbUOvfELi9sul1mVUVYUy8KmZmvrdbM0dk9aoKU790sSh
nrROFPgFi4yabzPr7nddcGFTTdvH2fWoqIIToTbXwpK3pPhseH6cXAxFYEEYhUNUlHcIQEGlV9PA
4vu6zOYeC6550iGj9ZKckFHjMGl11Nw8cPbB/DoN+gbC1nOWlSfmFyunM65guT5ldvrY1DaoloTA
LeiQYcmgl+TXG2Hor1kCY2cQFkq9VO1mZV1jiRusNPLzfLVM3YzrS1vJKdirOnjqXYqXtleHWeqb
ybTkVlnaLS7tx7Z58Sb3OLnBB1dSFlV9cWeCYVkhc4+hWpXJGqTqOwKoYO035OCVtn3CDGVt66ba
LZN5JrbvZnSXdXXRUsjOjZnnE9fKwtzNHIYaan7KmPHSUaQhlBpuAy7LIXidqJVyjjK91o4lMTAw
AJkgbRsN14ATZF3o2sNdnQ0RcovrdjJCgAdXBWdgquFLtAeOADURdruQyeK6r8NwHZTNeU7kydL8
+0DFQPutFxtBocFjjzNDylCZzaNa3gv3V+5oX4t1lWnOje6uXVCql8fe7Tw7u25RJ9Eq61aK/HMS
2UnozhN0ICd07Hld2GQT8erSWDuzNlkXfn8w7WGNWuQ7MMQtQURr0byYufcFbH1X5fVVkunTOTEc
FnzxddNise8G68ChTbe2sK3IcLfBYiymeJMZam8Qu5MtQJlaUFppJ/aasAjFKj28hyN5rBcBMwT2
pE0RMMu3wtdQWrpgOvIJeFdfrLExErfG0VCSUaGNydmRlKQ4DQSN2zCw5x5R+afgD+N6XGu6TEJs
BbhI0+ZbywkjM2Pooyjs8dz5azIeMNd4A+D/frT2BiI3/heKWuk/xE362oCwz7sBo79hnpu2fRqW
sgoBoY5ID3EJAEl7svGEQNwclojI2ve+se+FZolt3Re/UpNa0vJFu6UyfRzgSK2wMOy1akY4qcmX
IW5fq4KFAgU8Ppx0qkIUFx8VTWsol0k/xEJ4m0X5Ck6Z+56M4o65nnPZet1I1C98Nwz7s+iuTV2d
lsQ9kzULnJHJOpYQvGBkE5FjdUniybvL0qFNXlFls6vr7IrAyXTc5rbjonmflq3uz+UmGwQAu4bF
TIrlEQdhXuNz03N+5Vn8bBjJA0kRNb0K4Zl8N0V0cj2iP6JANmW64cPBgK8R7qGb8SXtBnkxau4r
gskWogST2zJHxjGadzVbx9QN1gTWNqvSGQlWbL8sz7gpEWaSLWaEsxeT7lwmRYN1M65PZLrRTGCw
jog9g0g0zP0mdUUAcDDz7rPBTtf8Son0nIgRqOghE6oVJrE3fcySN3GH+JiJigQfi33Cla3qmoim
hnRoYPwIXXDCmwUAMqdty7fYn6q9qyHD96aPROPe1vPNzEY2K7wXgZmLzc4m6MwDK6xvvJkrawaH
H+v+Tsyi4DmdY4HCPPNWZSNRdvUeiRete2Idlo6jDaQqMl7raA5c5tiTrihNS/RQkxtJVDcFqRSN
Zh9dVsF7zxAPymjA2s+lwzU+aumeowVPDJ2HEXP4AWj0Z3TAXm1kvwyceuupIB6I2aq5TXpmMFOq
MEYNpAPvs7z0qrW+oDeR/kK2GXcfT4/4Kk/i09xZ1kpiaoILeDGReOYTsPR3FRSRAXBz8OozBnyi
1Mg+4VKrPe0BNaoXGQ2LnZy9sKw3KTFtpOvhxETWg9EAFlzPsZxXwkaTXEj00mpd23APVLJzDfRJ
UiUrGcwb5HQTiaOQeIRTXzG7x/KQksZZH3DuftmImDIyFIPM2g0VO8n2nfXMI6C5m2EkItt0Nso3
D55UK7IZQ+Bh+SoburcYGmpXVu+yGM8tu8xyfk08yLw1TmQ7uZ7m4kWrm2NTtDuHos2FTgjg4uD4
OrCsPLSymfk96QW1Nh5tkd9YFSLdTt0kwzOQx7u88cFXLAu8ieaFqYK99yiJKRhFxxGr2YwIXCtB
69QbmzKfs6OWUp7G7VnFaHaWcj7F03BdmsEttyWwCZgFCb7vRfvC7oTGTsFfgx5XohbL6uyumMzg
PEy5+9QqQjjh9kFUICQzY/FvYUIqh3qlx5B2TGEcNVK/wFteiLlucJV3+ePQJYyz8DIe0PDhP2jS
taPjQyvqlnQ2OESGWu6X0kOLr4oQe/9zXxvXCTv70BRw69Ri12Et2xdAkjNIVONOCzpomLJ8MkW7
6lnlYT1oKN8V68vBXBWJYVGhpN8dGTP7WB+DUx0ABFj1uaU2eeHvZFbgvmWgSOrQNKFBEP6TnSwo
nHhyDmCMr+LF21tJemIwFIQaOaAcDGxO6BLzbGvqFDkmskm1dpJkny4sigfbu08IhiWy7AXs0v9Q
gfp/CpVteD3/epp/99Wo9zL7+If4/keffv2De+SvwuXLl/9Tt0z2tA175w+Z8R+jfQNpsg0diJm+
ZVqoh5m5/3O0b/3mEWSlBz6uTMM0MQv812QfThk4IejlvgVECHz5v6Nq8n4G9/+lWvZ1BNMeIbA+
3Fb01a71NzYXRgjDzWWzwZ05RVYi5uREFK9lHcn5aOvjIDWcu/hcYG+SdJ5OhwlM5gtN8qVw+0HX
sxoHY0/zPOdwZy94+2RxkPVDqHdFpPJ5ZrYQiOp+rtBWgT29QPKLbs7YKl/Q+SVy53ktIPozeL7Q
9esf0P5sKPsB9ZHgXkOKekIfEF+2iBaWY/VD6Pd+aP2QO5A85t6SjNGE2vGpzbyg2quBcNVn35Pt
fDBmmAwMS0TiRm2G0dU0BASRwZkus3AyeMliWWT8ZvfZ0kQjZr2LoLMCCb0sUiDlJNJvYEhbpYwN
ayc7BRRd9QqnfEP4rnGhAA/khb1XlPNvujvgI5ssZybbWfrB05Ll2UsrFREhyRT058KvG+ABQWl8
Q7KLDeSaUlBe2MLdj9NllIH/osRAaZBBaTWgnkOrScxsvdiamNnMQzdaZSKLp9BZ/OYhyycpeUvZ
bLNDQLSysvtiuUd6SopPXTsx9i1HCDJzeTORYZSau7ZQL/tbvVGSMB2rf+uygfzNwK29G4K3sNgo
18wiLO2AawE8BNQlHXj30NYbW1tlbpn/koFk0OYml1Mh610RynJEoIye0joiLFnUlqM1sUNlZKSq
GIwDadRrLJwbqXtgJkyAN1QHvpvnd5Mcevduqdox2wEuGlDfKs1r9p3KmaLTsBfpOgl4IkdzXRr6
ugpwxwNbxfsGVIUHKnZ5jX3OMIBp2jouxhiegf0CZsBBL3IsykD1x8zNtYo6yQV/abiS3p81eo1U
pwCGfBma5+/+TFTLOuV1tJHSgibnwe62xhrbHjSUJLdaIGuTzdFRt0xCMXq29GuVZenqOOcwOUMS
1RiGtFNJ0krboMvbadVI0pg35Cj5BnTSGK2Wvk20B0FqlrMBtF2U8Mm1Lj9wMmvPWUU+0ybNMJTh
4CRo5Zg1FpubTAFXfnRKkxZiavp5fK3gRzYhctU+e8CLM+anoo67wzR6Q3WVZb05nJOpDMZroAhI
jTnsOn/D2gcK9KAKK37pzaCwv3ndGtAkqFFG1HEBIWuHLZ1FnjBFc+uMA3mKiT6bGXuCeWKvM48s
CJo06bO9kfuYiCVo6CXC2tuW9CCV51+jrQUWwfxNsw4QpEQQcWbpxjYNZuebWIx+jOwCc/sayijk
eCaqnbWWWVWKTUtHCgDCIYFoN6GAzreBBesu9EGZylMSozoKS6Rk1dmccAsRdG705qfI66lBQh2r
/iYwMofIG1AA6cZp9TyBfDqj6mn1EtAzOd86EzqtJw+2gbyUrEGHF9nOssmdOJnl2OU7VM8dzmKD
J88O2VWZ7rsO5NGu7Gs4ESbXEaFt6TD423ppLk1W55BE4ilyaGHiGICxHCslJE10Nkm5pSgz+94m
7evCOLYnJ+qmmbM9KHg5fPp8EdQB/xBPF4kQOX35K8pD+d3OsfM9F2gro7qbxbOO3ZiajFEreQ3p
QNjupJN0wC1W4aDw7biJeb7p/O3gmjxuUkJ/+CTsNli3sV+WG5YH/bXp9MZP1Jt3TodF/2xsR7S7
ai5Ih2BPR16KGL3syzBb71zM/F6R5inxTH8hv3v8iPGuY+vxPU+a852bBrvUgrGUg+y7s7lZ05KQ
CqMjLcFB2P8Z/8Rxlg4uMx5GOhIIFTcyByvmUI01y/wajISZrFLhgnLn/r2k/k4X2lzmLEjXdEv5
/t5UFxdzmTky26OJRaC51PH0NOqgUY5GlRUPTS/SYjs6CM32g8wmEXJgaA12V9t6YbdeWNouMQXq
N3AKhoa2EcrAUc0F0Nu+ntQSwmHoUZ3p1YAqy7e+stEmVYLN7Hw3QFhAmzjpyUiOuNIf0tRx9m5s
QqIgoTUO4CswbGMhbH1KhRtvNRsus0hp9DhIwO4ShBHbCrybsMr+aAoXjrQRsNvdpJ0vzmpUJtnx
zmzhkCpxag5ISgJGqzYRjqzkJKlLMRM+ZVXzrTTRTm/7LFB4ahhh8yyaJ0R9xmRZ9VUbw+tG/aib
Dy0/nvVAVTspffNsXsXJNECXdoMuC4H1wZTRtWp5aIysu/XLyX3ONRpL+OHSA3mTVYDqrIENIoJ+
HmZySt5MnuV83mRpXfbNgI5DxP8oY1yrLx8WHQAUozk/3wCjBANg+clpDEb00VYZF+d2buvnpq/G
ZzgJJjTgiSkYIZVsud22S2heA4PjplWxh3A6Gdq1mcnq0ehpdDFUFhZnjF95Hat8Gj96ftGS0Tdr
Oth33Atg0U2IEjzbGnNGKQNkwIgKNzfdsDUt75OQZ8FQbHSHW9q37qHJHbzSFycojUna5BWMuNG/
pgjo5U7Hc2GGSd1yvDU+VkiaVAPBqGEq76wmQWIZ8Dp515uxeC8Q3qJodCcWzuRUkgFKZBfjuaYS
iGihb08ToqDMeLbHWn6U9eWjtKWd3bg2aZo0pgKi9IAi+86zbP0dulb2iCAC+mLtZy0+EDJn2PUF
aFO3FrOnsygtfrNdm3ZRYxbsPeLWkW9+pgfvC/zQBwZ7zhVEb+uJhARVRDaSqk/HMyt9VZVZytRT
AJPgAJ2yduMGJbFupXTsZ0xDeUuAQXL5kF3D2AmpSy2km+xQdl4OjjA3hu4jI28N5+Uk6Cj1ukE3
UZJnYu9Q9bfzundtUpQ9vZ/uNQSxF2p5RS6CZufDTWsOtr3mekq+HEcl86Gch/QVODriMA31PbQe
KikKwXn2gU/2LqFiSr8g8wZAS6tUavZNP046lz7DSxA4WlvgZLUm1FBY9JmosG2EeQg2HJfRwmF0
AASgkRM5NosfGboo1kbbxPYuLoP8RjS9iTij5ZYN9ctx+hMPD43ardlGYf+4UvjwiD4ls2BiDDXn
/laOLUZ2zROM4cA0TvHKihP2j45EwhxZKJpZKNbkpxu2YAEW1DAH5qKIbyp8L906qAnsId7Z7Vqq
kIzenLMWNraWWN9oYqYqQteNQMTUcl7OlGiAPWxtvK4pCwY8VP18om2UNpsCi0054YdwreH2WFXI
lLEuka7jyV2lwCEw2cix/pWVqq32trJ+3HmdP6IH9r03djH2Uy5ypUXw7Bm85fxGVXThe6+DtBbl
JRqzGMOu74gYlAByvnJWenCclMKr4GbzHSvB7sMqA5CWs5iGF090HB92AB8Xz1DGAJSimTo1c022
8USr5yLyOre6kZ2Wffh25bwafo7dqaNmwOfHA5Y6O9FRiUykYhJVn7W2eSWoNW+TqgJBDquJdFPF
BssOS6t1b5Mu9V5N9HgUXQj5PvUUGSQCpWF5NPRUPC5gNm1EDE6ergjL1h2GArL5LMiAZis8jxxC
wSDQwE9l4pNFyISdwSkxM2+wuUusln7NLIRxkgvdHRjBXaI41lja6dCCaU+K8wTymAgdPQVQhAuj
XBhBsQSHGJjYHw17SJyKLCNf+hbJ8mrOjeYD3wSTV8ADbBRkb4plLTngGHJoamSt3aL3ZfnfIP2J
5cwTzXd07VnYfezedU6XvsugGt7mZUxuyJQqllvH7Sqsdss4uoggBJ+o0gNFuQ6W6HYOekzukE8b
g9NNAndzdDs+AhWqLUZPrn7oHFJytzFqamCn4FpV5Dtmcmu5usPAhJi6PDRGZrHE9OhfqTmTRQHS
jOVduSTTsdcUz5WugGC/imdrPPW+a5Ybl/T2+xwU/gepZjQlc1yOT24j1fNk5O27OUwakAlO5yeh
kJiHuuqL+06UGFYDBPYtgVhD8ZwvNQ2RlnPphIpC9dYmn+A8s59nWOxOXQhNG8OB2fvDq0fKMloa
QYo7Y5cEp8PQUri0KLKL0Gus9B35I/NEwkugcpHRxRp9IOfhV9VlGUxcJtZdF/RMdEhnIPTFIABL
eU5+hFlBR8gf13cVkRNvtDclOjB/VNeOtLuXIGdNpkd1wK3xogbW+xwDtG+ItipJWqddFY8FLNxH
hAzaux4MVoMUPnNeFnQ5Gg2wyWU/T/6SbxI7VXdSFOQ1ozxzTvNYVd/LOE3PwASWd8ykZbymo+++
VOq044YLizlTXUPfacuBmb6fE3a/Sjrby0OUDMNLiUT9TcfX5IUelR+jQCNV/sY3KjYEBESUVM0T
x+16YVP5SIyOHM8BWp4mzJsy8A+qAsFyiTNxvoG0psmaSDzjMzPQ5IUL/sP8NiUx7TIVG5zLAwz8
UUoksrOCaMUf1KPPZkmapXEmf2NmqB/04tl2QHGvGiMOknWnW8lHVwyG3NpdWlxTFJvmWfVEtRNh
n+nWOi56sdzbI90U3OEeqFzp9kBwLHPuzMjksV1jNli4cVO3ieHFCM9QVxyq7jpuF6R4pNVcgCot
heK6MsGBnoIFvhlA4d7270gB7y7/aErRKuCBoZbSOgW3MWRkXC5EpfoiXlsErZnPGdavm6TxZwQh
0in66vg/xsDfrf8O6tR/PVGD8imq9+wvsvfLV/w+RNNc9zeyLrEO6Z7jIs28mO9+F8hqPqJ4xldE
Wnp485DI8lf/aQ50fvN9F2aACeufqZn+pzGa/RsxmPyVC0wgMP7d3Hjnb5hth8kVClxL9wwUvMQl
/k0f6wymhN4kqk23tvtj9STu+qPzktxhqd3E2ymaw2VTnA24Nke597fNfomajTq3b/IOh9XwXTy0
DMHDw7AeI3aM0eMY3R8xN0fBVl+xHlp1eyzIESsE9hRMyzekcWyKzz/9yv83cQB/szjyJn7exWUo
eXkXXvC3YeCIfcATI++ifFHrJpL7bou/ZsLFdWOqcHpyN/k6idJ9dWXf/V9+9F8Fxv/80cgcmJXi
4nRMPqo/ewc6ZBiJQQO+MbfLZnqF5FO++P9B2Zktx41lWfZX0uodaRgucAGzrnpwB3ziTIoUyReY
xAHzfDF+fS8oqrslKkrsMEvLtMiQHA447nTO3mtfFCgj9tkZoS3Hxd3m0l/Ky/L050v/zZVdIbku
FgmwEivD/ecrJ+405m7fFTuoDrvSzc7HSe7ZPF/mg/HJXf52KUc3HNdlH+tY+DScD88XAglS6cxO
dkBMN3UMwhoclZ6yzXaDP9/U+rj+X1mXx/nhSus3+SlywRlBVC0tVxqs21Hc5dP9nz/fWJMofr3A
GqNgMYIEhhRemF8vAAU4USxu2Y5OUNx8nTtKDjtV8vZ8dTOtaC4pbsNth5EXNu9FjTsbshRyyGPW
5d30UOecHuVGLtXcndHBU8Ohmnopt2JGNfWArBGMmhjasL/+8xdfH/GH780MYiOxwUOjO5iCf3kw
+kRRwJ6LlO7u/QztNAV7VP81iWNg+PsUj98fPuPHMjAmr35la43n/fnh5xMb86HjGj3Bl5N9ohCy
+fNdGOt88uE2mAcdE4QJp31hfrhEL1VqAlFKdqGtXmvUeRYre6ZCGmrDPfYhNFXo8UToa+Un7/D6
yb9fGZvCemWMRh8GKnE4Mhp0ruxcRLf07K7VKbme9uPXT+7w97HCUOERgm3BSUmO8K8P0e66Mq1o
fe2szXOzqc+tjb5FUOJXWy9Y9lDv9xSUtp9c1Py7m5M6tgrdNKVjfBig5GmFHXH06U7s82N1aR/w
KO2WU3rpHLSjcfzz1Vb2zG+PkjAa3RK4yXG/f7hFTctADuO83eEs2IuTdgWS9Eha2eZNBYD7giFY
tlPA+XLbbuIg/+RmrfXjP/6S9I8YBdaaD2F9eIckIWpki65l3aNzarjZ6QzK4REH6mE4aEF2IW/t
W/zdfbVFVbIF85e+pW/aq3XtXjqX8ugdI9/z9TN5tD95Mj+e8x++2sfldESCOi7gkXdTFKCpjXi/
QQEaewAqWEGGFu8BGjjobJviDidCl372bP5ufLGNJszQdIRuGeuL8tP8SZzDlFoQGHfE6R6sHeXr
nXtCnHNwg+xSe9QekzOCAzFU1htxHV6JnXmmHeHjnFdfquv2RKzbpv9kzP8+q5BctU5btkl7i6Hx
61fqawz9Hk7vHUzyMr7ALtTepgYC+L8cXP9g9mINxHJk4CliZtE/jAGiHsLYJHtyl5BXBqaW6i9V
RF7TKfjz+//7VMxEhKPIZeU1DVyNv97Q2JlNMY4NF+Kg7BS9S9lzrWYvi/zk5/xtLpG4Jl2aJKZw
VivVh1gliA4aIptZQ0ul7aEYBKZ3KnEDWOVnK7z524uzXsrDC8P/EOX0Y9D99OLERtGFitNDYG+y
2/kSh9J3dWeftVfZCWHdVXZdBs3Vck9FsHzWv7uf3OjaGP51TEtSqPBoARDwJHSrD3daszfVTNhT
gdrVx/YYnuJt7ANYPZq7+rLw6+3rn3/Dj9dzAHPyH6Ac7GyYStbH8dPtUsBalnkdJzg26N9sF1vz
/3yFj78dV7AwpduAvWw64Wv21s9XiPvYpO44J7t5Sw/oOj9Uhz9f4LdbEHwouxF67boBvOvDI4tM
iXtg1rKAXpncxPbi0UAd609edjx0H6d7XLh4+9YtgWEyjFcf7s93IrG548FIsNSQHXFpRaU04yvS
XIFY0msllQo9FhgTrDG14JsgSF46f7K1QttoKh2/UG3JFj8vWl3fZba+wD+MYvjmrWdF87aWo/Ou
EGxesTkx4O3mSt9HdMG/W3El40CfI/06dayaYBcZFa4/u3ENq10ifUL4BqhVNBxiaFaJKkK7b65H
4tgCQhXPg/3FgTbarw1t4xAVy5ifwRb3lE8Gqj1BMp6pVWZ4cBBhpeR7nMnC0k2/jBF++mauN9ND
2lihsy0yi1Bry4kWcn9iKhFqm64JIni5FABguygmiNJNNtyQ1W2Y/pI24Gkzp5/2pDt7V+Cqxy9U
5/iitevp9OMnwVechjb/1vRRSyHKJfIABHLY3Tp9ZF80oQ7oCamXkNuhlgjhsQx0BlnQGe18Wtnh
VQ99O9/w65U1/reB/pnShhmQpl4Pr9hq6Rl5+ijJ3erxUQyjoLYvy8S5Gep0QfqQLjpxCngDCa75
QQLhS9U4Ej0TI6NFFkkSRxbNlAqSPAQHhfcH4xFle+DRjtwayk4YOTIZS39Ix+y8Whb72q1dxHjx
jJJoszDP0EIg7wbuSdGU9WmGuJUjLouoNRW9XpMCWkMk2DjeWD8DKi4S82DMUkffqefy3aSYSvD3
Ah9q08uePhf45QpAqpcCCi8MQSR5lrZaxDjWwutsUSHp5MTqJskxl4MXpZS96wa8x1zgzjKoCQVS
89Dtz6ZVE+y2zNMFOdI488bGwwrTu+DCEX/YlQw6kQKfQhk/PcXZUlL1m1bTGrmQLN4uHqFNZPWg
l+M6c6F/0c7J/boccYKnSYlqziyK9j6ic063hir2cj7ATEeZSSMxOUhnCt2AJvWEg6vkDdw0DTJJ
26jMPf01DOTuGnSECajsa0JjSgh5mlqsr9IoywdDFPmr6Rb2N0mSJTEIqi+srbJXQ6eUWnUYrcS4
Y0wv+HQcKzWClD/9rXCKFNaElO5Ln3jkqUSdHN55t5aGE2ooqORW9NPJecWWsenMDgOnN9mxPKpS
uPkORjTWtpTefAGlX6SEaWN64XmNevPk2QjaZ0yVnlYAwejc+8a0GV6NsouVJ5rpJey+OkGeTGdE
BwUfVq4fm4N3VufEiaPoHkhynckRXi6soayvUptvuiFyPZ/2kQYz40gWhMPBh73pS5cWyM4JYNHu
dEvBakEPp0MbqqQNIo54PPydS+wSY+BQYdwqDwj/PiHZHdxINSPu1+bBIEM0dXW61hUhtZqc5L05
JsNTbad1RFq00ANNK7IBC6yVwxDO+0tXEs3EYC3sc7uAuIPSUan7Hv/cravKweA50nrdAB2cun1D
Y+eswzK7bKSQ+puJT27cjrKTl4DXPB3Bn9f120hrpukunnoNoY8RRnZ8bGLTTbaoDdP3jA0PGMVM
kC/D+0bTvTFXpJ4x0D4P7N6eTb+aosKgQRyixJ2xZqa+p/dN7YdFcZqUOd0BftVuzA4jgz8kkNSC
odJAmmil8I51JuL24HrKWXPFEcX4AwsOLjxl5oBy4b+CZWpXg3JNkM0lfsQaTxSkaXoeZYdDJrOa
kuAeNdVAyzDjQuHPW950DUMXCScVelTyX+si2lMriUy8kW1og8mB5ootAnhiIOhjQnSKw3AP8y8z
fGWSVIDPxEueKWojHPWEthSXkcyKO3w6NRaKsZlJ0BlbhLHp0Cgm0wre/9Yd6AvjKelwt9EZ6r5F
fS/sYCpEbp31c1yZB9EYWLeJYnXfRhNwCsXnjuYBYmzcgu68esBsKCXRjtTV5avX1Z6BdpqQBOxw
dX2et7VpbPvCzbky8gQq5WTljBcjUWxZgBOgji/7yKUOK4p+oKfhWginZkgJHbduiseo7E1MNGMP
XSrVYidgpIfupldGlB1FObikTsM9XufJHhjiHLnUfOeB4nn9Iwmq0TAzbmy659d5nIJHGUPBiMQ3
jPcsZV/z2rtUscE52kO7jcVou74TR665MWn1tii/e3hGmSjthcEse+anWSe4oIKHCE5K95pq2xVe
9eTIVFmb2DIm6vwhVM2N1tsmoO7clGdMKAMvRl0oPCCEFhsNDemk9YanqLemKkgLMgq2sU3zza9D
2GKEVLTJI1B9Jp6Q9sxr2C9RybJW1MYpnhwX2lGD4PVgSMdMt2wHxU1FKeLLAvEFUThb/9fUK/sz
D8Q4ylykboipHLxzrATFeDW4dRFva3Mkt7fOlno/cixpttCvocEbSYvfcCLI5Qt2zQbSO0Bh4bsW
+jAU2ZH4VtilxIwInJFLxz1m6TqaLLpsLRsISYQynp/1/x57u/ruyQW0Z42/uPIR7JG/ZakRv+ns
QGraxkVnGAH4HFrRIHv5jbeWM2hPShq4QeoOTcAu9uryWaskzll4jyaI8aZNH5VomXl1p2HPgQQn
fR6mivmHXhA7K+6kfhucuuZhjLpaDioX1UT7tFlgeem2/u4MZteQzSeAH3aUvyKUb4siEcEqelIN
usLC+Wv2D7m50BcuXGsRvp0a7V3KQmsEjp4OdyEUEp34N4Hc30GMcC7ZyePQDtfBAXRNMBiwDb2m
Om3PDcjnmm6g5+Zlfdkmw0SjGZ1At3pPk2/tRCz61mJIHfs2BZvGxGp/zTOR4ENWKr5oVIHMUrbe
cjvLqMzxThhr3Hc8viT2aKI1z2AnbFVqh7dVDhCZhzDKL7RoZp9kI1AkCWR6tRMdCo/DErZ0m4gQ
o8p3Do2ufx4aHshN2evAnjkLxkFnOYXp56Mq+n03DPjtqxDY4h4qaAVzc7QE0XkN+0FAD3axhZmX
LAEBrPm9p9x62VtaZD9msK/XgnYXxztCSWhb904+jzAeF3feiE5O1/kg3JLkJtG8gIlclF9rE8ww
e7LM9yZGT72ZCIIChkuDqt3oaTqc94adInFAbnqCeUcaIc1xT53lXBjrOfsI+u4pep5hqT1rN0aZ
8vBlWuk7+LeWrHLCvIIqUfUMt5vNkD6EbGJmYy4eABH2xnUypxpmwXAe2+ZdNYk231O/tGastkah
n5CUaS9LYajKRrWuBiycbPvHPdjNBbdfNXUOQWZDDccP9M14MeBCrC+tIgqzG2zsjjp0MaqEfeZg
6aQZHI6PcUIZNuhcjZKxqtpy3jeta4H7zBh7BFg1cMmR/9HmzHBlJDeuBsFgM+elrlNiNoDvpkWI
qsJEPP5C+c59myZyjPxoqmJjrzVFJh6ULCFuFFLoT4KvSwSCUS76hYUI1MD2QqB1R08fN8Q2MzuT
354OXTOdJ0ChsKoXLNfnC8UEtuR5WgxeIIcEp4efQu4ySFR3Q9j7sCfm72i8PCtYVL88qzYSDxYl
VOyBHHEweSdZo13gULfdA5JFULVM3Wu0VWWwzpOt5Coab1mi9cke8h7ayLqeDcxPHRMIIDb8znes
rRoFi3zJo72JCii6GobBGg+aWJit2ePj+mh7G6IOvbxhPDlexVxugBgeTwKdV7mXdYhUPhaAf5hV
Q++LcsmGeSyjcn7USIf29uFYyuU0lZr+gueUTnOR6uN4cMJB4F3K7RYavB3Ho71PCRVM4NPrBuns
xWJUQaem2bih0jHIS7PMEOcN5qouwbiGtpZQjCj3JTJXcZsWeg24qMN4jji3EN2bGWXltCfOYppO
ZWiG+Sk1FqSaZcnifCUAi5j7JrVN+06iP9O/DksLx8zrNJvOeJ1lmX102Rw6TwmKOPZYo+U46NoY
Ghed3jP7qt7q2m9eMyozQIsEWQ4Cf+PscpM0OPJT53jizLT0Y5CneuZuPIJNEHGOZC6u0VMaO8ki
M6JtCf2AoWPR0N8ajtF2PMgpQ/acr6zlFlH4EDCPuMkTYhJsZKWq5v62iQo7P1c0z93VGZIaW6fQ
qlXWXMq7Um+X28HD7jX1HaaywtHbF7uQS3+yByvLb6rUGr/iw/K0PbOBh4neW9Xbc1co46LXq0EP
YM0srHg27uMnc5xFRH6YWY1BCaGCDr8IDeNWoUt9LiozMcA1ht67gSgcVMvC+eiy0/mpfMnPqZM/
YRbObmzbyLgaZJstx6Fo1wAI3e0yzG2OPZERpdU4jgJFYgBJ92VPtp2DMBRLlszEq2VlWnNCjhQL
yqwLYI2zatESQroSUbMT1AeW2WieWnXpWKR04G8n1owpII6iAINebF8hLTWisw7cPSKshDIbUQrJ
qjFG7Qa+gHxJGv3YDIs+PFkmATUPldBZGvM6HL6L0GETkljuQ4inDWBm4wz3emfL4Q46XlkA1x+1
tzrkxAwauOleTM1FEU4ffznlQFSyvRVhk6nqoW7QucXRG7mHY+sLrcit16KrhvChHdPiEVwLqa/L
ktQXXrIQp2lXGXXbrB05qQjKB68QDKb0WOhl8m52C3DhMq7t6tGsEID6thtJUjaKVsOyJ1PvODWE
ImwQiBYDZ5Gkd87KHtgBx74+uxel8lycjubYXgvXjO/h+EbVychknh3LQqUaOuHB/dqUS/N1qEM1
7DiiNrCNbJ28BdcVq9/G1kyNw7NAneQMIxtPdONNdFhnKBJOBxJdwYys2l8yBjlFzPgizvOC6WMT
pzn6kpzVhXtD2CDZ5FfGfVwwI8BNSbK7TI9Y6+PM7tSFMMCg300dyuJr3WtL85Qui+rOsSsgb95Y
OLqjcyxw1XdbtyTVFFUPTkByZ9n5ERCvaqNMuZQ7UKvxDc54NCAAQchxEAkqjC1lzyLF6tBqWtA0
ows8XR9m1pUKZRV68Xg2zpKIw+oL+7PMO8yIj0A3IlRX57Nhl9d9DhYSBzxaJYwdTk9iYD+35UvX
Rs614xDnuU/V5EIiak3jnboL0h0yyBRqDnfFaKa0fHV/6WGLBxbLrGImsFabpyIoGHIArKHVhTvU
QWyFjXZQbDlRWzrsVzbRPA6p78oQerjDyfN6Nqt2Oc97dEz2ZtAKJ36ScVR/mWNLSw9DpHG4mhmq
9gaDr96dSKYJx82sEcKBinl2yMbiXDBs3DqCGzDhy2x8CccctxvNyecOGVGGZ5N9BS7h3noY43R5
cnLTfByHvImOrkxJGLP1mQGmRak2HghFA3pS47jIr+epFIwAq+v9wV6QjeUiBmEg8FJ6Wx76nAN3
c8xlNXkO+jHiFGWtZCb3pfIsxm/UFNGFmfTWmlZRGnPQN8hRDvOQ2dcEHsvnEJLvrZOGYXgmSPyc
/JDyOcmm2kgbos8YeZmVuS4JXzUZRy1n9xMhyZPC4qDi6wSLJVyHoVxOceTVPwKd+YE4ZHBcrnnW
RDPmHeU81NDtl2TIKvZgTQmnC0pp90wArn0nBrnchSjx+OLGBP7A9DoiV9x0HL7Vop6+WxlkEj+m
RjlshgKOutHAX9kuBoMoMMKqua+lpj9ZIb9d0Jlg7zf1MDX8YanxQcmME2TXWjygc7fFdIJqsEnb
jenOxrUly8b1oQexKgLsrO/GpnJv2igurqaS6u2mVXr26M2WPvF+T2Xjt13cwWWJQ3ldWzgENgil
o9u2kTL1wXXOr2XudBCyxsi5yPoVdS5tQqa3snScyySHnLsfnCLWdh0ySTDNBT11jMBtez3aA2v5
hLtg0y2T9k4+I2cpN7YiLaiQB5m+IwUwViPTXQqsLjVsgoN1l6DVWJWc7yEcK45DEZWZrjZq1KV0
6EayoxrgrXw4M0tXCoAYFJvEud13MvIzPa+RqLZzTTyPk+B7asGVc44AkubuTXYN8C8cL6YFH4/P
BPQagKTLCrDFUjnxtmtNDNmhI5/7AaGHP6WCH5d9T/MuI41JLy2R2/mFGVJ0MJWK3tJBdC9e27R1
QKpK8u5Y1UyV2hiLe4Xs94lcx+LKa/KphvFlq6vJJNF9XZ+6N0Bb2tMAETvzsyoF2JxHjn1Tua5x
b9cQRzjsF7LftIC3iGXxtJ7pASaGDlxkjGcgNnP1CNW/1+FD5TpRtyFWoCEP2auZYei+NKMgJTJJ
kuXMaWAKk4ZZe6fcIuNyA7+CHZMql1kELNjsPrCPeo9U6qjcul6XPzt4Fdaza8lSbDit6xEg1WcG
Wry2eukg/s9b9l74JNwpbOZNYlPq2kgHLxC/JSE+GzkN5XdQ2t4R9uqQbh2X6Rql84Q+byEl7WYm
LGgNAq7YKsOhUCSJokTt0DlayKhHg3n15KHeuzMl9Ys+dVjwEZHKL2kkxi99bxbzpo1SO+jZWxo+
SGVOiZYqPI1Ccj68xrFLd7+R5FPzC3+LE5NaIDu99M4gYTFAHCtOThtFsLXLGM/8oKFjxogTWps8
dMavki1dyBE3Ta8K1/WeFBWI9xqKy8E0NasPqCwrtTV1qW3Xs2VgxrvIcXpna3n1eFVxIvuyxEN+
RZ0tPFf2XNqbBivS8xpM3O0kq+QJdah8tfUkl4gGhbWGCtVMMkuVLl9aV+lnEUjzC23Ua7XVtHx5
hd7LIKJE2z1Gy9Q/Vf3oUhzT0vmbl01gJ6A40w1JBKJMjvM5QhoqzBjVrXykO+0t3TeDniaDVlrT
u0fZgk9L++l+GjILTYTOZmKLhcX7LtTAwGPctXjCmSIXf6m76lkgWF8Qu+J7IBiDjRoT4CjvrJ5D
LKta3V8UWkzUoMjZTGz0QTo5G2oXN3yvqobg4K5kPz20xaurN/JBp+tJIxg8GNjirrw3FfWMNWy8
6Hw5T3Jm85WieSefEAhzKZROOyRLwks1Q44Dcc5OeBPnpfdMpH0pqQ5B3Nlai9HcWjKuv0fsnyCm
Y7agTAHpHdJFO93L2Wsf7XEqGZkifqNOyRQX0mCrQOSJ9jzVl/KloHMHg6RCng1xzLCOCPvTJiC0
OLlP467Xtzo251sRpZyDE+K68Nsr1Et+pLu5sbPlSpnAqy/lBiEs/pC6MWw2vwl7hG1fC/E6R6YC
YFV7BdgxFLbEz8nFxNGPpW3juHGZbts2JpMJIUL3gj12Mvl+QwWSzjaQnFHGJ7ICqBkxJLgbMYaF
ZJyBUeLhBCm6enY4pP9uNCwejDnHHK5HWPzYQ5SBj0QRX3kjKw/5vF43mIrwb3zHy6hK2I84T2lr
STAQKNH0q9kq7SdhrpsylrPeQVBggDUfUQ525rQBDD09VJPmqq3LIa1Ze2QkYTT9OmYtQS0vMIwe
WNZoVinkHGBnJN9RR+CewwSWTs5DRBNcYobdeuDksbMU4UBWlwPmj/eljpMfALb+oBYwlVi5OI5c
MPs75iciAoi+vzaIVwmfpNuJyAVIr2t+7HbS3bINGHpBLd1gyvYkFB+X5koY6akT946R7k1gEnR0
IX+5fkQUnmZ30LPPKMhdGiYB3+ISFyRbAjLxon5nD8eB2mYrpmPhXixa9klH+2N3VtokKiEzomeJ
MFC41q9NUy1z2ryfC8OftSXaWU0Tn2Ugyv9hD1giGzUk+k0kR5xqjbV1+1Mbm0TUkaY+Hmez0eqL
FBTKbYQXcf/POs0IirCBcwHTwgNhreFWP1/Fw1o4qLkqgjLtjM2IOWPbuPQh/vlVTNe1WUm5K/mx
JU9vYeDAWBZYKOhgsQVCF7E1la5/pqr47VXidlwkk5yhbJRocv3pfnpoilDIKAS1GOD0lhv8guV2
EcW4BSUo/ulbwKU83gTLMCghee4HteGQ55S9NJ5cjOXuXqPheZmXMIX+6ZOzdH4hYVhrmJcrPghS
GlcNBkbhPFgqQo1QjchLIaGb/PkqHwUNkrqGw0Oj+m6blNPWx/rTY0s7Kci2ttPAVvnyRR/b4YKS
lDy6HDPApdrjP9Tz/LgeLn5SVbg3y/4oO1AU69htp0FtrbERc8oBBuXbJxPL394Vwkr+JtoXdNW/
3hVGbQupj0ih7+lox0yNzGmbw4ugNHcAPWd98pav89TPCjFePKDljot+mxdDOB9evrlecltmlgvI
itVtEuJSHx2OcRwfKb1oV2WMZePPP9zH951LkkHD3bksRkLoH24xhQ5KJgLu3Qrz/aHSCtoZqrN9
i8SRT+7u90vxHiKw1dmsYJxzPshqtG6ZHWfqgRMBVd+KpkblEVHgnIb8sx9ufVC/PkgTiwxzK5wJ
U/CO/PrDsYQ5M4490g7CNbgybl3IO43BUfnPT+/vriOgWvA6MgCk+WHyI6SqijyQsKDNLetgSzaX
1STNTyby318LSyDk8VB7oUtCZP3r3dRzhwwCQZFPn8m6ZXGXbOE1s9hlcZw9A3+lOWb1k/7Jq/H7
zVmuYIrCiLCSOX7Isn4e07lrhONMpbJ0KhhNKieS1K7j3T99hGjlkI1LVDlIRp0PjzBJ2XDIJQNM
7bbDyU6IH2L6+KfzxQ/l2joFYiWlm259WAtt8Ggm3kjhDywyVHX0AdRtO32yFn6cL7gKMkMCA9ZA
J9S2H9b1RHGA7lVt+Q5wL/pjobHDAkDcnhXZfqEnzfU/fnY4GgQGDeFIU35U9tpjY4+rC9w3cqPf
EZU83Mpqmt7+fJXfXz9cJqvsz0OBzz5rfU9+eg8WPEccN7gKBQTzKrGlte/tpvsSAoi6XjIajrHr
ckT481V/ny1WiSpThUQrzQT/4Vl6/QIcOY8t5kJjwSFFjT7ExgyBBQP9j0v9I7z/RfLS4nF8V38k
/F8Nb63q27d/XXyru3/t+vL1m8JS+PHvrFd+qTCsJlGsuv/68a9R2fvf1Ldf/oF1AzTPTf/Wzrdv
XZ+r//pffyla1z/5//sv//X241O+0N79z/+AnFyq9dMivtbPmWQrY/9/diptelAtr8nHv/DfIWY6
KWYkjiEdZjJgQ8kL8N8gf+/f7P0YvpL9Cyv/Onj/L8j/39ZK4VlnfM7Tf6mNu6pX8X/+hyb+LRzP
Mgh0wcDEZoEN+/+58+u/pnEe2v+o7WUa/HW6dzCfMN0jPuS/Yf78NlO1faLpVv0w20K/6Roblgq5
8JmW6CfoIKSV5+IUE68JLL7aNOOT5e4L4gYtc9ph0Awc+26w7iZrpgyS+eRwecTwYm7y+AsY5l3t
Vi139QwBeXVeF3D0w/NVe7Bxpsj4akX0IG4N7VuunIOpMNW1jvJ7xB0PlfFao/pRyxkUq1JaW7v7
rhHH0S8FRfsWSZg02mZbpbratYDIY0MFiMe2oYOax3HfQgrvpTGC2QNukLlWlfp9SGBj61FWia7S
3PIC0fXHHMO1B/3aSS8nBNT2ckv/AKO0Q+BRBDOXhmAzaCeB+nFNLLJpfFPDQyZSKOU3NJ42OkLE
TZvqtMeHPXT0g6b6fWtCh+3yfWzrZw01zXB4HuTQ+tHYoZxH/hY70WuF6rJU6cUoQE2a0MOOFlqK
NgJBkXsAiShSnbqB79/1QRrbW6PEbAVBrSbQksRJwkxdv+9wqptzMKp3rYICWrz3MU6ZpdpX7b3r
vcYWuENnjTRfvNtBGJfKaBBF8rLtESZTXegvCO66XybHOVgGsdST7ka71QrrUcGxkaBQnnqLKbwK
w/ELeyRRSKYP6djsGhiAZZke3BlgIf5PGmkAFy70BGEefNSTVpyb4ls22Y+OQ6adZ2pPS/E9pW2r
STgQ1XEYMyuwaoXSxzC/o1op97me9Gf4E7rLnk4Gx/CHnqIbUdNUWfmRaelTy9vGka1/aUYH5nv4
YJCRB+DFDGL7K0WMfdXhSaegiYBVdqfZXq49tcT7xD2j6wIf0zvmETyWPLLPJjFhwWtyC12cCOZh
3AnM4RSyg3hpzoiIXIHhb02IZApG+InGTKBX9dHiJSUH691IqTK6xR6R0OpM3RkNSIJaEF8OKnzN
MwB+GLoX0JGISSd1CxwLtQ2q31kLiQjUHhpUkiqg3hrDjBKKOKjSPcheD/iVtxTtAyMHYtWySmDh
JuCF8sdNj14dACWsl6XYuu6812o3MEVyFco0QFO8KwbjBvDIVnfvRDJSHR4BV7Q4FroLDDxHerPb
Fta9GTUoWrQTdEgkt36uodnuXrrqSyeDWH8IWTRMDvHYtDn5h9614XXlkXxFAs8Bzs/aWe2SqZB6
27J/niB+O+VNb9dHM1a8p3pAdE19ZRVomGkpHSZ9vAXaima3uhL4zm2qtpZIUHiVPU1g/RabWJho
JwMrPd0yX8SDT9pYtwOgmtL4cXXUtwylLp1IDyYS42uiP5o45GlbNjcjJNK6ikE29uPO1IgBOyr7
Nuto2heF6HeqvzHIB9ZR5ZrqNInxrm/S49LdIOijENrSgkrLcyALhySm/CKvzCGCSxxuezqTyAdA
MmTfFWEn8ejgQSYz1UzqAN7PPkydo0Xxvc606yp7cmLzPaT9Q5+HKt+XKUweQ4CU8NJK3qrvpRzR
4fCKWBzDUV7N03fyTrdliAs5ZqTZdGtheBCpdV/g+28Y5jU9+Blt47S8hRpMYtr/sI9r+xZ73V6l
N2kaMkVcDnbinS2W8UgCF692uR2M6LsxZyse8R66TOU3aB1tLTsvbEVSL6ER5nZqEDy3c3xyxXiN
dW8b8roUiuYXJEa8eDEdNCF2CHAG9Fw6DKqQCRChFTuajVqz7LMbhY7P/Ua1fjOOPOGYviM8Lt47
DyPjsAeZHPLlhSHoSWThVhbIYluChlztfJnu9PgYq73eC/cGzceXjqJ4HLVPtZD7ONIOmRFSdi1K
55hXDXN8FHnLuWu0wjdFfImbUV0qG2FL3CT5986OrzUTDBsEmmtZeM8Do5aw+Rs0lxTKHf2pY61p
y2x6BpoJtLUkdDvKuqAZiJriMLJxhPmjl35VFPaN2YIytwH/cmPJWZtml21YzM9eSiG0MY5h0V2M
C20yG4VQrZLhsqLrTcrGmJ4ys981i9IPjTB6lEOEMyxRd9sUdGbmFgSP0mUOfYsdMaCowT636nj6
6rRJt4+8vL3HhQJck0VWJ2jmbRiRjRt6lx3aycEaTKeCbrmZPSL7ofBc1CdKuUh3ytDHIi+CoesQ
e44cRrlB3JgDskz3BSlgdKbRoz06LjGV6egl4QZwxykfZH8f2mQFk2FPy8dlJqoSe/ATWHSbmLZ4
TBRcEgNtjbzkoRsJsTBY/D053ti5tyoNLpBm3ocaHAJbj1JSsYDgusaDN/PsWnELuD/ag1C4HhZ3
JEzE9FNdfCVUDsNWY9IpmtQZ2TTvQp8g4Fd6+R0gC8ChLtRBZzg9fa8QWfqWF2vZZJUeMZ5i4960
w1M29GezAAvmLV9V2/rhMr3AuHJ97gALFiKa2XaOHuQ4Q+Gp6Ep+YNkTYlgmgWBR2lo26QOOonEQ
xb2vmvirXo6PlW1+rc06gPCQbKpyOMZFc40fY6dV3ddWjvuYQrUPw6T1TUpiO7BAB7D50Fz9nLW/
oyvP8rIhAZ6XCipDvBWadlg9BXFKuTlJNHVY6N4MS3+mJsd9L1yvPUMJ0/l6pcqHOiQ9/X9Tdx5L
0iNnln2Vsd6jDFosehNapoyUG7cUf0IDDjgAB/D0c6JIzlSVsUnrRS96QzPSqhiZkYD7J+49d5oE
8Q0eGDSLVWO/jIpo4l5FDNNtXV91953hyBUiIPe2CEhmIKITTd0KYG1/AVGSrF3I/O8+QQIep2zb
WmjuXFD4yvdAuVI1SBvxNbI4Dm1JmPXKk1Ow9Htp36FYpyBKM3WudB5sW3dy78M2T8uFhJf7LKTv
YhHsXHkvPBaAC+VkXP7T4KS7nC0mUotqmxOZ0y7sIg7IOIe5wFI1hfa7IM0sOhBDQkUZQHssFr3K
SbGAV+QvWKwGR95qdZsza3sD5UQ4KWqdEzG5Y88Rprx31s91sCrCOf2MorDd+I3Rv9Y8DGvaRxIz
EmJfAfBHZDEsWu7XQzh0xcntcXuQ3tjtORM9jMSkbiIrIPYFsQS3aD5tSyOfj50Tx/e25uLorKk6
YwxI0fN+tdGFuKcjIMH5ua/yad+5Wm6IM0CIlvjOyRmFfjRgVL+5/PQ3fsKFpDPhrKIsCtahUv59
PU8hjoixvudHucKGgTsVYliVaDJSUt2fMehG+ywqwHGXvUvKKhzJr17b6bawgr0UYN+jMhR3XMYm
OfOOQmLsCOpB85hLx7jprbr6rFKzek6Cuj55GoKiYpuEOoP4j5TdZwx+TvYl6m+kXFnyRPSlhiXY
bCMcLgUaPBLiyw24C2NBU9kQs0IeEUqxJxBkL5NliG0kYp9XEh531q4VAtf3AMHJIS6gUbaVN12M
Oa8/SiilUOwVqknAJTtlUikX7LdXop/ExkZY9xSwpmZDjGY88oWFDFcj0WtJydxPiBo3hEfdRygF
FzPhtWe3baB3OEP24Bb+V1qD2qu6Fz2gUQ3v50a9JfGFPD69NokAOOeJ3OssrSnhrGAnPL1nIZnc
dgKxu6uHSxqCimxaNBkcX8nJHd2L0XVEdZgNHF1NAyRwCJD9S7ucpr8aTdNQpZO5cPLgZDfjY4s0
mKHg77XhDv6/2Ev0bKc0pmCHERunbINl5r9affCcDSbBOmO3GTIkG65WB39wT1n+g9MDx1WRPrBa
7+7MjJtY4G5ZtYio1pikXpAbvVQefksri7NjlzRg8Gnh4yF6ILt+yTF4nICWLApH3/ue+VIN3V3n
KHXoFFrqhFCk2KrsLSKtp2lw3+pr32LTpKD0PzCaB9c9GUvf1/l5gFMGq6aiYYpcQnVwg61qPzqE
KigeOUwpiluLxBbI7JBheo9hif0cY1g6l+Si7FEbI8RhdQbbmOf2F4rnZuXgONgjMQrWGtbPeRRT
lW4MuIJ7LtlrOAByvA0vvTrnRd/f5GmabQkzzkBZAL/nzSijVTo21Spug16t6oJUEPQ26NIJnUW2
TTbvGs/RTB8VlvZpmrva5jtR7fegR3JyC1mbq5Lne6VhUX4qNDWryUkOeD6VOnVsihczAsYetGG7
kwZYgQ0+Gi89+or157zzHDkDpJuxHRjD1p+sX5kpt23fBKs8wSclLf+NphjFwDx+AEQaltqIo/3/
2Gzlf1ngqeUx/vuvRyrnj+JD/2mi8vu/8PeRivdbZLFXYGZy9fYwHvnHSMUh2DSwmWhgU2I35F1Z
Dv8YqUS/0fTbqKJDni8G3BGTun+MVKzgN+sKTg59/iUPkL713xmpMCv/y/zNZ5vDpPRq42f6F/7+
c/xx6leKjNg3GwFXNCIQWwr4/fNJ2dg0RS7q56RCG7zgd9DrBKnAZixCb59UpbqD4eivqtAuj4qs
74vfpeFmzI2WGC9zXlWxtE4qgpLr+THgSaw4auEOTXdA61TvpeymlR+hOtfNkU0811VJsg1JIyVu
lWYWjGIqTjdo9HU94FzRNpKFUT4jM5j4SSCy2WhECj5dUnR1Wt86LduNSVbEMkRI9GKqm4WRy2ij
p+EI3RHQo2X8sJN46eHb0e+ulZFY+8m6rmA0rj/owMT++fIgr+1Bcj2W5wgK/qB4H/NWXJrmY0J9
mI+pt+ttCHqx6/P5jfWIfmpDWX7TuYa7wVB5Gf1iG0u4iuO8o+vbdRl2U4LwaotCDowKummNuAuV
xi1Eeo4YNeOCAzic+mfXyKlQ14qIAxx+0a1VpC+JSfybMxKwwW6bIXrsy3fB7oMWCMRa5ti/TKWS
N6SZFVWVR+KeZxkrCul52TMy2KdXqdZISzRGhGXouNxNuFnZ6if5Q9WC4a+Zm5pOeaSYMdZGDyGx
ghRIMIr55XRusuq870T6h8Q07mV58cD4euVmYCADEWtVFlp/tJ4mHRMY/wNdz02Tq4PsiAlEFEbu
QKbyeGk6TGpsXe91Z73yRFXLKRyOdtQ9VHZ1klpMC2ewSSbq/bu5mn61IANWDp18NIzDDmchwRnT
Lu9ydI8iP+g+mcEalt9p2n/FrnfL6OjYtqipSryq+C8Nkgwn/cO0u1xmbrUvwUk7paYGNGdnU7t9
thuLggEP+8wWzClZ3rDGSNVps9vMZKDWM5nGPjCf7CpwtxXN1UY74qH1ARXiVy1AKhMXnOY7U6ob
pQnjdovmS/TWV8U6pZ+mvZP3B3hklJIRx3hr4SYQ1zZaxtldn+e/AKndW+38YwMfhwrZjWvGPr/c
FmoD2g1zxhfjSeYnlUqfQrd7AjV8E0vz0TX4J8qQDMFusla23RSrcHTWgUj29dwwBK0+VY9pBbI4
sW1u++kOw+uASiBfjpl1S1PJLdpeopq8gZC8AIPVnJXY+KS6b7RTS/taV5n+Y9qO1V0TIzeDz1qj
nOgtVKP2V5449iExWi7jkfEpeAfcEkZxaHLvA+/Vui1nnh2spNM+oukd0rs5PnpMGwKlVlUKUc/a
iTyCTWl9+5N3sEW8lf2hHzYzQsph9PCTGnbIy0+eBqMXvywZpG4p93BrEO3Uig3K8nfL4ZnRISFw
Je+CJkt5dExiT18c9ciCjhQOJG8uoMmUn51Xfpk3H9rdqgKPkXwZQv87gSGXE4caINrBODdLtOCx
iePrSl1715220OK3oO8sYi9mbG9+3mbYcIva6xGkck9PD6E5GdNhaGdwdI4zpd6Xh/YQ+gt50iVj
t8pIQ3ePp8xM3s2s8jWzsCnIq3ukqW51G1jEtLzVMi3J0ktdkR4QLVpAQlRQSqrCyZ7IpelIMD8S
NJEj8NE2Bkr25XSI7pAk/FBd7Hy2sgxvzShJ25VlGMN9l/QucZKeK/cjgvgIbHE5eNioAOEtwo6Y
123SuA5OrILsND2Zst0SkuV/xSa2j2VbZbOzVtkwcDpnc4NQBkleg6amzVxCuqqigaIfO9BR1TAZ
5brDp5htZu4bGNF2P+IUlbGABNw5TNBcp6jvZtsL1kK14TYp3PgNdiHUxYIXnmUdJpP4OtcYqrNo
1b7gLfemLn8l0bP4UHhOiYO9RZZtnGtVwRoWTryUMGqJ5fSnR7DSSAPcoHuDR8UAS4hnB6ThMtX9
NyJHiTR7LG+tbuDVYarRelAMo3FX2S2j3yQ6NPNmYlzQjfmx8/TZJf4mSmP0q5I2k0N0ULshAyCW
D3zx9R1uscUQRduciKTWQMQqSZvjpJ128XywdNVB0NywNyNCOxqzFcF1F9Se5NcMgtFOuo6EDE56
4H8geXd2CzJ84FBqP6HzDnb4WZk2YNgcAVW1GE43eNkWjePWy8LQ8HUkhggjQZHd6i1pSd57QCYN
xk4HRpvnd5uZt2jvx/2zD3sciT+A6PSgrvkAOVaBEas312fy4KfijJp8Q4zMo0C7spBB6ODZSMrT
iLEUASWhbPF4D2MXBmtRHMs2RwrmjmLpe4y7Bi22/DW3fY19lPX1L5J+fsI8wwjZWukuGSa5sqK8
2MF4IMslCNZt4aFjltNajrx7oBjWoUjKO11OG2sof9reOLlxtxU+SrjWvAmTN8edFPbh9FgqeddV
WGYd8vycfoEtetvHt4iggQ0RVUDiFoaq+cEvauyVshtWbYvnnEiDJbqKbSHnHUiBH3Pq7q4567cV
H7wa3XmrLAhm1micBq+/CdoOaV8O6R07X51e6DI+hL4V+TXwKzOirS4t2OTlkule65erviK/nXKJ
qzQcvvGBPwNYQFMfcPh3o5WsjdIm32h0rvHI1Rrv7lMXjAfUp/ONMModPqD45DvTxkvtu87DEgiJ
E13gWN6VXp5vwQIjVf2gY1qXab8haHIfCI2ijJ5OSOZpY/ZWzuZycsKlUVdcL00fMUHKjmFNkEDA
NyCD9EExa2z7rR9wLo9muQPcHS9T6UdHksx+AofgX9f4LNp6F9Y8SNJaa9o5WU945om7bBsegH7q
822eTs/SbjZTjaPChKcRlG+xaM+MtHfQbRmkBlgWKsTX8RL855okmyv2YSb0IX9xvG7nk2/Zieo2
L9g0tWYMzdMbq73jjVunqXeTGjc6iT4xCK/c9E6JU8JMWjL+NxAxa/i/zDfUKJnI0jTJp8EVa2H6
206/NGCWzMkvnntpcgveRmhlt2VX7xtBqBWGmJGdmFMyEwz8F7P5GErjKyKcoUWPK0hvTcv6aOcw
yzF+eiNjABFtWTgCVC/FOs4Ce1vlYfksdfRiabN45J0MaVG55UjYONcexJLC//EzZ80Q4aFqIs3p
m+KEYv+II6h9SBPVTCtmv/XCky8G8jlSlKx1ODGC8hiVUENfm0iOQgykVHwCYy3EYgSK0bsP6T8/
qvS+TL11NkC2UilZdXU6x3da1i9emN70uNpWXuduedSYgCZEeaSiP2JKoOKpP+B6HAlMvIlyy9g3
KZuAMWt3eRD6MxEJHvSEiRNsXbRqU2ZqftXpUHHTvkNSrVdxY8XriNTePtjGiot8MG/czqiWgHzC
nbAb8ZRpsYvSnazG17n07wtLsTyr3beo+cR/surtZDfUU7eeRHAfSNpdk7xlJ1ZYnV1WiV3eq03m
i+C6Nlym3rR0M56fyWYC6N9ElsvAGaZMis+JmgiqRl1V+KFN352/SG8Cx85LNzDewnXTN+O8wW6p
V5Zt5GdV6WLVSPeC3y1eWNK7q8tpfJsxa/2kGPLTntWT5SRnhGBq3fYs4fTTjO+LULFDMKON9gQB
YziRsRktpyZdZVN8copggxN2AyZ25TXEo7oFUvAyMO4RQHUsapPhuUjmSwnFgaeXdbJW60q04CKS
gv2F9WII/9gGYueQMt92LZNCGCllEJ3CMTllKZCZKLuB/vTSl+MXuec3SXUf9d4nZJPr5fLKLHuV
lOGa4Jp1RqbiGtOpf/GsytjNPpML5RZ7I253flcfrWw+21lscfprfg9hL9MeHoxnPqKvuiXeczOK
ajWjglqgbPJBmTRMG+AgLhT93TJm3KE9nCihsU0QXEVTR1597e/oHjBndBLERrxTwMwk5HBgNXx5
ykPUFg/5tCPY+ckxYZiwRXYXxP9dIi5ZJo/snsUeCMITheChr8t6IxR7robgm/SKNbdemrCPlmbi
2beVckmRNw6a80tU5SdwcqLiCrGdp3TdefdcKxc808vWxbSYOza5Za3rYpgcWO+L/iDH/iV3GCSl
/c0srWzptdaPbtNf8Whu+jh77qP+hDvruotPX101nt2JlU6Mr4w/iy9w2kMqqt9FsEkxctm/k1Iy
n/vVXHeFTZAGzd26KKqXpu6jZ2jcHZno4c4tA/z5Rb9BhHU7p9zIaYAtQ2b0hDGuT18671XhWqsg
Sm/IDf9o5uuEsnxKmhGMTBmRAm599x1pQ8Ce2KDdNva0FEG7a9qGDY/RrLR078IgaR8bt9pkbUE8
rU11KgN5XzThRs8BwOFU/8TwsU9EltUcEXhJO5tz1Yw4saJ+WDej/WEK1nDl5HyLxCdLw2ORj31/
h12r2oAMJpGi2/jXRGuQZVfiE1kt1qioEt0PN6g4RzCLHGJvegxnB4V/faG9h1NjLINhZLbAdrPf
kC6fr3CZsu+JH3QP70bYD5ook8EOgOFk67p3visFjUSPj76Qr5LCvbCu03d6JKyLTXiMCveqVHsi
r7VS5T002OZBeMEqHYZd616ZSqTQJp/9DO5Fv2DTDc5t05BXNvvZe56H7dq1xHhdHjYEtQ49ncJd
H0TJVwxAhlDUtEh+xU4/nzM3YwRr1pW154ky6jWZ7vyBKUhI/dDOPhkEiX5paF+UZcs79BXmKc95
9hpSlJdXhQAJy0W/vApPoRH506ola4flz3zGud6sXBn4S0XE0YZ6PqGj5gFO7djCgaUBEswwgTxp
bnRkfgo3wUVimrG1z0srWjZeM+6agLjadhDvhp1UT5bRGjR0sf2Jl6d5UYHFcrKFah3FQbrFI0++
khuqPX6h+o4W1iI8Dh8gxgxvJ5oh4bvH1LjBnuM8OaRF6aWRmOgxjHiykZsIyNhUv7Q5BoOmi+Aq
O8gqiBbE+GKtjAhthvoCAWUhcm/i0vDz+sTVkjfbIJsLEloYc2Dn689wV6zbyhf6UBITAb4WzcG3
jyJ82UI32XMC1ftYJdN+qGPjMLOI8tvOXdYsBRkYpPZmghG/xnE0vuTRXO693B5flQxYdwOx4gLg
x3zwx1H/COopcpK9YAv5XOzMVI+3I9vR79yLaHrNclpPdUW6oqpinFRBRhdU85vVJ5yPydqq4T10
STwiJozDrcHzAExG+dvIY8/OQX4Y8iJZo1s3d4hvu3HFTTX+QjcoX7thIOrOzn3non2IUGNfuSdg
WNheauGK3RDW6c7EyroqadVVhv5AXd3gy7mCPETuwSXkPkRJkmZigyDIO5eVqgiJMCSxOT1Rksh0
PBKKGRVKjhLfeWQIIwApzN6Nb3fB52iX2QVTO9+X79iEEZnS2EjbFJdBJ/WxzqRzKjFLrkqLzQwu
OnBdvgmw0nD5v9Es+O4DV5rv0Ij6tySwTc7Urpvvyc+mIQl1WXzGaUWxMaoa7BLV7S5oOh8z3uSw
UR5pYkuicr4rsxgwojUO60UhuhyBadoe21zlB8+os1NGefTa5XraZ73jHQmNxz0ciMg3yPO2MX/z
qexXOoLJi7r1KNfrxmGrgsRAGlwywgz2aVoRlTTvsY7cWx7PQNVGD2NffxAUC3ICumzextvEImXW
R9/eUXBAcNoDC+tKfPY9E4A6wOK3LEpvOso05xgROEbJfnBw0pLHHm3DFHkBjfxw8Q2NNQ6lQYqb
DinByu8Cj96jIlO+M0xQwMzgXQa4DmnZAdwSXSVbk29l8ibizHkHtrnooCX0eU+zE2s2Vgafs2lD
aa1KlZBTEAb6IwQ4PwyRdWeYo0sdUB1Zopylwdrazkmez6Mou7egTp4JqXyo3XJThvj3RjVsOwdO
xa5urpqBVvfBeQy6plxhTO3JVZTvRONc31SddHvSQ9jUg6SX+LRkmx4b0/aImMg5Ullftls5up+e
6CbNlCgcz7FXkZsyFaV/okK21tVkMG0tHZAQaFS65mDJuoG92omt30agPRxZyW+AM8w858CP+YuO
5rjsq/Zem5TaNgqGkmKkH94SWSIVmPti5vQTPVZl4jcEPkp8GYT6tU+GalCGBvz/HkTcZmv4/cVp
Dtxhl9nxvoswdTWx2Z+1jdbIsQb74rjztfSYw2GvXatgphiI6dAxqOB6zaVi5UM+dw9W9GRLTCEc
IVa0ceBC0POBqGCo0nV7hjL4nGgDAcmsh7g3t20w9Oz/e5b1kIsXmQ+QoCMfMPKHDYkM274Bqdrb
+sHuSrr7HlnKV1DU5sIrqENomHNvpr8mLyPjEic2Lm9+eaki8ChUGeGhQ9wuyVFIzmOZjMfZV4xL
bDsZmqXs6/jgT/WdF3qS4qeM23uWovZ7TA9GmEjfVBU9pMvblsVHx+LEzvJ2uLWD+Nntm6e8VgwW
u/geflgH78ImW3AmLbmmoWfc4fL1ZmSTW0gKAuexA2veCv0WsQ8/FQ6TtiIoDjZnLa1N+u5YRrLT
Rfvml9mdNXaXQViAdiAe81VSltKHGzdDG8C7nWqmNa5eNaZ6ZQTGPzIR5CasYu0XoSabDEhdBRDO
rH1gA1j8KNlQJ5AZr0V5aghLqd1HJknWVbvogodx7gCeE7SlQWp40JoQO+5S7T0rMmJx/LvdPXOm
u7QaNymz1cy84D8MTrWXf46cf1bRMu81PLc59ZXR3BsGw3TlGcQVTvwhAYrIzcCbFBrGwgqY1yWT
3iS2sN8x+KKxZA4G42UIntLWZ3MOXaY3LwQHu4sxDG9HReXgReVX4do3pltj1hRk1IDRWOIBnTbS
M+svj2dFciqvnL64NfPhGuAn1mFJBnugHwvf7bYzKUUPA7g8lHPjqcnZtc7Ol+r8jy57UmS6mqJe
p/PgbIvgpS7YQPSjYObUlcUyziWQOO9jjvDyizR40mZ0nsZSLwiU5K4dlkwRr6QNvHM9xmlJtl3N
bMyL67uBKd+g5G6Ucs2vuvE4EQTbl7IzWXonz+MUcK+XLiqzJjuQvgyR8hr+k7nuQ9Dgz22r9qL7
/lZEhPbRQJ/07GxTk34hJXJknU4FWk14yGEXPFxxXLucOg3yUrmrwzg95xZFHiLhjWNU4g4NOSlJ
UfvL8SlI57quUFCFDyNVP4wLemXW4Y++5x0myXD7mqO57tCjqRR4ji/d177Gw5/L58JPNvRFyBfD
8hfaKr0tEtmtuJky8zbNKuPJscNqryPhl1vHN96YHBzRUcCJDPVzSJTAHIzjzhzUfTPV37LvAc0J
TYlWlz8qzhhvmT9jZb2EDWmitaOQdhIetUhjL922YZJvmKg86ZSpuRk397Ep8wPj5/lspKLZlDpW
G7cgGREjCioS5ZzqaXz3i2IfxRbfHNOwhS7rC9N4A0s/yeJ+2m1bPERLNSmWRywz9jDilzU4IEAu
wqvPde+j7sh9WE7kZjrCXJmYcEemePVAZBrfs8csZ3ydoLauqiE65f1snw3SwtFWh/p+7C181CZd
LFLOzTTX7prOAFEnomp+wznkzp1PsinuhUwxZsb2JbCbcGFlmf3ee4nemdr0b5wK5hHhO1N2S5gl
8TXo3IgbIltv7L7DVuHlNHL1OM1DjqF7Ho812/DZEOkb8KPwRiixq3oel9jwaU+a63oki5exBEIT
HASKvXX6uxqiR87kELi2JtR6OvlRbmwcx16R63USfbXFsr/G2vwxNgzsGHsYjKRYjEXOdO48nI2j
/mVzLjdF/pqwh6lZDy2HMd/NTHE40UiPgusC2Lv3zrbPeyoJ6lZu/k205aaa+K0p8xaBFpvCyZ+a
tkMQaMklHtWrFttZa8Pgj2RTU9PHCecpNYyRkNgO42zU/WSqeZ1zpB4RkIcpDqzFNcm1o8JYwBXD
35qCOXKzQ9WYe2WBeOeyRmnM42XNw7vXGC3pc+ifRRU+AUj6GoIUbFh2sLJglxX5NkLnFKBvRlS1
S3QJp1c0p9SImxuNxZioWzRx0uaojkwxr1hpTABz4npppkSdjxm/JLOrWp6aft7b0GqpWntvZ0Wn
yvXKnSuL/EDAnYGe7KrKkvllEuWLgZ+dLRa/7nxLtmPN0X6tEJLXiAFTD4RphfaWUl+bj8TNPo2t
QWxclezdZt5PoziCEzkjuSLiHsc0W79j6uoDF6NiBmwhE2GvuelQQawyl1YELAWXncPE0YyOhWUj
gJ29FzVfkSxaw3kcPevAOuRioIQeeqmWjdG8CbbbqyEQ7jnnN9nUvjSWEuMh8VXUbeQ8ZW9K/zSK
ZQeEFRT8M/qwOfV+dbH/ftXHtoG7q4FWsMCqGPhigXoisLE8ePAw2dfckCp7qdP0ozbbN3NkrVAK
ue7VtNTxTTMU/Fkbf1rMReJusjgMVxEdZmQZeIp6oAmUZ5QNsbW+Rlp6yrofGqiqJd9DlmpSRNHO
emLZmOaxi91yR6CkQb3MqAENIg2E4eKTR1NrbbTfLFU276IyB/6B8oRYLdGtaPtvyhGnMvZ1Nl0p
UcnQ2bZJ6YZPQc58mSj4ZGXkgbp1feerZ9sxKGN7XXEORpIvfVskqyaxqpWS87uX1Yh9Tzof12Um
AegULg1MUV8avoXTnFsc4JZ/wZqwzKeMK4/0xVVuEcTGF81z5w1QDM2vbGj1Z8f+EMd+zoffoTEN
gKOI6CYIYKd48TIPnNtMMgfSsnzOyZMjwA2epQ8DiloD4WLNgdN/tDxfGT4F/ewwkM2akCF159+b
drybu2DBP7ZlpspSIyHBIOJqHznHTevBJGMZgQaa2DZ7aoiChQPg/EBfqxS/MXyFOocTHb/abbYh
iIXNItFjc8mycRytQxPPD3iZ7l0zYe/MiiQuf2K/WDLRRoJuznrr9ZStXDW3ZNMiT6u2Tuhh1LAX
dQSQo8rEMdbl0WlK2k/wRSvIp7uscvaE+yqIEKr44kIhDDpy5aYy1BYpqdypum5Xkd0wn2GNZ4qy
uuXVylekzD/QCyGkYikn6tldwQOo0SsVw8IO9IUJMOOuXu4EKkzL+qbw36FyPFeS3j4Liu9YafwB
7YsbkVM1IQgekjs2QsuBJzm3OJBr5aziqTlVFIXlS6H7vSVYpBB4R//ep8+lVWycq7Yv7TCphzlh
ck7xoDRvmembe9fvGD6mx0giGLDi1zxggy8t+VPWyBEmI952XCGwSSEUaH9i6O/F08Ie0jNq5c8+
9+uz3bdiYSn3aEJ8XRUOWoYhIbZQT+8+SJOXdO6GrTYY/gUMhbCIBLtuMt5GN19XScOIztMrdCAa
ytvM/jU/uOV3kcG0qIZlNIG5GMYLvLNVaOrHGoZOa3c/zDrZZ5qCF0tMTzgfUhA11d1Es6pbBtTE
X+YD6tA+bI5h1x1t2d9V81tszksZlmgHrIVVBPeM7bZO4m57ka6vyhibZ1E47Xa0GN7VwcTpTAIy
sJB9Ael460xqVQ7pTTeEC9LQ+C9hd6MkVzNJrcgVblkP7GVmbcba+ULPzunXdudqME+AWRZRQ1qe
uh9smNcMrGUV97cOzKHBeS57YHIs/iL3ERbXoZvMQ5JcSwFXC0IOfDpAk5hNbsSQLImmZK9sDUcV
aNQ/09ZyRioldcpqseGWXYVDD0bpClYedmYIadzj2UvDbTclX1d+RFdLpmtE/PH1YSEDtBNcFLP8
vBbFtne9DRwR0mbzB1s1LwnM7i4nVSMLYZwh3eOCTH6cmFM2JmB19PM9PT7aTH89z0ia4i7et/50
VlbKm2WTHZnHL6YxHHKL0Up5T7mpNxlb4jErMEllHx66wtg1Ll2p1ia+Cone05jpGxx6i9ZibWAf
+9bdSx+Y52zgJIN8y5jd25R2WyJZNZOlN6Q7gpUXzkhSppq3FqnWZYayaoauUpQfXuG+DMF0y8yt
WI3M9v3qOODEqiIuL69J7g1VCYP9z4R9xJyY02dy+kVUq82u3P0ZExKkZ74oTz6AOHycvUME92gq
7Me0Gm4AcuOLUi0dlVTrMUq7dZbnyCLqLatGqPgDgbNzyJMN4ydaV01+4xTN/KQoTzkgEwaujFPc
2D1AxVmHfUEfas1fisIpbfPHqJgfQ6V3JLCzJy+jczaHzakx++wGSdJ8Ww/jcbRnSh3x/QdV3d/d
gP+n6ss7PAad+s//sK5e7rqYyO3cf//nf3hXoZptwdO8mm9tM4z+ggKQ0TCLHOknR1fg3U658Jst
XPT8uwra4qUZNYPUtJqC0wj/jQoQ+ry91gWr3vW/+Un+koWANxblHUZJciPAbUR/hSCkKYU2blUM
DbanPqKCLNKFxUwQTFRZ5XgnDOObsX14KfpaPYadozcsLlW3MmY//5tp93/C0/q/THd5JVj817LL
5Uf5q6XJ+6OV9fpv/E13afm/WUSVWSGD/yDwf48S+ZuVNfwNiysYMd926eOuIWD/T3dpOb+ZIZ0A
Txdma9e/5lL9XXZp/Ub+RcSf27oGbSACc/87qss/Sy4BtWDvJ7IoAHFCLBtymD8bretcWcKBAwzM
tAK7qrCNOmxWM2Oe/o3p/s9G9X98Eh/Et2EzeL5avv9g6e4snYUCyyHoABsobHNF8btmmm/KwPz0
I5PK5g9/hH/yll5fwv//kv7tA31Sw3zErmh5zL+8pHPPONFFtZckOd0uAghcmyBjf6YQK1mh0pZF
2oAhCqNgZDz/68/+Z1+rz4sZuNEVUBP85WtFFZFicEDYRn1QUIe67bR1LdiUjJPyuPg3X+0/+7TQ
ZytM/pTjWRGW6D9+tWMiusoF/C2tsLLZ5LZVyhQ3ZMOCOqcZ/g0B4J99r2HIYxnZ14PwqiP+46el
1pRoUihXbZBh4bTRkiOQeAXO6O05DtGTycy5y23+419/p39mAvz+98RbFJB05ENh4b//+XMH38sJ
toC95cPFnRs273nnLzNaAMEceXnlGv33nyDQUATz+GAI4Mz+5Xu1qxB5GHep5YC7oK0Noh2aJXnO
A5b/ALGtE/JiSKKx7s//+nf13T9fMfx2LiLo/8veefTIjnRH9L9ozw/0ZG7L2/Z+Q3Q/w0z6pEuS
v16nBpIgCNBCe21mgAEG/V5XMXkzbsQJQD2uxz9jz/0f36DIw4UxsSwZe97BJB7bBd+jD4N+NXCc
/DaRm1xlbSXiQPlYoHdOL8Mj3QX2iwUG/Z9SB8IKOgjnp9miOWZTObH3x+mX8TXIPIpLGtXixern
HNmxqIb64nVdyr7GGaofZsVQrGj59R8sKI3TfnI7p3yF1gZHLa5MhzRJn0G9Je4SVGuqQ8ZoMw/V
fO+bbHySfc3yKY4zoq18LZCb8Vol2yLFJGS5NYDcPCsSZ2WryIMn6i/BvJ3aLqGmJo8G5jNVcxUe
tVPXZ9S3nD5fmjz6WwqViwHc4FKQ+lnXM5Ty/dz4GI2JJLErnaYM7ihb0XBcRXRL/CYiPX1kraXC
vYI4y97QJ1M0iibYGeIx1QZqy40DYgCqFboSJDDojlBbpjGXWpmZkOuhcQvylVVcFW8xwyvktCJa
vsY6UPQv+BzrK8PuiqRIl9VEPW/21Zjm4a+UlAg+W6A0tI/qynk1jeNXe0GqKUbMAny7o61B42t0
8dCQo0n7OzoUcF4XHR5Newn7mybZz9s+Ftlvr3ZuRNiEGzPiqxOeQpydySGr/dF/88jcU+c9gbU+
lkRK5GqxTDd/ZrUiuobrPHA+hCc7l7t9jZfzDnmNibfl+jHTjABuT77lcIYJ1/G+SJLN1Ddpw/Ux
t63zrIkWT2s5UHGSYEz2c/0BuN1Eu16C4r0ba9eiv41Iss7NHRXKvr7P3VHSLueTFN7JHqMQxdkx
d3ennkLDWcjiQmAc6+P8ifiIkqfSBiN9lXKsuex4sahRcIPcinwE4axML07ZBNYHrcg9Kxl7snoN
ILiEFqk2IE2D+dNNaei4xBEVyReDd8YQ8x1H/ZtsuTZqLSdgwRiBw34klxljxwjvHAyu6S97sGrn
2QdQ6e3iQimiq41GacNVLifzsdhuTbOCsFu9cYPWTz55vlrS/ANXdvpmenqJcHZFfwe0dZw5VEGI
9ewshsdRxAOuv550+TqFQv9SspFc0Fq97uaBSHsEz9CfP+QozMs8TUFGx0NJ8Jd0mIxh3lXWcxob
89F4Sj8NPm/qtbN0kmYVMaLlxEWeXIuoDT+xLiV7qOiQgO2hJu84o5LD3i0FPKemG5jR60lmRHRa
C6M+LiZ5SeOp5unLZudZhs7yWnrF/At2rPMt2rz4BJNpfmlX0COl+TP1yD128ZCSP/1pOwAJ+Zw0
3wZRF92+aId+B7t4JG1EVs1eVWVoPYZaIoIwIXu/UuZYclRJxUVukI0m8cwOi1aqzLwl0+3cid0O
d17S5flfz5XI/oUf0yYE2gtdlcVst/ZHey6/tPKC2QMvm7AcPo5+lX06g2EzakcRrMSJmqmVDrNF
brm2qY2QPqJEXpXBJ+Bt7u56yKVgE5wl1hrfXvPWkImZybLyr5XsJMYjo24CDrYK1DKnwNJCBqxh
wVSFFSa79KbesZPm3mPRo0JTuJvzwYnSdTr8ZF59ohyp58NxHPViBdUSb3BLYBtp1Rh8NPSSgBcl
KwYdiuwvX3YtoqdepRPdJLFO+L77fvnV0SsltnbuYEjwsxpRLYykhbHLW4iTll2FQTDJZl1eY7Gw
lzeWBAjQOilNol2JemezX3vqYLEuxEM7CXG5aeS9gnZrtmVHxXK+4f8rxEq51Tw/NO3QqqPnDA24
hnJgD7P4UwTIvy6dECnJiHBH4rZONvXYiBvbGTbfCq+/uno9sOoXYYS17HybhQGnO/6GZ1Ju5AyA
3rckSq254HtnOi/d+JlpoTbokKYporc+HuLCijvurrhO0j8kUFNBTVWUphcunrnZLXIRxT6KsLmf
+wweOKbQqZC/HZ+NzaXVMSjdCFv7fHS0bgQXzNnoB3zOjX/mzI0UD2LdxLynYUAc8tzqGtoGmvxi
ca5Z24R50FCIbtl2RSq6Kf0rf69l+eiGeLJXfZqkeK+YS1T/lGfJ4N6PUZB221jh1t0zqbQj8TfX
nkmkLFmx05ZQQ7dOjafTn7ByidxxEPhds+qGmVjlaEY4Bri4S7XBeqie65gMyKHh6LtRpd3XdFDd
X1wp8omUB/2YUQtfYKi5yXWAUzCw0TNPaKGW2R7/PD4VZw5vT55PLd5qbNNoXrshP2qXs1EwkDbS
9lzHAWtfeJ61D2cZOB5KmaYRqk9uCp2j/OjXGOtGr6dUdHuHSqZbRVHQozQX/psK2T+vLdPGv7oZ
GgjNTp3+wbahCL+KTiN1UqRUHmCa9ihNU5W80T+SjB2WtSQedmR6pw88IVO/ckIrP3vZEN8+b7MU
x8aWTXc/LwV0Azo3Gi7VlA9NoCXwhxF96JarybAHPQM4j9+6dAJEE2MOx6UiI8DZ1QIwB3BLBlzE
BMrUzxgJ/fi4+ITZNuQt8xGtxYnK08hivrxinwIJO+igL99Vmy7hB4c3zZy5VQ+kT5oEK6yZRPQ7
JU33AY9AfAd9aN2lxqn4JPvQYXvkFx9secL5AJW3qddL61UhHJWw9nZ9WsOgmEJ45KslL+N2g4RC
L13NiwlmmtUTWc1tB3HU55QnHMbjg0eumG+/ViuexnUXauqG0npMv0BVzVfFbYwPdmT4IWAsrS+3
Cd1rVzgg6jUyMY12dV5XMFPC5be/lB1MXzgVV11R8remTCuydmHQTyWO0DRu34019JC4FdUzP1M8
C4o6LHAluK74cPb0iSwCGGxHPq6L8yk/AWzl4GTA0MlO5nOX7ixiWFg6YWwHZyLBYf2CNSAeLm0+
jfJsq4ljZuXjl/O2SHgYMahVKPN1SnKUXENNxRTuAYMNYONo5X/4nFUJGdkeKoqX+x1lqbR2dVvT
UaHKoNalJ5+aTgrlBLBeOosI3KeROzOQivm6zCMeOlykCaRZomRi55gZfbTsc47hbFKKpNM0eLO1
aQj5h79NqCDOIOv5N0555KXJ38yrx3bvss6FBKAwOb2XwmswWAh+ffEvocIMNzJfsTfSlfWPBeeH
v447swJ07ajGVMJN/rtObQodqq6PcOVKmCaU6aGKGmf67HRVPi2SUlXzpKgFqzcuOx+B0+vWUtGb
PthNAF/2CxZo6xBlnbyjWDX7CqnseMdU1UZryM+kHAc18tam3ER9zeMEZyWBju6jknoNIKY4ZiNQ
F4/CchpigHXbfmLQzHCr5eYWoPB7v6ReJpvvZTsyAHL+phaM/zyFLt5MPO7sozlfnVHPWzXMeb8f
2xrMOqMxpSpF3bnfi8qW94LUaAV6J1K/Y03CaOtUmi1ESZTuKrXuoAbkOv4epNDPwtdWsOKjtw+9
U2f4FotkeVBlZaNCdq19W40gBiiRmh7d2rF+KHzRx7HB2LOeWNd6cIEiO4WekxffQzeIB9+4AeKh
V84jTbS8y+XR63JaE132mqwIe41VnYotoMWVMuCYmRijLWtsF3JBqLt0LXy3fEjsCREvo0+eGrDS
vGMaq979IsnvmMicascgmpIAytrPORpEtqPEML8EXk/EVOiFEhzf4A3PphZevNuQnmUnY6VfHFeA
nIU3yg+T0PG4ckUbnZSl2HB3bhK+Q9XpHjuzLC99mvOSjCK7V2uR4ofG+D6756CsArlrWod8kMyk
99Ik4mai9blunTNqMaMNlVx5vO6IvmKyoWLc3ye8yB8B+yhMHT5vxtKlW2s9eG5P8AkWgcLrMXsv
vRm4BggG6jtbUO24c+qQS1zlFf2FlHCFyzohgbj550b7/+Lgv920uf9dHFz9Kb7bofvv2uDtf/iP
TLb7ryh0A6Q+4SITMQX8Zybb9f71z7Vf+Ei8EYloVJj/yGQHCIqR6wSRS2L7HwTef2mDgfMv+KMk
ucPYA/Drh+L/og2iQfIn++8amu3DobX5KSBAb6Lj/2TejozTYNTdYOMkbu5v0cw4XScdEZNbokPa
ITEtYbQPqPPaEJjCfVFQE2UY0lcyWSi3LRRmV7/60lxnscwQE1kIJlEkaRHGnKh+aVxgMPxFWAHZ
j6x+5kMZ18VzZDnRtjA+5WkjMW7KMOjGgJbU2W1EMpqVI9ZBaGRz2p1i0phhuUyvSWwBXmUw501I
46+FIV4YFcL3ySY4MBm5ul41Ayafhqk4AlMmo6B8nJbUHMay+Wz87jFNsESzKKJdOO1IdC1vVD75
zOrSvjguvaT6Fv6xTUwTcNTvmJmafQiIiEJE051L0iXrRoh0V/MJUUSSmnNJN52RVbyto+qFuhRa
pAtzde2qe8jYxe39NI12ldPWJ4qxvKMnB4+drpcfQsGQjzSUblobcz2wcdBOSacOSCiwNWw5nG/l
KgVgOXrfYu7Ue0xznDGtt1hrId1wzTIne6MzjOvRYpaXQtfhWREQXOVy4BUk4uk4EsWkpHK5MOAO
f/shPvRUCz1V6XhiCarpDnS6VRs7l0wvwXqq3YsXOvPpVoRG7rDVtMqbqN+OefxHN24JryYa8QTX
MDqFrKZXTT+TyLHY9lFX70TbhqelSdjsLgxW1kKUIh3Xnn+TuiqqIyGh6HtZtfbWmoJbzsPgS1yo
wuud9mHyxvxqRfQL2OIw+RM3tMIrxHHWdb+RHdwvWN3ioJbh6BWkmBNrIBlYk++hs4tXEHbxte7V
WbUOTQDa2ja0UKGzwdFbhMsnWLJJk9bLnGb9QwZc6MuxGdpUqgssKpoVuA4alveJ5JyOx72N8S1z
/I3P5Ajo5ZIWDt4evcnzmss3nyOOi4uREL+c8CLr4JRW5XuIA4IvG58F1XkwM7LWeUWA4XJO7Emz
5QZchnSS+jeKmLgvgaisHUgih8Qr9daGUnZfTWrgZj20TISxCAWPp9+99VNBcwDlHDaOFMIOarLa
V+g+7Og0GdBh3ue9D1u8SYimt9kmWiDILDDos8HlNW/4DYKYizU5EcaS+J7LmvcrszC8Wxi21x1v
8K1PcoZbniFXKfUMeti1elTQyTt1gYboz60+IjcepdsSuBZQtHVg51GO5SNzTn7HM9F5LMlh/JDK
6jtaLIRkIsvnO1H2W2x/+Aa4HVWF5Wya2CXhGmT2hoI2Ur6UP776bLpXZZ1i0b7l1ssGLSF2gxlH
NcvZBNFpbeASg1EaIgSxAZrRwuj7wJf7EpEEfqbp+ZbiQlDYii77cJOuw4TSH8hSUMUl4NrWc7Jn
YqnxsMR0Q49DEZyGxMEfskCfAC8AY22iWQm9bi3HrD950XcU6uiM2mQfIpK1a3dup2uLKMJ3KorF
LvLhLwwOShHeR+tRuaRH+hG0XiyZoqSZkm2rwtdQzp/IO/ir3Bh7VJkc0zHa5lXM7T8WTyE9KqTi
b7lzEZArppxlNyPU76tsSi+K4ootVB3ywwkVJJh5neCuBon15EqOC0lj5UNNE2yEYs+HQge84laT
SfG3GQHUNLccncq/MDd5V8j3q5nz42pHJjh0kbz9XIBr9GYohrGSb649gbn0RyyVI3LSJQuq/iAn
BUFPl6AHqZkVXAzvZBwUr040kgh1oCFMCRaXyWrMqRVRs9UtjYWe1znMpKQibN43DZcmHBBj2Q/R
CuQTugtwNj+jeXI90u6MolADkvHbsdgVSffdlUTqTbnNCXGUovyc5+EoGaxy3hMpU9fU2Fty7uzt
x60/RLzCGNgEewNCECU3yjVgOOK13Q+bBzplI/7Y6oKZm5/t3hVT/AC97RSwkNbjwFNZPwJDxbDp
Wi1+bKq54cNxOR+5mfXDZ6ksKs3ejS+fgSSBe54ffZoyftUzyBASdcEKCW81CXQ0OmcdAxCJ2KLh
cFrPg//bzppj5vyMWXyd3aWn+bDHOQClTz5G0rPvRV17F4DtlN8U9YxH2h3YtuOgXYupLo5zaMRL
k8bwUadyg6D1mjQTxh6oP/xhDVHeyrjTfg70eB4d9tLZaFKcqfIv3zB6IrnTuKQHG3VnWXa5dSfM
MEnvz9OKJ8h6p3QmoSmzTaCAULSbEv8w3RRgtdfOea76qyuTkKm7M+mhoPwPFWUugMijPOwxK8tN
ZHT81OCn/bbC3HkL49s8DKwRLltb4qOhnlFdJ8/JcREk+rqwGfnoM+8w9bP3I6MZIbDLwp829xij
URH39DwxM3i30b7r3QBz7cDpnNuGDmkUp4OGC/Biqkrc4e9u7kkEclrIHGlZhCGoNVgHfOdu/y10
YSm3mBCVCI8tMlG66mMZPrC9+HCtbj6WbJ9WnAfgLAKXPh3aIOt0UocZ8yUdme3w2LYNkoStMDtb
yy8sHxTbxDgx1pMcyot0OvVlOPp3tRfTHUUpbxL3P0mVEiapYFeWBaRTd1ycYxo3ekfhSru1wrD8
GUcpIEZZX6R6QQ/m8EcZpAKb2Gxx43gE8ZMsh+iuAFS8ptk1PIy2ukuIq1Nf1B+nZvms8EMWU9/y
QKAEt+0cYHbP7ReaTu1jn4viMNC0tAObVb+XZR2suZ8JPnSprxZiFdtSimuOlFXGl0ni1KCL8Rbl
bq2dmtE6+AZhT6n65ZJSLbg3CzXaAxRTupG5beWpjbVxMCF2uJRnTwWrLGjaQ1/WxTuLtxXhJ75D
mF2i+VvREftZCdXitYmnU9KH7KaxztLVLAUt1FiYDzTg0S/ixY95H8ld25HcHIJObhm7MIIWldoP
jikxeFEIFPS8vVgExVs2OcmGuEa5F22xgdLMiNdeuxQzFJ3Xw8b4Adg6nHlLL18jG/I45Z+6RnCW
43ORE6q32Xf040PRpdtJhslDSmTlyIeIQc1ni4y2hhXXnl8W5LV3oK1wQNS8F0Wd/Yo1cm8ZDNWJ
Rcv4UHfxPYkJi08ziOnuU/1Phm/7bukc7F64X4tt0NDWW8j0oW/H/D2y/ODVK2vnPmxKwk44m5ic
bwkoldYvBb/FC4G3/p9A8g0ggsFunNsb4MbN14EYGS8lMsOYTL/zJIasHONDXgiN9pJ8ZpaUv1IP
FYmdDSGBZhexxmkFW6vp1tZIFkKF2OD5kgZN80TzJ5m9+aNOYWIOnrxpvltWWhhe/JObxR9qmt5N
APUrsO9MxHqAXry9HY7Qimxq2WPAk4gBYk/1+XgoE/mWhcF2XugNHfXwaIaFua3swPKLE0XWm5i8
xQZo3XhLID7FTbjNA5g3hhrGit1NtOkkebGKYjT+MO1XacVfQ50cJVjIFam21xG0Mz1yO5Cz5GV4
WisT33lNBrmuw1A4kvUnJ0pdwFbW6Xap6ufMutm8nHDdLA7pOPcpBVL0ZzRFSK89wAQ9DMGlYf+z
XWSYnTHh1hB3WLrgutxkilXYmBUMTTfLtIxkd7VS9C5ph/dRan/SSWGtpxIbGrdzjbuSdEJlVAEJ
E7qnavWqczjFFiD+vJBr/GHkSRbNTiWYH4pJr9RUHMmsbysbjkouO+rsqIW7Rn3sHcZGOQ9NpbJD
FTX5w7RI0sTmzjLAUlPhfDpmrL9IG92l06RWmZncfVIiLLSqInzgeOlTWRr728wtRaV5JrCbDX88
aeltNcHx7WQ6bJwW4BS0X4PxScxbkdFXI5bAA/9KpVE8PE4FKbYav983gVBSKzS0/cmUoi98srOf
aunuJrx/Rx3x6Iwj5NCsegWliNCXbUKiaU4l13SV451ThFZyh30Y2tQdy7PfYeU0W48I3h25E3xt
+EdWVT5SRByEf6SDL20eazLat/2u9qLrXBcxlY4NOmWAI/ekqvpPMnTRZpln9yq89JVA+Vkl0EzQ
7H+ybO5P5VDADoW0z8o4v1IcmX6LLGalSmb+hlP18d0naMPwAMLyG6NOdw7GVu1GJOmcZPOW0dNd
36KYxG6inYnYha147cG5av0Dac5rGC3meZ7bxzBuCmLE+pEMA9h0+REV/TW8WbihIf8EkgwkOYWt
scSBHtkTrzeSPvagTi1v4Gs8Mi9wHKmz9CBEsUIJN3aJqIaF8ILzPjiwdl72/uhw/GWx9560N1CF
X4fflfZoYSfnzfKGTj9rk42I5Qys21rPaxpj38qyB3/NYOwb71AEmF6HVhxa3j/7IuChNsIfsZHS
RWfS11Fr64SU/OgW6if0E3DfZZzvw7H5HpG1kyH4Ewf5d2/A2jRUR76o3LXxXzJGd6RAvUSwQRiI
6bHumi52CFhI58WDxTmZkKdcub13gHYPJWNVWuMuMH54UG7Dpsp6CKqw+O6nMaQCMaNFzjdMsxbP
X5oG4SogwXFLYXkvmLOw4wZtvAu9/tzCTE5XrGPXunHsNYnUX4OCIx/p8ownK7vz6fXeiigf1hlt
w2fSFs8i51oTJJ1gp9l8xVQjH2K4TYccxhtXHZisNC1ztorlwbPKV9gH0Xb0m6uao3HD3+fEFvdt
AG+2bi18BagbCMeKS90ZMhZXK2b8ajMuvl47PJ4r4bV4S2O7ZFgu/dc4cIrXqHM6xi/XOtLW0yFV
RtWFVfWtoJMNUB+V/WM/0Oi5oTww2QJkcrBZFtxQCydgVVK6tJc2cCc0/qSNQcxfUag8Xmpe83/Q
AulI7bHXhraaAV6HrzqqmgMlb+VPQgDvBdOCS7xYVX/a0gtPoz9Xuwi/8mamGGldenTviQRMMKaW
hDPHy8kuVPmHLjLx2eA6/3Zp5QbjG/zJ3ME+5jGQiqWO9I42eTSVGNkEhIS1GqVdHzq/HPbRxFun
NrI5wSEByECOZbuUy/IDrdTaayuc1gEhKxJXhdU88dGQiShEs04TzBkAWNimDAP+Yrsao2cga+zn
YfA+mqz2nnovAk/VWkS4+nHiKjWwgmVshITiB8ODN+rmgdt4fKkrGyaH6KPzRN5iDfcKEn08DOs5
m5wVWzQGkLpeNpZs0m21tPTdR6E60utsv4yxo65J4eLvtqL8mrlqQwkb/XfEKE7E+QlctlY5fuiR
j6GfxHz07do+znbwrAq9VwPflnSkWTnG08qzYzhaq8k3xMDce7eNeGGPZvK3fZRB9wIoxLVZL+bH
j3SzZ4S5ASRseYhaJ3uCUffh2eUVu5K+owGVSCrljxudRtPe1L3zWydEK4lK8frH+FXicagS8FH1
1BXPUzH9QGtfWHTr9LnovAJ7fSScDd1lnw6uHpieIKA2Lnfr251e7xsJiKusanJIC9E3OFgmupt9
MG9unn668GQZt6PRBT2srsIiBc2e34P0UGfuZzIU3SHFrMEJ1fB780lelQ3ApwT4AHl+CGmFPjNv
QorxF/XdN8WzTOZPdpQXkSRkp4IRXjWm8lUazier8paN3bFCGoeR5mFJHuI0l3F0GKPMfo9zyxMr
f3Jium8t6P3aFKm4IX7o/6ZmceN0TrqZZpSLfrTjQ1gPcN0GRx4qSGn8xpzl3PLlPie9VPd56k9P
CtX+PS7s+1Y3ODG6BjLQSi/T7Zy2kSRTXEZW0JBeIOZ7MfYy8i1c5jviJaAj2QU91jXVn2yGyXak
IPakcG/7YQqFeCD6P6g0yWZxpuXkW9I9JIPVQr0zZ5g/1t7WrnM/l9EdAaO1rrDqezmRCGJ2L01V
/60Z04AKMycANMcg0AoZ7FvWQtthZh2EqEiTid1Zx9bh4vuPOr0KO0+v6aWv1mRJm+0sHC6SE53A
plb7vGLxulZ9bC6eEDvIL3TTa7LEWPQ10PaNygt/rYWneAya6bmg7PTSTYm7G6wkPS5uYeDIiuIz
JIFTEBY/tKTwz/ARGaP84CG0nbtcRsVLE+ATWBrohn1j4iO2dQbPKfKuOLC9s+snvD6nzj71/Txd
VaHm+3pmkOQS6u7dBs44uWzET789DNbSw+urI5AfrOsod//GMvE7mVHmpGLCrewbu/HTIbhxaETI
0zSxQSdXhC7RJVAXsnHQa4B1Ib48+TW5wdpNXixHAdQ40YS9wXPld7yLF+fRn2qq1jtgwPlEt6eG
1uY5MYsWRz9ii0eW7u91WF3tpbk3gkl4ttOtr3tGIqQWAhIu51YzbMNyeOMrzd1RBo/liJUnEfYH
FzMirwzheJaMnu2d7dQ0JiNibDphPVflDUw86fR3EvJJxEW4qzDGrpalBbXHGQ4lX5z60ceJ1Xgr
6Bl/pWT0Q3Sv3kpJDN+3iWOEC4Ui2pt+HLJAFFvmT1WSjlDUEvMetm5+17vaLtZZ0UWrsUw3oSM/
G/QU0/hPVsx2mh4bKzvbFr9JmOx/tVvvEEfW4MNdTEs0dC6yO2OgBq2IB+Qu7OlNCWz29l7bEhMI
LrFsiVBRII2JZyabSXPNnM4ffhtIGp2rv9Ckd3VhJ3vVEMO/0Zoo9I73Bj36QJpWn6emsrZjI09z
NA/XuSvNgZIWDhV21NBGo88oNMlvF5nTJMurg7j9QkaKlJYqPOdsyu6Hu/mNtYlQ0OVEYTJCfzvN
CrBmAKZfblT+ww3RTD0EnrZm4+H/mS/Yr/IW9TZrfnEPtqhniXp1b6uFM6edHa+7Emypd5hZZrJz
ESYIpsfB0du5GWX5w0ou76AVZWTBoNt5LoC1NA754Ut0U6RHgCBqpMAl8W5x8cokxO8WXTS/wx77
V52lFuRTkEwDVhcVfzqj1zWwQp361yRaEW+026qfnlbvk9vhHB0t559ArculPq96Go6I8PrL9NWn
GT3ctnhn4z04cOkzKjAs7ynAssegJC+cGYhtdPFdsNIIIjs6XftQMPe5lds8rL24S9OufDZVLs9L
qUS/YpMOl06SAx6TccAe4bO+qcD27bCxRQ/C4Z4X2ymmAsj3+ybMqCXwnE1A7CZdWcp/HBbrDPD4
q5EBIKsYEwnlgzSFRPs5+o0TER3eqRHD5j+Dysr3AU35Pur8ZGVZTOPeUEW7pidqE84VQPfZZe+z
wGZb8NywQmni9dykpC4782VE8NhT7ntcmrLeUvOePgnrVojDzSawOIesaoGWm2RMI00f7RLWZC4j
GMeroVw+6LZ5VJ1aemxOY85VzwGARZ8KEA/Hm6l0LzJstiw6ihKJO+sTemEz/eRoaKa5fHQmW/wi
WzV9d3j77tTCC3CVLcRt54WVeljxyLmmX0gjVcnwWA4z0D5yvhltrOs8D+/mvjVbeFg8xdi3DcOc
u/duwSyC4q9ccF75krpAxYpV7dmfkAW2gBxfhng50o3+WEnChqhemo8scEhta54gWdH0OlglX4sk
aF9impiPnm3/Ts2MZoQrA0qelx1qH5sQheMuNK/mLpuCP/7C65gCAu++Zcfjhwp2QWOjQOOqYyqY
+UaD4Vy+kN0rcIjVzHc7HzY14wgLdAvCyYC71MlJHQ9YKWro42vpLxQmq/oJh+ORgDbLIsGtmfMe
tvBYjls6GPxtuUTZ3jI3Ex2d9+EDW3/qhJJy2IVjCgW0uVkRpzbf4X4LP4RVh5wxdvJ3yAuSxF1p
fdAaT2YROIc9A2JQ1VOuh4I9P5W+CxMtd+Tq2k3q79IAjy6sX+BHgq0XV+rTLrIvtPlh39TVb5AT
D7zXYcuTjtUEs13F+iSvan1Iai7S/aJBejr1C1BvWL4ts0+t4t+8/3DNNdCEHTiJBCquGX7IM/L7
tG3huD/7Ye5eb59gH9HGELS49HpdPBEkge+pFx+nILqkKRKX8HpB/plSt1VMGpp0bLVvOpi40RhC
nUjHYxdC1qnL/NfoR6/hVJ2MXFaFlR9SL0DPlnCs+yLG8Va2bzHroW3OL5uZOdM7TyQsZ7X1EPkE
1Xgg/PLencqRu7Y6BCXWk9T3yBi3sfnqjB09O3jS30yWhRiioMW73BCeKsw8TCMwLNDOs63vSnlh
1yif9Jy1tCVRY0Ah4nDpcHDhSxQHXddiV9GQBqvEtpB7lqZ46ZgUN6VOMAbS0XaMe5E993EG2wD6
Wr/ysnnCferPBFHKhtJp19vYJszPaaj7DZPtL96W7l5nhhd8yzYT9xn6h6iTfa/Vsxdb4dkrg50V
tvkFE58mdCEZaIvuLV1u8pvbbHB0/XGd/ugUCy/7UjWvrYyvvU1GNa4ZYAKwM3A36oR2p8D9HnD9
bFvaBUogeXduCpujCgZMa5EHRoMc3KaKuAz2jV3TMyWqO+xWwTmZeeE3N7xtmT7honGpgsGJnN+W
WF1XQOllecz9svJBlrWSl3S2RqV5x0nN04rhau17/ZV6bv+kQ20OTT1vrKmvXrgX4r417ovVW2rV
BPUDFroa/yP7AdyCdFtynaIug3WVxKjmt8DMPC9B3C2HLXekiji2m3BJsqZf4eCqnvazPnkMayrT
G6sCXoPom4fWb2tIS/5q5PrrAW9blmlxdatWU2fjYov3fA0HD6wzh7V564fhD74pgMkVl/QO/xw3
h484nUjEW0ixbuF1D5JOzKmVJ5GYbU+xxtgRHS/RjNe1dl+0pEQKPKnWocD6l5nlEbBBSHywgLfu
th4wnGYjc3PRxDYJgHCewgPOVkBuji4VG5so5FuW9ywkWkBLo+V1R0oSuJwNj2IM85Pq6osa9V2q
Q3VVUWCzFi1z8JAa2cOYkk1w5L+ObEsOYJey+0RX1ibCcMRt6t8pO6/daJbsSr9KY+6zEZE+B1ID
Km9YVWTR/eRNgjZ9RrpI9/Tz1ZGgkQRoMLo8p/vQFNPsWHutb2UNsmhp+QdCS09zwPloTKa3gp1F
xB265xO6+IMtlx6MYU4lFqw2ArDQfMlVsaXZDW1ob2Wc6u8p7ThPjxH+1WDG45n3BC5SNd6yJCGe
4lJ5M1bndFwks/fuoAgeZUutOkB34OLAFrhkULYt0uJMH75q7EccgSnr6xEXY4c9fojK8ujHRC/r
hOx8DmN9ORsiRQMHTi5qxF8qNaNdVch7YhbNkSryaBXfejqCJAf/R1zVp+zT7j4dmdm7IHXfSCnm
6yyEoIFvi42Fy8KxKE3ovypv1h40hSPgwYOcS2NLYHoNEfWtrfDX92N8a1jrYUaFel0nPGWzybDo
ncp5/se7KG6+W9PjEwEpO9bbtMuvnqtJNhxR2JaxOT1ZODD5MDgMu9UK7J/kD5TQaROk+cmhYJoo
+J+8QlD260eaXjDSTVyfBhhZB/m3A3CDvXEzAJAPa/rGbuTwngrBkVIQ1feKIP/wyu16GET3SFdL
vZgqc5+1LopavxZQuYq+JJZBerrO1pXZbbHB3W5/tsEQ3souo4YH3gePEibRiqf0rGmZLMx9Rc0x
FKxPL5XQ3li1+GwHI5AdDQ1xlnTWtUQxnfnJ467ezlDk46Bflr615ziAvmAcYvrdWUAXiPtsCEk+
SwbNPaAVeTEL3XHNFCp5Vt6YLbTRJUAmATeglN73nJa3GQDvc0wjpUn0bJfSprNAV+IzFAIICLxO
BcQ9Mig7khprbGX78cXUNdm1gEpIzDfTyuy0IIqIGJWhK57kYL57+IKhBMlsz71hZ3TGUCxl4WZY
dvDo9h226A14dox/bfs5uo6x5dF4wfpnrgy2ory37WcYOzy8kji/+X1xCZRqvlENAqCE2Rs1rZQ0
1TEmT1HNK68VP35pT5fEqwg9j63m9JhMK3rJIjRrmL1zobmBcxZ7iOmcubb0FVNm6XEGt97AZECL
J+pjYg/lfFH6KBDWUK107bFYJ0cNamJcOwrwvAd30aUkWvrJN+eWdVMDxLSmYBcl7UFWXk2V+Tjj
Y9Y9WQEQ42iVYUaiO27/BBMkyMRkNT2sUuheYDawv+eExaG9E26+PRfTn6kOYICA0OvdmEdtMhM1
sk4elQd+yEBEV8MjNhRna9ZmOTNT9yfXhbAEXYkA2NWThnwAAXbLX/jXLPf/GHZGUcyILBtqJgzJ
viZ1GFmbJLjnL2FcKg4Kb5ZsOWl3IXx1bZdYbuw2Mc8Dgs9tDcNWHoIElq/q1+JYxw6xGP1d34sW
T+lk7zPq4qD1IP0TG1e3DfAzq/BjG7HFNyWvtdSa9Dqm0ecuMPLHACTXUYcOmUAXSzjqDGczehGZ
YmL0i/wYccRXabgUqXvvjskFaOB1NpKXipYa4idbv3HvE6B1ZlJYixnVbynoD11FMniMoJMzk/Tu
WqY3fKMTz8fSrjE6Yf3GzODE4pf0L1glaXjNK7b8Yi1kbAE1s/z0uZS8y7aQ8aN0wyZaB+cCoi4j
n3WGRIRFLPIeFH7UELR4UQFwSiVvveCW+B9SZ1ZrRlD4TLEjUKE9Eizku80g3vo9d+RqNuvZfaLN
AzryLeXR9JF4HpMxTVec851gxTfndnZU6F8hvXGnCxfIaTerh8wvogOTJN6zwLqJWILnUi9l9BN7
IX690F9MzbxS4GSBhWZEhGu7WHs3ZVNiMliqiYHIsPuzQ9/RshXy4ilY8dhwKloGxEoF4WNWubdH
rIWt1waIBw6nOcXYHdceHdUISdisE5zaudu94h/jSADmdK9ApT/A8+OpxNoh9co17i46RYgLDSa2
csOf1gSoUPlnix4AklBr303hW7eV2BbSgXoW3wseQ2M3PKRccMs4bA5Vrs5iNC9epp5vAugGIKna
2z7wUguC9gasQkjTAt19rUqCZ9JYzcobjXOTmTwUoLGsNKs8NujNFZ8Z+8x5PaK3L1QebexovvjE
jMDisRvuZ2ulpHWVxrRGF/Uw2+RPWYlfQTjqkcjmzJoYJJhn0JVlWjUaF0f2hnc4illRw9muWlpm
jTjQxoKQVryK1fRZGLD7oUrfWKuEyqxbP23a1Xe9x7xa1jQuRZSbLQZvUlfmSfdIHarm7VMaROe4
u3NKrLil+miDidjcqBJelQ7GxxIELBt8pGZ/BPIQinqpY4IbvYlUXxkRS3D6I7ilBixPUoulZyW0
ns0WHE/QPMwl9bGqlLFtMtXd8Yl4i8TKAbFrKjy8ufIhsDDx1RUpNtcadqlNjaIRtmpFvgyf4NzM
W9Z1/jlp65+ebcKirKJh3WPbvzf6FqIoz+c1C/h1G4RfRamZ6WLQYPi2dgYu7U3R3yZXm6kMgSa8
C8Twzua13WHqvMFHDGtlWH2wKksR7YbZRZyfh+heI8iu0oB6iEyzcAmVLSjGdCDSkC16IuQiocHq
58QiuTjHk3HJJl/xOi3r8H427GbtpDwfGrMRG9frsycmfUoT0Y4hPFnBfUPzxUMNzoYXO6MQpw8b
BLGgvUKY8ymoxmheupoCncAPnb3tVoxGgc63qQSfDVE8fbByxzxSQQ1gE5umtRgxuNAhR95w5bt1
s0T5mh4KALbfQ+FUnJ/T0H8iPXTPGEnkrOxuQNIx6diSiojlyJ8pbsZuneFsI4M/EQg22Aqzr2AJ
ujL46SFsUYkzWU35qyozrt9JwlB1luMK/jV7Cq4FO0+aGIMJE1/l2Fh543iUx9ZqFfMR6Mqmi+mW
6wiUFCBBdESCUVkRUXA1P1TmjSni2y7DmCJjRJ6kJvdDrsDFTgu6kUEmmQvh3x7RmFcBXFZW5W24
n5uVDsCqU8CxdegqWDRgzSkbSZja7Dhtd44LoHb2700CtbHHeSWhx/1Bu7Jd4XwVR7thQUa1atlb
e8AxMuA0iSHEQN+DRDceQ8t8qlSQX2C9J5upz+4GO6jAUVJHmub6Q9X2xTY44aQ2a+LCN+tDkRXG
DoIi96siKmdGyGaxzVd2ERE7NcuT7JJ9ZIC/CX15b2Gnhzev1lbpXUqAWqHX/wHaBoVar61g3LRd
fxT8dZK0/lBB9Jo2N844zX8oAXehG+xHna8FwVx2WggZ6QjTXfYGXRy8Hem9dSkEryPdL73RSTjk
0DI8t1G9SjsgPkxBPkzLwTpGqcP3xMJ7Wxr172YL+FEBV1vMZHllDETTjRiB4KmLQz9GzrWO2YBS
1RjKj9ZLoUb1Vdi/zOmth7oM048uSzkfTV1AmNGi8LixhF52DLcxnpEmvJN51f1hAHuw/BoSHUYQ
f2dA2d9mnFwWKXAq3mw6/XGLhPY+t7oqizQTgsYlNsWPckxW0cZepP2dIFvNRXquK/JRQ4ONz74z
VPMYls6nz7KLmYKYJFKbZW9iPzQ2IzXQzxDeIKFg4j5nadIuTdBDeHULcnOFs6560uILXPauuSLp
l/sfOeC0Zmd1FlD6ubQ+GqMp3sYbFiiOSN+wYKbzuTdyKPGlszbNcrwnTXbRdKQMqwAF8s4dkJ4X
HO6jt3i+XaW5cl+yAYYf1PJ8j2ICJTgBDxfyTvSG7lLEwnwuspzBPk5w+9Qg5bw4sNkuSBqiDMN8
Q2a9giWqD17O7cEBwfgutGNgfU5U8FxUXCaZmooDjFlKpKDhLsPCmv/EiYnswdL4BwuFOtnFlD4l
+GXZSxjGnkZXPo9KfgBt/qpuaWufNs0LCd03nWv7xHFleoWMEO7wUDcPE+6fbYuN5dPljLDXVV1f
hID0jr3ePJouhLWWD/fCU5nlRUOnERLnuMiako4QoD+fXRNgCcaaEYwy5W+AymdNBPxKc47PhTEV
66hoVpMbUX/VyGCnukC8pqP3mcZ9d+wH9GY3x9Y98oGfU2cKVs5oPxTEZwaYDLn1HpVUPHhQNx65
X5esSUtOloC8sEffZcXwC0B8P3dRd5xEf2Oh9um0y0m79msHRvZQYgEjP14iMk0bFepm5ejp2/Do
OmlJ+FF1QDeNykjp6FnmD14/oS0KX25ClQco1vXkPsKZijgJOy6sdUUUycte8Wo6752dZdOKzoRV
2/n62+MBRzTwFmn2FbcXIj8iFa1C1TbxTPMMM9RYSyv9BDfOImGw/YMbtz9tnoTdDgEKIqChvUdO
YOZaulG/USmfTpJU72nPjnEgZkSS2BerqpielQF9MEAeWoK42Jsk+c7oQTYJTERM/3bvT+n8RrQY
ULaYAmLLZvnoSRLNizYn39gO7nusg+CuuK05/LEsnwtIsBQzkxqYe/6oZYb3xPMint9J/6Poj1n2
ZvGCdIoIPJfC3KDs4cUiTIbgHN5QChZJ4aEV2O6LOId6phzkl5F2tTV2sWJn9b3DRl2ynfJm742z
Bytj2JXSIv9bA4ZmZWrrnSuc8Cizmo6Rzsj2CQdZ1A8Z7qfCTm9Q8n5TB+mR8Jx/NlXno0/QdpYN
3rYtfW9ZCWQdam2yhZvG/n04dxKfiWdsuSNmVlBz+GTmjBwlLMyDH+OrZFzId/Psp8sB5MxWMHB9
YALECmmi9Xqo6sx9crqrMUytnYacZx7J1z6kxtmiWQ4LLiojz20RvaOZMBiRjH4s2N4vI0owiX26
7TVvgwNEGUV16nhSXvyVzJVeso1M79iGUr+QDdY6xS5B0VbJecci/b/zk35eV/gilsBBv5x8eKkS
zsE6yvDJ1XrfOsG46wxbr8cZ7qJqpydX+tPLGBsXLNgI0l7wrAmCL1Il3vpg5rXFbLBMxM09XAd7
tyzP1EI8BoFsMTS15Yo3IIQOUkBo686zyxCxLctQrPtaXUGWYrFos3ZbkJNfw2hLdxZodAireKFW
GfGXZ7OsHrAbOMsUBRHb7G0FO6HGinQKFpGVnVkhrIc6t5/qvy6OsnSuFraNRdJO81rFTGqmiQJF
YQQL8s73SfNP7bASjVgaguNr0rirQFsemWfR7TFxJjtmbR477uy/EMWyeZfVyHnKqHfwIfxl4GYl
ZsOEIIlhODunSZ07UKiAxyLyBVhuO8jBHkHfLww03i7J7LcIYsaS1PZJGIk4a035VlzbkOlyc9oW
vHs2gSBjoRwmGnwhHMs7ui0cPLijRe9ENJOr0j1nXLcVxPxkdT+YtXVp/Vu3eTSxuze6UUMdcYZd
01fjHaNXw0bN+Jr7+KYNSWvJRX2p2ppZZ0oLdKXbrBUV4zaYreHObdPp/D/P8V3+X/iur/F/fync
cUkUd/84UdWIdvLb/dMtKPh///1//sf2H3/9Mxbr1Uf38Z/+AS0r6aYH/dNM159W590//okv9G//
z//f//FvP399laep+vnn//WldNndvlrEZuM/xvIcEDv/fY5vyddoPvK//ctvk3x9lH+7/lT6k1ri
//oV/jXYZ3p/R7UxRWBLKmvYif57sE/af7clbaqBiUuXa8/iu/5bsE/Kv7OGMT2ip+6/drT+e7DP
/LtpAgMLAqxHJs9u3/0fBfts+V9gSuRBQbDDLMAo7jq+4964cv+BxgXKBe8blMdEFUXUY22kMN3Y
dVSpryGP2zu7Ee9YPjizci55ZynbrurB7S4VZJZX8hzjpYkqQrsQWspNFMrgJbOTT1qzcFnPFQhI
t4e5AziaAoFwIBaSNML58Vi2HByIEvjT+IpjnVDLpPNPXg3UiHHqbRaN56vXeKSkeD/ZZbUnbzS+
RE7V8bC2sqs9NExZcoIY6xMxWxnQm1l205JJOYb7HMYxj7WeIFin2297knzF1jFZcjqpB4q2RwV2
Y6RyyX8L1bCk/S4vTzkN8m2Yd5cYqv4lcfQ3hTjemTplOAS5Ze7TStAPlbffRRQar0lZdBcCwx5i
jadejRH7PUFqeM6x0e+xfXtn3VXtL4nfTzyLZJP5LynL884is5wnQw/flEBMx74KcjAs/MjDwDcf
R8P5rQ1K96jn83b+nH56ER/g7FnZpfHn2Vr+9WvEpeeCi+Bz+uun9Kchuwiz9nhmVt9gxD+h5FLj
ULEnT9pbC/To0I0k8GpFRuf82qlQr4G2G3ok2BhfNMb1HQb67OIEdHaaHARW3Y1wNXrOL39VLMey
4ZcQhnGDdNRSbvPJzp4twcecMsBusGkNm4S2wDOwJt7nJj/vhJdsrespu2DWLKHIcsWdZ9fkNzH4
8R2vEkeNAEjyxc0Rqps4FzsmoXFdSv6Dhay9gYqf2GTY5WsOmcUeF2U3ddjD8McjfEaUgflpe/tw
eYO7uxk7qLWoptD5BRH7SfqD72gN30WTgqwxTOZ/R+1vH2tpdd4usPmVgTRigq2LzzkS+K0NvqlX
Re6v70/Nr2NHMFEUf5B8ioFWW+23NYbu2UbxP0/4B95Njn8MW/0565zhvpwE9gmIGWzd2xcRinuZ
h6onEqXMvYcfMFpo3mmPTd156zQevIuR1NlRdmGyBVd1A1to6b9AfQFBHDbi4nSTv65Iod8VgRDr
yA2oOwIhoDaSzdPK4LY914XQa1HBpnYddF2wlAXZBd28Jdk4LF1CkjgmMoRax+rpKKdVcmG0XvQ9
F42DS7wcWdSaKtx52re+LaFw53cTCsCi0Z1aF7yjV5aa8ahEFT2Vyu9+2ITSWcrsx/pvDOhzbFgp
e77fXpg9P5lpkREY8+lYmC1n69mZ+1CLwXqttD9cU9sDVRshMBDdnBigem6EeXabow/vGYLINFyB
jadnrnr92sS3Ro/RrvtlBslupWoRnVtXVlShwbmXBWQUt4X1S2u7W68VgYezMdXhNWB24tLqgnuN
R3xVk7RYutjiThnt79TWMnuysrdWdtZ3kHkErYU8NjBjNqigURf0u1iIgUpdmni2iTWnNBWzGexI
PFxEGQ6PQoGmoBBMLGfHiw55VcAAAN/hngadWZ8F35Za2NzZsy750h6jHfJwSWyUQtkDtS4OJODg
7CZ4r8soBIxVt08SMWZYD1nZrC0RWmsrrNgO8I8bq+eWsETgrMzEtPcULIVLXeIM7g37RdWBuo+1
5GBETeRzJpA7zdKwP1vAg9Eiu1XlGK5gKVbUXXYoWtOFThCx85GVfMaNmLwGuUdmpXIP1uww3HdD
/IS1AVuJAQY5sEi8zbKYWIENJGSoj+kOdtmGL45pUKCQddMu7FR3r91Y75rCBxIXFpx5cQB3CFMV
PaaSrlSXfrmryGa0jbCiOaQRmp5Ud5BEHkCcbCo9w0mp/CT/rqrwp+mQT2jS3FmspDgazsmjBneA
c6+axBLEGhvRzMCLhnLSsmdp3Nc2LU0KJ8tiOTRAgZsxJhmmRXPm89ck+vAGL/MivQB2Kzd+7ddI
wWyX3VE6h1iJ6D6KRqKSYeevGo6Fb1jVMdfPIdT9VgdriqMhn4+c/CDz5evYrIn+kc9ZCGVCV468
6GOGzrf4a/bn+N2txGz8yeZwRr9rFOZZjIDZYfbn4kSTLIadxjT3uhyRTxKMvU1ZskHEoYP5rhgD
JkWWlTa+P7DoPSYMfcIRjo+z4/dlKDzm40j7XZv3e+GyMapCQl7coo465kWBg0BPzSmrFX8OCV+K
StUeG1uM6es4mXEBDqgh2W9Kp77GoorpHvCGZSHYik7sy/eN6N3XpicJiItu+DKmCKvYUD21fZns
G1UVz20VzC8gcv3jNEbidktYZzR+k4ewPZkHsLTUnLm4eEGMD4bzQL8hxJzZcPajTMo7ikvmneV4
rHQI+K5cH44fflBvbXLEPlOrRzUwNZVbyH7u2gh8nq1CcUMQiWfR4VEiW1sHl9Kzi+kE3RqHIzmL
25uK9126h1mdPhhRdM21ns6RMwTHpJuzbz2wq1J4iKGZlE8gsHg+S3NYVuw8fyI5lSe3oFConSqu
4tRWm0bP6r7I28cimhK8/9RCbgqYPT9WE7Fw90ew8eyj0KODECazX4I+E+D6Q/ajlUdoY2DL0/b1
BZa4+E591zu2rD1fTHd8M6YbH3zqCRdypC03gZMUDzlAnTvABrzvaEwC+TcPXI44myxh2jSlSFzd
rCPDS6fqh9EWkuVkfBKuXT8kHm4eOka52pvO3Dl8/Y1j0CdnjCWFdGX/CLzxBugyhi2dsxc0q5ds
8sZ7Q4SU1OJdoLSVPD663wLcHLw4qzhxr07ItVzEcAkPg9e0S3Sk4uI19X3LQXmZFOZTnOLKKuZP
JthpFY5JvFGB8855nMuUZNK6aoTBTUv6T+acY5HJHq3Ek5vmJgwpZxSHYiIfy5jG7i3o2hford6R
Jw0GsIEqA6Vtor9V1n8STlbvWYrvGHE1aS4cace9UYT2pS1pa/DsMbgmhAG3rRo0yP14/m2C5tAM
on8kBQHg3kyMs0NH7ppNSLTpI2vCH8R7zh18awuRH65lQuOkqW4VFgZpIMxv0yalt2xTDdr+shK/
XOckUrFoWiRgCbI/u7zcTkU61lgrJ0pNbVMjVNCMQvFnPWAO9gu3Xk1TKZ79sXC/JjnmdHTQ8ep4
hBdbHMariWgSPQZdvUl8b9xYagQw0aNVwPQrVn02HuLAuW3guaUPltOdaC2+OdoJx7eoIYc0LYut
UsUptwPSqrAOt0HflsR5eU6AK3OfLaBXaWOSUZJmTWjANvZu0VVbojgmMCBkONaGNiZeJNCiZz/l
GnSu1Ar0TZAg5/BQXMro1oCAdwaegjPvVGlMm9kuJPFsFvLAOLjROG4fe3QQYHaD3vmy87fVlCZb
2jbE9xRnuKdbquRFi/OR3ym87bdnIlr5fD8yFJRZXX9FblEsRdK8t/jGKa6Z0oeZeWWLYG7TRGMz
Dff+uXLii0Et0VKOQBnSthSPE7vIziVGX5KVZXM1+VteDFD7Js+knzkw2q9gnO23nLfbVxhPwb6s
eq4uxWF9XxIPlBuBD5znOLGAEyYSXE/ScXxzZfV6OAYYYPaeTd8Td2y1lzPJUb9qIJnWqP5/hNfC
CBJkAsM+7EKgRc74BMW1/kgqWLmVSTtxMPNI0a2U8DD79IQgMh99v5gh+FXwSlBvkGAIKtRXx27K
B2xrxpsk3UjDpuOGWxq/e7XmreJlSxt8330f1cZVc4vSr6Gs8NNRGfWC1di+OKHIkPXbedobSWs/
cyZ2LoScO/KQTr11XI92L6B6RM7Syvfvh6CCYWAIYqFN2dUPfUy16cJy6XZetGWv93PhVZ+WW3jf
vChouKPl0lx17A3ugSlTT6i48mIsi9u8HryXYUyHNYxQVnGsl+UpCvJiX4ZBep9YJUYls0cGXCa+
lZ7izDlJo4lpm2znQ1zUNAy1jmctvNSE0cxR6WpIDHkdg5WrbX+BmvfB/iFaYWHoj0iTydqLqSgf
3WCg6jUJ8ZE6f8YWfMZgyOfCpZYaNsl3w79CbRbMjKAesEDVHT2k0G1G1mCXYoZVX3s+iRJAq3XT
613UxD1V4CK/66PuI9Msy2uJ/WPsmcYjg2E95KL97tF5l1HRX9l6bv0MPik/68s0YTYxh+wQaZe1
pob55UMe2eCNYz/XO6eRReIJjPLwmeEgPOcxYH0ZVPJhIPp3F5hpQrE3bIJ5SlguWxTOMv48eOX0
PkkEMCvpo9PI/QpMk67ZaQjdgyed6FDWnUEekUbHRNd3YwH0TnAoXTWRrbaVEc/nqtHZjmyafAkd
o8FlNYFFMGhrc8zujqrcb56d1I2Usb/DpbZRTZytRVBsciN4CZviKRunx6KjoaZz2XGmyfRUKgDX
DWJW2Q/PY+Hd+FSp/VbhGz1iYPfurSksnw1K9BamZ73Mun8Li7m8144Xcw6k9YckyHyqqpS3ucYP
46g1/aKflDfm8FRId2nM8AvRuHo5FLAWU2tunoWhiruU322vmHc39Zw+IjHgNoDqh1cl+5Mn6bJP
x/mCgmCtxqT5pHDgs7zNUolhPTUjb8kghIDGZAvYJoOC6GTvBqLrspPOYzgYvzcT4zirixLjmxpU
v3HHAYM1zvfSo9mJ1lLjQGVIuJnptyItUEHXBC5BfcK00NJ4lT0sYCbAu0H7IAr6zONxU6cwSLDr
kgyg8na2CftGTJPI5c7ByAgnVbQYbf2IQoPRkAuc9Si0KbAQgRtvXblRdYvOwLbt9J3l9Pj5lcc2
lWQyDYAYc1YBL7lVF4zjEytxBHAE+/cALseq91n99jlbQ2Fy2g+sL8Gb60BvzAJcFRhcdcqcwrkQ
IO23KbPwEhnod+o8vR8mq150Rjqhnc7EqsOA61hDJXODd1jEj3NDWSVx6lOSBEdi27+Do7+siNBJ
nR1MBP6FZKZIOicgWBceE8V7EyXnHAchJgXJtj49pjU9jbags31sfbVBIXyBCHM0gvSZbcxwsqvJ
uFZh6i+lqX5dmMy6Mb+hCe0p/SUMIjnJdU6GJFtBtdGo81Mb4weU8rUmv5Aw37KmrHd96RyrjNec
r4Noofz2cKMGtTnGZkBu7mPPSzLjgqDF0XjL/BGLV5BR/g0WeBCI4DBNyHrfDKMARI004mit1Ta0
vYsyqEU3/RguSFrQ/tKBRfVNgB+1Tw1GRdk3Fzhuq3QC6asEKezxpYqc4gFlWm+NoDzQPVEhAOTP
QkbbIsf/DFB1xWv7xeiCu4qqqoNJOBt9jvKHanrLS7ulqqO1nqAxvxbsWB6qVOBsa3hcDe0fSamg
cuRPYRevBJA+hyn6TW3/rsexEVkET6zgF37R3q+Yu83cxB9edPmS4sbrrLuPWNXDEWIdV1tl4ZbP
233Uuc2fyiCF5EmZXTphWcyKIrzzWOyuyfJR2BnFGYMmREdyUtQbNjWrPWLLi6AtoEBTjBhYPv5Q
VtegWLd9VRzG1to2ysZ+EXGqM9wdUb3vch7HJT8OTUP1fEzD+o0P87Er4x093efSj0fMYP0GGBav
Vb1PosZd4uJCEciafJfPcb3JS+VeSpx51LpgbBzkI3z7CJ2p32DkokCLfeYG6w9kyeqaMZtHcAfR
PDk25d49yMKtCoqDj/O2SRTLSM1sORQxy7XmMMbJy41La0zEVSFefpDC4yWCJ9cvhi1iU/jsdbQp
245DcgoGYd971Y45/sGYjRP3w5avcnVnFrBJ01IY45ztMN13YzMsJz9/TaP2iv6/TEKFg4RBOqhJ
Q6TzczVHE6QeGJJRhprRkm0teG8tkmx6Mcf4IPLwYuPSCyNSOHkGxyfIgn0cZSH4H1ZoGE+o7wOt
I1z9Rv0DHU+cOPqysJeuIt5Y8SgjlYKTr2o9rt44RhJWFSCSec69j4bOoUUGJ2DJ4gzjnZGZ1bWt
+mdEQrltgTgd4igXy84XNiFBmjDXYZm2L3Q0NzjGY4WAEZQGhx8/JbRD9IkDfzeflG/6e61Et+kT
4nZDeUsEoCLjDUAaWgcmtWlu1gU/udn7+9BzGALidvzs6FJbdEmhDnbQ9icm1fJ7InDzOgdRQ0nd
nBw6D2UYjWDEGNCMBctOSuO/wraQb0hs9g4Uvnlv4iJ8xuiNs7GZyWh0KS1PyHQHjHDTIVI2lhQg
AvxI6oXJxFt6dKGtZM1xr2VQXU0Y1mZp5EduW2eDQYkPGMPOJvTd8d7XFObynGivkCNuolHncpSL
ZbOBA9yvYX3OlwxIFwwg28bGHsT3cc1J2a5k8CfTmmoZ4fYBKen6xevj8omC3uwjmmi2Hn1F31vO
W8kaOvMgmsF46BODnz42dLI1pcbGDvuifUubOFy5GJLBLJi0gLa9mW8Cm2OY0B0oiMbrIUpNCA4t
pX8UiENlqVEdqp4tGK05yYou5fDRg3q5CoYaF3ox1jsYYPmmB6q3oxLOfvCn+QeUWnjiVwr3qWp7
1uUFk4aIOPDKSCR76JzdgTdKeyxzv95C4jWz25ZN/qH1tT9x6CjXMS/fzWQjEQyGiUwCk/CKDWl6
jJXCVOjV+bfWnXeNnfaP5Tj0SHnaoJ8a61eZMMaHDMZ0g5sPLhQ/OAa0gVMhwc1do2g0/EAftEBN
j2RLBVkweFJIXeOWMUa/zegGR1f50xLjebOz68ZYapzEjC+yPTYkaJ7rGoJYIXliVyVU9ZgE4p3m
/XfXugZkOLC1hyijTDrAXq+00+79stJ0QzU+ZBbbuLAdfR9gSiwmN3mcLY4tRVVfOvBid5WoWGT4
OJrszrz2AebfGD4nMUACCNjxODBshCA8EpoDlgY7Lfd5EUCVzubsrnGJC6dDl++8opYrKoQk4PC4
7Pd8WfU1Z70+An8mLaG0sdbR7Q/blGlzABLUs1fhc+DKXEehK08DTXoQU4fHqLBulDZR8zYHDpNO
hbMvvSKl1ZwQWtROlEhH1F4FvhwWSaHLlT322EzTXH6MkjNiRz3dOro9VdjoV6dx5LtyqBzwP0ce
vWci3VBM220TvNMHH9j5Mhod55JP/ZOuponQPnFMOLvjXk1UTOWxoj4tDx+6yfE3zkQDXDFl86Em
EoS9TxVrOgk5hYLE3wJ3G9Z0Q4zLKi7gUKZxcuXK7b7LHKuB6xIVzFN2JixsvFViNnLj5fqRmHT/
yLoe7gDLG5A8Q0nNO1lK1x29g76FMpGs1SrzmopKlBifrGXipuxL1iau4ZxljcLUhGn9YMBPOIWj
E274eU4K1D06IrS1tLSKO9PP3u3m/1B3JsuRI1mW/ZWU2vQKIdABgGJRGxtoJI0z6Rx8A+GIeZ7x
Xf0H/WN94JFZGR6RGdnZqyqRWESEO2lmMEBV33v3njtGJ92ss7M+GDDQ2x4NFGquHOkuq6Ovz3l+
5c0gRqhraeEh4AEyHTljClg3yk6csH8BvNRuxxR5AbD9gjF1nx7ieXobGht2+5xhdYzlEh47YkII
bEuHj5BAx2STkx5wPg9jcYi03ZwTDQn8KfaSEw6oJ/S49tDtuhOpe8F5uyD0JCsErunOnFih5eA6
BYPtAus4oD0ujjQtbQb/Oj5JnPRzQFUNuT2aztRUjfvQTsQb/Dizbxw17aKw1dvCYbLduPRn4YGb
E7PU0zkAYNIcR9SMuMzqE0hWBTabmnU96s0lPRjv26B0dhkGlQRm0bZIBtGph/TaG9I/t9jS2od0
TLq939VM4N01FjAxzflMYCAUR0AvZ4mTvTJszA51Zo+XA397q+zMIgDJk6dtajsPCDAMNrcsAGaB
IiDXHO0Xp1+2YVqnmwGvP/q7nCfds1o+5IA4xoezsmV/cm+lUW6zyao25ATdzfE9WBgQh7lD8ILn
x4fIXemaS1kVt1664liUcjEeMzVD5L6cWovfvdtdX13VzjJ+Wj2TTGENHq64jKFYwMTwcq6W+tBO
GWUYPZUb6Bx0KzzPovML4yMRIEXdclHPYlnbq22WP5ofIhtHZ48ulc8us+k/8zb9mzlmygVjMzvP
V7LD4g/Dt6EePhBnhlc5CfWEueYu6pLBmq4qMNBbe2k//OjHFJdf0ru4l2TvAUEr3UE/LzziN/bs
BSx3onkmDsCHjKJzuQ1sh7iCgFWGo7lK7ad6DCXzYHd4QeYywlAtR7SKPXAZboikxHDZ897CyHwh
zIYiQ7XZ7kxeTLtWVN35UBTTY9J0LT6IvPxO1IX1VA1dd1qYsDvvXTO8gHrOb0VHJjHWQ8I/VGW+
kPFBh7c87b3kRrSXnj/oa68S9rlIewKCK5KUNtK3Wd882hwNU8jLJuzKp8Hm6jGc+/JBuZw1M943
L2LAqSeuALkehPXMFlOdZZzEhwbUy2hmQmjthMlbbfzxtlYo4+A10/6ytH2o5cxEWdntzndt/yZt
Rsx0cMg5TcZN/4XUAvUYsGuy0Sef45WH2JXUHpyw2UJHA+3pDr12u3O8PltzKimsGwClpCINXKIp
mpOdnbf8dFKEpynWnxtQ5AQZ+Do4Ex791J41+UzZjX6uJXprnjyuLIilidKHz+sPzLkX0TfPBYF8
OElhJABmyVprN6EbXz2PFTMNmVMmz86COWJosrehGyE6rcEU2sNqV2XDh1Nys/h5xttPhxLcYedV
5+WIeS7RfXgaerm6ZlH1bwqH92J7QT7gumzKt9mpVPfRu3ldWbe8THckjIW1PIxt8wgPDTYXQ+t+
o9QCUHC9KmClwpugZe1CCcefx4Ois9tl83KjR8NMTr0hm0cgUBpyWQ8A8bAyEtylT+n1qQ1Ywyra
LZMh6HadldsqeyMLUKzOZTWNHyiH5BbyTzHTy/FF8cKYvXHuYrsKYX9m8Lc4ruuvOR96NPszML2L
tOvgoARZxIsGYh6bK3+qks+lwP1ygqC8yq4zp7F2oyk9cQQusOj9QiUZ3cnMk9dYjlVrAEAJsUOo
UA57IlOclt0EVlG6ZV3QywmQtOkxoIsS3DcjiIqdZcK7JDbSY9+sbbfc5TiAuahz8yGFqJjI8gSR
FN7nS3PVJ1GKDK5tm2c7x/mydr6zx4Wqh920XaynPEQr/FS4RDueEHibjpx1h/SYlSucBKOXy43o
d2QVV17iP49OKptLxjTfesmfYAAjMyYP22K5gkrlmMNUmv7cxCU2Ttj8tniMpxIV1Qx9oz4jRS6c
d2OG19fha/m2EACybES/OHuv6pNn22kd9KtDB2sI6+UpuDBZMY5FEkjUTJjhRBjKiD5EXdyaEAwh
syYB4AbGSS9PPe6oY4hMZyeoT4lRNYw9d2tP78TPutO2RkNtu8FmzOylOYl66iJGkKtgmWSYw5zl
5obm9uqHnducWgYr6nbmnGHOtSae5An75ZQe9Jja+dZvoyTZj4w/sv5A66NgIFpi3pB13dCsTNys
jrcpIVsNkzuhsx1cWVKyDKqFcVPmEc61pugH4pF6DPgq1EVwQa/EdFsnct3PYMgwShB9QSGX0fsl
cwjExlvmYGGD0Cvrj8jxXHUtwRKT1iWj6stZQnFt1TYgBOiuyZ0/u9TIylsWJmEkPdyRBzjZxyRX
cwqUo61cOj1VfF1p8jj3UCz84Ry6JvOwjiAMbEUdB9ckwCKpySy+1YP0dpHmdt+o0sMtlIfKIqFb
sjDbm7bxMcui7UTeE46kyOa1DxcG7sPS87sqC4ZMOzHq+JpK0meLhnm154zxjudvC90HXzJY/TO1
zN0JsS3uNR2R9mCVXXGxuq3WWKpwS3PgsERV98ApWXHRuuST8oQoA/g1PWSvec/Rzo04W2SPnNEu
F/oGjYJ2voldKEwC/48FE31bLu6wLeupuOVqxkzy5mekrZhVg/nWKwe8jxktdI4g3RagwTvzSI6/
Zfe0crIuNAPxaF5ztF0LLOHiMFsXtx0NjI+mZ7GoWDqBdOQHMbYIFxIqE7rXx4kmyG4Y3eACz8x9
3kARjbU50yERaalDheRgZ9lUCPlTwl4wXd9QS++m0iOfyOZEBdZsppUGKXXTo1LdcFQ5QUfqE2NQ
kKwkbAAXmuqa7089LA6bLElaD0uIE2ao6aiXq3fDYhljPrX3JkTQdliYJxIri2JbCypCUH5im+AQ
xSUu922Tzgs3KitiEdMFasqluIrjJn4iIInrIas2u6jqosah4uSX0Rx+y2sOh95cPfp0aEnz9Z3R
8hC6cn03VTI7+ZUJPAPGRjouFpY6EMk6r642aevjtEqBKuhSTDc0DYbzpWQUyfEnPnSds49CjOWO
yLBAjbdOnu+qxLnRS3VKx/iMlJ9yX2siMVrbuqE5hhUUagDn3+Y2CPDCmNQjptzvphUJOON0bPy7
gtxlhp/jCWgi/N4EuwIri7cWzOHepp/rF7jqUk1UVbFI2m06fVsS2H/FNBX39gDGr6omuR2DWR4Y
99lbOsHHfrJT0M2I6Ij5XIaN23F0JJrCZUCwcCKnBLJhbEWS7zBMbmqflidWyUNoV8ktImzQLwIb
jZzPQoChFt3BszJOnrTOd2NXh6e0AeloBVWWnYP3oMMn+vKRWen4KuOSJlpX4U418RM01/RYqPQ7
scTR3ZTJF0T2zbZryUbyR/hD82i3Bxf5qoIkCl1Mns0GL5Is2Z3s4K6BY7y3iX4D2TYsB9If+0/f
Cz5EGtGRKvJ5V+cMBjNVPaZrsN3Y4vZClUgTjvybi6xIrXXgCC2nDc8yS00rUVTupMOE0Qe5/8HK
FNMIRl3h1qUATIfpCsrQrqHJA2I/dvduND0HbFT9FJUX2srodISv1FHPQdutUnBkKI4evzmOgGff
4Shf5sHaoDo21zpm4Nzp+dVMFM3E+FAAJPpTyVyGrF3FtRHwOo2JyhO+VncftAhLBiLVMdsmr14O
Lo9xLDMvuRpcMClxTX2IlUbfMzb6yCw0zuM0GZqMSbfz5uUS5Lc5q2bvm6W9iQ0fGSEaHEYRtjIv
ZSq9g1ZMMWbwjTHg7nLSCPvb6BA3FuXDV1rIC4gs76ZHquLKBVcwqzS8+KJ5SHqGSuSOnfoCC0ET
nvR2R9fbAnXm3qza4GMrDaDoUsmrOQpucznAvLwv3eQ6xRqwr329o812/AFAVMDX5sS6kWFlneYd
bKJe5W8EHO9A4ly2bRk8V0P5lHb5fo4bDooj4/baBsjaBME7dPOTeMjmh8aRzCPnu8YY2lrGOxdN
cxVJnK1Fn22B4n2nEN7B1/yyu4RcktWxp31/Pza03wCzncTBeD5nCgdDoeBmaYcTultew5FJTlCn
zOciD1eaeRjsW/Czk66eQep3kBVTrRGU63xj6+liamze4+CfuCMqmdaTOBbw1F2CB7vJ+2m8lm58
DVDsmwnNWQRwbmdV+dlCQ4oyZKDWGt78BP6mn0f+HpLVlQPlgD5Q863sovOuARyUVq+Kw19aY85B
Of7eOuIwhASfZeFEnD302+sAqiZWzMfQqw9E1aEi7G59uzy2osCUPJ4u5JTTLTlVcXeVlJV7bO02
BUyetJx8hqKnoAO8V8TnOkeoVxaM/xHL7uD7yRWM/i0y3YF4quC2yYCil7N1srT6vOvTz2SQV2lZ
HylxxCY1RYJVnZhMu+Cuz8DiZsZGF5NMb4Ls9G1JO3tPmJ3zHXKcTa8xAs6DpgGPuwHylWBrBTfg
rvM6eQJDEVJC6I13fh+qs2EkWcMXHXJHUeeIhgYPXH0t9YXbd+Kq1exbkjsgINgv6EfSDTpnjfUk
Fo6MT+/XwM/+R/qnzHnQ/IjggNWdomGOFGciCq4bRDbXY5ZS8SAQ8VPeWDYy16rYYpbBuSOc9dFw
3IdYUeSnkDpIpyQECSLAxmX11EtNbhxeLmqOdVfJrC2gDESNRUAPNerPmF8O17pRQB0opW/6Pttg
TxmZ7KXV1uud+qLIjbnIElxU8EFuYx0cFkbh1BJYzGw8pQdaOOa8b4v0MLbTEU/ZVSycR7a2o104
IE0bzkpxZmtErMI9xTzLTTDq/LZTo7qphxynnkI7atLgAgrMvu7jU4oTRpN0htKgOkR1M26m6o3m
NLOGpBNbG5SMXoyFR70567zxwuoaukAhWDl1ho/7kZ0Ivdq0gyT9rcpGFL79SNem5JwN+j4wH9rU
YMx6t5P9HqmM8zlqRViDj/uE6aR/GTIOPY/iWiUbsPm42AZHf7iKc1xc51/QgMctypN8R2YFJ3ev
NbeC0/F2JCF9hy7Xx5BYmauRkdkFKS/59t+3JvxTw8FP9oM/NTD85FT472FNEOJPM4a2/+d/d59/
+fhfZ0SZNJ+/dST8+MFfLQmWJG5ck0LuE+kjlOcrfuevQeSW+cW1UVUz+lUOtLHVXvBfpgT7F0/b
EmOClh5BPDY/1ZZ9F/3nf+hflCuVRxI51lbb9cgo+ps746/x3Fy9X90a/yCu2/F/9iRQgUia8/Sh
UQyiOyGW/GdPAmeAKciQmvV5EHYPUxD6P+x2pds/EKlmUwTNlWs1L66dFPH3Hqm+vIM6RSVLGVHT
i9yNftgl5mOqLSIpT6IK/cDHmCu/7y+nwBTPC1leRH9F9BAumCY193XXMIhDkFLcDIyS3tDpZW/o
e6MnAwUBF6PWxj/r4xG8uAMfiEla1jByq8QyffnM+33IszW8+xYLBtRdZsTxRaoxdRGTLPqHoV+S
Gtmt6LGRjznudk5U6a2NlucMiIL6RHY+0ANqhFY7Lgpj1JnjnXoohSXSZymauL8KeUBPPYdUUI5E
NSVp1/n0zaJunL+iQki84iv+BY5M9B17N8AebYfDhbHGAJeY3/F+gzRdRwRp5DrDxbgkEIOFa1J7
hxbGWW5nkC4OWxZDxC0c8V48yh5D4UVcqaQEeFhJFe0F4d7Ak+WkMKRl4fgEUE+nxzmNdLW3O6Uf
s9qDMFmKkEZ5U5Uch3FDVvgu83SMzrC8WN0lvKy6e6PrmXjPijw1+Kd1ZIG2nZsI3mO58hhpA+IC
c4WG8UHJ4SwnbtjAQBSVSudNgrol3854xaElK1F/BB6Jmevst+JsiNkEsLsIr3xEKZq8FkVP2YIu
9mAxeM23anGpV6vOLpcrSyfzA3rBIEfBM9n63ZMTjVoVDSWq50yE4THyI0bJTi4XmPpNEtcbT9Z4
YZN1Zd8sxNrMGyaKCdecwyXpu13UX/Olr5svlX9AVb+gDaiZqmFE1oVw9wkJ2y8NEKHiBx/B3Xgt
1l1Oo6n/iIcOsawQQXA2hj6jx9DyQo1roDfE0Ui+s02ToTPigMtNQfXfssm6zF4/xsznpssge5EU
COZ+5njce4C9gPF4R42KHE6Ft/g3QTgur4CEmVrNduBDyoUcssLlYtcDraqn78aS051obO+1xexL
wK0bov0bUnoqJ2Nvoz6d4cmiiUa7T/yRvzDRI+jvMa47GLFGkgyz1SG/A7N2+5xYeXE7eBnUaZ+Z
x2dSS3hsZT7GbwRo6PsZcfG4GYdmOs2GFoBC066jMuNodWhjL1xOuTrV15g0DDxiR/nfrCjJH/mb
3k2FPDDae0Pf3WOfVrgkEiT2CVI5zB5owVe7SpYXiBhInqQM9IcXkLTQLRdq2InLigN4A11afglw
pHdE4DXoa1st4T2nUPk2czp2T+FMnvAW8h4HzkxAst2A2M6uLCTdqPSSrn1PF8++hsTuolOvNdC3
IVvcK8Rv4XiCY9e2z1oie/UWSG+3DZDBvxJXllh7jrjNTLkIg0yKnHAqi+YEzAjgk3wXto1MRYZY
plzkXi82QKw3Na0ROOT06qtFd+S6kEwPDcJOmQIxt7cJPBQJM8/WYZ56FoZNd5GS5vKW+eAPaPIx
Ld1RAee3vCguWcZB8EgBEXnX0p7iJxkYh5tOdPWxrTz3rST7G+tuzc+R5IFRCRl8dNXWQXVf+2lE
fAEdhW/hYHd3XqDVcSrrDJmHTBHsenHXb7w86p/jfDQIpUIQmwxJ4xrSTds6LxnN3+QsqK2ANq4V
5ITFQznhE+ew3BTqfFQHtV3TlXcrIqEYy1zB9E/LXYh47j5X8TTuiEJr7pFhNugBnS4/8rnJs42R
txn6WDFM9oZaKNmapG7yS8fL05e+McVjbeWN2ObtMNrMr10baV6IYnFPpk98AUSMtFIXpGnHNKkk
YU2VtM83tpLhm6UyUiw04bMePSCreU+bPJkvvN5bs3abJPuccsBmNAuD4AqCMGvpEs8DzYR+vOHI
TxQEtPCY2ttFwbGZIuQH0ltRBCNelAZZ41z0wEFqDDQLokEqYb/yvL0qAnOQbdB0FORJTQoW0N0v
omD7F5VYIS0oh2DfLX1OH9GrC/FeK+25RHyESCisapCXLT1thDaGls0m4SjwDW0r+NYiC+KNHUTq
ww9K2AqSQuU5ZCDwkE82og/SEdpHWMrpWerRO9vAYQAmmaR18JaPNS0Z2ar8Zcyc2TsIXeIQ6Z2K
22qK3f6x4WtCjbZ4LuXW7EWr2Tk17x2YzEPvp4D26KSI4IhV2KHjIto83CdV4+v134kzcwx+LDBW
DfirosXxQk0D/ijB5X7jwD2sSde2EBqTjBlcF4q2+LZFOmrtGj7t6k+0x9OuSBUyBcViDr2MliOB
ZgzhiTNhH6RrzzCvY/3koIrtC36zUeOxcjtaH2Yxk8PrLryflqnDsiFkzQYA3ZXuuFuGzH322qY5
z4BPfQm3YThd4PlKTisd8JeVDkoAXqIb6xMC7vNhl7rdMh1MkXXi0BlPt5c9jisSQPxKfRNJbX3S
HE8eRpdOJBkgGZ+skxODNxalVbtBtgKz8k4V6igQMiH98n0Z4b1urYc8H3gMJmbyXKoiy9QOEiXp
TT3i/u8WDQ0CoJR0XoN0QauUd/wCJsKpfAurBueHjIGes3AYeRvoWnwBYkzuUDR7n01VTB0y2wAy
dDmmDTZxj1qnykByMWtqvjwkYe+oV1CTjDB6b4bJpw3GcQZF87KgoeGyd4ynmNESEtTK9N3oxQq3
g2qdveglT1vAKNA/8UHHQgF2RXLVcQgduZqGG2cITPbOgJUBPoOEbiSbSuP+MSKqXtt2BJE0qs5/
R2mYXkA7VY/sel5y5M6n3R/mC0r5sELmnpWOnx/93qCxa9Jiuh2Nv3z4gjkxXkyyf+Mic6+VrDgr
0QMj4Sps2hqFgdPqz8pvNCETKpquha6gTTise4yG6YbgKkd6D1OPoQ56Tzex77veOOV5H4nKP5RW
1x3xmIUOTNSsuc6IYKo2MfeQYpUB8ZkUPJ1VzISWC+W1nBhdsdDRJz2A3SBCk0WT1+teZCDNsSmT
4RvosRHisFckhyJfxp7ptoIr2aIru2lSjg47Fjxiz/jv8dj2sn+xWCNr1stwPBK3rD1OWYAYMeag
Z98iK0iKA/5C+cT8lUejBz51kUxy9SzNc/na+Hyo84b4lbMptdWr1wHCCjEPyh26Z6I06FOYexgR
DAejkkHGpoRL7/JcNXSGw6kiFtyzHOfIdz1+E7Tuvgi4QYwApEPbezXNaX/Quh9ooQbe8N2BNpPR
LLfox9NDlucg1sYXmEeNxWGqKh6QUCT3xDst8Q5Sn9kyp0KkkI1VcppZNnCtwuuR1Fjumd3J7FOR
FvjQI+W3T1PVWU+TI9UTbEaf6PYBfWiXCQYQ7OVohu3QhbbYwYlCtK0LPgpc0qOYEo+TZGisz6Ry
ORtUdVb4u9Q06EfRfRDBGeq4YaQPbHI7FWTlnBAijNDJQdV0h2AH1kdhucuFGZsQ3NIStPYuoi1D
KmC/INnN0E/kJy1WlBNFC989cdqycuiGy/SmkT39SDGSY7FxJLEQUOHjCfHdEAIXyGvDnvHvV9P/
0+pkKfDZ/3MP/z2+/ctXsozK39bIP37o1xpZyF8cYYTxNVYq5RpBHfxricyf0HVGW2nb1KnUzn+3
7Wv1i+9rMMxGKskqbIjq/VuFrH5BVWRLgwFNep7S+t+pkDW/6LdpvLxRJtF49V0UA7A+fxTQvzHt
d1CepUtQGbgVHqoCkOHBB7rNNKg1rOStf5CR2jMpGa4tECpkq59pOi4ntkwfskTu+2K8d+JiwMPI
NLopnUeVU/epnDoL+SaORrIHds2gmjMXrP8mWzV3bT2UxL6jtfasAMEl4CY5qGTLqJcoQ9tj8aeR
Nfi02fziyQszCENoAigJxP3g2qcUMAgILVCYQ87fcdqXKqTBVjMOYyMWnZvvoIQ85IO8/vdv4Icy
55+faRM/ehJ/R1H8v3WMDp/l1Wv+2f7+V/03bBY59FX++TOwfa0+//L42Xz81Cdaf+ZvbSL5i+sa
j/6Qp6gnfc2d/tc2kXTo+MCyYLojXSltfuhv6ArvF4EyxUN5q8XawIEn8ddnAOAFUnUpfM93pPRs
R/xbz8AKpiizOSyLs4///A+HnzcewDveAPc/LQP5c5MozF05OhrK1GTjI6XVwr+S++O+OBWi8SFd
1Hd0giFd9kbJfbWOQmM/VUQqhyZ/LUVyHgU9VnELruaOoCwG53lmZwTrdfpVm1Iee2PnFTiskdNM
sAI2N1iszDOlsnWd9Clj6HQu8ycssv2FhXue6E0200EKdQq5ynrqAcuX26ScD1GvnbfE1tarzmcw
NZWAwE9hCaUUM2WWDfOZZ5uRQ6GMv/3mS/0H3TS5XoefrpMxRrMi0fPjuMRR/+frxO6Y1WmhvhzP
kaAaUNK1Wb2mgfbEl+kwQ4ZbiBx/sVPUbNlu/w5UCy1CpuFibvDNTvdWnAh7k2CaeySSK583zTA1
OISiS1C7VYZGziZel4MA8nC4hURPMAK9+P/4HB7B6I5vI7Qil/Pnz6GGNmT0X34hxonu8iD4jOgB
HbKK4RD+PYZCYflBLa/p3YfqEA6Re+fnWJi7GTfE7FXJNuhC8RZkwXAeOB0NuNy+GJJRnhk40AQH
DvpGFVHCELWMz//8za/v7Xffgb+u2avKj81DrOv5b9ZraHgwyP3wqyBg4KKwjb5AhsJovhvkhUiJ
Of7zlxP2H16PVEIB04UHw0GBvKa5/+b1lpEijX3ok1bYs5U636JsEXsCq7tThPHZMRg51hAotSbO
ohZIpvzkz9+A+sPDaXzAEzbyeCpLLdc28m/fAJz4qWFw/hkvGWhbtO8ULqBm6o8yKOTXkgXEmAft
cIbxEk5hPdhwTaH6I9qJnfl1FGCa9jkAgYsMUqtTeLa16Zes/k42SLZfmLtHO2QLsCmW3MJgaqRb
7OldWI8Eou/ZbFLnJFQdHcSwUXcLrsn+NKel81QURXhnBQaDTk8g4PHPP7b8eV9mTfJZlYzjOK5P
8qpj/+5ja4AcYRR172powP+X0p3PZ0giz81UIz5e7Lgk9TW2vyJ7ogbTwYTqphJBe0V4gnsfYVWN
aM20XLJ0LGfYMVjTSIap+ifXsruryCXN7WRyzC22BAdq10Q+l17oAEObgtTVlxhYo+ZSIK57mIy5
9RA0nv35Z/zDrcyknTvY4yGky6jF75ddgdQeQOhbVWNFdIKM8InUIg0mFMDsk0Bv/vzlVgrSz48O
r8c/ggVMrLfz7/hEdWJ7Us31W4977dkJQlD4KRwP6uY8Aanhy1dFYM/pgI6CBmc1b8k2uJMDjSBO
J6xHlDjE2lVkq+081BmnzFdTjjZaWwck8h4yEFOrLWi4rt/2KVqOZZbtbWzq4YExiKTI6MLxQUzV
rnRSc2dbkrbfUDC9bSxFJ83BUY4tuf/iwRfXDummWwtqp/svrsMf7yxBE4AKiNkMBn6zjkx+80Tn
OtbTlC/vIzrwXRo29m7mYm0m7BvHajPTFWBZ/vNL/w+uvOEZZhc3xrXxbP38klEce51TTe921pgz
P+1WqTcBUk7K+O7PX0n8YbngcWF95BsGbcVz87tPxy6NYqhp32d/eHabEgF+1bXZiyiCbbL4hCO6
9KpPUwBWmAmMl32PyZ+8nDUT/H/xVuS6Hf60VHNbc6/ZjrR5QzAYfv7UqY9ZNZL+W4kF5gUxU95R
AuvmBsYcHeVpADywjSZEG0kw4hy2iG55jop2fJaJi2QtG+tr5iIQAIUNwrrPp+LTAe1rAOHGAwa5
IehPkVY17cZrmuIoyVEnL1ZFoPsl5lFeMveaf/FN6j8+tErIH9gwChaP2/bnD0XClCGBxn3NQPAy
Jsgm98NukbI2POXXuPU7GHIGdjQ7KSrXigfnc2qMv2ljxl47L5TJtm4EGSxVTCTgAo5gLxAlE0xU
iOJ1ZMb7NbuoTje0CYiTjRZ5D2KlvUrDGfE3QvLHmvjca5bhgYajOE2DOr5FfUxCoIc6GZNlabgA
dgflakMISHEq535+SbO+EXs9Y32sOuforsR1XZU9OFlvdedg5SXnwknckk41kA8656Q+9PCVMP7B
8/sXl1H+8TZVzEs9mwBOoT1ukJ8voxq6dmxD+drIyH7RfeMCG4j0SD84yhc6H8XceDvhTzlOIXdC
CI4wJ12SDCtxEyY7Gmo2Aml02VmePXmyc+5qXH53sJuxuFeVYvoyhW5/9KcQOYLVteXtjwdtrT0g
4d38eh//Omv9r7rmd//5z0l8/6MH45LV65/XOkDFivj1L6/Fx19OP5vlMyyHuHj9qfbn5/9a+vu/
uKxGynicYByh1hXgr6W/84snjccTpOBTa7VyAv9a9mjnFxzLrBkU/iA/7fVA9LfSn1aCC2IPgDzh
QT+6Ar8bhv/ZcFz9qGv+vkB5UniKdrYCAWg7Kx/wd2dJHNaVkw+MbPTQoAWKOUNYuDEycynshb3J
L6r2BVokR5zF4ci8Mc2CVTCvQ1JEOlD4yUlCabfsdNuPr2E3Qn6KvCHZBfPCvA4XHMYsZpVE3HaD
I0ANmI6wSpAcNWo18NH9TtLWxUzQ5rTiJ8yizZWDiyeAQDTbX4SWjxk/Cili3w8Zwk03tbJHy8EC
D+RJAjwvgLtwXoFMeM5TYDt7FI7+o2/p+KnBJ3zR+D3jSJEZ534cI5eP56TkFJVw3c6CrIJuEEAo
4n+EUpyKeJDJjiwZ+9zMdNQumYmbBeomGmozjIoUWQ5X+9DryXfWmX9vI9InincFDbmCX6vwxl+N
fUCW2qwyqPcJ7uPNouhS0LvAU9OlNsrWIkifA+ZoCLNLi2OBO8M6YDmk6WcvM07gshYFzl+FZrqB
8ffFYCMPjpnmuhP6a/nMl0i6i3dqZEPlzAvN5HTRLTbptEnjYTs7NoxUohPhNrtNRChx5cc4Am2P
iVDn+dcKMka0rWG9+ZsIz/6llbTud9DU7IpYSYd3Bs3eu6WrBfIu5JRjB+412wUN3DoCVVjPlckj
lL1ZQLK9pRzQZ2DfvN1gpylpFHl31UrEsBscJBMaqCjgLkNHNjK2EUJeuGkVfJdND8kAb5F8lEQd
EdCBuGIj6Gaf5q4HjZWL35Pmmxa9i39Sx98GZNFY4IypviVeHr4VkQsYrw9WkXKN2+wpNw26ozys
cmvvzfrHS9uslFlKojdxFLZzs+AcE7uSSaTcQfKGiRPqRkK6c3tJd7gsG29vMCjilaDmx64T086q
kgTUWexG3T1hyry1Gg3fhkiV5Cxr5jJBe1mD9kzyESzYkr7FE2fsyXVBTORDKC4oozC/94BW7ju/
CV2OfW2LCCKgS79t6gxhvsAR9TwODrxoC3g1kXEu3XN4CDeYndxmhy/C+86WodztMq07rkYGK7aL
IWvF8qVit4pn8x4ng/VkWAUUbqHBeuUtzbeFJ4PhFCsjWXII9BwMp/GYHivUheJSjYOZCBoKsCSR
ghSSaRa64tFBeLH2gtvuQY4Rlhmoz6u/1BrK9ryRLpS6Wgkv3+EaS+orlAKT2s7C1x9k0nHO8n1r
uUnJsX6K0f++w7FqPotR1YJRHOdtEo9vUb+Nz+DEx+eMduKdGiM1H4bWxoLTTlE1HrCBGOL2BEkj
wSCItgywyBJW4kyMRyZBVvqJygxg+wSzwMDNlo1kn5JwsEH1B7apW2crffUEZHJ5j9rVCw5DD0Pn
LOyKBotawgd/cmhWdLZG0ohbRu5MXeiPsYLFK0jPRW4cNxn9GjN6zrYZkCzHRMKp7RitXPsyTP3b
tlUSQFU1qgpXZtGFm2HyFNGPqDIgqmsIdSxhfCsB/fZpCHB6WnUaeJtsnrt2T4ZCDeHZzhyea6+a
PhdrzG4XlN0IhGwMs6RAF+4FAZkrYVDWnEaSJR3f2SUwazllTani2LI6WlCWG4BYRAhu4aeT6mQZ
MT21peS8CQYMXTGSW5zc1TjF5QU+05lmxwRuCpEA7kROyHaXX+VhU7wb3yRcRvS3t4Ef/V/2zmQ5
biTbtr9yreZIc7gDDmBwJ4FoGOxbkdIERqpB3/f4+rcgZZWJlK74cl5Ww0oxItC4+zln77VJ9W3s
0r6VTi2+olZWAlUgqgAAa4q9YOnoaXG4xcQIHtRr0lPHTaPJd+BpwL6DoE4GLCQkidmbJpbvVZ7N
is6Y4aR1ViAB6kIiS6IwlB9MD3DgIXKktk4KQknvjCxt0NLrKiMQzxXikgcL4o1uugTecxzoBFUg
NwmIVGh+w8ErM78Oczu5W6oFoTrDIsN40B6B4DcR25VH07nuzJ0jkSXh1rHDajvig8ewzJb9yRsd
1TIViZn1pI5D6KbRGxJxebrclmVrkE5tRD0+WUdPLz0z0UfdW2V/UpZoYgLLRJpbgEj9TGrzeDVw
9+ozug7wzAcPX3ZfDDtwcjmR5ZD/0Pf2UfTpp/PI3wez/yn6nLClomv/91+v67t1V1+rDaUV6EY6
+vJNx8YqRpt1PC59D/fCdW6E0ZFd29mShh3uGMnZpDl5xdmcMPb575mwm9ceMdXkTzdhJUr/zX9e
G/j/+6+Lsik/f341Afr+L/5uf5srg1nbTHRocWvPXo90f7e/TZrcjIUgmVr2OothmvPvg6Cy/6KS
pdVHsS7onHNE/PscKNFPIpFkcmQxIHJNTqz/4BzIefNNoSqRb1KmKs6oDkfPVY75c0fAhWRhFHP4
3PQWvQ/M7jK/rNCxYXwv8KjhGi3QrhNYtRqViV6yFTsiSCz4t6tjgbTaQwbpXRMGpEJYCNeo4ZuK
w4gUuobMyRpMbIXIm290URdSw3sa5919wokK9UQFeQ7LqDblVLF3k2fSWxtdt179GOIuy5S1hfgX
4Z0CsjdhREtKQ8Dw2Uq21t69twzgGQMhMpHoigt4E5Joewx9GO0bkgqz6znse/sJkX9G876cVHmt
nXiltlNEec9x7uXJqWWD3vMBdUx6R68XKXrqhGm2x6UsxGkoWyNg5e5EvZtmq/kWREbbHHpLDs2d
rRqvQqU+ClDWOs8+GnVpOEdn5Nh4InL4ktsCudu6ExPuDaqFIXSui8TZYGJDB2+jIEWrMDZya4F0
Q37eFvXeNbKZsSxsqmFfSHAaV84A3YkNuUocqBpzClq7yVV2UyYKa4071L3eRg19lkNs1zbGGVfC
UCFdd40a6fWwSdf2Gt5aO31q3XS+UIEpkFN2zfSt4ujdf0bQlhaXVYAP68yM2/DeaJUu/dRVwWdT
qDY5qCmuxofKFrFHuxEZWZvuMMsu8XMuImWdqrzJ3K9sSFHyBFJvafBVhF57Jgb+0q5vS6/cRYMz
KMiMtXUzjFnl7i23mV5yhJSUCRyNCemkqXJrlAC8dpY5WIi/so7s4BhUHzLLMJoAjNj4c/wY3xhq
EOXan+wiLu4WJjdq20zhcN/xqqX7PBlWNFYTOtccgZDKolhu591M/h1mODfJVuBgKb+RTNV1fiqG
4S4GzoxMxils4aeRaK7QsRDERaB3MXYgezHbV/VeFxkt5iBVaO2iuiaYr+D0tTdFnJF7Luu5Ie0+
lsQQoBZcLrrChfu4MNU1NzPcLQxlceGll6RsVOl+AF/5AN2gIsgsD5LTnF7ZssFgG4dXSPNkuA3J
+sX/wXz0U+b2CAUWYS7fxFABlxStxQsjakNpII1UlVsw1tltXo2mexxHBBIHwgO40yK05vCgERTs
ibFP2KoBi9xmDokYqGE4Q25C/EDlnqg+HECTdtYkD+RcpNJ5k+As0jKXOcBndGvqropYC/AZpXvS
B5X5MW5Ehe09K6kHfVKFanVsG4fjIdbCgdsmvWBqt33fJ6DGsNZCMOCAwokOEHN8HEsiufZYoscH
tI5RfjAQKNxEUUmCrbtMaFVqrgl9bszauGUdXUDnCSassvQ/DHyrRBtsXLfmgFSnECYI8uV0hiVl
bonChfKATQf/8z3LbXhnFb0DYMHtqZ1olI3WPZIxMR7i3h6zy9gQfbQNgzRfM4wCrDoyN0W7Z0Zl
R0/DMA0mP6BKY55HVGe4uXPzmas8jtdTqa2bpOvEtBlHaRh3Xj0MEFwnjhZF4T6bY4093SKilQIg
yIlrSFwrRYHaFFWxC2Nk0PuhoI2wGfsihrRSmenSbfB6FM0JLuah3dNINbO9RJCEDrdCYi+3C/FR
1SeZl3isLMtS10iNWqLfTURbG2vqwBfVkxE/L41t35BsxkouJ907h3LhxLqxkrD+Rnq5PBlY5avH
HLZshL4srt1DXNO/x2JOtu5GjeT4Hfpeek/4Osp7KwRKfpmMBhkSzPeWZacRcDk+KaNusm8mG9Xf
kjPeJUieuHgMjbqfI4walSUvksxwZtxylZYfepSIz67Vpv1jazh2t1dcGnwgU5Smd3YweYQkGUJh
VdG4XY7WpKcBLIltAOmaSnGHZRyKkF0kmjms1Qmxkk7lyxAp7IAeVVOJbS1N1ZXIo5F7Z1QExeHK
zRn8zI6BhKFdFpKM+26e0fmlk/W1xl5LqtJIIPbQgPJN1wRgO/TcCr5olNbzNWauHlR9kLcx9mJM
3GBWN90C9lZuJEgtqsMm6o3h1KXRHZ1ZKRjqtZTVnXNuJ7nRvDC2g6CF9bhpMhaFrAG7atiUrl9k
tyKUZtGW1medluKhdRtsvJuZgCFkrR5cWhYWQvpqh8SEfrZOyjHL572T1p3Yjgn58CfJXLThlp0v
LfxkABd3PTAEnw9xMbM/bq1m6JOQ8D3CmbacTJJh9iHsy1s8u5TclRwJ/5twJK58/8leLpM2gohr
JbEJG8zB4nQoe/Yz31FK3lhu7CAUJz22DrFNGIt5sM0IDVKGx8w+Vwr702EJQzd9SsthIQY3CRN6
LX7mlRhEN1EfuW3le4D/u69xaMzYlsCkIFAtg2rKij0sSbd7dhfYHLiRecMAYw24lxGn1bMsPiRZ
Mim5zRdXR+jzubnVMUOyLbJdFYCvnKC1dNF8gbbMCVZ2KKHh9Kxa97Q15lEfLJnH3LgFGirudrBT
/bSz2OVatNJ4mKwds1gZAKcQZtWngIk4x4OnV+Zk90zZCnM4zNKYaBekPdb+I49uyNokZ8+JLjK4
efpT3eFauhioO/ursWhGXW8UQrTmsZKqss8705XyQvYNyd+RkXTptdulkC89iKekfzHJWIbrChbK
fE/EjRhIhEsFGcfQ75YOmeU0k20BmtZhQ4vpu93agQO1Z0Plob4RrpzQPmpHgywqu8mCj4FH2bjL
I9e5Z2DmXXDhnIVQCKt4qZw+wMYGLCcZPo12m3mbIgrC+QzUtLZOY04D6T3Bf9HwjLY4JxKBWdlJ
Vg7ZcD5pXuMjjYSRwb2nrfE6zasBVT+HXPxofVlEZ3OorPw0MNyxOHHSYumecp50nkIBYe9xyhP7
rgHy9BGbkCkfYNngoSPstrEO1SIqMq1TG+XzOBWMRT0tCR2UA2FpR7R8sXGfER083o5eaecG7y9N
8RPXilBbD9DQ+FJdPd5GgkV/99/S50fpw+3/U+lz1395fhV58/2//1H4KPcvG70bippVZIGknr/0
o+6R5l/uKipA1cN2RjOPIvbv/reU5NIQZSOYiUIQoSb6T93j/UW945KuRiFFVx0/1z+pe2iBvKp7
HMVwTtGY9xg9W55W3qp9+GkSijORUWSnn+im9fo+qgcYvUDJk0Q05y6oeOdrKLAMw3MolrZqPlkd
sLgZfBmdt5MZo5Hwm6UM9lpMXlphSQf4E/mAsqMFUri1gFENKqU6eakmIlkBm8b4qTZJZCdW5ud0
sNuTNIfZ6Zfk3hcQKDrSlVb1dqjJjmFJu0wQvPOneyMuRvaEUpBOsq95KyKIoa2rX8IgolDbo78v
2m4PbNwG4uSkDcEcdZvRF820ikDdh/iw/WJacBvFtF9EeXBLXY5EY8opxtSNiDhs/AUMKQgxI02c
01QbIRGRXTDLBsIvTLp4m6338tSoK9v+QifBFRclgJp+T6s0RroXRMQy7x3ZcvIwF7cRm7qfkspH
90zvB54hR8TFIr0CuGEDeJk2kMAO4VbdRV2GS41DZ5yBHOdtkpLiDHa83JIekRNMJaA01i9JD3bz
UodhicwX8QToiAVAm80JJxv6VX4EjhdvnFstG0xYrnsEcuSm3+bSKuRKKQu9/ky0xL8QQBAxwJwl
CcYbV5nlYwDAkbSUFb4UBaxLDNDESmfNsvq6rwdXbyY4qnfcLrt/aHGiqLOa3OrVPVb06mLK3T6m
O78AaZOA7M4gWbTar/vC6PZpiJ4aGQEMIYcJk1iaQ1YU8otNMz4jnoIzwC5de3jbrI9S9PlMUotT
FsaQesnkPwwD6mK/DtgvfQfqOVPWVIX9qa1H8eiimXI5yEn+ZWybVaf2MUztG0I20a00I2wkjNw6
nQZfdFAHNsU40W7zuoUfbNYzv9IZisV7NLPcolGEM5L841QN9iZbDGlPxInARyvJ+awjF20b9EPO
01bGEozRqXdRuqWxnfjSBbVAGFsZfxkDFY2ENRVKieNAx1Y9h2NaqydRlWHpbIbaoH70vcUa5LEo
4UKRaA20A1xO12Dm7pFKl/4UVuzrYLPUVeGBeN41i1uGvpmEfKklRjHmlxbxlOuZKwP7lXvVTBCo
YUtMMEl03eM4/sJ4dcUzJC4gBc5wWDBnVYl+M0JHJPM0HMJr3tjpA08tlxEwRUG1N6+5pmxS3RWI
av405nL+z2QIGpz6A7rYPUlw1UdPjXW747gHQd0YQLaFSdN9KnIt7iifrE+LgFhe4RNCqjqp4pz+
Ognt6A7C8ZzWHy6atpIxTj26MitWWFOjAurgYcuqzBo3dkOfEX0ZkJBtvQJCTp1OuPHGHTVJ03ZW
TrSup+HWzb3mKbMJ7txQfI8mYQgcKdG9pzwqTqSHj7XFErNxxJyNJxXHnPIcDOmydwjecYGbiY5Z
RWupYAK6SzXsSwrtedxINlGwkJPbFqedjjUEhjGZFUw0aXd3JceW7KIA5zWjM1pK+rJhVTAjwImU
WOjpUhDdoNVoiTnLY5fSOr0FrNNNgE5qzmUgzeS8TCAAKAOtC44GhTQ3rWyCmqAmCcFoWCo7PEho
R8zznQHf27C1RmE2x4nLAZZkQAa1Y6RT6zOogVZ3BONStxczZ0rjjPc2ck5HqyzwKYwe9SH+hlJo
35CC9Cu/c6m3+Hl6KMPPUolo+DRxIse+RuVX+a2HZ/aRoV4i10hxZkEDjBIOegzqIwuo2wu8X3dJ
jwVuKZlroMcNwYQesT7hA2lkYPGJIKUwCB3rYRQ4FnGqhJgQpR4opasMXovOn2QNa873BqNQc+5H
5jJH4o7Y0sh2rTNcs8Hig1zsHhOoFsb50Muqvy1itNLHKGoZoXE6lNFdHg3fQ2azIt9OOKQ4YJZe
H3P3u97bZ6GS0U4SgapuyRgUju96QXfjYoiit98H0AhQziSE/M1VEAB1G3PCBmpQVgVW7mdXZBTo
edAzv5VoFC5b20IrkTHsgn3nrY+kiO0SehlWk5o4XRokF3Y9JgYRx5pBklFTcdFQydJLDLYLm2lr
d3GPl9iWVyh0gvlAijRk4xaIyHVQxhiYgG2O87EkN64EJtzVX1utqyddLAt8NC9xLggRqS5gg9br
o0GfLqftn21GJkDJyZIGmEijsV3EMdYtuycJj4mkl8iisneQ6oYQuDKd0VCshjnaQ34ansG+V19C
jwLswmhkrffAPSsimxJPk22LLsuEUsAkGfxGS5aJDCxxOjIAxB9YsgGUFEFtQPaQMrDy0hfyMPN4
Of68cHRtbCVOaJ7Fqgb6hBJ5/OTaJpSWqfEgbQYIzTzyIZyVv8lMVjAwRSQDdSlITy3sNdNmXpY6
39g8rieQittxHyaV/WmqorW+Zg5XYQxzzK7yIZ41y4loEbHc0krFNOOBgTwMfawxEMXB1G9rb9LI
dqhE7lxRV/EO/FL0RWM9xwNELXwqs6Bwt1VD73GvqmqA5FaQAhWq4Darl5I/mdMA8LzBpfVizMVz
TgD6/Wi02iWwXoPw2qBBLtRFTbEe+3FYmPPDrCN6kFUbB8ZJ0Ep5Rbd6ainjEjO5yqJ0KY9JN68E
CeYWN6wk6qMq+zQ+sSw7/mpzl7mgeaLk09BJq38gSRXOnqGTskBF50USmrY1iAOhDHV9UnzH9yHE
Yll0rNo2d1gD6sq4mewK8l+MdVqSZ9Y5qJJG4S0XDLjlS1RP4V2tLAZl0JjEZzoRAbAs6NzsNmWd
97uZa32LY6FCzT02tJugsjf3ejTFl8bqe/LEo5AW0yTU8jmbeNz3DswoHKNtJjvaV4XzTAOSypdz
nAn+xVXqTACX5w4TE08bjVMMhjSUk0fqmBDdQ2ERZp7EFry20GzXTLFKPJCmARLXKSEprlUx50Rj
qXD0jXU4E6I7tCt5HMp4TqbgUr+gHHK6TSCi7tkzy+5U4zt7NIaivDUjDXHLmVMrYZUrh4uY5qtg
/NVxzLK8EEls3HV1ty3YYY9tIvJvA3iV89bpgm/tNIinnqNfdZgHZR90JmiJNOR61aBLwkYeO2MQ
X8d+0OaGYWvwQcRj+y2yvTJ4JGVREaUmqpwafUgjQFEZff37UuvUwSoXkVNxAGBuki2fUSuoH46k
Vyqmn4dlr+VsawmAAsfUHupiZjOefCNn84bajkmKRgWBWRs2lAvaCvmvQLfpQCHiwRwa859+puXY
VB04exg20pJ7o4ZEC2sPLjb0DWiG/MxSlXtYUmPazcG07FIM6z9q0//zN67jm59kPquOiBIM/RG6
Peqct59nM9tdIOtqjNXhjWa/9bnGwFjQQ+5C8v4Y6ZjDFtaUtwPMM/ywzPyfn/56uMQVtvB9CA0E
xFWco78LzH8qsha6ZZTeKafnUosdKTGdP8niy081529mnszC3vxElFSmpNAUGtG0y4Dt50oOQ1IR
TSzmG2OwNNwHjYi5xUS1CyGCot76j97r//uz9CpKtyQKrjfKbKxQbQiuX6MOzL1tFxpkH4wegG6c
9+07OsHVHPbLD2P8h3oUz4XNkO71DzPMegTEWWlqGlYfjTOec2suFkK7caEAGR7RWILnoVtDmHuu
3BcDJe4uUjUHzipkXRhd6xGaavdcgRU9XbBsvqfu/fUOM6J0HK3RMlK0qzc61yEMVZmOXPwEkwpj
/Tg7sdYMve+X/b+Cw3859B3+8wD+Mlve4ftGcfizwnD9Bz86LNL9S6Jaos+P+R4XofkfhSEdFiT5
tEr4vzlCfW+j/N1hsZElura2PM4C2BlM2ij/0/7A79jOXxQaGHzoNnqeKyznn3RYVqfkz0+vWAX1
KDLQYUsNGOBtg2WRlewaHD/bohfyjPzXJ3JQoWqaCx3PZfZOYzMvzhAaewdcyc6BaRrBKDQ8a2aW
i+Mhbgn6U4wWycNPl/A37/Cb12r9Ysz/VoE47ha8NG86Pw6ylGTMLMF7U9VnRdev+STtyBdNsTLR
bc7eeZF/vRKKDzWxs9nEerEav36PLfpIMUBtuUUS0zMRhxjeKKP78Oef9Ub6IRRa81UY4NLL/575
/OZT+iCnmdK421j14nwKFgUnro4hKxhKPjBGDh/CvpbX1TxG72xq5rpr/bTL8NmaUtSybVb89Ze+
+YUADjB1OhNEx0Wnn0LSlU7b2UFOPRBFThdFFYe80+Me0zcpAK3LSGmJennILaEvM6fVVxAI3I9/
viDm+qlvvxWCC+pLV+AxkW/2WofwJk8FYcA4SRl7OkbOCRA41NFwrkEueUt0m8Dpi+u+PYOfCHOR
fGcyTAbxiGSQB9D0bgzgURETI4ci/p2vx5v269fT7Iseb8pqTXl9w9zFcRfUVhj+aEzsqY/VFrhg
8zyh9TrhPGY+WrlBKKGOyfMxzaTzvcaODsGkyzMA8N07rqO3rwX3EEcZawbvKhLy7/f4p71aL8Db
oxb8jZ24vIhJxFm3aiJ351QCb4Ltze8cDn731GDEYRECIoai6+17gZ4sS+KVxenVZbanE+DAny0b
cdc0gN/QnUEjRSX4reYWEGffdpdzZaeE8hLXa6DCeAAmsrxzV9b96s0zw6NM4S5tVgboFa9vytTC
9JWZjneMUJybpmN8hLuBtgMM2JMihoDuNLn3zqV/u0AoBBS8tDarEu8PC+brD5U9uAsviJNd6QTh
wSWN74CEpXznev/mUxgB44LCWyaoMNcH4KcbDOGw8eI0YLaXtlxQ3SXaz0Bw3v75uf7lCiJJYoV1
kJ/Bf2MA8OZjYpaJNEk0LtQ5u6A5YR0LKkvaQX0H1JAqFNgK+NA/f+o6Tnh94/hY9jt+mmVSzn73
rvz06zqr8OxakGhV5osRnDCwN74BXY6KPcyhaJ+PZhvS+1t1lqPRzA3BQWXe0sMfqQJdFBolSWGW
h1DYa6A/kUcZHUo10iqhwrd9Qt8p/Btrrm4bSriaknKZbpPEDs95lNRVMibmTW0r+CNVhwl3U89B
ex4ujAnBGtNg31S5CC4iNyinQ89ycGjpvpeXXEbbJr6JwKmuUNUeY/sw0RGT5dpaaXuUSpHZfYiQ
XF0KIx8L4nBkecpzwgh3cjz6aykzrtrHzVbSsevJQW1JPBbATGoiEIqxr4YjsUa6uJkGYP2gTjP3
oMyZsjwFOPOpsxEh7Tw1Zx+grMQEOQF4GrZEnpmga+CwwTgzRufFwLoEwnoF1Oq+PraVF9yNcVB/
yCyG4cwdybz/8z393ZPEcoRrfHVR/GJ3zdpkkQGQv61Dd2pbxkRm0aSFzlv3OaOBbLiMMoJT//yh
v2wa63MEl1CCbHBRsL7ZNMYgCBGyVfY2V43ekUBAdnJRVVtpFO+Z8X7z+75b3PmF/I/S7/Wb0q54
PCZTfBRvxZk5gyEOIlLGK1VZxLVZM2ocI3tnr/7dh5rYUejjrpWvWI8RP70nYNMGSs1UbwG+daSX
T1dB5GRbywzgjDqcT3TXiH9+TREZIiXQnARNQFCvP7O0VGRg4eKHxrG197jhfkXcyh7JgHPy59v3
yy72owox+SQ+kYPQ649qofOWcKntbavB2LJrwXIsYhpca4fHzPPpnc9bD9lv1x0XW+c6kbY4V7+F
TJJzXtOjipxtDkeI5AbX++ai+H+JoyUGEJPLJ6QK/XgQDL2Wbc7I/lYEzlQdMBcrx18qtzxoSF3l
lvdLXNehSUqEVbTzkfRht3vnlfrN0+2yNnocEsGoMvp8fXkAG1Sj0ZXOtsDpco7HPvdrYiB85ALv
WSB/91GcR3FwQ31gK33zdA8DzpS6CHGyRXmxGV0jPiaG4TIiNd+7Cb+7BxjUeWOpRFn735zoQZq3
LkIXSNGLHZz3gHDQyCkBdKGNNaaXLDljGjy8c+t/8wMZUdLFoY9DS+etja/0vHiKjMXZ9kgZdlAr
6aVLaPN9OMnDP32qqSDUqu32VkuZu25+P7200bQ42dwSmlFgKdsmVtAR79k3BytBAgGNPLv48+f9
elRQQFidlfRgs52KN4sg6LY093ROBoqu7T06me7cY4d952H89V3lLyvM30jE6HV/t8H/9KvquDMq
j1HANtbzytSM+4MC73eptEcPOK3ddz6PP/nLy8ragh0LtTP4B067r69jlno4mWQhCBgm4GObxBNJ
eoVpQfFmAEzwZVEqcuwYQ1Sn7VRjxuzHTi8AQcyZSTEGBrCErtfsmL6LbIvJB1wMErdiOxsqSH2Y
dbDyWiJ1NoKYiJM0TIYPnNoZawdzlX1GHAbFI1bjtzaPy6sQiKfcYydi58a7O/b7cmRv3bSuHYao
Tev4clry5tOUoAdHw2/hC2BOEG4KpDkf62SaNNLq1eSJaqH/SnwdGEA6PxltYCXHF+LYZITKrKT1
S4RQfUaRJj5bTTXh+dFm/tD2ff0AVh8KPMOky0BOHmBOSFIps3AEz5sY/CuTG6RFTMdbzLGYUqby
xS4twgs9J7PXixjM1zbRXoVv6TXWqk1B+5HdEjWXltFM2SYxeuZ3XbqguDXgv52pPiXdBXvq9BU1
o7NqlHX+DDGlJqC1r+Q9xcLwmKV4sPw0G83wvIfli6BvJngsGIj1YnLqWiXuuQUm6zAW3SPK4qLa
dwtAR7qNMs/2KWDIBWctqvNDPIEM3zOF7RA9YnUrmLtk+edlbglBIH4N91Md8EUImOES9s2srX0A
D6+iAz7Yn3OC/r5ptEb8rjQO+z1AzfA2m7Og8mU9VleNNqoPHN06hl0BBFwARkvBZDev5YI7zQAq
M6aGYrZcygQ6JdJmrsvSdtgKEdUXG60K4ZwDwAv6I/FS3UNW5jryGQozEmBmxABWFmCyId57t54q
au9QT3o8wyZJwDIZL9Hsk1HfclljDDGbOCELlzs4mT6nT+KysaDDcyOqxhnXe8t/yAgzXvwkUP1l
T85jj7iwce4TURgVA63UdS9GNy+Phl1EX2QpvfSQkAV+XLpRz6TY1sWRzO0CH6AS4c2gF3nPBwkS
Xtum/IBGa7nluWYCHUTV8LUucWMe0nLi28qcTQ4QY1BfQTh0st2fF69fKwFeck/gBKR7gBvmzWIZ
T0R1mBgNt3Uk7ENdEFHEFiwvem2MO44dBD6KcYS1OTa0Jqzjnz/916qWw5yHp8OkMwfEy3nTjmaG
XdcIciXseKxbeBeXettkctm6s1nRtbWrfW+RidJqDFxV23hXnlWCS+WGb127H88r03ivS/vrVsXr
jGRqPaVwErPfbPudgbfTIMN6W2PJ3FiWmV4bbo02OPKym3d+/2/2Do5d64+H3QIk4M1neWmpesvp
SBuSejwiXJ5JfSiL8xVLcTbrqX0mPAjScjKgyG/grFCAlKTSOgGvM3maDjDcs8G1iv2fv9ivhwSY
P/b38ldwBHo77YkzPbZmUjhb0ZTduehH4ERKV8a+RIIE0FoXBCEPf2sD/88JyPcuzquGAq4CngjO
W9TeK7rn9ZazJDCF7WjUSNaHkJA7FnzagNWRUEpaOwGaikWxt2gjxaYQd84R9jb5T4GI209GteRP
f74Kyl6fv1dfiIax49KLxF1OD/htfW4207QSR0JOEEN/asH0sfeppizEEkkiky+Qk8pD4/SAwpEh
oN6veHwgVwmCR3mGvwwzPVPEO4UDutEUPNPMbnmpFkYYu7rhfOmvRuvqSMnMWleggT8NK9frtw25
SJC5Q2V/SHshTqRORxJ+TFI0kH2ZzYlM4Gpu2CWzFYRsso0GkkXSH2dbPxLCBIBSzLOJTYZ04oCX
qY8vMdcy4QWXhaIrB0He+rTN9GcQoywyXV6PpETqrAGLbTfjg+s2Je5Yq5sLvyIN8GhyH54UQY+d
r8awJM+eiAkY3Hbc5p9r3EXZDpydcE+zecK3SowRsgncjZOZldZexQ5gIVW1D3oZl25vLqq+6ll3
FZgobYLITmaxbONJN/etQysBnyGegZPRBXGx7WxxkZfwH66RRXiIznCOmn4ZiexDTfAFgBBmQwds
8zS8oqptCb0wXEvB1u7q0J9mRP6+6usO80GHJq90C+PAvpjlX/NhFh1Rk45QD4sX2fKknkvyb8K5
SaBjFgh9T9m42yMuh/pyQos/nNckrFl+qgLQ5HM2ldaRtNe6OcxRlyLssxmG3sjU7fdGZKl62zcu
sc1TTAiZb/dVjdIva6OreKg9WJZdMt6LEMYQ/QsGDtzNUNfbGY3zigavTMihIhBEfSjRfo7Q5N6w
UYefHR4iDDgIyl449Gq18bxiRj1oGdUTBjY2SiJd24/Uk7AICHILcJaXcR0c3XlEz4XUY6BXl6d0
CoD9k3mUwvXejXXU3betXpf+ac4OHc6VdjcWuXNPCrlTbdsmm/ZVHBP+Wjqq7zeov9N0R6ZpL/ZL
wWO6WjYrhfBncK6SOXalnyLlB2EWdBFUWdm1Hzg1tAJIlUfYVdnE5BQtvH3mvsni/KFTpZHvIGbZ
HO+Mofo6zuSanVQEm4447UzZ+4g9M0IYEaw1hzqL7PNkaeBNI4125blXrJ+Db6I9KYhQhzVcop5i
KW/1AZ4pnOBuGUnn4yGcqnOo3+IB7SAPIHMQ40WPCcDtwsvXlKOltdOT0kphMtvTeGLknouvOcDm
s3XMTD0txaw/9l2PR6PrA235EjWN2s7E8KQb1FsxMZQV1H1/nsVc80gV06eRqDJ6MlM2PSEsk7Uf
ejxpG4ab5aFupvVkE7rknBlgXfoWY/gWM27dc1htxUPfdmFLIJmqTyf0byg9WuMmbMVAkz6LhxdT
o833RyeDpENq1f0wxRhgOFUS3NipUW1i2jR3vOoBiQ16yD4Cl9RPg/T6e/Db6bdx0AMxm3BPmT1U
8C1zq10eoGCHL1lHHMumF32PTiLtrMm3mwijNu9ZTwxRMZbZLqsJxkPriIzXp7AGqe3qiTQvcuMc
G/TBhEp+HTTtpBWSPCSDzIx5LTMTTQv0db/GM54fCo79n4Y8wvKTMRZHqjLCHesJ8JRHgxDaYteD
lWYS5cbu53ayw3E3pl06nTmZYw37hcryGgnm+ETGuIaQowv3gUxR+xTJlalgKg0I6upoCS9MTOZq
Y6aOOft1NrrZFk+QtHwEB059Cl1G2SdsLE1EUNkoi2OYgd8+Vr1TG7t0yOPLvGjq0W86KkBfuRko
n0aHS75FRhDcVFVZfjCjSGi0xFa87KQc2i/KMFjP3DAxrshoSkNa+uQL+h0XtvfReUDlMeD8fhg7
A1WU4q1sDt5Cg9OPpRV9EIFUGVtKU5CPNyHjLGNRItoT+Og2oVum6ZVjdYXeusgH58PiAcGD5pXq
k5Gw6UfudFMzF1BwFmsSJsmuDtFJ+dFgxkTqglR56qkRIOyGSbpL3ITWQJYnOtp5aa8fhgCZrh9C
W/oSm4so6Hc66WNHBshNLRg0bLHyF+fothblVwg77U3bE/KAv9IiZUhg3Gx2oyrwdTduOb2EWpZo
IDk3PwVmvbw0kQGAISpJ+EHbC1V5y83szxE9lsyYHJteLQSj2dkFzBlGB8D5xu3W01lf9uZT3nRV
cxLhDAu3AnVMsE2CeLR8IzMCOsA5w4MfHcL/Dtv/5dDH+MOwHVd+Wb2ZtvMvfkzbLecv9ql1prGO
F9Yj1L/9DErC6+UZ8jhUuqhd1pnRvzGm1srrXfUbgkE952oOw39P29VfzP0s+jkclekackb8J9N2
Zryvj3UK+ZOnUdus4/61ofymZZNwPBGdRtMdpgSrnA55Y19LePQEYLCgMXFOupD8swwtOBR7AmMI
VoNuanxsmwaVapNYsnmqo8ZCOOzpkL6Bg9j0/7F3Xk1yG2kW/S/7DkXCA6+Fsu3YhmzDlww2mw3v
MuF//R4UtbMkpRFj3icmNCONml0Olci8373nwrrxi+zFHsMhuUgmm+sdZkPqbVeaW04jd+Nhs2+z
Ir1Qfc0FmZSZ6RzA88sX323kra4XrJ9WnpsY1Ny5JQNgmeUbnp38c17mJl11uVbxgUL35SFtCc9u
SZPSJ8kEthlATDQ+HaSEPe/s1u4oGykSY+N63LkOwsVPHfFLXJiIHMJJVPJVuaQullUxm5HMMGoK
tR4B3cb8pNNsbE4toP+ZbFpIZwiV53F84jQQyu3gqDjeT8D88wtbtKH4QDsni1Tp+m28zyUWI9oT
rEBHns8qRXckKgIUsnGy7fBDViM8lIicIvUiPKDzSFEOmUR6SLpO0SPuLSJptpVPqfPOrVXjcS9H
d5pW747bbPq5JyXw4Gd1rD/iczbd5YQNL9HBqyVSSu0vK4pTRH83+DoB/NUOdJaEN8TO2fHcWzSi
LC3lEwm5vNM0TBQ3oED0TonYvHhEA/r1kN6SPc91pYZoGOx0DCMNMdnciEqF/h6vtqaD3qzBpJRe
azeXDfsbKPN9kX82SbXj5578pA1uxzkBIk96gAI/EapqeKDZQYgdUyAssO5kmdV93eL4vQZEpvOD
XwzjGNls1owtN62F5bTtcUIGKpSgfWJaeLd2ykwWZQEZwiNYPTZ+VI9tmB5n1+oRwvs1PtzJkGB0
hd62VRlni50Ts7PYe3MMAWCJB84nOLVFfV2zF/R2bFSqj2HFuQJaTN7dxsPAnzRtrjk2mL6z1QbO
g0MXL8FtovVkbvVIgpqeDUiPfELZh9TNq+YI3b8DpImp+tn3M25JGBvH9br15JCu8Z9sOg2UF1ps
4HpKRYNA0/sxkqq0DpPbuTHvTIrPfIJDVW3hc0zWZ8voCABTPkf9cm0PPS16kDwxxAel5YFll3Gj
7hhE+veh2YzpEZelJudCAwiO70EJZX4y2MiX8LnT0SXw4Rf0hRZG3XM3l4l1kmExMHKl5c/NrunR
0CN7YeqjvWdhgkaOkf8SAN5Z5wTkmglpdx/mwqO2vsu6wvncUSMFhdstXIO+xC40gMp0U17LD8sE
C+va5cvP9K0tY0m+p3Prr5yslylq48S7FWxmQkqPmCr2A8NJcDSlujHztr0xWpNblzmYwV27YGo7
Ym+jOJM+EINmJH8h21fbcPPTvG+cqJ1Ss46YJos7K3aLNb4LtIZdRj4B/BM5zAB/kcFDH6zdllOo
qBkw03HBousmd/Fk5wcetZw2Olxw2vZOMuBobUscIB4VjMlelH16whtcO5s8B7m0zUbuuQcU5OaV
jdkcsi1eLQYLnnL6sDMjvKDLik7Ximvkzpulfw9wkYQVqymDhgFzroqcOic7E/tu7uxKt8ZH6uOE
/ZQhhHzRTCXyXQDtYMGprs1p3zqS7wLgruJbnNLCRcHIHLxOi9kyyRat+Ox19HNvWzBIJ4dx1hSN
tplfSInrPmpNg2LxYXY5F3Xz1PbAcJPA2tUhWwk84cMIu8hLxAU+E9LLfEPKd4oMikvVKefTQN9y
chIL7gpaNwmbPnjuuo7AcRq+eZiN3IvU1maOvVg2H9Nkdm4aE0Vxh0GGogky4f2yncxsvvEIW+U7
qxfkpoGA6gCED34NRFBP3S2qLOUmSDoPuc1WOt1zJ0uWq5w177bK/dzFNVTxhYqtYSAKWoTmCzxf
OjhMp5/vlNvExg4leKWIxefAEWwrTpnwrtcoEmoH563F02FXo4CKiXCQf44vKQrqKRI7x5pIcI3h
U5NRHLGR5+iTT5QDde4cicpmChSGCCcnYSmHeCuVOIbn3aVZmJKnQtYmXEUoeSFRhwH6SbH5wkJ9
jmJ5VmfRFhEG1K6GlWO+ES4hagu/gtBMU0xZsoEBw92vYFdd7JxuDX0lTC/fqnMUzEIX9Tf51HRk
xBCXJRn4CbkiKg0U3OYcKRvP8bKKHPt1a1UJqTPdONS1Gwhm9oacq91/Gtd8mlxoxdvoNbXGV4DX
CmN97mgRItdW4vzHbr6m3ZZz8C2e1hAcBTkE4rJzOA5MXU5Szk1bN3/nwOIHJ64N4nTlOVpHHHtY
n+Q5dBcChoJb6XvFo5/rGQWmT3qoIfgumhuRdg6BPSwOBM6sc5Qvl24mnF23qDzAERG0dbotiyUT
+ybpYsB4QTOV9PI0hthq4tvwZ2BMEYUafXIkoqGnaFcnHWeaRRTzbc6bR9ivNlIIl7IzMe4NYZLv
ciMvvvBz86M/dOE9fbMkCy2qPD6ORHBuRk0tKZ15bYucMKLN06js2xeYQAJIVqTl3g1cB/E2z/vq
JhRj+hCiFd0CsGgCCqfC5SnspPOZp0rzFzGL6zQHErnxVdrcFRxTP9pDw9Qotqe835cOt0fIbBhK
NlxijDwqK6Uyk0gjEskUpBxdk1AzcsGuvLJW7Jp2JBcCuSZ0RR/rjoa/5UrqtWDWJJN65I7ajREF
4vmepqK4PCSe011UvBR8SXmu7g1O9CgJtqivKDFVBAhpjXmkaVrdQDG2NPhrZlhB1ui3EavTfZ5L
cmuIeAAa54AacSTJlr1fx5nlUCCodiAAx+qwlOPon/DauWsxaoOfHJm9rPbCLupPEGEwZKkYewg+
yuatWxLXRveZ1DM7NCAaVZjYX1lgJ27FwHYIx0x5B00hkOpD4mPf5ug3tBPQyJoRkRlK+vu4mtai
JcmEGutOfkVsz2LDGTTiq9cmOXOTdCQyo9yQxroAKSLDJu1VHxcR29XlVMYwdrISSz/VRTVTn95T
uE/DJEDWSNTgvQgz14xF7NqrrhK+oOCPQ5Wx2Bs9NMeyo5MHaEtuksPnuBlsyTtABSkcPbz0lpM9
Z1QF8mvLZGbRw/ZIVx8bGAqkw77st4NhQmbv/cWgmD1Iwd47JWdRF845FWJgI+k/gtIA7Kibg0/r
4487PcmE0V1ht52ICrpjO5+uGjrjuWO0vb0ZYyMJWePs1jzSdQFuPW8W78NE2tLa0upkM0jLppzg
E83p1/0asz0Y7AbTgxcu7M0bx/H0lliFOILZXPS21mWwA/sng31ZGkTnJUUIB1ATNvTGIHF4xzad
tXA0r/AwfaOIsRMP46SpvoP9Xz3WjrkgfkjHScPDUGacI3D6LeLetITpf1TagVPp1bm+QtEdqJXp
uubO6Myw5OWN6imk8aawDykClN5DalOsyKlfG4ApvbFJp+t2BSbB4qhWfsy8Qg+6DffsVbHmgHyn
ljD4gIWSayRN+ule0iELQNNuzIk0sGeKjWAbaW4N4h1gABzhQAySXcluoXUoz6LsIez38dDMjwFD
0+aS6nD4J6BCIDww/maYT2dy/AUWG/1K80xLAdxoSR04SWkMbjRyZtuGaE333YX43yP4/5grku7f
n8Evv1XzT3b388//eQI3/+B0ja8dpyQ2onNdzXeigG3zb4iYkOMX+Enx/P7rBO7+wd1VkD/hqO3/
TNQ1nLWJFis8LhXswT75mP/kCP7r4A+GGKYC7NdEe5g9QrX4edKDITWdUXJfXb5cpvXMzmgi+2cn
LNnwsIrGvSd0ORonA/zKN0bZ9qrIcq7jy2EQfe6dYDHCA4Obfh17k0ifX354K2+/z3h+zDv9MgU8
P8EA5wPwBF8gvf4ymbRiv4b62b9NCee8HdBPp4zcsoBCajJ193/jWfl5DhiY3PoB3tlr7mfNr6wt
Rj96VoZlUuThSIimsRlDCV6Kx2bKm9+MG//uUTDq4X+AaMaY7Zc3PUnmnNWvwiw5MxLJaYw4FeT/
bv75nVuf6//PzL6/FvxdRMQwGBGd+MWgS5N5GIPcyWhZKCmJb0ZAlFPSHyvPjS/zxAh3HO+/sXjO
v3l5P39kfz4wd1U0JDayIvhlmNq24cCpFC/oPMbFYaYO7qS0ke8xC7bRP7/Gn904fz6UQ6rYw/ID
gvqXd3KpJtSiBdEezZzObuAYeEZa6FawxuzS/L7C/du56F9eWEDJMzETJrGkNPE0/Xx1gDAuzExw
Ksvn+InNothBgfo2U1P3m5e1Pu2fProAmw+tQ7SX+Ktytz6RH0xGGUxi5bRJupGmacDLsgSG+tA8
sVcYI1eMRFCU/J21/S9XJXIgUQyyaFgCWQ9+EeOkM6TZVICSy0fll7tlbPp37hXsfP75M/vbx/F4
IFAp/CV+Mb4NlBAQqeBxFiepqbWwiVykTfb6z4/ySxCNS4OXY3pQRfmP4B9/eRg3y+b1lEMpZkYF
K9QHvCvh4BzSOP/YKOe6iOttkTkHJkRR26ojlwstC8NpQYyZ2Q4x569xdS2/8Xz/3as3yW66FsD0
wFkV2R8/2iGlmzWBKoCRxq1OppvBIRjIy//zq/+bK5W4puuzqOOb5VL9+VHEwi5ycHiPy1GNwUaY
NZgGV7PTiAqblsHffKR/+RryXlvkUbFnrreTX3VcJ5S5wUY8YZAYG/vRCT6bQ3CJI+widuv4N2v0
3z8YhFESlGjXvxYKUSQIULblwUanrI7lIro7M60h1OFVsphHtO3vLqW/fh1JlthMarlRmgEP+vO7
KV2qRmDM4TLjEHaTJcGzNoMLsv4jxx8PBPrB6J7TcN5MGrqdbBbY11C5BrgCRWfoDTmMZDNX2WNi
UKf6z5/0X68nYrk2LmXOMT4+5fXf/7BUeOt9k+eMUhSDcOMpiYiR0vwbg9BfrycexeFd8NmX4B39
5XoyZZqgkfjJptXCmy/XAD/ljRn9eBC/URx+86J+KUVZv7w8Hp5HPl5WA974n1+VPUqBAB5DDBRK
lxfD4HlE2Zckf3dUvVJG7Dh+JseQZZGhdAxSnkr1JwHkLtgqOdb/kbX0+9OxLTzBDt4DzJ/rJfnD
m9yt+NdS8fLLPOz1cRwW0k7TbMfWb174332aPz7QL/czBOvEHdGhNhXjiWPNNmFnmqDT//maOa99
P99fLPY4mHsAxmKvWhm+P74eRhNt3Wa8vTGtuPcdpAC9MULsgqqyYUF20vYeKe7u02NHIe58optb
TZuwz0X8mxf8dxcWSC2bsxWt5eavH3RNiHLGUsst1WcWi90j3IOx6rYhEuvxn181aWle1k8ve70h
rN5dXNdkNH/NLogVcpFRN4MoMur2WDB07jeOCrEuEVKJxbZPg/Cj5UyAUWSt/SGyphk8P9NTM3wz
pRl8SkvmrgyD6SBFYE+aemE0XxtDUL+y1W+rr4AUev8mVE1PnzTgPnvCLzDGTZRnSytfumbuTXLP
VYasQJGAAXnEmvI7YwRlFGGjmMV9MjFIvq7g9CjML90iq4NQDYUYTJUxZG6JwSzdVtZiuWHAH9Oo
nvGcImMZVLcPLbw1OyKMHXNZNdkHzP2GETV9lr7FRhyCRNBG7F2CWkEyCsyyS3gKXZ4fsNmTvuxK
hm0by55t2EtpTcCiE1NXHlQYqPaCr7z7mb2RXVLcUCjCkJCJe7yejJwwdtjwcRGJCj/pmWOj0SJz
JGBCR3mtqFKPi7vEGGYVXoqaDoPsJWtwewAPxYuFm2qAchg6xzk0JwMXqVJ0WmwDI4aV59ey++Ks
w7SmLNI7/zxh07qshy0BBCZvbeo08zZfB3J5mLfxQeBh86N+HdkB/SvflKL9myH+OtMj5pmV0TDK
8JbSevmSnud/TJbQG/rzXNA6zwjN87wwOM8O0/Mc0TnPFBEw05fB8IS6XGCKgVCbuxmUzcCWUD2L
0QHvmcUFY0pg/3jtwfEUa4Ezrhbe4MRpL+QYVww5qU53buMwrfyL9nwih3rA6bxvJqJo2XpoX87n
9+x8lmeAGn9p4bXMqBe0nmzq88k/PKsAySoIOC6i6x4aIjpBP0nnGKOzSpS9s5RgnnUFlUOH3TRn
vaEPvLomNYkMkZwVCcOcgw/ZKlPQDza5++W7fDFS5IHJ7Luw4Z9Vjuy75LF8F0Cysxoiv0sj5SqT
xP2qmFRn8eSso8y2p670WV1ha4TSUtnLJO7HswJT2n0SHprv0gyz0KF6nM6SzVm9yQOsaLvAqgzz
wKHU8+MLx6mNKrisBk+vGQ3uWikQy56SM1ClABhHSDnlYcoCcesbInsdiaJS2Tiha26roUiZKhpF
cJOYumCqyXkB/bOm7DviLtAWkY4X+kywBtMvk846+UYYDgA3hvMp3BUVxy18b64W28zKGCy6rrOE
G7Am9FuyPnhyC/WaQpnQYv65T9oFYLFXVfiIvDhYf6XpWCMyTYZ21LdmR1WbPTFYbdBO8yNOapjI
lg6Wq8yY0PtaCnETpr2hq7bNEuoPHOvqcNf4mP2Bi6vc3LQ+BVAbLeLiymOwKjddFcM+l03BiFlX
NhptXqYI0TLBmxZ5WOCMTZl2yxczXNynYjadcTdB8aE9CizHlhK5LEdjNZqXZBzH8CVf2kU/ORIG
MrKdzL+2eGz4FizKsw5eTJLxEua8a18Eym/8HS7bUu3R4jhLY1rHRSRpl963CM3IC+HUGlvpiexr
EjD0O5SMQI8WB5Bq12TURfFyKDyDfY23f6NV1rZ7NgS+F4HsRsZF1CzniPPJjME/o+KeHt60vdFm
7TwXYZ+9M5GVzDd0v/TgEVsfybo0y+c8ZHAEjcJqkghsO6uEndg62fUY8HCpSzkxMOvqsjvU1M3c
xzBTMex5du4CzG0yeEYjbvJomEE1X9LC184P+CVzy4zoj2mdA6ZOUnf8ikSZJAoYeTJMpFsEuPKU
fiB1Y8Z0qVfpkj+OHvJsfmT/z35216a9avgUFT6+rvvmZ9JVL2XSuJCVTCyMCTBfxj1637Ot72+n
IcZ/pZf68xhnpo4mCUx4S6grzy+S2iXzEgxrEXhFCDul4cMLfWOKlF2OHpNIxx9j5xBas8jb79vE
/0qA/7Ma8v+9AnhIvvxcqbX++HcB0KQTeJX4BIsatn533ZR8FwAN+w+LVDOlJ5wHscGcta3/8+Dw
x0hOUT0IKIOg9Zqu/tODswqA674NrWpNcq0l3P9Jl8I5HP7/myJGawS5+ctcS4k5Uv3aqeXiWAFr
/oWtTACofAXtbWhwsyAw2anxSbWWcYXiLHz4hFMjIwaANF/NIYwsxGXo4GViuxB5MOLOkWqE/WLl
RpYdVVJyn4ObRp9KlngV3mi8b922k2lt3wLMdocLbSwhE/sy6xmy2Fhfq0tNPoi5CcJYyh44z4dL
ST1Kum28vlvx73UY9WHDb7MrqKcn7gXhcGHHLl8C/p/uo8FpCAy7Z3db3Ylvltc08RVRsN6MZAth
kftH1z7lGbgJUjKm311aDAvzI5Z37X4p5mUWN6x0VnMMwNtp1uumbBgYU2sYZZY5vMMI9dtdCA1a
nOos1TY0ed6YrV9jw9pAc/Pyk2Jqf6hBpA1bP1w5wP4w9Dt2AnQNcotU+giduop3blFgp2zMHsap
FQ/e1cR0DTL4IN1vlAsal/BCvbVMwJ69yA6zlluVWNxPgaYwdrNoHNa113L6CpohrI9u3k5ix0iz
/bx4afmFrPZQEBNvPQ5pRoj9Np7L+xDPt9pA/ceTBDU8/2RDMvvmxCV6iIHV7LoRQXnn+03fcLIV
TrFJBaz7q2mJjXYfV7P81reyNaKCMMgnxpi0daUMKHUUjkJx3VjESw9J3aZuJEATwjozc3NfyVC2
O69zuleHLKCImjrzHwR6c4xb2JLcD+IJq3xYWwPik1/68jiAo6a0qiRRStt15XCQdtRrV9q4DxY+
F5iPoZG/zGAcP0P3TwbSAB1ToJYys2gwpgmTs0gYjFMQtEJEq5BqCsMcT3Acx3lrV67Tb9O8Mj5Y
rlqMCPdNIjYmV9blmLNtxcecpMkpb5yU0eDQ81Qzll21MRODJpG2hyHNLEznxtr5VaaAYfvkdlnC
7NUe0lSfiEz53waEvoWGM6t79eRcPSvb6/XOQAMCBimSlW2QtCN0jKV+LX3KMQjVp/WdSAMi6gaR
9289SYcbO1AxzFWznIhvlc7EaWkIFPMgFZdvRueTpRpmn2lpWrCJiGx79D/50gHRRsc2ADaZB119
ibfDfCpcv7gh4LxQioefCxBdXPVYhGSfPzRKu3T9JF7dHOyelrHB1a90++ZwLXJHPossJhcSdN5M
40LWpOc+DvtdCA2sMxDJWkK00Ni6mXD9cVP1ONIeRjqs3lJwaTy7UJHm0Wyn2C/nXedHg9TkJ0yv
j9+VYFcWxZTa0Ty6wIfk2tPtlZTuIg6xDfzkNK40iEjTqclHEocEdZgZh+6hVoN6oAytx6SVaCvY
ywFA96btvC7fQbPHg0TD7VuRVezElUPH8B6TalBEKK3jTrX1pDcjpRIXbISqdxmnkgKxHJCt9O0s
f0gTf3z3/XR8T1qh/Q3D3HrcQmqWadRXgfkc5I7/TBJqqCP2Y8GjStXg7kZBYavjZjS41Aonw8I+
9D3FxZTuaVUPv8xeVyUbjoOY43FehtcejP1vtnYaBoONxfvicUkWVJm55UXZCkoLSOpSCmjwsZzw
yLHYlNhk6Fxgpvx5MVzjrmHoMD/GpRM8q7mAPsq5EGdG5SRZpBfpRX7sx7D7uy5M6MEJp6k8VmXj
qfsOTWZ+KQaZtxeBLfwTq8Z6iq39wYvcGpQvPYS1/+RListubL8XdE0VMnjP9UoiJh3k4n7HVXht
5qkxHII8DV9NayQ1H3sJm7VQjeqD2YTsAVWYgclPGkI4PD/iIeTtWdMqHgxrfO0gmM1GdxswA6YX
zV3I/sVuN9N50oMC3goKiaejVpytt3ryvY9uPck6GsiYkOaQYxDZk1T31bmUZlGtu+yyFlZmRMGW
c9dkFRtLtFjLipJuaeHk0mHjb9NA+A2lOgVuAnpvSvz1leo+ZoGfhxEeodyBd2jGN4Urx/PnXl+R
e8QdpDDyv3EzICNG5UPMiKrOcLy4scqhcLLQLHvXdGbgNB6L2qbjLEykZFaJRzkXnQH8TGpioDB1
5j9b5BRYJX3H6K7BS43JKeb6HKFX1Oz3RwC19ppu9Qo29q3z2ErDanZ9Nlr55ejMw5PPVH09f4si
2OemmWApFU321aOrtjYJJ/F1u4KnoM3HidmTFU3gj91NVyT2cteQThHrjN1pt8QYuqclm6fxUIb1
MtKeywl22vjGKJsNAcrhKs7pntvYdpx8zkhBw1c1G+uOYs35HSJpibEsweAgN8PSlp/jrLCOyFlp
f1OZhpk/Tzwt+2NhGkvOVYGuvK3cqZ/pqAvsb20zuZzMXO+QelN253GGcqAIu73e8l27Kp+qznbg
QHNiJqU0s6jYXBLplWLNbbZYZRPyy10gOZeZy/QuC5un7mTjgrcPaDAtjGyzwlOgM+IOtC0nTzWn
p1eNPAQ61vhM8Km6xXPmN0ckAfUgEzicVwb5Uz4DGVTPLW6GhRDgEPtQkGgy78f3zFpmEMut+wbZ
lY6dsXW8q9gNbbEpK875PKiSf+IZ/7vr/h+2zP+07b4fabX9afJ+/gPfN962wMYegjpgSwvO4Wwu
/77xhkG3oi8QrEHv2OuU/V+Td4PmM4AFONyZyzJ34+/+tfE2rD/4aQYcZEC9tRucpP5/svP2+VU/
yJGuB9eQ0SVpRub/Yh2g/KzC1kMi5y70H7o8cdcbY8GgJpbhqW1G9WhZnbPToVfcJF5Q31XLTLQZ
KvmrwLoa0atib/2kzLeAX/SN6obpxZrk+DBTU8BaCJSnH8FxsMPMHpfZ/IizZ/lkjnESTYmO70Ab
USfdUT+bzAY1RfYQA25p+eeKRNFpDcMyv+iKKxvh/6Ls5EDeg9LPmFYh1YttQ2HSjoDa8IynZXaQ
kJKG5bPy6bUqGcxvY2exzmdn/QFHV3CZtS5pRikR871+JCGmWii2m6lpFnw8zJWKiPJXbEDOqA1q
YIz0KBwBrhbfRM1C2jnNHUd2Lzmt8ZxH7ZngZVtndu7KMfcPPBV9XUrHjdgYmLdogX7UOea4rWe3
OaF2GO4mBz5L25JAhamyeNs15gWSX3VAzLtxMJxeZo65LUUz3Y7+c2j3t2sWDy/eRLdb+97an93E
GO/icbwYsLirfL6yK72T5eVSpxfj0H3ySxG5eU+uZvI3QqgHNndvhuSAQsD0ualleeqbwfqgnCBy
fNyZyibaRnf6qyWm4Ep37QVv1Qc8TA9T2DY7Z1i1o5H2L5nEr2Cbim3SBF/ZVqmIOPL0RZTdm8dd
KWqo9X1Bj3pJ2/BEkdMFYiJkuFgW96M5Zwe3neq3SngPXqXencX8xKD7QbriONMNlSu11zKgwN3g
71pLO+jgNvZ0h/hgtMha7bMmaI4zLT47ZTj3XlN+VPDLrzJr/OLaa+lsKo8tW7Gu6UnzqXzBWMWI
GWZCtoIN0o+a/TbJZcuNcc+PYE7JsYv3euTzsrBSe/5qVU4mdgAe3D0qseqDa5TbdOhPbOmzx9GR
8wW3eXjc9HANz3Qre/2bkdKYB6wlrl5at+vdqBsoW9WoSdxbA23t2iahTctwVLKViUKEc118Yxsg
zSamLTmDagwNi5AAAvZwZbaZ/mIIv7rVNH3uAruPT25iYSZWjUmKlkzrmVHAOVSXjxRUcGobUAmT
stu0cX8zp6QimMneUi8bAutnUOToJ+hpO6SXe5sTRxlbD9kycgicHVS05q5Hu927kxYbN8z1ZW9T
SVs46YuYsz2ZHbIvawBWeOGFLng9fdNfVTohgtmnVwApSkJXFB6z1bvKyfls9DC2e6cS+0S7+qZE
gbpYuCtGucXhjiGMu6kHQ5CJWPgvZ/E3To6FhrroDy3GQioIWnlVicmJdFlcGaubglgdBlejHHZ4
sMNtUvarvSyG3Z4Gp7Wa6aNRuvEdZiYZNTlvpe0FsM59JH3qGvq3Io2fylSdjOK9gw74ET2cGp/W
Mx4JBOqT2YbHpGmfmsqx9sUKj5hsxvAlfBp6nQ7nil7KedwdHtspwpk9biW6KGnUhK1cx+FgowNS
tYvtHEm30WdXjeaB/bP/Sh7B3/fJSF1xs1gv8xTex3l1lIbALNxkpNNIvZU5nRMjhkZBFWG2xfnb
PWh2aBH7rmEzi4BUHgV3FCfGsLAzyNq0DunS11s8jl+TIT8hamyLJHmMG/2VDV7+mlcc73FvbJDL
o7O9nSLorbMeySzw+s66+XHvDUKdkTAGO7Kc/jgF4lkovo6CYzw5gk1N9FGnI9UUg+TgqopjVUn3
JiMyccvLUfDSFzKPrt3vOL1DjnMoBq8Dwu4dIG1Pjke47f6RqN+j8JZt3VnWS8gchk+cauuP1MPE
FxqW975MrXCD5asG6SHjT4UsnjKUzI5yxK3tvYCMQDBFv6qOtD7Yknin7zwl3D9vbfLnn5qRpmsZ
xK9mSl20R25iLmf8z23WclTwh4OTxi5Z+8H5Og7tlqUHQ4bVucapCam4sGERXdqUgfRfCuDVlw7B
9td68ujmmizX/VoBMHOAXjjjWje9tniSlW9Bj7X+IaX8/AZ2TB5cY9Y2P/W530aTA67pUAr3pgiz
/oZqN2yxnpL27UR9S9QpZW5ZucM9nV3qNCo3u/RN2UO+YwuLgK+LG1WNyX7klMjxbyTmeFb5DU4s
E/ObjemmKaR+dz5MCKlPDcgbpyxvgBsdFR1jTXmsp6E4mtTWHlfaG2lhlkBPx8NpqMejXXjvRli3
l/YkxDZmljFs9MTMhuI64xisBfW1yOXe57XocFguVdmatxr1NvZG3gJeA6O9x24aR55Q2tyTixaQ
fr4MS8aRcmj8T0Y/y/3kl5rBXddtCWeNx8zRcicRgh5jkddfDLtYPsaBn+4mOZTXdptnj0bKOWNG
Czk4dhpfIHQnFxysjRuDvvA7Iw2al3T2YnzIbEW4e86BPOVOaXHD7rz7jvjAVZmK6rEz6+o1MT2C
cZMttwJ2BoUMUuyDMpC3EHypnq+EPAEnWr6eN3//3QfT5osR4N/Lz9dfivRH3PL5x//0n/7BZtXH
ZyrIayJoWvgn/5SfTXqraMIAM+vClsIkgq3l/yqtcKCuynNAc6brEhvlT/0pP5viD9BXsDjZBp+J
y/+R/Eyq9KdNcCDQuHHkr7x1/tfHWffzJjgwDSKeud47ehLusc4ygBFrtrt7tkeeGUqloeAlUnq7
BFEaTuzpjJxb7yV17X14cL22Ge7tqbH86zLr/Iw6P9kNqDRWrS/9UQ6046JlnigyyFFMst5GjGi9
gm7AIG5oEyLkKPeNS5MumRBDs4bYqDRHXIW1uWUrm4TPrc8gPIGGRafVQ9Cabv4WjJPXrguYzxFe
VGWp33DKpR9KW6tmS03pmL7hBuoypi9KhadsdkbnQ5KqdIeLxcSrCDbXvwO4h3ACdqjIttpNTPlR
+GNIUS843W06Gx+7Mfxah+P14EtQBSq/k45xRdoakIhtFBm0ONfpgkPZdyaaBV/4Rl8HlHg8sv/8
jFJuxqfJkbSfgy1BfhL+JydNnpy2Cy+WNtTM29xp4S3NlqA8UKoSEFVpbHaFQPDwhCCkB48k3aTa
SM7Pzr5omi6+HBmxX/gB+6BHwOnGcvB0oqMlJWf3uORqYWnnFajqlE+1/YFyYQB3wFf1non1dCpq
CpDxujflSVteoaOkVSaoC4egWELcLY+CXrK8LDVLJbK9Y97bpYPyb1IpGlCVWifTa8ZZf9rXzOzE
gYZjO75djFayeyKf/2ppU97YkkTvneLAjx4T04qFe2e2Xqy2n7/kNFTeEbjk5FIk16N0qS/LbYwd
KYvkfWgMn5aqs050hNnfCm0myyFLllHjpZ28JNlXE6aar84ECQGFgxnnwXXmqb9usilbcWHh8JzC
F0RAn3V5oENGFZ/htrXzQRKK68j8qsbZzd3YynvCx8GHqTNFxj1uiHP/G7WuhfkNZ4I3PeRz146n
WelQ3RCvEZW1GZrCtijHJR/KpNJeaBNFPtPmkttHjX68NolZWS5ODUcd6yutuKSBEZLFmO1E35XJ
U9O5i/9Cs5JIb4lcy/5balDh6FErliiqddX/sncm23Ej19Z+lbs8Ry30zeCfJJB9JntJJCdYJCWh
7wJAoHn6/4PKdolZsrh8x9flgUuWBGYkEDhxzt7fllUpty15OxVakK6BWgarwYjOPWxTR2xUCEgC
0ITupeusatvq1QuHpViWY+Pc1+RhJZ+MqG1VCCRpQicGr0nVDitihrv2plW9JL/qyBnFzhyraq7t
Qk0AbCD4AguOlaAckJpvOGnkKj6pqAU2W7saqmOW2u42g+my1Ye2vEKmAAmyNc6xBbgMVG/KPHaO
nOcaAcgxTDV9g6NRPmclUTiMvrLXYkCtkzQZZR3HyNonBHYAfTd4CB3icqdkWbFNvbDkMAq7vsXa
xgHRT5Vapx04zkddujn9r6nMHtBb06lMp57bN+NEOvW9oJQx053dzfahTKssCD06QqkZXTE4e8iF
5t5VGYWXShTuTVFFqESynkRIWHA8D0xp7euiHo0HN9dJxUxKJkcqO+GBIB4oaH2YDhtchNMm0kb7
E0by+darp/aAra87AQeWPrQTO4DLrWw7yHwjgUmGhMdt1nItGwMwUeKxmW6Y/6jbRqeC6FrDPapu
T8afBNe2TTNX7mYykp/0ss58qSfmGh0p6UOx++NAyGGtNkI3QOc/+F2tcjbRW2XPhA7vjmxvtC5m
vfpWZVBEJg6TNHoVYKoQBQnb9TkLjQ+OVfeBhyj3OIpFTTEAqpk1zs60Rs/TqIyvllSGnWU1dKTb
MdkpjEJ80yS8UJH6uNHNLPQVU9GOZuJ2B8LDgMJMIEroyDvAf22xccY+3CdFc585grRDmxJsINEc
QDV5y1Hep1cJLlfUFULcJUqd7CU0x6dCqCEuW7AgD01cv+pwWDcJ1rRHSqX+tumQwPVRBaWkmXJW
ZNjqGIWPaokn2S3QIIUck/Z2mr9Es6Sg1vjNyy2vneGQ8FtcnHuWTSYh1nh9U9Tt5CNmJNcPqdou
1uGO9aOjnymJzUc91e2j6cp6L3HpHbowP0pdtMFsA+vjlWWtK9GXO7P12oBJ6gAnLjIOo7TCc0SI
3tZQoCeNdSVeJtCDa601mr1dp1Ai9aLfeXP3SurStLao2u+aQeKkyuMT4Mdyp9mTcTRxKD/lKiF5
KxUh0MbMFOxKFLmV7yEiv6nLPH0YwBE/6UlCKzV30VJ0SJv3UBuNGw17ma9Eoavu3cjoCQuOhvKz
mVu3FaNhn3Bk/U6BDUFwX0wyuYpySwF+CChAvZcC4r0B5+RZMAL3CyaiG4ZApEplhkswWml88SbH
QnhDLAhEhTcF8SL7jCF0/r4uTEPf9kgWB5dgSsgnqXGvZrYKomYk4pxqqL/reHLX8SDEiq3L9QUd
5HWDLZcbqFbOHUO8VSPU2VhFYBaQCC1vcQjoOP4ICcnFppwN57aJ7OakZ2P6fZgjoz31iE/x3nMT
GH2i4a6seoRDYgNVQSPPbDvEaW7UnDRJfbWjx56cIS26ScTQ00Jo2ja0lfWSitXkDj2vJBND6ktc
bjCIGGg5QI7nleGmsUEEBDtgrN7DCtVbddxzBIOADIABCqlrK23xjQ64Hb7odo/7bOUyNnnu0Mbs
ca8z3WxKbzPmFYOUonvOG4Q0DvFvTKSt5MblXO3bdpw/ZFYJcVuBHqNuVMewM8KORLQpywHlXA9i
8a4j+pr0iVA7EzXWrYWwCH0hFWnaWF0777K5z4OBvqIPq2rySSrAyybbHpuma4g93FQJQmhKTvgu
i8/AEsD357VTvQ16SGFlVTG9gKSqgrAsHaDL+afSsr1VYirOwSC6zBcA28+KE6UvdVMYHHuABK+7
jmxPkQ3dIScQGt8h7UUefW/60hKNtyuqrNiMw2x9S6fJ9G09UbbR7Lwwz6CKi5AOIJzBLw8W+Q4w
BNsGfyG3Tdo7/Z6ZPyNz03VKyjOdPlNm39et6wZYDVAvWpPivukjqfdex+i1sYpHwAfdfUldQ4Ms
Tp3bVpfGplk2LVWBwLlCI5pv8m6wumNdtcIjVEHo9/S6ioaXTl6m29kgjqxv5vh5HL17jfzjm5rq
d2PHPfymKU5vYIMMFmfTNqyh9WFxRBmBhBDjaPE8SrM4J6mt7+BV1Gdjisi/thqGftCzd1UsObM7
wu0fXEYspwTdrQ8bmC6Rplhy76Z9FRQWkXLDPL8SVcaMSJKKapVm+dgh2/WdUHoMggBkWhBSqmXc
zvRr2nVtwjG/yT2DsQ2tjd5o0IwgV+glO6i0vwxuY76Rtd5+4s0oSzANMyI6uidXcQmVmugLbQ+J
RHuIJ1c/W8oQfS6qMH3NxITuPOqr8ZPU1WbnjMXyKi+GeF1Oin6eorw9x/YIoU4rQgJhU83zwbCp
p7mY7YdS65qjSQ5uvgI6auIhRr1IBTzFn3BSRGezTcYZtKHS3UuM1tvOEqhcsnkcXZ9aI2yfI1sm
TZDpaNC/wbRy7/hJcdbTo0mrcMgMek2Jpr+6ZB1ZZ4GAd7qeQnWMvjRINfXrtMcXgXSQCEbk1Kox
9A8aw7f6rDAE5CiNL60NEBC3JTsaJxjTW+VVlsqDR6bliDx4VCxQWercrqMCKgOdlXrUDmY0OOXG
kV7mrqTuZtHOtWROG6glEE7LF7opDVqhFXuX0ZQvORf4aduQsuTW62ggH0LUPFGxwgsQ+UCDqMcY
mpMyKNNx6K1XJu7jeZot77ZtzPRYZC1KeFrOq24YmFD3FvgVwmv9XMMJ3GlKFNBgO8bIJ8lyzOsd
DKNij2rT3ltW8SSz/LbX6QblJi99JndPoU6FXvNUByM8kK1JcP3e7nXC/eg53Uds3b7ZDfpTN4zx
J1qG2cEbtHCbOI19ZjNloK9YRNYphpq8tHaTH2lrGC9qbTrd1aBW49vYkha+M4UyxRyVxkHbAzrJ
2kDLbZFeUcXbzxYOopk2vlYoPoTqrrnWuj7NaV5O47dIM3n1JaPq5juIpLLZA7ThJwNJqNP4Hpxn
El+Lcm2YqFw2mKZ7dY/LHBzE5JnWfqgj1kNJKo6wc6HVYq0Ok0xhqqV0Y8HVVc0Os1BtrF2nSnrO
XjG3MOMEF64uJBzzoI/W0F5P7tSML4hgaMTHfR++JbZAsj0yHIauYPDqQQnkFO6pLycnfkEmaSrn
MHad4lZxJEvnRvi7vaw32M4tvO4HoGSVsmJONsY+2p/QoVFZGw3+ij5ybvMw1HI/Hdo6utWs3AnP
pkSIHrQyjGdQB2Bc1gof6psEwlFdkSuK0IAkBqzOvZxbUNJpDvp7JpqhCRQnNk9xxfKtNB0ria+2
OrarRktQL9BW7ndK2n+GYJkf8GaT7Db14QZriXpdQ0vcwJExd3qYijcc6/FzL7G8OHNuf1G6dF7X
s8YgRwnrbUr40ori3M1Xje5Ax46LMX+dJNkTK6J9SfpSc/3ojmTHNar9mAtLcuerTnGIMSkeItT4
ayvDNA+UwQlSkpxWUdlUrxI1APgOyoK3AkQIrX8999bFVGD1zrCj7xRLdF+nfK4O6mCFrzUdFPZA
qza8ABG1uZm0GkkxnRWIfCW0gXmNQNeE8W/UW0UlINSmDwI0ghn9Vo/07rYItfCI/UBuHcXTbya1
nNdDNWsbtAOfnWqaNk5uw5cJMwEjG3xyN5f6yZ0y/RwRh52u2lq4j15StCRCqN0rMMf+mKsi3oy6
w9aRufpXpe7EMaZHcxdNMLpWauMOGxCBaHk03jag/vo8ZWRYjvSpDc7vPPAbq7BZlHnJC9HDW2MS
nKzp9S3iA2TLDZoUB1lttw4z0zt13ZQGoRVa94T5ZZ+6KCJ8Fg6GGaDw6vcW3KkVuAVtP00NWY6o
1o8xiL9AZ+6y6wj0QETR1etaJt0ZQYMb7sKwqZ/SBMsC5h9Z9t41saFld+gUxbIoJK1oPJBHWTvX
Nahga5tpwgTC5ORkR/yZTvN/Hcd/aIst8z93HLd9Un57N3n/8Qf+7Dkqzh+0hUzVW6jNtu65Lnax
fzUd6SySQ4j9BvE2HnZ0rf+SvOp/2A6/nZM1U/slF+zfPUdn0dDyq/zHI4xMB4n3XwzeL+jGuOSW
vwlPqIGX18UcemEuS7uRoXkRk5c7EFyVEzDji0W/ip4sK4dATQrzxtJavQoYoIX9mnmPrI4JssBX
C8LmtM+6diiDn9bv5k/B7c8+98VD+LMMd/mhaMOauLX5LwKD933QoigbVR/z8zxN9X2RK9ZTPUy5
F9hmmD3D8hg+eUPuPcIy4VT0+0u/N1T+uR54ZVFC0J+gd3yxHjkD41A66RnJv7KJvNI6DQWyL0VP
1JuOdLHX//5yi8FDtXXdsoEDv/+kBnuFC5/vDPM3RUgXi+ItbZLyOXShZ0qEn19/f733FrM/P97P
1+OW+9nsZqSKLdjFzpo+x4TEq+gBcDFu3ZR//f2VFsHG5XfIZ0JwoprgHn7Y7n6yCdLdrSvA/WdK
9+6cKlmxT+Ppo3jSX90o9PQ9WA36guK98DWD+vF6ugjnivDmLVWE9l1g8jlNaZvv9bBrXvuGUZHI
bf2DT/e+U//PdXR5eC2uinD9Yh3bDMoolck5QlqD46I0jQ2hv9GdO1vuXTn28ghUVvJesZW7MK0a
Z/W/WF3SsrhFTcxu+sUT4jliyiyV62eVuibZHOvp0Ij//lnQCP0hR83hKq69rP5PX2FmucDkqvic
uIn11quTsqUsTG/HLIvPei26D9zgF0bXH4vKOAUCCAADLnppZtZRyVm8sc7pKKqjGGvlsUr05KZS
jfAW3Pb45E1Fu51sUhQIKVbbjcNj4/ggAKbN75f3F48Jj+PyD7cw4qiLr1eWkh0qjM4dEGBae7kZ
hJxDVr1XyQ/W+BdXwnzqgB01SNpkz3m/xr1AV1uEzknqXfRojEm6F97MKbPBNvD7z/TjYbh4Isni
xHShYQwChXHxdeJirCOZGSdJ/f6pYymfnTpzX2uP9sRh4ETy2QnjdAE3FdmLpYDxDXpi0W9//2P8
4pGF2cKnXaRlvPoulhaYkVXWtnbi6XEgduU1MK45q9fE4s5nKrwCiVZe7As4TR+E9P1iazcByNgE
TC3pMebyVfx0OxczbQdpGKcqytydPnkdwEUO2GhTxSbUymj/+w/6q/WmuWQQyIirBfQHL/6fr9d7
Ju0yTz/h0kJUW4jMolvkeAurkMSYx0Ea44l4xv7LQqTfKSHdPBivH+EIfrXeP/8UFzcYe3zo9LV+
smgopYzt4uZ7OyXNtrcAUpbpJLdT5dXbDqTfBzfcL94ApgbYhQQ0ospw6bz//HaZwbactVM3FvMh
63Rrx0hHTz7YCX/xAJm80RaaEKwDNsT3V+kGEap1rZ2UUKXKtiSdipijdKtRBX/whf7qUriPDKg4
+g+D0PtLObSy6QVpoNxnkhdlPDGRdbBUbMwuMSCZ5XZ0ntR22Cf6RHCfCfTMShX6jCWdowdnqKor
C9/uFUdZBdMO0vmPwi9/9WUDMUau6bgGPquLW85FD6WY1njiWD2dBtGaa6308ht86/YWo954N0xl
/gIoN/0ACvCLvRvnlAlfROV96KAwfb82XkxMfKPYR7qY2XWYJ2kQIe9ZW27T3tq8lI9Q8I07Ncea
6jTttHVsglNX2GuGD0Iyf/HYoWTVKJJJBDOoH5c1+ukxN8Z+qFzXOkpBJmnI1OocFYl3nxS1HnDU
joh/dGj7kwcVzNqgbZgwys8f3CnLTfd+q4XaYOgmsCHbgDl9sRqARlqDcu9ocdoKxhk2fIol64z4
2jnpURheWS0wXbr75R0ZZMkOiiZxynYZfbDZXiToLq/UHytBTiCLAcrm4hnETMb8ujePYdGmX0Pb
qgPGBHsXG5dRMNoMGsfDmdOJZmeQvfnd04R8dOumJPPNmPcw4u1VKU1x5Q6T+dHjtCzCxSIhwP1x
LAKnge7h/ReFSqpg/YyjpSeR4nvQHoKeTvRe75keN8VLqM45RjGYu+Yow3XRh3pA1d4fw6qLmwW7
u5DI/n1uu/nz2j+fO35xGkJ9DNwELAICDLQi73+kyOxGJZtUtJpJH67IDK5v5qTFaNxRZ0R1nd9N
Xiv8vicDRx8XVmrl7UNZTbexiGLjgyrk70Xm8tNAcmJ7g/N5icaqmbFjtTGODPSirXBCG1PsSGOi
H0FpzlVXP0xhAsnarMsrxeC98vvV+OXlrQWBxNyV+dXFg4SBxXTaQT9GMqJjE3vEJmi9mgWDt7D8
yCW9ReWlboE7PiGEMz94e/zYMf52e3BhsoVJYuI89v67SEqzZzisHdMSPAX2j2Qro8ohxiRXb3Ph
ac/a6IpvXhGzC5MyEO5HL987qUu0AusT0JP9Z4fjPyKv/r674jFlMQgeJ3/OvNxZ8lLBRjOnRyYx
8wsIZ25V5F/Vys4is/WNzkZrS5JgsbND0Qe//zL+/jK1NApjNhOWAgX/BQxFQZiZ4Xo8au0kgAfX
7QFjTvb6+4tov7wKnXX6uy7rflkiWUlX6wxYjrMzVVeT3UocVQqzbyEJxOgcJC/cE6DeQ4JlMyhK
BS09xlmxMdKtMuanikQFWotMQNe//8l+sfS8X2gTUiTzpr/kcRHTRneaH4zVYZZbacUVbFZEfiPi
D7d0xtVUhaXPQ/vBTr4s6/ubkNwPalXQMAiLPeNi2bPOcOOyUA6unRHDgeJGdH49yLKk50yPOMiH
EASoPkSo3H//iX8c4S4vTTApJ1vMF/SBLu7/zsWsgSDqKBym80ZDc7wgIce3Uu1zC6Hax22Penge
byPZ2McB/ebGUqZ2o3B0WNWKyG5Egw0Te1Z375jNtaeV8+2sWeJcNBJWsozehNo/9ENqHKY0TNdl
3Xi+oPG7tvnXD6rhvxffCO9QtC0IMpUqbbnzfnorw9fN2VOdg94sz0cuiLmf49DYEq3ogTLU549e
fX+/lZcLLto8Dhto9y6+OW6XQp9N+0DEcrSOerfZZPiz/N9/Sb/4VDyVKvJbFXsMhpj3n0pNEBgp
qXUoFC28kY4JJ5vE1BQCt5ZPK9RWyv3vL/j3EnSJmvdIm0AsyKa8/P8/LWOZDYKiQxw6POGB145y
naMv3RBVon/w0TgTXdz7FCjUufQG+d74gJcgs6akAQ2rZa0T0dhtmsjSK1ggavlFLW3Ct9xEIvG3
w2L+otfsXLiQFaGvHebc5d5mhn/WMXjSslbwhatDNuu7dtJF7M9jE/frHvr2NdjjpGCwQEhW7nhj
uIfnUn3tq7n4powI2u8nU89m3+wJXMPnmhufB5FnJ2l03ltLGRkTeBTXL9rIdAt5CQG+a3j4FvT+
0M3fRN2jHapDQMTYKrT0qubr6jnfdq230Xu9yHwxFtYaS7ISIX3K8zdA1vMJO8eAUJfRPCEMVcsc
sCdYW1sNdZ7dYDp3ETHXRv/Gwy++N0Q+HjNcoSiKqgHTTp/3+feW9LIuiPGqf6ucNL3jSKp+b5HK
3RLcgCIwroUz+JGuaa84cfIIHec8MxHhDPGSQhyQK7wJ4bNZaAtSqcxzIwgHNYVva2a3fZ4TO+Dg
iXzgwK/H2xDvfL1KSSMYj3NqVmT/wC+DSq2PxbDCRoWrQwlxjlASMxqp+2qf9l7p62mjfBOceD51
mEzDVTzaHndwPWlYHGB6aNuqnlJ7k8fii973pQw8DZ3ehpC3pllDvo/B0xspYqqpS0kY0EmDZBra
h9Z3gPrioMrcfhRl1g0B8/aK9BzMvTP6vJmcMjWZJqbrHUkJKyj4w7FSzDkJejq7LblDuZx93LdN
4Ch23a90JCcDeuuJQVJb8ioMkGsNO7BHxHZ0ZL2TL24kBWkDjRVeF2IZiSHpXQbUSqLfICNQ4q1I
5XAA38UAXmPEEi2iB9tdZUSyElbA5CRahySTIOzxEuZNzJBz8t7AE2xjJcNshFXZ9Muy465qDQSe
Kw/26mceA45zKHanFLWKYNhjCHPaG61RPFFV6TXZBE342iNp5SspI6UHNjNl+153xGc2xRFB+4TU
DfRs/Bi3zSjWWTsaX+2S9yyOmsa8E6gckQJ0DEQR/E8jY6IfY6OwL62Mu3Oy7gfVVJ7cH7Mm0qyb
1K/tfDgiRsqtrQR8pK4wxjXZLpLCSw5J7FUJxu1lNKaAhiEht3MUnFpONr0BkMFL0gCW1Yn3YASX
DIyiV7UzF9EqF8QcBFE116qvkY9JlhI3T38kI6NKtkC7Kc09vWrwe1YjOMtJWEPuhwKkAi8wD8VM
TRh37udFgT+qmboQtWJd4YIro0y+2ql0oD7jzHh2ZouBrjYZubrBKB+dzAG6oDfaKvZ8qwufQo+5
HRPJKL+uKQZjHykME9UI09jJyL2B/Cm4ec1eA8WzG4mEJcoU1Lm7nielQK03luII74LEhIovWRIt
qoavph2l9drIVBc/oWjJNhmaQul2elV3T6Hrpt2100XDHTkpOtFgIb5gEMFZGjFyd8PPSAWTwcez
1ZgoAtTaZbKfsNGgCcUcI0hopGiY3RF1be2qRdBh61p86ypaOslkvljzqvTe6knVzHWO9MxZez/G
2NlUM9Kefoy3ydqh4p9T9hwTrv1r1Jik20w0wN9mJ9MPBaPLByM1M3Qx3JEqcKxMKbYaNnuBvd9G
5JBlke74Wl+397adOCLIReUQt6i5qUFfDA8+sWn94sevlwI7SfT+U9JniLq0oSpTOts/xvVaOV3N
hTJ/MtyWbSdiMryL0mW27/WD8t1JTAs4kWkn2sq2RuU2DVEjruyJEtsnnsNktKy38kxUHbEFDclk
tzai8WTljN7wRdXk8GTpQj+zUhaWmthNP/EFyLsoRB2nJ7liQBsqJa6vqFSrNfh5M127duo1SLTH
FjePp8XlRo8S597jNEtwTMXEwG+NVD/ZhjU/efj2vVXn5dDvDOlpcK2QT6AUE7UaBVUyNMSCSJfw
tMnkneIPQ2h8tdCtnY20TC1/4hPWO0uZ43uGwvWXlii7V/lDZ+EUvb22Y6X45HB0vTFT4X1WbHO4
ilCNIqgrgGOtGf/axLyY0YydrsB35OcTg/JNlwzqrRpb4O+73OObWRBkto9UmnNYEqFwXlGQKzeV
q6OC7Lp82CWekX7RTal9o+0a3uSMzMDXqKN9VzFzTv1mnh1maNTYpxzxDcdqMSfOlrKeaASSRnhL
2q4VRsGsqs33AQ9Wv2PXlSCbdEhsawARNoiQrsVqh9bJqYK6F1l1aC1rePSG1rbWxHo4+V6l/fPY
pF4GeK2N+24/WZotjpMbKw8TSrm1Agw/3uZDEXWrHEKIt9LLMv+UaZBbVnET2teq0iDV6Ys6KlYp
uViabxeO2/uFW6Tc9P2knShaaM5jSa2FP0wKu7ZlxQJdlhKKbGWOQ/VtZDxTgh/gjetPsylQfAnL
k3sw1uVhTikkNDa862RggPLNAmqC4rPue0ApatkfRhAQmU/qX9X4poYZVZgVainViNjSjaw2nk2l
yJqAYgjre1PCkg1QZcsnlB8JztOW4OfGIGHZH6Wm3JV5gZZv0nUME8zEJpQEI/B6N8dhAoRDA71b
GkV/x5F7TgMuni+kQqt4a205DhvTEbI9k6M6GUQEefaubBDjYzGkLmVDy3HggYe4Qm9dvw04wZoV
coDs1iwc5bUyvEjSSinNgtCkGrFn13sEuWpmbnY+LeGGDcdL7w27G68KdnkmV9TrvBT6Ds+YCKNW
Wc1Nrh5UTiMz509nUL4UlTVmWzWMvX4fDnXZAJURIeQQC5LfWWP/oSacOFDcoFeW6uLRqMhHhIMT
D1CE+lSSFkJ8wDqrO1UnZYRbczWCCIMl2dMoX8fe3H+2K3irK9kkNZ0zRk/r3LbEY9vg9AsiB8nj
Rjh2/CVRhf0Vr19S+qWk7AFJl+hfzd4ZbhH5CZcMtRx6pYnz+laGDqAw0oeyeiUmlEXIBFlBP3Sp
o1fWPPA6d+epVlcS5yAFkWtYj8DhY1hMtns/z9F0P9FnfTC0GEWTUtY0YTh2eUi/1LBO1m6H+tiP
wBCS4J0KIteQLn4xp2z6Zomhq4NOGtbD2MbjA6xA4gLpYrL/LYYCxLJEpVwTR6QNGw8rS3jXEJM2
sC1Z3VJhIRLxB2NG4hK1bi19OH2etlkK67NCrVD7YwoIg0BCIW8dor6eCwAaQefN5tnVLZLMtLyL
t9Ty7CnD0MK5MoGHXikeIFdoiV6m+hm/8oyPUIwB2it3RJdTWGerl/JhttSi2aeq2UKCGKbiNodR
smWTSRDMT7WJkIfAUeYMemwS1VSZ4bcwVou7GgzmujbLpl+hKc4QFgwopnyD7XPA3KkUNkKzqSEe
THFqHAgFGNSNSXK8ttYBgM+UuL33XWubGg8zxvksAHfJ1zd5RaedvczUo03tmZHtl25nol/t55Ko
9xmpTUmQ1qc65k9tMl75JjCktnuSMYL3ldk6TXF0w2iakT0kE1nrhDF9TacqfemSsSD8AscIKXaa
C/gnZev0vRZc5Qb4Ci0fWQPqYsN2K0T8HcybJc3GXCn2XDyoYEAp0zBnt2sgVlO2Vu0w+lIng3Zm
SDw/j+6YfSYTE0pg3hM7VevDdEeAlCv9Cm3w1h4zZ1hpNULljTfJaWvTMA13hmwfZJV6yNrxnftJ
RrG1RfCtrEtKL+M8sji3vZMm6a5OLPfE+5bYLNhBDsV13OIMN3apLHBaMcuo7vDPyofSjFR7iRoi
UgSqaveKw0g+TXk53RXcVHlQeh0qKMJ0K8JUmrKzd2yvIaXfpCG8nNO8OTJ1Aebo0Wdepky10Ni3
zfGryDtuh9hsx/Mc8WHWddvKJ4OeorJKtUj/OqKE4o4eoTTUDfpQ3zO68B7UUwX8qJ2yK+bO+XeH
nKEhIGDMfKx0S8ZrJdGgtUQYLAm5SqFbBQrBsMNOOJmrcbBqkGVWjfCETzsb+7KSjw1tRIhndmDU
oyB/s7cQS8axOp1MlZyDgGhOK9uEBKtAuYVwGVhggb/RzHKkz7vX7gIA1uMjKsne3DqDGn4Hmqvv
Mf2H9LzYj56WacQV0UVTsudbgCHpAUtex7o+fiYKDndr3hbXBJX0iGwAvg8nQM35PZGIjrdzGheJ
JMYU+wxo1EMcGbrt4EuIEoupJnpFkqfisKorHU5OjGxj1ZoL683T8t53BwJeVrZeKDdk2+BVbyLO
MwHHm+E7SkQFIfikgZNC9oGfGNm781TyK+dpaNq7VubaTR6yNOQbZYW5glLjPbY9m8SmbjtHW8mx
gqhZ2zGC0DnqlUdkSVPDq5qx9mYw1OJ75pQ4RUhmZe16J8kpl8jbRPOXJ0sRqoFU8EBUj7C48jn3
nZRabU0mUS83mObLgyUYxm6E1VMxowImjqqgKl1qPpMyuy2xNZ2RW6bD2q7G2fO7PvaeTV1AnaDr
sngzYAcRJRPhkhONm0AUVUV9NbPHK6uxTzhNVqMyPXUChxgk8tGtNkOVug8CQKXYaERsfvrRqvk/
Pdw/yANZ5n//nqwEL93L/3wru6Sbrl6Kb//vH/e1eOny6X8wkgKlaX+24/7zz/6TB6nZfyD4cFGg
WfAF6az/SxtHh/sP5G06vTukCrQLud6/tHHaH4w4Vf6QyoxNQ4Hzb22c/QfHYJu/x0BwZy7Sm/9K
G7dMe/7qwCqMphz+YW72vskmCCCWE6XD3hAUt+VbyBNX6OGnUiOOSVTLM4jo+rqPvOCnVfrF/Ol9
O/GvC140R4EjyVynWUPeghE00tvqvdpQgiSfk6n+qMdv/IdPtfz6T61DNdKGOFcjFHv93YDk1CwJ
28brGWHbl+NriEtBJvpRGCRoJQIiGu/v0P7gE15M2P76iPr7q4N81njXZ8oegsW24v2dh4pf0WDT
2iJw6hvVhM7IGQj+j6+MxYku8e/X9mJC/deVuZN+/tyGpyRe2SjtXnHNrVttO5FgztRWUTQde1Xe
DI1zhLAbCALRYSF+0Ma/GEf/ddmLUWJmsgMz/a7207j2rvur/Lr7go2HzK2bKv7gIu+nI/++xpLM
9PNHI+pKx15UhftSGgEnw0Dzhu0kriNvRLoDoSQzP/r+/sPdczn7SqZBJWByxGGF7XQG25a4kJLw
aRBMcJNjVXXDeXsq5LEvHyyMG0Uh1v+7L3DRwv78Ke1ZGWMm9d3ezLWtRIY5OFtK4l2ykGIymKEt
K2oeGxdsCSPS31/1/RD0r6VdHtWfnhbXG5WKkqnbZ+TN1IMXGOpIFhusYB4Z6CpbeimrZDC3v7/c
f7pLLxv70lInt+lcd18/1vfJN1jxUKrhx4dfxBnY9vzhfbnc9r/Y3C5BW1koUtfIsECSCcsM/aGA
/mNM3o/bhzz3AMJgQ7mgpcYn9cMNDhHvf7jsxe5jAQ8HIC6qfbexHT/5rD0ih4jPMZHR7ia+Kff6
YVhiNGdfBvIttA/xKr8qz7LdjcckXL2FjD5jAk0O8pRdWb3ffk5vLOVFnpQVjFOMfca5eamuqru8
XxtBtm62lnVW1mQkb4iuqW7TdN+d3RreJ0Tz8Yuylqu3RbMfpGPgtrvOOLQmiHJISE/dnbxr3bO2
1vzq5Ha+s2336XracdI7htN+3IyB6RvhZtqKQ7Xu1I0ZTPtyJ0A4tm/xWVy1u6Q4dDtx5d3Z/I15
Xa7Gh+JO2fTXzQ1S0DK5NcPX9Itxirau3Da76FjtUtqp6wXM+DWHhLBSRSBfiaf3afQdBnyyW7Et
t0567Hft/3Jn1C/2ZG0owOUrk75Hjw1H3AsGM9k53ZIhKdMbp8LaDFmtICTb5X8n6vTBs3WhTvnr
4brYkhUMVU02qvq+Xx5fzv6O5qGG0Tk2Psf0vCsZ+q14TjQIjWwrsqv/P3tn1ls3km3p/3LfmQjO
QaBvP5z56GgeLMkvhOSB8xicf31/PJlVZR1bVvu+NdBAAYVMp0VxCu7Ye61vXcPm2Y7sOJh6fvBb
uO+9CacrtDOweBqdv5fWQdCpxt27bElZoEl9Bht0WmCbCVT6mPYC/Uxlrgs7OMOhudSUWtnQ3zGV
6GKt6JLDeoAhZSzCueQW8KTGXtvi7oNfF1W3cbSiLqVPHxgdBnY92kBBgnNer/gm0gM30itNo6nd
a3jIjUY/z/oW8nGfwduBxV4Tt5oGj5gMedjGhzjQ9xDrww2ia8i+7fgc5eGVwrRE8jP9+cC6HnT7
YszBm7Mx24AMWMgKQm6+iAHRXwKVAHGRrbIovCtCtQt0hICtnu1ohVWbMbZIBY/sy7wwrjwStpry
NSDC6CMtxYm849/3Xj/5ZtEU8lKrKv29H+3i6gk1/6skMXaI2mu35ApO68YpbwH80YGh82QvWIc/
+Ii9s6af6ovbMBAd9AB/r/vVa2jq84hvFZmUAHi9cHweCh5FNggfrenvfDNPNRtWDZbDEZm/ZxjC
qdmkpZc85PNXc1EUt2GHUS26DTH9THGwc133g/N8r/Y4zXaZzMHIhkDz945VkNBMQ5MO7zxDDNld
eXGJp/3Q2Td5cfvB1+u9Mz2pmC3EZMq06/gsh2XlnaWqftCacDffVABpZPpedHU6+0iumW0ewD54
+98f+Z0K6FRWMGr0OBVR72eApQ+VZWBY6Q7K06gExkPJP89l0O8P9e5VPfmEFaJPJdxHY1+M4jr0
xZm0763Y4bVWD2SPUxkR0dQwEQ3Tj0qfeSX+xcf6WE3/UIUMkyKEiPCePYkReCZpyPa3GLhXGUHJ
ja4fIlZDHGpXPqWtza+SjCTP/P506TS+c/CTVdpSKO3TiJJv6A5J7+18IuolH4e4IBJdH5gUm4WA
ZDDHRSTNObHWhyz1mL3iq68vSZM/TGm/Twn6KU0ULMZShcnWJCy5MjGrMVFzNpKenHlW4aUrDuPE
UrRN6o3G3dM34AuWIR7p0diNbElmGYDUWGWJZGLRIi+39cmqG9olHMz5w70k63DR35rToS9frfQa
lp8dbrtuC3Aol7uAyFx3N9XYpDdiWGN/dxcauboUdAQujZgLkyfTuOyzg2892dZta9x7w2NpfW+s
T1l+p3fbxNx27veu2blq36m9sDdC32bJTjBYG+ZfWtG/GLZ6t9O6XRjsAxtg4k4rN7HBDGPWIRCO
oqHE7uTIRqSjF0LPZBeb5lVSt/cwHM7Ngrwbf7rUg+TgldW+9cydM1brwKBvEnUbCCn7LliFXXU5
MECeYvPOqZttO+4F+UeWfDSdB3A1WybruzTgG8rr3pTWgaCiTehF21AOX/Ugxng53nkpg1pm6N+1
XL8dlXywmku9qPdm6tx7aFWZRXwBin1wo+EWDPhCKJBoylnD71nB06ZxxijQ09b6qL70mtwQRLDI
ZqlknL9MwoM8HoU3kRy3xAiw5lgPWYqFHwVOFM9YIEVAbyzFuQiT+7hy98zO7fRbCPzfIuRFVZ+V
/z0K4Mht8H2l3Qin3OwvwlauY7veigKGdYoxvOidXRWwqRu85TDlK0jYZ71p7AMNR4ExXY+VgFWI
mqLsWxJGt7ZzVkXpQZbyRg/rXd4Ma2ZR9DSjNTkoU8DnJjR2nSru0iG/YsC6inWiiXSx94m4W7hb
f6jmS3PFnvK+SR7JtqPhBR535bY0rrr4Nsn6L2QyLBlIbryp3LtWu08BUTmpWI9xHC0sd4COKb+R
53LXlhcVDfBC8NIUYC6WbuZcdOPOmEk3gXWLxo7ZqHPXB+7rbJMnPhkDrbEL03Qz2vZ5A1N+vMZP
T91o33SiP8fxvsgnZ9+LdouNezsnOWLJ3yNnXPqu3DnhdTaKtW3bBwkAICY6PjSetRLWZTjchIEF
noHcnhiYv5VEL5anNgGSjUkxHhVPrKyLxHWXeXStO9FH38n3FpqTQkwnttsq0Jfsq3E/qWEnq26V
AiMAt7uy5+3m9wySSeNTUjnTGWzC369wM8b4V6urOClFXHgiKFxN6A5mtvQDcDENL3jWbYpYXJqt
zfOcLi0Ffr+8VDa51Nmd3zN1ouADH1uNPFquhCBfrVAnLgWCCNG0KzcncgxoReHv4pYKkijrzJxW
KbCuxGUwmd+r/FkIqp2vUW+sPd/e9Mz6sVjzXmpbH/hAR4k2kIvQGojIPAR+QGZuE9IEPFkt3fus
/ygE70Rs+O9qTMzf1R8+MFPYTUkHaGtvQgg38oOfnqXGfS4I3CHrnF2nHAjrsAlrD4blMF4rjyAn
albh4M4eb9phLxhv9vS/nZKPH5o0wzyncrsEa7q+CZPgg4+v987+8TTclg5hSPJcUu8z5p8hH2FX
a6CU9Nu8fmqsW+Fd1lOydEn4SYyb2tDPZZ7toRyfYwPcZL27rGfgeHkdGRddeOh5yAz839VZVXKZ
mb6kCapuCw/Hk9nwuGEcLJdV6m/puc92nRUhZEvlVeQ+5CvHzzchr7jqwhUDMeYMAbzgNdCYhWPH
jDXoexf3WbCOPMgApmJk/CXNvs9bANsRy6gJ1woEakLa2xGla4GurcXSZ50qmxet/6wH/bI3zktE
EoY23jTmuDKg1xj1DTzqNITcd0VXfOFMCe0znkKQmHoenRePQ9lsCvIepBesorhaVj301lhtcn58
bYBG8VNgGQSLNM95g6DUvbf4elvDq8ui24JS/f2bdVSo/6JuESfdE83NAzNROvvmcxmjIssnsU0N
53psim1A8IVK9nZz18afgp4UmOG5Cm/srFsGPVtpp11PraRFr+6tNmA+fgBQrZJoWcfHTRZWtfHO
roYVMkJQdvWFSWrITAtwAf2Png+4q77ykvwcQdJqppFkjrHPbGLFZLcKJVEnI+0Dup0E/S3zJFjD
Y9lZVbKMHcgtaXaWeO4uMapVjLsZ0tF6qop1HAVYaQIcyC6Kt49sO0c/yK+u02nd7Nd6KQEKwiZ/
9pVBkoFzwcf7MMcKWUGzS+VwWUXejdFaX0stum/FNnTFBcaJ+yQgdaKu9uAXbvR6D49qE4/a1eQU
8MSTBxVaj0am9k7QrNvGWGlWsXS8ZGmDzgVdE7AneXZUfY5y+SC1YoeZZSHSl1kV6PEtZW6yGjB8
ylhAYuqXI7kwWlpdlb2zD4iZgFK4rFr0EuNniIho0up5RrRGP3BRggcao3IXNf42y7S14P8r4awJ
3tiCZVrFnyrge868Yy7u/LhcdDUYFrQnIFgnkcC0k6uBgb2PEuX3j+NJDPJ/Vjnr7SpXBDA2EMeE
Z1FFXIuHvqhUNy0NTOl3h7G5GjT+NYinMrBXlfIeMvJUqLkIcGiuq9HbftxWPM4QfnXHTzYRE/AN
ixaABlHIUyxe5kGMV4heddqZI0F8U/tqpul56vb3lN97c7pr9vgVyarRWX8ZsFbNDa4zYSwngKbL
cXwc04epYcTq0Fbos9esnfa09c9AGS/9lBpUNrdEwcRnJunnhrfr7X2TfJCu/t5m/hgy+sPnwy1x
0TTEXO4rH4/RGD6ZdLTAR6HXgSjUxc4hb4JPmFwOxXAAJreamrb64PP97sFP9ifo9vSI0B/GNDSE
R91YVYQgFqX3kiFHhHm6yMfugO50Pd9GL04PoI8XyDY+Ov47Y6LT7G7iKR3NALm+jzP3qi79Azwh
fMLJNYbv66KgWzn3rnr7eiriT79/kn9dsYCcffsg14nmCR21J5JGb5UzLJLyet7Xz50T1MirPhSL
1P6f3V18J2+PJiLRQEPxTPBT1YPD2myD6Crtr0boHWx5n0XlqrCh5IT1tWaPBzecDjb7oN+f6q93
9saptL6rcmTwqWHvnZ6WXOZsJ6DyRPbFnKZK/K0Bmfv3Rzpxv/xreTCONccPT7HRTWM4NewTqxFF
urmKZfYgOMf5ymqttq2/qwrZiY6ywVLkskQO34EZdWZ+9Cj9uhVJRNPbK42kuG5Mc5L7hK9lRuBl
TGgXTNONw/WsuMYNWmwjJcaR0iPh1/rgzN877snCSBiWXkOqkXvybinssf45q8r/pAyXAmc66Fx6
J9dWQ5lcV8WH1/u9W3uyBqKthjrABHc/tCTJ0QdU+Sc50hiI6b9pALQcfZfGlJzeKm6Ds1xaN0Pw
1PvN59aMr9GYLhBYrwL/o+HWe2+V8fbqp5WJB7Rlb12mxovfBWtl2YdIQMshKKvIxKGG/aX79kfP
268XDsM7WbgqM2OK3JUeGsH4VTJ6zJz6DATevF5BnV0bkb0qiseIzfD/8D6f7LCUHQS2JnnCbd6c
yBIrAyeo2T/5gVyFhrpGVriS5RMkeaEF/7O1ak6B/HFrQQKSPfQku1Gxd4dgsg8x07KWN3heFvFs
HQTDSp2v7gfn+M5VnQnePx4PtUqa1oml7QNaf/OCUfCeDpPJ13s8GIigffSIltJXtu3/fcw/knrc
Fxn/+1/z3/mCK6KOgrA5gnn+808X0Ze6UMX35vS/evOX1P8+/nHwrZh1FW/+YX3UWNy03+rx9ptq
078P8M9/+X/7h/8oNe7HEqXGl6JlbeGnBVGR/6jT0C3egvcVHufR67c6evnpb/wbemQ6LulA+PEJ
HMJ7zM34F/QI+QabQEjrYEvwtc6r8D/KDvmXjSgIlgvGdZAFch4yK0Lqwv/+L+svEwuSg9cKvYdt
4e7+E2WHabk8DP8pv7D2ourm53m4tphRIvN4+7DIMbVavUH0p0y32GAxwXOSpBBDQWxHw+wlEgR4
GSSb0yYk4i1YVLDnrj3bK+2FFVYNvUuzr0nr8f1sA49UdHPKsMkQZ/KJQk4mFIcrFyXXEXSBYahw
29vQyBxUibj0g43XBqQsamZUb4m1iMKNKiPCwVIt4dPeSarlBW+n9m1AbAu7sw2yQxHWxewvmnqw
au0gFmblNoyVCA3DOqQ6hNCZoXmHHkfPY2o2SHRxxug7qwziewK0s29Ej7p7qeW0EjJNoL8i+2OA
zTeuvZwgHqdpEAmOgGLvalHm931UIvwF1NI/N0nK7DUBi7cgxRBVeoEu8nOAxx9NGs3IdutDEBdr
Qh3rnPK68L77tFYeBhcQ2aGoemvT9jU5iQVxnA5ODUPVi9oeyZJohJJ3bEAjbFH5gMlby8z6Flyr
+ZLzXeLb5MTizCZg9SUZDI0tNW6U87wfsQWF2DcfB6yFND1VKkkgi3RZ49wO2Ki1scnKU9WyWjWt
0T7HRtAfkqomWRPphJyQ4aI8mbB15SzzU98uJ7eNt3HpEplXslKYsd3f+lMjWb/c5rnSzRIYaSdp
5CqJJYK0j0bilIkmhyE6s50LOwn0y8qLXHNpj95YLqwxra8ck7HhCqNlczATst5cgxSTlZ02bnHW
cXJ3jQUrdlE1kLgW7TiL3kmq0+XCsEo1rLpeDVcpPwIoua2sb87gveSjGaNhSeImX2LtI48OKbVz
1ZceolUQ4up+kN70tRPjcAPJ3mq3yLW97BAFZVOCDKc74UgwvybwIH0BpTE1b30b0Fk+O/BCrel9
tpbC2cIkJZsTb3N8pTlF0K7ro4lPkQBt7FJqkR2IcGx+7uz4M6eyzfc4VTACtmmAKXDs7fHRO1oF
ZRlhGxR6lj+OMsBMaFSa0WyMWXqnjiq8AHTLfXbU5pXQqQErzZI9fSraaSmOSr5kFvWZBr4M7ljB
/Ra5XlwRS4MCEDQheD87nOTnUQBWX/KcI8JEOO10kGU6M6VvOWsK24SmNZLytqK8OeoO3anPz/Kj
GlEelYlu5aFSDJksAfs7qhcjows9IrBALy7EUeFYJWqWs4Puux9mCSTUegMM1FEZKWaRJKGS6CX7
o3ayOuooUd+iqRy13kPGOistwzFvnYXQe53nEClmMYsy61me6RvkmC1yzyORTxwVnLi+h+/1UdeZ
TSkaT9tA7qngNrQLZgstIV+zHrTMc7ShhVbo7MMmnZREHRrgC7RkvGuV0fT8uKO+lHjeC3lUnfq+
aXu7EpNQjhuAyNpFRRAPUlFsL7VF+ulG66fi3mNHaq9HtN/qzKwJ76SB4F/FZMtZy6wC8ItvbkjF
rWcE4Yv0DVYfeog2raVQislFRa27qEi7JFK3XZO00aYpZNleN6FhXVYj6/QNPmu0Z14N3XMJRXWU
6464lk0zWQVTJreuxEKF5JYuK6nqp4ws2zNH9SPvTpH3V2Nbicuozut6LbUQLf/kyejVb3FudYNH
ppPfcvu5azAVE2ewedmcXnyRHa4UgsoIcr6N8GfUZB+J6RPVsXjK4pTFtfNBP92RC1VFDS9aUsZX
fU9b7gpnWDpu0r4ilhlDVdauMEKCX1XplLFlwLpzVfuai1HILAJajXkgUX+YWoEbzhtVRANRuTFu
OAb94/lkoxNfDKouL0qVw4gPeMk+q4JrBc47toszVxPlp3IMczqR2IS6jamZJDFgNyNtd2l2DR6H
cYJuuzTIDNNWmXKpYXVSQcWeoNPW2hR1qlbKHZuEUW1SPNf4oojAGyNxyKMh19GIg26jMyKN+zHu
nGwXs25djKMKput8kn29hYKVbIMhyIkKLXO+eSJL4GHXRTLcOsNAeGwu8GDMyzk+3IOuO8aAaa7x
AcG6A9G3S2Ba5ZU9TXW/CdOcerSVibrWuJHp0ulY0sYyxt8RRqptt5pedLtjsfJHBdu71dibCu6q
/JbfNfW3b83FS/n/Qt3m/LZuu3hp66h5yU9Kt/kv/VO6WQQ7miabYOo38ANylsv8q3Rz/yIGR7hE
SVquLQAu/bt0M9y/ZqGu6VnUbzO7kT/6p3TTCWk3WFA8UI4Gf47M6A+AlfOO9MfCjXB2DgK/x4Mk
oP8EvsPizdPXRp8j2UOgdYfZmz2Ij/rWvzoI5AWJjhhp8in5hBArNwBU/bmXSbjLx8ZDp6FpZ4Lu
5wc7sl+eDrpnwB5QDAFvvK1DA3vyUm/0nvUxxc2i915324w5cRk/FOfXf1+fH8E2Px8GMbNpS/gL
OIQAh749zOTlzC8q+8msukyuc5G198UYorL6/WHmLdbbm8NhPNdBsE2V7p7qTgxAgSSsm08TOS6k
CPvmYyBjpokgbfHCF9aF21fyzBzT8oPz+9WBbRMolwmswAOY+vb8Eh7AtrbEE1kJ/srUswZipxjN
lWVr1KtJZqzK0YkvRy2qPsBNve0Z2BA7DZ2sNYtdDm8Mr8vbIxdRQQ9Qn54qI2jihyGzen/ZOwrq
MyBfTSAsJM1v5Qy+m24K22hckunKvvzgMZrP7/TCO1T18ORcaYC9evtbOPTb06k0nto4tNZkMd0T
zxvg8c0+Esv9fCDPgX6jC8eZWR6nCVW9pkE9C80nrUEr5rd2te6YgDMyCD7C50EsOz0ph+WHf23L
GaMlT2FMOb2vXlTh5TSaQbocyWpq6B0MvCeyKLM74iISgEhhgnffoK1+BugDerZwMonNfnTIrMCM
aYALaHr2YvnMzPdd7HmLtnbMl6yfLU2B3tT5csqr3F8505AU6453hNifcSJC0qgjidyPKGSH5m4u
ENIdKf81ceykjPtK/8Im1sIg100Uh0gCTXpTeoKtVbOCLlvklelqW80xTXXwTX26kPbUnkcTFv5N
hlYhAvTYli+SgFDrQhEwnt9I9CjoOEg8WqbmIIqdEQceqohjrkKim91VWTktyZZ1LxEEMNPhWZe6
ded0eUaxalgzIXr0/WbJnJjYB5FmxVeYbbG9TkWcdnsf28z92CHoBmNRaySWJJnm4hYL1B7ORiiW
E5X+sKxqu3Qo4Ipoh0eA/VTf+ojZO3sYu3tXJJN5mCCBxERJRd3nUMvDr7XIbSY3dTSPK+1j8gZp
RiJ4bR3Hv506W2suu2NEx8CIB+GO7gwaF5a2UxwyjG0MuBF31t/RHnQDTO2mAPDqxAvdH9gMIoCi
Bpxosf+TCpJpaeqREmL6dEi19ViWNREiVtnnirS+ydbq+rksiyg2b6DBlBKVY29n6hZzkI7GMqW6
85FXFF7RDFuvrupx2ZAl2kSHTMdDKza6FXfAabBfhqU9S96J6yL9JxvRhtMCT4OKPtBSm4Svk/Pj
Rtx8Npd2ONQrUr2L1LRWjhG41aPfdSQJk9kBjRGVZlVArt93pSMBWrQAZpp7tuFTQnI3YpDvU20y
KInBs8Dk6QiRQqDRmUHejte2EcVMkRMiJ+t468TjUSiaCS3PmfrVwGbp00M4Jt+0Ks1yZVF5WhF2
qgBFkVfNk+e2qQRCUI+NwKHrfEdsFX2I7/1Y9MTymLW8wGAWlHs4S2iKQC+U7C2c9FucFkbwHfdc
a10yrZqwBlc+bHEj6LSrRqaRvyXORws/YfU2qqUuc2FsXRgr07Vf2N0NnwU7uBrKQMP3UeXx81BQ
Lm+7WkibRCwSMbkYBhumR5Jmy3YbTo40zxvHD51dRBRch7eYqFYq8EBHD56H1ZODPr9aZJPKo7U+
Obq2bHQvN7ZaP7goV8NkoIkemMO0GuYIbF4kFGTkTXRBO7eU467eNF7uaw9jjyn3Xp8637+KmlZP
N3I0hf0UA9o1mcVlIvyK2bRyvqioMjv0lBmUH2S6bWYUj1WBFipeDLzu3kUsKiehfdPEXnPReU2W
otMV7KgRnKu6ix8SDDbs16I6nMd8Jh5GiBZFAJtGE7phn2vU2txL1DhLfIWMzSUtCrgGGuGced+l
N8p2CIrSI6YUi842UJDqeBPEOooVOoxx5n32aUm6e6nX6Y1OusF1W8cx8Qi1oqvepGWEiB0Qfchn
OtK/txUXdKOiOJTLXHV4cUDGO+MKMB3JX1nfhRcZK4sCbNQm0baMFF/YKCOnZmsMjn8T0EP6pIZZ
EjPkNq9LRIYHo6jM4TOkgkgierewDxNDaz8UGjKwlYWILFh5xbwHYFAYORvI23Q4jJxmztK38TOD
e4ue1dibGst8PFyjAbHNJSENiAES5Wv9MsoDwrhlbmdXvWmxtCOotj/lvRF8lk3LNsZONP9ZGHHx
pU1Fdz/YeP5gdhrxt9Ai2XDJZkd9djQhLkqsiglZXhF7+rYl83XdCzk+w8nPakYwsVsugasQne0y
e/tse3mUrHKrzg8g4BoHuVevHlWvwudR2tlraPRlz/cjr16brECf4UR9AXcgh5ESOkZ/mQ/6hEBF
swQIAJJbEJqZU/Rquxk6LjK1HnStNV/iTBsgjUpC1pZdU0V3epKqz+GgWw+t0PovrFBxvCZdyZMr
PnN6tIxpcJCB3UkYwqOY2gVkCvf7EAwEBbMl7SABVT1ZpKWo6XdFqZdrwHtaccs4mWCDjlRYpuPU
iuhU7ClNFrL3dW3DSRP6mE1e0mxTXg7kjC6xZ7yJ5M9C/DFIO8hjswJIECT9JUbi/jBRi47XI8qz
722EQFRpXX+Xcgd6ui6RzBcok430glfHvyziCcUFUzV/WubehA3L1Co3Y75Zh+2C1ggRP7g1hy8m
MSPJ0uqGiMzXKQm+jLGLHgulook8j84KCnrHmqMmcRBfpoou5ULQ4nute5teZqijBETjPWYvjqwr
fVU4lBkbE7V8tzAqFzvpNHeaVsFU9v6W/7qmDYSCMFknWdGeh4ndOcARVB5vKs1Pnnhlcn3LWI7E
SQNjuo2EqOlRIhmlfWseM3T+/9a1Gfdf//u/9Bkw/v7I4QKoYvYaVe23N1OH+S/9vXW1BFtX8Gjs
UWfkKoygf+1cTfEX+V862yzL5f/Y2f1746qR4Wq5uEmB+80V9HFU8c/OVTOcv6QjgXAyaraooaw/
ynd9WzvzY0zXZXpBygLb4Jkj/LZIF1RgWmCzbg9C1xaBVtjnWSvjm8pRvAw/XJpfbPjeyuT+Ppbu
stdjM2QxaznZECSd63Uq5VGXXud34JdkR7d4MMMvqkDzYpKL9NEe5O0e83hIOBhMdBj3CO7AXM7/
MEWnms3ieE7y0py+WXXmCJGgDqP9H5+YZANrsNvDY24cxfk/HCV1Tavy5zClkHCGcO9Cllk6lA/t
JjRyaVMg5PlHlL9f3DiaGpAnLcOyXB6Ht2eG2LZ07QYYg99ifAysMYPSE4JfWjQuOdd/foIePRbD
0ecx2elkKvZZRI1E9tCgclrduWd/BehW7SqtK8/aqIaR8vsDvt1mSQpBDNMOrRmbx4T352ROywMp
uiIpBhBA4UGo8XUI/fLQtvYnFdveeZY7iGnU+vcHPX1Y5oOyo+OI+L/pJZ28C2HjD4UzxESbx/pI
/9AZliot0g8elp+PMrvEXYJXLHpP+ukIuqtK0FSClNJKL7vLyC2ji0q5r78/ldOng7YK/H42w+Ql
Ang4bRYNYy6nsi5HvD16TTBJMl4nhlMQ6t1+5GH+xaFcw+aF9gzX/vl84D3EYcxAZREHxCiBUCuI
u4vMsX8y+7CdPrhH8xrxn6bC/GDQuWe9Am8JvpcV8u1j30dFlRUqn9gfRtY2JXz3OSy79hEXt3M1
MUTJGAV+2Hs7XbmOR/WYN7Bzpslw2mGglqqAvCA5T3WnuYl8bCSx9PJzk60dcrdcfKTf+sVDQkPT
IHCC6fIsPHl7mkPMDERkBahHv5JrjzTpnXTH4YPX+tdHmbuWrI/0BE4W5Mi2tAEEOdQuA61WE+vB
aoDS9UED7hcXb+6+0uuTJJzzNL49FwTtiLCEmhZ9bVTbIrG1S+bZUFeJh/setnl1/ftn/+e1Q3r0
nFg/5hPT5cm1G2vlZEUJtsc2px1XGUXlRLOiaNqnMtMZDQFibmr9A3L4L14DD5gaXbdZDsB79/Ys
GTMbWZ0PGDSb0V3XrV1sCpqSO1+b2offn+BPt21eowzgLrZLCohw51/lh89N5ZRam5ojFhBpqgvS
TeMt47WPzNg/HUXisHV0on6IMJA0MN8eZSIjILb0zMS/FeF0YXAzrEoaGnd/eDLzKoW0gqecLzRR
IG8PE4NF8WSTMJR1SqjVvUcruDbUB9+Tn04GkofhwkOdP9COe6r9JguicROLh9wjjnOFvzZcqiL/
yNv40zPAG0uolrDnldDk6r09F4hyRifpmy1cS2pnNfTUa8nAEBG3ijd/eNmOh5qHDhRUs2bl7aEY
BEA/iHPMATZQ/MWYtcJixh25fxYqxIIL25qChWYysxWTUvTtgeqOFKPGmBAulI6vs6aPjbuLrExp
S8MdMX00BgixpVO56dxgHDB2yp5N0R+fLxsz3iwd4ji30D25tLyvZgwwkUDvoRuCs9EvPbE1zKws
1r+/sD/fQ8fA2c3qQaHKcU7eY4i0zG8RES3SocBR4VXgGdup3QVmadz//lA/P5QOB7BsQY+cKudn
hoRuV3UGdVN1U3nlala+KxKIoX98FGA1bDIYC+is9Scv2JgHTm+CA8PZBvepSLB+5C15rL8/Chwc
HoQfv8ySPQyAG85I8DFxT6dGNha6qXP7YBnTfBzWKd8vtRZ9WH11ZePXzxqdHAs7UUV9CmG09AFf
VrVvBdtAke2OaVC52caAiMXyqWng7mpj0PSV4WcIliISH7+6dmfi6KP7VX/z/bQg9dm3VLYYoW7U
d4Q8dy7hGrmo11NcDTmClUBPIP4O/iyQUCEhxdGZ8jpwAgu0FyOqzr6AR+LRlW0DFKeVEXvRTRwO
VrcBQ4dWZMX3rOpu7MEfO1qfsWetpzxv9RvXjZA56WXcQscrE89bVrE9ovk24zo8tLEqP9lhIbYm
c+lsWXF25ZVvwbd4DmsgmBeC0Dr8FOC7MRp0DowxMRaNt0simOjXk2cXUB0UzdcbzbeiaqMrbRjO
qbdHKLFopUj0Jeq59LZd3mcDWBwdUN+ZkYC+WzcDas3bQg1+uAlVIyFD0HW2bpLMhvuXkN98E+v0
NRdWxIBmYZeKFmuiKK6QociScFBbGfkToSCBOCsaOzEfDEeEqDZos0bpSxpaDuQ8iQ14QbZ2GC4g
IrUIcuCSgZiwOjejui0Kd1E7ffA5iXsZ0FgcDHhmgx6hY460aS+9UjNWFub+EB9QXUTX7hg6D3Rp
03EHrRWfble75vdJdYNYkc09EdOcukXNXetAOK5UlIWgBf02vCGZ0y2WmRtm+sopQMVSh/LTb0Kt
oycDyQ83mJnZ6bQMU2fA19FmaXOZQF/1zvLSSK9bHJfO/WhJNe6VsnKsOZqV9V62ptMMCXU1ijTA
SNcDSNReZUy32VySvT2oyzq2svrQR0RarkuN5u3XKBunfW2O0qdlmSoows6REMpaTboU/DMkObTX
mvqubKo2egVHXJomEGeBHHZtm2Vjql1CSrqBycgHAEBbCk6n260DMpt7lwzPQHRfPazOzbkFTVl9
a6u4LrHJJEAVgw0RyvqlyGQenhENGzIfqQHz7/gl1Bcgwrm99T03upYZTFVNOSA7IS832iHoIbq2
CwrsrLiudE1vLLZ8ptl9maDvc1eJBkM86w2T072KPjPybQC0s1kZXgU1Q0tIHl3kRQxb24vrmL6T
mII5wN3Rhj15DQSWTNhpg5shNV0ao43XeRdDE5ZqGwZMhCQvVbcFVpeLL5kyQwsbWZUfmikAiJcO
vpZueviSEmdgAuVi5OXpVykYtsumN4PgMLSY4W9lWjjWps5igxReraqMtW6GxFJP8yBiQQCwpDXt
J125hoxKkG1lJpnchrGflUtWUr5gQ1tyGbTRmyhJCtCvQ9Lrn8a0EGS98iOttUUQO1M8kpaSNcO2
rtg1RmQGDGrQaOLPLCt/KWNMjAtfucm3qXExysO6YvRXAgTWd3bb54CEQTKpfciOx9tFsBPNQ6ky
YBkteZLOY1G0bXTLTCwnEhEv0LQ1ir7F22sEmKe9vPEeK7uJLkTpacHagFL6TTBBCi7CEuXSYmos
BhCJXxblGuOuTO+qWqYkTotCn29Q279YTAIAhCZFeF/0ceot89r18ITy+l8mQ94TK6PLaNy5QYE/
XlcWfj364jWWnSTUiZdXIRNFj7fxqXBhdnPN0uxG/R/2zmS3bizbtr+SyPalQW7WXZKnkHRUWrIl
d4hQYdb1Zvk7r3Ub7yvyx96gHPHSOvaVEM0LZCKBBNLh4CG5uYu15hyzb0uaQVOuXGRz1nxm4rcF
nUNHiXY6Ees6UNZOtiT/1tltnTW15ovImVr0O6HZbReA1jWx3IJ6N6I/q6MJ0JJTluiK42zg7dWJ
L0t6dVtDq/F8VVPahvcRixVH9wpx6UF3pdJeoFxITiCG2sa+0siAJxREJOWDjPqYYIl+cR+snIXT
F44zWt+bZsao4mhkdJ3Z9KyGNZdsxMDTO4VysFC0tYED9N46pUYPnSTCzez61qLNoMElENGNIXo5
b9Vh0JYgBl0+oNfUFQ3S4FxVXqRWcjmN+Vq0baukauc7PTz+UzIvqG5PVm0WG2cGAn3SqCp0pSjP
U3EnqX3HwWQbkXuqspTP3jQWHH8nikLsUYBWA1MpKdxsMlHbj0xrjXqOrjfa9hG5XmvRvVa3KGSB
ZJNtZ9jfBtqt+NKVQs1O5z7CucybrKh3xD1FiXpeuJORBHdIysacpD5ATnztuKGj+znUKKVBtITH
GsLBTryltlEwKuOIBjiaKK37i1azKaxdq32plDZsN0Yy5+BURbkKL1193E9D1wJrnunGYZXPzAhw
aWp8S+Z2/JxqCfDfQrH4FFHOK5e1AhfXEzWQfGAhdlQHIh1g4eSZUFrCu5WEvllltOnWhkAggqGZ
4ItRaky/i0K0hS9dDaNt1xfzI9DNbvBTQx+dTdY2PXO7hZrZG1WtA0FSa10P2DUXOfiEem2LioHz
6oDqze/FmEP2VAcXo084WF8dWcblCZHiCvGzsbZa5dGVWT7x4OQuiRJRqdXVKrZHodTOtrKweskc
v4NvWZ3xxSZ+S2Dl1jiYdhEt8EAHmqOiIg7HBedUJa/jZclsfk9sanSM6Ih5jW0V2ar0c9EhouVD
UTBmnDhJu6vuBUsfn3y56KU3NK0tqDo2+jOc9JIFcNQpa3VD2dE7YSUQXlYMjQLwk8UgaB1kun6y
ZOUfM6b3yAONod0O+HVZCnLRnLZqm9IWV9KRzPoytTd2NHT2hQ7w29lSW5gcNkg5zt6mJtfBQ0+q
ik3d2Fm6FQi3m6soVJvoEhVnDSQzcgqpey0cg/GMfuuibxTm98S31RL4VpblE74x7JjTZ7EUIIsr
xzDTCyM1FngXdFGm/aIajJ0ini3tLJSZm53V7CXkbZm6ouBLS4wwObVISK8RysfdyrKuzHBSl22h
JI5xUjUEVUUHAenXfGpHtgqsr6Kxaf21LKTA1dF+GHSsFPp339i2kDTcLl1H87sZwzAAsd3vExbE
bjeQbm/uyQpDclDnBQIHFJdEkPRlDw3ZAqI4+QYnwftGmaP+tM0dRBpl0WpUhSt7vnb6pHGDpAeY
6iGySLJtG1r9HCwO5oiAwk9bB2y69AGuaSp4/A2PYMObMU9lp3fdrjdkfq0qFfoQqzWXr1VsRhV7
cITERAW0xDTQKT01u0wH1MwMdYhC3UgJd2gt6euRhcM/rDrEqaMM3eEeHJR+P3O2ZbgJt9e2aihL
23NRU8rtQBJ8tOGfWwRCWCIGmsh6ptZvWV41zT2dWFVvrmICL8O1Y1/XTIAsjZ7Sl8oF6HbbYsiX
IT+vmimRD9QU8DVpgNlDNWYGUZSwmD2inydadl2CaKLQ0v6PlkV99HuE2fivEPCSkJKH41fArrTd
yYMf0fZrtXXbpUuebwBi9sCr8wxybF4ViQqEJWqHzSzwZe7nQsPFldPsvTUVQRN3Jj5RwnyZ7StL
jSz8C3k+RZBN4vReiKRNfcccJlCC8NH3VlkjKG5zmjNe00/OjTamShEYCHIbCPURCrM4boaXnNiX
CLRHzWeYNikEkj7tbf4f3ZZfun6OnwBrUDJdHM1VA85s4/fSmeuvFiqKvRGG7KXUTOO0xFmg6vxI
ybrDbLd8q2ZLBg3rjZxar0iVFEh+b9cUPTkO/TEq0kb+YkzFRkRrSs6Um/HVxExX37lJ21jg3bFk
eHE/Z3bQoJhD8GOryraN0QZsUc8UCPdLcwT+X5VC+oNYgWAZAvPrvkxREEEMNg62MkTRaZyWyl1j
RbZ6VzsiHL22zYbLpTH0q6nrVUIQYkO5SVI3JrtJHaytC0D90KgDLC9pzqSPmkRsPBplVF0NxN9M
bLFxu3idsJo1XSdGIwwHEJkCy0GIt9Lo0wnXJweNa2oe40vUlOX3vB7IlC+UjtUzAbzYkgYzlX9M
BvpvllyjnTq/DIdZC0EbmJJjsA0Z32SOa0umaYZPlXZnNrON+6DMSwHNALcZLWoZZ/28tYnfyO70
sijBC9VijmD6uHor5GVcKjlfpVKrXdP4bID4E5tY0y9FOy13o83ntclzOrjbvtZRN4/SNO+jLh1u
DY6CEKA5heqBtpQk0DR9OksftY/joMPXhrNpYdPu2wvaa4+vNWHQqb0VI3QShoxfWsihhldXzvLH
1HT9c9rIGEC3y6rDOFVImalJM+g48axcA6aM8sxErxJvC6LgpR+WOIQ2eYs5Z7MUQv9SJbr6ZUiZ
vZlsc9hBrp33+7RERr1p8km9IEo6L3gPwJYRKkTFc9SHlbuznTi7r81cjwPIrPk2q41E9y2xEIM+
9Up9JTILOQt5ALpZP/YJB7nbvKBJ9o1nO2vgRcZm3sQTW28vm3rrLib0JguqgSYo7HobdEeoF8Ow
jYxlMc4KuwduZYl+2k1sBYH1DFQT3GuFcgYpRLbiIOe3kS9sxEB+OAXZ5kmj1c/cZqVsVmxJCBAH
5YyEKopNbMiJhkNG1DY1J4Whm8y9OS7wLRv2m52naNNyuyxK/y3CiaXDwlG1e2c2rfNy5l/iI7tn
qSDFdPhCtoHa8XGojblhxLF3oHyKfsZB9IKmnpAIfFtFW8ugadMo3zUdggHPItn+qXAHOAUKXdrJ
A9SB/KOXNlaGsuqnDQGHSDzYgKKZHPuqh8MRt8lhxHiP5H927HZH+zMMPbYa/U3bFUnFMu1MFyUE
W3cjqkYhPW1ppptFogLbLeVABsM4KFCmKPvp3Grv2DXDEGSRbY/mQC2CwjP5WKrWXFRJ4rLtJmKD
LOhCi+7L1qnCILHqWnq2WYhbpbKKkjmUza7XTWgcfIhK7VlSIIDGaaakX9jyzWxAY9ZQH3IeH38z
2ujRWqOE3m1KrVC9zHF7G2qg0T7ZVTR2HlXJYSUDoizZTWuoZMC4ZDqsJjfSNkoEIzLIoxTMO4aN
/FszMs0grzTYZi8EdN4pjbNchmk0vbRFs/CVT0krT8d6GJ4Zl5G+0ZF2Jt+XOSsbwiIQ5JyGWiI1
r5cYTDyMblq+d9peljsSCVk5G83p9S2nXlX9VhQGjJNST7Nm06pyeZyahHmnL+IVWL5KajJlaR/Q
qZIrphFztHq/lmxWwnNldqDgfY7nHitL2vRzuhtBaDj9hVo7xPNmzYIquVo4qT5ROEiLbypyUdDx
rdbJXReRFLaa/jir32Zs4xoWvlFYyn1uqIATaSraa8wB0dV8p7Gp5t1Nruem65vWRMOlyfDOnTsh
+PVxypQZgMaUMU+LkNOynXFeSWwrOWSLE76YiLK/s7ntH+rBjcXXIaxJEEsndt+wUtlCe5pVCQ36
Vp1Wn1GF1c3qBZfxrSVpVlMFaNKvMpI3ZTY7LYcIqZG6xtBAK8NmN1VKjkVmHIS1KfY8529doR2a
sr0sK+M7590MLKD9TJzk9JC6TrcpnMjdWfYIBJMtp1JrO6eYpJ9pozCeIseY47P/qvmUwqx0Sy9u
FaJkBgTyV4pV6hiwRNqzSNY4dkhnIWqBsgTqvtmmBLsT3Whe/pdTEaTZcvzjgF5GkxcBXBpoFKX9
pdvr2mdOZkRl4WhhezqPTndVu9XEGtP02d37tdRfKqlItumIaIaqaapuHmOFSncwGZnAjBKeNiFN
VexPdUi4mIpm6/1LHZegORjSd6GHhJYArf+xBt+c9EmuoiJPU5LsPGIZDAw5T3+z5c1VaIlgu32V
g5Nw9raHQAgP6e5kW3g9gTGnHILKA8IW/YOrvMos3lSgsSusOaRszmk0Cu2oN9xFkoQ5iaDKHZU8
3LYZq44XDgR8bOwumy8SaTgXo61ypsiiRrlzWPC+q5bO1uf9p/q7F4ganYL72vA07KMfMpihoSkK
L5CNcu+PEq+sogKGhvj9Z7viP6ahf+IY+Omp/4rz/9f/qf5xWxX/+u9/gPP/x1X7r/9bPiX1y886
rNd/xQ8dlr3y+Vea/2qyJgp8Hek/HETQ/ulyMnKQH6uCnif96b+o/p9wjehrM2gNmxTq+kd/ybDU
T3ydKAL4Dz04ujji7wmxXkfnv0cv0jBarIZlojDQHA5i7pGgJwe9N69RNBVxfu4oayBmSzf5o0FQ
ZZ6051kolITBlC74qvM+PLELxzRYWWL9dKDOnQdFZsMImaLmygzJCOKkPS/f5mZQgsh1KnZOkRQf
9VXXPuObX21omsNYF/wv3WLz6NPOjAovsf0wmDVnlnDQtKs4iebUl1mXosDNOBA5Q3lt6KEW+wWh
TZcY2pvvjhD6uY4Q/VTvxPRFocBwmU+WzfG5cbQzyq1g9zlnjA9DUZe3vGjV2BTqMkMbTqyDxkPE
A07W2hN7ivEFwGp9M5bTtDV7fXhMjSE5V8hj2wzxYFicTMr0MFdim5NrlyC9bPGU4oNHk+BES/cd
AAXe6gTtG/lWpt/XnVJ9MNEe6VYQ4di0cjSTOdBFm+OsU8ZPPXsJyCa31+dky0AHDBf3DXrhtmKv
imbV0zQ8oK+fw39mhn/SK31vZrhIopf252ng9Z//MQ1o5qe1tWutfjCBjXDVD/2YBtRPSD0xvfE1
M/gIVVYZ6n/OA0L/hC+E2QOR0ypNWzEUf84DRIJYiDQR/+lrNDuOq79jJLTNt0sHKwaWLVJ0kRGw
XLL2H40TDulzEsF2I39HDGdFulS6TxMlI+QP68sz4jzq2F0fqjYU13mA6Ng1Uj3ViwoSJextjQ5X
NsyYURR3yE9DTl7GM4C5pLkaHZ0qTBov2Q7CWbkExtiEX/Oa6jfl56l8MunEPHZoj85dWWL0780c
/qjVNfppr7ZV9DhigIgOitCWUxL+qh37vHCbc7y2z2a1VPNtyG6e1CMCo+yFCFs1S90TSop1ez7L
duj2Jhr9O6zQ1kBkJ/GbniAXbNksQHgL34zIYf0+L/VsHyxO7OB1s7TeO6llrzl/rh1tJivF9B2k
NCDV3YwAriXMxxzUF3LniIDa0osaDOwIfeXYHAXG0jX2uGKkvpGEPIbo78VcAaOadf3CqtjV+eHQ
088AxxdjjliGlt4EcIjwGQhQ/7XJ5hEX9xwSIzfjG9mSNkZM5Wg5w82Mcznz1WamN6hyAL3KemJZ
Ap1j76GqDMomk2ia1qv7hIqhVNW+9im0aUGb1uKmRuy9lRiYzjC6hLQz5vyeLCSd9APFTS/krDhk
02HweKoGIwN4PpXxZ7erda+YMsD4SKmGoKAu+q3Qozr1yKftk0CrEsKe1bptT8JGaQqfHC7qCPGs
goJALG9ckGfU1QGhjIDGjbR/0HCMExnGaakTMViCGccRGAydipCwbpLaqJ9Yqqgat5yxNC/TyvuZ
nfx+4fsqaebayxfohOYzZhFX80nDtao1sZQ+nW5EWu8TQEV/jEiQz4Xeg4IFnF4t4R4vBM+K2oDM
AiRVUXWbDxJbkMk0ynG7aafsQDbr6BxKQzoT5VTTmvVwt0RWp/+B7qVwNQ+BdLdcYCjJ5m0rJcWL
NrF4sYpYtHz9LrJqq3ZGdbvMZnpmNK0Lidc6DBWpX678TlR66bnEDgNabnIvzpOTaMhnv1SA/beJ
CU+0ceVmcvpD3o0k1WIKf4Tze0utByt/FGEQr1Va0pPtPI1t3QQQzqNVYFR5GqfoPWuYs23NaReJ
ml5XnA97TqT0RmLli8zVL5lB1HhlSBpeY5Z5+VznO7XpD1NNZspIJVhyz/s5h4zR2V9CFdZ/CZbK
sRVPCNNFl6WR8Ke20yZb1OduKu+X2XpsrPwsqazNMln0gUfDeVly41mh7Zc64RUlLvEZ8KbtG+PS
EQ69Kr/DYhNSAQl04hYhcxKtlo/2MyV5ake0fDx8IxFuUQAyJqc8p9eo8k2pH4dKR++tox8px+Rx
4H2fTSGntCI6uF3DoBlN8bWsoq+yAq7uRt+Mxv48ru3+kUO7S1pu0BiFEwxKf1HbafRQx8U1aWUw
pAfy4LQUAmrfni42qZCyVi6jGHptmH+NI1xNRQRZmerp2lpSwzuEn9ZNV9d3Zj0+KIW8xGZIG1Oe
qdRb9mbVn09AbO+Y1Rv6brL6bqU4SKqxiny0EkwWkz3NVAism3Sk+pcPQwVjcmLvENHyyvN+oOxr
CHLHC3wgSWnC6lDZo9QWIV7hNAi/rfNk61gV23zR1/s0l9/0pB22qWk9oxfIzhtUvxel215F5TAG
oD8UutCWe+jagSdiw06dzc65IMic3L3epJxDMMiobtNKVz03NrJr6UrAB4LCe2WeABPZpFP4EFvG
Y+kSIFKn1JJzY/oqp1AyT7ThNlpUc0N4bXyOM8hvMhlugL2m5C1TW0evEPS4C0/Rf9AETdiQJW4L
m0akp729kn9jUW+sDP5X1n22e068SsoUUgOI6O3lCd/zTcH5+dQa8nY32uN9nkfF57bSCYkZJ4KO
VariiRRir4WQ1bVhunAIjSYhE6pOrarEHDQHORkbSddm02VK+pCM+o5O4yNhE8btMBqXedEFKDcp
7KADAiitufsiTgCEyYGE27G966b+ubAq+kbJWUkwONN1/6Wo9IfOodnGZKNcTCgyPYZc7kulvs4T
c+JkPd1JPHdb1dDgFi3n1TrRj/luTcWlz00fM0OfFPNFITlZ8WTGLuu1ClR1ByBkGHwcjDvgNUE+
K4zORqGGPTzDzD6do+ZC15qTblGVk6E0rpnfiguCDiNPOjjU0oTipmnWz1Rf7ky1/C66+dQy4s3M
cTSYqupAm8Xdtbjvt0upXGMRizzbbfnWJ7hljXFaD518jIdxU4eYa9FbQ1MRJmIoGqQrcf6pquar
YgUPwdV5gjo0B06clGdGm7BpHpvKk50gdzK6WYC5B3YH7G1wn5VpuZQyN66r1Dy1Rvt8IXeZ2iTU
jaLcs7RnCQnGIme6Q/Asm++qVLNbWTEYSfZDG2F4KWgf8saxvW31igRGr6K7UD1N2iQpMcW2TjJg
DP/lixEX8xbjnaSOGWMtqJMtRJFmerJ1Gm2JRwNFa6Hcaq/q5AiKbh24i5Os69iIEsK+dfosGw+y
aNITWDgkQvql7M3EuhZOUdEUVwE29dV3QoLtqjhpmDLEAv4HD+kKNU4pqiUwZFPQjbrRsXOiCCTO
yDeNlm+G2sjJ3oTIeR1tN6mZm4udXiqjme5CvRJTuetowChoVrpyT2d8EHe8PFENF3OkkEdL2fZq
mpvpuusS9bFR+Y6CmrVCUF0dsOF+bm0zq8y9rWC784pi0LcNDuLI/JqNAJNoy2UT5bLSYAxd54Lv
UNlUBNSoxE0RXUEfkpXXpK2ypEVaB4oKTKu4D2dsSIFTVXfgjMZcuSR+Num0EzAm6sNU5uMggziV
hDiy8JmiXGQVUIg0mumQotAqiA9Kmti4waxEjTcxi4kIBSVq0l2d06WPcdGN3U646UIcGsLrvCcv
TW9nXJhq3yDZ1XKzaAK6qTbGHiRnJQlcIWU8beNUtFDo9xS6CeU4t5kXsoWF5iKm5NZddaHaMsm2
7K6v52KebV/vmmI3SZpYPmfXLnkotfabZCFI7rSoq+zPgC9ldMJBmhZSYjBQN2yhrsiUTFlP1sza
dhu2EiVMp+hVUGDTRQUwJssYry30uI7LYdcNEpV4IhB2Ua9szbB/wYA+J1dj5kzyXlZ4SU/CAfkg
aGG2Zf408dANI8FlqVQ53QEHjYW1HTplTC8XZ1VZbpK2deytBJpBpBI64102Fnj6U5tsha90mbub
sDAjmxAfS2tp54J39JLBbQwycCbkYQnUGwDiIIsIPndTSSsgV6x96OaAEAn4SFU+bwN0BVvmYqMU
LgsoUj6q8EMISnmM2dEEfOlFEdTEzKFRVLB+RR35mp1saFDSO4jny3aOSsSStHXzE60uhfElHmmP
oCmEmBPUeJfdzWTHVcVDG8D3R/qaZLFGTTfzIqXfKlZ7TxQinVbaN5DHsvy0kKJDOjjLXTvVy1cR
6vVDT6o3ezW9yls32UydKXZjloalFypRR2cbOJEeT/LETTvT53SgHCbXrk4sKzMO2dCP+4XQ7BOF
SNybKme2M2ciUr2uGwPJ4z61iA8/LJMj9jatzlPVYdriLsnYipF00IQjtaoKu2xvNTjMHAjSZ07e
Fz6Y/W6rJ1Z12+WK9DuVFHUADsY5Asv8D/zf/Wka071IYRQdlD5qv5dzwy7RZo//koeq9b2tITN4
nPtRA/bIbkhYEfXFZOXpRitQSdVJtgR03jg1ENPds+9JxDa2i5RwkU59nE2KF17BNLJPZ5rtRSMv
yKBu13XlsaaA4IFaDH0FhtJVo1nZI2dWJJetQopqlQHIm4iXI4/KiE7aRKXuEc+PmPfGkzYrSAVr
3TTxEVni+++ndJNETIxKlMHJdgx1S03IQdJS3rPsECYwT/W9MYMYdWnI+UUdxl9qtSCCLJdnbt9R
sECgQghizfHE7i0NTOBKgyPfb/jqAgoP2jmxCbchfMOZLWM/NfKlc5po26F3vB7H5qooh+IQkWbE
mUy3/cxhLc+WHEVZYWccyApXBGJsjDvCee7C0YjXNGdl4xTW1ojsMqiiwdpEtaqdapGL06hJkqcC
tv4utIvqvCg1lLi9lpJ03iFyo1viidGYvNEY6q/cCVvU2e0HIh6HmZNkap3YobaQq9LVJ33Y2tz4
MKFMm+lBJ9ALf5SD/1OJ+SfVivcqMTf/+u++PGZ4rn/lRzHGND/RGXCwF8DHQWyw5qn+KMbwJxRr
Neo0oI4ooVuUFf+sxSgCR+3qSMEbyzHnB/Dpr6Ks0D4B26F6ouMNo8VPCflvYJ1eCTX/Lm6yeGiG
hXplNdqupgOxdk9+KtoJZ5FWug5wmH2xcmGP2Vj5DswPJUCSbNlb/KRrfnuxRoEgpRwk+yPs3mda
a5BZMpXW0mz0kBVzp3DspBmxlG53ok2C72xoZJqf2mAyR1x6Mbsnp8Es71Ghyu2gw1EMKYBj+BWS
TKUMiBam4W1oc8xCW9jtc2SkLtoIdMs3kjpJy6RPKx7Host+LiGsbW9EI+kDSObvu96qniIlsZFb
tNXz3y80/m8jkok1VOR/tnV/fpmf4pc8f+l+riO+/qU/h671iRqh4zA66KBZDLa/hq7Bn6i6oJ+2
1vIo5FMr/Gvo6p+oOK5jWmBjWQ2TDOu/hi6Wb4E7nKanQbPB5m//naH7tozoYMPEOKutlgxbILc6
hl6Vc9+K0BWAyHJD2c4VLegohCJOb8/9oLJ91EL8cSlonrir+K+lHX0kpTHSEBdOyDlhjgNQI2Su
2NBvfnr+v/GO/3oVOiSU0KmwCtqjxxbrpmrmIWlYMgkKLUA1dMamVKKPOM2/uQr+UqrCLu0e3sJR
465XuYcwb5Fxz9OyJ3FB8zvZJT/WAxB9UI9/cy+vmX4/zysacx7uZkfFCY+3Sj9q9TDZrDqTMiaq
Z36m4kPfm8nCgA3b+ymZF4BdT+si8uitHMw+RFqgBhTJgkptPbUZvKW6ErV6bi/x5/ef8lGXYnXv
Giv9mFMvRld7JfD9POHJGBkV1ls8PAWCqUYWnytEUyT8xGPASJqDsMNO8f41XwfI26dBLLZru0yz
tG7Fsdd1iEukh2kIsKtMnZMJSOiJVAViwgl9pekUdTBazbhxsJGcMMcSGqNZF2VsTTtLx20fW2nj
RWbkbN7/XevH+FNra/2GsL7hA6e0DziOh/L2YbSjmF0JwsfPS2Weg8qdt0arCQW53wISMhMFsS1T
p1+6dZ1cdal+Yk2ofZbErb46KfIKFZkEUTNhu8MBG8HltRk/dgfevMHogajEDq2HfjGVMwxVy80g
hokUzJDSTKokxibsFFH4rZ4Q1fb+rf06zFdTH30OXjTeM/Xozkb6bNB71RhB/EKIm56gSIqMMXj/
Kr99fvRSLFx7tBmO2/FLRv3aTHSis02VYDSs9cFCzk9QV3rjiyy1P5iIfp3z6KypdHVM6Gy8taPB
y7msqW34qQgPqYOM9D09tZitYJ4/RNv97gE6dGzBPeLAxCR5NDRyQNB1Q0fTtlAXoeMY+HZF+dEI
XKeboy8D3x69qlU8gUH2aDrS+lrGqcoTXAy3vEhGFWIprqFNhoh5J2tbJe0v0bd9D30mpyiC5EkT
qJRGcoTOh3ATD/Z4Umef4RjXUH1lcRUX7sQxSzH3VPm+4fpN2FuTrGxo4bIhhbE7M8tJ3eRAqok6
IG4KTY+FU4uMjfcHx2qjPL41msZM6fCaVe7t7RNUB+AOSGliX+Z6hu7I6XxBlyuwqbX4vU5stmL0
FPW65INR8ptXx7aSHiCbRHZ0+jpqf97TtbrVRY0d0xXR473b4HyjaFB9MPZ/M5GurFJM2jR8tV/Y
h3C+8rYUuIwHoCSsWVj3lwnCUTm4lu+Mc7wNmdQ+uOjvnukq5FERDdGNP+ar1KZUB5ZI+uyxUfjw
irKD4jrZ5xwZ7x6idvK1B3O5dezyIwDKbx7qa3ube9b4HMz1l/30UDO+kWWck8Sfe3KslFLBbGDj
I3l/zPzmA0edAQB2XShWzcHbqzjSyNe+LRMyminmXzHt7UadSXdUog+G5+sG6efxyR5OW7uwoFsY
Iwg83l5LzDGbEFkbXtZq3+okD+J+CixFQbCH0hdhf/eZ6mW3VQCIX81teRsXOawnyxG7EsHkrm70
/mQSOKoqp0xP3n8Qx4/7x4+z8T1QZoPcc8RtcEOjcXSNH7f0Znw9LktxHna4R96/yuvx5tdn8O/L
HL1VKFSOtUgOJmXszmRq9qDJhhr25DIvj5kaxiedGXYHtRrm2yanQFj1ZoGXIe6vk4nwDtmGTxPH
OC9JEHu1rtZvlbl4YMlwNrYzRtcYeeCR2Wmx0ceMpKiUipbWuy8f3Mf6rt7exypSEetczadP7//t
u2RiRqPSLAb1d2fjuEnzTJnG/cKHm9CDsPtHGZYJex74kOQpQkTyx251dfXUSUgNiPOHWiroaTjh
WQCLNBrRUExtGgYVusCc46DqzZWpNX7vSuz+WTKCMdMQoaD4x/RoBFDqcESQvR35gCI/IjUchU3x
vFjGXXDG646NOfsXIMQSEibYzZThe00gIKrGB24r30xJ7J6y68BIojsDIHSc0RxyxpsENxFhodYm
hAVfdOZHoTW/eeIrEwaklMXo5Hj/9ol3+FPdzKDrEqKq/JKb+nfk0HgtqHFvLCOfP5j4XmkHR28Y
pAICKtWBZMWq/PZ6WEKMruRj9saRRMhBO2SW1fs9Ilef2ly7y9hUEheKP4vchQwTPIwG3f1I5vjK
XHr7M/gkmPTZwzL7UjJ4+zNmJ2vXU4UDT6XAcqlm0a3ssdmw5e4PPeFFAYA981zkXXWmLBJNh4t9
ERYfrsYJHzudfO2PWhRMH3WRnSIGkWRvGO7tkA3ERZjGC4zsw/tfx/GkylGUtCwgUlATmVeO87Q0
s8JYHUrFs9oZj0apPOWRNnrZx7zn314JjgSHWxVhy3FOmMQd1g7NqGDzKb8XRdHsapMsd1DvH8Vz
Ha++3BPiS2qvLBfoL8X6S35ajmaMixolUDznjWbuv51MlIy2VTGOJLqj733/Af4y1jUbWSHVJjQT
LL3HABNtQcrlrhpd2S1iZ8Q0c93c2OG5pX760WHp1zsDf7TKyDjba6DGjz4s8pcnBxV35IfWQnCc
M1TtBmFHQ0yiiXUFd++ZFmfpByvBsbJWrDMMxQnOxCiU2PcerQTgTVUpFXiP1L4CR+1vh2I6R5ni
pa17libjaWYbuzQeD+zrPljrfhk1fE7I+xBvootcM3Levst8NuGbjVBD9XhAtx/WoZ/SbWDnje3r
/Tf5y8PlUmjDTER63LB2zFRJQ9z4OITZX5CmGwxYUbx4qu1NiR6Q0jJt47Fu5Pb9i77Gpb+ZNAQs
sFXupeKKJGvoaO4aREsOaI+pLeFQtmtomAQpqZ6nzThG0JLIVCxd3071+rKOpHEAmSEvNVz3J230
kfD813l0/S0rTwZA2UokOfpwnGRolol3SEjEBCbH7ohNcJte9ax+xJAb2vUavaJe1tYW52tM0Mnk
SbU//+CRrKP4zSPBtOIyHRGDhFSXN/L2naujYagdfURfYXd9xVRSn1uirjApWEugu9FzZrbhLm7H
BDfwpF1aIQABSKMz7XPFfJoKfff6i/5Twf+nWDcT7xRCk5e2/eMfh5eqfHlTCl3/2o9S6AqrFOiy
qOAD22Kbte4j/wpn0D+hqWYfgECSkAbKO/+/GOoixOQYhqSSGikFMd7xn6VQ6xOcpjWhi8oY5hr3
7+mq17Hy77GEVtN1mJXNVwX3+vuOPq92lmUREmJI61/7Yy7QK3uZ7OUj3N7qg6nq7bb89VKUb3W2
3hRdsSAcDdtO09KmaQBdmECJR0IBcGZL54NJ6vcXsQmHxa9h0h55+22IWjTkYU0ntca3AHZ73Cgp
qOWfXvLVj8fzczTDbx4aqneyyHRoZojbjy4ycQBfmmI84eHKZ8vM1T2awPF6AnP5QY7n8e2wEbDX
1Yz5llbLaz/p56XaKiEE4XA5SSnpYBSOcqxhdUZ67/s39PvLOIh+NbCq7BHfPjVpjW4NPOAkCaV+
S7R26KtqKffvX2T9l/w81Hheq5eGUc3+z2Bb8PYiqbv00zwae7MY510/SmooemfJHOKOpp7Met18
wJz79a7Ak7A4Uzq1NIc2/tsLis5t297W93DsAR2UnACVuv2oDvq7u+LTZpOz1jNM82gBtmU1xl2h
74cER7wwGwSm4/9j7zya42aybftXOt4cX8AlzBRAFYtOopfICUISJXibMAn8+rfAz1yxpBafbkQP
OuJNOjpaLaFgM885e69tz4Gt6Vnk9cVbd+rXh6Nke31OJWPdadWMA8oGsSe8SiD9Q86XrsQE8R3p
rn99z152TEc3jUWXdZ/kFsp8ZzM4fLdXXB3pjI2qD+Uy108NlI/P7QhRL7QLFCaUcsaCN7Xyiivl
4PWHRtX7eFPV2N/rCeaBaLHFxHClLt1H6IK0G122Y9oBSMNckdzdOPeyIgJsqyPlYcRDOn0qkKBp
1+CQTA4LVcDY/fqcjt9euh/YVehuUXw5vMDb8vrdKRHwtRGjxkO6SHHi+nOPQsezDwhoszeKhx9v
lsuHjs/7FjRC82f78++OFIOr1stFHupk0Healbjh2C/TV3AnQK0wlqnf/C5tZ8ZhmJ+x4QayePTA
l91iwDPqD0SmyWiFAnXieWo+lLoq7n59DX98tTgSnVf6/xSw4hgDp3KZO8nYHRCYrKGsGy0qkfOE
v32Q7QvO4seKwXpwdKPGYkuqiMk5VwRy2C41ajZXxv7XB/nJ00A3kMYT03DakcdfJdPKNDRw1WEa
mhYmTwsILkmApHeiO/9fHIkDMHqk5e852zX97mkQKLUsTTUHCJvZRU7A275p6nZXzqn1RsDNT+6O
wFxABcRuHe3A0XPXLbqpDK06LKbGtKwqNudqOr6xnP/swuEjcgWVJLbC47kUNIFOh910mGtI2KSX
w6gaDJaQerSvfn3hfno6bE22lgl9jOPTmatk6eKlPGh+tpw0s5VFvV29NR55Xd2wyurbmdAF20Kv
UPkcrU6Ovja2NeSHxvU/ibZcLlt3bC9heDk3tTktz0ar2qdfn9dPD0krhA0EVhayU18/EKmeCHNe
8gOp6OmGBaz3+mxUBzoN9WFZhhYNsla95bRiq8U/+/qTzl6UNhD7UVasH4pk1x2HxO7LExR2TAUn
Z9YBjGdYoiUv2xxB/oLKMSyY4RAyDY8W5rPPsFeI5iP2QiLKY0f5rn3J7puLdQlip+nPHIXgjfYT
MX8enyA9SPn9GC+2JMCpBISzSwsJmKdA59aHHbks7rVMyRAUJASOV/nUTNneKOtC3jhZ7ZXB0FGE
ReXaDxAC/solLKb0k6D602/MzGaCSHIVfCqnM+P35pZtmAmyUs7ihcu9I8KvuUMS3Lb7yZQ6jddi
PujrYI6BpVL9UjdH3d3JjosRughCzywonl2AkZ2YTVnF087wC5WdTiWi8wajxqNjLcAaKmMyTzGG
x986W0j7RBXD8rHEuTvguyloIzpdnnzV6rxmGjzqSVCJzC32SWJMRZSlgNq8ZmhQYLnxhA2jhusQ
JRVYxwPdi4KGKkaMPkwAkXBD3MLD3d6BlDp0+bSQgLh6QoSl7eIhzHGjm/TPBbTK2F3tj5OeAi4r
JNb0VC7Fu57PWRnG1hDfQu+K9TDJ4na/LEnRMYRQxjN5R4kWlNKZHvXEaNcd+b/qUpYDNnl84suz
trSIxeJKEqM+plXMyBCUy/mwGLAFlrmBFxF39eAckmVs0KH5Wz5TrQk8Egzwl5vRdsZH8NrDZ3w8
K1J1O8H73q39dJcvbnOTtjHDuGFWlbAOHcGhWTSYs5FO5LMK7wJMVZYfFlkV14RJNtYl9AFkvalh
NCe9p0ojXJERnPRtd+egOAUCvbDm0YSA6dWJ2UE5NEkiaWKFeb/jXbuhbZT0oTXU1tngFcXDIrz1
CVm+cekplXxg16+Kna3lBZkSXQWCph/r6i5xBs0iValzP1aL14yRy4qeheMyUMm0bq8B5sxpH/NA
DvLzgnB7ilRqkC9p4Z76BE9NPJO+shihH2M6DVHlttV5XhW84jAnaX4bsyq/JcDtYHGVSJqjfKjS
T6tKGuOUmUKc3bea5GqvGH28YB6GIovsss9vCRKyyDKilhwo3AhGDkc+KRK2ywxjzsMLQh+eAfNl
goMCOEKFe70ldVVFY2wAofDtXjthP5Ro0YhN9sFyq8SI4tF1CswrHerbpB+Wde9pcfuUTn7Gi6SP
ywmIS7gBKXOoMiBESDeuVzJH9Cj1nP4D7IUGL4Bq+pjxcuk9lF2FvKtOl9Xe+/Y6pjtnKvyHZdQV
mebwIWBXQKNpQ0GQBzJscCr3qGS6Co2vQVYmglMSu7o0rb4Uasluy4yI0t0y86JjjXErBqNOZX8r
l6YuaGTDRyA4BRMZGVOio73PvUgCp/K2iaNVDF2QiTr+4sgscQhPzTPyRoamLPetI5lHgjjLK4ZV
KYpwGz37F0Q1g4IS52Jm6RdzyUB1JMyMu1SU84OaWhunQ1tBgrNCnFp5fBEvljsGS5JiZgCaYKR0
aOTw5wr8/9su/4cowu+W0h/M7ZdNPcit8zJ833R5+Ut/NV0c848t+oPtgrWt6owp/2m68EcoVvCx
sjtiHeS//tN0McgOoZtqsz3bUMDbrvavpgt/wg4ey9w2wUCLg9X9N5STL6Pm75Zgujco2WzadHRD
BFvbo4365M0SMUzBS8hbdJ9P7fpI6tXJaJd6HZJHaJzNMOmuq85pvqpVOVdoldUZTBXtrE3m8dFJ
CvO8yIrx3CyROC+I9G/QaYLuerms/4knbPrak8709V9Ersp/7cf6+dOAtPW/IH2VZu6vnrWbpjqO
Xn35G38+aKZPUCr7dsS2tk8d4bKH+7O5hw6XTjGFhefZSPKYk//zmNkef4RudtN00XH5vrlnW39Q
Z9OCobxCFrERR37jOaO59mqvR5+N30AzTNCzRiNDD+n1FtMjd2tYKRjDNk7W7hybFfaHtqWzfGBa
76xXE5F5CwFZEu3RTZtNTfmuVDZoWAiEc0wozEpRbjynRdFVp0OJWPcwGJMBzrkxGEf7bCmGaCbj
Io7KXoct1XhS+J/UUmZQz5mVde/d1YI5uuhq1Q5DXimeUhwDSXpXlPGoXTbVaGMTtaoSbxfAV9Zn
6lfjMOUtdtZgahrDPTVpstzoXbOcYxaory1gWetpNhb2h6bHtRapqgWUuSRz9d6NJRnhY+ISbYar
w2iqzwJP1VgH5HrOfJrdop9ZqCxD6fcEjpbxO8IklvYE8Q8jX2j+hE6TjJ3O6A+32a+vp/UjjqyY
uDOMj+pQ07P1yYPwy3i3OEM7hOtoYdVdVdfjI9VWbwxqo2YFxWOH9gK8cqKxA3SbFiKsnJPLcvD9
y8pS1W1bZOu07zvJcKicG8iT2ZSOAaeQPQ3DOtwsDmjNDeGtjFCbamu/9Lnj7apZ6+29nRe4Da3S
2wJZrISQ3YCP2FRe2pBwP7a50zoBLks325VQVAFljkRPB8k42l9hFS4PRepFICkXIsMzCXtKJs51
qfrmYnUqF3j+4CToHDMjea4ru8hPtFi7qUpdLBgppfwUlwSd+01ShXxu7YuUNEBi4nUg5l3oChqK
Z2YVm30Y5+lwDleosyLN7Mv71Cqm07b1ykvVaUMHLNW0zgDLjp/x0SxgHVUZTpVVftFFjYC8q7aU
TNzu/nu3EIaCPMuWMjKMUeBfVflTKXueGhe7pwrx5rSczqy8b0k2msAAtUR1gUloZnoiNHeUkbWa
8pbVOtV3vT+1J8hQ4V93hVVzbXhOL1eNITkyUyq0AGwq0ohW6KO27xJTAOUyGTGGiUwW9ohtCovQ
HrSO1L8CuDeAjTEsoTDeqKHRRvL+vOYD2Y0rM2MsL/f2XPYTpiEjo3NnT4WBs9apQYkh7A903NRs
tdKpv6vxcDx7eG9psln59GFOs5QZd2std6N0iGSnSYvaYu66QTss2SCqACV+8uz7aXpPuK2b0otD
b3kSq3TMIzUv7bcOlKoXVXGfX9eabw0M1KV23dUE5WGVtWOiUqVT6lzeqXycpwk4np833ACTYPrz
asgpSWpk8s9xYw7LBQjAmRoxs5xrIy+Se5oEdh9OTh6fUAF4n8RU+n7US+k9ZEONKw8fTHqje4k2
7XStg2iSuHEfTOBHPleploB5G/mzQBIRzRV3p/kiYX2/ywA339DIHYfAdqV5CsIqnkFm2fKDhmli
uHAhhR2mxrZxDNexf5lVpWiIZ+/ANenV2Os7m8qKBLrK0d97GqyofT4U1Fom0sfxzOyIZcC5o8nn
lmX3a4PHsjytAacmVzi6McSthr7EO3/ga/Z5jQVPNEat+inhN6xB7YzWeqGtlRaHatF6VEBWVXzx
yEpU+95oWyccM829H9TE7p6mJhtDyt2+2nWTUdwbjrYAQKjG6gPhMhgD+zX3vvSwCq+8ucTCXoou
SXY6uvhmX4F9rMkq7TQODtsf307Z3rnDBGxbnz0QE1pspt9MVwF1Kkh/+OgkCR65wZsGKPuWii/g
SSpvT+4RjTsiK2S6k5SGHm76AuuElFbnQeaeaes6jvLuLZPaAtjyUsm9MCYSSHl3/X0qJvMQqxc1
tqHyK6SlFrvtrIzJpdeqzadFcE03dMlHBxQGo1Abh/uBgwJ8XXQYnqfkDZhLKLhtW/KYv2S7zrSa
NGKIUn6q9M0I1c985SISoVYbLICXl3t3nuMudPRWqMhKOnkNYDpP8PY1DkQJWMB+aOONcgOjLdkr
2U2LgLeW6xc3Trz7xhyHryQqrpela85VKP2keMLsasNabwCZh1xwfrsz4wyLeuiQt5KZ2RghW8FA
svrGRGpt0S6381hgdp2FVpRwBt26j3K9ggGsAXEXgUk4aYXDl3C1qMCX8sBdm4C8JU387E3boLwU
K1qnnsrHCF1+5X2Dxv18zABc411dyZMZZgJ1T1pZ6Dc4+T2F2csi9bjN7fF0wQ3fRI65TDeWm4Lr
l5sVNhC0ym9LfUzeu7CiMbwv5kTaqyd7L9RVs7635YwF3sOnyhJrzOtzSafzLHNzDYLEIg0VGmoZ
xhDO53DN7sCErVjY7seuVtaj4QyJFYrBl0uQzoD4t9gg+8NYLsaNxqCbr4TMeFzdqXUPs1GPUDZz
YXWRbjaJs081BwLy7Gt2xljc0j/Ryqa1IO25JhEF4uZVvbgsOevY2cBckxKWBzHcy5VW8HPQtHvm
iBbXlA+jnZrXK/+DtmcNwxu4WJlxz0LVFGdiGk1WuX5ad1kKDx0uN3x3gMJ0YuimNDSDmqTHh7FJ
jvg/orv/uBKwWe1ax9be+ZW/VsFceTw1VdfOS+RWjvdtwr1NeF3XrBo8qZF0DKHJ8Qv/RlzudMqP
x8ROs6t21DOLdm5r8n6lq3EGiyQFp9CmbhzFnshu/XVIYx557sjOZsvQR+ZakzK9daxwvDKDQ3bL
RzMY6a98XoXK33WMQbBQNR3sSMRzzYqcsx6ujZpJ7VlVGNNJToMKwqpyOjtoMBiy/MaEpwZebvbA
TRICLw0rVhnZxqK7KFGg+iQyA7wMq0HjA76Q5vIBAsQ6sUJJ674BVbKeEDq3EqExkPyxl7PqIXUv
kqBye81AAaiWI4VFmjdDMNoQYw90st0qdHhpZMTWSdw5GWweKmSuf6hyHN/YsbJp5wJ8sS8U/F+1
Q85ijjuQvQQOzA6VGAawyfw8aqqmU4Kv/pMskuRpUKPRnRXClS6rewlptvCkdlMaTQ8G0UtBCdOu
zMa9UeTQbcgjGa/TVOuTM1o4mnta2aMzXfSrt71Ki4HXnCUhvzAWGw/kmE3EpmIAWrRALpNxMy+L
dQPTqHia3codArOR+YlAJpfv28orZZi1DU9riUWdbYZey3pfZUjq6XXCcxSX7E897P2OgqWyZlO9
vLcg1KyMoWnrfHZVmrHYrFBIx9vVz0wSFDJl6O5FksgpfWB7nJcnsR7X84W5rJZ/Zq8wYW5k38p5
n400iE+72YvlPs0NI/4isr5I99BkPe+OQFS/uxBWvNg3tCotMxwMfTV/a7ZARYH3ZbsxjJfQxDEx
eV1RxLmpOW3eJ+B1DOMSdndGILBbffmuxvrJhP1IUvVyGAQOZG9SbGFwPM4L80nrkGwN8VrbcN/Y
ZZTq1nAHvp1sMHN6NIbZXhCJtcUWWGwMcch3Uexm/d1/rAJuv9a3Q//160AJ/N9Q91p0Hf69tOXu
U73+UPhuf+XPwpfgVvorjC0oZP2XCvOfwtf/A38fKy0Woc2i6lMS/+3w0/9gEkrbBVUzHi9mr1u8
4z8WP+MPF80edTSuQLwj3PPfqH235/B/Wiz0cRlW0/dx6NX45C4dz+WnrDCTQeO1jJl+Uqj6XbPP
WMl+N/sTHYMBWJOPJFsYbH5HA3LEGaunxEhNC0STsWHdP+jgdB9AMjcfis77yy39b91xP56Xi+5n
07fQQ/hRO1yYvd90hJFgWDE37V3XBms8lr81ud6uHgI39HYsgPTPyAt8/Zan0vIrgBygfBZigthZ
sEr7Zpa+L7w1bakTGKh893T95I1/PU7kiHRC6IegQSEn0GDS9/qIBRpwr+tp3Oa2JAOgzEg7T62c
rVkGFuoNKcpbBzuaLOOKwI9hcb86Y/OelGZj3ReJhWSjgw/5xoT5hzv2okFB+YqMEfmzc9TsS4Gb
1aOYigCFi3adtxj2k1n0bxzlJ6eEtoxmEo1NMu6PCYoGVq7BTEeg2u2S0xu0wEwULsN5VKu/NZd/
uVVITjkWwxUUhsd6eiMrrXFLOdlmfMap4GRCXur55NcPxM8uG8onnQ8GZm7ynl8/EGUFX29ZFthq
tKugC4GgMGKRv6ERehERvPpOcHeATmK0x2OJ6/To7pgaq7wOWT8oktRrKVcxP3hcxDYdTir2k5C8
12GSl+0kuk8JyTTLRUEoJ+Aban/GgTDx+ztT8baHtdwge7EaYw9mSV1eLmACp8AYYvaaUwMTLRzU
4IgT8B1qDPki9RCDXL3Rgn42km+zJMgUcMfalJS3uf/JKV16WGttZSSsi0re+LnedadZtq5eBMXP
ZeMpjDH49YXfzvj4imzaOW7wBn51jibhfA0SQry2dIUF51Igti0l0JHymlZbceNMANbKgegLLJJi
ZCuc+b+1xXh5vvApkYiqY/XeHrDXd36QEwHfM3x4pWvs5+Ze0dyatTee4p+8MMhnafVvOEuD6MvX
R0lA10+uDmd+pH0QmpMpzi0cYpHeFc4bu5nXE/eXE7LR9CMZ5ptKoPnR54ZQhiETDEUDu+jrZ1dN
BSEnxK+2uAqs7JY0NVP8lnDwr0NuIiAazxjsxNE11FqVNdu2NEB1ySkSwbXPKC/fWCaO31GTKs2m
vY1rYUNUHIsmMqvuM4usMN5RzSgiAFNSBb07T94bq8OPByKsnFVhW5CwYaB5faWd6QvKA4AzVZAb
TnqGS8QIXFuq218/+T87yp+bBo/drTjWdaJzY8QIGDLwfCJNxnFDsXvTb1oswbsDMd5MJXgifmIv
rmbDHmDgkcs4O9V501C/rFOpvSGa2W7w928xmkncKpvAQ3jsxl5Iqt+pjXI/G7skc9k6y7W9zmjW
R9poomOpnk2yLwBmvhWF+ufe/9Ux2bdticz+y2F/2LTXMBWZutPpmysASKHUa5z76UsIlNcaWX3q
jb7zwZ4mkJ+kLFZERrHWEwUlSD5mYDvaAfNkAqao3YdxN+kGlCIyVAihyntiWnYY5QinknM+wBvc
MqvozwCuMipcAmFBPfhthVJnR5Mz9CasL5vgK8daCXei3UnMjENGWHnGkCFl7PwSmmVYhMyQaG5q
781yrduwXl1K7cWy5lvhK/sJnBakSDJpzC4okw3KSptuPuBypGZvBuKDQGJuQV7l3MmvlJfEe1FW
E/UVv8R+EXJDBBitIxI21Es0mIq3mLA2LtOPpdc5qC78ljLGhrfeRGVn9ERmeSl4sfwleGwBL5kS
nmEZxRn5BrOP4Z517KlUcI/C5iXArJqUoC22kmECT7XXL73VBmbSLlp37+tkWFAhz3YCb4xUX6BV
vVHndhkl9C7XM/0lfw2RQON+MFM4RWRGKr657lpnbYhqQTAbqbuZ5KhSzXcrC1G19VJpgsOhneMy
kGjAZGRShGokFlBcowSZlHtIyCgkEKatrS/w4cYy0rzJ+TykVTo/aE0Vf3LJZRqCQePVDggZX278
0tGeVWG4VOZYoO7Az9ra5xbxyB2jXBMSLJOR6tA4xnxLRMGUnLb53FSBnafVuiN9EW5959VKBJ6W
GR8HR6ZPiFj0Jmx9s33skjqL6TAPYAZA25G0sbeh66VhV7sSuZVZzXbYGSrx9g78tTQNzW6E7wsy
eMr39qhNT0M96e2TW1SDvdMmmwhRkoR8cTKu9Ob3dLnslIAU6JV7TRKHQ6LTSlIP2WD55n7q0Fb5
uuY+0VGXTImcnLaLApRHwFphWTcl2Z9OWOdONzzbzASWc6RIlnbqiQ6RQreFbCL20AfCZLpiveK6
G/kHSmhD/0LoUzncL30jEdJ2xDiFZqvVRrTEi/sxUXWMzmhq89sKlY11WuMC0wBjlt10Wi1xgVep
mhJ9L/SZzItuKao0yGXWut+cCgoa14ygnS/SLZX2bmr03A3MrLGyM8+H03PRjeNmAE2dqf0sNVnR
kq37ce38YHLS9SB449vnTm8zyHp0H4EOjCshPgEW0/Ya/1Ja70jd0TLaQAtwsEmk8GULo3TAaBF7
AmO1G20ZdUvV3RtmYncR7OWqPvfVBFml9Vc8p8LK6P4QR8oeuLHbrLpEvWrKyxQeXVXvQI0Q8ngi
rWp2RCQpajUV4gXVecb9qVTLDsC5XUdc6aI4Q/FN8zah3CNealibJ/hf5mmVE/95xScHyqU59YDi
0LS0Aj0JGAvRP0pAjMPwtc9GChkkXiIXxM0qx0+84pCSNLcWD7lXGEmoZpW9nyYmG3SqiW4Di+rS
yE78HbF2WJsCfE+pMZwzhyNrQ5Vr+SnmshLP1PYE37St6d/5CSsNaW6jwti5DN2D8qYu4durEoRC
jVXWAFxLBlkzUSuEglW2Rl+eMoFgW83C6GdjE/JAp/Yk7UrEOww8C8qFgzb4gsAWshzH53ntgXlY
E3lJ54iOyOes2aVCl1ZTEl/ajECATxfZIsIWkCPioLXqUox3NOEPykEEv9Mnmb9D98qSLaxZzDvI
hAKdqCfdmimy11ahOVv+FUKGtY26weDX09vim92S8HI7KIEjV3cSypgO7ThYExF3MhhNG87eQjym
Cgnc0a+1Ul/js5YRL8IcvU2ucqes3mc5LwG76Ti75d9w8KiNBN1FBfPO4rwpgRKGxiIb8DyWM3sh
0dypcbpKXdV7gybnLVcKvoilzdXHZmFeFTIoKL9i1iSftZ5NQaW6xj6wEq+uszN6/vFncpaWMWqp
JGhhI9LTSJnU2s+aObpg4vK0uLPQzo97hZ1MPx0MxFJBLLTpUpvj2jwBqJPQik08KICgUX2GHnxV
HgZ30NtIz3vzTqmaGrI1oPcHfZdQSsgKofsO37nzqWXpRFWmm1uym2Y2T1UzGLh7N+aq32UNo1BJ
JQTGe+Rr7RrG+rClK1l7c0gZeWfOMJ/zcgjC/PS6vbRzF6RNP+qjvoMbCYUwJauQQLvWA0yhemJo
A2sQyT2RzigTKwCJ3TZtsNOvgLKn/p6fKZrTvppcEh5h2IqPK8GE7flQ6e54DtIQH1tluF25G9Ha
ESVZm2n8ZPPXxsiQndueGhLsaAg3cgWd7ow22vl0SEWYd6B4bkdli3RHlJdHZkFvQiATcVnol/By
EcFnk2OBufU0uOTIK83mjJy6xg31llyaXWN22nji01HR9wTvxuvpgoxvuqgL4lyhzvQGTEaTCOZd
w5BcPOEnKmzymCZRzKcVOk1r7/oQ6R9Il+/iXTeY/OeMbjB+1xK/gyHUKqBJg3t2O8UaXitJFGSC
0fdznDKx+jbnWBtPyBET1YEZQqeIySSl/rBKY5P5FWCnA41vi3Ggf8Vct0iYfjFKmQHwSi9udmWW
I/EWsa+RUJnAxg+gmyxDsDLHYXBuO5AXNdJh5VletqxG7mD6c5iOWcIQo3ag9wzsnZix6tZohaBb
dV7wktr/UMNbyViapxWKmilG8zSfdZi5zLzmKerSeT4BW8o3FOwUezXUDqxhFMkEo5YZQMIzQWZy
TXObTdmSagLwfu3PePDpAb7rMxHnu4ltC2SnlXXrZCwakIzwJJtvC59ZZpDwZ+/Bv/U8k3wp4nPP
cntnz7sPIEDT28aPWOn8S9CHAJk6GkWMlwysHREuk/w+1Q14XqslhQyGsqiyXbuM2/UtO+2hqlbe
Ea8socjmotRW5orJCk6bkOoTux+6CyshaxFK5oKptpnVxokT1vIwykl7T6Ad/BXT751vHjdND0SH
kWU3YDPSd1Nsxln8MmBR3/BwisdY053pTqUKIi59/YQ8WAIHFvgxYouVZOv3wSpi8SUTeltfFC2I
VlK6GPmFKISAbltMyMzQrrXipHFmhiQIimtAwcLA5itIdyb7sZX+fd6XaR1A8IViLFWmf8yhVGON
ZSll/6l6s9pr9ejScYgb6xYon9WfJvYmU5Q9xDzkOy5FPVpKKwnktAoBBhnhP8T9kTddEJx5Vzo5
iYRuPOcAkeKVDhNfVKYnBVHKgSc0h0BWf4s7dWv6OnsnmYhBFVsiqiJVrtwh24GNS2pVd4ZHD5kL
cGSDRKymRWex5asSlEbUqjYo6PksxL0GxqTrTc7H3iD7RCiqgJqAyFa6Mdbz+BLkWoOQgHv8EvAq
wdZ/7Oct9tV5iYDNXuJgM69HGIolELCD8RIZS/lPfGwNWOd6tHjII3PaAma9OoWTWcoteJYwFPQ4
GBvsB0Z7CeHPW0rtRG3j7YXcwmsRcCiqly3T9teF6Ivh7nUlRUtic8xjuMaY4B01v3SS7mZjZdTF
DGSpzsjlypihD0wKL3CWefEBjKKP+qiNbfJws7nLiKZfl6vVGFSDlAVK7X5Bn7dEaV2u4sRTFcRF
22mH5gr9jlHf2JOEcsrwTKA42fDP4P1z8xHRSj3tVsZU8TWldsKUcKmzDanuOI9Ec6TuHeIS61QM
teNGBPglDzYm4wdyamP/PaovQz/JC54LtEJkbAQ0kpwiqPp5nB5/fY2Omyq07YCwwUnABMuc6NjG
lXaIx5MaV4JHpOk9WrYYCjCQkkBUuX4PjW28+/UBjxtGLwf0LFrjHnAdzEKvexDTkrt6sYDYBj5c
flmJI48oOtgnN+tg/GZzimPBnEAe6sI8ZFJy1JwqHGsCNZ41zLJJ9iHJztuX65qcrk7xFkbrh6YH
YQj4kmmCol8EEHbUKUKrkIG1S6Bveu1HPyuWy8X7e4z2/zy12DBnJiBIdg7b5MfdfsT33YjOR8s6
oQGvUCN9I3o+veqrdj799R368VR4WfCjgcxyaRse928qpriEzAOII0Z8OhhZkYWGXlcnvz6K8eOD
sP37tFTQZ5r4ho4eBCICCl8wkQ22mwSZnwayYotI4l/oyF5oJCjosruShMi49xhjTP02p5QD8qYM
3CzmstjmBStT55wCDVrc09RICjeM3Ur50a9/68+uCJhLjx4gYzVjk0F/f90tv9Vw4m7X3R1urNbQ
Tsluct+Ypvz0IKZr2PRR6aQfdwENqIPm0C50MyVlCPtaXLbRgr7v93zXdAABXWwqWwZtDN3846Fw
UbtTB7W8CzRnGPaEfYLvzjpPAwAHtv93X0EadJvFnl4dmUO49F9fOhy1NK4EgH8aSP1uLUnzKEfv
oTcb/Y2b9EOrju+XDRDIgFNk6TS8Xx/JtBFoMpIaAx7eMbCXZj5lNcvfZ2mTXMZOhtZ09PXdbz4Z
20dzMwnSmWaEc8wkS7x+NKXH8CCDaB3ZWdXsTZun+eUo/wkB+X/b+FzwQPz78fn97b8esj7J6n+d
ypIEPvm9U4GV6+85uubYf9BIFdsjACLH9zad+F94CEf8oZNRh7P8ZRqO7uKfSbrh/bG90puJgO4u
YgyGOH9bFVysCjY++42e+iL9/t+P0XksSGOjVw30xYHo6P0wR2DhmMG9xLSnpr2J/3Lx4jeeRM7i
u071j4fYNOzfrQ3skSHazRxCpfal2ZKw1GLymvw3mvuv9wt/H4bxso4cnqHf0aCeSqZIGMUixSrn
fWNXxFAtRPb4dCLfssYe4fH+PBafQvjYSHdsmkWvT8kXTPb0FV2nN03nWx8Hyh3pUHqEj/Wkoy7M
rOmcfgIdQThW1fJuWDCgJ8QZcXV98Ai65rxx+q+dAH/9pM3CAlZX8Nus1z/JyG2jbFayGpij3BC5
fUhnOG1kEiXbje29+6RUb8yg3jrk0eJjmwmjQ32Oo0pPPtQLh0V0puoxrMc81OgRCvUWruv1UvTj
WW7P2nfPEp4+R/QdZ9nS/8z19IxcoDdWuyMK0J/HwNHP5pNc2I289PoYubtss1zSmSjAr6jUnmro
ARrHEqZ1iQ3tcnLGcznkoc9mG7TnW8ffFp7/qQ3+PD7fbuY6OruqH0Z7vU0xXhRY65zpqbX795QJ
0SLLA7roCy/OSNjJznLh38x+eegq7z6VwxsDWnN7WH74CThUNh8T6/3mevn+Mvvx4iXWVOHuq5I9
MSuPzF8uIIhQXHn3dbtGDZ0IYt92VmKdISiTAVL2M8aR0WjEO2I8w4RAnpwXj0fhgnC284JY4kkv
DhO4dzE2bwzDtvftx9/LPRPYt3gtj24ZupKaLAeyudFHXg4yD0st2dmEz1qzf6tJeY6A6LLW5efv
PvlXfx7gF5yYl48n8zBrY0BYNpXc68tUIbNU8VzzNNbzZ7+vrtpm2vVOevPrw7zs4o5Pj12KyWYF
0R2Ew9fHsRLPIM0lj6NCv2uK9qq2PXTEq7Wj3AMSIs6QOJ+hIt/rhXaxfWLyJt35i4bE0L8gUuea
nerJit5Ty9ZIucm1U8y7aqADoCHjtRa+R6hkvDzZ47LdfMqwttbIwaox8+zpyjrTjWnHwReRvrHZ
RrL1k3vnIcHwQCds27Cje7emnldog+tHteHfkRByZarpPBH+pSPxHDHVcHUqTNOa9ms2nCqHXsJQ
fBoleR1VfpZbNqF62SOjt6C04x3d+nBW7zseP6WhKl+mvR3TUdSWNIjzeef21YFt5r7sLb6QzmFd
85ul57ns6aEW2s4t6LYay4nplgdlTjtlrRFWkJO6EoHwpt12JfUsD2OTLyvBGoacP7ty3qlOHHqu
aML/nvrzO9F17+PqqXMVinp5mqvqAlrDflTpDYwcGQh/jUhkG2k25sQxVxe+O4G8FqhG8kflJbvt
gHbVXPGWX4wLHnZpv0tUGQ1O+dgtw3nles8zUygp1UnHTAmb69mqzDNtC5dZ1whI/wEOPgOf/v9S
dybLjWNpln6Vst4jDfMFFl0LECBIiqQkSi7JtYHJp4t5np++PngO1u4ZFdG9qEWbpVlGhNxdLhK8
9x/O+c6HbianJC0fIHIWTKfae6gBF0cuIdub0JpYUndEf8kIxWrzodSGsavb+apPfGxN56XQkpvI
+nsGgZZPuPrzuNSV15Y5kl/z4JoyUGQcDLK/Zz94JGH2m0NUA5dRWEmMSfUYJEJ/JaL+gvnyJd3u
BctEfOIGvdjZQxpYoWVcstbxRg6P7SCpbAzurJg4d7fXmtZjb5SYPN4d22ZjWfKfDOvbLM1D2UQF
/TkkXLu+aWlxbiOCgFfxpEzTHeO+fVsq5+3PYhEZknV772bxScRR0PX5mRXHqZjo2IQFsEgxnxN+
jlHGp479bUYsZaGsnyLDuqDvOM7KekTgfOklhF8zP9fuHJbgKNPSPpCO9LidOkqihlIzLg5WJBTQ
QZNaB5kxlxli4nnHyjNqt8T1MH9ZCmWfOqTjoR9igcG12Q3HNHefYLF86vI4mHs2tCPuFo+h55lR
eFgPFl0en1utO3aNvVMjc5en8Unpp32ZpSfbksEkxjujGrcEN7+O+mM+WkiPVr8j+c4R9jGRwy0y
0x1KvHuHN66CaQ8T2ZdN4ZfI4WvJQyimfoe18WtXYo2p1ImIqPY4dCZLMxnEYH4Tm8LKUV6UsT/C
Qgq0JjuoctzljQy7SiGzZt6PAIQ9/BdBOQ7HfpI3iuMTUn9izKKfz0Bvc5OZ8seSrSGAhyCPGXQx
77fjODBxc28Xq60/08HsoDOcLG0KJC9ru701MttpbcI6jh1XMXkFz8lYFAdLiz4V+vwXJ9Qfla8u
WgfafhaKkON/PXzXlkhJh7E6UpF244/vZImTlzXanx/yv9FT/37t4zTdMjBg4kB2+fX7pJGZ1w1W
Yn9ysx/YgLwW4QjOhAfyWv1OM0/JUhyGkrTWpRqCRikfslLChOC1t6LXeORJ6ubiZjv9q5jzc6Sy
QZn/EjX7R6f1JuKkNGJKhvzo179lb6QxQDnHxW2ArbTe8ACLu36dLPOQYvKb+X/FJafIHr6shn4x
yf8UKbNZWf0llfOP6iSmgxssj1vD/n2GhlVvyg128/4yxbekd57Ncv0yZEvYo4WB8R/oRn9XTs1H
Qq52IzgsyFT68zftD5+N/+Ov8NurgeNLKTpIdb5lzFfRSFS7Vf2RduL5z7/PHz0cQtVMhjxMRnhG
fnsIx7xBLNAbLtQncMyqebEF5hfDOvSr+/MzUsK7F2LxB46hxojflvbedBV8ClyTUXtUVEyornuu
2uRUDHxs4+Ev6Ed/VDZzf6OVZsHj8g+/vRa2XNpctJrrD5X0lGUM4paDR1GClJBVOx/3WhsFg+J+
UqQRk/pneX/+Gv1B/7eJCi1mHYw8GOP++mQqqTBYsKmuX2jvM7Y3J9K/JtRBeflX7d8f9D0CiB7u
CFJs+Iffv1NtiirLGxf65rEYjMBOdT+N2I7pS2jUJifyX4CE9K3d/73A5VuSfSTo+7HW/vbi5nY7
F33Ct6xNCjEujoFlrNPK/VboksoRe6JRgu2LW9eZrCiaDIeR75QdtidioSkzG+u0GFOwmOO+WPWD
BXHJtvPz6lqnbm2PXS/f2Nrs60oNh2IMmmkMUrvwZ35PMePsoQpqpbw4dnEuEuWlLpQnDFCEknb3
Gria0XHPScblF1unHg9sIq0T+QWnjjg6dFqPRQogfiR5wU7fict+J9/khYTUc8tfevv9+Cf3pO8G
eGAPPbeNU1me4QzBZHLHzfHbVo0NfL+yG+6shjC4vCdfVF5mtFXa0N+bWDhHqkAYJCd8MaFDm719
SgaXr3ftvcqJCZn4sBVL0wQeO5Nv0lSIMqRj6dOTjLMfRP0dDHplc5hvjbs+DKRBeFk67u2aEjHp
jhp18FZpCS7bfhy53fJDFCsBEOebk8nQ0mTIbXciVI7kaPQdcr5u5zcp4KdIf0+a6LbWOWEuyl3n
Yn6JYMRtpUg0Omcjlcd8vthx+a4NMowUVAdV9KJ2lOC2c2YMsVtGazMmh+zmdl3NU+Amj5Lqs6Hq
FRVco949L7js8jY+TXBjttdw7Jt7tZA3d8H/p7vh9vsSXF/bjarO1mGcjQtuYdQJyhN7ph8zr1+V
DneF89yO5L5gZDbdYY8Tb5dw4evZ4q9R9phVOdt697YKN4AgEyInIfF2CbdChmiuF8csdM+OjEun
QKGR4lNEPxK5/b0ol+uYjHcmAYEi5T3lWZPERapZcbbs+WoV96tIb1iQwrJ7tzVr10zFwzYzAu8S
Eh0UarVxmgoc5kt8MriFsKX7cQJDCHCLrKY7aPZeZWWPJQ1r6jKrVlpeNn5zPKYUyXX8tM1CtmfE
npdQckyNE8cTz+B2xRZElC0iOy/dGppqwfM6IS7qjzanax/xfDombvM1bJEobO9NqwyBXdgsYpUn
UfECKbSdCaHLc3bQWiq56ZmP9Kc/P+x+qpd/aQntDeoKl2LbUTAu/631xBWTDvzsLi+t8rT1A7o5
3OFR3m+PAeK/Q5LJJyHWMDGXcCMLtYb7F23pvx24/BWY2bMU3LxiZIH9euBWaqO2qsFKo8tlMJY9
tngToUt+WIp+9+c/Lp3u7wfgNoyxYTLDGIO58fvPq5WuUm6JVz6h7ydlJQURGUTrJV18E+h9DNJc
MZtmjzjTg4ZzOG20lyae35smvtVLMzDl109RrZzHeNrTyMCwnL7YmFWdGUaQWdFycjZoKVfTQvg1
GwjlDHzhNK75QHDCVuZsLy5NWl3LcEisg7bQFLDBc/QpnMDtb8Ou1aYKA+gS2vUSTpMZeVWRHaJo
uIN+eKqEcaky42QZzI9EcqP/uHV8dNieXl2bJwqxJZ6LyVsdlAzjYl4qUNxAxWyPHdS6G2L5muLP
wbm9XkttuU791oHmnFGG3iMjKzkF1+JstvZl6uM3fAWPSlY9IGJlizpHQWvRVGxa1KEQnLE8qyWN
ox7dWi16UjNSYCcl4Bz++dP3Cx11qTwpXLY7vYhvgy5xk6r5AUf3F6WNv+NJNfBqghop6wfHHo4j
H180k6dOKrcszWxfGaOnyrZ2msE7IBvlXGTyFTBskNA5liN0xKgZA06Ck0yKcErSU+SUD71FU2dx
XcU0a3pJD1yNe9ngLO+kvDU9meDjHpt6UPXOWdHdp4zvycjskZztvbrm50Y1TsDxLw79dK6gueOt
63ALYzg+zGCyecxOC82+YfMRpc/AvbPv6/iE1nTPbvu2HbOiFp80GOsCwzQIg9Yza8X/+YeDSAFg
QWL9kOxETzfb5AcivM/F2h7sji8MHWHjTv+k19Z2Bac7xvvfBP5qf3AsVj+d4vVxYxwg9zseQQM7
6fwYclF7Xc2bi+T0lCvZIevmq+EsvtUTGqyWH1nmPCXtcDXy/BH36QEy7XlrvFMO5ZVGqlZJxW7x
tiiF0noZKSWneskf+168WHp863Tn1nA4B+5QcGA5xYPsok9bix3DtdvNIsHdjseWE02fyU21M/K1
iavIuSnBmQ4TEWQ1vXWlYEoTR1K5ETwN72yvgq3ezjXURDZnpodK767SDHQt+ikX9nPXUZ3AVb9m
AtluJVAFpo2Rc7enn91yjPdGWvgDK5K77aZvS/kXtfMfnByOCp8HGQGWt3+b1feMt4qlgzXouBPV
ES8mF6+9fQTNTY4z/kVL8O/fjj045kQ+0Aw+6ZR+PRVVQIsz/DkapHy42+qTmK4Z8eDH9qTX8/QX
3+4PLgIwWCz4N2sdPGr7t/HZAkgcFOQk/IpDP6fBbsGYedmqhsxsdomWvZPH/TQ52TmJi0PSDbvZ
TR9/Hs//A1vA56rgf7+7Z5EZfK3qpWW+0v/nJfmKhrn60f/+q7a/zr9+WfefP79MYpz/0X/88i9U
a0m/PA7f2+X2nZjg/p8u0+1X/t9+8T++//xTnpf6+//+X1+roey3P00iqfll0bel4v3JklCyGfz4
t9/wd4etwfZPRY7B4BObLbNknpR/oKXcv1Hhm6R8bQgxCBT/WguaoM1w4TAmgEdND74N7v9lr/0b
LHlj45ZrqgU3hSH4P3/wf4yyec3+W0EHm/1fblxSIGk3gJfCHSFUhr7utwdrysEMYna8NQ1GgWNL
gw0dchliSAlyVi6LbJ8ojXBUbGTG1qtrS7+QpuKSc5NX8WdlElw2uAjITm41O0nCXh9y5KULAUI7
Rbjb9ZKi/ORukytMabAJFQHt6/Sm5pW1HAFkkKDj/BRB924SPY99P86B3jgI6BB5FR/LT/G0lOba
nBtTbeIoNGK1R12daesYPbor+Egt34mp7LS9ocdlDQLY1lsTZCQSa21X5civniY4fjkj5w5h/MiC
Z/asaeGvOiEyp64b0uSJoGm7DdVWX7IdxeIIDaDTaS7nDIZjKJMewqs6oqRn3a4Vb9OgCIgPY6my
CdGBAexiPUp/qIia3xo7aa7ZXJQGXyIz1GMqWy4YHwZYgvpK4NxOrdgv7lETzK63tAREeFSADBd0
dUrLgNhm9QDTiQj3yE6zr4jWW8UnkFuir4/6XNuPk2q8G6nefKqZk+9iR1bt3lmjRgQgNiBoTGad
hrlq8no0TldvISagz0JuDy35POhR9hX9Zh6DZ23W7pU8p8n9rKtK/Tnl4sv8VBq67i/xmOMt0JgA
zn1hvSIjWz/EnPCcKHG56Lu8AB8OGWaaZ8jseZ35k5X60aT3KeCNct3I4kZ2bsGzYs/E3aOhHiUj
aefoTeUGzep29xPOUxK2eepjP1PmrvIKc1nPzOF006cx4CJERWnO/tjgw0Sur83Ek4G5odlEYk2u
jzBmUoW10lk9ni5CuLIi40Ijpc1mceOOBiQcy1xdz4CrTJk3W53qFyUbQi+bq8kNtNKgHknBY3zX
kIxg5oTYgjgIYTcRRhFAJCLtIMp4rkQ3jFlmcq6trpMVDw7FBVuDGjy+APfLvmh1qT0gjMyLEKMF
g/Kuh9AxumWcBCOY1uekEPpt6pFgGr6RFa1ek3ZITdyhOYqMrPHiPGuiz0smXXiiBYWs4umTvQ5H
4sV5OrzYmbMKXhmLMmTRrptdFKi1X6UzTMIDx2mCceZxozXUxuU+N1aDZPF1aa0LrgATSXk1jG8t
a9GLWxVaHaprPck9tLPECkTBxHdXCrNV91OyJNC/nPkbalz6LDi7lv4iRZJqoSvqOD+UrOms47p0
21AkhRDboy2MwYuAU+uK/JE11zhRacJKAyqnINfv0awnwQIf5KDXulSRpbtJChN1vjpzYmd7gKrp
wczhu4UF8PnnaepM4S2YJX5gCMhIkG/W5SIUp+n8Fj78U09AxGd1jFuOrsYdlqDFAPVCMhXEllgX
hbkTZhMMXVO1Oy1OiaSq1bg+V2XaNDdI1EyyDBt7Z5A6Zf3ZsiQBp10zGp9jtKKvTUFW0K7IZyOB
XmYLeoFItR8mW+e5s9Cu+vkMts7vXCv7JImti65pDUHAa902P7X4N+twxYk27wmvbJnmK6jzdlod
F1mo9f3yg6hQJOVk4IphtPfCyPC9eKBDipsaIynyhjqbPoADVPcit2xs5yJexa5HgE82QT8Ul3Qw
KdPmuOPIA9i03Ms+Q3QawRlp9pZbGiZqevi0u8hyUpU/OkH1Vppx2j2aamwrQUv7ONCPkK+HacPR
Ol+Z8KkckDrx5xA81o7vc4tZB0mxM3PUm1HCKtRJzX5v9/H8teGcf4PRKb4g1NNudhk7e6NDYBkg
WV67h8qqyeTedUYrD6SUQb+y88T9ik2ptPxKrNl0cvpNFb3ILi95/NNygvo61oOXN9Z60NwxcgMr
qnk55pmhAYmFo20zdBzW914UfCSEG+s0T4zSS1+3124iY1wXQzAvBvA+vTNjiWZkaLA1Wm6EE1tT
GNwMmUb6MeuPl9rtZ4csk845GdtLwPqqrdAfuxgX/j7D/B8opP6/SxzfLL3/faXkDYBkyo//2H90
1a/1Er/tHyjOv5mUJBy77J5QA7Mk+We9pFh/Q8iHIooi+KdYeCuS/4Ek0TaNFd5l9++4TYS9/6qY
XCRW6PIowpBYqcTjif+XgkkDb/JLxSSQ9jH6Nrbxt4FN1vidmJ9nSNSHRqfewOCv9YAFr0bhGt97
RXDL593omWtJ9166dliMmf65lOm+GWM2JrZKiz27gCkXLYijPnAF6/5JQUPvOgqYwdoVd2uEIY2I
GE6xxdzbi5scakTw5GRLwh2xhfosIcEUmJ/atj8tE/m1uc7NwunSMAZ2bfa86VOsrOE0d2PtRzK6
T6qZCD7X3qttBwIqkpda0ZvAwed674wmyzeXG09TEj58Q9vf2kpIv16iR9ANr1E5+qnCidOIfUGO
zd7WIvlKrVbuNFGeFy22/YJWxJ9WW38rmMqHNTZgTJdm4q+dMZPjRsZkpHafCrhp91OvG8fcoIoS
dvGjyBktRs3UPajYKH8AInjXHZaV+qrlfldl6VFPYFQXfNP71B3Mu9KZskfUbtqxiA0QaG43fkpE
AdtriGbtZEWSIGZkv9bNlAQ/NtJ6rJMJJav9jkNQ+waaSfRQ8udiQoyA5WyZy1H6TWdGZ0efa43v
aq4XAoiMC7iYsgoAo9p7yT7sRxNrVhDHBq4jqxfkzbskmH8Glgrdy5j17gGir3jNm8hwYFKh5K+a
vLgafCpAuBX1ghUM1X2HFw5h8TqXF6ieP9w+Txip8RKOgd5Py3FjeYXwkuwlYWyMFSS0pZCTsUtL
ykbcK0kKDm+yd8aQaiPc1sJ904FmzV+6TkY+hE7CywqjM3f9mOvac6NK9Tq24rG0QbsWq4bJxs5z
8AVKaldeT6HPa9dk5ypBI1ulRtl7bT4XJ6Jd7fvR5d2Is6QOoKWv91FbX9EtIphvuLaueO8MD7P9
clqleKEG15HC6WYZVhrr2qpOAMxFyx7x4XtBqVkhJWMHsCavSaRLf61K10sN6dWqFTarZfiRLo4k
Ma/3VMTxaVn1QPJLDPnIOmzxiqG8RpN5NjOVuZ2gqB43atibaNKLXItAOskdPhvHZ8oYyFgydt5i
MzBf4lwmKkaj9ai92hG7NWZMtvlPLkJk98YowrwYcU6iXyy6Z5HKHWiNPJxVnSnLOF9nPBS9feyN
21g9NVYb1uNCZf81M1aumA2Sq77h9+huQzbcR2PkzWYTchwN+5Zhoxrpd3lr0llFF2mUJLjljOgW
+qlUD8juGgN3dQ5JkkbEvCQ7ttG8q4p75yR1eeStInxhvsvh2TE81cMRfOqOFCZtBzr9iKekO42m
tT5YMd83TnHXKIUUQSPy+omPzVlLHxaGeo76nmQIyYBTG5hJ8AfsGhL2jGL1XHq/pU/vdaxhNSL2
pV3v6FqZt/8wOVXErMXHzkjmT1Nr2J5W9F6RNqFZCUorTPNRLD6JHClF1hUW51z3HrE6PMfpMu7m
LPkBlP0hT+vOWzdP2KA2b3UzfVMivC8Nn8bjNtWeZ+ZDc34tm+4DbFCoKfN66A3ty1Jms7zgzzT8
icFGuKRlBMWEaF5ahQqyEJkfIAmbUKj4BhjU1lf4LLsqRb127MoVe19aR4qfjlmMDzsGEVfklBDU
aqOBgdJl6JjtwKD6iroESPCeZIbtUVG/kDXFERc72WOxTrt13GZlMAkRoUEygDR6YxnVfUNXflMV
lfFqESWA9nXlmsZjZQRR7o74j1R3vFjRkvl6rbSHqa6E7ZFbe5Sy1l5gNnVMj7vqTanKcYeIPAqU
cnVvZYpve+twP7IWf5xpJHsZ6ex/eh2HfE1N4lR26tHYw6RXn+IIrKSVOG85SDqsLel8nNyR6mlU
z22SJqcYUcrJoUHYYfSpz5G+OJRZbpDWDjum4lnLpwdc5D4wIEzGxLaem6hM76OSQAwl/iQWPhmV
2lMNV3sz+8A1vrNidg/JonuiUr87CfERdnQqu4oV2lbZJtwqAPTu5NjUgZI1X7VNjpQNX4s56XZR
Z1awHrLHVtO+Nkqb7xYJ3HnQkkMxa8puEjo0xwz0IxjNCJaAt64maaPggQOSGRhjxuUmLyodLzfs
gqNQxxEZlQaKufprBHlxn/fliU1x+m2ccie0qvKb21anKaOvEWhLCgvhWDGiY1UZr0bFdSmS+wb7
M5SKRezGMg4yAf+hATWIc740X7T5ZV0/dwzKmyzxYl7tljJ1e+iAUr66kG6BZwP9NNOgH+aDpXxO
lDI0MhonW19fhZOFqfLZbjdn/3QR5vwslanFY9+UPk8J1EycjZYIB7V8bFmlm9V8XKXNx0FneSHG
B9nX95gL7pJ6XD2kXl+EgA2DB/uiryrinfY4laa/wCxyG/NT1MRvkamcxnE4ZTzEVQz7oU/vaHrx
52rjzpDqe9TGV7uoj7Tbu0JcVjG8Ags76YrxrLgmfJZWuQq3/L6OT00n4r02wolhZAKtdTF/2JEV
GKkVRvqHOWS+kyqapwJIimbriXnY29L9KJDYjYW82D3HTEuUpqGm1yrXDnXUMglxkgfaF08f4geI
YiZZF8y2rQVrekrLLLp+7zjxJTbuJgOvaZF/JbzsKGsr0LvaT5lsDIu28pJPe3d+TxxnZ/C2k2hq
GcGiaxc3GkPwkaAX1O6YO5mnEP6SbpztFPhy9xrP8s5YXtGWhA4i2HledoqugYNVp/qk6rjwsHHf
xsY9jOv8iFW73K1uGQyR+40PrQ9hLYxy1jOqiJYjZkbCQyblG072Y+y6e16wHY/GbsnjY1UsXIVO
WLYLw3yWDPazpbQfbayGBAL4K8eGVJOGD2B7jdTBI7nvpsND2bgjpdIcQVfsROHuIrAJWkMvWqna
Tk8z1h8IpNa8+Jx1353cvpJe+6Zry35oloOZWXsLIS+JKznAkcpX83Dq0yPRJg5jHxUCSNy6TIQM
3l7Vxh4w+CCOOKrMM+4EcO8IelVNPtKbfqJTVvxi+rwWg1/YOYleYyHu5k5J+UHd5dQX33grj5nO
a1KhKKAz3YzIc5f6Y2aeEHoy4RoJtGlIIC8n8WiPYHrFMKWBMVgkNTUgNRPSfGL9Jmsg4Ire3RoK
jbEfH5SYa3HWfCueji1Ib/gbsEqmLtRmy7cnBHRG9zQT9upXPfucxClqv0Oi7IMHHXFim29Ywsvn
sTTLwLA6985VePzsUVW9alasZ/Czb1r17LLBQJrwVFWzb436flD6x9hp7mxdPwt2dswDqThN1zfb
7tQvmmfL5tFs9ZuTjChJk/dJdR7oyfeKe9YnxY+Z0Os4iQdee2Dr52JCwGSgzSBr+Nt2oO8Ls+A+
qMYwt1wIuf2nptSP6prBnif/Jqsx+avc2i5qxpad9IRWQ4z9Xiyv0FI8oZr5nqnNENK30vp6TpMc
xgF1nSoSLVgswm/U2vEt4ucVV/8q2y/ktyQhpXrMo2QaQaEPL6VRfMaq/q7nc3SyBMoFV+cIADgg
9fTVKEs2efaRdQjvW8adwbkwboG9JFNxcyQZEg4RffTWuBvG/GpUhUd1shMIHo2iCyJj2nesHecC
WH50NeU1St5LTLmOeZ9nXTiWyhE24ecOqkqRw4eAWKzU6rsh4aMwbGAd72HsRplcBVblePVaKh5b
acKuHXb1eEU5Yz4a2whRwgVOwhtiKc9iWo8b+aa2kxBK1AH3ty91AoVXQn6LWg9ZNEchKfK7OMWb
yWQlyCoRhT3Dl8aMbqJ5TwvwuOSiif0KixV0c2A1oMymzNlHDH4buewARWvHVCUwSogzDd4+sqRH
ogehAXn20hA9kyyCRaJ7tRaQ3Er+hXnCztQ+OmE+LNB9NPk1V21WyXHDXDQ9DdqrUekfVrbyzODo
38CwKF25tUVEKMGCb9XsGgADjfEeR1r02ZF45rLSSRvFm1iJrygV0HJW+Ifb9qmdRfSCZD7d/ptc
Lh2jqn2fEBLVYtg+ghfgwuxQ7ukm9ZWBjXjjEt0Bu/2iWMbbxPnsSRmB0Ve2R9Ieg04mD/pifCnY
JZI03jxpsyACb1pP7tS96iziUQm2r6mafcO54aVRdib/zNO1KWzX5NEC9hzodXJlOvWta5RTmxTG
zi5tjwgx9FXtt8acdguPkDs7F93Wr7lpBuxblZ3bVcJT1QqMkYmAVzkzrO9QJ9PuMXzPLuXYpNca
DsRhgX9CdZqTUhZAZxlczUvTor3S6Sr7sXSN4zBl1lPe693exSwOYUhk75HCXjYvVxgMpt6dbbiF
u75W1ndFkm7AOgA/E/HdF5I73QPQLghMmk40Fcj+yd73+aqcoaHmk28og6p5isCN52tQz3+MdVyP
HgrJ6ZqlxnAPM0DBjL86Dh+oCngU2OgBQ6RESZL42gCONOgSvdZwN2UM8cIyU4bKPaQViGA/6jNp
vbCFsNvdBk9qQwVEFBZDmYQ8aQU5nRuOKNkGtisl+EM9jRmcMo5cmBFRcnUTg9hOofTHviVrAgt5
ia8pj7WTg+QFvGEuYzj/a4ZjvK5MzefF0pALjEJWwcj4gxEHhcXrwDma8L4xmt6ZuYLMHs5aRyEX
TfMuXzuQdRG0jNjTpLngYc9Nez/Bsz9OGoc3RWp/sNOkNtFU1qRjzKmdAG2Bq0CCxSIPSyvaO5dI
Y3aN3ASdYSslJVkFSBx4CU90VphbUNlciWvUdwrUEwLuvJwvHgaqX29s4/IyyJUffnCy+pERUr44
wdQpU3rvaIpl79usW9dny4Qu5LMTUOggyV5A7Kolx6KhXfNNJVpemrKKjb1t8lkiaGUrO+Xi2ala
d3dyZSCPKDNCGLpDyKpoXx2uZZAwokrrlVW41WbGIV0ztSF9TGu0+qKMRkk+V+LwQh0jMtryczrN
6ky1y0prp7LAgPmOq0C01xwz7nTMV2HPTykwTe07DVwsviely/EzdaV5iq3Int+KZJ3OPSqpg6rZ
xUANNk+gXZzkAJ7a1m6NOZAIzEmg3UWa4XIyJWSrhIji8ii0euIsWRjlDCoaThPOs7p0LikiHQzB
7PQsf2TwOnkV/4mSwJUFqivT5r3AONTh4hhRc7voEciOyDLrCyFaptyVvdsPp2jG4I9kY4lIjTZg
pxvNPFphISNqvaUnC9CrBlXc17Nj1T4TV+WGwsL4Xtbu8EWHl/q4aHP3veqpUHI3s/y+reNwLpfu
VKtj9bnWWFx4c2bp6xFxGjk5gwtEmstk0YPSqkvgLPra3GIwQqcxjeRjGpEM4zvNis7anmW7t5OZ
PMAFMDiiw+SNsIrubpxz9s+d2gamOgmkSBwDowehgP4hk9r33o7cI0RY96nuLWQXZIRc9H6wHonw
gVCRlQRAtR2YcoRjlvvaT6lFTMcE/qwZUMvucqtre89uOjAixZIuJ7so6u3dnzBP1InlPtA/WRhc
0vTYabIAwy6qDROTCXM/s3F+na24/6G2Ds/6FKkkKQJqeyqFYdwz4ifoJFv0O4gR9AvaOVHh8W5R
hCbhh3VxxPfDSTej7Uo9K5f6U8Zx+Yb5qj6lWiWfor6lHjGnjg3ZMDJtsyjGr0Wiu2/dsHB7F0mU
osqOZtbjJZp9ODBrkHad9jUTuQlWY9SKl5RYIsaMkuC9tI6rKwCj9rsmy3ueI8QhfZ3+UFJH40Gd
1rEK9Z71GHOmxt7bTnJVc5Uhacn5QtEu6+GWNoXGYqCT5mdCLNlH5zY6snNfO/arNtdUM1IQp1GT
wMHoR6N9W9Fn1jxeKE9I0JuBD5V9PH1i5goAX59UAAPutk6oTIpk8x6tEMdVbphhrRpEqRjDkGPn
AcbGGA5eBlCuh1ZzoM+tRnU01ve4vU0tScoRvtszk0/iD+YnMcJUa/gUngx7NfYo0yuLtKSK8lnR
ku9atlLizFq0nPS8lQ9SOubTZJQ0CObaeXqZdM+zGtP4MoLu9nKw5ks+SJO2tb6tmblcyQCI+HAZ
zp0FkenA690/GpwwlB1tGUzzs5ExIdAZMRxyt9E9EyAIaZRWB6qUkSTvhTrfZTA/g8ZpsUkZKQFB
RsHTPZE3OFoRE9X+OkzxRc25TknJ4GOV+2qbvTWL9dRiF5mqUJndu7kgVcgkhjTHoUVpIzq2xe5y
GFzQs3pE2bFGgRqtw3lySEis2BzuiMrQeTjZrjqCgbNWtePFrKboZLaLRfOTGd9sUg1eWUDHxV6t
JvuFNGkqfC0Y9Yeo6ZM3u0vvFvwtX2bQHRfiEI0fE4VD6i2mOt41tZ695dWyfM9N47/YO48luY1s
Db/L3WMCyIRd3E0VyrRjk02vDYJO8N7j6e+HlmKmC40pBLW+CgWDCjaVSH/ynN8kX1HqBJc7Kq49
BNWhyjzqt2RkrOrcBXbhYIilgJ5OixjKB+szDYC4OeJLYmXRT1SxkMuOJ/lDn/AE5VBWQuhjevIR
Hon21cyd4o2scW1CdKxWkBYuLYwlleEmCOIWkRUkGhExdLrHUfjTu95qPNLuamN+jyo9vkXeqzry
Q6fW6NUzdVvzZ6El1n1AhKQdehF336pGJz3RA++VWZKe7dJQQX4rFm8ucJ+Zou4Umb0bBvJDrXeH
KMWErm8gUNcCTT1WqXbqAyQ6HbXFky5/9LkCUXcEHY2enb/z/NC5UT15rDlMITvDYsL4BTztvCWH
sDkGU/nQ9WlN7rlEpq7z70hrUQqXvgmBh+JZ55PjnVAE/dRPw2HI5LkQSvCzsQzKhDlyc0MYH7y2
bc65Z+pYn+LFNSjWveWQsfcNByXDmsdsU3fnGuwQsULAxQ4Q3dAF9DLvoyn06IQmSXSfa6mKaUVj
Hsx8nN5adf4VjfZfUTe4EebjvigR/dGz7LYlFY8W8JCjPujfdk36SUnAAXql/IaoG4mlIFKOJtqt
iAafkBzzbgo7IhHTmxj5sPCrzrMe2wx4dIgLzpGcFvXqhpDOxiGKBG/1aBbG+673ETqndE612PK+
Czu7oxgB+qGBPJgrX8uCDGY+DLCXWMZOgXmMQnWoaaV1sLufEZJPGQ+tMx4J6X5suneeb5Y7PWNc
uiS1Dq3dfR78uGIfG29I2kSfCD+RjzJApHO8n1B8QVzZB4aYoblpy8ilLnSEPpUfu87JD7qWj+dc
dsYN0hgasnEtWzmruq+jSFJC64pkBQpZMI++GHZ+qtvq1ie1exjnx400x3da7DTHzo/u2lH6cFBg
Se7seAL8V8HpG0B5unECR7XWxaOsTNLEobbTYvYSThxcbxn8HKC3/Q803wwSHuqR5zVKcELvdiN5
Q4Q7tackaA6NaqUH4YP7wRQJtL3/x2jnI1k27GOMtvmsx6TOS6c8giqhlqYb/VvFrlgexGH7BhAj
NDngRr023NRDc0Zyp91HQVi963tWTAwMnJJCw1lnRkcUyZP7tIqL946nPjhOrd20SvoBNui98Ief
w2DdlkV5Z0/WPWX8T85zqq9v3hPBq7s0B9JQaNbwE/3LnYiC6g0VceWPKIytRxP9cXIUVXvm3MUR
JUmSOzvNIoIPOtO3+fTOFPH35lm9i50WUF10Z3QWQvyxT13Hf5NWwUedJL4a5RhLkepXivYGPgxY
ivgdJcJzalvnACjnnjo8txPuR6ZMAZFWh1ppHzOjAXwYfWm6yXo3ws+W1Zi9i+rS+JYPnf1kOKjj
Umli2Q6xmtzhhUVYgTbeB4iIGJ4lXX3o8UmrzDw7gnwk4UaV5YQ+TnPfW6BtSeLtO7V/U2OK/AnY
SfDoKThKiSZ80jKYymOD4FlbDCgAdyNIHMf+VpaUFaE4jOIBMSyyOnXn3ai5TkJMc5tE/WOcSnTq
8CezQ0eQCARnLX3tmLfyQ8tR4g7+UN3i39t8H2aomNnEBYsie5Khv1ez6R6S3ZNSa9+F9E8JRyJW
jntm9FY2WIOBGs6o2vhhjxeTuBk9BaUEHUQ08bmT/1GM6NJl3V2vpA2BeIVTbJHHh3oinVgUCal1
DnYnGWJy5OoP2aHXCHxjH0XlT+S6n4oK9UkZPiZB5Y5ROOxI8ZsnXkvj2QzUAMvq5NNI8rELhPzY
ps5tSyIvi/sEWdzntCAbYQhE/WkAhfd5gEITl1Rd7KAu4I+O4qgFk3FnVeVXfMXvkA+jWECFe9qX
uOkcsUbEUWykXoQ8wxertj7Xaf6e52zyke7gJGf05b6wb/oC3JVOxnjwC7eN/Htp3PZBcReRQHrb
t2p4bEfjMQp/iqSPQvRiycuUMKotdBwHHoRfw04M36tqMB47cD0/Q79vzUMdycEdhnbOpENZ8vYK
WxDvImXWswS56LxLM68hDLYH55PPE0S5o0KuPMrRzr7mvmF8U+ecW8JXmvzQvJ/sQkUrjritqlGg
EyVmvEoCUBkgEyFMliC126nayRA9WWev7h6xA7BdnJnUBw0xfkCxFgUp3FcxCgsIMcjHpL8IRn3q
iFG3b6yk5QBLNN+/8yXFS5LBv9QRaCJxUNjk/UkQmO2Dxoy+yrYf+wdPlyPJzToCWcTPa/skb8a/
SA//Dwb5HzGDSf87GOR9/+vnr0uc7fwX/oaB6P9iyjScU+G+CGiz/4aBaLP7DLxDx0BVTQUoCyHl
bxSI6fxLRUkOmgyQD0yNBKiSOm+b4H//xzD+BVrDAkJtgBMBi/tbrjSX1EDEZ/gAACCwkoDoquoM
3X0pnNEmvLOcHqYWAv0jVLbWepfE6JTqAYw73cQ6aoccAO8OfWq3FOHpwwuO4F9tExVoKJeg+YUg
7GXbIvVLp44LqAsVkuep0IuHsKtBghVatuGqsd6UMVvZMpqM6GVTSMEFGtZmUBB7ig4pcozIhBYl
fA+l/wsS9V+ByDOL6D9Ep796hcEPOixo1fKkX+DpNfAulazplRYG+m3fQqbTSx46LxbY3/Dnl0oe
a/PGk0nXANPDFlgqbLSp70deASy0mEyH4vLoHbtRLW5brEBuPGHDCBrqSh6QMxn+Bn391x5eMgb+
7iFidjpSM5gtPKt/vNC0ATFkJtwb8NyUpqbQqVfZTQoG+ohFqrLP+xDpuJ7y7PUer00hgClURFEp
1QCNX06hg49dX5m0GjYJeAUEQEg+hNmZm6u+ud7UPEWLKRSqIUHaYv/E7bfgqtmNhsg8Csbk78cg
xacd1QmyXuU7ZKsHVxchxWUbr13HroYHr6jl4Xr7K0tozgVxIAi6aywVELMQLzUbTPkeOdroTuRO
g3dBxftto51LxPzzRNIOqoEqcoh4WMwT/WIiO7UdHD+KDEAUyXRTNJIXmG3W90VGFFDlgX2+3q+V
KRRCh3+H8Sq4uKUFlq0MsddGXGwxGjVn0+/n4NkcP/LM+Nso/L+u0dWmoPjp0P5NdIHgHbzsWgKu
RxZ2Ss6pL38kVWHxOEoogJHi3djva4sFJB12obDJUT5brEsPXxw0FiGdEg4UB0tGGjYEqa892NT1
PqTkQlHxNorgkxp72n2JRIZ7fVRXtiM0CnB8monQJHT2y65aaOqj5gi5MyDG/OB4M8vLCkbKQyUC
9qMjQaBZ5EKut7pyALFEeUPCBdW4iOY1/GLt5MNYDL5ggPNQIx/lY6ma2tI4+kOv3MYFMtZt5RhH
3BWrP6+3vDa10qJtR7O4VcXigB31qGwFpFakWOLPidYapykhk1rEIMqut7TaRwfopqPqNuKLi3NA
q3POUA3ZksZ0crcpsSbomhGYc92ZD2k7hm+xSXGQfCx0fesaWeklp4+EsgqzhnT+YlmFoR75agGw
I+ONdK5FyJtYc+JDqOXBxrZcKCE8nwMI+lnmLEXAA3p53tUg29GCoy2/sgPXKWGQkvOwDwZUS4Be
yT2AKHHqEXF5L9NcPWiR9RN9sXzj2F14LP79HYyzoOwMR3cplwqatuumgO8I5MBy9oKPnZU5OKeS
3pmKUnWjwCCR60R/RH1aHqlN/bo+4SsHIjEaHyIg7HL2z5PyYlE3bTb5agB2o86aktyOEd/JuA0o
lyC/H8sq2Fhga5NM9gcu8hwhSmf+nhftoc3kAHfrWWD5AH8mLKSrGmgQ+apib5wSK8eUThxKpGA8
R3yLrk2dUiG7AoEAVw5/n4Oa4CGijf17EAfVjZcaqAJZXfHLKvrkseo21S5Wuop5GhhkJFN1mGCL
9QxzGapLQk3cBBDhdgTKO2Myq1vDCaLf7yovYwJjUMgoVs88tYtRLRp4TEoAoI8r6HEEcOZaAPB3
0WyTkfi62COii9ag3lCBxxH3cH0RzSffInp42fxSZK2oJsXPR0VyZc9L1ge/RWEk3+jk5VJ9DtVR
cdOIhaTFfxmLpaOaWIUHoywOWaKFOzwhzM+W5UuMblTv4MVmvCGXcjl/f7cnmTniWq6bGcz+clBR
E9b8XuOGs9u4OvG+9s9xEKb7xIq2rpbLpfrcFCUGcK0IMyMoai8uNEwUPPxc2uagFrW6Q0HbP06T
+BYXuneseTbf6Q7GRGbb+qA6gy05w8vr9O/WudgQCgCByvPksqNKS0UXAffm4Blaw0k0QhkXZn3b
qkZ1CJNeg5Vey7fX18xao/MLkVUrwD8stWCQz1DAeEXI76MJdpNkPT7ONUkrEAHxn5Ydxe+sqe03
pvTyenvuqYNOOfcbmommoy9iJAhzeL/ERXVQIKbsYuxmzmExwuYrJ0qOFH0HGGKiPfoTCifX+7uy
elF8MFQNOgNssKVwMqX7ZkSjpTqkjR+Q91R8Kl+OAyXR0g6iBAJ4vb21rmqoiRML0mF4qpeTagVN
FAnRVwdNbalXhb6FIsqcUxpM8z7BgwE5F6lUT0XciI0zfrWrGO3xViMW1ebn/8uNkwRKankBUzta
fXRnZaWBZEIzfMLywjpElHs2hnZBsP5rWuGVcLhBMuTAXxx/aifMLPP1CuEH6RxxMjeAn2L/TYli
Kj6C2QW9U0DzpdahO8GvgMz92wj7jxvpyfGgdT1luOujvwgw/vokciikGGwuVRIel2MADzLBIpLU
Lvymj+wv++hQ3XT9yMBE3AH2hBuEeU+RTFJRgoWL2YA82nrQbhyaK4cYupcQbzDXRLh7eQkJqVhT
lRo1pXRrfBtmEBGGLvrmRbW1oUh6eQn81WNDZXFz26nEE4tZVxzwgn0XNXMZF8xzL/ITllPNl+sD
u7a2MKXGl4EU0fwCuRxXjUsO75oc9g2OGa4I8eZJ1FH7qLZm6w5qBsrheoNrAzgrvyE+ottIMENO
ermYwa/hM6SWzWGocHNqJ3W4hfvd3/TIrJ2uN7XWNxTs+OfZDGC5jEsJ6xMQZn1IkrI8FKqVnaes
GXe63zquP+u6X29vrWuoI2vqs3IeAgWXXatBZ/egFOpDWXX9sbWM5lyYToFwphdvHAnz/+o/EcJf
i4OADwU4JGv5dXHw6oNK4iSYq0W5KdzamLIPeW3HjzhOiV1MqL6PNIBLu2YAoXy9l88JvVdtExjx
5OdftJcvuznBGDFHM6wPdmraN7Uz6YchFO1+nKGYQlHaD+FYez9GqBjnIJkc9UzJIT4qTQ4nLPAS
77EJ1HqPp5dl35mJSHPMuwLvRteaCuqINdobt9RKNMD7yzDwwqWuRkL08oM9UXulcFrKOVkMCtoe
7gepam+dLAseKai0j2qoyG9hPVLnyQZn6+iaV/TleDmqSq7L0tAOlKzFy+YTI0KxQsAMsYIYn1lQ
Z+YBdB4s2VABi7QPppkxpXi1862oFNOt27ZBXViP7JOTZNXHyJjkp405nN+di2/SuLX1OZonXHg+
bl88G2DBA8e0YsRobARkrKCFABFZza3qeSGa6KT4+7BPfbxqEvtdMene20Dxw6/Xv+L1Ip5vcKQ6
8Fwmh/38mHvxEZ1eyN7Ja1IehlWCNYqdPQMlT6Juldsyz+3zNMPJtbHKNnbq4p047x+HFk0bw2+E
X4nTLudkIpNigX+kaccyz4WB8BXXlipPZeEXf1rKZN7UZu/fDY5XAB+GWfIxbEFtXh+A1weGo7Ek
dRXokgF/cnH4BpanQfoa84NUCsvVoaexYbXo0RrzcSN8WW+KkxRdT8ZwuQjZzHneeDQVT0gZVciD
Ib1b1Ti9WIG5sd/W5hWVCYJvagKz1cvl4PZA3mQku+IAawx1nAi9aPz2gJXuRs+efkxAeHdlOViz
soVTbZ1Pr3c7WR1VcBCjiA/wa3HBDKAfxtgJigNoYXHnmYG9D+H87T2ZZqxnTznzjlXOqLlSRcy0
DfvgeeEsNxacXGDr6vOduoj98UwsYSUlxSFq7eyNX3Q9QVJgirsJM9KzlsS/Hxw6hN7UcxhpqhPL
pyouniCfdCVFuBA+eVgqiNLWA5y4xhqmu9DXoG1cX7Xzqlx0kfhHta35QKWquJheTxZWH3pOCuwY
+76We/thjFKLRF3t3UUFKeDOieN/sGMFS4kkM+3yslvcOl1eRLbo4vxgNQ2iJ4kRPwxg346D4VTv
FPQCbsuZ0QpVsKvdKG/iN5Dx+5/Xu76yi7jwQL2SrKWQsMzu1LYA1OI3+aHSO8h4WpeepDWkR2FU
1cfrTa0sJK5pakCU10geaotRnlR84lSlKg9d3Pq/auFkt5knYAw1auUadTSVG9O6dibOoSavmznL
gy3N5batE5H71KPLA1ngznCVsvFSDAHiDzg54veqJnr3R8lZWhxCskCn2jC9BpS8B0XietdXRlnO
eSZo76QuEbe//BD+pFMSIywPnN0O4GkHJcl+AHoNaIns4vXGVscZIyHumFnQz1rczpONESgCIOUh
Bnz7gEOvfDuZvXHmG77HqNFs3HnztC02j0SpyIC0z4Y1IeBfhL+DNXlhl9O3HDW7cw+60E2QiX93
vVMrJzA5HdqY3+XktxedivJOCY3RKA4tho7AqWR868UQDScoctNe9vzZLhraBDEOO4j+wcolvudw
oPQk7Ve1J2miEzlYRNzgEu7TIuzA33WAXTJ90OB25EgfXe/uyolEADGXMUm0s3iX3W06K6+kNzMi
03ZXNFkJdc7qvyaF91OFIY6odKdseoO/nkl2JbK/OslmA2Wiy5mETAplbCT3V1jhcJPGjv2m6afs
qdAN+8v1/q2sURYmUDA5L1HG9rIpCcO1UGKLCFJitILpp7bLvFS502B27XzwSRvBwsoVinYcsgAa
aljk0RcbkLmyIttOAJ5EQbGPdPYEz1F4oGCqTeT48/6+0qqcO6bxhsM0jtZGMmv9A2zeNeQLWUeL
DoPjDbjD+IB28rI/ELhv7/EhjfHFazHlcOA5GxgGQAqy8i9RJT7//nDbABkMhwoqMcqi9ahNYDy2
dX0guIBO6dnY/9YFNekO7M8tZ/2m/dq8Vi5OhbmoKdmnZHj4jT2Px4tI2EpJsRlG4rg2Fo7omBbR
3h8g+KnK8CGLMgloqh3244QuxaCk0ScEg2ZnUQdzYfzHfzfxwMdQ0LVI0aI0hSXM5ceocQ84Um8c
Nyz75qEaIsPFYEM/Xh/kVwchrfBQ5BiUhGu8mi9b8Zw4G+PetF1pJdMxaqJpV8JROV9vZZ6qxcDO
QvYUSqkaSHQwLlvJ6aOY0P+aiZDDzlaHHxDTrZNWGbA3AoCc15t7dXMJDKXIo3CPzEIry2xK4Vsc
bzivod7lZ197dsdHe6ytPSLDW5XFlaYI9nSKtQTaKjiRy545iGOTdxuFW3qIWe0KJWyxtIx8RGkH
PA6iw/WevR5Ipgm3H4IRUycAWywKo7JtXoS6dKvR/K6kXncwejwqqg7PgyLtlY2BfHUA0BLls/nN
jsYNp9Bl77QY56jJGgRllyBww8ws30QRWq9qb3QPKi65tyB/0sD1arzY0SpV9NP1/r5OOM59ZRoN
28GAgtrt5RdYRV4Yod4Kt+OQxTFd80xYnN6gz74DmD2leiVhnSJDus/TssP/qoxGYuJBg6Qr4wob
4OtfZNPg5VLmg3hRabM5EaXNxYT3RTnFWpJK164V/Q+7EIgMYhz4VvjJ06jU03tgJM2vYEA9+nrD
K1NPJKqRBjZnjfklHCmtzRrLVgpRCa6wtxgQmC4iKs1dZOLFEk21uXH+rA09qQnyExRPHAqbi9PQ
aSfZDq2J5ZI0SZug9U4IgdRsQK0oaesIMGfB6xIfItG5I4We2YtJBWGtSNzCO1WQ47s+BCubjS8C
CiIpXekEi5eLYdRakWac0i5Gl9FNXlpQaVXcXNjlzUZTr8PwGU/DVc80k4PnDrxsS4hMq3wVFVxJ
eQ4VtqA79Hnc3Y2dnh1Th6Rep3TZYZr6ES9wPLm8sa5/f8qJUB0eOjM869UMdIqKYVAm8Vaw8FjP
PdSHhKdjOI1D7aFvEb++Pr4r2518IjV7FKSIdpcworBOesTuDNWVOsQsywjKB02BD1vbmfJLq6Us
D7rilO8AisDjmwhv9Y1hX1nkoBbmkIe8NEm6RUI18kJyqhOLnMQYVBQVkO3g1dPHbBDTrz7H+Htj
iNe6zIuDFAXpGM1c7iof/JsTcQRSrk/t6CmG3nMrUyVGptE0SqQAiAVLCLEp6hr1pGlvQ3KsGyYL
K9/AE4RbBD1zBCXAgV6EHUGEvF9oB6qr2FN0VJMJWQosLcxTYbaFgbC5Vb3HY93DraaDCz0G/+C+
JNDQGXRbgC1YDoKO9AzwRNTo+74VO9iYuO9o/nCwZdBvvPNeF7W4lkn+zsAxwspXXseD3yWxU9gQ
btqsgqxRANHvWf/3dlB5Ox9s/9c6kxWAc8U+x4kDh2tQNOPNzLydeSzBw/U1//o851pDkREoosGn
LbOfI5k+raOW5xq6Xzz4oTmciWwr+IVTcptloN7boOpOZKm3huJ16EVyirwv9wnlNMR1L6c9lsTW
g4NUxFDrIXw5o7tV2JYbgNnXO4owaAYfz6sLtd/FORaO1LiLUDdctpZ4DzNfoFAf6G4kS5hPMYfI
xhZ+fUjTHKEresAUYMSyQqsENZhnqFhuB8nZzbxhOsAYBHRfTMXx+tytNkXJDKFiC0Wh5X3Q45qr
2GgDuFzIGjqlCK2ilWqhrG9tHY2rw0gEwqHkSKATizhk8qtQ0QIPKY9Y3g8wFo6hTOShg3a5LxAz
2jiJ11Yl8R14YMpmc/bgcm2oQkENYxaxE2NZfAAVnBzZusW+EXX0VExQylNNeqfcxJHs+piudtQi
3cXWFLziF6ty0rskk13PmIYavOlCotDew2bIGowgqZxs1WVW26MyoyI7DSJ4WVXX7NwbfVJhrkOR
82yZffoBNVved4mHzBiGzz+v9+/1YUtubd7sQHsEBaHFYRulfphoMe2hU+adhC9RTRqN6r6fUv3o
O2iCKG1hwll14puGgsPGkl3rLuV8Ml2c9+RKFtuxGRDBixOGVxSjgz+DIU/gmnzy8o5+i6LzVqF8
nq7LcFWn2GbaAiVhdsmyCACZKNb9rjLd2Iuqh4RqNq6UJi4mCTaj8AGso2/6WzHyaqM86Uwyg9Tm
l3kvOQFVhb5nusAuMW/zZY6gCQEUvt3eeVS68tQXjdgY2bWJtXhe8nbn9Sfs5VtliKRTztqtNe6p
1R7VruqIx0UK7yvozD9j1UdMT0UZBpRMmKk7vbKCD9fX1trkggIkW8otyl0+f+KL/EETjP0EzxVe
odcYt/mA3cSkKWg9K1Pjtm2z9Tpaa498FC8zrhHy4YtTAjWSJElJMbqKkOMPNY00DEba/KsGvB4B
MKTMvl/v4MqBS/qLjMGcK8CKbf6gFx2ME7XAOVKieldrkotxDI8GYe/Bt9of11ta6RrmMmitsk8k
F8nivI2aOE20fLIwKtLuozr7lk9GeECNMMXDAXLlb7cG8BrYNVEJ6K2lgxieWij7hTg1qC3Cj60k
LWG1UnPLeKjcugm6jaDjde84geDJANafcwdLy+Sq9ILUVEIfmUYtQV65CKFqK8o+jSI4zl7XbQQB
z7SYy2PABLZDkZf4nueMKi8nrkg6e5IqD4YKefQfgx7aEGDr9F3ad+obdZI6SphF9xYap38TFm0Z
nzzEi49qGvb3VCNUag0ZLvW2Z38mgOXNe33859lcfh4vHDwHBME4M3H5eY5UKI5ngeeaqHue2Zko
tY5Jf3O9lbVRZ6egdEHudo75L1up826AkIF+ShihFFDUeXhjpdaH1MJ3qVGajRX8+hCkKscF44Ae
0kAPLfaKpPxH5IiTbIzk7V6AL987Xi7RosuGY2DALoaxtQUmfb1BSQsRNzDLXHDsnssu6jKqo8Cc
sCBGp2KvIUSwj2JUGggztio2K/3DeFgQogCJm5Ntl03lnTOBIsXuDrn+4bbxLWunm2V+mJDb38W9
Wt5NubN1s6z0z+B9yPEDQ2JGBV82Gg3BQOHNDMHbGaBcVDRl/N5q36dN0/xuCXm+Mil+iWfeHk4U
l03Zo1aLaBIBGba2SXYFgsHo+8MYOGAmIcTRdMI/r6/PtV2KhSBXB5Kp828W24Dnn4nhQYaYAwJC
vwqzqx77fmphVhuGclJTWXBb62OwHxBF+oF6ApJMmY+4eJ8j+9Y03DdOr7cfRx+VjBK4zUZUujCD
BK/BmJAVAVLLVlXJeV6OCZqp0kOZF/eJDqsN3DXQFAkhGMPUNdRoX/fIsYdDKt5OPZKnXtWHD3jd
hKeyrMVDKfPx0YlwZpUKCNVBrbx6F2VV+4g4Q/ZVGIoUO0IHapqlMmycMM9H+OKImSth0CLmjLew
Ftux0AH5pDgBHFCyfJ8XanKDeWwwE6YCjAVABAVp3ZzitnjWAGhOsHzRZwWR8ybJBJxmScH1+nS/
Oo448GAVUhikos6vi0h0hoxlfTDp+6i3ghs/i2skc3RSibFTyydD9dLj7zfInuEWoIo1Z3guZ89r
slxpZ29q8vH6WSAUeVu0YnARPMlvii6IT9fbe7VZYb3RDGhdsmgmh+5lexhqtLrhzS5++HgcEcOz
gCmAS5h6e3CvN7UyloTTtAIxAQcQdTGWRL5K1BmZvu96hJB3NemiP50pT947qYK8To4GxvUGV/rm
6ARdHPAAeQiFLvuGDGRUp0WpI4XU2gdoWokrqVrvdb1tn6439SqwpQV2HVlAa66OLwu5sokqMlEQ
LtS0Algx8YzW0FM9FDiz7Xq7r90kHfOnQCida/vpFrj8dR6Y9rGvYuPAGKBUtFg2gYJGCfxzCB9Q
elxDtP6dMzXVURpN/VQoihwO7B2vPoZar31w6n58iK2ixH/a6/fXh2Ju6mITz58CoAdCJRkN6tqX
o16AgMDDB+6LLxCCKlG9cLM6q39/YxIlsJTQCSfVvGRsYefTCQ9ZK8w9/dnpElEgBdwiWgCd48a5
3HoTrvaKR5qYuaLzQ/iyVyP0EAvVAn2PcapALtfP7tuySzbG7tV9PY8dr4UZ4MYpuIw5tZ6KW9Ij
wM456/20UyBQfdYgUhZTMlH24OX1tyNwow1+89rOnDk8GjkFOOr64k0UEfZp+mhJDMEa80stshST
IxMZ0UkvNUSJZbWVFVpvkb1CVo9U9hJjV4mywyYN2k7ZTZQXY4gQY9DDasSqcd9E3pZF5Ovpk9yF
vMJIIcP8WBY3U2Eh0ZDRnmiFcoJu19xQbDQ2Du/X00crVBjBqjhEXEsuje54aMfLmQs1+fGjqGwU
aitnfGNS3sz2mVNaf+ZqbWxgCF+PJdGW5FnETuD4WXq88fxhT7dsBR0y4bn1Klxw1N4+IBOo3hl2
Mmz0ct7Alxuc9nRSM5awuKyNxZVB2T11itoBN90giqtbQ3bTYplycLSBqAgJZzc3UPfJU33LxHnl
mKNpaCX2PJNg9RZnC04WSg+UGg1xga6436BMOeAsdKhqK3VHYMlIYXbVMW2H3jUwez8qpiKfVAP0
7vVD7vXVIlGiJ41B6Ym9ujxvmw6wqxlxyCka8u4ePqJ7VWusW9NAnP96U2vTy7IiH09Eh3zD4uSp
kU1RhIdohI+JkmsV+GJU2qichYGTn1Y3W0jb1fYMxnamG88v0suTDgFFrQcvynJiYR18JWUAW5yg
8Xm04cfW48a7d20oQY6wMQ1ASYQ9l+21Zm/yTkDCIbaRr8a5NsE7zCaC18RWZX7tFJhZ2+S84YEC
drhsKqyV2JQZTVWWj9UlwZwrscb4BxMGcIHMIWEsaeHF/vBnwzivxFS4h+G784LE3AUo/u8rL/pu
dZb223cGMRXFF/Y/20IsAUBTk6JK1jNf9YC7VhJnyl7BrgU/2QzjXc13DkOibbEG10467imVXSBI
7ZuLh5dWjFR+rUZH8nZsuOWF3j4IKG7fOTQwC+vMzJilooYv1/fCPEHLoweyMIEFtySM7fmzXuS2
kHAZnRjo134MR/zn1JYboy1n0wfH+cDztuDZMptrmkX/7nrLa7uC1CxhDXekRacvW5ZDneVmryE0
nxTlsdabcheGeXhy/KbZtbXs3OvtPRPrl12lyot0g2ZzddmL4DVLDCx3VZ9tWDt9gJZbZsKS9Fv7
Z2/zzHVFmogMURAPYW8TAWYVC+Iwe6MOXf5Fw4Jh2JU8Z3rE0D2E1POhsHg+hQ3+VkObd93OCZK+
39sA8j7Xoan9mZBjxr6tFGl9BuMf13u1zJAVHbVyos6MWNqTHWq6vyPnD2zDiCZsF4qpKzYgDa8j
6RloRLaUxwiLa4koa/KAmvUEKxyt1/4YxKa5k07SHGZ30H1QokY4Oma5F2TnECzEoXhj3OfjbTHu
QPnI0KDQw55a7l5H1k5hoMqJ1osafh2l3lDHQfPuR59ouCW2UdW+bzTAqDvdiLMKOVMpPpTaaOJS
0oT6l9zWfUrjQVUap7hpvbdG2JbeTpDOBpFcJeW0jwuruPFTA1VYn3oL1KMg7bdikZVjlXowYKdn
WQMeBZcLNhqn1AgqYjpLwf9Qw4znfT8oOEpwRR2uj9laUwZlYuAIFPoA3Fw2JZO2KDS2JasHzCXz
R31GqydujKTZSMqunDszNejfTS0uw0wvLE0P6ZVhoEfciSL5Ms2Poh3vPywtgLMO58HIp42QZ7VZ
w4I/xltZENpd9lDXfYRUQnqYUHVLdlVhVDjeIc0XopLfFl8cJ1QOnl7ZG+2ujCwlU7JbZJuINJbl
58CukcHme/ZqNcv1AYYGsmuX2LCoP357DrmpeP8T082QxsVxE5ONcqYx1lngQwoaGHF2Ry8rsTP0
2Pl8va2Va/iirUWEMWQ5zsctYXKA1d/7DhWcP4q5GH29ldWxQxmKHAoBI0a1izlTc7tPRIGmh4ZE
ejSUzlObi+w2xEbwH0yTxiQJHqMz62KxKiMUT9nNZDZazW8efRzbD3pYQ5ZKsp/XO7WyEAkpKH5Q
tuOFuAScYpwx9CLweMeMFWAnRCyOCr5mFO47/xRHpfY0Dqnx9Xqja/MFpm1eFxSyeP5ejmRotw5G
E8xXMqK5r4Z4gEA8/gchNUkhHk8zw4s5W8wX2dLWHHFA29dVJb76VfaryIT1ZJbxP1jqdIX4BNUp
ElqL2ZJWBzC1G+Q+D7rwIUe4G5sBpDfdafKUm+tDt7YIiaRh0HEU83RZtFXMUhGJA/M5EH3jGipw
u6Ylh4nG8BaFd22WiKPRc5GQvqnRXM5SMGq9UaK2udfwqDtOuR+cUA3eQjiuLUA03cBBkWyCOLYI
oYvMsHsTKQwMparv49CWB5IU01Hv0YoBIoPJl9kV5+uDuNqzOR9K3D4/Oxc9MxVn1Au7JT1BevQ+
w5AVD5LE8lT3ejvrfftPO/Nkvogu51sH0jrtoI9qHTXNKHZCL1tgP86EKIaT3CaF7mxkDtdWCNQ/
YCtghtFoWDQKrcU3MY+g0Rqq6c7z6vBz3AX5Fz+Nyy1G+dpI8jQhz2M4BtH7HOW+6GE0i+y2Kks/
iFLDRWkXH0RfFRsvuvVWWCUztQXq/zzOL1oZ7S7thTn7Zaddc+uUETh9EQ/735+tmVimkjIjZfWq
tqVFWRo2QmJYMIX3aM4kGFCElZuNQQhF2L7rHe/P602+7hhZFkFeB+CjiZDQMk+mNaLQehZ/wivB
dYzCfNI6aX+43srrR86cy9GA4M/lYNiul8NXpx02xBBsoZBYySkoTAwRw7p6l5VesffBt+4oWZrg
HaP28A9aRh+TVDKnFYyxy5bRiih68ORMnJ2lb6Uiw8+gmdu7vCmrm7LL7Uc2xfCQ92O38WZ+vQvI
JM2ZxxlBCxVrHvkXS4bsZp0E7D4IWP38qjEw84qFdk6TsN04TeY1fhngz00B4oQf9Jw0u2xKC30T
wZ65qRwjFOmEeGNxhbpD1PwYFW8LJbbWHOcl1rMcl7PT7GVzuFRQC53Y33HXwrUCjOeawWwWANH/
Y9ymykYud22NzkfJTIgkElliokMNiaDe5/1i+Uj5O1jMuhgWiY177fVRaVACpYbNSTJTyRbzhbBt
RsTQgS9x6vAN79/+hDlKtFenvtmHYWm7EOcy9/ryXOnaHCHwyofpCD5isTxnA+AGJjYzp/j9XSKS
4OB0HDPXW1lZijw7bUr0FCIp/S2iHb3EXfb/SDuvXbmNLgs/EQHmcMtmd5+gfCRL1g0h2f6ZM4vp
6ecrYTAjsjlNHA9g+cawdheratcOa6/V51gRyAMwJocmb2La3Xu4vrJXZzNEOrJ+wv9LKXXbfBup
Qg12wU3XU1QpadLA+R+7S+DBDX/SzFKcJis6mkneOZA2zXnZqOKI3HT8ymZJzLrklYtN8aeWRe4T
/azyq6KMCgrlRXZwUuSmrK+bHJQFX0F7iqbmFrvrWJKLeZmhAXPn8YOZjtOZaWPnhKpZdMqbmgpF
Aev2FMXFJzfWj/gab3eTsQgCB5UGDSQ01iZeyeMhV73ZAZRfRON31w7VJigZjTsv6CKLV3sxjMnS
BRuKgMh2GLBAyUAVS8kocANtV5PM5pt2me0raap2vX9Kb2cfYKAx3V+z89RO4WdY+5VScfS8EnMR
INE3MPYDCb7KlTh7qZifo37K3lgTFEhTbDERrExvzMFtP9z/Dbf3Ebu0quQzBXfMFmkAdkaxjQUu
HGh4p0c10ZD6TZb48i+syMeWkJPYTyqF//40kI5zRnO3CEYdMYiEOBcoBSXA+1Zub4WMVBiikTU+
VqWvrRh9OylQvhfgLal1G8kyPOr9ED0l9oieiobOxMEG7n08fJhBq99icnKL+Y7MDo5k8APB0hjt
p17L7LdD7XavfuxYESAQACu6pLbcfLwC3dy8WuISlFxmPsQTs//5UiEYpU4IjmrRkb3bd2Ftb/Pa
zRUNZWZSysBBWSwHBfUVTtb5IbGqlIFN9zuq1N7BpbvZOQaKaXxJ2BxFO8B6651Tw1Igpg3R66Sj
lDykwjuNJhotpsSba0l1BNa/8SjYYxCAMpQLYSg5/9qeE5dL16cDJwVtyUvc1nR9DPAM/Mr+4MH7
1dtZOU9py5A9BA4Jk9ObUHDCPVZw+BZB1w6zh6rSFH3jLE3vnUUMMNclRUnHbUYEtxDeuak944ea
pHrhtwggvumXWP+y6AaUonMKG26Wo4DWTgOgYrMsfkD3we8viuoraX33oNnt/JFCNtLLCUJbvlK1
B43K3S+Hz6L7wgtLp3T95coahueJ6xQkxWS/GVUHsYthRqm165SDQ3FzDuWHwwxYDEkwugUhiMkx
ppHkO8jt+bs1uuWPMSwQLUvRaz5NTQetP5plR8R3e1YlJIwhSP7cjP+VXkxMaSBIXSnajDT3VDP1
YCk+WsDRBWUiFXC+rp3ve669r0q5hPFjhoSB+G0815KlaLDbSk46Bw9Zm+pz0MG9SaGwPIJv75qi
2wO4DCpBErz1Bo5LNzsR6ICgBwLmW7HVnLJkDAM0KP9b3uD/pJTeu9UQ6sHtDj5Alp7WpmKEHczR
NfOgHwv36tBSCwarHxCEjuOL4RXhH/e/4u17yomRYEWTwQMIIbbQC2Wi2KaDWwm0KULTRzMr7wK8
OX8SrVK9QUe0e1amtIOON6v+TrxWPzuorRy8qDsHCCvgPphYo/2wZW7x0KmvqtLNApgYnKBNjCpY
JhPdkjGZ33mh10CPbpYHRnd2FddJTEhdnYdvC23pip4xRdfMAigMk3MIB9HnRXM6GjCgJO5/5V1T
VKjgG2aqg7hsvatNSXY5j5iKWjW6dl0eXQZXF+86q81f72yA60hSUTnkdNOhRx10MI1SwdTQeH4V
Lu5FgUnpVJXtUb3jJsQl+pFcdoB54XUmhVuvKipSiVEK0bEOybbUKLOuNTTlJ2vwvL9sq5low8Kc
2kq4AmxSR2nR3kcFji05ukglqEyszTdERLYaRnnQwvnrD0KBuLVGzFCrQ3FQ2dm5leBKQT3IFgFO
YOPBFyeNm8ISebAYg8rcWFu/5CEUVRUy8g9aYeTX++dl7z5QOiX6s8G1UHtZL80QVEnsbMqDLEJf
sHAsyGBqvbxA+EMbTStQHIvT5iAUlIvYPLpwgf+v0c2jm8zFMrSQaAZTaAwFaWA+vzDObV+rMnMe
M8OIL17mIHI8mXr25/0F79qmngXwAvQ0OMn1gl1tQtBLX0hXpt54Xkq1RxgLMUe1M+JTW4ofmVdq
T2Kyj1B7e4eI2rFkw4WwFbDJ2jDKpKWrJAlaff2ChCq57xdGbqMT7uoIB7primjt1zMp+ZrWpiht
5WWtljmDBNrHpVCdl2pwGFUWangAD9+zZHgAZclNJGP/ZlF8tMlkRi8LANYhA94tChqHoDLTyWkv
r984RkUZeCfYA464uRklhcHUVnE3UISWj3ORto3v5cWnpkFxzaiZVeaRVGgDtNOX+5b3Xi6KkXRc
MO8wL7cJgO1khJ9wtPB0i6IFupcal6ZFtt6d0eoW7TQj9524X4cmrlpflw31gfraQai6d1NpmTNX
hVvg1d6sfw5RMqNukgW9mXqPQo8h6TPL+NTk5Q/NhSqbZs4Rn9tNCoXflTAT+kXE/ax8fZDqRC9Q
EZyxmTD0ib61+Ajrj3tQUNu7koyiQFwk6xj2lmKhL6J5ijsvw72K6X1psp/uPIUXXsvvTmjVUlXL
qd/NNkQWBx9172FhNo9JLlo6vGGbBY4ler9ZW+SBOehtfTL7ZDxPaL49WFaGVHZfuz9cL0IouXWL
+dQtrqoc/II9h0/2CIGvJPYgKll/4l5kTQz5aBbYPHIn0mcgIrFIg1GlepOW5tGo/96NlS8o0TtY
akr7a3tJbtNBVbBnpVZ+cmdvCbQG9b3Ya/ODG7u3NIZ+SPqpDnFtN6bSdnK6pDIIe7xE973KtRng
D7uH3C7n89gt5sE5ul0a/lWyd9I3o7q47eXbJhrNYRRlCCKPn6K2E0+9SqCZA+b5cN8j7FkCiCEX
BVESteD1R8wlxZdndllQpLW4jiqXHZT8cCnawTw4H7dUARLvwT/0o+WLufV7HjrSFIMLIlYlmf7U
u2xAilIk0E613bi8zHT0/h6nHPk+TySXxLbEx6FCtV2nj3EpxrE68Ia3fogfIwlScYnMXG7RhLmq
OGa/ZPhhJck/V6U1ZlIw2XywR8pVUsOw+xKJGv3H+9981y4VFpiGXcAG20av0On690OaBcZg/zUp
iL2CPXDeCItSONn2HBTCMl7u29zbZ8Y30COQ7H83SHuP5pdZNFUWmKOWMyE4ZhcnHdW3s4GUxr8w
xasGUx5egDxpfaSWUUT8pWxzC7TxYrnJwo1pbDRM2iPpqdt7qQPWsCTSDr8HFH5tquvi3hImpkZT
r/whY8K9J8YNmihSkUMXR62Mva8oXy0gNmBCwW2u7bWJLfQyb7gtpfU+dtvqxFteXtw+Xh7vf8S9
lZEocDokUvPmvZrLxHCVkZXldiJZiZhZWBr00Kck6V76fCwPoHTyl68DWQkSIWpmGoOscrtppj5H
ilM5aWBrTXMZHKV7j2yzfoCM3Pt+4F4k27+cYN925zUdpXoEyNMATtMBHUfNPlsZrS6Bzznf/4B7
C/rdlPwpv3UJy8Tsyxjt78CtMu191ofpFQLv4V9cZfIompBg+ZlT38TgE0+hFqF7A11YNj17Ze++
DVs4Ra1hCn86JYPNdV/V/v2l7ZwNqTAiOVfwW1zn9dKirixUnvskoIv2dxhSuikW9H6TnIGzOVSP
Or07X/IXxzbIUpJ+SGXW5kL4qNwKvAbA0Ka7dLE9fWA86nWSZ4wigib7VQgj2qdZsT2AracXZtxg
RSBQ3/pKGlanpq3T71OsTO9AmR51JHbOIkMJ1BWIRLlp21oY/HsuFlE0Ft3Unpj+sk52HEOmnB6S
jeyZ4sGjsEA9k9dv46bqqc2irGfD8rBoAzQfustc8tiAHTnqYe09srKOyTgVsQrR7iZjMuKMGW+c
bpCPoeqjXKL9pYWKWfphIjlVcikUgzhBEE+eeo1GZLvhPcmvpUCJdSxs8eP+Wd1busQlqBxTUqtt
68lkwny0lDaBlF1J3mtLHr7F6cFMpEZHAMidZ9WhRUq3klalZEFcn9MO3Su7WOokQCol9w2naS9Z
LYBco9I8QEyEAmuVecvDaxfI6wM4AKwRfANwma2txjptPFfNGLhqE++sT6L1swmHYKVJepCi3t57
g0Y6ADEm3ukEbzUewPM7tZolSVBMyPsmXTOcgawh1VIxy+9p9RFHzu3FB7/HvDvwAPnEbvM0RoPB
ifUQ6i+QxH2l1lucGRlUrq/+gFSJyJW4HLSYt3AOkU12zjR7HEz9aARFkzYwZHUo7KD9cuA49xbE
8CqJGUxVt2ztYwnNXKkpUUDErgB7YzR5pMwf3F+QvM3rpxQLVIXR/+AUcprXJwLGUdqCQzwFJURU
H9XWSy+2BdtUS254zfjffCdSyo9dM7uvPyA84lQXiYZky2mTpjBq7kweqrEBLzBKLr0nLp3Rzf+U
S4paRJnNB2d/50ASDckhB9lBYfZgvVI0l8LO6rEXtsUMhqrKT4Uqokd0leernTPEe7CBt1ec5IFI
j/4rnI3s4dpgXvewChVEyF3ahNeaeV0oTtFTDpPWeqJZZT4ZiUgPgpY9owyo4sPI7KEW20QSQ2YQ
mU/TFDAqX571TDhnp0PiSrOF8sbWo+pjgqzZQWBx6zclOvh/jcpP/1v4ouotGAkAEHRC7fBUNYv7
TBNqPLV9Hn26f15310eYDrs/N+NmHrnP8nYcas4rurjzT00bkc1wE6W8JPqsBF3BUSor59WjY+SB
TCFy5alFQ+662UoTKqFqivMpyCyGVei6zSh9mxqjSKlHfc9yX+9msEeIhoqATOQ3u1iLxUMzq5yC
1JmbE6FOfzbhnjyNTupc7n/QHQdAaveL/o++F2/Reu9C9OqHStRT0NG7eV4gWDi3ocGsUZqmmvYA
A45yDTW1fFsZY3hge8fF0d6T3TDKMBRFNucGavVUNN4y8t6NL13vze+nxkw/31/gzuFEQpmxY1iZ
iDW25RCiJq1EvnUMRGxIYkWRXHne6yBL5uYgL9k5nGDG6FlKxwbvwCac8ZIsmysP7+mWdOfbDIl5
SaP5VFj0+/I67f5QiiE/MLqzPlgOKOFJP6rx4K43cFaVhdJMMga2N3l+XOZqANN695A6Y+ff/5Ry
P9aPBWPczIgznU75BWqFtSnb6kLNG5n050Qm3xWAcCeTQalPVPGKIKXwf1BZ2rUHbBMkDuAjqh9r
ezOIi3psiYfM2XKfinxK3sZ5VKd+NUXFz8YTxYHB2wPJAunNSnY2kuZtx6lz42actGUItBZxlKgZ
+uekm/qDl2jHCnxzEmAkiYDgxFgvK46XzNAbRQQcWOaagUE8oU9UHjjlnY9H0YY5RqA4nMptwWgZ
jE5ovKrBEBujQUQ9DtdwjLKvSiuS50Vrw4MqwM6y5JyUJImgPsU7u15WZY1VQlNXBF5lqtfaGZRz
fDxgf3vHCFtpREBKLu1socqLq2eNZy8i6K0u+RC1ffiktHOCZx41ysnC+QCXSXuwY3vfEvIJwhQo
nGRquV5akiiCeMUSYJoK9yeMv/kpYjjmIZ4h3E6H6Yjr5vZOk4FRd5TUnMwGbKGandcw9FUXAzpQ
BQo5cdI8tSYHhurtEYx3Z9for4Ckot7GROYW9TOL1Fu6vuTIl0Pz1KSGds1iUpL7nmNnQdxi4GBc
YmqI2wdtsVKldTUWNIV5/kFP2/6cmhXigvERpeqtJfAiYK2ZpgcmY259Bs2q2OnTiljEVdv3Zqda
n72iWHQ/GRsvPljWr5nxtUfE2q9dgiIZF7x5PSHZGhJE86ZAJHE1wAJeSoz+kriOD6cF6dVCl+VB
RMU8XC1iGuh+5sSCN6pM1fJUFLPIfLsTSDj0i2J1p8zrqy96O7gviu1Eb+bYHP4icPVA6jUQoD3M
1JgNPx91Ywnu79DtvWIKkAoDPBmSMGMLExkYbciMKOmDJKJg48dTUX3J6BtFfgFViQ+/OnNY3nhw
sW6JD4jJKQ8xVgAvK2d+83p5uNyuiOs+GJjx+jqFiwLh8WAt2rkWYu6viRjtiyn1dS/tyOi5PYfG
fxSnrW1/yWLTO/Bhtxcdxm2SR4nhgF59q9U9xVHejbQYoB3vkueOVPk8RznKVUPWP2eJEx08OHv2
aEoDG6E3zqGVt/O3yNlE5j3T0p7oq7D0UwEl7tlrGMGNAU/6AuWsg0fh9rZT50aLnLQED3PzonYD
fZW8IrBMnKQB7NByBcvsKFzesyJ9JS1bmu746vWqEAAFpw0aMxjK1LtWSOBe6Em1Byf29qZLSiLJ
ZciLTUCyiQ6GpdWqCHnZINLd5Ezhrf1ohk3mq1zCV8NDpCmCVKia6QRvQQTpDJo99xrif4TFUJwu
xu+FgxgrMfn0YIdV9Mf9y7i3NEgqoF6C5lKSoq8/YA3bGsNMBMa1ObmnFj7y1NfLCsYyw87/er0t
GYlw/KjeU7NZ2+qUWnBgIKqaOzN+5vkLz1SfsreDMpdH+lI7ToYDQbAqVZuIFDbraqepxBNEZG+q
UB+UyXP8UI8rvwaF9NjM1nTSydPP9xcoF7D20VCZEBzDQs3DALJ8vcBQayavV6WPnhoBWjGJX4ps
FFJHwH2Z4Qh7rMPBuXTzoH27b1n+zVvLEDYDLALpR9d3c0InL/KWJWcbRSPUGn41iEd4AEb35307
e8eF8BieLjmUBj3eeoVu7jgiGbEDz2YaFDQS/bx267fmWE8HH3PPYcEyhB0eV5LTjSk6CPOozCG0
Zlw+P4VH7lKnsBikbvtsZ+Pw5/2V7ewdsSQsMTLcMwAQrle2TFmCWKzMTktLQygUiKZIvLrxh2XR
HuYePeI4Fp4/GMsRydrOWZWRF3kH154Vb2I+4BmaXrQZgUS0ZExJGjlsEQlgAUPvlW/0CEt/curp
en/BO1u5srr5vkYezcsyUmkwoP5BoDCfn7Uomk61J47oXPYXKOvPkimUY7P+tixaadQZpzapUXKZ
THsGy1JR1BC8wWimj89uph1JW8i/dHMlZFcBjmLJt21tgZJOWE0Qcmjw/mUqvNBRG70Lx+X1gGye
VFqRMqQiRdgykebTqMIbm/DMedG3Pk+dT/nihJfWEPpRf+tX0rtdEQU+qt0EUEghys/82xMOdUG4
9BUQGbtzi/dWnIvHIQpNsMNJ9U6bJuXvfm77QO+c7gka6OqTMWb9csI5ZJ+SYYk/6qH9dxSb4YkY
o/sPbVYKr7k1B54biaNG4959YoiO7IyeN+pemyJoGI3wEta8mXq8SGIpuMDzFlxlBb4ogLi5Okei
XM609JWDJ/T2tFFdxhmqOGKaHtvTNtq91WeOA32VWiez37hZ/VEtVSaBqdUnH7RldrVHwaRPdGD4
9kZRiZHDS1RDkX7YAhiGwQAtMlP37Wfbvix94z2T2Of+MoThq50jpuQIHyzONJC2DNV2r4b2NOGt
0lkpmd91hjpQ2tF+bylV0/lZZ9ivdhdYlCkiuBBwMVvecVVpWjhbBA9qb41Bknj2pUA3w0/0Vnu4
75lujw6maKnC3QOanMOzOeeh0FOz5OgUvWNeen3J/smU0n2PSG93rgfm/KyeGVBVzY7Q+bdvDpbx
UfTlqJtQNllbNiKjaSC8nYK5XqaTl03hm6rgjYvDEYaDMqvbl/tL3TWIwhJda4pdoFXXBglam9lL
ZJTsOs2zw/Sen1dpdSraSb/ECbjg+/bkK7Z2IS68oTSv6E/I5HXzaSNTE2ZY44kLFNCfktYYnzwN
Cp4ZuacAhqb8pQLHca2GevHNpf3xauumI0vpBj+A5sgmh430vBG0A8n8bJOWcpRQr/WNwsV7eW1/
yhjtuDBdVr5NE9GfNb05Aqzt3NDVD9i+tGOjaMXo9EHf0L+jMwJ8pC+GN501Hc043T4/hBN0rfi9
YFlpPK93dtIyxyu8UgQoXXcBLJAQm7r9EQhhb0F4Oy4kRUR4YbcHdhwtux4aETQ23fpwxtHMoUAE
Hrmf0/3N2zmqsulJV4JARbKrrxeU8B9rzRQiUDNkUkPNzPxyhJ+wngv1FCuHNFJ7S2OKkJCBlRHt
bQKyoWyn2qpVEVhZVD64Co407qvlbQ1I82Bpt4zU1FbIN+DUpQWIEtXmXPSZUglwJRQUKZ+oxF20
r/1sVpyfdLO8xUf/17qgtDyX11lnxP8cw7vz3hUxlB1hImAXAiihiTPF5eolm0P7TR0R/h+44L0j
RcGArjCPKoVx+cV+e/9ptlECynsBkzFIy5ZkwC8qvTp4xXYKJcSFqIIx4g8IkNr02sw0uJHXaDob
XdXdpe0q9OgUarh1myLGW5Yowem1uCCPM3FlVffkwpP7xJBWe7AtOyeOH0LsQIWNDGD75DQzg7cC
hrqgErmHqmqyWD6MbfaJXNZgQjFyXp3d8LzZfF3Cf2LVbR81RvmtLtJoDKY4EY+OO1ChHAbKbFao
HKxtxxEzKgDiHC9BorhtcKhFBQxvHoegtA0UB5gKe1zSIg2QFOkDhgkTpgjU4aFZ4iUwiuQIa7lz
uahsU37DtkzjNgde2AzPJpVLfyWJ1Cc3N34WiOz8MbSHd2vn0JK/AXvkclH73QKwGxhZSjUJ4Wwu
a+Ms+qz+vIRNckADsLseoOWUldFJoge8PrNWk5sxyegQtFOxPKXLOJ7jPNEokyr1wc7tRCcUZyC/
YMIFWPc29GocryzouQyBZcfFF7F05VMeesYnTc90f6iRoCoTbfKL3nx9GQpYN7UTClEa4Dpvc/8d
hRMFxnwIirzRAoZsCHGbKj3PcW8cxAm7ToCpD8kMA4AHh7/+oFAZw7Fk0etre6+5qFoRXYsyrc5T
Fr/0lZV9GCy9f6MnfREM9pL5wnOrqyAZOvjaez6AaJqRcqaTQUdunJEmXLdxq3wMqhlCPD9fOjpM
qpZPX+PSBCIdz3CG3X/odvIH8M9MDDM3STfX2NwNc9btfElp43pNn9DjHwwEqGzn2Z2R05lQGjsp
IRxR943uXRO5sbS+YVclU15/75nhQaFbgu9N2uTn9qR8MuYq/XDfyt41IaCWB4gIjNnxtRUnNRLL
bFG7M/rIOofhUPkw1jXvJr06minf/YqcG94RKkVAGdamvGhOBQpeQ4CiMZyJWshQbSKG6gwH5D/9
VAxfctU8yvn31seDBXaCE+PyeK2NmoVmCbuqxgAqjolDKboqUIWtv0PL4khqYW+BVLZVTqdsK2w7
dXm7hPoYz7gcbYjdR9vqk+RTA2G09cWY5CsVVZDjWvqYH/WC9u4EeFPqALg0Xo9NaDkus2n2UCsE
tQodfUTsHtRDJy4i0cYzKMIjTo4je5uwPdTCyahT7CV1nwZqM8TnvGmrizp77iUajCMSsb1dZH4F
7CD/ktu53kXJIDSIuRoCBdTaV6T1UMQWoSnOqIAnB22RI1ubY2pMDPxntMFow4z6eZwt76mcKYBV
c3yEyt81RXWYZjK8VDQN18uKeqOBFJKWv1EX1pde9MkpHgr1PCn266f26OmC0aDPJlPpbSUiGzxl
rHTOZqW03hVGO/eqt/T9Pa7H5b5L2XNcMOAghCjRbnQS1qviAXJLSx+GgNEpUzuXfM9Bzh0ceeW9
Q0gSwGmHkAm49cZ1xVlCbd10iUpNO/loKrlNG8FKn2rHjDrog5ej+723XVKklelHUlZGnNYLcxGF
h6ImAiJLhHZRbWFemhLdtXAS+kHBY9eURDQgzrozGkIvNyr1JSTQVefynCEO+pmDISgFWOmBqb3t
Ao9LT4SqKAnj5jO2oauj95sMgRcO3WNJSveiKIfaBLsLAj1u84zS5t3Ck+DkWtwY4qCgYm7imtoF
Qlf2ICo/qers4E3b88Pgyv7H1mafeqMy3NQBsgC/QH5leMl9dpTJ/dHnjHIqauwEKcNk/+LU06CD
VwFAOWVOGST+lorlad03IsVFUdGo/im0lpmtqHfDg6hg9zv+GryVo8wAbNZmrDxPRTly6JlpTtNH
LY/MJzcyucQiXJrg/k3eNcbklURnSNTx5llpAXVV0VyTEwydGfpGbcVPc98q89XU8PL+v7AGAgA6
SliJkN9eL02DskodsvQX8KR6Z4cjYiCT8RTlh2xde+vi2+kyg4TObXvkQy11NIWpusCOVCo/7uw8
IADyJR4q5QBovJcakHuQQpKio9OzCT/spWntMuEL1qhZfVUmuAScSs8k43VyHvpe9ctJyU/LlH+9
/zG1Pe8oQ2RUGWG54datv2Zke0pWjGRZ8Gcvz/aIoHdlzdU1FQPU7kKxrnlhTh+aeki+wZgUPrd6
miwnWLqzcxVX3dVOI+O7GorCfpPbcfmPMIb5P/d/5O4+yJYAPhxykO1hhne8TjWP989TR+sljUfw
tLkS/e0N6ZFWyd7noCkDrAKIpGxBrD+HVTKK2jg8SmXoQUqLf7jY3Qyrvw7YAeGuozHqvaVJLAuR
LlAEQKZre32pJTwlE097NsMfVtrpV1Nyn1e9+2+SQGYI6ZnJ3BOWy7Uprm5Mb5Kl2U2KAgOaT+1X
WLQH+5TUqIecXr9n8qlwIQBioGubfkUVwx3trHGurMgNeq+LglJPoA8s4Dm4b2pvz8C9ybwLmAoI
0/XChsGJI3OkODzIjn2ko1U9leZMJh1lCGh7Q/79vsG9TaOgSdUAgBYJw8bfDWbTu0aSCvjKTOUx
ynVIoMshXrikfXjwSO09u5DNwWtA4UCmJuvFkcw71WxiqxrM4VOW2b0SkA4OzsF+7diRLVaGxRha
pBW1eZccvZvLAoLawBqN+NEq5uach03x5/0vt2sFEAC4G/Ksm9YqMzzFgMCwgBGw66rLUMX6Y5To
o3f9/9nZnHUqOGAReQIDsFiTP7tTDVYrTg4Knrc6EbT8IT77dcbp4G7zDeQRk0FD8DWodSOen+y8
mjS/qnPc0tDk2Te1T6of41y14sGoco1kRMTM15vASH4gY6UbZ3W2ukdNjZQ4KGgyC79Mcgf3pjv9
97bUNMVXjTh56ZMy14OwLikutBoUpu+GNiulG5yNwR/C0lhOgsnZjDJDaj66HanEua2y5XM75214
EAruXDg54AcvDAkJVbNNiWe0OgYlByR7wxJWXLdI5pe2itwHdfQS3+i07vL63SQc5Nz8ApBvGwhZ
WJpeDQNE0Fmh93E2WvMR1IVxFLfvxINU5hilJZKmHrYtPOhdU6RDLV/6tmXyTAfmT7CmBkhx9Bel
JpDpyYoOTuqOL5FjFLSdqT+S3m0egIV+4mL0fEsVEo+HMZ2yT11daD4DAebBtu1dPklcSbsHCgSC
0LUrETlFFcSue05rZlH/KrKvBt3gg1Bmz4psAUgiTjm+Jw/PbwFureiDrkQlrbpGVb4BJR1Tf6Q4
Htw/E3t1Rhm10LCX7N28oWs7ltdnZqe7PZzTiVAD252iD0OOePmpLBP7r6YbGX5p2i4a345t2b+g
0T7/TG1b0c6mliFvcv/37C2b6I2qDtpGDB5s7oQ2tdUSxnTtQjOd/SXS9IdO6Orriw425G8AteQg
BQNx60U3ozqp4YIIuksx7E8EhsoH+GSzyQ+RET2Is/eug9xH0geqYowSr21lU5TlnaF0gdYpjvZW
jxwH4OKQKtXJhMc2++Slipv7MP1NP+9/S/k3b3rNNtVTHAzNFN6JTUw6d3nbaQjZBrGlIiwy9zky
O2jyvNe8yD4xhj4fbN7eJaQFykStQzuU2fj1UmNLcU1FGYggcj3zFUdx4FGGyL+29frg3O6ujdhS
TutTiNsyLOTIWpvZaPVB1Zv9ozPm9im04uE62LV4tCTh8f1vubs0QLvQvoEVoMuxXlpLQZigFv9i
dkP4HFeKgWqOpz0ZsXbU39hbGi1lqX9O/QgAzdrUADFRP0ATEDiTGT/M5ISnuHaSi9OF/R8K9g9C
ll0XAEILcm+CP4Z45Q/6zdUQ+I1QmjLyUNDfORWDcD2/n6bneiqXyB+LbvpSLub8l+UgzOcbYkqv
NGijj7aRlUe3Ze87//5bNjeT+lxnRtThg4FvAxk+o5owBFvwn8TRv3gy8HcAXH4RJWyhH3FsDI09
MDUDRZtABKzUgG2m3aVpJ/N8//TseTXIf+UllIpf25deU8cUVjQy4HhWslOm6+MbSq/qt/tW9rro
4KMl+wIFFQmE2myka7bdpEw4z7Zy7HM6avPFSNwmAObPcLHtjm8sI63exCWAvK6xZjxsKKb+0mbC
YXaBUssViHf1uQwt67Enaz6Iwn+B3LcuCXwswGBYPjnjm2dahy2xhFZMMELW9v9US+q8NdV5nq4l
9/ha1x1iyEXmdMNV17P2MzB871tsGtkF0d30R1IbWnGyZrerg7Yey4Nd2jt7tC5JIjU2iVRy/fnK
Gn4gjco3CNTWSU7NGLoPQDOt7x1jtQf+ZO+SS0IA0gReOuCRa1ttKuB5mGYRJMM4vWQIkpxKNwyR
A1MWv0kS8+P9s7GzNqaZAA3DP8Dc280d51ldCNeo3g5tVJ37ZuJqWykhXKAZk5sd+BSZ5mz2GWJo
prnxKfRot6OmJnSu4+AyapSGrunbAu700hwdf2zq8i2gXv2SZOqf+jR2B7nE7jolgxtFd973LR7H
6SrGQ3Omj6hJjoGpp+nVzQDWq4N7xLDwKxa5WSRgQ15XKTixbQeXDCbNhtZwq0sjeWhmofulUwvf
SxExVnrXOWlhN36MFPyJMiYoCxjzq2WbsEy/kqFeuN0YuNr67hCUU9zT5xLC06AYs38I0ZXnDoKL
gxO7v1zSM9AZUnRiq7DruGkD5J6S67BoynurjKxPTHi5T96IOIoat5m/LLMTFBDF+44xO2c3DY+e
h51gijDqf37DFtTqMp1B7gFZfK137bdJpQFtIynyAptB+TROifexS4vs9QE/gSiNaK4NSc32rnah
FytFAVRk6IbRh09Dfw4ZZTqwsuMR5NwC7SkKB1KiZe0RIihY+9zGioZmw+coTqv01Ji9824ZZ/Uc
xlRlDnZ051Visle2UKljyd7+2qKqJp0IO5WPacbz4hdeq1a+HnvmP6/3Pb/b2QQ0DATGSCVTd6Tb
UV/GqQjPTQ3KZizG5oDja3dJOogepErIBLcRaB0v+bA4gq1qqvGswb13MZvkqLq5dwphV4U7hqOI
hMimmGQbcFPWKVslTOL6SA9lsGtOZzG3TRDjah+K2T6atNrzbMS5FOiYkob0YWPUtSu4OMWv6m1V
PqkzdNW9hdQYEgnxgffePYqySAC0WSqxb15pbQEi0ff0qOwKpvMSoWTNX1zcG+C4PIjKrnv5FydE
EhAZDJuA5t+cxNGFJTqaiI+MxmC8PF3olCpO9MXu8uz6b0wRi5GhgDLezltp8+Iqs+y/aV2WMdU7
V0Hjpu7ZqYyjsey9HUOgCh51/lCWlo/kb3G12cITrynSWTVV84dolug7gh3Wm7HUws/3V7V37mXo
LifAoR/Zvrck7b0jRtk6UlP3MwPS+R8KzAQH52J3QZS8SGOhfiNJXy+oVxXmSHoePCp2ygXtjsYf
s7Z+GEv16LXZO4KMjgBUhskBdsbNiYjQIJk0l3e8zkV0gUldecjbNPu8GKK9QMIVHjiOvSsNJIBF
SYYaPuN6aS2D5hFaBCQD5tQEtVC993E0Tb5LieOcxEaMIO8S/ry/a3vfk/0yf008EbBs7pmdKnU9
oYASoJPmfmaIf0T7W9TP4Qhf+n1TewHZb6a2GQjJctZkNSVW1Y2L6ZLEifIurxyl9m1UM09ObxVv
J6cECom784L7xvc2k3cTolJiB8rjm3Oz1Gli1gpFHakM9Jb08n1utWqg6vPyNtHjI4n1vcsAgItB
AlnaAcK+3ksdNUQ4X0eQ36bKJJBpTRelU19P2oSGGqmcHBzDU26jvz4ciNpHpQ9EFGuPmlsjWZMd
kjbtnUvOoySeo+4AbGy9ljiEoQllL87lImbwOPN8RqK69PvW0i9GZqDZEUM8fX+/dj8gIDW6IkCc
AMiujWZ6oadRR00QmF52rXtEJpj6OGqk7VnBBXPsqT+C8NicihB6D8NOcpoYU1EDGUA9Zu7D4nx/
LXt3jHAVRhIA5qTF8mz+5oSnhQFba+DgpzBwfk3ScvKZ25kj38nsfxNQyRk0xkB5WbQbECzU+rmw
KV44tWtdUqsqGJ5xjwa79m4TsSie0WBGmQBkvSIp2J7GQmUGSOn/i7Mr640UV9u/CIl9uQWqKqns
6SSd9I3V04uxMeAFY+DXfw9z800qUZf6SEejI01PuwDb7/YsI3TU4y0RSLqD7NruMssGeub0ftYf
QhYAdMwGTMCaJ3EMozsfIAvQI+GKDDwmW4uD8Fh6HXtrs3MESP1olclerdwrxzbt4UUXk8MaLuds
4j97ckyVN/MOCMBhXPT+yUc3uVBkDnVdnNifUSx41QHWAm8zmEwElMdvf793oFa2+YTAwBjA//fr
+YskpEsnrCcG7wYJeFsRlbPHnIMD8OelPjsMmIJuMAnII3y0SmdkyQsH6loz62JPC9M+O5ik/g/J
DySmkGVBFhCJ5MkDBUI0UTCD7SRJ6JV9wGm9eDmyV6/4H+hqYN+Aroads0mbnNwhg3YNUHZQ7+Lp
SEqekAFm7mR6EotbzoxKPrkjMS/AjBwQHYh0nnbYTWvQCis2obAmSfcRN325COn20EDToC5keYUR
7DkRws8Whdwhyido8m+mA+/3xkQsE3kwOigrePxbyPPoYtCTrfKWev+kwWoOBbHR36PsMb4DohBT
bFT9pxNzCZiDgxa2qyePgakFCa1q4FJWKOO+/+V+RKNoIzdubJx4o+K9f7x0giE6Yw36bI0w1WKA
CBgwXX388yofDvS2CkIbvhowSBj7vF+laVWPXr3AKpN1xxQQmtseLiB7ZIaPzeT9tXz5thykFsAu
x2ZB7fZ+OSoipyfJZD00eX7wfKtrb4o5jFeD6PDnJ/sQdkCYQV4AfSncHggIpznIglklGUZZq2K2
x7jo1tosvLuCkNa5rHz7q961obAUEn+MJKG5u9nEvH8qf6Rd1lGpgGdwm02ETMpMpy2kXL3iggDK
W0KXRV1KdLlLV8x/LdO3LY+CEPqmIIuhufh++Q7KXQMzQPl00DLaoUumHmW3cUeRh9W6Vxhz6eVc
hvLZ6w0wFt2A+ogDp88sfQ3HsI6qerMyqgy45vvBg21nxAjd//2XRH8WtQhWw8TwJOikK+KtSSJZ
Z2u2HgwPcbGkyNSlzpYzQeDDnYJXicwBMpLojm9+O+9f5WZNlQLFIWu/oL5GE42YtxDD0LmkMvYe
hmhMHsC/aJ7//IQfYs+27L/AgK2EBAT2/bIKP0U7Gsh6DgYIESwIeIwO4//wHrfHCkHRhh7N6Vl3
yUxR92Kf9NPYH6LEC+uc5UE5Olrs/ocH2tAAuMLQHj31q6VL5hUxwQOFfiYfow6HFK20FEJCf17n
s12IZhPAmoh0kEQ/ub7ciDZ3I2IJ7S7W7XLFf8+2AAJlKs4NkD5baWPhQY8PD4Q+/vtPBAnhwkOP
ZKgRWfKLHOiUUvHCv554Iv82xmA3YFCFbwSEw4YOfb8URczzXIa2SCKZK4fJ+Yd8nRFITSwu//z+
Prn+MQMBoR2bAmSYUz4ltgCboE/e13RIrSrNInx+EyLBu2yhN8wqmeXy7e+XxGAA0C60Bz9O4+H9
FjE8IOxNjWM7Bgulkpt5LQP4Yh/6PD83Ev/sSP93vZM0YRYEH3OC82diAwRrOXoVn8PlMrckgh5D
0xykas9pGG274TQioI+BzR8g4n1wIOkRrhPjq74Ovb7foSHuVwLtlKt5ztNNYLsrnfAzZJk5raI5
Dc8cv4/PDNboZg+CAhJU9+zkmTOW6FRqXGM9lMQuBV2j2o1geExUjF/81qnLLMR5+fOH/XhCNqoq
mgwoksGaOxW3K0LgVNQEFQb8M8IkoveOMyqJMoQMxF/fZNiy+B8aGtBQwnLvT4gdkJ9hQ2OsKubk
xUzzUs4J6b50OpNnTsi/IvbvPyWEPsEkweAOuAqwjt+vxZNUeCueDPjLdWSwkjA5L3tvaN/E3A/g
/8EIuFKmo2Nl58DcAFyOiNuCaBYiYFH2lpIWygl5DCDsmdvvY9hAWY3cELcFiC756emFl7rq2jjF
a/Ai/oWjPVf5sFJ5/vN3/XhHYNYEOASEq9EkgGTU+xcAP8hRNDmyG+6HoIQzLylpNhVPtpWvoRvz
M/PDzx4KC6JSR68AIOltm/2nXbAuqY4Vepx1no7xXoPtre78Jk/PaRd+9lgbXRbMTiiVfOhvzlPc
r9g4ClRjBV2xsRFtCVQpLXtAfG+N9c719P/NOE93Esp4aHADDoSte7Jrodrko+mGXZvzhl7OdB5u
C9SDT6MHmg08GWX8lC0ETEEoZJkbYgv71qaFqUlbDF95n6dXZqT5lT/1KOWiQrlLqZoYJrmcPgoZ
MMyt1FnYzba9P/xo+OJuXVlIOJzSPDKCWjmKmQbZduyz0ita/0GtoThG8NS8LbLRv+6TJXpdAq84
U1V+9oWAU9gwaEj8oN76ficsUNWa8ylCWj3Gv+1Mi9tiVf2O5fGLBsj3XDvxs+UALgLHFqPGDaX8
frmoZwXxNTP1AgOin72XzBcW5hbQeYjy0nbxua7OJ/flv1JlGS5LJDCnvXzWp3E/Tp6GCEc43Taj
Dkq0TeNLmbtzWsKfxAMstVV4yP5Rd52cKT9uRr+FBw5wp3pa97myctf7qA+OVOEAi8jktaGMnWnp
f+xbQc0L/hmIRNAwQ8fo5O7UAxxldQsCwArDVChecQNEe0CcLrmg5Lnx5PI4+HaouSNEwdayMPNV
Ei25LHVMxTnp9I9RGT8HatHbcHcLECf9zt4QkZsh1LXvrH3lNoZqet7N1zpwzZ5jyvbWZPMg9kPo
2OPSt3b/55v0k7OEWIUb1EfHFWO2bQf+52orzErAtzam1nRpXyWMNcqsYc2lyjxa5YyvT4u07kIO
2bnhwyd7DahcQEy3b4EQfVJggDeYBONsTS1zL6tV6uh96NPmCuAF8fDnh/x0KUzcMM/empWnGJ4R
hGiMUAYIvvSwKu5WGpcW0L2qY4B2/3mpT04s2j6buky+dUdPp6SDDUDNh+hGbX34zhxWT7sRoTkB
vDMYl25nwuZc2fvJSfrPkkBQvf+EOY9guwQpT1gkZxiUagAEj0HYB79pknqVkxCPSGI+P/75QT97
p///oAAnvF9VZenCPY/omubrWtNUY0g0Lut10kbnropP3+l2YDEE/lfr6v1SCSxSGIXyZq1FMVyw
worrdZIefKgX5lWkcYSdyWI+OxWwEUFzG3UpLqiTh5NNKv2VQbG0CS0rydAPl8XEfrGQ6XvQn5dj
ZpLiFgoI55g9n2Qa6F4ASgr5D3CRo5MsGfoGxkRM65rYNj34bacr6Gn9feEIRhqaMhs4aButn9y9
i+pslKLyrqkvvw+9WG+iICCgai7j7q93Cbz6MDpF0ysEvu/keYyRw0onVFYpgZ8khPhU7RycIaBx
ew4F9MlNilwIj4XZHujIpzP8eAlCUCcCHIAosqaaA66utAX1D1pAnjnmEM96aSbXH/u4b6+5Bczu
z8/6EQu1jaywPnpeKJJxA7zfp2ueTVn/L1bBgiAFKt3PaUJjT3lDfNARejdBk+Y7irSo7Me0OCB3
P2db+MlRAZUSVSxyE/yGD0pi3F/mkcGoPe6c2Kc8dndOFcAnzzvWFeLiz0/8yW79t5EJojmOChCS
7x8Y4udmJi3uHAhXNFdiSJvnyRp2ZpVPDiNWAUkLJVyC2vskUAgbNBkyETwTDIPfJr9NyyLq1E2R
SXnVwubgEamMRDK4nrt4PttSyPTANcdlALWr02xvzpfGaR99ARokF42Wed1zjJYo4+7CMONhxhaE
9bxGwz7LZ/Hy59f72ccEzRjDrW2+hp7m+9cb8lYQGaNNwINoxZWTvSrkyXvI1v72vSY8c+d9cqFv
ZHfcd8AuIrs9+ZhA9sRNz3AprNg2czmY3hzDvmW3KwYBZ47Kx0+KKTxWwQQmRDZ2Sowd8kLzSUGB
rXBkeWjShFQdjDNKoPiSA4TaZU0ZgU0qwQ/58zv9CIdGLg3wEnogEAoCDPXkmypCjW2oNHWWUNj6
tU3CdqH1NC5auH6L0l/C+CJbXbITuc7z3ZIZsTeob9p9OzRx6Y9K85LbNgvLOWpMPcVu/H7mR27v
+n2FA/Qv2hWwPUcTETnS+y+fp5QPzEE1VM90uQrXLRLZdijtOPcQv8rH6zV9xIi/LkDObEp/TpML
FulzBNqPmQV+BghA2H1oEWA68v5nQFYilZRaSF8NUXo5etMbNTDuWqZY7ANonu44Wc+1Tz9uetC0
N7rIpk0FJs727/+TkNI1HBglBhQn+M/wnbfOU1AKSGf6ByDXIQJZjHrhhz+/8I97HwlwjLEdYD6Y
pJ2WdQCZZZGwKLwt/EYqDCNpNU8puTNcJGd6CR8tA9IMNSuKi03eG8ORk29rFxyJooMMFfHGGL5F
inRraUhUhGUgG3ccGSTID3CDVKioHbAx1dSn8z+r9qZoV0Qcwi7+muQ3udW6qzzgGt9cqOFD4eVL
/pJmLs3qtVBkB79hOpam983dMIn8XK348UPhAyV4a1CS2MadJ6EdcN+BCI6daTmqohjLVoBKeb/p
0AjwJafu6a+/EeoU5BHoe21ahye3IcyS8ddnra4zHtMUOpiyeFghdfikE4d3d2axjzcUkGwoEzHb
we2L//N+G8qW82TRGYzNhT+omzaMSPLmWgfLemhodPktoDCJKz1Y8I61JzyYTSad5WSfYZjO98Jt
0tSLFvJriLmiKYchDZsy94fmhnYMnXM7NQS9FG+9jWw3wXChkMWzkqBxl2itwXaBuDy7B+ixeVrt
KsPSzyA5vyc8ae4ykttrl3s+rYcBSVGpRKPXuhVR1leAFZphB+hRAsNiAsBf5TybJDAsh9PfxQT+
11LN0i1svzY9lyUFg5Yeu1bYqGwHyJVXhZh9MMMgCFdcwdKFcvhjMz7tR0/l9mpCmte8aoBA4VUQ
jjTcKV1A8zaiPrmP5jaQF5Apgw1GHwidoU+W5t9WCRWkv660gIxAGwYQbDSwMJd4/4WAOg2bMEU/
m2asKCms2Ktkoh1kk4tiJ5Ym++tUFhQkKAj/i5LYaAzv14NHShoYYL7rFb3HVxMruRuhvHTfO2jJ
/3n3fTxaqFJRrUJICVUAauP3S0H5nyrQPFUdOtUdSB40V9kSAHmVtcsVGCjnSvF/Z1/v4w0GfNhV
uP22cHPa94nGJQIgCrDehSQwMF1CvX4NuWX20OI/uO6jiPxjoMBLa6SxhN6LZYi7akDTZq2ylBTk
echn94x4zYayxVSYXMVaBz8HqbQqEWHUVzvG/J7NA/ooDaNrfgupZ5T8aqLusvM49ONQcoVzpdtU
+eUYsqKBrF2RvGQmoq8JrLWfVKB7UiZpl8hdR8VMyxWEmRfddHaogJSRP3qYlH7xee+9jRNgcxCV
cPlLYyB1U2pGzSUmumKtWW/1A+We/wsAdAh3y4LwtcyWHln79jW+hja2L1B+S4/CtOGvZYJJSZ3G
K/sHSZ6Wu2CGrUspBdx679Ym7zAw4Sp7aCZhXuBKtKK17hHTVdKAW37VtUH+vIJmR2970/hJ2WGf
yi+rbVxzn5EoHqFwYPgq6pD6fXJPOiiHVwVyLxw8CAYcRV7ML9HYJGPlRWp69XTHDEhami3oC6UK
IpzQD0IbC+6UbW2BMOvQ3yDtg2g3p+k4IPbWQajJL20P+boymNA/3Q/oUjxZj6OG7eEUMlYpiRde
WlCBrlZbDO7ezqu3oxTTsTP7+zTcblLpSGcxPcfZBXPjZH87HDNAhIEEm1Mtj8FYiGvQRXhW6QX/
4sxip0XKtliGeIsMBnQY4CXfH6ZxBIlisUkAz1NfVLOw2T4n9hzy50NfcRt2bFZ9iExbKy+J3i+D
sXysQOfzq4D3jbfrczpfoedEdgnFvVvqsJi/EJrYq3RSBqK5Io9dKXLf41XQB+oc3BWKH1sm+99D
jV+0vecNlL1pg58CNiEhGLJ5yeA40SO3e8qs8CaM95JCQ588ZclXR2FrG5t44wIGCjoK1CX9egEp
FQ6N017NIyAGoQeLdzlq+TLD7T0CiMo1AFfQ3jV1WOg2K420ml8QGDWgxyVHP6wANBnJg0x4G+0G
E3ZNSWZGgl3bpfDZMGNHd0FD7L2eDMWfFs125RTClLnLB7oHenGdKjhILn1pkyn77Xym+kMRTUzs
uFcED7gpsn4nxrm406GZv3WExhtDjiTsoAY6viZMyvvcquL7FHs44g0xeOmOpmaumnSIvys5AenJ
lLG3RIBTX1ITBfZJT+36RELpvbUDTW8zqIr5YKpp6qogoVAtVZ1sr72igA5dK3pYgscqHK5408zT
dezb/HXQKl7gQaO7S9Oshlbt2ih/7+t8fsMscLxc9MwBFGlJ8GTjfExKzw7QemzpcIe50sDrma5w
hFN53hJoWuRDVNEw4zcghGN3Yb62PLWSZ0dYBiC9g6405ivdQGxewiYJHe0R2tn2gPoKEpytWNYr
KroeOHJYoFQZRHe+4TzgF4YACRytbxMKQm0HoyEpvMHtFY0XkNXymX+BMFMS1FObKBRmDZwaS53p
VtZk6pp72iNrebS50t8a7kMFmsKE8BlDvz4vZxK6tx5akx5kaeb+p++bNb0YIF68Vq3X5a8zo9pD
xmNoWwEWkbyibbt8mcSY3zY5rF+rxRuLHyt+/JdZS1g2QIQjfRuHgHeV78XFsz9DD2Bn0obIeunX
IAOciITQ6WWRhI+Bo2SslozQOxv0TVjNI6hFJcyKKQdWJ5pZ2aVLYV6GLjc/J0/4yw4weXkL3BkG
EhELkutuVWFbF1Z1UakV2L9AK3q+Vxdm4HvdeRCM0lCDiPYYN2Y/+1Esv1DJZ/irVWij8VLkycKr
VQT2NyqLXu+afF6fE1BZlucsonAthf+6ZyrWa+ddu0UnqsqanPN6Yln6AAEX9sWCIZlcJS3eXoki
euPSacOgQ9qnrDvgHNFHHU15IsperyNHTByn6yS2XXFMaDy4amJzOu82Al5TupGLftcrjD+qpl+m
6LI3c/8KB1wzlyrLvEPDRzgHQKim+YfNPbkdXK4EzI6k/5r04ZiVXRTRB+tgsAwGRBjXOBCoDT1I
ltzHXiLCKm2W6NekRTaWsQV9p5wh13IbNrnGFm0n8YWCixweoDQlrtqJ5Ml1FhCgJekSS/8S3hhx
UnHesoSXtM/6sErgKnu9jRW/dd4c4rzOLX/sydZjm9t1fiLwTCNA+tJUlh1p3VQVM/BYcxRKhTwk
iGGJM4Bodps6oLsvyMTkHbj56XfZu0zDcw0GLtXmT6X3ELOxUxlpbKpjzKP2nnoxRVoeWZl9NS0N
D51jKKIS2kVVw1Jq7ywJBXsI4emrKsP1IKBNi6luidIoyGtvnObHLAp1XkOCJh+h6SrnLxlGEH01
Rg0BWIfmYsCQNcXCwcyZ2Hu6b+KK56RZr0zstDh2a8x/eAS166XgdFh2sPhp/L3KIWBaAd2cFTXB
K1vLfJ6huAjjCfcIy9ONzRuz9hbK5ECYhBC1UUfQUFPJDpzIoSkHuhbdzURT+hsziyzbAd2/RHsv
tiY5ZGLxv88OI98SmiYuqXXQRj9RdiMXGhYeHVbosqfVpmR4D02SjlRKkhFYncxlwH2HXKDdGCej
f/S8oaA4imvkKr6Cu3MTYttBsByYzEfZhNndlAXxN8oKxy5WKV16D4qwFXs1FE2374XyH5Y2WZdN
vLK/y1yDbwI/oAb2KEys2NahkJc8TLrv/iYwU8GU1D7EU5c3BxjY9vNxmebelt7QBS9rp0dczeHc
HCdofCaYWoTDKxp38QR1qd69tAvUzUu3ZuMI2zd4Qzsd4bgMIKaofRe3+cOkA1hxzcGYJTXQxWu+
ExaAnVKwZMbips9/69kmGnAE1b/gWPpTCacXT1y6kPg/eLwqeVxtFzzATSOyO26G9NhCYk8epBAm
x0sa9CNJU2SPvg7T9cFpTq88pKjILAg+CzUQ077MqBRPHvN8g4Bouu9snoawlEr6/4B0y8KSkGW8
0QTbvHYzBL6OULUyA+gAccL2SVMUF+k8rWAxwaBWlwbIH7Jv3DgVldRIkW0PUkkNvJyOr4pGj9CU
53JWQH6pduuRFcs3NW0g8SIYx6/xsIx3ogkWxEqtIfDYWuLL4xBIREx4i7E3ZJkxvOaDYhiqbAKK
+ejY1LAqhgW4RHYQeEekqQm4Vdj1qzjAdG+AM6JiNoad6DJAYj7hMobr8xi9aK1wF7LVsp/A89Kw
9FQs6KWybAnLIZpEf0+UIc3lsE6huuE5RE6eV6Te7HrAWKUpMWJZC3hd9nzDwzTBXbsGXVGmUUfs
bsGxnio6BSJCZTDmIPeKddFlOi2YAFkXDjtA1FaDbocxy8UmSdPUIhu6F19wTspWDfLOeG323cYd
/hhPaQJFoFkvd5KDMlFRiptqL1nBixIYA/6VeVw+SEwlx93UBtm8h6CqC/fr2I68QnAiUL3PJBgk
Q+pCXqEU13sh6YImBA0bv5zyGbtDm8TdyECtE4A9c+Cug2BGpbhxUuIqkYo8wqcbvfOASvLoeYHt
KwqQzfeZ8iICNdYnEIKXPj7T4mt9G6jBzw6OaaaPMgGj4itjDJlcxm3y1XDfGyvYWWav+YruRx0m
gndlFkIAc1PZojcQeyd5iU6ydTdJE9usXPG3Ajo4oH9RjKEnynkIIzQ+KPPipbZDjhF8Ln2O4h2G
nYijGk9e0S6c7zK7cBh9ET+9R2GVX5rQOq/qsdpPGJZS6B5TSHSYSERiH/MQJxGff1wOci0yWDDz
JPnuo4delERq8gMYg44ip2395kvWShPtZBrJrzzIRFfyeAqui3Ra8W26IHpp0GWAyJnXehdQJvLy
2oZTHB1woavrbFNPKNUS+L/QNUhgSzlb5AMuJ7WaBXInPyINuZhzx/yKq6TRlUxcwmtoWQQ/wV3w
tk9CA+zfIGrrlkS53UM+t3+MhoTCO3QJFwlUDVNrGYLL/g1cWQSP1sSATgcCHggIFf3QVAPlubuK
cEvxq3zi84ADbQBGgZBedlw7wLTLxSlN9jiXWlVdOq43cW9CUueWiqVkmLwguGaxRncDwDNXicnK
5mBBYLZgaCiMzoGTgH8wtfl0wUIvyPbB0Idfkx4N4QO0f3AS1Oz7D6iRWLvLgj4vrpsWVoylT4S7
EVHStpciQMQqZcSgQUswP/niGx2Mu8au/ndYrWl/T2io9YELp75m/oyhEgoJep84VFOVaiAHVyaF
kzBUNQuGB6MPlyWa9vkR6XUEmjqapt0B3SsvrRVmpz4k2yMc4L5B0NljcuM1ZbpJtsHdB17ZqOiG
FJaKKjRljMIDLSu4IgAIkoCeUsFhwzyRIsH7MVAbejUUYj/Yoc0C4Qjb5Mgq++Rba8JRVQIWQbiR
sLcRz9FDudazkrhnfAPwVoixlYdWRaaWsg1Hc9PPop1K1WUrsHtgM0PmTWPzVukqkmgfU7QRSpIU
gJPj24PShZXpVEon7T+Gs7TH/dMVLzy1eYA0UscYf8M0J+UHkjoAATHjkTlyMdhwli0wz8/InmNk
a3E65aVyNPohe8iIlSHMo8w+95TkT3k/F5htQBgtK5Nkmidw+ySa/F2RiZ3NotbsBmAOkxIodVBL
ugQlJxL4Ai4kevU6cxBQJzmu0czxGJCeCg5d0nZxFYGJspZr1LdrBc7iHFRRb6f7ZG0c8KaAX/xS
lKYCZQHLrvWgYjiT9XmfIQ5Cneqe4C5/s8mIMMKxL9eyXdP1GtcDcuto0MhP4Owb/urbhjzorlev
Zu287jpqp8WDyFwy71wTQcpmo7OQihdZ++xPy6KqibgwxXwpL644XZIHfJEgqjRqgT0IGWEGR5Vp
fqF8AeylBaQtqOKJRLyaE5pdhTMDahyEHHmTuAURXrO8Z2C5YUZaE5fGAhmX9GquPbtUhdHp7zRZ
k+IqkWPz0sB+BF/fTvOrhTwHTPBGT/8c4gK9rWCKs8tgiKewyk0U3c9RsPRo+ylxPbe+AcizbeRT
PFDkmhPl+MxuhHNSlSp4z5c6Crux6mdJrkIFPbrKgXoa1WxuOlFNVDVfJqgJK+BgNRAwrGC2uZKN
daQOWeqGEs3NEWKDc7LuJtPEwxEK88mvJmNxW7NRoiZPA0eh0wuK2FAblo6u1G3hPa99qIcqQddw
OIQdXGjS0HZ5mfQpCLb4E2iNdT7KATN1gy3XbJoxQYsKyWpsz/gfxD/yvfE4tBn1LC1sw3GpdzB5
J+PPRI02vMm6VZhdVIzprxnzEhiGrlKgnEZ2WpqWM167gqPt1sIWSCJ2d/gjawRPsp+Bt4Y/rKLY
xj7nm2QBCAIGsxK2/FoIa46Uj6mEcAn0YaoJjbGv2osBu4QLfIeD5vceLkZj42dIRea/s2BJ4G4R
jHlT82k22bXr4vGht2nzBt22VNRs8k1bontr1uMKo71fcAQYL3OkXQUMR33xI/Bb3yEIMzQWrM7t
l1A6Ri9GH7DLi5xEDgfQn/vfnQsd37XIzlp0Q/vode7F9N1mfPAqGJ34Ep2YrkAnRjg9X2wsOFkm
Eo5WZTLFk6psbrMHTycYlUA3OgZAlkDXDuGbDNcCyRUul0GHB1BcAPTsFY2yEppE7LeAsUCzxUyo
c/eApv8c4W30j+WmaVFLtb2ogaGyLWoajliE7Q/zudltZU8zN5OqkZoJjuaiVbcuIzG+Blzw0BjK
phAzBbxyt/fVlLz6csKkIC34NJYRG7IBM1WYEO707Ce/VZqiqJjYNvyEGgOKb84Ad8b+wu/ueuNe
wEqhrKLIor54s/RGZAezd6EwpclLMOI0gvNkeem1kLMoI+JgZWuQ57+oTkWwbJ8n+9PrqboVitEf
XTuQr/PC2DeLlBkNa2hBP6sAos0V6en6vMC7HM8Xe+C4ijhfyoiulFahgKt3hgKNlQGj4Y1eUOiA
hgpC526ZA3qYYLX8qJdhfFxyhp6LkYa3qKgVwqJGF9rWXoMIUUHfWz7lGZxVy5gO8wPuazQS+Oy5
79KLh99KukGCy8QyXU1r3PblChW/B8h6RV+IJe0lSgL7O1nH6LHBCfo1ywE4PoH+yYC630f/tmii
FNwh5aeuJFDSzUsfhSj87OMlf1YoD6eyQc/hexCYoamBb8n4TskUOThUjw3GK8mq79HMWQQS7JFP
FSYzvX5IUIeyY1Ss4AzwsIvedJP29zYMp+9FK9vpWi0idxhSuiwpfZVSec10k/c71OBQL54LN9TM
qGK4bDE/+MnQ778qYATZH6EtmT1AsWzTmsPsUVbxsgb+DtRAeZ2P3vjUOm/9Aa3J/gl83Kzd932P
1rHFJPcmM+tAYdyUQjUY+K3WlMb2ydeumy3BtQlj9dIt6XS3FAJ9/yD2en2B+1fux7hrvDINCW7w
GUEMwzF/8Pyqw0X9sAaI1SA6j+hKAo+XQOHJDwa0SDntH4NU2+WIvkb8ZUWejHnfhJJ5B2CpYiVF
831Fr1HMl1OHbmklmG+wZ7SHBn7XwfSu5Hrpg6rJvULsljGau0pbAfGzECC7O6EjtVzQomjz2xjD
w9+Qs1mfB0i1WRzALYdulja/pKRzHHmar9wDjgDaQnDKsbeG8l5Dhjp1XSUKSORWbauj5yQeMLcY
YROxTV68PrhWTTQeG7QwSOk02LuHRdNV7QjrM4FiOpgx7nSr/OGWmT0DqjuoGlJ8lNekSWAiYLSN
kQ1gjP6bODdfL2paf4oWF+mNPwQOxxJU8PGA/Hc6JusQmotFCe8iXXxqMRJKLdl3rij6g0HS8r2Y
Z1SxkVzDvSSR6uouVvwBnrHeXZzJ+IvBFJWVVqXZAwjM3ZtizmO7vs0SWRovxF85L/Agr9Jk6lEU
upigCTAviBcaFWNSRbi927oZyYZANuPmI9kv4zdksvxrY3NEw4x4kuLQ55hgMc3tBboiqwXrNcKp
aFuOOitbfAkZRr+HXkarkB0UCftBoikx5TgBn7VT00wFZjGh6UpQ2Ie5BG0jfEZOkj7GYs5MZUU+
H+kgg6KUWeJdimkZ4yuXAkk/2c6yC7GEzXO3ooX0f8yd2XLcSJZtf6Us35GNyTG0dZXZBQIRQVKk
KFGUKL3AJJHCDMfgGL/+Liizu5MhNuNmP92XMitjUiAAhw/n7L32mxTOY7tPXNVkbPBHziW21YjP
K6eVNBKUuFkTckpVR+V6sR8uNP3voQOJfI8fTYrdUC5tuqd9m7xDMFUSqWJQlmqk4R9Q1A+fRTu7
192sFbTXClO/QPOfS3pLHR9CUfnFG4NOlgrMschuNdNgQe+Gsc+jWtXx1wT5XxO0Y8dsSGozLjGv
XO0q0NlD3cXLaLB3LOtCRc4Y95/WskYH2zVMFQG0xe4eK6P2PWcAfFcIG9KQbkX8YBdm/rZXbBvC
dWotOuMwXg7D2lHdS7OmHqLRSXpyDseqvCzrQUv2ht5rlx6znRMBTLHrXT+6cX0s+nKtQofchCpo
MofVpu+F8ca21eBGwArYcHH+xdRsulm69zszkWHatcbFSomezoJsh0NOT0wEQzqzX3WqcfIor7eq
pnLm2KzOTLFsMRLEfT7Tz0Kb2M+v3U767InEaj5WqDG+SRvwa1gYpcFGQAG48JOMmXoAGh/SeOvd
wJdx93aq1szY8WVULlCPhZg/2x8W++AYpZ5wckjXT8oSkx4WiyOtndKo9rCFMIY8dOVsf5Iluu6r
lOQlM+jQmVwv2uIbYetXxttx3c6WTD4ivUJqKj/EpIJsmhLTeC/YPfcBzTQaulVZXI7bTieEQabd
uS1ckdAzcvNtyRGnfheb1fpYIXfwLqRdD/deliW3Tuvts6TR++OsGWlHnb0zqQjYS2EjNPD9a+Uv
0wPNCq85YpiqrjgFtY9amTAzEK7KbxSVZt6u09r7bChHhVSUM8DbhvWHkCpvpWobs3OgnOPaJefM
wkqj7ZQ97pKm8HZMrIlP2WYa2qNE60XdqClhYSzkv5dvutJKmSztKb9Z7Hj+3LJWv7d4OVlQasr8
Ib2Ure7GznujLF/OB+5RvrXzvGHvms8xNXKLn+kZuVkbhhjc81r6JWdQl2EekHJh45StRiSBvNh3
1hRT1aeoL744s8u2wezi7DuqCOhPCuhnHrgQO/xrWruU+7zapjRFtI3QdwsjVDB9lxruJhQm3du0
Tio9kA4IMVLeHZVEsm7VB9snLuxqoKXRR0uJl44zsINft3HWhrAQUrC/oiMpmv2icbCO9ClnsTG7
NFkPPuX2ewzT1lYwFhxXlpFm03GhXjUEqi8wlqWdkSAxStzKDorc86j+aKwdLA9OUkf2WoMYZKdn
lPtsLVBCRro3+HobWO20iP1oqUq7qag6E2XbFKVqnpq069KbOfGm+Dj1WcEuhwxLa2EWzczCjMpy
1pCejAmKzu5myGhML6HTW+1w3w5tux7YtTSJFuSxharJn9FuwqkzU+3OVLPtAaI3CxRSQVI5zIOR
2xp1/t5KnHaMAx3GaAlHdGmtDzZxu/VNW2uzTvWFRcc+9rqDx4pITZOtda1r2ic9rabqIp+n1t1+
r8rkVQq+YrhzjHFlf6V5qyefXJmZ7Gdo+HEN1fi4GYJBamLibL9OunEUc2FO161N+ZxeQTPWPyxt
HFcZ0kjm9LXvGieJf8T+6pIYDWq2vOprAnE/FYSuqEfPYO280T0ZO+EMc37+SKOl0z9Uo1OMeRj7
TmV8llojdGdflnQHj7ExjrSTe2v11kdtlpuUhz1c+rVGOVscuExHHzHZArgXlkRyCR4sW9P5uA0X
ar5PTHWsYON7nd1DfpJIEyi70EuB+1DwdDBQ9IMrjqNYB+2uEqZkpzFMjaBNEo/dgsJZ6S2flEBx
4X1zWstxvw2OV7jqkNEhTdLAnp286Sk7ZXb10HisMo8+59U4mr3Zyq7mLCvVW7G0wLFDTHDgvjHB
xO7V3GHbOGTWOFZvdI7l9sEjXGOKSorm6zun4e+Xge7RJIDeT3jfY5Ilc/nBSXVt/hIvM8sGXZLF
P3aMb27NMQr/QEF8GC8MNbJkprpJE4Wa2tRdLtoA1Nnp3WI89tVEjIiqy2xiqRz6/AYpVNru5eQO
8rJb9TWPRlFZxZe+K+KWw23vdRH1Tls/dohM1iCv2b/uLG2pXLoYVFjCRdi191DwxbwHEZjPb/pF
cIRZddbXSM0KUAK85+XzkMzpUzevRnfhMAkUu9ku4s9a0kk9SLRxuge6mZj7WffJk5eVNQT46Uvy
lVj+7AioWSG/JH0RuxywLH8+Jg3/Uci6scQXCZ/L4yDaXOx0pM7LAV2mcY8JicKSoFrvB4NP8S3A
WKPd0kNNyl3h5euXpXXlexzSxofFS3SXU1KfRX2bZjXtA/aIQdrivQ1onqTXNQfuWw+eBzpmu69E
EDtx+kX1SW+Eo+jUGFRNszxU5rpMbGRHXd8Zg9l+X4CSP0xDMV9qgK5LBDHSuRh6YPeczJxIs/gu
yLcsLqw8b1ELqPUNDaCxjGQy2leSr2cKVnOgcdMscXcc7Gwq3pQu+ZiTrWg9JFbTVMGYmg35ALTE
6clT+flWrcb8oZGNS83ULcd615ao23drSs/3fc6M+EHXup5qNEhTciGEmy50NCzkB6XhIPdIebof
slagmS7k2D2gOPLex0VlFPukjl33vSTr+1NLliVSHXsWj74ci4UKjOiXXbyIqg7FNBdRl/jzRnso
XCDNMMTKcJoJwH3TK2MC4FG21cWoT+lxQsssrwV2JuIhMsHy7Xc1BQywdnRqYE9S8JlMPX2DjV2U
YTPEeULBuSe6l4W/puXZxq4dtMLtvrQJa1M0LxVKjpzzOqtx4RN6O6zxcqSWldi73uur9AodlVYR
aphVZZTF63C/IhDoI86Oy7fKMdLvgOw9L5hSMV9VcKDG/dK22ZdOTaiVvTTNb1VjZzQtTU+iWFxW
RX9Fmd0V5yXOrGD4/evN3ZCERuWkKkTjQweGtip9XjXWpB40FZGrAVmjPYvVWNpa0MaruktTjsOB
Xkjg+S47nW5nz8t8q3JrbHgks9CDlBloDZLOLZnxDB+pVTL2TOe+3yz9waCO+YmWPpqHsYBMHTIs
qVbna9ZcJTNbrGjEuTMyuW15hGLN2s9Fa9kfdH+OSyKJJ8aN2S/KfKM1XZcFOj2ghyTpnZIzXo+i
W/Zd7u2ZjLx0T45quh/0RhtCl7aVsS8Nv38n+mTdVH/CvJZJ59wC24H6Wkkm8UBbC2+J0mxZbjNE
uXdW1rbVVec7Mo1ie8yTsEVuoKJYxIlHl4dNxt7r6IdvdQNq+aMYkoYCpiHavWFWebUfGtun6MMB
kMqrmsdwWIzhS83aa4elARnnEw6Let21Oqo3im2pm0R66mcA0l2rv6J9ssgHI1+9LFptzfvqyt6z
wrat5zHi44ankFd1RaL73Pv2RatLdT3OBFyFgJEorXtVVV+aUqNunRqc5PZsEMyPrRi7J+ZQ2lpF
pm8VIsrZOsfP2fDCLicH+j7Pu/WYI6IoKbxqNGURBhX3XdqJD8YMp/jKYL17t1aGw37gdXnmL4oy
xOKQljw4SDp7ulMMUl2qZWBTRfG1ybt9NafiYszPXuVUfA/zFwASGHBAdT4UpBMhPIeU1qnW2gub
hsKzW/L2hTRQPRWoOebFSsIMJPmZW/tFmbdd9KcQFFcmZcTt539R3w+JwUoUA6m2CRi+Apss7yQR
A4eK5v3fvxSBych04Umxqpz6tWDyGOVSNG7YGCgKLC9Th8QphkNqtPUZesmpnnbDJ2/p7D9DIQDT
nWjz0qmp+exGL4zzpg6KmLSEwq2yw5LnTtAM6zkPwwsDZJMKE0cN7QxN4MmrK5ZmjRGP+CgHFvOi
XMf5wmMiPfMAX7ortMz4Wk1oqL8MECzulVvMuR8i3iNrdkL7bcVGsStHQcM378QZIeULY8Mgwt1k
I49Zgh7987Fhog3ve4z/oe+03zJbL3bJhLo8G+Q5VshLzw9SIvwqJnZG44k+FIdc27Ra5odUQLo7
pADudcm298zz+wWjsQ0LH5seI8IBtnDq1W1EJzgd8po0ReU+rgdxjX7YwGRRapdj642h0Qk3bGOd
U1yL4KUqUuuAmMbeuotDZCKWufvbUwuOH8TfNkso/prtyfzl++Ok5+LX4Bn3HRr6MPPRrCDXsqxz
0SW/6lXxem1D1KOSRxC0dXIlM09xd5N9GiLH0XfKyKgOainuBpabPehekxdripQuQUW6giaNXVf0
RENMzTnk56/jiqgWUFObQpdJ1T/5OrXU6GmucN7X0mL+RoeF9ieM7vYBU152Lov61NdhcNubr9ex
NmQ9t//8Aed5b8Q0QqiOuYZ33bj115Y+9p4t0HdKZVWIDcPeFck4nbH9vHjdje3Bx7opn0+u6yIS
pwa38rjJvtp5erXQ4oQHWPlNs9MSZ0FNNX3x2jnfvz6iXrww6caMKnTJeHWe3zC6k9luC7pPiuoH
BnhU8cgBl/1MOGGg7KKNTKNFdFoP57KBX3yvW+jI5sd1MQs9v3JttyQKVbPPKO6H+7mf54+LVVJ7
neapevv6Xf46Y2D5hZi8LZgsYKfYmczq82ZsfX/r13gHfVrag7HSbXj9Ki/dkeAIjAuJCcM4RRZw
jo+pu7rMuLPocBhLultDXV0tSOnPLFm/rv4MUhOnGOZTd+sYPX94a+H3rQvEKfQRdt3MaolvbGRC
nw0gDnq01nY8BewachG9fosvPUgQekSmkb6I7XZ7BH+ZgLRcp2A6cBReJ7P6UpqJqHalr6xp9/p1
Tq2123eIEdPFACrAl1kni0mvGWQnLI6P6wBrIQhZvrpcGTtaGAXS1pxt4zSIxw695M1keemZ2/x1
7URegy3Apb8JV/U0Jn4YTZq4tKDDGMh2aAN7D3JiAXdqysEj6uocxO+lkQP2cWO5WhT6TxmdKeSO
fMH2GnqDPu5JjnkXEzC0I0zNO7OqnbvSyYOFQLpmS8uDTRyJh7UyCIzIi3hXtY198fo7fPFSW56r
CesCYtnJB079K0662PZDW8vsb9AtSE23suZjk6Xn8sxfel94K/7rUierFTsSZ6Az5Ydj6gO7Nske
TSi4ReSBC7Sb5FC+fmuns6Yp2OlsBAj9JyFanFyP0xA8uKEYokmbjANGpRkB1+LvCxNZoWXN495N
qPlYS9mfmclOH+rPK8MXwn64LcunNsfcHLA/muYQeX3h/aik9C8KesR7szTkmW/wpUsBXdSZmwEW
CvtkjnEA95eL0gdMtqP3A/W9HeKg+KDGTjt3rjh9f9td4Szb+MJwhll9n08rZTl0ZpYgeNWs+ZoW
jfGxq6YuoJvhvC+98pyB7nT25HKbmRe8DPJGmJknd2aogeAUzx+jWcuQUzreQfz0V2C3oMsqJX8H
7b4zb+50StsuynTCzs3eTob+ya41E2OrXImI06Mr+sbURHEcJ62/7/AW79l1iIiqkLxMh9b7mi7z
dPe3hyzbGt4i5ymLez758MeErlu3VCqqlk4dVLGX8r1VJcNtlXoiojcrEZbIczf9whjCye8DRvNB
J2Kwev5ix4HdPxdRUdHlNHYcU1tD9rDOj6TLUBy8fosvvdbNvW97G0OXwfT8Yu2AfIT9mcJTZWWh
XznTjezS/jY2lnSvWiRpWiP1M6/VeGHsGjxXlwGlEw5ySjovMzfRk6JRiNY788akzkubxnPUt1JJ
/9iO0/TBTdfiMle9+Y4jYfmJKrIVtZh7W/Jz6K3FfpVRysLZEcUytgKDIPJzu+gX/0p0bBt+ECXq
6ZCfOdWTQJ2jX9bx8rXKWwNGiTh2pdYfO0eU319/F7+cnrbh7mKLwcGO2kH/ZXvXo2vslnmIUhxl
+Bhn9175w3g3ycG6yUxKxWYSZx/8nhpw2c71FVms2Q7vU3xVZGV/HF05+fszf9Q2yP/qefv5R3E2
tUFNQpw55c10FErNLRQpKhqnuqJ0V+1d4tOPbpIVu6Zf1lD2Slz3+tpEopSIwHnpUTsAcSeuVZ7Z
L740Xkmv8dh6w5uwT2k+yP+TWJq0qdcpra5Qnat9o7zxLeesb0WTuPSp5vbMcH3pmlAj2A6DnmUB
O1m5YHjqqzYlKsJXlKOaMcetnaXcd/nijUVAA5CKRBXb7pnF5MXrkj+woS+RNpxmrBl00teUUh3Z
55ZDD0LVG452IMuUjkyK6VbTAZoVrX3mlb94XWiJ28SHDfz0jUuVztkgahXpZmkd3bxwHPTIKr+K
8YzvRrkYNFawop2ZirbHeDrQ+NpY1cBsQ4Q8oThM6IIH08InAoFzvM+yud+ZgyPuXx/PLywpZAVh
OuebBkB5SiFAhFoK5a995HQyj3zARReYChBi9MkPTM8jp8nZDNktWBBcB+vM/u6FR4vXUycE1DaQ
+51uRdg6LF1hpAylMneucgfNvUfM04FNax+p2oQ+0PbnmDsvzGNclIoMG4XNA38yflnc4Nf6LGPD
QB/aXQoW7IXCfOHGWeiKafz73yi0JHNbt0lt1k+XTa/fMM6OpyK7XLSr3um7dymSYLnXcVZmoV6q
ZL/47nL7+pt96dlS5mGXx4M1iXJ+vpQp/BYCGb6KtGFVh0Ua1VGJRo/w6Hq3JkJ37IXd8u5/cVGb
qocJXWXbTj+/aFP1mV4KFmunSOXVbFM77zyhfU+aZj7otXlDOO9SnPlSXtghsDNgCJs8RxOu//OL
LnHuOqUdq0jGVU+h3BruFGGdJeL2DgPr63f4wr6drAycz4zaLVfodDuikB4O48QebMGZbGE+uxTT
at1p9EIDhfc7tCB/71Wxdg+vX/mXFFOWHpqpBNBu7K0tNvf5fer1yqq/+GiSKB7Q41jam5ZG5g+c
G8s+bSzSVa2mE9+9Jm5wviNuRhCimfplSXD4PR2d6aoxpzrdoYzCaPD6X/fSV8VKzYdFoZNzxclL
EOOka8zcrIsegjePrHWsR4lzTXddD+JknP9mlvbPh0H9myou2zTiN54/jCX1DLdtOcWkA3VvoWAf
mFQ0D5mpzL+/AGzAYQSnhLfppNE8vxT9JqtPcZNFMeL0A7vgjzVf+YEJhuOM34m3vlkV0d9/nOTp
gs4DzE+kz8mHhCFOOqi/h0hUkvKBUQ9vp6xeIj9GnGITH/f+9eu9NFuA6fN8i/2dR7DU83v0an2V
41KP0WjH+nFOBwMHfq/u8U4aePSNmHdoTGd2eC+NGQCpJMNAztzAi88vOmapPyV4ESIK41bo+C3i
tDLTdmgLtY1nYJ15kS9MFBbKYtvidZIwcnq9xmMCpnM9RWJJiutGZN2nzrSXAxW24vPrz/OFW6O6
DkyO+6MQ7Gw//0uVS6xUP9c1n+hkouB0vdbFg+zgXtQGROPw59czu7IXLmhj0WYNp1240QGfX7CW
Ns4VTBZR0Sbxvnamp8rOzCPhayibEXefGZ8vPEqInACDaRIDpDg9KNGLH2gd61PUM2dFiAOLA9II
G1W6cw5G/gvPik992waRqQYojPryybznpKjPnGyeI5Wny1FYIA/aTBveEWZs7JxJ9RxI9fo2G3r9
sm/w5YjeX9/q05B8ySBrf8MSboNHsLrjuKW8uJaI75K4G248joGXjIf8WGN+OSZJoc4Bzn6C5k62
cfgbOLZShhS/xmathkUoJxK6SHS9RGUUY+AS5iyuCL2rP0nEIGxilzl58FmOL2SbAS1BbaQ9KUtm
mEmgCfS718fmC0sYPQI6bQZbHZce2POhomsStmrHUDEcpaFXqrwN3TSCdEEU1hh2cVw1v8eZKa0z
H/xLV6ZaT2mbDgWYo9NZRgxEyqfJHOW6+0iKhc1+fVU32NFFZCiz/OT0YxZMvT+c2Wi+MFxpjGyh
xXThkH2az285wTVWq8aYIyDrKQo1pwhIHbQi0Y7n4rxfmEnBd2/XoToOHOXkHi1VJhar4QzwId70
/fZUHRD7zLSBZ/SRy9od3dYcz9zgC5//NtOQa8G+QDdPq+qLIYaukLjimwU8io6oFrk3rI/jOs01
MwBckCZ8fRj98kwZzewvxdatoMB3ekBBPSCN2RsWvr6sv+mNtD6Y0p4OqDHP9RJfuhQDFrwFmxjv
l4S7Ji9HJ3eBaGy6zUs8e1lQjB5SJWrcZ/YxL10KTJXFG/Qcwcbi+UipjWbJPUdbInzE1Oyrzh6A
G495itJpKqPXH+G2ij+bHMAQUqoEv84Uh3b35Ev0sNcgpoW5kKG4vkHEjVpgXSX0ltev88t3x3U4
Zm3xIzqo99NoSkwNE8YXE7bDQpKv48XJZSYaIpJwjeGgIUM4HQbn0p/ROr9+5V++hg206LBRZgLn
IPITlvmXddApfHAGW0Ud92t7VEPfRD0mzZ0atGVPbXz5pBvltH/9oi+8Q0H9ztr4tJwLTgO3Unh7
eF4NZEwI4mBwmNn7eqGo5yrktv+bS1kkHGw3x87p+XBxsM8Z6CA3xZQiBlf06KBg2SGy990/Gnb/
9n3+9+RJ3v4xLvp//Qf//7tsFnBhqTr5v/962zzVd6p7elLXX5v/2H71v/7T57/4r+vseyd7+UOd
/lfPfol//8/r776qr8/+D6YKnEbvhqduef/U4wX6eQH+0u2//H/94T+efv4rINyf/vnbdznUavvX
kkzWv/35o4vHf/5mbt2Pf/vrv//nD2++Vvwe/5t9y77+8htPX3u1/fLvGD+YGBD4UJkmD+y3f0xP
208M43cCK9EbUbuhWPWzgFjLTqX//A0d3+9btgmxLUyYVF43jnEvh58/Mz1+hl93Q9URjUBV9rf/
/NuevaX/fmv/gEV0K7Na9f/87flgRDtDk4fgH/JrkdJwVjmZUBrkUMYCxRC8Q2fgqFNfekNIDsje
uXMKE/6z+YRrMdxpw3NKhCKHZufk1NC3nbF0SdYGetl5YJ+mdj8R1EbwQDUjdK7jWQSinPqwtQfn
BqhSCpmAPoFbxfXXRln1jdQn7B9DWuEo3doLNlh5fHdLUKbmk69hP+Ak/ymTvnXZD73GpstUO/rz
5i0oYfuztSTenfTkTUoyRiBm4Ue4+p+WbsQnWGMMzzTDwBWdPCBHL/PAaSweDAWnJFBkUcKTxDfr
hPGIea6v1C10DfUUW3GBNlO43zyRUhzybZTdvYalfs452y6o2iWxMCFQKz/shs6OUNrUj4tXORA3
dCusxq6xdsuStXddS3IIin7QKhHFfiRvTqWSpzVB+L6z5iTbp2Yvd4UFW8YMsspCr6/uKhpZhRGR
dwfK6c5PHSs1vKNEsB9z5h6EXbaXuq+Zq9qPswQxd+nOnjY9LChckR1OOe56f2Lj+bYjhu0WBsfw
Hbqgi2OMjI0MBEdtfe3nlg1KopOGwUyap6Et1eKASVbaZz9eHKSGsXwcHJm9N2C8ItsjZI8CpNGP
KszxQ3xRK23ZC3TQwg/81OSZG9PPAkVquQ+LrDlVzWqzldWTPl+CJKbrZ3ROfFzjsb/v5WRQvu04
RVzaa98S6tduphMb8ie+L0AlqH0NPYM32ufqUusLaCxJOTLcEkw2/qWE7eEErucXOMXLYRARYnKb
uZALS1KZRNsGCgqk3Ddtkl66Q0MrR1tyhAZUS+qPAsW42nMP6kOui8kPbH/p9QBJv/PDmz2J46kc
S66mpmIODTxYdRCDIe9pd8CIDGy9N+3AWvQ0CWXhWkBERkhyvpG5UAerWnvCGNZtoMbSfPSaQsOi
gvUUoxNRFIATfKw7FouVFo6+p42BTDv/cp3AzgWVu9n7wMOJHhHTNnKlZUrsZEb5lrTnFuAdy1q7
x4ZaQTGbJKGH1qjaxxVGFGZnNy6AutQILncTHNRuZ3Z2O+5HKjcqedcrHI/qC5PS0vRPRefZ6U4H
lfXZLjWzBpilzZeNWRZrhEoVtbXXO2YdplpptBEe2zq9xKnZySNUoeoratTiYelSrCglqatqv2Ar
jWkTWXobeQXupcCLN4e4xpkq3nWxi49I5N53xkRGEEsf6zxcSkbMIm7uIdMv5+Vbl2qpHSksNOU+
t+sui4rBYzZh+FSfi1XHH5O72KMmSvdvV8NeMj5RhOkhuRArQC7JmMETm0zvqhHhaZBlDgQWVXb4
9xfbUh9zOQz3qKRN90LJQmGronCIr9bVFgBHk8iOnGk3rNSs90+AUnEoYqceorrGt3ZUuFVaGEy2
aNl3j2Z+q4/YfdEPd+D40L9j35YQtiEQaNptYrTZgz7DaHywQNM8zuyecU2p8n0Xp5W1w8y5IojV
RgTkDdwig91mldh7uqupNvfkl5Qr0uaoXRxag82EvBPTbdpGhqiy9SiHpIMYb7J9xHXJNFL4TfID
in2ySZU1Gz5TB2Fqh1AeI0an8IxFuMfk8FbHg8z3Us2w0ACCc0oBsDKk+y7FRhfBak2xImKaNC99
uYrmorUMBgWYI8s4knaCX9bIc/MBy6dphZPpj1SrbLw4WltvH5Jp6wmu2YVzpetjUEbloysco6be
ah9Mq0u+qwJsBb1HEtMDZ/ZHGmmVijE8WNODl7VmeTQKZK7BjDKjCMG04IOZqqr3AJihFg3ZvTtv
8OoyD6T8sR0fbzlCqUpgtyW6ATGq9GHjfJFzItST1xl19YMj2Dp/k9D1ql1htq0wMToYU/fez2fb
e9eDEV1FaIq6XJYgHT1LYERr9OnOpwuV3Sx1thGzQAHg5IYtZ+YqEHFag+riqETcdtD2UrMOA/ao
6S3P2dAuKk+TGVRzZ2yo4fLvx0eS6YvhKkkx8CbBbON0coOY/qL1I8euSu0cw2cxBL0CSiUD6YrF
3cvW0qYaJFpNHb/SBmNtdzCxY2Yk3W37+8nXlz4LVyg13kd3wTrL5Jzk7XuMRZO18xbTXI/1Ikhv
iHtCvKPJwt5KZHhsMvmhAM0uk8xonCPSVNu91QDstSKAD8UaykI7PFRGWsitrg4wKB5yOhk0RG2+
KJRdCJ9kToMBmsHU2u+Lnq/jWBfd4F5ocB0MGVS0PvJHazJa/9PSO0qP6s4XcblrJJyf7+uoTPWh
GZzRvEYIPFekvKGb3c2VvXQd36R00zdNzws9xGNTxffkiHC6IJ92TA/AH2XFX993K4iJipAIfOQO
jMIyS6+Zf6fpSZGRDoywSCrxbip06w10h0xcTWs7jTtsABZJnYsz1+8L39fwjaex853qBMZXkG+0
obO+rF1glH063A6LZX4TlGeHH93SxulX2zaq4doeADe9kZwdzYtCp3mNwVH3VRpOTKM6/psaIdOB
oTLnY9R0OOhECPRytS/1dXmcBa5EUtthkOVZdeNoGtsFdimVueuWBuRq5a/iOJR47MK86kt7J5cM
oq5F6yGec3YcsUiOwp4/5KZTw/ZuAenGG1s4W8ssSuK0vGHPMP8QWOgw5TNtQQXR+r1NNZYvGT9n
1c31266o0j0+I7MJm1Ew52qNHY0jgYaUWsrDrIPhAVkodq5amotxlOtHxGCpEQx0TCjFt2lo9iCA
FwEsmIKE0K5rTu6HDnRm4ADGg2gtbijpQydy3aPVWBvaq5/2Y+8+NgvutFQpJ+T8jVkiiZs9Tslk
n6v5EX+eOjgmwmlMMSn4Uzl8avO5vvXnAhyfmxoIA+z8AZRr/HmGlwSbQsLr3o1e7fOSS9PHbQtg
B+DBwiYT2PkE2M5tCRYRR5BrZmS7Dlq5vhpQKjoN8gks4QkQHNsv97q7at/92PnGMOlvZ9vQQku5
mOM4tF931jCFM/2PntmqBI9pDevtIstix8zXXLZOKw4G4J/viW2/8dJZ7VqCoHcVwdpvUZmkYdO2
SC6wBd0BcpWYIdwBUgMJufnB69MfQ20PO3ZzknWytvNd4mfiRs2dFpp2+bHoSiAHs4ZFqZ/0902s
jTv0H+5F2yWASNK6umviebmODa+9VirvLmoasfsNpQU7N9H3qe5PTKdsn5SMm8ulZ8RYsNMs+FJg
5qiW3c3KB3MrcU1aCbpqaAJ11PbABMg2TR74eCHZI5z5rJu1HmbgLa/nTjQ/anx57+IFJ3hD5TpA
K36b+vW9CZkqSHNNO5Yq/mHjEztOfkYUSbHu+Jcz2GmdHA5upi8fy3he233q218EW9xgxDR5UddW
wv6ddubmH+ajxjTuOV8HP3ZvrZll3fV7cU2ucXVojOmjO3fV52XELDwVg3UJqqBgqmrlI76+MbR6
JS/NtSwv6rS881tjCdOJP3ynYhzcazWRL2qBjgr7zNYm+tPOPRAzDMV2k8onwGEO0rnc6X6YvZnh
HgdEhuxN+uSsTMAU0L9vkzxqER+yy7DzTJLi+Oxy9bRW3rCr614DrcD2FIvYQ14IlzNOKXZaUYgL
+uVzHiBY1SMTn86PvE3H5I/a2t866/+PJ/hnp/5XKwL/H571KXH9zyf9//MjwSWc9errs/oAv/PH
Wd+1f6dvgxKDNCCqLbTU//Os7+i/bw0CZI34fVjXt97On2d9y/ud9oFDvKGH6NjlfP7nQd/0f6dw
s4Wyo2f740d/45zPwX47yv93Oc9BmUI5dNPluZvz4RcN7tAkei+ILIsMDIRvNMt7WtLEAnwwvbFR
rIbMbpctTYzLWI7JpTamnws71/feKCAdLmZkdJ28pu9XlcR1OGKPSHQYAlQKhQtDVreBVXudfzuI
IU4iKuUutXKVTOVtkYt+jMjFFK3Ov9KapFgE+VxI87voG7t7FKKbr9aZE/unBptr8qnJVfUwKne8
Vrb7zR2M4R3iLl0P8AeWQOg2Z3ro6EWUDBwpOVaSQqNioExa4r1L7UVzjG0rXjfXk0z8uGfq7/wA
heek3vhe5q1HnNfhIJtyZ3nNcNl4IMn6rjQAoyoqqu00h0rLbt111ncCv1QAgfsGOAQWx9a6gt39
ZekcueN4bDawa2FE2niyQReCJwaM4O7KGZI1WDDn4NQr+CeMa2lvXRnpkB/KQicuA7VkDRMEmYUM
Nb82qv/L3pkrOc5s3fVd5OMGpsTggiQ4FFmseXIQVd1dABJTYkwAT6/FX/EbkqEI+XKucaO7vmoS
yDxnn33W3k2JaN56UpzqxQbKYjU3wC0D1ckFg2iuTnW2vBxvW1PNu64Ktz37qt61Gtg0NSvrF83y
wkWvn+l378HxsM6vKr2ADDT97q3r3Ei4g7z0/MgRxJNXWEf2EPnv0pJmV3onak63zKp/PQE35GW0
hdJxZ2dAw+ZsyOxt5eXTuMl68UZcUNBv4KevGb4xvW5mmcCjtHUQN6NY9NuyWNkzo+/hrsv0G3Aa
yhQP605sQbhk5dNVd4KP7cGU6jiyvZVO6qGpcWYsVmtvS9u38Td7sTX132wRS66B3tyLtYzw/hU9
PJex208hTGeKcUiVKGzX2r/19IXdaHbaeGSmkx4EoG7WXdmcLBwCtFVWQp/uMattl1zd98I/JIM8
NaleMwzNKWI6S16KJWYYrFxUN7T4yJYQ+K1AX1g6PnYwSXsIGo1WjyUYkuykMlaHtmTq6C5GvPK7
rZBO0OEJN286FzIQGTpR663cgXbv5/veSI/jrJMvbhKu7YxlvAmOjLddwfXxWoPRcc31GYBm1cEn
0OZ2LMcXK1n9qxynlNGQbzd/Z+XlcQ/BMRqs2r06wUyRU9cb6nFq1HTcDiowYzha9Pv58pVP1W/t
5NxtzSlVxCetEqRD+OMVzhyzhDhESRdCo86TNwKVkmgZpYpNlWoNxW4oet6jHFydZMN72DfTbFT/
bF6mmGd6Qau5wXE3Kx5QT9R1nBV1/eyC3c4jiKDjZZ1VuN5626Q4AdCdH1gSgJJjyOmGEpP1tG7y
FDDenLomYWKyP2ELqZ7qzvef08k8e7aiBEuUsZzGbrpLUi3vGqfu26hpQwjS2ciaTZR7E/RI3bj+
jVHUlvFKV79nrXJiR8+Hprif5dp900zClYL6BnJk7dkM3rn5LE6jPRaP5lj2APX6Tl3SBq5F1JtL
/UBtC95JzSoz9nCPrR/GPGkR+52eqwjwrS8wBywbN3WDWBpV+rsSL8A5twzbqnJoYHXhPRpLmjlw
8crfUFNyluE4JnssBhNAHSDtYECk9m/Sx4wQk+VPyQxCjPwPDJogrvvSqjZEohfASBznpSjJSUIA
6PdoSs4ecy1tmRXgT2NCWxc7Yxm644q90zy0ofpyV/L/wqW173wo4HBaCjQq5MlS7gcFdDhyu9YB
fS9YC4M3COudyAKoxIpqsdT6eyiVfat5MIL1Do8ZKQQNq/0k5GAjgM2MqBkjQLJDrr20W5FkrPXU
jH51L31XfUi/1xZ2LjxsY9Zt6Yq7g9cEL05AEtl2Fi+Gx0ZalIK02oTJ3L2mLowd0hMivGAHT7YB
zBoaAhYwPjhfu1Of+9M5FHrjmkR/H6DHAUgkAqLFT4/YHmXKnI0l6gaQf+x9yCHuZg/1thf2dvDE
eM7A6NwZhr6KMGupHBGg+83i2jl9Mq4x76AQgB5pDNXJ6fP6c6JfeV1HfPRRa9ufANkfkSfBzmcK
HF+nXnnKg2ia/EdaXbQ6y3300LrNiOiDCwjVf3Ip/tq+FgWyjRlsJcvc98CSPZL80nrmoKgauI12
1Y1sh7VOfZCB+8QVFZzyGpQFuMr50pqqeqkrm51nMvF2jmG2ZwQcZA1gUtw6ScdetBzt9bthRXEa
KlbtrXELE5FysKO1Ri/uTyiudDN5u+zgYCE2FtO0ZVHfIemXjV0oq8bqbctkdXdVKOl+en0GU3wx
Z/UEFQUFWfduzQmb4xp4b2usQQSVVcBfay+M2aLflyu7di3SywEkaqEiI2edHnZc/TLkgXHMYTle
yRaA4igNZ1wAZoNYZtcyhCbhdfVL4ueSLzKDBYs0W/TNo2GtABBNp0BJT9tenjKuse9lUCxmVpDk
u72b+wsKX25VUS49EBA4Qv+gQwG/YAlP1NTJrfm2guQ/OTX82EVIKo3JctrTMOT3RIRysaw9Si9h
dyCwQvNMRAM1us7Oc+DfZgVZBjVRiho8nt8Pn3DWYKKarm0FcR8m1YO3jA7KPoTLy1AAGL4zLRb+
IpZLzyHz9E8/hR1znnv73uoK+dCXzR75o9gy+f9TSxNu5gQBlwiRttjYN7IRxmFzjpjln72kqcD3
UCIWO2deVmYCMt0T/ChPdu+EL844z+ytwvzhdizrGALevlbTnN+Idk95YgdjxGOCAJj2VfgA4wVO
WJ5Qrkagicuf1BqQjmglJCOFVXXDJnf7BH1K4QbZ5uh9M/Kz2xVbD9Oq2g+zN46bgVQ0wBQmYKaX
dFj8f2U9PSbSHCokhsFfjq6istryDQ6wopZFNW+u8hWcxLlvujisAv/bzrV5wXjgVxEeMp3cA9My
YfV5Mh+JF6KTiYLRYPcXsTDxDrLLjTUyx9zQ8dx5fbufaK9+AVfXBQeo8ZbjRtsuPEoHozftmEjl
dI6MoZ6cuBeNd51sXtoA1HQ2S6TGpglO7E0Ocd5M712WdbGCF2YsHKZoJhYZckD2a0QWnrTtLVso
KqWSvCieHPmqGvWOLycB7++ZzIwZ8T2wXHuuG3uJVSOSu6Sypxhet4GnMQDksl+Bu5rbFBhsTTQT
XI8syRe1naDqAivs1vXoBU1+0jKzsRont4m0rWMBaRLAZvkPhjy45sKx73Oz8y9A5XS7WZeUzRaj
VvY9wU/TD6iBbuewqn4xqxYMsge62lfyMZsrpgOBt6Qn3ISkalj2nm+Zot2p3MviiGwfwjMCP5qn
28nP+1NuNFhhZPdqp163oYrN/qw4nAjlrbfm3PdvcDHmGyo1cH5GO9EH8FnWL1+sOqQYpvehNh5p
OeYwymtIVtTgyfug/BnFzQm/2tZiEzCbe1REWHL6lZM7GE9DltinRXR615Bd9ZpxT9PBm6pHeChS
/QOuP391krL60itxF9DfBvS9kkY9VY5xDBun/M6cotgMJlOGyO4t9WdtapIUXUv8slCtoCTK9lQY
o9tEC1s6ar/OYinPo+NzUso29VZiOWX5QfJi9ZdIuWk5Tat0y32txzU8BgbRy1ZioDUqEPzkWgDV
f7G8dQrZLK74c4FdAZfX2oJ66Jezl14CexXikpFNAresqHPnQKpBjVPWmfVmqVu3vne7tGXJbuG4
ikjoaW75d0Tr8ecm53n2Qzkc3S6UJEKqdgiJ8gk1zNmlhHSMk3iwlz0TV7UZqjbc1Ab38walV27t
YPZ+5FRND2UGvybONBWf3qW8Y/WCepJ363M49UJ9EVtCfe22YJbwDEBoDVs1fq/1YFmHERJtce5X
0s3GShobE2Ut8jtRtI/IPfNfkBw3hlxLbg6JPC47dFClKCxHHzlRtSUX74KcVLWuC1N8QPy8rb51
yc5oymcrt8vmRILuOgFOngnWjMYlX+ZdAqbqLzp9OMZaqyvg873vZNWr2S39hyespiRxIgvehY3b
5gTdrNXcE313VX5T3CVJLn4qtjEYVoSD+zm5mKx2mZ5SERdVWw8xSS/Fpuq6h67xeYudLPxmMQeG
DAXxIxKShXbuseLQpxwp22kUDKcgeTNikSKBtMUsbhK7qpRFBkVS5QaSX44Vh012liZNXaSoXi68
r3woZHpoVlZ94ekMhEC1WmKjqcfQ26SGLtx4oGv0vuapb90dWMVSbU01uG+JUXnAssulL3aLXSNC
3tw6jwB7uduwquXjOc9IEfKmIWWo0bFztqmrqvrtEuGVMUq09UoFQ7pr7063MiktDjWpzPdJlTY/
pGMFLYJtbr57hi7ps6asDs+mWzQPTIVEuc9lUlPFke9bw5qbbvGLjbwIOrXwKAdpcfH3yjM/wrDM
WuZJyriUeeodpmZK7jvTyFPGUXnzWjO6yOMlHaZHAMvDT+dZ5katTvIL7G2KC4tRMtxBs+Zpmalm
SZlzrqWpJxXP4PdT/tcHKO9lqbw3Z/h6T0IDqU0tsYJvXYUJUL8xh2DHnL6WlzFkmk5N6lNEtlkP
dxTkIt1RotdaxgWu0XYnksFN4rFdxvdZKeY5awLRCGZdfnCA5K4fDZkjyamms+up64mqIQ29d7sN
G0QX31jdJ7eYTmVqFntLUdVEXjvbD1OoppR3YBn7fSaoCmA+A4G91FijGQQ7A3Svvs7f5TrM1YlQ
daM49pZpUvRmyy3CErDyGasGTZCGW8QUUhOTyGy5y7PngNzBZTu3tkfH5+ZE2bWW9vTRmEx/PqCc
qOGS4dJqHoDehnJrhNLuTiPd1p+UnKUmLjIzialzucp6rYZPAk4KI8Lt5N3NMrB3JItS1rDuYjwu
GREKaNMGOTfh8uR1NFdjYOZo2w6mC5m796RyeUeUmP6hK5nHks3QRKXh1R++M6ZnSpDgGNKvPHeW
k32VzPooGsrAihyadO5SJyEygyAaxg5BMxDmENizZsZW2edJWZiRoZjvGCX3mBeW9Zq7fA8sO90P
GZkAodHxlXMcQG5Iluzed6Q7HGwQWcvzDXn5m8Hid+4K6JnVIWRIdsB44hMVkUwTowce825be2Qn
PAQDYSjFhvRugRdl8Oc6/DHgoJgF52pbfE26Uueu5b27+sq46c45xMQRWX08uEmwM8FcYtnonqVq
ns2ArzYUfw0CYN516fNOWu3L3CgEHAOCNPRmUvgetZkeqlt6QZDI5TpS76G39wy9fXFJGOeJgFgC
qt23oeDeq8WpnaofitZvQ7aPYa+eOtv6x2r72R6hzxWyImZu/rYzI9+6RKylycp4sgyjoS+/gW0v
W0Jl3w2Ht3ESzUMXNI+BVX2Kzn3OTeMKtVmcGwY+SGo3Ml7WXKu5v6Lc3OmQh6yz1m/RNJ8E25rb
wM8FSDnwhTNHNRg48af1CvtvaZV0BUOY0Wyk37NdAOi8JcUpJJoQHaX05w3wLQYGkB0QjezbA8MK
SEFLHVl9SQK2Iw+Vyl9ASbboMFSdPO3/tMNTYk32Uyabt66nIxL9GjEjYdppEiLFYmPfHQFAqvVg
SrMBAxc0pRavBOtAb67VMvIr4Ch209diddqduXZnLuj7ZOm445xlgFc7X0UbHrKVZewqu0CZOura
2wUS3aMkL2ix6CnE0myTtTio1uyPmjDiLTPh2DfnO2KP7h1q+KS4GSRJ2bjFNGy8Mjtrz6gutWKw
t/jNFUcTdYk3fJYknMZFl49x0ebh0WYmFYWzulJw9VBgYJGLWu+qMfB25jC8hov/0BEddMWOdG7o
pEzOp4iaYG5f20H82qR8nK3FDU4gJTCgaN3eGUW73lvefE+tBf+ZwRnjbHS0gSQWL/mX1hDxIdd9
O54FU6PIdrosjk1u4Fpt0gdsQns92/fTsLhPTgk0HS8kEFNzDE81T/ORmXV9cGvuJk+hUPlj4IAh
q0Cr9W1+JBLoI8yMWCl+QW5/Esq8E2hDvUnYzdxYrb+fy/K+s8R89DL51Ije39JEJjx8LSFFpJo5
O+f2nQOgZZ4y/STz4Ea2SyPIDJMxabmqbSUZYtnlPBx9t75ahnxeqxIZaVLLNSQB46d3gyNs0bfR
Wb/yZjxV2PH2TrFcUROAtDbOk0X1zipsflgmme+rmpZPWeIgWSs5ZxZGrqVi9YP4vpHnbFqvYrbV
QftqD2jyRg7UPE6c3pvSrvpn/jOKeDJej1tDffA76xvjehhBAcFCpJjl10ZlHrzeInCqsy+1rcdr
gKIWjap4wanyBN75EySe2pLw8Uu1gTBgJv9KZJgiNC8Epa3bJL8t0aqcawgmO5TN+kQqe001QgRy
WNJI9zvtLzATM0d8pIs5xygg1yELvpykvWss8dX4k95B/wlvdREw9jDVID+dz96AtZTm633gY8dY
rP4MjwzfT4YNBNDgsS0ZPA9tcKOtD+G1Sn1NHynBxWMQdjPjANajFAd0foTSWoDI/ePUdlv+7UJL
79esCM+5stbnvoHcSTyM/dhlgfPirXI9T/UtCFOZ7yFtFhvVZbMZSXpgK8XAaqb7RR80+WDvs+Db
r6fF3/l558fY+5annrS4k6OSitdzNuJxQfwnVwjoaoWggTdyNynKokzi64qmuX2WiVXFnTunmwCW
o691cSRs2Ip9AtMi4OJPicxPTdG8BNX6CFTtJaXOx3bY+ndTVy0HuYyHkoKUnaE91dylduZuY/Ja
bbOckaQIF48JMVmCNA8vVkE+DjoTRqnctu5aipRDUKkdiuQdL66H/YZ31lnb9w6KKqyLvDrg+YPc
38t1iwOk2lm4dpxquOAXKmFw5ddRmq9YAw5mDzzJRT67Ixal/WesVAEpqbUMZSvGnJ17zuteREvG
/JOlBe3Pp76qWC9R43JOU8kqnF84x9Sjg0zIuPlQokYyXMksdPyDzKri4pDkvetAsp7zafA+gfj/
cQNycJLQNjHTDZAvdfbCKMjcZq0qYh10p1nO3T7N+pfOh+aZdfYJJw3YcdIxAqeq3+2cfYN5bH5S
I/1Rfb3VCR19JRhyh6X+LXhJmoIRGwP3popzl5N2pWuknXTQN2hJ+amFPfEqjX0alymRXVrD8KQr
/iu18eUvw0PZWXvBOXLM3fIvDQ4XvGHu7RarTJB9zEGyEdbymlYtHXQ6vnqu8j4JtXBinj1++YCA
V9BDxQVKyc8aaPFXi3Wfzf4XcQDvMNCPgWXxO7Pjt5+xNbiFd5yL5MLm1D/bnGCGt7rCb5aTSL61
Z6L0GIhVm34MGSUhmrtx3hZN3BK6sSXbuUm3TNeS08gx9eaY44ccBDucLb6cRH7Snfw663gFF73G
rT3cUxcum8nBTZaOzsZCHGFpEsWGn/kMmIGGB6zPpetWjCYcQCPhzA8tGRFt414mJwA2almu/V3K
wPKixHTmJE6DYXLR01OKvmnCiFGNfr91O/pbQjQHDpaiCW96m3/V2cC3Sc4Wj2gmzrelj908GHsU
GH+XZmHzQTC0dwn5lv8KM+m/LYO4k7XX5Gh0/hLwVpeyvwrmUAYDR5HkW2Z74T0VV+0c1ilJ7GPi
EumxU5qPYJMUSfc2E3HGYjLJKrj0TlNaKxGtgb++wnchtVmX2hoYSOEaHMk4VmHFxQcO+jqhKqR8
xgJ7ahC5TTPIp2ltZ4ggVjfKmE5KZ08w12HDioFxzSKm4NRxdPwWSPgXc9Tynw1vHMyqtvL5VRTl
ZHIi+PUhaJ3+VHSrhv9s6VkUF/51fnbNWjcXpxKFFjgmLVeUFYOzRzVbeAqLeqvSHD9EHnwtVXUp
WG+oMINzkZZZFCp72TQSZnWHEZUI7CAmPA3VfWp7dW8E4oIX2viT86w9WODooC/0285epjjUCVIz
pNBmNU9YwZPYSo2/HDf39ersiCQVsGtBLiBJz2ABsk2dJNJFQAiLncRL9VfYJBrz6rjbuWmbj5bO
hjGQvraJZCmMyKUgWsNgr5wKd9uWJ2xQsR0CyGJk0gkDfek382AvyDNGX8v2aDadRlNTOGlcyKTE
qq2mtacaqHuH/C+jtM0Nie5rPCKLprEiYepDrUXxQ7COS4jfJGYww3Xj7UYSBwI32f7X8P7/uxj+
B/Hl/zcfw9d39X8uLNz+wv8yMTjOf6BJ8FawxM1GAC6G/zYx2PZ/TNOEyMT/DTJR3EAx/72wEPwH
Vhse3f/6AzerAwaH/15YsIL/mL5n08TaFmg6T3j/LwsLFuSk/83IAC7NEUQw3HYnXEQH6/9EvQws
UY4EtWLjLpIh3GYgdPMTW86MDWzEjpK05kBgt8T9m/72nTW/t0NSke+mcyvVxjbXvv47O3IZ9uQH
pu0pxFowWxt60OAf2oabe1FXpew8MQ0v8KeSRtC85WHC1j5sxHAmW0d61heR5kX5UAlj6GJLWtiv
gnwxH/GeOimdb81DniRrVl+IeHQgMbfFOlLV6w9XQV+KV4jSQRwQT42EtwDYXzadzZ1MzTLMjkeg
Q2h21AiV527xJPVMGyvqofYRjkDNSkKOWbjamaQKBbsRppN38DOU8L23mnRUTouP9Zbs0NheeGEK
mr2shjXdZcLsSZUOho2r8vmjZRXptIR1wC/Wj89dvypmA82nq6qBO6D+W/p40uzFohfkw41oCIYt
uYjtt2/yEQPGWY/gfcpD3upuL3A9XExzvAJEI9bDZr7jV6z4WmHW74psxuI56fGu7zkFc9P5XIZ8
2iTKDO6wxvoPdmUmaBDmT+2V4xbs6Mjqq4+hNnPeSbKciHj0JsY/Zv2bzWI4Ja1y9kU3ISWhhm45
IjmoIO7h7vWHD1GR5KOGRUSySTQXfekOyqE+Y0Y8XIeSrrXeSCITh4osA3zpr2wHT0tMOiVfVNQp
s+kejX5dw0+dYU2/w3nAXyEoR9rozVhVSZOjEGIJz9/YrKcwFcClPF0lMctMt9O7G0RWHzBItuU9
7eND3TIu2AXeiMWg9grCrJCOsWWEorAjFogEVV+NuoPbDVc/yzgvhefB7ZYmVUNAGzAbLgG9Pq5V
CYuVmT0NboiRJJKpy99wOTeNXYAFOnzKUVUpQ41wxPGBve8WSv64ujXZgsvEzQUqvLODCLfO9Dl1
SeDirEQ8O60yczCJpC2DCL7wwj9bpf+TsSjuHg0nGYsTmA6mw9rpvkjZHJ8bj9jwOAXole7LNKBB
SqpVHcqgfrRxkkddpvCtiUEcC+G5b4WLwUWqxUIMcWh9lvoQOh6ZijcLzB3W52BjM93oKYucut2W
moyoMTW4PVZnrvs/0LVNSO9F1pMNOyd7S/uSPY3JX+G8lwBbUJoLTEFBsij7wcsUiT25ZbMvYROd
6E7pk2Ore8A85d7FUOf0zLYnk/bVxi/9bvDjmo8+WNvmTpGs528NAutOBsFt9U/awr+PxtJVmovS
LT1CuGvR3iHz9N0290sDnXEQWv6h0Ydha47+PUq8UWw6PZETQZq9rjduPWUtuUzu1yJFluPK9f/k
DQ7gqScdzMI8FBGby3eaBRibNipt8/4I6U28uyiGLv/OOsaUaP4ARLiRhvTEWIz30pn/chbQZXar
XwYYa7vltlqFHS0Gs5RXUTrZuoJ150zMdvAjAj1N+nWLczHrfqZyIkYzcWqjxbybEAwcwloXbD+Z
otlyYyThwWinTJLqANZrUiOBNhAizgNE1Ude3hlsQdVcfA/KBQWO3NdpuX4umJbz/XBD5/hTT8qO
k/7FEAPZ2GGGiNhtHjOWjOjLNDFzZokEQg2WO6rf24W1xstY/sP2u9w1HPqxnRj+XUCm491QZe7J
Zc/+TzDmgoMzbciEEox5j5Y7Lm2MZkU4PTZ3Efvh+K9Ii3BrFThhcF299+j2cV75y6lsG6rwPvTB
pd8MDQ3/7kIQIulQ8QPPu0xDSd1DfN6OR8N912Y3YM/K15OXZ91OV9PcRRP7AuzmuDRJnkcCnkjG
/lDW5j/g+tkT522C6Yz5fkvOM3lSiwfcJjCJGaejP0LQGGg6vfVLDmkTG7iGv1yPwIctWU/yzHy4
PLrCKx5p5+qTnKsr1sPfua1YGiHmKjixL9ucq6FdT3oeh5g0d/upWLHft16j95y0wTEvMPQFk0pe
nblMd4JjsEUXd/XRWnp9zbliOopti1212hbfxSRCduXqcBcyoX2YWikfF7fdu0ECTsxqncNc5mRK
YaU5K0ynkUJOjRzt8SFON7XkpH3vPE/DHUEm/r2v+5c6qQyxddqwd8nNEb84mp+EqN2jVOa072Ry
Rh5i5QTU/dA0h0bZ38piBssGi1EhywvuS2Y25rPd1ezPyUfAYXcpoH1CAeZ4JVTpziZNNZaKvWFy
3JgVMyARrC9FNQrRxkSVGXAWYudizNu5y5NNmFm0IK92boupzfSPrgVois/ffQtdzY/S7KQv2g33
GQS8C1R4kwhdi9MiK5MTNshhk7o0sC4uyNO6skYkloLRMly3C/lWBxKxxaYi153o7uVPOrFcFOj1
iI7/0vWLixhkX4VKD0zG9cuYTziVc8PTy4ZB2J7N8d9mah6RjfBgEE48OESrdNsUe2bfEEeWjXgi
5gC7VPaettTjo3nNO+vkY4OIBi+IHeKoLpIdKwbL8inz23Mo9SkLoHaat8xlZ2zebC0OzBo3ojfI
7yAG5eT5xZ1sw4VmVhFNBmGfuWKzvkqUG3TVpYqFbz54OuDfMsdMW7FHLoQN87t9eg7zTpIlva0Y
Fg0qexHZLveygnOJnKmsSMKXImzFZp3y5aM02vQtaOscV7wLmA5nYMpeST0RkrJVs985MQGpQ3Zc
iWhvS+Qt/BEdORLftrNeFUr6zssqtiK9jl2Vqe82ANh4DUk5yv4ALC2P7WAxEroQkUWG8zgqktac
stxkLJbEeWhZHNaFeZetSfUeaEYsoblifOtWhpNrCx7f2/MGqdhaKudIhLrLlT5WV7TAjHhDF9eo
zZrTZ1fbZiw6shS3Xd77sduExqNRc7pEvaVXK8KsUnl7OFjzN9G7QWXgZjAoJFemZy0DX7JHo7XI
nUvq2JP/jrTbhuAmJlkTTt+nD6Y9DNe1t73DkObOdewEI8Y2XZgegHlmgShTkzzqkJ1M7Jt+c+wd
a30I5eLeq//q9Qp8I+tcEPqb4vOYR750u8I1mdYeqwtJyeIcPeZVpYN5sTPXicpKYtNyp/GNpWKG
FUvx2CnbuBapuTIm5dldqfb3k62WOzGJ7rKI8QkH/2fL3OIxoARnObRgYFPPZxfaZ7lx0kJs53Ko
yW2vntNe8kAPFhYT2b2Z3txtnTA82+aa7Wc3q8hRwQhYaz+9UrWYERrKve5NfU15oTeohwfCdPn0
0VpSz/gufSs7Zf6U7ojqPSydcew9qb9FINutwEu/0+Y6HGlqyZexuTgj+Nv1C1/r9FllY3820vDP
7LIxMCFgHZpevCuj7+5pgZwjDGbMFV79zGYpV9jiLxloxb7buQ2n68ZQA7CHlRwYhI+VjBnBfbKZ
hJIHkCXOQ0fOzTPKUXFyMgJxFju4lADe98TVpMfJ4S4hR2V5IUKjfrcSley151csJVqYQoh2jWe5
iF04GVyu4fBXj85j3szqA6Wk3PiV+eUM5IF42qweE/YrdlY1p3+Y+YXnJljND5EN+yxtqP08Gvp8
XdkPAQ/+tM71s5nX1QfxmH+JADuWASJr2Mnl0+ynWBJacihJBPppsF+dhKHGpwG1hP2rBL1u8P2f
xhEj8yHXfQ0LZjKRlfiSSiURzzUy7Q29PDyP5lreGfMMBtEl4vBXkMEXC6Oa9oVl9ntj8LnT7N7Y
e3brfy12Pl4Z4LMB5JmkTzZ5a+wct3xZBL82w9f52Zz0sWSje28q1/pTmuQTQEAzWEOd66++aLNd
Q3TqrphHeZ0UG2bs21bXMljMz7yq7Nj0gI7aQf0+ObO1n0nRouxv9ug/CGYYHHay9Dr4guG4Ub6N
4pWsyaYh5P5Umn6zX3sr37dTTmabOdo+J1LYJXdzYk17NYzVYzgOSK7BSCxuh3PXa8z1oWBnmAXS
MT8ZDHpfsdBMWF09sedFfcpU0Z8WoAzRopLHDG7ptslAgM8S94f2M3E3U8hvITXtGBO3R9NHqcGX
+5F3pvU4kFzoYPG5m530gveLEYM3Ei5Er3lwhqC4slUo2BrDmGs4afgt+oz3LRg/A3fOHior9e7U
atnPVu9k+P87a1NAptp6eEkh1S2vCXDQAlntIBtcZJISKU4NM4ykNZdbEu1UNJcdc71UkIWzMIN9
mUBpYF4Y2fiORogWseXS8C1cNH9l3RQ7Stv8oana7Ik2ne4yYeXm3ivaP7IA4jhKh5GeCLL0rm2M
8FwnhnnKW/iKtDAVMzqXnmMxFCeIuz7k04LzlJC582i1TxPjxA3yHL0PvHY2bStxXyBgXQLZEHVE
k8X9aGXEy7V4fpwcau3S82noLt1CZGO8XyjxVN/qn1zPTYSp/w+LtbyhrbUllBfjbgK/BEuO5x+1
5k61mQLGTte/ybnFw8gexb4Y8KcQO0iEYOkioNY56H8xu//atP6QZma/rlk3Rph9Rhyiy/zD9yVO
mJFvjXL+0dP0f/A4H5NbsDNWHGihlevtycojti1cvQpHnSx3FUIBBrXwf7J3JtuRM+mRfZV+AdTB
7I5tADExOM/JDQ7JTGIGHLMDT6+LrG5JpdNaaK9Nbf7KJDMC8ME+s2sLSG5txDlWicDMGKhufONU
lzDYtHPlkrngGJ2QDPDz62SS8kgl0o1rm4+2jcMlx5pxO6bypcmmyDKBbKtA3jgL/n7dyoXm9IJP
qg4eghg7pzWCGl/b7BOdpGLXL4nVLYV7sab0NNZ0COftejaT8mOiRgzHxdD3d5MZvBplZodUY4m7
hWPsJQ5iRc/DKnEdfqd2nZxSbxhvZC/8k41Y8BGLdQ6zkji+rtYjlZ0XNXbqycAP+DVtu/Pg6P1o
qOKpT5br0hfqOrYMisVcUT0jcD8jHPWviOzz3cg+gBVwot4t8z6lMm6Z6n7XfVp/zrrvrqneaUAw
5jOzhkThcTAJYxhG0UeOvcorodTe8APjjZRwdhQ0aXzmlu+969k1j4bdXm/1syGLjEvj5EoXURsD
8JqHyWIq6n44W8J+dId339W/eURiXguH+W1vG0cdzyZzmeZa4BXeN06TH7wBwwIl5fOzj6hDnpOq
HiYFYofYTZ5sJMDCmFufBsP5puq1xRYJyjKyYWhGtTVVL5oIOet22t3nvRrOXNn8iI3XiNSIiVcp
SidcK5FXJSrK3mCmH8JvHQ5+BQ7cbEwj8lyiu5RhkwkPLIa2E9KIoVd3V9bz+gC/s7xShc0N2PxZ
taAh1jKTAzQOX0QqN/ontay/89jGS71Id9fXZnfDsJO9UrbVTsMA3ncGRnPhOP2xMQESyGXSF3sN
zGPyd1Atr+dFvHE84lDuVv0tfqrqPJSMsErpNLQwlrTjiSEWH3XGBThQ6Y9e2MtLKVo6bv36esg1
U7U4ENcN/zjcqwt0O++1TOkjHLsVi1aFvy8YA8Gm61THoq/1ZzlY+rZvm/JEt1QVtZSVjWu7Hpxl
FNfZSv9T2NjuHyOJMb0Rjn8ox82lZzpxRPtpddOkGBMdrr9I7pn9lNVmc+htc0BS2O51zkqQaGRM
EbXK6I5tBpKXtLAVYQMXe/huD61CdW86YvhEwarTEq/tGceGQSEjhbVdZv+gQEmuEPkTwGlK9mbP
3ZmtHeOrqvXDVHRWhLr5Y095cMHo6p8qW2xGGOakbdcmzBa6ex/6AUoLevvsZx57YF9dbZba20AO
9rxbepy/W2Mox0iExshF0QzNmbkl749HQU49Phg+4yqC2XioFFGqrip7Mk6S01E8M35anUVEU68p
RvfKFzZoMk3Gsu7rmGkUZaM9pUnEPLvU+GDHM/Y2roGLFElDBePsHKrcu1vqioCOzC9WotWxo0oP
9VRwdmR94G4/yDxaXJKVFI9lJyaMW5pTWken7TWmIWXth7iFtef1L01C0wrz+hB50f6g0+8Lc8+d
XcUd+Vlvfh2woGzPVn+mxHk8IoLf6bUzo8J3/5jssuHQpMV+7vzioAyiMfRG67Dz5/bKYT5KAMoo
IgcPebUryhzpNZmOfaLn85poxnLDgoTopp+aQZZzxaV9iC82STu9zXDS5lj4VTFd24Ovn9q09jAj
jsW43scJUvyuymOzjsQESnXX25a33NFjml9njslHS1WIueD2afsY4SyY0tcW2xN9XnGK5QxvaP1O
qbfPFRqLHEQ3v5Lv89o3bUgfZvlWWrN6ziYeuF1bK0OfMe3y8nQUYo67PNBcCmVq4ezd9U7PCDMu
jYSLpZyZLolKseb1Zsk1ZV7yJ0XPsPXHGNDrHoQ/zwb2y8Y22PXgy647fvxgPwyTyY07b4k2R1YQ
j+rGmTvbvmqtNuDeGAxWelGL50AfxBTfRKyaBEcMHAUTKZGFpAeWL87/a+pX+rryzdHZrUZs3w3k
nn8m32dMNk9mW0e6J3kLt3Ie75H+g5Pos+VEW+hztTLjo2eFc1p1E4/ipSRIFYJkb0OSid1jneCt
cq2v2MYNW5TWsJ+qAj6CFr8n4g6vPAnzCwJufsTjvcCeIHD5xuCtpA8YrQPyjj7QA2pTNFpU3k7V
Ut3g3TOZHjfZWm/nctkOkYG38lUDYhke7H6seR46LU4BhpOtd3uqHzMUpHyfTHVZPeHUUxcTRSgs
enTLvkuqN3AmuDSqWY03s1qZS5Bdt7Egh1hYJ+wnq7Fn72xe9TS9MTR/rloRf3aycB9xy3uP0Mbq
0E6Xa21zRvRbv/41uFi0jcF70oniXsAqyfTPIP7cjqq+r4ZUnYvAEOidaOavhCPE2SEmeWjzrHu3
MYL/OHHd0gab5YS4oOqFXhO/l/mw0H+LLRwPpXVGAfDOsxXnP0FHPDFMWTIkQwOSKTdSd5jIPD1b
v7WNiSRaV+Utn5UPweBUZVNpU9qAXHByRjdNjjz0Qf6aZX1AyGPAKHXO0soicJ6otnMuGqRDtscU
HNOFmrUdNwibyQ93ZDgTIqpdm18XwwsU8YwVgc6UqccP2YgKWM4IGuy5cEmhIqoVGdvqsl+KatQk
uinnXNsTnv2651yE52W+lu38ySwoptOe7wbrbkBT2Rqv+3Vc33Ta3KNNX2G9gW8M2mgnlqY7WStS
bWXmksh4BehF1VRCzot5xZAic2lzB9vh4voiLkq01knQsT2Wu509F7SsJvImmMz8loEHVodU/Eq6
7q6k0iRsJ10d7dllxlr2OEIabdx1IE4ihSoZTrk0GSTkrCQhrc3tOVZK9jvVV/YFioP6WKtUvCdT
LK5by832GFTnj5Rq3yuNRoq9NEWWBQ6IzFutzQEfNOYVDLpXY+pUuLLV0Cm+nwxH3khmbK/wIhtR
ySMTFp3rVHtB2gTmRG1aUE+KR+hLH3QCWE9MBq4ryzrPS6rGg6fT+WftOn20Os7lZoxPjjM4Bnnb
j8OyH3oRVtliA1aV6o5UPhP3VRruTiFVHcS01TMJoD6I+Gg+b2sfeKAtDXRczfn2l9/2f/oGkbns
Bv9aOaoIeZryiGMKoAhlNzeDXoevScm7YebGlePq3yzJWJxNra9kliriaZX9kDbOrR90xrEblqOc
stuW+Bn91cHF8uORXJaZt3eBnJIbl/EAtiUgCV0RdNauTGBeN1PP3GcgFmmwRz8bIr5l3MGuyG36
gZLtbmeiAj46bn6DDe5AfSvxr+KIfZZnHoDlrxY2Kuqz+ISOaEd4sigaDvLkkfoP/4QMkD6UdEnv
gwljkq9t5NuUXzoIGrzjQfFFEuzcB9MnFeLbfoFECYKekmActGCeGOvrb9bb6m3qxMzb2MYH31zu
XKP3okQMkiZ0JIKoI10BPsq0CHyoznui7wYIsxlX+dmeLefk0BgeLWthPyPL/iER+FJ5JvMv3rtr
r1o0XRTzGi1yxXhZBbd+LJL7RPEd4kfksACfvTtPaSXPrWbY1PXs2mU7rLt4wv3eDI5xO1r02lqW
qi7aaOc9nfW8xDVW5SeMJ+3TNBWPWcUpNgbefJAMNzHhFhaYCHs941DD/SKq5lyP4q3OIXZQEq9C
Y56rG2wg3ALj7gjQpv9KCPvurTG5FduH2lmd2HODyyOzcpYo4zinKuO9A2oJuHfk/IY/NS0IEoIY
J0dizZ9zboFoMLbqjSXN5c5nCQGsW1c3yaD8yE38b8qhmdKAD3yuJXsBvogb30u5bFnVenZAJfMP
RI/2879a2S2VrojHgLbB4uFzcomjKRatK00pS2SNK8kcUqLp8wSzrr8U8zR1t0vPOQlOFpn9S4Xc
H390NEd5+6HUery0MSW0WKJd9l3azuN5TvTR0M7FnBV3jwA7fggOyL/ySTNlL0w+0hw3IjfhU7HM
DRFX00zbr1iY/qWj2Rqe0Wj36p/tgf9r1cCqgb/iv0dOfGTV1+fX/Odf6JLbH/l3swbMKuDvWC+g
N9obfPqfdMmNO+kIkJP0c/jCZZz0H2YNy/uHT1lIQL0m3ayCEob/MGtg8nA3W4VkoMh/xv/xPzFr
SOdf2a4b8RHPx8ackIFv2tLa/vt/IqyS3eUFnGbIDfjrx9PSjDSjYECsWQtvNDF040hqJbdu8rj3
D63lNBegxd2zrpsAzESbo/76Fm65vAmrOJubc6BxRWRq5Oo7KD2GmWk9kmN5Y4p+EfSBHHtFS30r
iY9u1Tc7KVvao41uvdRpMp04Pu3Yx7xv7ukMNlX/TA+PPIyjfjXNWYRdbKbGg8yTpt+NotVEYt0F
J6s5lucFZOep80eIxelanymwzE+8INOTcmVCV5rTyAvJVv9oxyyJNd03IQfMZucnAO1K0+KmRx7a
Jf8yeunF8SsEUKAWE9wMLrJFzEkE8z9Op+nCD70HIH4IlvpBdPK2peU9dLJ0vGDu5UCzLAWnrzW1
4+zH0cTU8Yaw+e76JraOLuyLM/pjP1x1ZuFfZ6yYnxQ1MXgHVBhq033C72qw+xbzcfCw3ibse/u6
qkvQCuYJIiFRWqwBgjnqUh+6mXn8/FcwJSN90Ov0XclhflD2ou7aBW+cWeUs5awTkdxMLqZEGSz6
+AXk6hIy3c/pLW88HwZeyoae9vdrMKgzeoY+EyHt70DeESjop4ZYtueH4zausOidP+cGAJy2Tqzn
ScbkS9RUD9/dzGh4znrrHW+4eyGx4HwggxnUNHfVCf/xdJZIsnyBGdgwP7OJkKqhVhGJHyLXsWtH
BCKuRxQ7vHkVrvI57tjx06zdkd1aTjhvSBsNuSLug/V6CD2sa89zhkGa7ghU21wQwpJ4noXqKHUC
ssnZRxUXuSEhzcFzj0k58hmSZ+sZr5Xiu5G6eZd5VZ1oMCezrbR9djEhPeeTwKO9srMXPp5KoJR0
pCV0wRN5tc5s/RzD+Fffgi2RxJvdBHKTGoJqr60Ct3NqudczEs7FzwOrj6qkn/1duXjWMe7K5nOZ
5+lIP6fJuX7lVGyvrNxOK00oRjnb7Rx09JwTTrpmGrGe7bSdea5lcWn6hYBwCmOQXnWO8wQevtPJ
+OJYdBT1wg0072fjNSitOmpI6kJ4a4LPBirDi+GmLqEfZnp6FUXUe4V+cK3GO5D8BeIkhv4biJlx
ZZJtfOyK1Qi9LnurK1ccvdobgaABFzHRMnfzOhGiADwactp2uI2vtBMHDqSNxDT2Gs1mwCLfp9zE
nVT84Mdvj0FQuxeRLw9JxTHHBn73UHv6CLPirhvT4NhVzaknx3OrO/9KDVV3HbjmaZjb+kmstmI6
kd4Kz3+iW/2TOwRuhBZlzx/yqMOJwAc2MawIjJu1SR7dyf1avcTDYut2x7Rd8K0T034CLyuanZNZ
t7Kz3oV2/VeqQvKDU5vjye7c0ySqz4LZFhbPxrolDOGEubF+O50xfc1TebfNSpumOeKTAS6CAQwo
7V26ri8VGIW4Lx6qcfmc7eR9mcRLjCDcI7cd5EaUEU23p8ZnT8cQc6buB4BwcmlM7x1q5rewiaHV
7RzvMQJw623vJFO3jwxK9g70CfZQW6d/Yl89Bqm45dCMu0Ubb7D+D2tvNmFdplHvZxcMJSQ3jHdj
mrFtuQDJs6xldsk0ituMcnqSViq9Z+yMM18Yh7o2r0CBKsJn1rUvvePUTz1yrjoQEdxQlQ7LhaBr
ulfukz/Y/bHMF5ZGYa3Zs24970e5ID0MkTw5bsx4xF8uEgMpeVaudaoObpPBNVCsdY12jo8Kyq1H
5Ff7KBKB5mYm97L6TXRNHZyW9ARrxo1c4HrERlBeLX5jX8HyuQ0ShkHKwDg2wSyhPM67FuigULrL
bySSP9lqYCu3kfzdlIt+e5VtmQHtGopbbfqdQJNZ2+RZTvXJp9MBUozeZzK+cRo0z3RmTxk68SeO
EWnK2n9I5/m5KoOL5s3YofoAxzR4n2DO3FWT6Gk6wW9AtvZhpsYC5Np9afnBT0FIb+cVg39Ih6DY
NZ1xm2fsnrlP4lTwF0CprXToOw08NEIkyTqgjrmr4oZJPgGipRnZq7gwq5+Q5NYXsxJq1+WIxeRb
KzatoX9K225k2Lt+jL1Ft0wuyz+y7MvHwOBLczr+bGg3NYSDfBiOoCTab9mR18867YIVKLrfaz+t
EQTi4RjYRntshCFpGZnmNL/Mggjzwyh8HvB1JZKUukMwH2yBJNlAFcHZBmvRovcBPMGILfNJtfxv
1Jk1VZkyHSfuHgvCeSv8hzGNgdeOATe+AcYONakQQFazvrLLPg4Jm037asphGtgFNpkMOXKNjagI
ABv7HlIyX7ZHx0N7tPFqHY26XXHUt8XBXzjwW4PWn60J+SjCdmRinYDTCaqkJTjvYzAjUDEEwoim
rJ/0cwWZIbjKmmRrlQYCQTzN18wr7nWe4T4AhoqMprZkeHXIa9pAszg7JVOxo0P+k/aJPfi9CFdB
xM4SClX8ghOVARU1SScX7pvOx+HMB3MPxysULXy/xsS6Qgxgzoo9vNjb2C2IUCD5pxk7QKg01kg3
sy5muXypabn2Ed2iWJsPijbeMFX+vWVlc9iY7KwDXB2sGSSauhbXaFxUP9Kk7kM0VNj5Vq0jvkJC
kfMaAIddZh21ZfmZ+9gBxtgHpcs8hcPQHmk2Y/5nP3cQHfiUHINVpSkP3mx8LY3O7/ym7+j9dt4b
HDK7sQ+SEHxqwphyroj8+S9Zu9zgsRlOQeug4wBmIryB6Byb5GbikqfUxYW7mwsCs7G3TGcUYQfJ
yJxEaHrxEhVuMt8URpJeLDkXJwa1xRHvBf+1r385EuNAKIjmmbu4yTKMT0N83WBuIoNflpH0jPx1
ZhJwmchHPU3C+xBp2x7aWhrXyzT8YL06tC2/iskjCTx0OnMM8z/y3hL7gBRqv1u7mTFHGoCvbo49
IxdrkCD69FuxxO2hJBi+J+2PaLQMl8Dw3z0mHnszWfLnquKF7xoz5hHAcI9hkk3Qa7OvsY2zq6Vq
iRD4Ao2kxfb62eLTGHBcc7jhqsrGprarIZM1PGtTZiu4JVy2Q2NYKz6AZrMIFwnfxx6OItZhe9YF
PuL6r6nYajlNVzvnr93YddXaXZphsyE7i6XxJGcLKfSwQL3YgANFo0kmaLw0BzsZyZllC52yqYHN
mbpVQo+EgbE/T9i3k7PYXNHmX4M0E82+O1TmmpX3RrI41kePtH1ugZtgiekyLISvtPfkJqhMHK63
4MJM3NhggsUfVSczLm2cFBAng1LMwxH9Zf7dDImYjMi3yzxgNhLU+s3cnN/aShwsysDZNm5bOuX4
wxO7hAHDQC2Iur/3VG7FHAmN7fpa/73JqkGOc6QND2jx+ve2yzh6zV7UdglW/qjDwmA9Q+Ju0+wU
b5fm1ezdq267SI9/79T93/t1/feu7W/X7gzzD1fw8u99fP57N++2a3qfKTI2TI72PZON8bIs2AsI
AZV01HdAxE4kej1GJFUAiSjAl86239RGulv5EZ9SLMSbw2qBd7ppugVc1FXlyHtTFdu3nr9M3Exs
gtJnyl6qZ4yN3leQV4nJ7mdJFakVkAkdzkgGu3Jd+nqbWa5bFwDwLvs+n/IkPTPV39xAetMNh7Tu
P+rF8L2o8SWGGEZuFiP+MVP2+5z0BmOwzvdZj2rsHJGDpRkxfe5zVMJEd9p4LCCrzSHmPdk/Uv7d
Bm+W6FmwHbFk5sEsGY4decdMWJn+OI8lil9DSx92+2LYKRtzQ1RPXWsc66apa44AYA9uhFXhB9KW
nZZ7PAYDzasGxmkix0nS/XamYWb3SQ34WnGpvevCiVf2vThIXl3cq5+DZPndwd/uXmRWLlXE1lDN
p7iLH83Bgni6LiLTN9h4+lOmm9X6LZ1Jwt7SC0HccLDINyF7LONyWae8uTUGNsEjr5g/XzVMLJkm
SCM/AqqX06vRD6aK8lzr+t5sZ8zHQB24HgNE40gwKJROBLdtJmcRUSIR01TSf8yArpyxaXrhsO05
HSFBbrNE5rtJg+Wp84BUHNJa72zXO+hHZ7k65r1ozeIeNzUTgjnge+0ISQqmQ3b7i7iQBQfXdX/F
afrCvYnn0xpBaBlpTRCcyrg0HK2gep8nP7+zsmlMQ3MwYOzXHVUiEsETh/Kizc+g9F0C5tJkYgVI
Dm8FZ/E3bnyDEXWtFv2VYkhLPHBdkJt07e8SQsIHbArUWfmtFTchAa8huAJrX0N39qfiGXvU51CQ
IaLKoTu0sYVhWLq3qz2N+5IvoE7GG2aa4D7S/KFP3JC5ocqvKjFq3Ecz2PsuyX+WNu9hzDZFcFhQ
psOZsPO+bV0mccCMG8JTcvw0XKh//xssGpa/VSiCzM9/r1Y9bRUl/+dp/P35L4BUe/tT/1ew8v4R
bMEiwkKCwitGB/8uWDn/cGnspfJLSDDsHsLT/0sXWTZaFtW6pmU5uPshLfy7XsUfonyWsi7LtCTl
Qa71P5Gr/ksdELVKNl0tLhw3dC/Xcv5LXU6SYksWXfnLyy3zmcZ0Z19zNbtqalB+NtIBmZupdf/5
tIDB/f83sIhNpPtPYFY8D3wkWyGX3AbW1BFtHS3/SSPzgsp1lnJ6bbqGIeBYSCTYZvFickKZYhyB
8W1bEKryAU/IPIS4FsWzrfLhy/HX5cjo1IH7i0MR7pWPlnZU4+DZr9rPBRdgv9e/MdxmV8LHSXyA
k8FfkVtt7u37cdAE78aRay+5Ch/q4Ti9k6lyCT0tS+fdFJRW+3QiEZpPEj6G0M59D/OeGP+upoX8
rvm2iQnbppBhJoG6QtThd4GkaSjlgUubPKCHQ4YL/pcYSRkDwM7s7YYv+LRtRU/4qqkP4J4usvPK
V9yXZ2aDHIvSoCB3bQFwZV3qdIrzNVLSHoPvoAFuFBFvUvWDnTXmF0dqcrJppuqjTplKPMqscW5c
uFLJK/+Jgj5QJsFqHDjbOjqcR840O9fKvSecOvoVugtI7XnpVzil6cQNJ0hdCGOI2ZMwDUSZZEyO
VdrpR1USlsH60kvGK8LsozQdyUzzULHWwJABREUUNDuO2lDWxgkwbjJYt8xRbe0obn3IbRFmLf+u
mbsZIOraKeukEyMNQtkYjLitiWDevhJ/vRPe5lgN+350kdsyOaTPqai+bEbEM50tnpwBtKHrzdXq
f6iiAWGek6uFi80MkKQQlwooYxjoxgh4H1t4YWiGayR04HqQsW4ZmamqeE9df/o1CKZ8u3GxFhmZ
QUxGC/iTyznXGEFpLbaDGDToXKkdPRK1eTGH0jz4bGIvWTf5bCSSmunJ53M7EmlmoGOMA87tJi5T
AnUAN9uT5u84B4mbXDAb8bNTkf8ZGb38qcZi3fo1U4gMEGbTP6A3qY9J8M2FIqmZa2B3KcOVZMBJ
NU6Cp6FqyooSBDcB2NtVSRfacTVfbzPczXPppSBmpE+E1OGW9ZtmBUyGrRN3GHxSz9k5AHB+w5zE
VO+bmbpiG25fXGVz0p9WkodcXDy0KLMiWg4NZK6PtJEFTBQXJz6KuOV5WWWOtyhdlJnsyyKu3Mgd
Ew/yiup/V0GQPc5JbG9mgqq7zbDKvLrmxOEIGud8vY3ShlAWRffYeIT7CAbPw5XI2qQ6TgNB+jw1
e25mOOEZig4JP7jS63VQFSuw8LUuJ+gCDe4iYA0C0Wnl56FsOjMuRczU/o5pDRfLYulA7VTF3JPm
myfC3amji/FARJCjMcaP7lmCQHuArdZwxkclv2k1xmjt9YAikmB9czDt0ahh5+O9Z8nsKS/G+nat
jDWJqJwLfqa1CShr0Fo4V1ZSOutOosK9uzEoagJZvri1aGh5XjgqtCwGQ/BIcGp5xfJSfuILxmgT
AwRDFG42WJScSq6YBIGW+8atyELLgBPTHrcKnCJ2fgArUvdugbcXTTjixI6WGuBDtJEovMLETCNJ
rkXg0AsZljG4CHffmnamflxelqfCS0T3J3MW0mKJWIebwF8IjnNsoijK8cCFhSqHXMTlMiH/0I08
7iC7ZGfu8CpzXaVnps4O8AwzS+2Ux6j9QAZMmjdJpzzvdyWYt1yRnuPiHnmKkFxUrisofa53GlMl
jgHaVqBFwLrNkoPE8zCHuMY3DXgae+OVLxkReiXC54YFRU7+XqEeyx3v0+aKyT2rEERLlrofDgbK
mi4OxtxL/8sfDezzPr01BP1jlRUz+Vgla5YiMtqEb9Z05SR+03RrVkd9Nw8rAg71TKe0xvVfkshC
Ht25+Flrm7/acQb7tnBlkfHITz6qLxREiYkWr4lfAPW3U+bDdmNiKgtEsZxiY9BNFwZp47tX2xZF
R2/BcFic2nwkxL3KKmCNS0kTmd21gLo03yx9QCRjZ+Z97z8nleWS6HHwInNaTMdaUNboF6IOodxV
03M8Fan9qwODCv66I68ZWUPbxW8oGP3P4rXx60z4GLgTOKw/ja2VfWbAP7cw+MyxCJd8RnaMU5e9
zkvNd1a7+AcqQYpz0Kx+8iKWIM0G3DpwCdx636MJ0Z7SEHiBABmPyIXw0KO0c5isJ+D+H/2s5aCb
JMOVYabD51jB9uEqWbRf7oJAT+uG5h8M32pJ9vGqrGyX5HOuIr/ZvJ1k0JgKtcRMX1g8ujRcqMS6
ZcUyqKEoNt/GYqT9uRPQ+KCFYDrl2MpRmIGW41xqK6W5CZCQJKUjavHZ6jhHFRQKRmSliYAguDTr
d4+Stux6dxx5vSFr/HZk2j2PNbbg0GGjI1ZZFuIx0U057v3FhvRgO+ATwjUoze/OcTFQB6pMngK8
iF965ZkGvoQczj6hNJOR1pg6Nl2fic8BggEKnF8XC6tNmusHb5bydS1aIHpmy/UlUlk9iT2HhaU7
6sapuIf1lEtGZZ7M/b6s++nX7EDv2zX5kmJ77F2LhQ61JeaelYoXnN0FrIOq99V+Kz2DGJLh/iCC
J8oSiEWTE1ybPS90gsT+zbDLJv1LYuczQVSedpVbB3aok0LpnVnSdRxBWmts2CSUORDdycWtS6YT
kLyNvB/askDN1MaGK2AJ5oaGIGVeglQHcTh2GWcQFuQJymmQKf+GIreSXUjlI1wig+WLI87qc14z
tp/d+Xi6zjnI0rdidojheiuhB8BuFLkjE7q0ZRHwbNoTwHJmnxg2WNH9bikHKnpsErdwmDAkYcdr
l+OasTAdFgSfB4iwgnA5mery3M8NLcfSdQlhLqs3ruHgUBoHhkX4VxkM+xPBesLAkx2jC2fxCGAq
kay43exzm0yJHF4zBRQBWC6q8HbxEk9UXxsQ1yCHidg7YfcP+rBfdf4GkzFj8bWzigqsyup/j4Mh
rIO21glJfE6XJWSgCM0RMdq9z61JPkxMYbBCmVYP78pj/UhaWltM3/BuiSHUH0GVzjfu4LN25xSK
3fJo6g/P8lL74Opp1jt3KA2SjJO4M7VvEp/B5/lHDau+n1dcqwfqcIw3/uW+IDWdTM8GiiWgsEXg
BbL6NBlQbaX72YimZosKnD+wDBRvpxtbOWrGULHapRW5ozo3PmQuu+8FAmdOSddIF0xLVdS75rRw
H8dzegOWqHjj2xrPatqEdWCK2L5t06LFhLQN8E0jQwZtV8sJCangtdSl7hAjkASPmFUZYY8eDsJw
amT+C7WDIHo5VhbDqlky5lsMAzR6Em+8pBLUdRU2bY3RwyQ781Tm6F6IjH5chxzxE57QQpck2eqZ
djJgLVDEEmQTnCgtXmBNtSErAChASsrsDdefYPbHtQJTDPnFaz1U6Eb71/OYrI9emZIIii2X2mVn
Dewe039W3GeyN348OzGu1okDI8qOJd5rHvj7vszdh2AY5JnJFokWmReuFaZp4pc8Ckbfn9uAiQyq
S+LILWTnI0w7cXrLGCP4U1eJ81Gx1kz4GQ0fjmbtsih4HMHB3RuLi+GbEL1FRNMprtFOtq2H5qD6
UDX0Su2CbJVTiA2IfwS4d5MiM8OqWvyMC6fQlooauuXIuD5C0a0om4kTsq3z4G3/d+yOWYhToB2O
ozWOZPSNCiNcUvIMZkHT3fV+kfchuH3nkK/kWKhm9uo7MVvBe6WGyQ1RCR1siAT5zs0w57RGJ71P
qriyjD+1iKGayywZq+s8LnqmZ/y8dVfIMp8j3r/Uf5Imseu95Jioabip1jvf9CtGIIRnJ04CbWIy
ZJl67xq4Z4r/Om/lee7y9r5EuO3C0kmGmM4Yv/ChIhUkqJzVC35bcZm9V7wELyiVDEe43EArUBBq
6A4y4uorkUL/ImHIxy2txvmSK5FYuibIw0S83+ZHnQacW5Ut4h0rgPsCczCOIZrGzT083AmjU9Pw
+xR5ln8VrskvYU9x8Gg1RWzwGyv5XLaWENEMWfbo9qTiOAvNBo+FMieOINbYYt23184/Ca/ufAbS
QR2EpTKZSw+tsV4nnJGrfUBVErl1llXsxUYPMjWzRwf7q0NVVkUoHUamk2LK4E0UL83c+jSI6m2Z
ImXBbphSxYBjcWQ73gXBYm+cMHY4Su0S432s5PKQx5xC9rxRxbQfKNTbQKE0gSNBEjHacUTMl0PO
8CtDrHMUlmYqEkhfE+k/Ov/G3pnsRq6kWfpVGr23Amk0ksZl+eyuWQpNsSEUE43zbByevj6/mdWV
VeguIJfd6E0iM+8NSSEnbTj/Od9xMVRv5tCdw23C0YWwuGMhHIQAcT56riLV38qS/78V6n9CdPnv
xCVGh//j29eUFv/ohfrrz/xdWlJgZiLNy6FD+Ze29O/SEkgb99orjUuKZkGobPSr/x1c8zemjUPP
YehBQvCuxTx/59ZI91/4Og7EG+0qjqky/GekJfdarP4f7Tuh9HyeB/VX8bPPVwz/i7akNIwPvXLn
LSLbYzjn3+HevuIO/RM3nmnx5vC+wSF2s3wgGuvD/Me/gKIcQIHAjZvjVUVa8Z//ebHy/7aWplDi
JMPxRkAmClyJW42uo/+zLPmvP5bf6T8+Nf/bP/+3p0jylf7uoAv/RXsyCiPpSIQc3+HR+PtT4zp/
e6BQ7HjQXMf/j9YmSpsURfCOG8go8Cj4lv/UU8Mb8I9PjUeHlOs60kct1fhowysK6R+kQXoo44mQ
8XeMDU2wV7YIWlDOXeJwz55zzHeMXYOqOZtrJKTzlu5CZFGxUMHi7PRzz30XSKbX2aLpvteA96FN
Mizu6JQoaMxLdq1jVPjz//1Hynf+28XnX6vhq/s5pD//U8/3X3/ob88N6vO/Pzjir//+72SsgOov
ntQIrZuyBhfkz/9aYcC1/Yvju+51WZAhKjb/7J+p+ILF9Z/RWAEt08zUMHd6AbR3ysj+y/PSLLRc
Npm+Wp7HpYAyWl7y3I1ScL+XxOtiSbNij0FnghHOKLshKDM4jxDbXfEUiDbLw3ZTl13ZgWql4VNJ
cPWJ14s7zyQN6aZCR9AEL+GSrSq+B/2uZg7hoINxVfcLmt+xK+yq5pde+SoTaF3tOFsg2kEFTour
BvQ+MEXdojcdaACz7SYSsA9Mmt35ruEGC1sgcgi3QNpZul9OP1j6qUqqln8Oymqsm3RNlADrUE33
cGM6eWzmYi1rBo9DglYzxD01Q3TXaO2cFl9xmkYMjKOcfDpUANwXs/GAcNuldPMDPtD1tkhsm9+T
4aaKoE8LNJNr+XBb/6QdqBze13qOn/nwSGJPxRiaHdZuae7ivo6m97wnKuLqJNkpM0U0FSRL1MIh
QPtGrPebV75D9RWB0r+fhcHmiW5hqC6TcVCf/BgCTU/mghl8RKcjjr3B/ioirx1ultIEj/1KIxie
CEyd2a1aRXpEUNH2Y4iK9oxI7+7XPlBfOcTlLZwkJv/XdHOwBTNbR0c0ZQc7jOu+WXzgOLSwC+OB
6HKyVbAksmGbzziwtpVTTGab206Q5bOqp4Ohq9+n0pB+GReybvFahjdzNM7+FsTo2h+mvgR5ndfV
Ia4pZOa0jOviRMvbsB65LYdKvnQEinLKzOAB/ukJL5GWxXPgcRtI0vBBFGa+rj1wxEg/sFyfmVuM
GZ80UfWbTuO/+eGMqjzqwUUtJ75PqBobm5WK4NYcRC/wTuBbZ2YhN2MYHeyYf4sH2BYpR0qiClz5
uAIuVLeYaMof1wWxfePkpvyuoRgdiKRmino1Q7pMEQDeOsJHcZlzidMVnCtBSw66oMAW7zxTNvbO
yLKutiumIILrLJqvpe6nR7YAcCugp9NvazcTnqYMaZj/VG7TDHsffdbiPSRQuNJK1uOUpV2ck6xc
2jree9hjzL4y/XLql0Tq3eDN5bbA9ereul0p9mYtOwBEZQEvKOAU4NxUOV/iJu3CLsDmIZIrb8r0
EW6PXBR6aPYlk+yK1Kit34Ia+u0XDeDeAXbXeoonwliXURgyCZCHY/mbNxhsRTXHF+KXvbjFR6X6
Ex3P3GkqxjV/qb7dWxmWgXmcTY7hp4u9fQ+G9tAXA7DjtlH29wSo6z1awdZKfxAfdhzhOMt4Zaeh
7JU6HIoyXyJC+9uYmJW7iyMqo4FU9jycIwGq69Skf0DaU3zyplL0ZY4xofhkbGh/Fi0M/900ob3v
IxwBXOriKlmBtmYI1pQ1evtxXPVpRY3Y03nDhTEevVzfqcZNcJ3A74SH42MF+Bl4XvdeeFnR3BAT
0aByadDKD4sIRb4faak2zKjNepqunsztHAsZ384qLe5Iz6fPAD7r99Ym9euwyOl9yZdol5doeMR/
h2TrdZL7V5XUBiFhwU1U7qva7/YuDTHclmd1XHHnPdoilO4xGfuADL5OsEyJBjbWSL/ALVp/dic5
pZIezqLurreR5T6PDRS/Y0Px3C40Nt+FXulRlZQtkJUwAyMsxcF8YHAX3vWm1+1Olbqqj1Z6LX6O
JYy3FucvtPWx00A/i+QewacEZFgreRgaUcnvnVptBL+rvTJEataOre0FQSu7DmrbV9fMOLo0qOJk
wobhsy0iu9ksvJta67/F0PupDKtWS9XMskjqAlvZk/920SDmOZ79T9nV2ePaJBFUPyrnF7KCs4vs
UAw2vhXxXEKRW/rbrIvnlzqM8kPRk0HZOYXvPtPUrR4qEthvQKRa8WctB51D/a/RIJe2BOHPekvU
2MiliGFvYavdMt4iU89OloLexTFC9cZbX3op2cAlctrHNmCJ2WCfIgM4TXKYnuh1y6AQVLil+zT1
v684Rpot32NCn8KTHR3w9rWnyszNzq0SPj4PCRazmEUrBp0hPGpupO1myo79MH0OhlncrF5T5czF
wFNy4+4Y08R1eMUGxPVT4DfX0YUHTtE6+KNqzVh8W4w+OgqXR7khwJ58cjGeXmELSCLQFTCZ39RC
+h+GdYk6MzlfITxFccQCTYQzj3R56Hk9wYRoA9vPH3hINtnQZw90eTTOPp4zc5eMCi1YBHaKyNeF
Q7PD2QJ4N2oLyDp9HQ7gwNOO8Rl/cqh/cJ2+fouhZPeV1x4TmV8nlr11IKHU3gi3KuKfNeCaKx/N
tiV7zvbe+wxyaVCho6SMvkXtqIiwQcHadF2oKO2Tw7WqpNeABvjRurg8Tp5Tr5cw9KcHpre62hFA
xjE8M3DmJxpZ4znpDgZAQMVUjpXPM2bnmsE7cE6CIjuwRMC6hONdqrYct6GT1e5B5TRB6r6fJb8r
ESTnZHTg2dI/XDI2rqH7teCH2aDJO5t4ObDHu49z6VytLj1xzwfOTAvLX1Ycp3Xgt5UUKWeezPf8
L1sS/DiiDS6EOd0yEvUG4dA9eVUHA8lGOb+bnI2QAsJqFsVrRIB+3rfCGXtwJXEG6QeTHkgtL78X
U1kwFG/gevOXqkgadHGaV2fXZAhAHB/76ciWO50pIK3LrYtvZc+exMcUFQliIeBBvD8IxX13aQNI
wOfGh++yaUGQ/KyYMienJIw68GiIKvZ5zMupuHOcKH+sIpa9jSerZj5Vjlf7m5px+BOSc+Nv/TFi
5aZiMnuXvOfMdBQ77WucL843p1n50bC+R68Oip7eosFXz8ZANsbDLj4zSCvNXWxBRD0YlqorgBMn
Q1NSp4mjGujVXkppH9tpLdmMUcVDxpl5mL7jcE5+lGmsgm08jBV27TxO1O0oJOFpvQps/7briL9C
1CRXGyXC+8VXijZ0aKbVs679dj7OYcKpRKKGfzBqd2Bo5s4A9bBxpqrY++CmZiiJ3kIMxfGBbfUr
5kpGw16wYaZOTEhEa8agmF3uezOGxPM6Yv7iMDliLmHODAmtcaWep5eVefyvNYVqtrgVK2Rl54G5
oNteCalX8xOTuCh4gmPGCKo3bjO/LtkQN/veXyMeX4KZlOd5iKVQ5+jh5CMeADtiYjt1vFRPK9HF
L+CkYEPhxLn0nI81NW0M55jfe2LMi50/YU9lXgkTkQc/ZAlPlbJ0WBgkEc65WdhcOqB11T4vdVTf
dE7r4cr2ANcFeBOwg9VHah4nTAxZMH1bRpX/6sO+x4c8F2LX972lDLKCHweJGcvAHjyefrGSMQGN
ECpPd7mDi/hgq4x4rSuJqt0va8zRpOgNfuKo191dXeDU5Kxr4/4OZ0H9NXbQEPYJf33GX65MfsCz
SIZHvzImvgyARo+MP+LnjqfHP9Y+NvUvaK0ps2fKMao9hBanfZ4DkB1PxRqsLJKAzlAYrdQtM3BA
vP5ry9jz6jDuzE3P9FdvbYDJ70gqYMYA3JWMW02opx9xJXz3MkfSq7ZNC+NxM9Y2eh3Iz4qDdSt5
63PkgkBAcxe25lXU2d6drOl3lLIE7XYaJnA7AVsSQJrEVxQ2MSo4LbaI5gvcqgmon9+AqQ+Bs1co
lHZ9Huaesu5KrPrcgtBHn1QOQDEfR4JzoBWsLfg4rH8bF5nr81jICesxdNk/aZFjq56WwP+GU5vC
g4ix8n02jl76GZCSwVpBKcS81z49C495s4aK6djUmktYSf2jHAryRkxg4ksI7U0xhhwYg7ArByn+
w8x896pqEjdsu3hW8qQL+0fN8OB3xxWxYoCQjfgEuCeccfKH442zCjpfSHzggOyCJyrCRHpAfDVg
vPWU3nHtxLDBVx82lLJKXguc4El6LtY0UrfUBlfuzZKVjbcbaRb51UhD6boe6Vb6oaBM2V9OEkOG
yZrOuyb704kT5xSUP5jpLsRubEExg5deqFwxHNSS5EeY+227GZjYv3uzHtQe4JF5E+HK1IKenvKJ
cVf4xt/ZgdTVsB5scFpBcmrK3gIWKfMQbmJcD6/WGWR8V/i4/PesStDlE9GV3p0bCZ/oeToX7Ru+
wj79BuHHGlzI2s2fCeSV3aV0gpQgfp1w56M/TzOgm5PJce4m+JnjvpkpFtuUMcg4CFKe+fCyuk+O
CjvlN1WtjrNvXDExsep0Zu/lHMTf8RDVHHOxO9B8XI50/zEJlP68E3WYzb8nZ2h8KMY5+RlSbS6Z
Bd8ecW4nz+MaOm+u1vK1tMF4Lp10bd4UIvuOBPPw6bE/6aesq1b6U7Q/8UxjktsxXKG8OnY1EUqC
b2kHLQ2O0DkJvVZsgF0o5n9A1ui4y09hV+ljyniRcZoJycjTh+DOcUqeP3ffhEMZLo0BsU9Upmp7
Fp2RCFBmOcLt/LCkUQnHr/8YrGQN9h0zlWGjfeWtUHNSkhN5MIP7wPCN2QZjW3THWXf85BhqgHoG
RX1y2mW5xQcfYZaoSp9UgQ+m7cDpOSVJorsg3MbYF1tAdw1vdBX5dfFueBaqu8Z3uVLMPVdeoBwr
hwsMipjxAW0vB3hj1MaODEi3qHXZMa76+VwKnf+sOfPvYgY8L1SNx849NrOeXpIoeABq0d6R86y4
QMxlyIUcuhvNoU4Zf2m34OaCfaV/qAOKcc2o0+ri12q+n9x6Hj9rj45GH/cBCZYlNDda9/aGZuL1
1+oVYbgfyITd03phj3OU0EdZYNSm2ZGaIb0jb7c+VxIGAeO/lFbiIJqHl5xhMRNlLLKkUCogt9vB
mP7X6pvuNfZCG1x6eDtq2+ROC7EgDaPXIJbJy5XycM2kMwRfV+UkhKU6fHCjqpYvXyzui5iU+5Yu
ItnS+yvWfQHA7lhryUiGAfDE0baVHMpktt5DEeITXTV5UEBGPfHBIYCaEgAa5BMJJgan7ZxZAjhm
eoDjp48RYONoF6aDOPANe30ezOztI8ho8y11zX68TaHr0FyKR45hJSPobZp1zKtHxnxbKiOJYvYm
FvmHnwk+OEcjie7ylLP/k9tyin3kUq3j3yBHk49k8rlzzjylF8oY6udMxsQABjb/asc5cKgeahcf
BwHaIpJ7OTjOZS09pyMrXzY/3YCR+8cgbEBd16gDBVSSCj+uqvIu59Y6P7Oj+d8J8TqgRK2XMshO
y48qqvVygSyQbmXqR09aqq7ajnmXvzCNa4N9vsw1M/ce7zpjRsjp/gLrB4czHptzHFb1x6pCn+I9
vAiPyUqT6oYGQ248ERsJJ2R2/NMaWf06R7xc+35SS0FXTDjYMxgJEe4yKeyXP/venRcIYNowsO9V
Otmfq1JNgQs1MOBcooQgmU3ek4YIDkbGCRQHwY4ZsJzrnyAR1iss7sV/KSd5BWEnM/N9QgH9PUfi
8MB+H7nHOqDUhoUVYkoal/gkW1/N3ZNDWrvdrWMnUmbaFU+OO4iJsdsCfIS9uQ38EXm7Gh7MiJow
0lhuXlI3AirPI+Z9JWYgDg65X278zA/Di1st+sXDabfnbcmOoNrzs0rC+MkXWj86HokYGi7GMjjh
Dch3g+9Gl8jH9IVwIOvDvNT5K1YqWnjKkRAwfXxsuthdvWv3Yth+p0ekcN+GIJzkTdMjA7NYKOjT
iTcN55GlqgRhd5UjcJJFAHrrLoqP7JXRi8lWAeMjK2pgjWOxPsWDyb6L2Ge9vcoNd2RIuPxHJKkw
dw3X/mWsEfYkwEzx65q0+ORIBSaLiVD1q2Ez2xXVyDzSyo7buhAdbHx5rb5eUCE5OUR1fAGaHMot
cqJ7h72DvsrWrxv4Kcotqu41pNubYpmVjOOfGjvho2ZXWu6zdUENCyrkuan08PvFtJK9Y9yC39eY
Se0WDEntvvOLNM92axlM3R64YdHfh5lH/gL3W3HXDPjpXj2TKox/3jxWNLNVTUAlQNEvektfZoDm
K4OOZA8sU6ZfGgtRh1PzYFR/pUhCUZfR00qrLl3gMeORx7pRA8yJJR4OSc4llzAfjLclxWboAbnx
Np1PWewGjB5tj4Sxq9ugbJh4u9MYbz1Uyl8ZKktOix333wN9rg74nwz4LIf85hRIPM6HFJX6gVd5
eS2xeTyTi0MJ6NLJKO7koaW4wCwFuOJaHZdKg7wEcQxePRYQaEn1qY85DPLbPB2vq2DQkxiim61O
9xNmR31qGhwWsDPBpJwJ0098PTMVH21C5GJjhR4ePbkMr6aYnBxbp1b5WXtLQ6e2itNvpbEdQXnA
hgSYViiSu64rA0sJaEU+xjrO96LPU4i+lBRAW+gXO70urh6/20aT5agxbJXGo7FFwU/lZOEteNdm
Hz2pncZXswysmaRAnGVPRlyf0kDhAq6JSy1HltOqfqIvMoJGuBjoraqIkN/A57J4z1GrvzKD3EJV
zECFMDh8GrLyZjqWQVN9h1qf3IqgXOhWFuOe9D+IoMBE6Es2wLSKBuKfUgOxabughV+9i2H+a2zh
tiKmGeLAhH60N4hbukfnk61G/xx0rv9gabn/nneTveXv1TwYT4qTNat/k9WVDI+VccUIrVL4vyt6
AWFtAmgjPBo0R4y8ye+01+qVrrzK3FFsN4Pbmpb4PSuL6impRHaKh6Hich11/QVSapxvEynA0zrw
SMtN3U8AsiqRIih4BcaJq0td//SKVf1oc9GfcbjgfKE+pCU/l5L/zhcYVq1aK7mNJjtkB3qD6+8S
MZ7XKKzdJ3pbTYpZYa3VJfU0/aU5oJp5H1WpS5n9kPUUWFm6hyPsiA5Mr2j1DoNsZHEslCVfHBOe
9nYFhg02/7peONu7ykQ38eIF71VAIe0W2PGE9CczcQt1tQ1/IzTCrYlxyKdbIQGSHUqc93fsvxAH
TT1Fx2nmzOuJublP6PNTG+TYZDq01OOiJwhvZXSgAriUi2h55cYgebKEVSVRMgo/9rhcg5RrxCCR
27UsHutlHD/iRSbfsFAGKcuWYRDhd5MGHu4ucnxUBnOethz65u3aqBJ1raBd7dFS0PDkG/aLeypK
MOR2/WKcP6x78QeGt6C+BGGm7wj7yUcUdj4CrxSnLqlVu5OuF+B+ipW8+CkBpc/QFPpr9MPiLi7q
cO/nefsRNWB5cT9qTqirsPrkeiU9yh0Hz/KABQ3ZEmP2VJ1YaMiD5j1NyS5hVUyWg8kfAuimT8Vs
luoiWl1SShY0+osyFunuCwov2GXgLO3SJs4PvkL1Z9CEF7mBwB5u6d3CGbcObUDjep5r9hYgJXpb
L1MP2oN/fX4ZaJI/llL7FwKZ/de6Lry8KvdoKJSB0LvICO/kRyIipBWIlPh+XJcYz8b+uyGFWgNM
IgqbHGwPH42k7JCdCUZc0XZTR2+59sTv0VuQU/BRoWqlHaIM1+wR8FQ5wKLgvL/80BxyblOnF2i9
opkfXFuon4kc69PaivGZdWUGIF6U8SG2Ir71pYBcGzK8Mcc+a8m0rhVCwd4ncb7Ni6XJnqlYyMK9
9QBQHdrOQSZYiznbztopXjvymruy96I/TjY4z0nt1+9FsgLIzajbfU8H16JZlaLM95io/KdeC8o2
ECmdP50Kljukc6++eBa7M8/jMsyshoWqT22U4KnjorPSPrKgvIH0iMiFAFhPHqkbBqFULFE/3xhw
iIZGn3p48CIh9bdKel6LH77B9JTwfwWPRJuiI3KHp49LGrZc7Wt/uhmUj/Mz0TCujhq63zZTeOxh
sMO52HWMXUizD3jijoPmZWERjhl3BeQ0D44dtfdpqPgM97if8Q5npN+aXe0KT11JhZm7Q/Ec6H9D
qoC9lDolXkGQyrSIIWQSoFRL46u7iTPyz3jVbXpfdBZ+jmrATREqgn29CyseRJa83LxHqu0ZwAg7
vnhNZsHXUOW740LJrStVAo41m4miaDrPXkxuJrCj+G8582ba7gIcBnvuhLQMUdXQOutOl7WPJi08
2pI3/VjECkwKRioiyYJOBNicBeruNoA3cpx4+19WEoQkCvn+drPYa2N1OIiEJxnsbARJI6NIpg0/
+LMjVQJec5412iuzJTrK5SDfnahfvunsOqZSpDPg+OGLA8bdeKvihETe8pIF7Vq8EYWcxK0OK9M+
+Sph6klWVQYM6oL6m8ib4CnoKFm95JkCp7WufUjquyUkyBmybp6qSIvw1BDsEMe4bOzVT9GE42fc
Uwn+XSX9Wv5eQUIuLEQh13/lpll1aPMmL568aNJk7E3kpuz6+TD96qqosVuap5XeU9+RBVt6ESum
mWCsxXaBmPwTnQq5jAPL9NUMHnb6ml/nxlXhdBfjnjT3C1F2so2MGbhBm5Ed3usrd68BzRefQd8G
X3JYuJxFAGNOBKe6H/Q4DHqjsrHpr1yeHC5ch0yenLmHe5cxk2O69QPJkKOSAM9I1IR3RVDN2O2W
0cddp2nWY97ggF9tUEW+sdGEHSpPAK+VH/LK8kHVGF9xHsTrxbF1eSSnPwdQOpqIMSUFSsBxvHVo
7J2kjjo6uyiM/YGWpau2ju7xmuaSp3RN7PgHJ/8qL72tanPhQ1U3DBsws7ZlJ8YdHrsVqG7hl+63
OQB6eJnqtr3uykv9GTOZRyf9S3C//qQrJgBJSco8TeP0UtWl3OPZWD6IQHExAiDYm0vBamHPc5tO
7pkmNHMOWrEETOvQKTxdTvkPxHWxBzghZwgMjVTHYKzzu9X30pnLEeVA+TgALPR67vIdou2NKCIY
VUEhCPwY3mod+hbiNVXvo0P6PeXUWVP3xBUhbtqw/4bTeqHTq6Ac464T7lSc3UBQnzxbl55e17lh
Itu8L0Me8vbOdokWum1a986dOvc5V5Aer0iejHPwsvjBDitiv3M6NeVbZ66K12F2hLMCZYj9XcF0
iJgQPqGPuc7bG47iDM5mRTyp4LgbFK9SL+uXM9KxSvQvDt/Y92CtRkwoyvR2pqlhdU8cbpyJxm6F
Fv1BoZlJD2XhtcHDyu2Km33Y1zgo625MX7iphhjuQ45+pzhB0wGSFJV2/d73q+fTbp7SAX2bjHM5
7jlHZBHxw9hwi7stR6mnbK+6xor+sFLYE0THrA4igoVU2lY7H3z3oH6QJhQejnTSbXcDaqd9cgz7
xLpLxr5MaDapUxOiVg7NelGdq6ApkEjzxxtji0HX+zqhHLM6G97M6SP300Q+1rUN048gjeGYb1di
LXg4eDOAnpJBdMS9hMBJl0bQWuLrtZ8sJOSy3DmurtMieDOniT4Bv0b1AB+HW1RK2MNppiu2pMfB
Qm8ISOUYYfowqbHBgpPNXf/SMoAhecCrabJvOJ8TPF5w/dDs6fxtRD5va99Xw0JXxFST6rdrkQqz
kx3nPThIiNJkSK7pshPdC5zw7sEdhvWPiqeGU/4yrzX1LCIdOBSHEi2Jx0X5020Rc1pgwMSwjCsC
Gnb7WM6g5R/J32Rlu6XROU6A2WDLCXezcpQdSdMVSZaRk0FmOwnurvXGJcU15scEmgGHZEhQyHC6
XIbxZJCswWLTl5TeUAXfmgdWjoHzNKNdxoHlkFOAgYOtr3GM82vsfWCebktOQ05T0RPOrIapzi+k
+ZtabNN0sOHvWoVd+EpC7dqRPc1tCYQALv+ODq9QUbrQhSuww7Fge3Ri7Q68f+jLb7XISppWe49i
WYb9LG6Vj3XkTFewm98jpHnU3AzdBN3Z6CE+1kUcRb9plwL6TdyPy3R9Im5Xezu1+Evkbymmu9qB
6sRwrd8zvJpCyoKwppOmmASaIGPiJOIgQQk1N/V5KbLMO9FcYvobDGQDDPWASzFHZ/wj6a8uYzZ2
PaxXPYiglQYm6R+LGbL5hLuvSdz1hZZAzz9ipWEWz0lpUM7RoMZAgF6wmHTUdLVwqzfhittlW4dV
ZreDVsN4pWfS50XiMjbhmenFUJ/CCIY1fV214+07mk4hpXZJjhwFhWHRR6fDgx4fWRsmB/Kpw0u0
60XLOLjIFzH9ZgRTdMmBXL1IDvz9/O4MKM/pn6YpnZ0/mY4F2jZvRfOjTQSDlT9+SiEXg8GqUgyx
OCyvET5qMr3QtUOClexEjs8Oeu2+E5343c1tDx+HAE1+LPCXdAdBc8aEJIwUzFAOXW/TJEsx3nvU
LjGclZ2ZL1YvAZAk8hrgEVY3jx4jL6rYRmG2Cb/Z9s2U1S8tCM/oj+gD4NGmo/7vtkhLTqh+TMCE
iXFqJLwbylfIF6JmuTdJ3gvJKNXvwj89dWIkF1OnAqyCuNznu3yVkuqhgsDlna0Vve2SyzJ4Fzcq
fmSzM9SHZVgwBvcbdPcCLWmDzSZx6/M640T4NsJAiQd6E4WfEcVrhTzYlkHBfqSdiBqCum6iPd6w
MfmgEF0OZ0q4Z/H9OiMIzj0bdvjJ8tgQM52KJn+jPG3p7vuW1CBNkr2bWHpVmmS9icq5JzYgaRFv
DlQQ25DdYoTwdL1MaElKMUmbeh9LbdZD1CeO2hVdsQi2ytXMXzroE/kJHanzbxGiODxvIoct4KVQ
gSiOFZcHAdnXbfqVcNhKrXXBihUySGYqGEVMUR38PgWtGKPTBIj5ZQkKV1QOOLNDuBLFaCnrxWBx
QcuphzO1dP76AQ8MaGkr4lE4eKm6Nto1dmnmMz4d2d7ZUfn6D/+5cNFyFKRSas2ZQlEqQPdmdZnr
a6yOhClPJFefWMO+p1daHCB8UYeMOTEvnqlGSLaUYHJLYE0UAcgI9mHLrcIrJpz+Vcyv5r5ifBW9
B1XdLmAqArv09J8lXnnpsS7ER+myVj/OAf/jFDoOdN9N5vQLnBbaSDRnrMjgIHgkKe3RRa26pEPU
WWQXn4Mpof+aZmOg4PCiK++Z9QNTxZE5+1o+Z3lpih3ImIHlvC/KcrlNhLYOZ2+6pinaIEI+vqli
EPVvWxon+R007Zg/syLXTKIa1ce7jrVG3nZiaNUBoTIf3riC6eREJ7aNvkKi7iGAeok29cBDPrWv
69xEBO3oRSMLPxozUNDgTuT7OGIyP1uCNXWvuKhwKT+WtGaKuhDlS9bLSu7FP6hB5u4fFc4NGTFn
0E9gaVnvmLE8hImVcKRl5vNDPmRLGStaA2YXZMi5DO04H4JhcKh/Qw5s7ZdtXHI93Ob9MeZ5Gt0m
Z3C6ANq9QQYxtsXBBe7qYVk1nxPEHM37+xNS1Grtgx3rufgJ/p5LITJUWg/BtiC5Xnu3rs59eIxg
kK592u1IoC93smnjgisTe4r0RmZREp6wIDBSquFZmWJt5HG6judfZF7r5mRGdlK8OMAjpNlUUVdl
n4FdgW/vdTrh1tzg07DrfMgd5jzzlbbSeneJ747qnlsUDR94ZTBuPNb4+sA55Fi38hP2EzjUJXt4
8hFLuUz5vhnKJWGkb/uAwyqxOA2OXo180whD3VMGtSXYhOAWmLFA56TbpS1ffeUuLi2RvffLTKb7
hF2mnkphgmnjGTHcjm0DcNAHaFBtq84B7ClgLmHYBVOhR1wR4KSOsfb1uu906XHVpuVuHPYA75ya
zojcmudYeh3w0njIy9+DRfZ7wMslp0850jvB/tMmCjZFH3LPo9smDsojlsmRh3bNIZJxpXXUcguj
Qd0TiUwPXdxS/5GRL2TAkWOYc9zYcq+kVQll2FXdYwUe/hTrlhl6N7TmtFZrdz/jCys3lTsAvICd
vRtIdYNhyqb1WdGY+mCI/6+MYtrss8vB4afWCy6+d0UYzlHn0bopxGcQKP446WbWCfAObw0NIrs0
MM4Xx01FwaLv3rh8GlvHNjRRQt2IDmPN0I9eVAV/1S92YiU5tsVf7D1WtrQPxgghibOP9CmJPCb5
xOHhHkISXfEAN+4o93EYHKNBn2ttyxco5KBy5ip8lhChNnalgmeLVCtbLt0LBj9WiLeKm/GeLtTx
I8RGTP1AWh3Dskl2TavT7RRP/UVELjlIJ+maFy5NsCK5XBiGslEVQ2NvBW2jsgm3CI7FB1xDxsph
Nf9xwiRYHhjtJJzQukKdaPIzv/p+Ipnq84xfV0sjfxZq7ZYtpBZY/cFCJTL/PuZOgIq8FX56r0cv
+w5HA2cLlHf/FcMsvgy1BJwO7Oidu6D6N47ObLttHQuiX8S1OAAE+apZsuQhHhL7hStxbgjOBDjz
63urX9O3E1vigHOqalcE4lcnVx/0Am17KcYUH+Yq37AlTMjztcVs2QxYaOCVW0yTFvpGm1f7QZb+
Kf+/N5e1OhyNZS79DS8F9zGYGTtJ8yfqWVNmqbZNMdk3t5f4dvmB9S0o5sknQciFmNqSPvaCvcwZ
XD9GFyoDAkRRtba0wzo+SX1rVwpcluUxhEe4RXsDvg+jYu/VPVYcXio+l4aZAT9SUrnF6BNReUwi
7VgsUYraRikkLz32iajCrLrzEl1+q4MiY1KfscNLPQp8tyxNjjbU4pNVVnEIunw+BtEKpdg6LAsH
4bEnmPLsPOPJeFpUXV+WWHNaz8dwZT+Ji7W/+iu3KcNd9Vo6iPZsDKJV7pSR5QMQN6ZdgHYbrRkZ
txPiLotKXeHxCguKWZu1QJyF1TVjJADlth4Sn70RoSS/26MUynshXxFQCS1QKYrFRDvHb+kbYpin
2ZASkHMWFN1pdAuC7Ybl7Dnh2XMeekhgai36szZsJcu6Gh4y/vAX5tn6NRsYTqNVBLuxZyvMzBDp
U1YFdNBPRXZNIh3faIGasH3BnHn0xokdtBuGVKlVMZayQDriRGumc0nULP64bHjgrsTURInz4jf5
vbGrXt+bxCnf3KJv3in9iC/+bP192XkIoyBr0xOnVlSNZNQSMsAQfahy4pBJdZBIaQS5tqxOrsOU
dw3yjeddJ9oBbhl2ll+RMcrf26oAG1SFEdEcAg7RSfQxVBYNkOJCfIC70Buq6smWPYaiiJcM6JVA
Etn39NViZ8kOfQnHdx4jakUFjpctB7+s3kR27h8LFL1fdYCZf1YSjC07n4OltRYBNfYN1aR9/cn1
XDxkCQ1ZW3qKxN468HnaMlHOBvkgfOx5OeHtROfkLYEmdQojshosRvvkjVX0eh2Y0H/1LpVPqNqU
wWEmTTdBw3YwJQu61Uk5PsdttBLav7cDsaY9yOCenOeIeo3Ltd+JtVwhbnocnJ87eoQsEQKTvzYq
mp4V38P2XlKbHjyeOf8teFnbvb8yWxmscr85f8XLqaYyYtdAsvlRE+w4QY1iuN1UIaXPq5mznznv
2U9gbRmUssJpOTcBYwT4HU8M1eTks9049SNSfii/W5skr7q1gl0JBxc2LZ2J/VOA6lFul7YbwcMi
ClC7g7b1zOA0MQ/I6r3DK/wQtEH8NkR+L88du6zjcK9ZeVqxuXgbOjfn9zSp3ceUmAsCRRu/eOyQ
zi4p73ODkNBu2NxH3mFJXIjQ7Jv/w4Ap5fM8d/0rG8jOOaSZGeLdwNl14h5NWV+uC5DnXdKVI/y0
qiaivo5nHUrnwvs/t282r4IY4qhrmnPeYdTdt4qwrcKH6W+a8t4xPGcUxByWUcIwQc4LH++FBgG+
La/7M4rYe787IiKCMas+N4mu9lla1NXRNbFejqmfuOuvqm9Vzk5y5v9/4oMvgx37MzH8TWftI6uV
GTogyj5uH3emX8zJlZud+wWv9N4RcdlN6B2N4DCo4y6vn4ChjhMLyjgvXhIX7eE+4XsJQX0JyhUq
qZvGwQOvu0nwNKbcEkV1GQDcgGX1sYywL852LoAebMjVSqDa3zYx9ndOjHPPzoxCpuwKOUtjRUAn
nBCM+a9/YiSvOK0UgxkeOIHFNMIPYfAsZ3DVL6B/hQtUOLLRGZSqFgyQPAsvvAUp15MDDpBEESPY
mTSiymN2pvne+56y2XZSacsP7XiJxliHff4A6Q9QcNEPMKsU8x9eRDLInyJTDIpRE8iDQ4tu/xfK
7wBxuzb9hWeX89vlqGF2ixz47Z2Gww9Y7YKby/AQ2QB4LAZMnOlCs2wulD4l87SCcqgy+Nb3wMia
u734bHtjzM9IZzgayFjD79DW8VmOOhGCLO8pjsCKJW32QIFkkW8SWnZxHs5+YsxDBntDvWnBx3CU
/hqbf9U4Fg7WAT5/zqqGx/4p7jujvtjVTgeWGZheK6VizaukLYuPbqGU7hhPqLS7Pq3lIcXja77J
1LQ9b+sl9H60wD2zK+LLULNlmDvl7aoZDsN56TWhpr079CQjtxLqmDyzhbRvDKW+JvRR1BcvDguN
Nx1wxLOea6rRNm0yNViqDO//Dxp2VbBrF5IK39KzrCsLRS9PsqKgL2zQUtHDN/bpfeQM4rScoDqe
UDt3omXUUryW0C3pKPaRNfkKCAVdS4toMCVPqKPOQfa2gISSltjVXbf6na4jM+uasUOBHi8TEPFz
/UON9UzhWF6GlCfWXXzSXtYchsEt5qvD8pV4pi7KjI4n003fsZTQrJI8qR7aWeTqJcF+8x8G5Ck/
h31lZhQ7XtD3eBzhiyZNv6tOdPxya8Eab3bDk5Bh/l8OSuqCuBZSDhy7yxX3739uRy34esxVFtSf
oNXI0LH+ktV0CPGpkpIXq+JnBk3S8uAzsD0esVg1mlj+UqffZhUA3gZHdcGwm2j0JPBG5K47BYtO
QoCcjXTwnzPSxe5pEIyy9JJV1j1UlUgcbDD+ODMHE6HCmlVEcZk9UyE4+ccqXvvql9O3CyqcsfFa
HMZZ0cieua5Qm4Jje7utKn8krQWFi+tONf1/q4qJRvtVDUibBwiGHHbnK4YdDWssHuke2oXAqjqm
PWvr75aShfkBX7Qi3xGnvXTeyXrEfsVhZhrjvy3i43prC8oANnbK8LAsWMCKm641VCRwnkXOynLt
u+boCrYwe9Lmdz5s2tFZv7Y47+dTZoF79dulk/UfAy417i8TJG2d7KbQr7qLdKo7YbjL3Ua5GAPW
QlTyFVjDsCwPoXIgboMtt8Pq70zC5htzylTW86PuSGs1WwRCYRQWnl4IAjzswWsAZx5uYDadLt2r
2br8DLuu7V6DIaWALiSizGXM6SWkEKh2oNCci6IX3yufFIUOOE7TeS+pg7SftcV2sJGUUXG4DlAx
l41VlFufB62C1h6AotX9Xo9gjbklKrHUT14jJv7ZwYeKeOuHdnZe3EbnoXhnWZUDkImsjo+ZYLnO
hCR6izt6kY01gLoJlF1TXMp9sitJkFb/+kJ7/rcHJIr5uTYYfl3qnHZ0xNoXAEFpcGHwpazKVyx2
XiiSwY/a+IE7PcwZH8+rZRk+7wXO14F2wEKcZYEFauM29/2UmWb34FkWpLjjYRnzVGqbs0Pm6oFn
UrqNRrSpCz59XIRtOn4XqIq7Ai9SsPM5MJFpmvKL0snkHmxcC0DxyrsCuCJHZ9ueZ9C+C3KKIqQe
Jo9yZiE6XqKk0uR98bHo6dy2Wjpbn5+vIBfhhH/XvLm3b0ubfykHUPo4rQtArqBSkMpDFhlcpPB7
aabS4T2pCnQHMEsEqSWfhkNb9pBkVckXsJdi6G+2JPbIQ6GpX7DAJhe/lc3rgjU2YZq0M+VUgfnV
008IrNtvxGYcUpK8CLXt9BQ49EFQjx162J9wwA5n/BbrQxEEhErw4paaoBivSVbEbAhgN1dxkx8N
xHP+qKBB2wKFeSrijiGsn/3sme1+2DyIJhm58t0pe5EyBlMkyZXffIMnhSEa2TRAEh23LP8696ke
EFLv0ieOdQDIzo8WKhBh19IGoP2Gyt+kdFHX3Nhd4Z4D3fjRviIYYw51iD6/VYkGW0zn3M/AyynY
iofIY4YpUNJKzObOY7iWVAcMuNj2IksadwdmiGeGYeO6zeD5wKuPurQ91MLTw23tBFMcUbduxa5Q
IEURJKJShsVqG3/O2mnfFE1U6XYgncNz0CTdeq4COXpHXibT76Uha0AGB5dOSyHsux8vdCSAya1x
lZFBsg8jDi6CoGtML9NI1W5bzuLMsjfQh6Sjky9w9B1vjAz+EVLCHhEuHpb/tCSx+2BUPP4AiCS7
s5Lr+OZNoWLJ4gz5UbaJbg5uzDx5qFQvTl2W+zPjs1eJp45NynNNjd3FiMnIR6N6e8lLkoJSc6qm
8WI+080dn6e+C88SVN63As7DfkKzHheiaJ+Zjvm6AOUMld2HJDu+1ZDmJ2Ar6sStouke0RMHsI6l
2yVbmO3OHrEQgpqFXeNbazEJngzkPn1wg4XzW6UddFIHZyt2mWRCWAcGJ4/KaLt3M86pvDRH81+f
zoy2zPAhm7+VmjB6YdqHnL08dzNA4c9YI9u8ehVep10ydiw8qL2/kd/QyMa8p32Ghro/tr3Kph28
Q6TePm05NY2Fn+99iYWAbUE8nBsqcWDlcxx4tVSofbSBSdh/QRDmeNlWhpO778YwOqlsa1GQsBBk
QfiyePRcbud5qYGVpTT8NYMzPCdOnh/Wwqkuy5jY/SRGfEdDv7xUhB+3DrgGQh6j7R8XSG+XntvO
MHFCMN95I3Bt0HX3LslAmcMi/erJcM0BZ2u9XeS7GR1oJe2IHr5eB5+/g3czZGlOrd/cB+8DDyYQ
k70SRx052JuybIRbOpt0YAMclLiKWPQ07tlGfQ4k3TExtoIhaY8r8tfFwZrD2XsgAHzADYPBeaU6
5eZnsH22FZFEoku5jylQu7ThbPwhlMspwyBO3noaIk4Zvoh3cKIpJ3Yn71AEBXsy7SXOX4Li+ggc
Wn9Jiyd3syZucPaHe6VlDbJSbXy2iexYguRLkCv6AN80OFuLa+pCwqw5aDnQRQCwLf/sKd9+lb7M
VhwCqBQfxvHmc2eEFxxq1CImw8yP6ZND7Wn3MtPlX2cYwmeTrE55qogAu9s6gMHtt8X0TQO53glC
jy/10ha7CjdzDXN0xtfQOhVofRTas0HMfc7BZz73fVAmPzJU0ad2QH/BzhAySxUYjljk11QL+WOX
yn3N+NdsMg/7LE0pDIATsKDvcKIr53ddN8kVNYG7rK4DFTCEpCFhbFZcpz7HtVZtemynT0PV9Dmh
d6wQzjIjGfI0yN+0cev8NCRuuPfQhDj8DP4OMXlmXYY5Oqeq/FVIjwG4J5qFEYx2ln+T7XoXXCW7
fkihKQ9VwivOLhoIGWoTLFTP4Bt4XUC85RRt9e7RdkDAeWzemxItQYvvyFmJg7mUURvPdE8Q/LNw
nzY8NrYmd2q2IBw5biSMW7tjg5k8AhmzH5OBtbMJe6n5gBK6FaKSDZdfc96wfSm3U1iMPxh6dXRT
PQ1PVWODa+TbOb9QQ1TFB9Og3YMKbUknuVD0zE9kElro7yqdPc+BnesDwaEKGy/yKrXA2FYxK5AI
cG8J14c54TwYfuMjKB86tch7HgRGn15jqXZ+MjYj0NpMsSfIxSNejzLdaEGt6Tmdm44O75zenwBk
6oa1+XLmfw4eA3qNgDTULAEvigW0d6OYx3+cYk9fnKCrThDZ2l/MrnV/XUw8L+epHelewJLLbnwT
KTGR1lImZUsO3+HS34dVWH9kvZrOHallnKG/ysAt/mVdzXTRztL+gxaUiA1OGUPoFaY27yeKZP1L
4nGseJtU73JQEHEKXLNqk4xcQIGyVY0GLwTWyfxURrZ4dkQj0iO18aQtJ28iRuWRrDPvnV7WzN1A
2Apxl1WLJ9u/hKbMA4SPjqYHhW9713VuCAsBy2q5x8PNacT1x94cSbDRhQRyoOAwWA3dCf0uJlMD
LGTHW3t64vBq7S8yIyTPMagFzTni7BSdVjGml3Vx5i+KIBbWL26FSyimOXYh8fNyXyJPv6h1AZkJ
r5Xm7yHxi898YX9BE0i2vns4arii0XhxLybMY4++rgCGFsQZMMmFQXaylfIjaI79+MCvCH2BCcH+
Az2evPur17FPNjj+csrpBUKPB5MAEyY1q6Lwe3VUaCJJCVqgTclpYJ1JiSHiLxrvoD32pesnD8cM
DYepPEiRJkjPIrijeNJxQGL6GMPs0bugHjHfRasLbaIrRdCJHTDpJD6ufmb/+OHQvlAFtNJUVAqW
jlwKKP8lJtMX+iPDH/W9vIag4LDr68WDfja2e54vdGD7EV5d6nKi+U2O2DHkmvdHvHSx+RHBO9UP
WmndHgNeADlbV0pSzpME4bFPqbSddshL/rWrUKkcsjHnJtAugTfVLCx9J9SbmPVv0PGLQZcYnhKs
dhdaFMpvB4TML6sBEfDSGhOCyhEum4qs0cGl7JzHpoblwMAhGhSfzDmEnaSQds4F/TskL7rt5Pi2
orhuJU4CAoZ8TOdmA77fgc+uIS6x8Pdy30t+6QZ5YTekQ0RzRxLNihJ5XjSRQ3aeE9MRv8byWyXd
dLJmBCrAcRa+jbjnoEDjTv9xI9Y0UIVp/8hY6QebIRJUF+GL/Dt5s+R6YtG6sVCUj2sz9jccLYi7
dGPS4evm7RNYWOcsAbIezUwrFgfjhgVf6iNe7vlcnNe+l2Sm9YpbNY9Q/Fnt9M1+7EM+15JJYO+S
Tvjlptyb/xa37dwvZ8Ey6fcrRm9vyTiVk0uudqMazROho+jceS5LpAJAMlNU6kqErhSEXVGuMzub
eqKUfKFVjZnm1Bk9Ms3oOj9mbIQx88sFU2hrreOcSuVxrjCSvP4BWip9P6thJ068OuSblV0kOT4V
K1cZf0y6pZv4+Mq4erRj3d2oEi+u+IYImJUJDRTwTAgUA1kmnGZSoiYq6qsL46bYEwmJ/sKwJJFq
OxFsceHYZD91FLMVADdiUoDdhIGTpMGbrGTQfuStFkhKkZpozw5MeZKqJYhb6K7kuRARlEcsrkOb
b1QAHJlqEQACjDWQjBUCQPnm2V5GCKp8e0jxqAynMVCA2D1VewCM+0DHp4pVcrMvwbNgfVGo6mRh
xzA2HnbuSZMP8iGpIDbLMj22jnG9Z3Kmw3gbyJM8Vbpg7o0mlvzPrupw8GOSFLga0NWOHk2uLPv4
5p1NRHzVwP/o522e5+sTcOeOvyIkyEOg+ueMWPbGORMzoxA6rB6wNWfT1R2WAoPeNPj5sWr7CI58
JJ3uCks69q52dUOBWuljuk96QLCS5c1PzKr51xwXY4u3MMIcy7uofbcOc5TLuxuW5IovrztO9MJA
PvDkkYwsy0easEeyr+2MMdHPH4ohKT6zqVR/g0iEL2UaS/+2etWUPTAPYGTk7T5XO80ugcUru+fH
GtbMdxSU2VPH1/mChb0n5K3KPEIT82FCb8NBeMkZ9IsfvCi8yME+8HsLn4GdOHTpmhDDNpzwvCBe
UKy0ukxkQIw5evtqg9ww4jBMOZrOlkIutjPzIeEv/K+k/LtBNXfidK/SbGAWsB5Rxlz3cXRYMk58
pF6wmHyoGbv6MUowvOwpIY3Py5BHx0Do9qkZTDbw0QAX2fHT9ESKMOedu3pa7HZa1uEnxdrtv5A2
62ZXLiFR5jrkhLZRxUDXATWl5XamIbvZ0tyWXu9Y7/FxTlcqqpKgwXGqGouiHGnFIjtJsLDf1igt
XxzVlurmrAFOFslFq47OpLuLv1KR1yxeeCmDKPkG/z3en8Jhpx5kg2XtBvOqohXZdY3aYd8t6YAs
e/epzGq7Q7JMXhoqz98KLMV0pgPvpZ2J80UEMWkVSHQFVr9wteSltnFF0R5gwYq9WcpOe/oaBj6g
8h7kTLC4S+rMTqjw01MK7ncgCVTRDw0S+SSHGj747NOGiKDt/0Ksj/BVF5wcgDnTkYMBw/Q/HCZ6
sWXqj6Lzksv1hKq1kIIzo3hdxJDET5gjmOjahpjvLSZ/QZN95QS7aiSPAIUULdz3cNZdJseFlur4
mKq2ThL54WfpzUH+ZuuuhqcJ8d/PiWPFPufjht8XtdyDGrulesl7I83DgwGLg+8/eBSTPxbJOO+6
rKPz1bJb4ceFjfeKxT8eXnDnK4Z0oNn8oGzxUCrgn5mXWMjVPJAXLUZK2F3CAXwrtvjncrQT70HV
OmB/EZGmeNOPbvQwTSl8n0Y3OCqI5INKNTJKGBEzAAx/PTF2BxWVrrw5pselQhaqk2QEhmpFxtqw
I6J4dwNJysduFQdutjFqWG7cKGYvZQejqJzjXenH2N8zdxiOq8NGcVMZAUWIIsMiOeDWkJd84Tzu
02ZyrQh2EKpYgvSF3G6Lv8DjkBAyd97KxA9/T1FuasF5gZzKs+8QKjkBjCIxAPqAIHCzGbD1l4Qp
aVMYb4WKa3+vyEHZ3cieHeSDt0zZdWCC0Mcq6Fl55yPrr01TBNl4DBqHPHDeG3UtbONOX8RkZPBu
yF/9NpIfVNuqzmkY4SFICLqDsGYm7/7CUeEetzsFs+xx3fUs2BdtFq8v+4sX0gtKISul80OQYq8E
tCPQOep5kV/DPIXeKe0VAzdeJxQO3YW8N9y8Hpa/S1S0rxaBC+oqmgZmQgorCxb3S10U6l/Z103+
EwHCTU84G/Lq/8I3XhETznQ3eDK3h4juSndTyFaIXQeMOUJeV+YsOFGgSPttV60Hi6GLW1+QbInc
qYofGILXkd81Wn+HjLLXZsjszwRVKnsGeqweWQ6txc6ONrLweFC/aPM2mfNfNVnr4c9R9oKIyZMM
bdC5lmqd91g8SwKjCoezl/cnC993B0yogf2BgT3HRdoI/90ZKrxftH2r3wAK7oPbRP1H/tnF3owo
ueBtG+aZA3XIrQFIGh0HvgyPEN8nx/yBpxbnF5guHs0HuE+4RA3rW2rs3GkdTvMdcDuWLJZ/BkXN
WoXFYsGCSE4JFqdqvVJnN4P1MriodvzyDTncJGYvM+SI39Zy8xG5+FHEeXbsxrRqAbBNrCVab3Ka
8wgFe95Ik44xHBwiqU9Dvfj9i+OpBJNkGGa4Rjv+kzDz7saXvnvhVp5fYDF5l3ysymc5TWrdUJYn
v9nwRze84v2unKGskkLhZAm6DXv3HeXVhb98M9w3ItldB9UrkbULe+HsM2hjJTdE6oPHlrKIgNXJ
XBXyDwI/JqkEbY0KAFE8BVWjCK34Yv6CQhLf0gL/JH3wxeyS0nSX4yw4NRznykkEkJbWyH255O5H
h5+ehaIQEPtSfMD9iRtNAYdrdVbhTcI0UV1WOXVXk5fjm42wD5MoSafyCANnKnaSymC7gdxU/1iZ
l7dy0uWjRfieN7EXyS0g2RVcBN40hWnw2GPW2TuM+v9x+5OKcjqf05dHGhRg1RAlZyqz5+g0FAaV
neDX+t6u4zQfw0o44kdhc7S7FPNquQ1jGC4b3Fwh6/gIjMIn8fKVG7ZLw/iFTrdp3TKYtz8jfvAZ
2IXLE67iSHEJQ52QjdUOC1AxUx+6HaNu/cRU3/9mSCg2rukX6HDJDEFKSVaIKXa1w8oA+OrpYmVf
gLDgHnoCZvm+Qka9k42wkyeHwHMxx+UeplKEFY1nnBenPPQ8oNqXNlUZzjOqDQ51VJvb7PH6eyHC
NPq32CvFRVSioshDoZXR5S1t8OB4IbylOzf4Czy3F3nkteuWSIIjq/aglYn0Y4lPOv8VB014NhLj
JwSroVMQGDJv+jH2XvUeNZz5ypgKcHSdon0o6gb6uwrh2CzApYT7c9LN/CepGudE0+u9OmZalh+l
I1WP2Nw1/+TddrudSmv9Z4IFQXngUOrgCSwVhCehM73s08RpryVnmRvkBDSDOBCdYU+IRfIcVUOy
VwkLq/LADMqRq4+mqj3anmESQ/4q2NY6sftSeus9nbsEZYuPaprFySPqealw2e/gl7UZw8e8nsck
DINDgiMRm1TFtY5HNx6oIqzn+BQ0cfYsJd4jsFxe/dZgyf6OgyTa+nifrlnb2f9mWQQeXtsRxkbq
ujdepCPyJYV/LlFLQOcGOxJXl5huI8b1S8PGcgtypCPA2bBxfkarISHoTWhyl1izn3wDA5/hbvLh
nlRfy+q4h2QmEckRPXH5p12QSnvtt8gbzEMYOjm0N+11Tl24pdlEvsew4/D3UUirTVkM1d9imSih
rl0EDmOExGEGJ3cT33spUWKm+DVDnLi2TVu803+HgZgPH8qZ5IYYw8S1uwoWk3rLOwcRtJ3CgLyi
xMp4z19gHOh7da5Ro82LwS2PT1bZ8i9sBOISWswsQwNX3R+UC+oYtLr2zxrb5mXNlvWPHpV4d2LH
UVdYjTVl0wgV3CyogQFrjzqY9tLFY/M+ZSLi5cRu5Y5FG2c6SwkFEejhpXimCmY8p2wAw8OSm9XZ
lSQyjrxYdcoTPh+eeBXTz7SmMdXRZeUtm6L18qMaqFg95LQGXOVY8H5wOAeBdOSKckAsxvUfVsQQ
R2OCFxghuvsOTPfdaV1jVonuCD2CvGV55sbs8Y0F5mxxe4pNGS8JNT01hiTQVZZXIXwzojIpHRHh
roO0odFlgvzbdSe9x3KvHgJ8AJyjRYy31/opfjjbh7umMoTjuBjAH6dJTKg7ApR6oQVagbMBdlQT
uCVUw8ENLQ2ZyCMpdSAtMm9rEbG9nOZsfM1ro0mxtaRzXkrdczRPliU/uAMp93BwB/8JDMPq075U
dfq8eoQz4GiF+q1lGw0ax7NG3zhrpLdRE2oBR8ohgsf96m5ESwk5nQjxap/gK+K8gojXRdeZMheM
jNS4BpcGVZ1rF/QiFi4nNcte9GNjHqgWon8gS52abBvt78suQetatmkYkKTuDeBb8lQ4C3d4h3tq
w3GU5hjuU7/+Z9aofgx5fX0FeRf9mB0xnoQz8VwqNEZmz/XnGvGXpqWNwNj/mDelocy5n6KnXnr1
xyrzYtq3o5le2Scq/SMmy6Iyajzo1v1MVy9ugItFMdpD6Bk2G/1AZH0U7B3+0XFQiS/BqPFvKhdi
qTaf1adq/GybYiCJiKRbiqpEOQQvQS2t5Lee5vWNczINc45mY1Pu0rBb1Yliq7V9D8eksX/LMUpp
v1VTRryhW9PiEq2W0DnCEG9ehd63YpQtI3Eoo7QGF6Kq6F87yfhDphqABko3r33cFlwXqKzd+MYy
kDtz35OCeJTO6CVPWA4xIm4qd0E0Xmjq+hlGpXiZHa9oTiO1t+dA1Bgg/KV5FdmIscoVMfHFboIe
ZejHooQ+s8slb2X01RoAVN81SYw/NT2wIWJmWNvvSVZx+5jgswjOsAxljbMsYhboCIOy5ajxmLdf
jHVm+UuEqil2xJL9/4zny+pZ3SkfLloA3T0nWuHqo8UtREQ8YqDcBCqJLjlP3puk4yGEA6L836M/
hqcgDjCZqLaO9kEScpXTPVFvXaUmD+dGYPcABhjAmjkmNAMEYz3nuKLmX2YQofmEt+HnnHOWdPzq
fDNNvJWz8Cdeg6n7wZXi2Q8gggZ2xBxT/LGd2QIS4G6KZ54RAGDspLF+dKzsTWjTfafi+MFwDqc4
IfEAYhF3G8SpKuZKn3Xup/+wtKt6x5Paf+bgOlziZlX3vXfc/ylM1f5q85nQRZ6m5kTCo//RAQo4
tpFtf49Anx4NvomOMo2U7j3s1fEt7P3ZbPgpXMRm/JDAqjj15H/YxU9echhyjCoEaYOo5q+hL3uP
OioTsK1Y/vjWgkpOf5M1C4AWN9gEqdumkr745MnNP7lyYErY/STi0WgmJ2pipH+xAlEF89PqorpM
rpe5Owlv+qOA8VGwfMtBVxA2oeiej9H75LCnILHo0lAwoYgUc0XPzqB3CqTwRI8IPpVfhBhyTIDO
KMYXt7Jc/RufZE17peCvbXd1t8Ckkb3ujnGuRhZmDZ6hHfHDLIPW1RHEEtFYe88yG0sO5D0bwcZK
xgY6mCOHjG1nJeDWrvWbM1j5WuJ9bee/fc1x/JrriAXwSAfOdSYH8TuL0drTfYp0h0fN9dFQA3Cm
M/CJBHBaV676hTkdJ1RnC9Swbp5fkgB49rQl1+SeWKCioNREAX43kU3X14ymF7iv+DqOAV2/uKM1
Dx5Ibom7m3yzGOrJsN1KKovGqv+qizq85URRakTDJpP/jSavXF6odKu4G0ylXDN3KKRJXghhNeV7
lUFx3FtOaflh8SneLn34xIc0aZd8X1saR0BQ0N337RLe835SqOlhYRAQCt8HcgvFzwgPArIontlE
X2BW+q+IfpToEAbFJeYqqlVoIi73QiToEl6rmyPN7nbbMtNXVzXNRKwznK4vNCQpSi8nRz6z/U6y
feHBsP3ufT1wgUASDfsjRxvyJhAXGXpH/5xwsPF3yE449qLZamcXxAMxBdxGBC8lXfYuKc9jXdIA
wKnSWU+rHznOW92D8T5Gg06zu2bvpdc1cEDsBRQxmYduYr9/67l6zLHouphzoGA9u0vTrL9y/a4f
gLa6kndQixnZ9DhOmtD1kES8zPzRsx2KjQnqvCDGoXNui0gE49GVwKv2y+DR48X5gHBFwKQOuahe
zs3s5jOcMr/cxxi/WZ4R6jh7gYSYrqIBLaXyiVBuSsqA9zZo0iuiSP5ayRZHSB6I6iMugZgw4TT6
N2pW+geqpwuFZBqxZuPh5LuFRbLFFRkAmXJkWlV42FZZdl9Fu4TjKZ+Z9gsKG8Regds5pGgWZGDp
QODAJ8H7fdwxZzlnZ+7mveWsE2+CAC2Ua6rx7R5b6Lgj8wWFjJwF3CUWTHcxHmIkkK+mXmntpALt
iUU8Af+srFlHRzi/8AVJN2OL4pPOqtkVSIKfsDVpUF8NGYduZKOShIvb7VefvSXXlV28ZBfl6xR9
tjyQwLa27DJeIQo62Y8wY3nxipDIiSD2wLOfOHUs+n3lOZju/VQTjGJoOlfoidBnkvEodYOWXojl
ghUf8BuU0dNC5rfdGJEjapTeqAjO3O9k14VWf+RlmEl3k+I/MCzeLUwWjCPz9CfiM1yuLGH/R9KZ
LbeKbFv0i4iABBJ4lVDvXt7uXgjbuzZ9k5AkzdefoXtfT9SpkiXIXM2cY64g2xwHRxtq+2Zgy6p5
Gq4rj2150ugRcMFp3LLoZWX4J6zy6Rs+itu9WxgqMDM0fIyUoc65kUFwVzCh+UdnmaBS7IeKfbxu
3LciEYl7ZLpd3GW0yvSnpdunT4hTxC3xfGI5nU7pPfMi9mVFymLXxwe2YXztMeAznvesGwtUpO/M
uI085uI7Tiz/A8WM9dKWAmWoN3iQdsGO3M8j5JMMnCs78qlrv1sQXZeh6Yc9bRduJc+uxdGgb3jN
MtD4ZNvrKAYdYdnQybzc26JxqR4z1YsVDzb+4W3pTKz+2X25O7a8S7vjDzTXheb2FSG8tA8SyyNf
00SQ4mrPJeh/PyjPg68Ca992SfAojSYzm8sXDSLyAqHfsqhufyeHCTQe475FnmfL5JIHCzgV1g/i
j8sivTnN9Tr1N4rPkB8hHiT36cDlhxvuNj/b6AgX0e1tG5yPNoBs+E0V6kWPGslof53TsQwuIbzK
9TUk8G/47EGG7psuAkobEezkET1KXfW4MvGNQ6dfPoTA23lbfv2DcYgwyVaAaRuJxCoZ++7Lqxfq
jK4ZB3+bd0V5ByVZjs/u7DIxIZyvBnnl22gqbb8/YqxNxanvKTXG0Gdvrlr+wU1lLf1XZ63zh2Vh
PAdppXAjaXMAKuJLngbVnIwlGsZ5Ph+RLdwSqocgNOhtVlUV904IheYFEoZIUIJJceTOWGtyZjs0
LDsGDvLTBmnxjF+zBHbSRoyS1kHQLyKxjmvqBbg5Vj4ewBXQ14N7Lv/LImtmpUwqz8Okm3r+VkWI
yG6Wcgkg3YzDwXPGyuxNBRJ4OyLKd7fUu/WnkgLGatfiGJ8qPyQ0nUnzIzdEcK3oXhGeuBmejyYs
fwDUqnuA3jOxrchxn6AYF3Gdc04TTqnXqxdEJSGsgdUcXNz8u8ZLMJUmzlLiMYHEwsFkH2yK7T/Z
hF19k0rjfeoF/zeNMD/TTF8fO2Q531LdrfyNjMnlirOhe8IN840mdfqBZp8dZ2gzDO/L6lwhlTm6
wAQZwXtdwfB48k9BEAD6yW8W5k1oa7snz26dLs6QR+5OWyX5YaZO7WfPC+X3oDisUf5k/bEiaBD4
xSjeBcMEhkSjEhwPOpFHKXwW294N44NMgU/JqDj7t+Ze+YpLdfkBM2lBt/ATlx0f5hVhI6dGM5lH
j/NkN9eBj/0Ju7Z/okKlFPPABeFKs/Pnykz+d1EIQruswET3kW3kckkJWg0OGG2xrczWLA/EUGmc
BS6crABXzoPnNDRfVAo7L0NLv7UV+F2YqyhHzbLeCyT3VJoQn1mlIzEzUVaztrLTNfZs18gYTVH+
3mYqe6vo+jnkh+gh66rh2nU52CzqmfJ9DPRH3lc+X1eJoGEY3OaexDXvkyzw6k/mzjggA13kR0nk
42n1lr9dFk6HIl39Z+J9ivIY8uLtXG49vel9ETySV4jsRmK6uxttGvHdpOWIc0uq06JcvtWg0x/U
H8uuxxmzFwT+zj9+X9uSAFix7luYAcUmVTnrUWTfqGSJ3Ybs7ucEmUQmOVozeZqxpe1rGHnTg31r
stCN8PxmExhKBMbRRdRF8mIzSdhwSVWxx9aL3QYJJuehc/MTU/rd4pXTvs4C6iws5j1JjFkXno1R
I0gT79nMGQA4b2nP1pinb4uRV6xW1l7A57u3UT0fm8YJnwLM5Ie1ahdzcog6ijmLSC4ukEo3seO6
4pzz+0AwYnvgbDx38tjEjA5lhlc1bwvH8BncHb8tm6aMHU+fh+8te8z16CHTePa4rI5FltjvyB+I
rkD0zFI1APsh+3Us48n1Qo/uUX8jzRxeiRVFClTJ4h0hpjg1PgziahTGRYUPGhKJd/bLpijb5Y3u
CV5GDycHPlczw7IqRgfdNE1V3LouFKwymIhrDSfGwSSWlY8YG8bYZGH0krFsoqU3eYoszJJs7Auv
ysjpgd6FoKK2j2iypr9m7uZvt3Bqyln9hd5w3olqmtGq1kn0ZoUJarXUel5vfykiyHYhCoN35EaA
wXZBqDGLBRDcgHrpYEf0ALo3x5KInS24OnFBTkEjGgbzeNt5kjZZzW1+DjDa8FFXaLl1jozDFpQ6
YE+3g2Gi7QGm3jgkaDyxoAIWzdynmCmYelG6HIdpTyLC0J1AHwzkvIx6eIrS9ch3He06tSIHDCzW
f1hqvwXSgLh3jHWe8+mMpZppZSd18S90smFjacHlN/CtrtCVy+u6RGEYj3Ii9wTiwYCVSW1pPysu
NIBcHyn97q1gGwkGZyVEeYhK6okcjfDTGvz7zFfmAi4gFecodThUHRDWD/aIjF9Dfdrijodgiqrm
nmKpuvfnm/lcIrX4STqH79snjquLylDuSQrpHegbPNEWSZGFAg8m8gXQIj6DPXMXEj1vRpNKuUQg
AxDlIg6D+lq2QQnnsqzEKWTa/BkGqr3MwYgFnXL4h8q9+a3r9rG6OSx5dZOA/zNhRxvbsZyvqase
20GlHyEc841mI/qYhLLeQ0YnT3hKwbpuCz8yNgablks9934ay6meubDms0+lRZIkWJ7N2JPtc1Qu
9TPFLSQ5NwAXQuzO7QqtuLHe3NQGoMssl28w0kemFDYDSD7mqphdqCVfzih7UFtnBe4FRCEqzqqA
6QG17YaSPnpXc4qVYGyDIzIgABxFhcW2qNTrUA00mwQCDYiP/BsydZ3yXSv9nEPm/9+I2lR/WU5F
zc5bUudBmTUVGBqYGRHkC21eubC5prz5gbhCRiiP303wqnT2p0wS8UCOS/HisTaPq2EOIY9T/89b
hTok2LnDmhVxVY8ZLWvasZ6F2bBhw9/fKovsd06EvtLrf3YJUfFDAfYYRz0VAitSIghq9cUifiL5
1+7UxQwFSd8ZW2zYAAzovhYoO9lW+l1jLvZAy6/G/i/T4SQeQncCZjWP3Usu7RDqVJTfhOc1CqCg
uKFFR5DvuMPFq+9OhOz4fVd9qcLJDivq+23Rewy2YZu1hwWS2VPam+6FLoWzRJrO/CXRw2y6cUVK
YJqaUUvn+9mWcyEgbgfAz25YZab3N7nClq5y2hoLWFC7qCS2agt9B7nKu06U9D5oWRu2GdI+i4TZ
bo9ZK0ZMPOxakysMDUQjG7sw/VbOI4kQRRsqvcvXjlK2RV1FIlcXjwArOU6WN2Bz6B/dydLbYYqw
tk7vXUZoLWgerOeonWDfpB9mwlcKRS/C5ItSOZtnA8+cPbvkOMNT4VivYmFt47qmvLMDV3wwo8k+
TWB3p0hH0hycqjxAiLzJj0p+H+zhIntKGoZh+0DAX+wVzp0taWNIY5KeHJ4JA3aRqxNYN+uUs3hs
D5ZmPOiZQF4rXNnXwPWzOML/Ri5XBAMtGMR7pQb7wwLXZh2q3C5+RuMhueHWqn9Lf5juc9RYEXB3
Yrq2gnn/zS9OsU8CR83JMeYPjZbVxZvCfqtMyKgf7gOGDuA7iSZJGuzpiHDfDN5Nxw6pNB+7Y16E
GAVyVl11kHoo/eb/0hlhFG7Jc2FjLG+pjlFUFR8MXviPjdFzrdmckrp7xiRAbmw4De8FNHo8KvPC
aH0t0+GPKZfXNLnVCAVv2mFCy40Q2PPjBabQTuqwOmE8S58UK4fPW8gqqRt1wFj7tmsQc8bxiceJ
kgvo+oElA1ON0K7J17G7hz6E/FkspXqd4FNsy9K4/RZhgnPTKWavN63fG5aHpT4nDD2opkjNJhAI
xOvdCkZ9RxDK8IMBOzIss9KGAy7KUYL5gbvQuxEeu+v0PP+2qmB3OfJX/PpTzpOVEzVukdUOAQuv
zldnyulSM51xD5RAIXhuNuF40XjAEdzmtcVEF10JXO5f6BPzO/MT+xBWka8Iuhrc5zFs++xUOqyz
98PqeRh5MMKZjYNN659wPK6iGTFpPGa2/svj6zSHmo39H1HkU/NlG9M8rv3aPQUwH54mZCf0dipy
cPaHU3nD9IOwOaFm80iVimxgvQUszokAX0ABIzlzvaxfaBy9nmlHxw2OyLUQx8BtbhS9pJ4uZp7m
6GukzwsQSg24N1AtWdcV2e3yV+W8AmsQQJpl2oRMZFwzwIaEkjaXfAm5efkBi6J+DqbRAOFYu/Kc
iyCDmdfmP4vIHG5VtNX+HiCNXz3hARDTbgIn9k4aHbWWwQC3z2TTHOkO0UiT8Rs8OhPovVB7BY1t
tYbXLC19gHIGsd/VZvSbc2zAs6GaGF0z7pA9NLtEO1Z0hwJGyK0maX6XF769mxR9N3pB+IVlTuTf
nsY1Y1SHRMaNOiibviRCzeM6RIXfRndr1jT2QZvZ+4+9aXsuXZ3TARLs4aCgFtMdb+ENeUwIwR5q
yfCbI9d8ZIpDlk8deR564cRFmwnRgQVkiLGIrPXeMAGyYRUw1sHmvx09hup7PwzWTzQ3Prnh3ir/
mKFamji1G6keJ415lJC6HjWu3lTaBxfo93lxI8MJOr0sxuqqSCtc8KDeu4DxmlcWWaRd8yLSinzZ
NLHtR+ahLkBi0LFMwVdB388/3glsp/5s1ZRcJDgNWzEwlVIoedNhOdEr8DExRxVXaCbMo7bsOhw+
HftQXF6ZV0o4UqBWt/h9muTZTUtSxmPEVdmsKG0ZQOdHjgYrdZiQuqn7EqGpwDKMPjL7A0exSN6S
ejTR54RJXp/NhJwf/0prGYTaBhpdO3EbkVMoDqgD9HTMeFeLmh1PZizgHG1i5/ciSVwbODVcJ2hu
IRkQ5alM82Am0WpdbU3GkurnmsgsnVeUcPxPBapz6WBnp9xIE2xgtCEm/8c20pb/TRUclAnQQl54
HXqOSk7qJasSlaCvoD8ufXB4sF/6PaNlMOBcPOsLspDo5l8hCfMlKmxrOKoEdBAhKlwnG5owB8td
Z0dxLRWpSCk6hw1GWeZi2ZwyQEYkPXyW6XzbS1XC3NPhElPeQ76gAsNh4m1076vyONbTqvcm8upP
wjTs+mSVJBU4+IHGWBR2WRzppslOlMu0Fg9w7orgsKjADU8znLUESWdDzQlQRpyNO9KjQOlh8eTT
vV5B80B+3Fhep/Wl1gkTHLT5bQNjK8znF3xNKIcbI2mhBTf7+FDqOfCPdd9E0z608lVhsGvNpxAj
fN4NBdPs3dG9TMcBdyRy/KoP+mt/o3W0zi2qEc2rQ+N8UwITvEjEObYg3pItPo9U7x1YXl9tPiIO
8cBbc9fUvngKMn+5MbM08qZBkpxyQhwWLqe+c2W2d8RU1Xf8J6UiUlQhyOU4kESaWvqtt5bgGQGU
mV7JKBoeZWA8/ihiaACVuK46NEPtArWLmMg4QtHw+8jLKGgre+Jsz9o/FAvN+DvC/PkloA43lGA5
HmInw8B/j0Shf++qrANty7D9ubFG/S/y8Icc8bwiaa2QlD4wR3SLR08JCh83nHc8dtk37opgOFlM
VzeyS4vHguOgOpipysp9Q/Tdj5Tk5MQ5HkRiLhhdpscSrluGDTTnc8Ifri8AwyRRVZbIvXgtO7H8
Yx4/vvSpasdDtPThD8Q4G081CYqMGV1NDS2Ba9hxlsr21HpF+3cALsJcybbIphvWyb7YbNm+8JPO
L8vcWW+8tqQ/oRYi4SwcizE4DX7iPEx0Ld6+cUx5yTTsX6qzjqOeX77w9p4q2RD3DAywbGD7Z4Gh
iui+gsRmxSm2DFpFTiDnMlVr+4ZDRzL0p1FCVe2IHEfLHDj0bUK6NEkktPUPJCEUARFOHcKRSgr1
nRDCcef7MjmPPlZyLuyphHvjtNgJ5cDeMg4aS76uKbYO/h24QIgKTVvwSqMT3JGngFdKWpADbw6d
zDDCq2Qdo27zy7caLvp0rMex/rGqGXHayGyWZzafHexDAIp+vAKPKj56JwleYZiXV37Rhp1AXw1n
Yj+CD8enhzsyBBRokAaD+DhvwnHfN51v7UN64PawugzZY5wpdJ+u7XnzvkcCZ/C52hj8Bjzfn/k6
Jd2l8qEDnxHBZunfvs/qYmfpSac7a1KqOiXAGXNIsYSwYbWYnSugc9jbkl3fLc+TQm3EBPgc9KNi
IOIkTrmtKkrCzcSXCSq0AzPOLTfp5wL91sWGuJkfHG7FbyIU6ZnZ38oXqhKApqa6fWI92swrGqsh
DscvKlzx0xixvQhtKge3Kma0xbXDuW3WTgQHfC6QmzkpcRcPnLzPOAnqD6f1ybzl6cVQkBoYSTFJ
YZDYuBKJh1AcRCeT5nn62i+Mnncj+Kxxy/jAfcoBh7Wx4m94TQ10rnh2vXQLOta5t3Ru401J1/Ku
1Q2l18DQtf7sfavv/zBObe4svU4p/q2py8+0fd5O4dTQByZrPHusw5oZBCicSA85/h0TOfvspJwa
TpaYb6cOK4w01crs08FDxzZogX95e+bS5qTYF6KeId7MQUKJu7eIm0n0fwCGyeWvSGoCQTa1wwjv
u3ANMgVKT1ceKQiN3Ay97aCZhsWcveiy4dsoF2ci/ciTcwSNJ2KSNM9tNOyWCUf/xoF6Om0rqzbL
wZ6spDiYPAzdg7YYhwnFs7PpJqV/Qof99l5W3XTnIMrpvjvmySWChrTXJ6bjVnrXESgqD64ppKSC
qoDITAwXXqrZDVE39ZTcWEsLqHwS1xDBJmzdYJ0wk3X4qqVJJ/vIWkDnX2x4R3XvSfzmRyG81n8p
GDbbG7sfu/VYtQMZY247Nf5xsfsiPHFbTAzE8xvUVKf0w7BoBPtS1wapvrW7LnhtsEWSNwUUKv3W
Zmy6c8rt/4+gFvY0/Nj91epRb8YDlJD1wUsb+x/K5PlxTCeg0l0O2QXjg2M/LQqaQTxPUGPOfSuC
f+gY2NJJz86DbYDsMTyTNrIGXwp6aDyGSKA0FEOqh7rKH4LeM/bOcBNb9EWY4RxkvdulyoLzGkZk
IVNaMYEr+gyoH8z3uCZeksOAiGRnX9jsO68uwLVTBRKH8mFqfucAUfTG9BoNifHhOe+ctGE0oL0R
QGJTKf3Yww2hoqwNJXGucv+Vvym5zr4NFo47O7LBzCWEORVh2I7POVLBU7Gy5b9B1OwH7O/ZXauc
D1ux6o01/MbHdZrhrpCFpzY+EJedau0VO77lnkMggykHtUTp3oSJ844fVRfPy2j7AKqYg28F5y5r
EEs8BtCFbJzPtWQQ1lpPDhr0u4J5armtGfTtO6sgkPCW+9A3iLZ2FWPyE3KJDNLIXEcHZGPs9d2o
qD/W2uBvrV0iow6Tma3yrl9chErGgRimVcR3YZJkdXbQ0lTHnitZqxJl7IodqS3Ef6XCE5XVMzdS
2za3air8vLFiHvgM6gFEG7tUl01rh9SpKsUmn1pYZk29fEm37gHvrjhVbMwpZ0+4rymj7l1Shzdq
lXHOKKegNrR19AE/5i+sIw8Mq5me0Bvy/hfjykvA3NZ/nGmiXsAGzxx4TFT3iB7TN21p71CGPIbl
tGTkXNS5A0M/ow3wO7e6h2KA1mmJ9H+dr8tz09mStWuJVHMX5WV9F4mkPA5VId/asOIOZJGN76iH
FLyZFI5x1IJhVmy4E4Jd7iNLBjyURBulIwE0DQPRIRtJpEYJjm9Orz0x4OXUBve5g8cZpAbiNYNZ
hk0KlBLXW3d+4nGTAjN4yMtMPmYI3+5Ch6ghptPQiwJGpmgtO/UzUm2MMXXb8mpWFwwSlXjkfbeM
V11KXv6w7ewKRlMtlwWDsu5Q8QjYe5TrScu3p7g7lkFB4Gm6cu53Woz5fGKdayexqWoNeJbKAh8M
78aV15q4RUbLZbc3QTbaceCprvwuF8MewbdmjtwC8BZAgZqIwtccZRR6m87AJkMbLTPgHQS+gSBA
PXYC0uszpJ7t1lN7x+H1i2k+6uVjsLus2TrrEPaPs5Xq6Y5ZC8YOiWPP49mPUDZs0gRL6iG1bpxL
TgKoVR2DFHdbiQlFAEOfCBml7UUHrzPVjWFLyg/XS+o/QKe4rdF09l+U4iiDHdAttwAgThBSEBHN
g/0QCWkke9bnBN2il6gBlUXkoNFzjxzJbmMb0vIYmpFmN9RoZMwiA/54h+7zNkdGrrTNs1ot3Ea1
MzK+gniGwhzBdNyINLhC02KTxn++eFdNy3G2hFH35Sas+bZwjyJuEDy83cuAz5afdyaaczej3cXv
hR0ZWyp+WdAhYTCMe+SW3hUaWcRqDuVGis6v6PJDVlLy7DizWVEWOotCiLkJyvqA+4jXnDxmqJ6Z
mWAxZqCDYq8R3nLEGzSZbd/M2j3gURXRwQVxdGojAC8IOzJjGJ0oVdzhjlDqoEt2LDtn6EijiOTQ
gUkJreHRG2/5GCHp82+11aHk09hGXpRXwpYFKYgsuDBhvnCSdLZ9IEaGSSJPEpmzOYnE7qUnW1Fg
5Wr67BdUBxjmJlySLxuMGXITrXIVF1FVsX1yk/7VJpTwd10GANrkOnHfI9htafADz7l9NhMGb2uq
8f5QdVY46noouGe1DDkpggTwuft2WckLohXx6JgElRuvK3l0e0CTeo1RxNIiIk+mDCTd16wx3G4B
n88tpvnYAbb4J/hhvxrGvuF9sxTWfOHQxB5NKpyH4Y4G65nXGz9rMPchO6uIuBcqgii3CKqRNz4A
yoXnCK0z9LmEvQ7Pk12eJgUOa2uGJfq0EmGJbVDcPEMoWRsftunSC1YNQ/eJvBRQGxWCvR9pKQjC
EagRiLbuI7330Dgh+HTDpUWBMQ4h8yb6mZ1uPXhNogIVtRnDCoaGUSIrLwPDEZ/Bd+vnRzZuln3y
hUTBZ5KuBmpoTBju5k7zCMEjkeOWFVfrsrephxe/QCJ/c49ONrA8Dj/OFBdRcVM0tLcONX4Ys87i
xKkchxCdFJ+jhD9NHu6O76EtIdMknXdCvOKmVy9EWvfIqn0gYMNv/fnTd9xW7YF9ivFQVqGItohH
pM9eFjkW4Vvh8J1xkQwxqIDgNnIlaG+boTu+znlFMCQePu0fUmlN/o4ivHf/5OD57VeHlsuCEB3k
EeYFns8YIUpV3o3IAMEhUQifS2n1v7Orbyjzem4OFILpdQwwjOy61sFXDplmDu9s6eRhDZPaVHAa
fNMsOzm38GYD9IAs5/VNpUpFKv/BHGaZR+Xgh+elFsm/2R8LMqkqN/9dMqe7qwmvZpQC5YXfffWq
hPxQ5JRIgiK0QD1bVZYscMY+keG1A2NcAfMIqytytSy1LEgZQf7NzMAYJrUdOqVEyXOdIs3CUNEt
V/634DlCeNvtVhcl3T5jEC22mOqHHxaxsxVTqig/Hq1sGB8Z25YZm3TdAGF1Jp9uckCVdC/SsPY/
rAQTz2kpCwY8Xm8IeIcGOZbbOSnGOzPh8I8XZCfNjhFTp7YpTr8XNBF0v0UPoc/KfO+tWvzl0qPR
H8DIdsETpGaiacjeUPq0UJty0PYsW0BpISuEOjlmR9IKhn/22BY/1pBTC08DMsqTwGDsHH1u69cF
dOU/MEWJemoERtlNJ+r1YaSIeeyHwn9o0o51RMJhCsxmaq3ndOla664eVPWdkQz/n6dTAsBUhziW
wUBHLAP5n14Mv18iyTMDgZJRb0FVM7b7cxMP8rpaefEgWSj+hWvk/KJRb57CdEGcVmD2O6B2glpr
py4JYiysIMH1ZI3g/ctvYK0okCNrNLekXvMch2IWF6j7TnCLLraUzt5zpQCc78pGoljrLI/VZt+B
+LrCzhRd3CM2/Ols+nKCKOzuzSF0LNgSjpEP+z4cWOYUPVOgm+YsesGHTVqX7xQpVnH8qlBIcrR1
mIWNHcTBkmWsVXEj6K6OvhOV98xQ4Cqt7kJJp/iEilXNPu+kfJDW4P2BkflStssrIManKi/mJ2te
CG/oZ+cObRmsnz5LH/HLLg89j1QO2nouTxVC3JMUBskFauXsNJhB7rllyiNibHUl4Wd5YZu/7ujw
iKmcA+sLAaN9IaSX81mMctcNZHYVgKf2Tjgs76nUr1PjTegWimLrZm5wmbEO3ctmQPdchta5CWc7
tgf/c+VB2SW+viqANXEDeA9tAsl2KHkalrNMHtnHKkw0UZCZD4wK7yzsw98Kq9OzpSEVUN/nxwwl
JbnPVfTVSVBJqWNYnHUMbzdJW1WcquOwXyJPfvlAld6trLnRq0ZRPzVOYN+7U5ZskXN9JSHhNOAi
gw7JagcBglGIusPu9Lpy42807gDoWlYfY9YoSDWc89/Whi63LKN1LolLea4LCA121S9PiAdJx+gt
EoXCsL+gw64vZTkWP12XAv8o6uLYkwn4aJlxfZe8lDFtbIBDyF+/aNmXE/cn1oYM7Oj7nONcZK7v
/xd0tr7AVLrBLvvkt6CSj9Nw7S+RCtWdwI2EYX5ojoi4xrcRiRiL3UE9Riqgu+6hRVp2oF97ouLA
aOA4Aa2z8Hc1P0UWRFvd1+KPjWhyG/pSnGBwu0fPaPctKVL534jH7dAL0oGQIDhPwhnKP75fqA/X
D+nvRYv7WLDE7nqrupITpg6rsjE04JLeWSBRZKeKg1N3/xG+0uzASDDEqxhJXIyBC560KKN943pM
e5FwHRK4CdhfvIF4HuKNDkuFOJZSBW2YiwwtNmXp3FfK5G8wgSrE0hSOaErG/ehIffRlM92DdIXp
O0oGAGQRMUiMmC7i7mN3wdjkBP1gQfhSTCErnjncUC5HT9wssoZrvQQPkxdeR5wl92W2KsmpPEwn
YVvVN3rcF/wj3ac74sOJshGZbDufyGdK3toy2lsM0T592qHLMtTi0CKIwGDKtBb/3HDkAXrCLfyR
D1zOTmWN/7AB4lmlZ6y8eXjijPsMmjV/L31vioHTMooSMKAaIhahNA9M15lxvc055Pqswf1D9e8f
hKc4FyAM4lZ1h8DdJqQnvVRgpAwgjXrntFF1BB2snsgewwlaT8FpxRu0rxx9wmxnoxrpoiIm9Zum
TQ/+nwVNyCc/xUTignXtsOZ9WiUtA+KJ5o5gOFJqPDQ1QPxGzEQNUc/HTmTe0QfFRrw3pEKWzA1j
m3Raf2snW5D+a7NfHYWNahrfHctGNU6arGQbm0JGSKaROSWNANfblC9XSTQ4EbhW+i57lWwXIvte
S5MRCLr6KviBgjI9li5byE3Tr1gU8MQxkUcnKn7SYfBjCc/J2fidLqD9p273tXb1c9b5YAUGeaeA
jSK1qUnI4N9R4hlT9paAVv1eZI258pvIDfd1cHBwvTNg9s1f27Ojj2BCCJnN0O6V8mtvt6aI+VMo
YnB/Ec3EzZo6r+6iMHH4ApOnaIg9JQj7xSlaVNgFDLkVIWdQ/KEH6Q6hqOe4WivYeAjNu5NMAZZX
HWoFr2UCK1ExKOCYj5Vvsw4d2vXTnskBmRME+SwLxYX1rN55E6mEjkBwEUBbP6kk+ph8oP6a7ukl
T8P8H0NP9BNdTv9vl22xD3IZxDgM8HpQEybMXDv9IwKG1lS85NswmSfBRwWg/loXqdFAoYo5wMEo
Sr4QIohuhd+r1DnM0N2UMqL3Y/K97ZNIHdOp/r+GFE8GPdF7PtrmA5sftTsLq/bMaZx9VakUl743
/9kGdQJ8tK/cc9yLEkRjTwQD7BOgc1tHCwPho0kfWGFhBXXZmceotfD1V/ayt7VuHvCqgJ8oexYp
Q4ZftC1ko7BKs5oDr6e+dVF490VokkfHnwskgla2tUf/DRRs+sYAhhU0irdHy6ryz4nRwvPs9DgJ
axjxChblPbEDj6QWuE+VCZxDv8z5k2s55l1UiHF16egblvSGerW68KLCoj9EEdBeCkEXvxdIiQeM
JTh/5Wi2zHja19azUcOWk9q1USK2cJ3MnnmbfMp5J6iWM2IQkWzjnluD4V+ZAAFD5jO5L2xnEozk
xjkqBoOxqHTyslYhqIaUdDx0ism9CYgXpp0mHQmhl/uNBwxbzTwPlIneyGmFO/MCZQXqDSqN+Q2U
WpvGMqLj3Pg2qzadut7dsuTdPe5FdvlOKuKVofuDlXbOHZTJ4TLPoTrjpVDvQU8DKZ1A7ZgEL199
mj0DiURJm4ZP4HG/bM/v0KEyrNvUAouOzBrxkoC92Gt/GS6u6Lh9uAb3Uo7uyVmql5s5eEeQFYT6
UljsTvR0WCK+kCmoRrXtppTOLPSHaGNQgD3m2CnPBn3DNfC180frXkKNt0Ec7hLcnnrTSBrgiyx8
eQyHxj5RujvHeekVORm09yd6JpuyoxWfcnWTU4nT/6xWWp+INUPcJ9LsRgQdDjLlvn9e2lofm3ye
33HsN8dQN0Dd+GIDCIMsRK+z6tb7qGelbs9Wdumj1n0tRMinDYciYqzED3wDaoyPVl9a29LKXucc
1iGxAYBBJbwkbzvZBEQYA2N2xrCF7DVMWep7jCJBs3rZtxqSNnamJPkwtn4AH+Y/i/zGMauDJLm4
g8weq3as/+BaQwZbATONRvJnWdmO7VdTMKRh22j/loJwlUa3Y9wHqoII3ZJzYY3JC5EebBShHv8Q
u+19Q3Q5TDSuuHjgbdw5Tr0cGjglNIpIpBtmj6MbDwsxbudiYE91Q+7HeZK7Wcz+iOhGpJoIGK12
QYadCC9nC12vO7vS6SGZGYTy5BTbpnDcBd0lt0qiqAvcVba/WWb0wZ918KZnk/8iD0ZfAdIr9jGS
/1saBxkAZ0a/0cQFH/LAfdcT5tZNtPjTFOM2r14Yk5Twwn3bugqcKJ9jYwwKCd9K9rL1k4d8+h9H
Z7IcKbIF0S/CjACCgG0O5CSlpNRcG0xSlZhnCIav70Nv+rXZs65Wp5Lghl/3426Mz5trwp5y47e4
b3oqM1znEX8T5DFO8IyJbyppCXDIYqRUbBDLYUPzEVKk8MKVFC+c3Uc73Ile0BbSOESFEL9+OoL5
WIHrNAHEzOahfHGodycEZDXP2Jdb6ILhDNCCRu6kmHragOnoYW2YD0yuY3sjLLM8AVMzuN3PCmUv
z/UpgTzERDcruhxqb0ezYIiDMxq+pF2YQWXX5a1KXD/hDWLGu0gIFr+RR91BFVaMB20SQ2X23RM1
1/61Sfv2q+dVdDfmSr0SwRp2c9SzFODiLWl4svkiNO2S+RvE5Gobol5/ZTXt8ayipjuBmHxMyJfc
0piOxJ1tm+Vnylr1h1RlHFCAyZotM/vHrgbDYGVx8lNbNi4oY1jLs0Lngl0vvS7+RGnlbDhvJd7X
XdUXQxD5Qq32v9p7x9DRvrKaDE+2XYRvczNcq2rpz30KxL+k9OY74uK8J+nBsTF31iYGmrGCUgSo
HY8WaJEZ/RlrZPdPdXoI+OfCF8MzuQ43ktq5Abb+GcayDCzu+qS71HznhmI6lRHv7bFgbYMEafXX
hLmopjx2pXHp4u84l8O1hOB3LyXpMcyeUNXNiYhhXqQ/bPw53ZPYWDm6uvkaJkpkEfTOE7CsDcjn
6B9KVvbANaD+nCdNM02jRfm6aOuNMB3qRUf34LbuGbb9Wg0PPrTjbE2Gl4hDjnzXBj47QvlqpGpB
uud2QdvUIe/Zciiim1Xr5po2vQZQPzXFhv618QmEog54RE2KFwzvjLLu9weF0oSZ4f88W2Mt3W3y
In3uQY50Z1oShyP9MsV9Cwd0445cszaAcXsoZHlpcO4m0WcmBwqRCaK5mzya8iAZI26YSMJvsmtL
ArQpe1oorbcMdOeByjEPMpRJ/yihkAnzKdwjTdyCzMjGAj33f/cESQ5b04OLtZU8GZMDl3L8Q0Uc
hkdchv50o+9kcO+wEGU7WiXCZygbgkkfYlIFhn/tJWu3OVDpoHXtlloIby1k8VL6oIXV/QXCmTzQ
kyWTP3r2+LpN3BN4/l87K+FHau3+g3VItsv5sPKts3juPpW8FiNk5ncPsCkFoVNUbUbDZdTtsXUj
K41OjaYg7OPklvVh8kX3HfNS/3934v3BI+hQoA48kiNk2C+EXIrTYjRtglrrs7RiP0P9I/NNne1b
9o1PIUmjn7CFhZo1oQsTr3B+Izm0CDJI4necOr6xkTw5JFa65qTI2LtBO6k/YEshzVezTdkQSJmj
Tb0e36iYsY1dA+G4ejaNBbQqpEkXGPI/4Cm1uE9rwhNbAEDtZaEr53nswUKQN4svfjI1/+K27W6h
X2ZEcpv2M+FUOpOm1buIotZn6j/Sk0+o944Van8wXOahpJAYMWfHKPee1SfH3GzbYu87dXsThru8
GUXkXubMkB7GPJyDmBsK3HlIKS6/ks4M4MTHu36Sydm2Cvxl09TfcIWaJx8l+iNrUmtPmC5D2S47
ec1To8fYyWTmPta20XwkLCo5tJBQ6tCZiZMsdXKcsF5+dlE0f7tWvjw2Xp89zPUiORPotfAaUzyI
zqUnWhflu0Od6q4Pnb/wrTp6KUCadkVnfBkj5TeTrZOjgiW2mvbLz26y0O/XjoqwiF2kKxl/Zxg/
2ASU1sWl0HEzajshi0/iDF5HpECaga94DGMcUxuwke4p0q4NzqdMn1YA10bH1Eq5I9/sVNTgNYhZ
dcyaVu49kp/uX4grt/cldzz6PLOgHrHxDvYRLIx9WPA6IBo58z0NlPpr6VIDdsSC2p/6msgFftOy
7BilEBkjguaTV55MXmbk/f0wtu+HGkuUifiPjTN33zS3Jn8DTu2dUARpaoO0yWcY1vpKXnl8WuKo
P5W82krSsJSGOC6pchuWBg5fsA4sXUZvTz/DEgyFmx8SPxxfgaj0F0qvi5tY+0dAcThYXlnuskkE
JIWm1gn/ZkjcHXCbsSampARusiCtTMUMN2/i1jrtAypP5R8GqXEKyqGnKxA/sri4+L1FYBms2+Eb
MEq3LPIOQw0lmXe284FUmxKATvQIEtSbKZ1wLO9uHicFSGNKJOp7lww/ADSEhTXMjfnc8eLt2yrB
xeNPLgUYa4YkcHBJvZcr7f4JwVm4e/Bw1hm/GTsgZOhCUvsnpenvE0akF3aNKE99odj+JSllbd+E
FscnFPBIBHE1NvV2xH0yXey4w9NLZV2UPuK8sWhQ4n7zY7vCtLdFziLlHs9/VwEejtNPlEg8T5SR
xsuGuA+GZpFNstgWNR8GgpubP+qkJXIxp4VNaC0b4SEijGPB5znGl0zFED5ln8thv0zGvc5XvAwu
WQxmLW82ephU9pz5To+aJZKC3Uym05hOnhgfQ+G30dOIG+kGQwmDRJwZRKHhs+whBzL0K9sujzXW
DiaUvPQ6/HmiZb3ng0k6FYZY+ZnKX/4RXCA35C39eG71IpYzLMv6BRAzQLiWZTXwhGqdxFIlQu8R
yCubX1JUvC2dGNYQkLLM4LctR/KTPrcrtK+SLOPFIujKw5D0BRVGXtTnRw0UDPz9BBSMBGgN9g1C
u3kY3Y6ASlpmHyMmVcZCQnPu6kmmE05XtX9ZkpbfSmJaC5A+uL9bSHwW0hnbexy0XIFV4bPz1E4M
6aMxYFvsp9kz/2WdQRUKWSnzkoAE4K5Z1cAp+Y8kadMls4CPV0h5HsdBqStJnZrnvhYUKZuGMi6z
0EW4t1xRFrsWNEp9KYSvjlSymc1pzHIoeGpKxNdKN2X61W31a8tRBYVLFcYmZb/wwuq1W6iigZoQ
NFSojZdEmM6vqQeuLnns1fdAIJwHOlrUe8RhzhUWHfSlC7kk7QXWY2p9gZUdZFEBs/F5u0LuND6B
nZon+LQaodUqKi/AdCm8vSpYqO6QvXBk0HN0GJt8fLbQW3+MPnulJhh8S+SjpZJlJ9HgQE7R8xdo
4TOmWzzZYWbN2Gqb6RnSinfhSsPgEXE1f8c8T4ED9aioamDmw0zvfWCcm9yy37k5IjDowjgwaftv
STv9znaaBHSncNlzB7R1p/CPDTZ7RgliDqjfffyE74LqVRwI8T97wNfBwwC42v2eOa7fgTqdJTHS
zUTVdmWPjzQ6bEtJQhw43CMhyZu3xhV9hkhyt+9uJ/EuTmNLpzlc3H2Bz2onBpfYHsxD6hYjK8BB
RcjVrdOj1XU5lhBvOFiUIoKldJsrmRb1WPdI8NuQVi7QBfMYkDP5wOA43qNbm5c0qtXJlJ74cPo+
PMPJo+HKM/zqc6kb/z7Tq1cqdF7yAWP7YPrJ35mL/cEkY02uFtRIhcEm91lIO3pjZd6dN1nTvYA4
uM0r04UcSoINT0P80rAwkxunxx8KA/GGvCzeEAS9e/S66icKhX70qnVICe/BDgGwxMHhXVQu6gcm
AK9dR6nl2K9O/YypdLKE9xRDfwUTBTehEArrSlsXxOoXB1pFDuwKSPR74bW/Pnv1ALBN+GcGo/Qv
pIubm7F2HiVQwyAL62lje8aRbRiyd+HxwjYJ59wNriBy5na8eJKyeo0M+TQwYp4EbJWgpSfyCtQh
Y53KEcWe6xhlpEo6PzSC0orrTYpg3e4moPL3pZbFhcssGpx3Y0eY4K1o3AuU4JAwbGzGzIXjs1jy
2dl4LfzifKTItOTE2aMos3PAqXfAYMJ1kd0VeseAI3GWny2piE0/2G8eu6U9a51iQ3z9QdV+eDUm
6z4lNLcZyFwHgJL4qLq8382L0sE8+fUOJbjcLwYc0UF29TcIvz7AztoHneO8xzNxSErZt8zxgCXB
FzPBsljwTeXd4S11z1JjP24FFVptiN9Ot6SeLe2/5BHMOGqEIcK43wvxR6COurQvCiP1qYxj952V
+EUuGMVFmyQ0JEs01UF8zrP+azXZfQcDoWu0ZSOhms3FDov0YCv3hFvV2bmerNB0wviINTnfR22M
iljJOaj61npE8vcuMpkvQPXQmsPxBaCOwyy07HXszBd8ln9iMShiNy1wbNzKAZ6nLyCQLNgi+iSx
cYKLoORrtRdGBEMXKxofBxMtJafynVPCPNPGgatnqtWunRxBxs6enWaj4rL5FHiOg7GpoAM3I67h
CzWdyt1qxbuBJwMoqxCbycPCy4JHHmAiWU/N6m1gfGWcnXNn32nAE+PKyeN4wkXdVu61wfuJH13E
O5M+XGQ1esqZVneCFDRueKs/EhbDmjYKvYl1/q+w+fr03mLcWqbAs2e23RGYy7htvaS6C+3+1Wf3
+By1NlJTisVR0zvahfahVvb0LUzJdcLx7hQKGHcwkEEgLtoA5hpQLcJ6R6hH2bWDGnOoe+NbAy/e
UKvVYxIma+G5bkdTBkfRUSWt+qZeEJdIlo8VVfTEXk3N/in3hb5iILsnsEzPuDTZ4nhzWe1tZw5P
uTK47TI5J+e4HJA3AAQcRmUKVhiEGApKACBHpg39tTQVOORsqc5OBXWHhvtJqrvvMablEp6GEgOX
ceyYG9hePQFSkVwbiEMBYKlm1/h18hoL4xtY+zCevcQAnUk6+he7sQlOBm71Ac9/hW86oeTbKCcZ
LC3ltQin43RiruY9WNnDBZqNcUzVUD/SxZJ+cqHHH5U0Dp8leltSz9UjVRDqzrJ14M8/TpU4aEQt
+dgVMAaIYiF7WBFTdF3LPWkf3SI1h+zRy2258T3LuPG6wbgyfjUYb9LDhED46di9+1cPHt4ZEc3z
VqdRZ51Y/3KtTz6HzgkfXN5KF3TFADOBd0/K4U7aiq7VtHSiYcfO4L3UGPF5w4Kn6rkmJHT+FFOO
DbsaiJDy3WdJ9jfpFI5yv8l2/I1/NuOlni9iKaP3xKC32gsttUWg8+gFcr9me/7XjFo/NTE15g4w
EiSD/Nv0Qnwf8XLn0WDw0NR4vcyouGuKpmUramWYlzNzX1DXs11wfuQbKb06mMfBe2UtTJojH7hS
DjSYHFKr5a3UKP/OW5fsQ4L6SLsSUI4oMsWlnlpegLUsXtiv0DnLYz05ZgW3I85euV5xILFxI8rG
8e9UyAGpZMcEdtQt1AM7/IdoHRvBw+X32TI0Z7vsrQBTfvVMNXdI0TW1TDvLpLzdjQhYFoxrf/BT
0VY+9K+tgSmuKD2Xbr8KXlKtmKVMtsyNv9JG2D7fJqHP5jC9e00U+D0Wq5JwzTLZE9z1smYLbRV/
I3uua7o9DIgripEQFfu+T1L1li0Ut0xz+mBKl1dW08pzOYZB3mbfnZGDuIHy74MSdGd+maTMCDZF
fztjGS4keuAujZzXcF301fF9G5k+aQ9z3K8/Qxc9uFa8vvxcW94ZXtQdIpF0L7xK5705VoBAnKLP
P5Truj/mJNIf/GUQVeKk2tNRV/2GKnxMEsIw+2HoPzp7edBuirgwscXa9hQDxIvb3VyrPgw93BLV
fkd4kbesqlICU5N5HGWp71iOrQXSK9AlY10zxnovsTJueYV8M8GdQZJOp2rhoHGIZZ+sdiYzMvVR
sulaStgGXRd7JNjyIAfTI0c2rPuO+pUt0LPbZiGJkKi7ZGaZvXYLe5hBaQo8UUk1m8Mqe61szlVl
RERdIf8eB88/gGP/h9a9gLLu9jnMsUuS4a9MgHufeEyc+8qID9NM+mu0yzDddYjgu7a0IFonw2iw
BmavIevXFi/Ohr05WBXB0DuZBZBOSW9P5qxd6vkiryTsRpNrM1TosPv0a30Ew1GwXSkqUDP+Y5YS
x1IhDgzCPPRyqTk50ZyXXhi/osOEaeJOlx9YebBhDy8GVWUudJGa1BEWBVT0BbbJIVKVx+Bddpqm
NgijBsS9wzBiNyzH7Gh2jQga5RRPmrzgvkpWrTAtaIDqcobhwn2InPQoCPARLZ26L/z7zcF2jDmg
7Y/h21Kw+oahvtdLfPOg0zCSQHQu4DnXqwxuCVl9k1FOfrqse+YBErR25tNL6WB4Z8sqf7im09Bg
E6u+ZXXe3ltkEWkZRTq2vOFPKyVhl40WyS0eLVzUrh+t6iZDVAZwE7o2Qo2b1Hd+rx/wED7VAtPz
TGvhBmbJt6/L6gKGptr3c8y0qNfW8YzF8aU16ubUu4m/myISiKpkbkui77loeTk6kxNg1HiJRflQ
1y2vUqTRCQhHpI4j49BtYJtJTmjChcweKh8T79BpZTwTd1zFW/bUFgbd9dkXb/aKp0t9xhwsmvnR
kPHTwnoHJ05W7SK8009G2D/mGZRdhgpzj1Zj7muvSf+a+Ag4Znhwe+lnhwkBa88J0kJswqK0p+ZS
0kBvDE/JMGhqfkhtbDD9phFOorW0L3GTj1qSWaHCay31bi7RzCoTDECg+Tnr2lEBgRJuehEYXi7A
wLd3beKUxzaNITiFMGZc7zfs4jsHLzXkU/YzmffFdcA9LdBHDtZoy3vF0X4wUhLAE9+LMuTlCMFE
7PHscqVFLO3HoA698cWTUbVLpJe+0H1wbtjm3Nuqsf+Rq2FVN6Thh01Ud0XtwYCrB2/PTu0t8syB
lC2XIo/szTzh1qkWFHV/nEfWX7iBd+Y6dOyMkKmVYD5V2pEfnUEQX33DGVHZYcFkNlUJ54Vc9H0O
P/+sFtCJfHNr9ccvVHdrDftaQzNgxYU0f8Lxjz8x9vvkEnsQ+S0Gjg2e9vRhydibDAOtAilPx2vY
Fsl2qkX3sbCiQ/6ggBsqTXJOhihyT4XEpVqhhzDLo4mBjwbUB7uH66aVx/aBZFW+41mrDoAOWhIt
cP0cqubAMyvMysydNCYBIeVDmSbjAYYdn4zMjQ+mUGD4RMe22CSvKzWSTaxVnGs8kaRLZl6NF0tN
xbMzRf2rbmRzrbLIDLp4GV8EbQDod8hF585Fp5DFfMk1hTqVVTAb0g/8C8TaZ5wc10yVothphy0Q
AFYRJUMe0LNUX5u6s4OhE1+ZX56l148/mjvchQCg4Owl/DKx7bK735gPOj9khePiK2wauABJuoT9
gXaHke1qGD5i3x4ukY7c9JYj1jjBKFGDTq7oOPZrrswEPFEhNnHddYLVTKXeGtITe4e66EeVIEgb
S4/TG8Nj6fAOyLonpbwfMSQxWlVrH3J4WvvJnfEkZ5Yv4TK7097h6hUsDBKHyuO5KQYFQWkiRBTR
/YN/vVn3deYEDIfULYZ1J1v+6j5pvuZC/Z3Lzj3kus327L/jDB9hwbOM2nZcQMc8pbIw/nh1FVIh
tebXsQ8TMfUs+nihHTdcTPNhA1z2L+xe8pUWb5uVrrbNaOA8cHHqt01PmQw/PDSMeL3Xc5evzl0V
1WTrCZY7ER1tWKh7a7v46UmWCWa5ptVYYufmjiMTFgFucazY5jC/d4NVARgiRcVhSc1l/jLYrCrP
ahxTbBttydcUuhVmxT5mJ4jAQD9MwicSYNhx1QFyQHfKSyxCWxcD2QHnWstaMynaN1phiPbClHHk
uYB8UI1XhT2Lna8x6HidxzBOaCKvVYIRzxzuFuzLgFdcJfdLEX4ybS83hxy1uSGkbh2RqPRpAK/w
QmhZARfBFPjWKA2nHyticTP1OB6y2Mdy2fOPm2YX/cKfHPY+VZhnIvF/SG6UxwUD+2qmoxG2WHvZ
jRmaaABBpSn3tqqcG9N7f8kmyGOYrxDwfC2ih9Bt3X3i873E6o5Box7Raq30g56Y7hxrFvhccFuw
pYp1GCH74WzCG2WZjg7J4p/1ApvyGBsidXy0ZbDC/iZDRlbWjj1rA2qKuiy6Gz1SLIhrKCYbNIfs
wOLBTve5wLiBmT8Wr1am39K5RIacZxg3xP5tTHuy+e3iAswnkFJUd2s/qvkho2d3M8TYjHh+dlM5
eFe8Nu59i1MXiDGQxsZh8TtLOpV4H/xN7EEEYTHHbMDGt8iyQbnCmYMkwx3u1CzLgAWkzkJUOa3G
M930yyZZdL7SfoS4DGas7jsG4SPREJtuHsik4Oqp0mkAgGFeG8+TSMhpsQza5xSzL3a1oCIczYYt
QOnH8bH3GtLWCYRvJ+/8XYsOg82Uk/cP0xVm9rB3XsPYeudTXRVwvLmbyEjvllAt76UDv7DqRixt
rUWd5pKUjyIz9d7TM37qtLnRQ8rSPgTrvDZeiN8I/QMW4LrOQd8TBOMhUfAvWRcMiOa8qYB6wmRR
nL58e+Z257VYeGqzYlJK6Suj8c2nna8pL7SQDJRShh6LpS7bp+skGkIrpBpj8lBasNnvSMZuKjtl
ivRHWqMghT/UqfqdF+9fT5CfQA1kkt6g8wqHUo7bsncwgS7Us+97qSzuThLvJ3xCWJxJWgWWV67O
maXkD1zkKxk0atxd5SafvEieCHnSryAIsQMrZ+Cn1Gthj0H7dHibYYKQWJj76cr7t3maSGbOJyLn
NlEq/mfGYzBzaqAB9lTGOI+pJc49ztcjompxTNOeihCLkj42eP6O/UDFmlNg1bWi9DJhz7h5/rSL
4QoflGmz/s7N7yUyDrppabHMoSw2Y46+FVv+0zzSq6AmSkfyuT55NV1UmMCMj4gyX5CPrRnyNLkL
5MBG/Cm7Ia4D2kXBhoyQQktX9geG0PZcLFi9qMasH7x2to5tMq4UB8rifEsTI7B9djxpemE75T+m
vnEbbavaOVBw8ccaaLj5aE0UADXY3NuxAx/T06jprbjV+U9N7xrIfQrsL30BbWWNRHh/KlvLeT+l
81JcTJjnzwqptjpjFkCv0G130kU1AjNtvfCqex7bBxa6Vb6fqgzSQzwXwxhIdyEWu2PvV3bEbgrr
MrXr4d3o5nnKpltqmXJnNfqbUNFUb2eN2xJ9iMmvXuiBBHpOKLaNYO7gkYowsknQA7uJm+GxSHx+
gZMp/069X59DdDpsjUh/rZe/GgbJw2hGRzexg8Wg0zctgfeISO7ERnuaIrTJHHNPZmbYLcwcNlFI
HBi1phX5xVvod5VzPt5lTg71Taio2ea1V/C2TUfT2mJWoIx7Hq03jvXqH1PA8l5zuZz27aKmZ7RW
/ews0MdTYthHgSJ5zg3zbSVk76mX6PaRafkv2J97oj7xiDnc7jtWlGZ9ds3GOzFMgLzIJrXHbo5g
Z1HS8ghRYc7JJDcpeegovJO8lbIHw9ZivLADns+QVVysW17dH7FZjD6rDgxMKffUo9JjeC/EAlW6
V9nHXOTuV02Z0M1ZcvuNZle2Ak2hvY0FGpqnSFMdtGVZFZERCenBLpAEfAAHwCZrp31N+YPfm7yq
g0E7e9QK2hIXgroBP6LFWKYlIWhO8XA5uypMbgkwtvvRA2KGJgZJC0RkOgXJPBFYKUaZbWelu79e
xVa+Uw3yEydV4Llcsiu+u0aRzPEe3ATg94Y82hGEXcN3kCsevbU4mqmVTZMd8Cis0Ik370xiIsek
8NW1WrJP6OLRfiFOTDRONefYba9Ft7xUoKoszcoIKBP1NMbS/usj1ENfVXix3RHat+so9otFbmxc
t2hAQsRyWP9dL2GZ5D8FVpC93wwNPqzEXwixGlkwtKFzNOE749nMq/fFTQ9OUjy6cfKbuRwCBPBJ
Y/cp4QTWELy/6rFZazGkoiI8MdJtFMNMSgewuxE80H3ZIaAR8OuKN927Gbsy8NvosBywLV6mwODa
fzK1nd0vmrR9h/qMcsOiqA79Y4eF7JhxS1Ak3Obngbb3R2qTK740Myrw0Ogg8Xt5Qb7h6qyK4VCR
Zr6LAAz9S2AKABMG+oSc7HP9yK3qQc2zf2QrbeHAIoS+TI0KOuX9UxR+XygBYuSAsH7gyIHQKlM+
BB7jQE3MCDhaF1JgbvVRs0nwqCFdqJ/ptdzKdhDHyrNehT/lFZmWvPmcsOeQ34UkFQd5oqwnnOVP
lDjY527FJYSWd/VqQ17xCLLNZLFMT63IgNbH4VPMlnJHsaWldjjpe5pABtvfw4KcX5uhF9+RiwnY
8shHDWklHupBMN80UJ3NY+m37k62VfFQ+Om0s0k23QAaSj+Y+b/LTWfbGk42JqcLS876zZaqaQOt
4/E507l1XdKQr6udpEeSkfmZWZANiWsREAdeue7VGW5ZHdHvPBp4Etwm7/VtVLL+6tvI+WSO6c9Z
NBuHWov04sd976J3GM4ByJb4QcSP/5mzwPCOSJ7PXXmvpvx+dPRDxSKJKL1PZHzMk/y2lEMW0Oex
dq0Qetr6o2vD4jUor6as6lRw4+UvTgl2miZptgoUc1TNvyQBB2S1HOsIsbzwiMuzJSyRczZLWQKJ
HcWtbSb+EJ5Z2tvzD5F2TTByW0m3pknXvXRUGIxTSY0YDR6wOXyaDdl8nuIGFijqVbXMsIxYSB/L
SUQhkY7eNk4GpzkZsKoZb53VGBMajAjvmqa0hmPa87t4XgAXgeXMXG7GDsBpCnsozdSwNnZ0j+JQ
CRUbdweazEECjzyILsS2u0jOhWaEXyYpJUMV1yRDaQ12xU/M1vIBQAJl3zUfxW+slvw05KMy2O1w
3JUm/SD7kSTcg4eL7AKtyg/4BuaPcyH/alJ/+1DAQo4lGENSBe1m5GlLR8LTs6tpVAc/kf/zJWEy
MiOs4Xs0pN+0jhDEe5GPh04aR0sWOfG98snmboETnkgDgg6FDVEd43kBFcZKQLAEEa5hHey64UMh
OfUMap3MLp1BqKP1BIqKxWaAZQ+QxlTi8Ha1O90v5HXRghoZIuAi+WFKRDG1PR9SVulWx6hifYBv
2vaXF9l3sbtvW9X90bVZ5HQ1FHOyCydMsFsScTx0mCMG/QZMCbONUw3mnaJF++ynmeE/08bm7pVo
wLGW4FP29EVbv4Iw8JPrRKHeTFiXdhpjwUfcwdzbZLFj3zfh3NO8huk7SP1kCQ843MsWDajQa+cg
W/ps6tFPJqvrk2cugJO9B4uJnF02XrHrjCn9kLGVBTa3CPcP9/FxOBm6HtPAMTuqSOFp4VBzObUv
1pw0T1ULngr6caj+wL9XxWOMgOk8d9JhrwTkoYqfNC+Dau+Hfl0+ANuWXPvokR7qsyb8OQVapoZc
RbT4rkuocqzHJLWf2WsSbbHNyOs2kFDoINxyD4mCJCSwjExDkTTCmEVBdL3kd+REbcqsS8Njxp/k
rEfEDAp+2VQhYJwKR2UoHrgisfdWGopWQiezVzuaSHbOHWyj6mVqL7Nrifx5At1iHPpEjWa4Ebqp
0ENwadGTtXy1Be10Fwd40RcRVSvISxktD/gu03bfhl00vzKqEeBHZ0/KH8/p5BNDX6EOueOFRBsH
BKSukN3VyM1M0PSeje4HueaqfrBrIZcD6wDcLZtFoA1u5xjWSr1BbBogH2agP0MjJAyWWA5vvIoW
sHprTE4+8fj1SNVct0xmLwy7Pu3mlX0iqii/HCel1hwbm9zxiqD3NUzFcE1YJOZ3EbhanDQYw05L
2hbOVVTgeO/pSihvXP4yeeQCNHLsZhO54VCAGd3EMT/7JvPgVkGOGWA/jrwuZuQE3pa+X+Q8rY5F
zcCgqlrsOHWSD8ZDm0pFsy5e5zYbmncAdyrlN4g9HiyBPrRhyuK9oXw2PNMhZopTEffRdMeifZb0
/XLd2gLXj9+roq3UbgwHIiyaD/6uSKQznvGclR0kOds7YgHrrDfivXSaOlSHHlxm45+Uho43liGN
/EkmJ7kbZc+EKtmh7oG3ZGcYNv1DPoryaK5hksqkjWpj1EjsCBruau0HkvOGopZRRFmqKPxTMbGO
Ty7uY84w2qXtwnCocqm6cr3uFgMZJrcLk/F3IvBc7UoZqybAgDP137mh/eg7peV8PJvWaGV3ea+G
k3ZRTGkSavM1iz62eJKNKDzXOI7MG9bs6UYgERhg22n6sd1iAWpPEU7M7eeKecnC/pZwXEx2gv1r
kc6Q3JVk4NKrWVj0N0azlZ5tLOM1dJrYYUvGXVnnCIh0OBxLM8XoK5oowyVjR7dI+zQTyLwlbz8U
OS2RfTrfGZi4exbOMnk3lhKl3SlpR35o7NDAAGsD0XJp+1b36bR478OAd3hjTJTGh0jwb01dy105
hebNq+ryJBO3/4os31XwTSwpMFeSC7v4C5TZJIFvC/Vu1uVAoyuKB3pxWiUHRDHq+UYdmfHBsgk4
cLATN+DEodmlb0M82/iZqz+2Gw02k0KqCf1N7OpPdWSOPxREDR9LhqIZE3nLh2kPORw9tI3g3qy2
CxHWp7BrLCxdebfgCDcbszqnYDkArGbRgNhG0UsxsXaBKQ0yiKi8vVjLtxhkP77RPhF1QTpV6Wrz
iBM6PJop8dJDO5rOfctVfLnZAhtcBuFIlRtyN5LcP708VBvpunmMZ7oY8JFR2rcRg0HzT1kiAu01
u1o0WLT9/tIZ/eAgaEbKu5pQ+UPAEon1WXGZgbQIz04cYpq1zg2a9oTH1DJegarBIqCsY/Dgva48
5XjbCtbVXOM6C4js2csw6TdISCmF2nkaYSsww2ottxYlHDwbZjA2BV7dU982L1kDX0GuBt+3emht
/1cTDh4eyJtW8OSlJuxisNzECnMVc2ciZ1amyuXZo8s1qEJck9t2gF51l4yDpelUsMv4VHtMCMeB
Pf8ex2L/arcJYLQ6qri8rkabk3IgNuDYBfBDkZX6Yfzv9nS/YSqKgGs++hary0stsO7dend1GPZz
ZcElbVlt4u2jCeg6iNwjc52QAKcti6opOgSmwrIr0nfax72cl81Ji9UYaK5OmiCt/fiXhgzhXZEr
3eKK3dLBBeoLryEMLFDekSJTqQhzpSOvHhWbvQhsdp7qwfajmM0K64qdvcBa3TGkZvN/nJ1Hj9zI
uqb/ysFZDzHBYJBBDubOIn1mOZVTlbQh1JKa3nv++nl47kaVVchC34bQarRMkMEwn3nN9dhywX4R
RU3VC6BRdaWzofgKv2MkVMqN5iUVstomUVaar8Rt2TEiOqHzbAcOoi+AtZvnEmp5SOPFcjaipiO5
l4GPCpcTusc4q/1fGql+auhdeYVMtn/CtHm41pGZoZTDEygcjRurBt7ZQvuI6e+hFGoDJ2hIxGh2
8ROieFaYohege+DxpI7hDjB9M25UaCMMCIZKAR+zFA1Y2IrhNjAhCl/lmRcujhdtN7tXjpJocA0d
3JWWtQD5rbC7dN+gPkCTKNfi2c0X4WZEsCgtyjnKtgldymztVRNy+TAuyeNSTpV13Fc6xa2uttYh
sfPXqNPeHa9JXw/kbrfATKfwTtPckivZWW24J/BuABFjumHf1eB0j4ZLYxai+QjmEMlTsG5BZQta
Ftb01TKV81WGvXmfdAlt82FxJLhxa6tubwReJ/lNSwnG/5nR4ePkkJrzFD06jK0OpJhUHKk14dIU
6Cg1oo0HjTJIuSZYvwdjiCyuHEApT8GY6Wut28GIV5jXGOnNJMh5UKcKEYYfOffLVZMZ+pXI1DTu
haBN+ipQFN0DdUq/dhDqhp+AclE+4z63wlfdEp7swbGXw0MeTyH2L6MGy+NM5bSpS8xAcL3VCo6O
Lu4thGonmNXkrhsHBx0+WwG94mrO4h7816LZ+tIZdbwlKS4fWBN+fw1TTz7hPYIDuSBpOEZ0VzU9
bTt4hTbVThsQch5bi0/uX/noSMLkLKstMiAdxkiDoddWM+aKLpO0Q+fW7kmQTsgwZva8Qk5lAg9V
BdEiIGHB/X+msBEA17aox0++BwFWhNkvx3T5ayUgyC39rMEC80UIffAn6R2Rvm9p8bNNtmLqquDK
Gsmn1wk4++wurhy0HyhlEfumQ+Ugd9hK2nhSJOh8FNppDBBetq3h1LkSDq5uwOSifuk5W3wcnPG7
hzzprWHy9eSGyvHwtctbw8o3OF81r2hl4xlelQQiFpyK5ipoK32iQBDGa5AQS7HAUSw4FasaRqKJ
5qS7Ml0lo6OtHNM75nGkk7U0uDFW1GCBI4baGbbQu+ZrSsDza9CYot53U+VQeqknzIC6GSsruGnD
GvCeus4RzEPnzw7zeJPgGzpD4PUb4ytoT//o6lpzGCJbZT0UMq/G+wi+ZxGvU9SJ4IklVeDaO7M1
y/o+C6eB1gVKqJAIbCCoLIKqR4bE6o/UY/trAFkSy+QJbRHDtq81+i/eBqiyjUJFXDTm9wppeWfT
1UTN6xhtkgm4ihl5KRJUOh9Oprf0qIpQ2mW1KVAX8Uij9WBP3SYeWJN0v/CdTnHhZjuQf+0gBQab
YOzsv2JY9zcuq/SAMbduMfabi/FBGYJ6cDX4CKG3MFAQFE5jBb2+piDvWN5Yb+wJXbm0rsDUgqoe
/qJJFIY/3RK/4RtY0inEU4k74E5SyPRBYcZN0t6HqqOZbrVunu7R/jHtB2rkqNcP2sr3YeUb1AQq
P4Mah4Vd2UOWPzgCduk2LuLiCgBBuu0roQ/BCOx0kxXUn7rRRnNK56FeNCcDpnmubzAiJpYO7KFp
tgDrrB2l9AHMFZ3ACl2cuMue2tFNkutEuEMBwH0Wv7ywMn9RqEHRtzAsz+SPIz74vWLD2Ju5Rsgm
GFvkwleRk9FablP1DJNTbaBMdMiJ5caVgPBMUEdtsDA2ZeqaOZpwaYoSiI/kAjgemfs/5rEZtj0q
HZ1CjiyYUe5sc0OeqkCJhadIf7uDjvbspEbp/BBNWN8ACJ8RXSqLPfAE3E9oI8UWuJ+p26EyNtLs
LzrqNqgFqpD5iGW3RWKwJqspm3ZnV0DUqVq6wwMRXFw8o90G6oBbttdwB1uimtKeuAWq3nXcda7A
bk7FCK4cxf9gXeCeCYa5NKbkHuPo2d33HaHasWmVbx/cIjDLp3RhFlF6R0Lmx9hPI5qAOUpT8YKc
LsvTjEQZdHAtZEdOMAfRPajwWt0joDXAB1O9SzLuhQZaNRhal8NwQlcxrHHnywl7ntCOI4/aSGcR
wiw8w97aTtTRa525HRvSmjIOv7gtJoSrrgdLmACxTgp4c4IWFFYhWFI221IP7W+VLn3wmPLMqdYu
OjekpNheybZ6LqLA20e2aVW7QJqhC5DLVk/Z2HiPbZe0T2bthb9HRBXEdxtxhkXq3TV/ATscQJkn
dv+FoD1EkiQcASQkdjVwkYfI+9T8LY1XUDg12iB8MrrJ+EaRaHrwglj5GE246Nsi24fy17WPnty9
T7L+uxIexSLOAucJOWzckNJk6Ka7FGH0m9JreXlEEywcV1WfBVtVVkrihVrh/9Q5YVFvMxNi6FqZ
6XRlxLQXcSE1+6cxrMMfHggscwfGPcy+uKWAUOJ7sLK21I451cRIHBGAPn5CntKwT5Nyu5G4J0WY
G10ru8iR+k4wSKHzQa9OdJ53A9elLDF2rTANyhxKZVcZENwUa1VsNmGdhMrcdvh2XMmSBjQCbnhs
08vj3tsCB/THL5CCvFeYIOkzLemh39Z0r486c9D4RxDoYZa0Xk6kpE52Cuh8/hWKuv/qit69gdFg
TJQw3AkvbIlIqBeYQ/sdV8tqKK/mippQAYiKu+o26un84RZslP03TG4AqADimWmZITPoQ7n0BOAx
ZG5nCmQc6yicuwBiVGFUVyPuucWaxjytoLBrBvqCGFVh52u7To3aMPi88bY3vf6ur1p9K6Mie3TQ
MvTvjDHBn1b6/Yhrcqlbz9zkZtkQ9/mlV2wlqpchUvtVdIi60v4aKrzqjjTpdfPUEL1AOk9laG48
PGQ0qXSJeu4KHuSAxIyBVL+JteDBr1X0lx2a1bOtagRu4l78TOPUOwGDqf5uI9Fex5Grrso0CNK9
9HoMkjzIEZTrhiz6lU3NIttqzUGP4Y7h3Gqf5tZtE/qhR25ISHw12aKW12Cem+pg9bwxiC2Ujbww
h6RVjG5UoYYsHeu76lvjCMm+Gb7CSfMEZXcSUkTca1jHvwuXy/8uUxm1XroSc+H9slWj4pt06GIq
TBJ5L4wEuFIA2vnWyP1icvdvcuyDzZWH8Nih7+eovyHtAE0NP54UYYxjJAwxMi1njINnIs2j48Rg
Yoep9PA5n/rgoYZo1m27yUyQEp9Dy7oD7GJ0QFIJ+U8jlhmMMcWQZXzLHW57rod7qefpDvtgp/yC
31D6Lc8DSqqDFzgoPkRlBAFt+XYI1IJUymEybxroL8aDkghe5AczwDgEafep9sp7Q3nIIBuxjXDe
qufMkcViCxwjP2+HHpIe2rcLUKl6IEtY0TgdDNQ7SntE24vnPfkonWLfYJdd1r8YdARDa223JfQw
ylHRGByoNSMXLa156fwqTE6vRcXpA4SRghxlpCn8GiAqV8IuL+Z6Q18dDjillFE/KyzRUAQHOhJf
K6/RbYReIKIz5Yory6uvbVpOL44/IuXRohGRUikpApL8bMImNUbTAdmIURVwnBGAJ7O07QS3kBY6
pvmSZXWLbMvUh4G4IY1sge6lsDVpoluFSuBIQBwBKueq2aAaDzOWvhW1oSPx7sjkNYVzyMwcpkZQ
jwaGeK59tBydNMiHEJWgBovwifO40I7L30jlZvtgsMu9VZFy/9b2skg6DDqO2pN0Jvsyyn6OsSVj
kntz3vRYnesNPt6sxqGrKLSGHfZrf80DDNZDWpB+3EaGLos7KY2u2tVAw4K12ecqPRrNKBzo1yq3
b5IgATCJGx/EEzx7DiPrH1lMa3DEbwUkP93DZOPYjEntr5whQEU3StLqDtlqrnI/Kcebgo6B8FZ1
G1TOUwrhUj3CXsjSYAX4ydgCbQNGWKJkBeDPG17oBKLFEHkCmDwVowAsR2nIm5TQ+9kkBsnu5ziP
Hh0qtuRu1I1/YtRBaOeqoL43mzouNngruFc5+/obdMcZzWT4u1sSMopF9DLNMVnZpB4jSupF5lxF
RcAvoHKPtiCuCy5CnY1Rl7e01yK0T8PZqpyvjqmnA9IECrZsjkkhxTxr1ekYhd88qY6NVSbGXUMO
BITDtOzxruA8pSNKSyGbN2OjAwfUi2c9RUgBgoiKvDw9RfTO1x7A5K7cDFks6xvQtFH2LQ9Bz35X
jtN3mBgCel87ftMO6yQShv8lNCAI0VlXRAjwYQvpvBZIemhjFaA/Jl8gAdEkA9TlJUfAR+WNHBWi
NvQa7B8eDnE+lCScjzH54TRy9sZM8SIjy6F4f2OYfuL/9grqVmiVcSgjq/u95Is6B7ZV3eJckAmz
urEanJC/9jYF8F3cydKEhCm03tKOgjkXtMO8hYWA97CmD4XcS6tmfe1OKB8gTzHrmxyPFU0baKL0
4W1T6jn0bxC2fKLeFYJfow9KEOJCyYcJZZFEFZAgdNKdYhfI0JEDbXYesPOuAsRRDL8hZi7pI6bY
9ll36Wzl69I3gTQSMIa5+9xQpSJTLzM9/qJ8DoyVzHMCtUC5sUwoQ2KJNfa/LY83XJsqokbhjV3z
lKRhrtYZ1aDXibOYdqjhhBkR2DQ+NQTXX9K5N9hZYfWCjo46VKXZzdeV3ZOWRsi97hxkF4JnZYqR
YsZsJs4vcgwFeY32lnxMw8p9mbGICIKdlDMiHiOnP7If2kzQxVJ+/JQXReDfdXD0d1hmIJjeJPNj
Z6K+t3g090H3rMbUDLdeP6GdimVZlbf3XDsxgOcsy4sXWQVsT1gw4TeOGPe1mQZNwSWdsaLFh1x9
MQ3bE5ARqr6nopbOACYype4n8gNxbLHG+F64nRu9ADBCwWy06wQHade3HvrCl/CEqoSUKBzUq8So
/gQPGU4t8aodPLXodbn3mJOSbbFzvB9TP/Z7zzIhKY9ldlWbC+SeImn6QgA7HSj/wqJ0LafdYtaM
VCLC/i1KYMAGppvMnuoXiBLR+Ji46TDVq6KX/M6lQkrRkdD2Z0sve0HuO7heoVGDclJXQqzLs1pv
ZzJmCC8BueB6bj0r+u0jOHk9Tjg1nszYK+jVJa1T7mU3E4Ciylfuw6iLacrUFfoukqAVGi1dL3x8
R0et86Fxb7GHJuSGAUJnNyky9xst5/K+U7JHYcPO+qbfMv2GuM49PdTfTPR9jOcBkrixnmF8rUsO
aXU0tVmj/1Voo8ePwerDX5r4ND3WPXoREj8MfU0xu68PFgTlfoPIXAY2ymuS8s713AE2HJmWYf9N
/cmG2G2gtFA+pGCmi62pNXxEZDFRyIZePNBetY00+GIZqLuJaMTrYWvMTeU+BHENpZQYxl/T4kT4
A+kuZKsiOHPGlufT5U05iAL8scvJjJ8C6oSFT1q/8Wfb/TnTUsKqmV3wHCC7Ac4iQXcZPoWBcSZR
oUzXzZwN3oacSFp/eTkE3jXayXSJ0f0RE8Ew2Hx6TSgYIC4EE5ByAS2yR6s1sKmo6IKi++jQphxk
trWR6eroKWnyAMS4wJzIcNGo1aKFikJlN9gNFiTtHgFTa23RjXsCIy+SXUx0snTIxeT+yBGcRdYq
lFW+oyntQ2DFCvY0DkX+nLV1TcMj7qYAZOUi20l2C6JvFxKgwvDtEFVBUi9Iv3ecYOOdm3gyuTLj
LmqbnZhKbbyUyG7pb2XnocvYBtw7J1S3QOdVJv9NEY/y6RMKBymBMcHznRw7kcwrZQHj+i2EEzNv
HCwegsToss0H4PytixALn/i1RAB7foEt4AQo6cRZ2D0WuAY+0rsdAywU3OBvBLa75L6qXIW8N0iF
fWowh0TFGrwTZp629x2/JxMPAiuafkwt/sZhGtBlhRZqrdwpAIOtRUAKQYNi0U0Kgvim7ILid+q7
HgUA0+bf0A2cneP21JqW9vd0At5t1y91NPq/aeG5xY+BiwLTSHDdhEeGX9dPOdIMKMdTA3zw7YrS
QIJAEPeHdOcfiRGWkOII7CD24UmOZ03JoWN3wFJvnFEMh3QW5VUdDn77BNhntB4WkYB638oWyYJN
2VUTbiKdzzmiQhjzj9gVZeEjLSbJmCKBc2oZuNXsMatwfuNMRCIau21IaynudpXn6rtK9clR6qTa
VmYs/tLQ+uDSg8wHjoavTXXtzBKfKspiALRmtuQOnoIQgKiieW8WOUlQx95wR8ugvKN8SioUnBDU
EPZ8XxvArDYqs4fXPMhGb59gXDmh3eR7eCZYMdWINZLsOVaEHB7IM6Di78txfs1pggEUNfM5nqBB
cLev6Uk5i/glEcaql7ZbPtGgc+djAAE0IemZXCTXOBerQ2j3Na2jqbyhHZnXUHLs3PrZhU757Bqd
qRDumQZ7Bnhj8AfbfOq/OHndXQPi0Qcccwy4O4kEcJEPSBFMnvaWkn+OxKuX9/OL1ZYRIlZiHF4E
fGibChP0UNFnLOGIeVUHgqUAU8Lce6TBxBxnhhsbHGSeDb0TXy4bTm4Wm8Vj4JUZhnsccUAlu4L4
2kcb5QQClepigEJ2uiXcmsFheKq01gko3HxfdHRBAzDICn108IWHzBnthH3f1/Y30JVF3FJtiCvq
AvMMcNI6KOgGjBBPInTvQcBGN3OTpQXCBm5vfOlnd8DQrPIccTdWZitOnGWQCMnC6u813jdfEmGU
/ldddoa9SE7I+hj6Uu4qiBgnLHanW6UmerJG5NxMpFbNa+/Qg11TiZO/qLIU0TNuDPNzZWiiNnJB
vS5cpvUed8TouaGLswYHW9q/6D3M5QnvTO8q6/DVWaN56tGHijEigkqMs8EVkvvJF+4FqEmkBJax
jXTl0b2OM3iNuybTMxSWIWKLjqcKyTxEgBWVX5zv8ETFSdp0MHdACtUb4rWZEj1IgC49DMpD0gpH
x5uA/Umom9mdfowHMstN080D2b01GV9KdzLgGWdLQft6Bk4e7IcYpg42Sp7dfzeRXUyepmZMAiTo
RENZwh48aDIQragmB2hNjTujx2tTrC3sDDJj1amSPkzl4gWCmH0p/al/gAwQzNXfWtRdD22xLydo
lNCi2pG6ZQFuLZ82fRXmrXhELzfG/9s3aO03T5GFVN7X1i368QagjlEGvzyC7djf0T9jg4H5HoHL
790OvDEOaxmU3ltyvRkbDqWFF6QIWSAEccBPBOqDPZF93lLTd+dNV8jie1SbRb+PlVHRQDIrS3X7
mIusg643QhDK1zoDwmkdaBeF4bewV5xYhwnv0KncmTn4OLv9+9//+t//7//+HP9P8Lv4UqQTVkb/
Qv7qCyCQtvmvf5vmv//Fsb787+Ov//o3aQgqlbZG0YWozbOpcPHrP388RHi88bv/l5UEWQv7qvzh
O21Vbch8hn0qUvPFkeQTsP3gaUOcx5S7Ed5E9lK7dO7HhL5WBDzp8tPotw8jNUVuvCI8OJ2Ot3RQ
3z4M3bvJGbj3vyUmcI+NqUrv1YTT0m5ln03ZHiMV6MBVEhJS/MORIeXbthTacixU+y31dmSp6AEZ
oTG8ECsm+zqbsGVxAMdp7QTXkCN/mj4CV5fHNL23r2shOGe5pqJmjgacxtz97aDApiglafDeGIAM
zY1rdQ7Cka2ysxX9WFpPq4Ftw9FcNrb5xZbwThHCt72U29nSlIVKuqkbXF8LcXAo08YUseqOoACD
zQWfaGB3nYxx2T8OZue7pyAjsbm+/BJnn8wSnoWksGt7SiqQVp779h0kEzTbQS8eJm32wJPK8Tvq
ef22kQKpLoug5nWSMjheHnX5W/9YtZYphYnBClVMFoptqmVV/7Fqi7lJQtt3ikekHjGxKHM3u+4T
mIXQiOd2TTlY01/GcfYYurhzfLJM7Q9Gt5RWrFbJT0K+Hb0DK1s3jSge/WJoH5LMsh+DZoHpoo/4
yVDLij9/Ucu1pQUwz/GUWpbQHy/aSMugIaCKx6Yls8wBfqwhE9W7LvHGXa2F+3x5Ys8/pykVCxK8
oWuzLqU4+5w2gj3VCP3hAddJeAuht7RZqGMgLBflBwr+9I0cwuPLo76fUEa1KeArUxKE2+LtW1Lj
4EVpvj0UCSH6ajacv8KGCjZdM2P+eXms9zOqWKZUxlzbRPf0/IxhbVaCEpuPaGQe3pilSbBqxYiX
wEmLlpIUlLrLI34wp8pSpnalqei26rPlomCCO9SvF3eghdOPhN2PaaHkoAckIbGRseMtmUbmtL08
rvnBtDKw6/ApOUw9a3mwPxaPbYAglV7qPwDBOpWGVae72kKQN6Dggs92g059NMz1j8wxX9Ri1LNO
mhazAR/Zipoj14H9MJDUOTkSBpaS4c3lB/zgUzhknJShHaqOQpw9XxWWwdCgXvEwKaxJVmHmUJeD
MK2u8gbjxygtqpfLI56fuCxvLTmoWGhMB2fI2xkJSZdnNzTUg2RzgwyEQNBSFQAg7SDhbCEjdVCO
Qfse/km7i3DIXV9+gA8+CQemyXNQ3jId62ylJ70JT6QL9IPTjfKYqoZSUpn6oHH77pOhzq92Dkm1
YII4aEG0oZdhvX3ZIB79zs1K5wFFO29TQqzdgb8nKaSfv8/j8qok9FtBgLU2pukjs1EUoAPqOTtc
fuf3h7XtmZ7NwwjeXNhn11yLmwtA/tF+MAZPIng7uuaxTNNX6PSE+gVarH0qpg0k2eh/MDI+QKbp
utzpTMPbGfDmofbsUqkHMB+0QA171JuRAtTOnRP7mq7UXZ2N9u+ocsury+/8/jvbXE1ci6ZJOAHS
4u3I3E4ufIHGfJAxUawZD8WI4FM4b6yo6f+6PNb7beRoLTCpU5LdTpvt7ViYTeO50bj+gwDKuBON
tyRzob0HHt2uczHG+8vjmcu+fHMpaXCVluZsgY0skJF6O2AG2qJ3RUaHLzDM8gpjw9g6oFGc/R3S
VrR2TjuIY4bDDfpRU4DDnZ4d6zjhZzd/aVCb/KsAZ2+ByirCE6riOWJAUQ3dvCzD+NYLbe/u8gOf
TZDjAGVnF2hH8G/L9M4WYN9MHVqxZn4l53w+IBVWHwojMzf04dKHIBSf7bz341lCOnwRFHs9irVn
4wnQRjihJxWNSQ9z2nyAs45+qI/EP70KhMXd3eUX/M+59ccX4Q2BKglXI+Tlsu+9s5O0BypRgF2q
rmght8+eMrI9t2C+dkIxHiNrtl6NQSVYwI0gQcqsTfYzTeuNIHXZ2lKOn9zn50fPfz+PJlhgPSJp
6J1tPDNFSqWTKCkBlcmzEDvP2vo1xKUf/u2XdN+OdTgu8j4ijfc5WBn0hRFFfVR4E7knC6PT508m
6CzN+c8DgT5yLYuDkIbK2X6kS2eClGz5JEGW9mu0oMEnKCyaWJx2LO5wjgQ/TE0WHSNMGidrZ3eG
+DstZRRu+kzRZLz8RB+sEVN7nme7QrrLcnm7hzxhDMT7YwsOwEl3XmxOj8hKTXtKDtZvYVIrujze
2SG8TAA3gek5DiBnKeTZmkw6nG86KhxXFWLR2bqshUE5GyVZTbsbOP7BrWpnvK0paj9hrNnXnyxR
uRwKZ0uUEJb7nvk3Cb/OQvamSzGLacLmKhzT6djiTocmqBi/elF9S5yvUNAK7xbL2l/Z0qYh87W4
kSoq5Q6eqQdcktAVp6UzrjTwJ/SATffvoCcwCZwhXiWxIGWDnvjUcBUgLSGda9CyPy5P4vlHc8mW
+WDoQCoSHqqqbz9ao5AxJGFPjyWPjtGNY6Nbo6M7Lj69NnEqeLg83tkt4riuozwbVrSQ9MG9/xzE
fwRwoaxDjQy4cXRdrxfwO6k7j7QYqwCa2yrNJq7tT9bl2dnOkCSiXNYW72kK0znbuQ60BMr8bntS
rSgPmmI3bh8TUkWtataOXY1bZBaLTxbHWVjGoK62SQFMR9qLiOPZ4sQob8pAemJF4GqXpmEGMc2+
c1I6JYdKlPW0Q+vLMI5jY5YtvXogDeu4o+nzyctb7x/EE6iNSK5S2yVeOPvAuQDVU0P3OmHqI4Zr
Wmxh+5CBJM+4uJ2ueVWd6cDo7aj1bawAfZ4MibV2nJ50H9nNdUuvVXylqGtTG0FAWETfBmsxygHH
i9jmbQy+L3moEOPwN4KWmvezUWhubk3Q+hw8YVeLhxK91pDktQIlh5YF+vUgotuQ2KycIjyio6E0
xbFBFQhPn0yNtEunuDCW9DMS0Wnosq7HujECWL+GImUET9aAJvNzDKw+/UJQjRLhOIxjJ1dYR6DI
fXnNvtsjpOWebVmo1JDJSWeZ4j/WrASphxMC6CSnyemLJv7grGgsIoQj5/IX5RT3k4+2LI4/DxbW
Pr00IU1+uHy55eD5Y8CkgbWNC1l2EsPY3iOTWz5ihxp8Msq7K+2/hyGjlmwKbtqz9yoRbomBmmcn
YBo4OFMvPNbKwqNF9RZGz6U8Ghnyilh/hzCecCpJy6xZ63BKPgktz09yHoRE0gYZY1J48dTZXT8m
FlKXGAOcAk8Nz6pKo12OI/Upx4OvR1t+UX+MivJEolt9MgkfbA9JQcqhSKDJKM6n2kSTrygjE7cQ
SIVrJ8+juwwFo+2wrMIROscRpI/GIhLr4ZRCzJfLS+uDL00mY7GuiOWV9Z8r5o8vHWaNnKcMDGWQ
m4BdQYJmv4woi/75CpbA2QTXJOhd4ZzFCv1QdBoPcr70DCkRUdPRubFcf7J3QTwEL4D40f2//GYf
bBq+qEYhkZgJyZizxRU34ViGWRieGoUZjuqbK3iDgOk7MGW2xAnj8nAfLWaUl00B9psfLOe3e6YW
ydTSCAtPg5NyjY5Jzfnmc3iMY7JD4AGDlLREXWOKy+vApzEwua15J+rq5+UHeRcVsJgpjFNt0s5S
/D0PS3o1ghuog+yEeKrEVX3Uo3uCojMmrwqb0nlV4VZlfR8b8HprcicZbZyCOvFqdm0j+JXoUZR3
ficRWkWkpZ4dY0VTw7Y2tekF0loVxJLxKY7mobydASP1d5WpIfl7AnmjZp35nWcdilzVYG8A0yLL
efkF393gXKYWBXZCT0JhS53l++hDYh0tKb+44NR/Lzqx+7bvEXYFMoTt3+XBzI+WkWZCbdDDlFPO
Ew/wDLkbcUmgl5da+S5EUegn7E4EshN3cg4cappkFOvNeSdBDFSLJ1f/VGLEk17zR/NHCQzGX2u3
iW7wyjbLHfa98mdMDGt+sgQ/eFRyMqrtmh3mUPw7W4FTIaDzNtEJFczZAqKNS60KdPNsz9Itblqq
c39fnp0Pzk2HWWFaSAEteb7mRyeWVNmN5DRMXr/BUcgGDKujU8wxtist2Vw3VoDDYRnEz5dHfrcI
sAK3UFDl2OaCot/y9l2b1MSPqYpYhw4GsxB4ZJCB+eyiqwyA9ydFtQ8OSQJ8m+QLcp9FUfXtYJYN
D8AsKwz0LHc8tlAr1+aU/A8uIc4pmkZaSYfE6iyaH/B26CO4zqdmTqhhgm0GNipMA/tO5JTQUOjw
GpqAwPlptr08mx99R0Iz4QjOy6VO/fYFZyA5XquK+ISPUErhThb7FrXhTegyfNbAV4UZpdaBnIf9
5ZHfx8Z0G5ZzmgXL/WCebWbg69bQeUlyal1V6LvQoPqzxQ8lfJSBpJ87YtKIq0Ux+v986S6x1HLf
k+VD2Xn7ynWprKk2/PhU4uyyTYbSWE0A2a/HMXZ+j7jPYYIRFNBZqLKWn9z57xbvUiOnLi/oEVJK
s5bP8celC2o8iNxulicH/ty64Hfdz9JHBTAW2Sfp1bv5JcOhEWnSAeQl2aJvh7KBc+TUh+QJJ2cJ
+Q47Jw3afBU4zbidUN2j2yuyf3oQManLqNxCQPuJW98OWqcg9Sdh6VOKbMcVaRYCVtgBrfK5jfYt
bY9P5vP93cuVQKLjuJTPhMPV8HZAqTNsc5LM5sqDNQApEt/wOP67cnAgwLhkWuVRxtuXObrtISQP
SI5yV4zI1fzD1bxcTaam9kBrgGV1tqiUEyfKD3x1atrK2zctoE4UKfKNqrW1AqQrnnKoaZ+8/bvN
uwxKvrfsH4b0zmY78lHDHIVvndImdkJwu90MTmYgXl95hO4ntA0RotZ2pg81qNV/GtkxOl1KIg1J
+MNZ/HbqlTBrTvfYRmyJHvxLrfENQPijKG6BYyXIYwQNNIN/Ps10fRzOSPp31OfejjkbuDdmQU8w
h2EYXJQq3vpG4d25+Jzsg0XlDSxsFn+yqj/Ytd4SSdLkUtLk656NatLaGIJWnSaRWQIhqqZB0ynw
KcaaIRDay++4LJU3KdgyryhBsoW4zLl+3o6WpbqLDSNXJ1VyMrShztf0681dFE4/LHQMT5eH++jl
yAMIFwk8uNDPVm4HiS1C98lCK2LK1q2MsMgTQFlyhAk+STk+Wq9LbdWShMtEymeBeWVWw6xorZzS
DoMIYXXewUCoe5fr3Dq2oN2f28g0N5Qv0US8/Jbn7TtKZUtozulEzkXCed69qFE9QDo29E4WmuuZ
C7B5Los1ojhjvapglPhbLwKBtsVlQ2Cri22vwiAi8CZviwC25SDP70PWX/FnY+QxUdibxG7OkZt4
Bljhy0+QAB8tAo2EAqcbNVaO8beLwG99P6gjeMCzC/6wB/eJSIbODnlMSjOFifHJ/LwLdJieBTTB
giNt8vRZDjODvy+rKUBXPGvbX1g51nu4qNnt5a/w0VpzHWG6DghFVsLZ0latO1ZC1OrUFlX7iLdS
dtW2CDtFzaw+ORvfD0X1wrQsvYTwBDhnL4QpgW0gSKEJUHux9sNWbrtKIfMc9dYnB+GybN9u2KVQ
IiAcu6bzHu6SBHZTQwTUoPZdkFYBCshaRu1XsOH9juKpuwVE728mq4QaI9BjuTyp7y96htd0xEEc
AUj+z8r/I6aw0FlCbiL3TlPoztdpqW6SEo1bSmw+JvQgDmWIeMDlMd/vZMYEVKRZo0TG7lnYiA4j
VoDTIlVBqe5BzCMKZnqwsGbU+a1d4LDcDD3c68L4eXng9+t0iZ1YOUsbcoEYvd0XjTuUVQUQ6OTE
maNuStWgjY5ScpV8vTzQR+tnyeaXpIoywjmKojfsvposzosQaYgTrt3ldeSEz7Vgai+P9NHyYRrV
UrXlA57nmUnYimiSgXsqw9oAvOa0GFFGdXxlDgNqcUle9fdJqrNvQyfi3zZ34/3lB/hoTpcgggKN
I0kCzm4ActfSMLLJOSEaNd/5KAPiYUS+/8/PGPI1wkOXnUK35hxn1MdaGRq5hJMdxnGPqGlbufuE
8uI/PmUYh/sTJB5FZ07+t2uE8u3szqXG0xKE6Xet5vwKFlFNDid+XZ65D7YBwa7rSDB/yz/LIvpj
62kVKqDTnn0ay8nY+sLMdtS4x3XfV/hqAzsjxsZw2aZV+sk3+2hkQj+OHEdbfLzl1/8YmT7Pggzn
zIEtnn1DLSneeHkLwYP7FLXaWGd7FP26zf/n7Dx25EaidP1EBOjNNr1RVUtqmZY2RFt6Mhj0fPr5
ouYCV8lMJFGDXvSiAEWSjDhxzG+Ak60Nnx6cDHqTjL8YSAK7WJ6MKumhksadd4mDEgaWxnRravNs
1w1+cnz+fu9vQdKtAH4nwUanobK4L+JU698olxdow4yxwikZToVNU4U+MTIrGiaBzxd8EEt5LJ8B
Efcu/y1fq4YelRAp4cWIkFHunXPnBMiaJBbmiUMldx6KH8+XfPSMHkHGYKuyixzr9ktSNww1kmzW
JeiR147Azl4BB4WooVY28jJZsBJuHn0+EA60KV1qUIAzt+shhj3rk1VbFzBI8gBfEV7oPONFMvjv
j9VMZSl2LTpS922NpJ3GWui9dZkrJ/hu9HG/852xWjntj04CKh8OTSFCirecsZmNgf4fwisXUSOc
XAeF9g0bgHIX9RW4dqcxmy0ijD8TL3wnWpPAQh/C8nwfiJ8NyG+Ro6Fcn+HNR6JuAPktNzBg3W9N
FXw3DeDV9gglQqqy7N3bxSQdRClTFQmWq4L5rwe/ar1Y9Bk9UBpWxzbKop0dVOGXDj2SXQ0tM1nJ
DB/sTxMhRDr3AR8SxNHtgggTwN0eKDL7trGxtk76s1ma4RlPIkbtTvP1+fPdoS/UW0XjlYISDWAw
fovzoKdycpKgsy7o+bRbJ0pRtwFluEuGAUbCSG6w6RMLrY3e9igVevlSKX7PwOwXVYe4GVZe+IPr
2aTBwJCIy4vjufjKIx6LU+UO1gU324apuY+t+wZMCuxUF0vIkxwCcWigMJxqMFiffTfND89fyYMT
S82pkChI5gClU1/ol09uh7MfJp00ccEZwmPCNP0y1rLZx3UVrTzsg/hnGWBWGTn6AF/MxdWJcqCF
NmlnXtLC16/wSxBD7Tr3W5XOyb+Tl04vrdXrK1H+wRsGLw4AgIpARd1F0G0Dx+u90bEvpY6GL2Li
QTdjCYF8yyavMZPd9KgJvkYtijdbZNm9q2cPcbfy5OrcLJJ47lNwPA7zMM7y4jOjOpmi10cBNGG0
+CNphvDT3Mfm/P7TBG7God2qxvToy9x+yyofEN+rDOtihB5zlw4p00o0JqR8yHhWyaT3/XsnIPqC
VOFrEqpu18OceMA3lumX1Izin1Gz3QvW8dprBetg5e58sE3VoN9U1T2p5BIOinBfpEk7ty86ndst
Oq8jnpUt0smRGSNb/vy5HkQlkg8gOKoEATevPucvZyLI0rm3BLdmAUb9S9BT1W2g/mGwZGHfgMNr
4IcrSz54PjYnNRaHkDttuU0hw6RcZ755gbalf5CVI2j2NQj3uSibPn+6ByeCVqZDd/p/Rw+LXdIk
+LmFaYjDk6EwOg6iG8MmwhB8B2kOdrfVjz80a3APA3IGlJiT8/n5D3gQB6DH+QzbOA2ALxdBeEpy
r0xCAasyHmYNZryloG/o3aC4YY4G0kQgd7ItnCy/XjkhD1q6RFvYTUCtKYqoaG8/LfTluqmrOCcN
crwJhmCIxpzuYrw0Y5uNb5fmI82XxNnrYBrptvdx8fbn2P/Xbj13//w9PIgKjFIpccE3s7HfSCe/
bLNs1HSqaj27zlpm/MvOAOyVp877k/lfV1l2UntEiDqE8bOro6fhzgxGG8cPBKFbv6i+eU7weU6E
vHRJuYbgfvSZuVg8ThITLhggt6/aLgFyBvDVrwNsMPs6SRQcvgSRY/zO0DL/2Y46CoCekXvjStL2
4Cyp4Q/tEgp5ZLYW90zaaqaLJmV6Rf1BnvyyMY9pamBXESVr9/fbIGkR2X3/LdP1PZhBywSmHfib
hcnF1ZO5jY8KqFYMe5KiwNqiE10rzhj3deEhwiESS9+xBOB9qmu4xjOu0ZCJVq7z+9AFbpLpj+rZ
m4TJxXUeGRIJMzR8rpYwcIw1DTklW52c7xPbq371hnn84/kuvn/bCq9NsISjoUDsi3ACISpydC3F
jTYei2OZ68m+dopm55n2Wq5yv6MsJ6A9oyhYIKiDxYfFnbXFYAhGW+rWzZ+xkZSIeHJEEfMpW+jm
sVns9ClAMPHdj6iAhNzg4HkgzSyCRu+KLsVCNryMaNFJblJZvHRJXFZbkWWM7J+vpv612y1Fp4Zx
MHvXgFO7XM2CrorjCOhaNG391xwVtH0oOmxi8PdGOHfqunZrCgVTp90d/v188fv9wzhP0RB4Xo/u
wiI2V3A6vAHryYuTFHT48m7aSEf00OvdYJNHSb2SQtzHQFXdMOmnxchtcEdqtAqU6/DjubRhTRPV
yc3jAIplJdLe71GuVpfGsMoD4S0tTsXgmaj3Yl9+mUiqP1aNP79q0McveVsGayXNo7W41nTaNrS6
yexvw56XeLkA7zRdkBdSwI4CBWqEv6EoZ2vN2QdLUTgpyDyHCazXIv9KMbFvB6TEL1PnJX9is5V/
LFMt32nznK5sysdLIaTHJBDc6TLOYcYhdHSueqQ5q/EjYiLlyazsco+i+Br++cEWhCGhICcksWro
efsC/abHpi8ohkuP0NfRlwhnF8kA5qNCG3Ae2m7l0d5IELcHzmFsruBNHkN7BB9vF4RErMeDG/YX
rAQLfDZ9JzlP8Rj+Xtm18wPnCf0oKx+ZPlnQOnEj7rGdKMzhZOb4zBDKBS60+O0+P4n3wc4h4FC5
AEaiB7fshBUSWzgzxewKmQMENcwp2ntdmF1iZGTQ4BiPyILa5+drPnj1TK/oqoBrI5wvE/qusIcy
R5PzYqHd+4cGovnbWMeIZiIEcTAafOqer/dgV6nUAAABBC+XsLN488GIqk6RdJcGiehLiRTymR7/
fPK8xjj+H5aCCgNwgVqbKd3tUonRjX2cG+0Fia6ccjsKz5YW2YeYwmxlvPboqQgztmqjqN7iYj9h
vt2heZW2l7FPmo++ZgRHEl7jC40Of+UFPtgkHo1oGifURJ6zHHom6GsIvfbai16PiM1rMjgNHmaq
XpwOL7KekKmaq/eX1DTc+Frk0KBcqDhvX2UUNNL3Cl1eqmEGbrJD6SQEipbj2FjgTB2js4z32Rgf
Gd0jg1UFVh7+gyaLaFZGvg+2K7kX97IBKJHOxCIf6Loch2NZgQFH23f61OJ0EJ9LWaNDR5GjIX/a
2WG+ffdG8i0CkwI1se7yevaaiUbDbDcXzyrG44Tj1iFB/+Vka2gmPV/q0fOpV0wZGpBdBurvvxQI
GHKNGZZRZOdKayfUg3/KOQn34O4m1Au0/vB8ufvEw2Hqxe3IUIoJ+hJNa3Y9ZWPsyEvAyUeIH3L7
hFXGSZTVJ6yFklOjXLpQ9mlWzubD5yQNoACmiXAHvECnsJw0fHkvY+MkXxD1yP8YXCfaIbygFBWF
3D9/0AdVIB1qdWrIfIEELK+YlDRD1K3oLw4sLABoaYZHeY6R2HYaWhRmGok5STQlPqqSxTxSMBXR
X5nUsp+jkTUrQfc+XHCWoBapfitItWW4iCe0zFGimem71UO0w39tfg36rJ6OemNUa3vq/iOrk4t2
g+LUqr11u6f6WKaTndf6xagrXMzSDAn4HSZ11tcJ+fAvgYvaNoZTabaTXSZWEI/34YqxwNs0m7jI
fbs4sECNDKULp1+YkdRbr0nFT2OQyb9VqSEoEyiXYKdN/T+ff+4HLxgoOgk1rRX4VEucZYpMq+0M
GPJGBnpydtr6v5WF2ez8qClWdvKjpRiyqpyWlRie3b5dv3Hq2HZoTg1VZv0svXE6o5eC7qCO7t7z
p1Lv6jZrgaCuOFo2/XOdj3m7VMQdqeT0p0sEYvrAWNVBtbl0TjnovxN2twADGg0MTCpGBCZEuXKG
HjypB/ydz8ldQLWwuAR8lHgLxSm9kDJVx4ZSZDNgSbJBUG4tQXuwFOghpiEApKDhLYdKja5Z5J5Z
fRGA4fdGMOW/FzgjYX4qk5UQ+GCD0hRiLkhzipJhOS+TtH8whR55KkRRgfePWnMB815gXI9A9PdC
cJCvkuNSvfsqY96KoIJBfQmj3Vfv4JdQDz42meIY30cLZxDgS5E3eSTX3jzvWmTy/haBHPJ3km3B
OoOXcS2blF4RqRZrttgR6phhl5ciGERxnGs9KA51nCHoWLgd/icVXd+VYPfoBYPPUkNXpeqwxHDS
FxR97tOJnjOcUsPa+TNBKXrjdx466K74p9SCNQjE/e3CY6IhAfxB3aTLSZoxKuOhICwusraaF3du
xKEdzQISVl0cB61ZEw5YrgfcWHX1FKuKpp6/zEqMDiVdd/Tt82TkVYQwvYWBJda2cdS9pq2ed+VG
jaj0lR20jAdqWUYLamyuZIKWNa5eVWUMX9o6Y3HV9CcxoVG7LSzpooPdoRhbRgZEuMLxdzED/P3g
j8P+eUS6u1bZ/Eg80oACa0JIWKKCZY0B71xE5hnboJZmbj2WwxfpgF86BHNS6x9HzDrdQ6gFYXgQ
KIbgmpWLLHoZBD32fYwufbKSi9816PhNNGwsBZ+FCwVd8vZgxZEbAWIV0zkXtbOpokheRyarWwfa
DFCKGI8bGK5bHzcpenhZdBS4q723pFU/gqtWpXAwlcCo3P4IgxteS2CTnAdgOnvPZ0F8xMeL57V/
6/gYr6SoyzteLUdjndJD8elJU2+Xi+0Ja6PC7M+xO4zyY1YEOeykeMIE/NCwTVJvg25thmczhm/J
xMgTQ4SV7age6dfrid8AbIzWBIdcB/m3uJ4Qq0/wz7D7M+545n/uPOXfchnnr7KJ+5XHXfaQWIoG
JDsPlANT3SUndcbkT28Gp0Mfr/TwmaibvUsBtnI13B9rWi3MD1UeQQBb5oxB4ZRM4of+3PdiepE5
tF5EKjCkyUd94yNst3l+mh58RCW4wiWrSnH6nrcfMUjhZ5bG3J0tvt7wpc8q8vGusKaxwOiwcPML
FDczxBwRz+JNlLe2vjI5WMZqRvJkS6QyEJsBw+mLbeSKzENwPGrObLIUe4LULqf8AL0OMklWe4he
lVrS4T5ZWNh3r+kp3RHO1PI8OlcU7RkSnUUu1ZVB7+HHPp/x4IrM4NRLCvts42P9lB9Q0pb+1Wf2
p38tbVTyaKf7rQiGrZz13v/RYbJivA6z71vH3DUT7YeGtp44WD3K53tNR77g2EAwi+Q2GmkX/B2H
Ms0/Gl3qYctRKSLUTz/AhPlzg2s5EppJjADne78wqBKuCYP5DMdkmULZSZCA942YfSX1lzLucIFu
8bNptBw2Rd+X184z24NlJNpKlnp/YCzwuAqOR4RQVfzt1sos/KpHdwrPug6SNKX22sbuVHx79+Ox
CpNhm6KO3bP4fhLD4Mq0u/CMXZ2ZbqKmUzJRdj/QNewc4R99F3D43hsz0wZLWkS/v3d9ACXwN0gz
wM3ifHL7lLFXlSMUq+A8eyHcUCKV3HQ9M6c5zsI/cQaMdlmUdwEyXW67xk+/jxZo2VDO0LqDSkg6
ebs4YnwCTZs5OI+9gTWQ7hQf0tovPvYGWo+1z6rPH/bBejRikOJTvB/YC+rvv+SPAfq2fZyO3rnJ
auyMK8vq8TmVkMsaoVEANFG9kj0+uFmRyyHhoAxRmIblpea6IQl4XXrnaG4VFQSj87mi/NAnZuRe
HVoIV9ZxxSADME2SkDxPCWzVwYiLl6wJ8nLlOD16BWDLaVBzOpWg0u0rkDl6AAzpeQW4T1y0aPyC
UHi9D3s9eymElqxkOw+WY0LiQhwD2KooB7fLDWXqtRg/OedoTItN3EIMqaLJ3RuRMW4mnenC8y98
n98BdKNpQfluqu7i4j4Ybd4lhjTRpatwMdjMwsSJFAUR40+3CssPde+42HtNdv8V8XcMiQKcSsrT
899wfyNwG7A+hEVULu4CR+EySA6tBnzWaFSnrsGoPUviHH8GmiRlhLhhTrh75ziXHirjXDQf+b8q
N1U0+2VrFwy5aBIM0QUhvWBXMDM9BpVXHiD2r6lb3CctLKXKE1WfMANbfFNLp++MXUx0wUdcMw/o
T0bV3tHhae77vAneC3blyehbqgIexRE1x7l9MkNkAhsjE1tmT2vO2Fxqm7Jwsx84Gq81Jh6dVkBB
tJfod7FjncXpEKGFdajR4dbmOPPByvDuLF1cyhgT4zgwDPY2HRFFRUQOK3OYSJjvBvHh+fZ58Hq5
cSirKRAUDHbxvGGuRbrog+Dcdl11GAbnkz/N6YcQBMr7YwEZA8kLgZ+3u2z5JHngzA4yNuee93H0
i1IXG2lhi7At+1xu86hI3ik1SdRBt4dLle4vRTzV5u3HTGYbWf5BQzBtNMwXEA8OzHyjPsEoa1d0
JR58TNXAo83EDFwdxsU+NaOhMCIsFM6zaOgT1HWj/xuK2vjD7TNcUWp40xd7akfsnadOf5ltLf2O
CaC9EpLuQ+AbhYxNDDSL8kaFrF9Opqjm1oK2XJ9Hofk0alt0s2SWvfiVlGeDCv/4fP+8abveFhVQ
1khZKKQYFVNl3y5Ytfgb4l4izgGmNUiWuHmhVRfkyD33y4wTBQ9shQXa5Eqb5tgGdq19HvFCqT84
g57V/4W1NjkXN5k09/OALyq2NbIprD+9tHMjTHkGK062dtglxXk0J9EdAmMo0WZOJBZGm9Q0sfDE
cxBP3w2uPMn8Az+hWP8aBx62PUdD1k18cOysB64PlcL8oeMV9zcSW5gr+giEe/t8SKPso19WRbdJ
Qllq++dv6D5Ao13MpuCmgG9Bdnn7gkqrMnkP/PykEeExGOfPDEzHE3OR4tBMwHn1MRxXUo/7U02m
rnT7aHmqIdRiTU2zsbh2MwRcsXDcJRLjZr10XIyt6EG+9/FAS5FVwbug0GP2vXi8dCrKWCvy81hP
5jcb34po12Z+M25Dz+zGo+hHIMqzJJyurHxfjTHSh6/DoJKjDXz1duUiiArJELg7uwgAjVDWIx3w
iRZh3UIvJDv4doJjZN3j2joT4lYC5/1npQCEqUBfh74ZTdDb1SF91ZJbazw7fWGhyQ2VkEbCuO9p
7LyUuT9/KhUP+/nLfvBdAyYSDNbovUIYXdwYHUhpRu44UHvmGNenvoQ1eNLNKkYWu3n/VYjCmmeh
uKmG3oy7bp8wifB9mIymP+u17uzdBqdw8ptgM6fWWpvq7mW+YcJMpAE8qgJmXbdLecg1T2MVt2cB
1BIPzbze4/A3vI6RblzKNM/wUc3WIKV3L1NBT2j9MNwCJMZUf7EoZaU9VElzbsMIwXu6Yc6rV0+B
QD5NRF+ffzm1HW7CJAJLJOSAlcCT8vkWT5hMKWabWLKcu2YI9iPjrddiEMEmQqFsP0Fc3E0ZyaPf
lcqeu7ZXLt/760nVXQpIoTr2WAYsrqcsARWF0VF9riz46mjhB0e7HHKkpmcZ/4aUcb6dGDvZ/AKs
xHe4ENcmhiLvxraTmwP/o5nP+ICdvJSsyYIK72TfkOdithChaDsHzwMswDc5MrZfnr/zu7tQraXE
QywGw7TcFlGwc0zENatWnp3JAshaYpeZbsoW9dIDEcU52HEdGisn9NGaQMpJdJipoTi9DAs2AhvS
Detz3TgiPonCiMevrtSwsq7oCn32YM2/d+6j3qnNpJJIpCbFS7nU0MtHLeucmr5eV/3rQqHaunPk
fp06JD6ev9L7fjJrkVuwkUmtSLwX71SkSeg6RSfPGl847RjOijKPtrlsGzq2WjgZJ/KBoNj7QgRf
ydOFs4+zxGw+a1iXhummseqqXYnFD146eSWIK0Dvqsm6+FGIirQtftbFOcXR7TuIxP4n5X2sbUDt
9UfaUlHz/s9MD5s6U8kSqXN9GztEOTueVlnFucuLumE4PRrJLsaWbf4Z2pn9zWrxi1xJMU11Rm9j
CGQXuo9wJiy29LI20bPBShy6ZOcZXEfhbWYOTiK2DlaFExomqktmxrmY0IW1MCn65LplOhxqrNmc
16k20bJpnWmo/jaw17G2wjHa6M1iMcXWp3NpggRJpAfdfoiDAMk5zL8GZxMLvMq+6N44ylM9u6I9
Pt9RD76dUsIlh/BdMEfLAUVcWY1XjnUOKLdKTqXmmKdMk+PeFM5X4cfpyvBBVaaLd0i3mIpVaXtT
Ty7ioCiKyhBJ2px1xnuXbGyba+lNa23EN0XUxTKw+8BOcKVxUy9b7TIOENia6+GM30rvnSlwS5RY
dHxFDrXvMeMONaD87m7UsEf4UiOXalwicjUkpK28zH5kMx4jH7GHHsJvdGeC+LfUxvht2jlBaZl7
XAQjTP4yEmVl1joK3NhwzHTPzjAS06GD+sjBT3Vu7Z0kC9sjIPtEO8EYpeFWyrKGCAjiwDwlwu4N
HKCF52yyOZ+8T6ja6gjkhHkw/2wr7Gmxv8TP669SM/R4X4SmLV7jwEiSfY5ex7BNGuyAdrlfz+O3
3LZRfElMs/8P44liep1Lo+2u+RRrFiq1VjwbyWaKy1K7yKBGbWhjmKhqZBtgHU7wiuJh6NOOnPAf
er7J7q965h7kikp0Gb70Es8BlIXfQBFwbtHSHU+NMEfsuaM4ybcwZpp/n692l5iCEQZxQC6MAgXb
YJFYQCCPpoCZ9Xl0c6+Od+iI2/VHTOo971hOY5L929ZR2hk7H7cyb5+MuKp8fv4THjwwqGz4nhCV
aSws45M2yBw08lTTWhjL7xaMiu8Stxn8TvFU+T8spU4SAx+IHMsbLygLb3KTUp5bVKGN7zN8ieGH
lpGh/jci02V/er7cfarIq4WaSEfxTV5w0cIeujoV4ADcMz5wzUshsYGD4HrODdm94LaabwAPOiuR
98Gaqm9MVU/chcu1CBp2CkQVOyr8YOVUdjuza025dTW7+NpHjbZFm6b7PQ7wu3n+qHcfUTHHgD4o
Rg5+MctanrTGZW7sueDYSvvFw+n6kjCsxsmyXbvX76Lw21LICMKrVdS8xZaVaRw26Ge4pybW6j/t
JpjlHoPN7KOJFsq5sOZ+5UQ+XJCgrxTe6cUvUZJWFTe06TX35NrzXyFi1y8DPl07w5//KUw9+fr8
Td6nvygIEvAhhPANQQKoa+GXtgiWNDPGkp59qnQt+2R0jv7D7kgm9mlWujHqyWWFQ3I6tOHZ1LzW
2OghmlE7TGfN/fOfclcIWEx36LSBDoWDw1V++0t0P2wiv/HM09BjsfuvNsVT4+0L3x/S9oMYnTRS
cmS5/jqnYFy2bg3m75BmVjF8f/5D7ndXQNGMqIYadXnQfm5/SNA1zC8TjFaHuYk2kRXrR9NpymMP
lOb87qUoH5VdD9tZBxx7uxSmtxjYCzxAsbr1K7o2cW65v5sycsfvpGl+8OX5encBGBElpfwDQJPx
C3vsdr2UkfE06lp3dFN32DeFG/81tdhI0fqRx9gWsLX9Nrratkh2z1e+n5ByhDASAGmBkIhxN/HI
y9mXKNy0x9hrcGxDU+Rzgs/vVbNCsecViR0UVwR+DK8F52x4KCZW84em0ZOz21VYyNnIh4JLKHbI
06HlVYjqnCPsTGEW1Pic9p3zyRFDdNYH7A3zUJqvtpF6KwHv7nSqp8DTCv43ZHcmobcvMAGtEtk4
HR55T+41ruv6nFd6uk2xfjjgZbYmGnuH9ycBAhKCpiq1OMiEZagjGXDLQaRgumw7FgfE3GMm6FbY
5ahNznNtRr+PCI12F+mFWfRbB9A+J1MAzfPBx5pD/xKMsa8dcdSk1bbR0FKy1yq7t0z0JqfjNxI+
UFKgzAJpvIiRGhLBTjt28tjgznAxmsncSBnLTVMn1TYetOQvtzCtvT4P1stYhRSZyDzs2jrF1Fak
6dHodH9n2BE2VHGcfsJ72z40jlPvmrnKzoj5Zx8wHsT/E6nkr0ErzEMgE2ebExzPIm7cjYOj6gHE
iHbCKXha2bl3cUk9Hde3D2QJvbWlChk6f+gHVZo8FpFX7mBX5R/erMIrIc1dmHXty4hk1E5vu/YD
s7D4vSFCLU+7Ce0dNX9fXkCZNFAlHuPmWFQTiNM68Y+xrOdt71prddR9dABbylDAImWhFFjyTQ0o
fqNwrfRcF3og+52RpV54GBw5pgdrrsLq1Tfd1PoZRnE5/zlL2n/6ysu+SyggIXG6LEY/JDJAtBbn
y8kGPZclPyHLx2scVc0Wy9DmxRmK+tK4HHStnefT89j0cFEeGE6XCvhLbfEB/Vbpu1F2DqTZ9slW
tgiNIyzuVt5Jx11k/jszzSLNtmVmy2ZNaPzuukEHiN2lpiOAfskVbx95GqQwK0MPT9qAFFjneMC7
ey/b02fKVt7u/VJ0Ehnh0cRxCShLhZCYYsZNiik4VY2bn2ghmp8Q0PC2Mx68K7f5XaDkkqHxTaGn
+vv0om+fKpqwPta9MDiNWRId9AKNOL833St0gG8yM7P3TndYjl4zIzSSIzUOvV0uGysMlmIYJTk8
+b2OmPo2R0vtpMVYY2kCfeLnW8ZavEpG6AAKyHjfxhfUJ4tsmz6mHtrWoH2wQYkUgEOrevhQ4DeT
HeKu92vah4WHHi/ttEhupKeL8g+Mfgf9mGEN6V79wdYRl8WeBJ1ZCIv6gTy6m38IitL/KCnxZ01n
B8jyTPma7m03c6ejAzJgbnaYTWUfxiHT3YMxiizeBAj/19uwHccJp6s5HLXXAPLyR0RJ7O6UTtAV
t+hwM/GwQ4ANJy8VzribRR1Gx6QNvYISvDBmaw3osQgoEGyBdyjHAwXcUeX+7VfpHfzm6fxEH/Tc
Co9Sym9967hfrHD0tp7dubu094DzTP1a32txolmYApP8DVYqmYZtLxY2qGLf+soolUXoaOjGn1Bs
tH2dtebZiO3hpLQ8Ds+3xIM10eMkRltq46PdcvuwuCQnwpn9+sMY+e4pSpArKDvhX2VqT2iMR9kO
9N0ay/gtK/7l7kUBHJ1VllR4TbQrlwV81HO9O9KZrzRwbH3f9/5s4srT5hUzNGOK/6lkOPxRZ5qF
k3LV5PbWR478c4SvMfoNKTT7bV27TbOZkAt9teu6lIewiD3vJRKR/82ZpRl9r9JCy1siMVg+1L3z
2MKbvIin+mPV8irEJojwVH5FJqtNd/3Uev4XvTb8clfrVSs+Wb6YjW9yqPrig4dVWEZLJZyyalvm
QKgLNHGDjp2o9OIj1AElphX4OgyATj/T2UOuY6vXrgCh44lgrHdG1JRy12E3dG0aqGsH7pHsey9Q
qdswNh/OqNDP+j7h2vxthEn3T4aZ3b8B/ER/0+CD/b5IxxdgNvOm4sbIjVC3uLKqIB6CGUXraxEY
Epkx489pCpNXG3LOaUpSayUDvdtmLEdSSDKAEBEl6WI5CQwuHEE0ohfppNcm7G2Gs5iBh7StDnPn
/FMG0TupluoRQWNwlIC8gxlYCvMFzIOaEartVXRy+uyIufqjNTt5dS3mtYHS6nt+lO6CKxKAyicB
mDj2LVRjt0fJQXc0iUgNX+vYmY7oqqUf5jmujmCe5+M7l+K+J1BgZognjiLD3C41Z2Fdwg0OP9TU
27/rcpw2mRu3P/JxXONrvEFGfj2roFn4aoiJvOn7gLW7XSu3pCxBGzTXuvHz8sLAoi0ujjloPy0t
tcUGhCcw+CG1gs/Aq4Zuq6HFExxl4Q1f/dyMMsh72KCcWp9OdpLkuMxbE4dy5W5bXN0qpCh9JeK2
QkKSl9z+zDmq6GnXvXWtK3v6UULK+Zucwvo8meWfWirFSptMPfWvb4XWESQSclwHehtt4UXcLLPG
LYbSnq8AcfrrOI75h7nz1sTe7h9KVSgcGGVbCQdIHatf+hxVJ7CkzMRwBVSRYcow6cmrIZz2Y2F2
6d5FsHplDz9ckJyE+TB9I66i2wXTqQcXMpv91R7mCe0QYQTbPvOdI1K50aGUlbum7HsfGXiT0OWo
wYgOgFxuVxyncq60krTZi2td3woLjfMktJJiOxbt9JseYTfUT0G2cu/dHVZsjVXuTDxSE+plQNIM
ROohpxnXxpn7nZa57oZq6r92Dtb0oB+sxCREnVKm79DjFuenhXCZlXnXXp0Q0aPN1EO/cWzKw43h
xnIlMLyhJBb7UgU+JpV8RKbhi9epQ61y2zxqr2GqhbvO5GrfahJc2h+d5bVyY2Jp2W78YYp/9K3d
V5s26OwAOVYztDYqSTC+RMzA+lPdtX29szsnw67D1L5zBQbVvmid7jIHLYZlrpFESKlJadgfPKzS
mVYxC0j3XtF3f9mlq2dbxHeqT0ifmtlBt6dJoIHcSYYlXjOuncf7twx/n3IEL0ag/HB7brcR7L3R
MdARuDq4th0LJEQ3vRf2r4wthndHGuIYzXGUe1BrQArmdinZ9IYz0fi/Vl7/X1lT54cDl5ei1acb
R+jV3+8M9tTxgENQL1KKM4S22/VCAH2DGw+oSeam/d+I69C+b816PExeNK2JvC76BmrvcHcpl1Cg
lwS5RcTxJitMZBXYVweN550obfQCOPZXp4o81Pf7KT3g5ylBGZv5fLREvCZXch+B6FYwbH7T2+B+
Ux/6l5BXMJCuJvx5r3bkjxfZdbbYBpk5/+O70vnNLmWydnPcbx3uDWYqwETRLIQJcbtikBVpjp27
ew3rbt7H2OCco27w99GYzCtR5z7Y4VSFsK1Jyu3paPbeLhU5vW9HBoWUFWbGXkct9NTZY7qtBYIX
OjY4P30NB9rn+2dpUUqeh+yLIgmQ5+lkDuqV//JKU1mFkR+E4kqynKdgF72h2PYoPM97aWmz+IDW
m/fH0PhmBNteGMZBpFqp7xD5LqpdMtki28i58q3XNB68g9Dh4W/o5HnmoXULP8MKG8rIyqta7gP1
oyGVYVQKDEIBP29/tFmgPeBOcMkSUsP0U9llvrFrII79JeJYiI9DNDjvHJsoG1d6gTD7qMcV8nwR
RGZ/dPreneprkvX5X5ip+MVOk614CdK0aw5B2E8/n3+b+6fkDlLYC9ro8DiWOCIP9ms+jWFzlX1d
vZjNrJ/of8vvaaR3SDdaa8IZy9qWJwTxQcxCJBcM/1Irmu/Zm1WB02YEwj2i+DaSdhf5VhGeK4kH
FvbWZvjVnYW2Hcxu/v7upwVbiP4A+ox0O5YyML5T0pgajPqqedFgwMXR0n4XdCKIX8ah0vdp7vBD
3r2m4jaBeGNKQxtlEdCUx3UReg4mYlNefRsHSoHE6t2fSWKG+ibxtebz8wWX4YQ7Uo1fVPeVXPiu
om5s0jJhatNVkWFPOYP3gwxAUXZ5s1YG3O8eagCQUEQS2gV3kD4RBmaDSsh4HYRh7WvbrrbVFOjH
qIz+nmlIrhRxj56MFIbVwNcpwu/tkVTQjsGClX4tkbuMtxIyfLcbYrv96YjkvVKbmKCrdENBsNVw
DQ/O29X6YEpsH8j1MR/nYe+ZxfcBTtmuR0zvQ9Z39soEczkPUOvBZiLBYWSqCDeLzMknXRhAm9bH
yhhiCMQUNMVr2/lBuwF4lUOgMhNxHAVekrg1l9YbAi1KgDS37n9M44dvuGkGMWqPosw2tSh8SCqN
OXzyjcz/XmuyMTchyqe/602glduy0EamzlAb/W3havk+StH4BCytdfuohDROm0mW8XaKENbbxp4o
vj7fp8ub/u15Vb9cQSigAC6CHdkdxq19LY9Dp8nXqEljQMx6fWAMVjIZwntndOnvGqWdH70gnFay
qNvlkZRR4pDIZtNgYwxDjL/9vKWRt6bPFOowjW52Cs3CvEzakO4tOi7tbtA0gRBbUoKwcMSPKNPX
pMIX0Lf//QFAR2BsEPXhQC52s+fUQZSB+jtYDZ6qpQljOTVm/XMM7neHF/L8Mpq+81trFv1ZGk20
r8F67lJXEyv3821M/t8fggMP3TDFo+PX3L6Joo47LZh9HavwECQAbSv0IyPUc7u66S4hbOmPdedF
B6gd9vH5HlD/9P+vFogaqsVJJqLItkpIbfEOZiy4gVvE5jHz3OhLFs7hh4ZUfuVT38aNt1UYB3LP
0b2nBbTsMeZJNeudPVtH36Y+x63S+GxMptwFabjWrbiNiP9vKcbw5OdMi6m6bt9lCJyq8mLbOib/
Q9l5LdeNbGn6VSrqHqfhTUf3iRhge1pRUsncICgHbxNImKefD6yabm2QwT3sC/VRsMRE+pVr/cbp
9btE6bjHWm38Ekaju5vn8FJs9axr5O15cyB5RYkNoa3VALqK7LyWNNQ+KSUsGBXOCyakym4gexC8
PldPwpJnk4XUJ/cmkQKzBc1+tWOsiAsdl0B931pddz/3fbjRFNf1oZlqe7VLf2RFXB95Ko8fMT+c
/ciK3RvVTbIPdonbEoGe2LMOgUcYlbuZiLxOk43nue6kyW0SF8rDjAP2NhmQcm6hGO5l5BZQoBeD
SbQMtqXdN+9e79OqUMx8LX1a5DE4iJb38apPmiUmMs29vm8QS33PRZ2iE+DMByMzWnLQQKhVs5QH
XbZKEOezc8hLu6USq7Rb15gQNHBRVn39m54tIT5pgTBS11qeA+thVutYMyRFpr1rZNYd6svvuklM
h7ZE1rWq5l+vt7be/MsAECpwv5EXZRBWm7+y55H6qWHsoeR4HzIPETPWAOlqVaj7ejY1v4E59iWt
ORrf3DLVJ2JB1OjIBK9fzFlMqAarxNjXbM1TrIGYSY049B2nnt6rRqJcxWLWj6EiLpWhnvcZxgM5
EXiOnHfUPM43qWGFLZnSKTrkJIs3WtfLnZFi41eZOW9Mt622eV7g2dsbl4SZn88tYTbdXaS0Ld4X
q9GWtVW2wNuyw+zBbaorp9pWlhHfZC6hGsJcl8hCq/aopy3eCUsIw4uC02/VXj6aKM5ENfQgo4Y7
vxsyhfCs4I3neogejzNSp4VLtuX1qX3eLLkt2Gvc6ywqmIDnA9w6CcrKdqsditBQcIDErQvj9B9m
M4y7ZI4ugb9WVzm9XPLdLpNqQVolcXjeHEyHPjKRlT5gRdZuhOf026ySxiejTOKvluJ1h2x07Q0j
rfoFs30hwl8tp6fm0Ytz/zYr53+cN29jENVPCDUccu7zUw9U0e8SZdg3dXqXFJ26zZPsCxRGY/f6
KJ8/5kn8kC8A4UKQyg3ASbZqNyrVxBORqR3yJkw+uVhDBmY2RPfonun72SC6o/ZbXAhTX2yULCnI
q8XqZ3066QlqeK5X6IextYydUtgucgwcmKaIYeDzpts0nXbJZfSFCUZ2hu3CUxUqxDMhLAC/9lyY
+iEGW7bHmjD0U01r9kaKJoXNCyvwwl4cwqqyNtBz9F+vD/Tz5UyOXTN4JUMMQ6ZqdUkM6L3qyexY
hzaHkZX3VhHozpDu3dhK/VmN3+YXuEwsHwl5kDcAicRnGPYp0Y1saDL7kLqjG9iV697GIDmgejaI
Tl641l/qHApG3OoYBi5v8vPVi/ZFqcyytw8Za/iAp3N7qw8LdHIwh78KNs6FkG9FO/i7d/D7YFhw
8pL7Xu3WpppH9FAS5zBDLfCb1Jiv62Eo3utVuKSHNWPfxna513MTdzcQk/uJO9BPeb7uZdHN12mo
yweR4qzOG6G6N+qyuO8ciCIkjuIAQFABFkUlJBrCaCjeFkouU8MjjdcZ/x+ExhrlSJ5VGlWYYt+s
DcW91RdWYGiI8jZtf0nz5vmxwrG9OJioCB4QpevnEzPLUCuFI+1DU7npwdOhxaD37dwPwgZ/AC02
qPLE3SUNio2vr/dVUPnUSZhsXFE8GBeb2vOWbcENGbvAeHBPsT7PHh/gN0aD8E6paR9eb+uF5Wf+
3tZqb9UotmI53jkHJ9KwC3egqk9Ob59siARBa0rn8Hp7K38Ylt9CTwcQBj6M/UXW4rxzyVz3dkj9
/cDV1D8otbwvtT7b6CLuPgytF/9ovPRK72vrKFEO8ZFnG3cEKgsLVWk2r3/Ms4EGdQ4SnLid2xJZ
gtXecySu0CrE6sPoKHaAurN1gqx5E3vCeP/WlghyF/lYwNiY0q1leMGfmY5CdEt4jsaBks7Kdqgd
/Zhkuv3GA4UaGk1AsGBwqQKtO9W73Vw1pacddbsprsouflTc+keSj8WDVqjT9m0dWyp2hLALFZHE
6TOBBUx+GifKDRPmkW0GrfDSa6/EsTGXxSU3sfXVR1M8ErjyFigYBcPVfSvbqcVnhoWRqGLy66mz
lzUxB0UXatt4Mr61helceKCst8dTm7yEFgdBaGHqaoVYU0px0hTWMUaEf6eLSttgLFoGid0m224m
4fb6cK4PnaW9hc9ETgQYEIfl+e4QOTr/Ja+SI6DyZtNrtRGoIwjCzTSM9nepIEmvjoU3w9CTbNXX
G19++W8PTAQPlsZpG8QzV8C62qyGpdPL0bJAUjbqF6Ou1U0ftlhjvd7MS/NI1oFHBxQ//m915FRF
bfWeO1hH3NqUnT1NHw0F/k7qoE2NsEp000ROc+HWe2keKYGQ7EEK6jmBxkb+tu6yxD6mhhtdoSAv
36W2l3GET1WgF4P67fU+rk+WZSh/a2+dhzDLWrczMknHaqw+qu0gr5EqnH7KxHEvSdG91BTPDDq3
nGAsm/MlQ04Jul07wGZpyFTlXVXcOlxUm4WSceEUe2kUIayDFgOzuMi4nDeVqkMZuqABjm4os9QP
7cgNmiTPiBtQuPKlXZYXwt2XOsddD+WORNWikHbeYhEJ08jV2D7iCNHuOWiUm14PrWMGOvXNTSHq
tJRgXA5pjVfxeVPTZPRW2sbOUUuKH3luTLdqin9WHdbjhWF83inKA0tcQU2O59ITu+W3elwvB1dU
Tu8cKSTEd5DlDfxKhkWdsXkbuoI3LvRZyjwgC5dMJy/u805lfVpNYWQ4R0PvT3a+WCa7QwdMzQWy
5kDON2J7/vj62n++SijxQJSEDLNAOtamO1M/40zozuGxi1rdtyG1ntRWWyQAhLkHwvk2rbWnPi5K
NCTgoDjgera6F4pQjqMgQjhxl9qbqWyje8fMjAtpoRUO6p9mSFKh/0lgBrbsfCgNLcqtyRwj7AK9
Yu/kuQjEnMuHRJkmf0gLeVs3VA+cNIwfGjNJA0LUIQ6QME+2KX/4Qkj9AB2np4ypS+fCqfqE2Ds/
vT1QyyxfnmmghtZgYlOOyHPlmnJMbRn5AqzADzyg5HXbD3/lFepHSm4bO6jVxsboaiewitLbW1Yp
NlMY6yc5jN2hHDPzoKfCWLRl7ptxBhfa5BEK+64RUKZsP1tYFgY46XFw5yjpKYodbW0rtX9k6WDf
oJiVbWvTHG4Uc3CO5ViMB1kLb2O1QKmH1Iku3JcvbCXq9sCRl4wS23a1aSu7EATqvXIELzqe8hjF
xCktrVPHK/HCAL/c1IJ1pyhAFWx1NVdZK0yrmpSjxQV9CwsdzWlgPadIlu2Fpp7dkPYCgKBeSUUA
eLi3Wmo5am8ZSijJyZEi3iSpoh+9WKi+EwvlaLiQ+UwTEanXt+2z/tEo+CTqYDS4+A2dr2/YgRwj
xpiekB8T+6S3xN5wE7kvzfTSbfxSU6Q8F8Fg6nuktM+bchRYL7Edpielq3CjGe3xZtDHLhhFUV4g
iD87jOjV702tbsc+l9ZkjW6KtJnb+22sldspNuIN4/8tiqhlvj6IT2aOZ7twac9dwFdcI8SLqwXp
TZBmnQZRQNlXVlAqVbWJsrje6uOMz49TRteDBeDDKh1nNylGD/RfmUEPI6Kgp1p556G482GKZI0a
DA+Tqs6jt4a0fKGD/x0IFFYXk3A++KFT1lpqoMHC8V/cpb31adS16EtOmzvPzKu3iRhybtIe1QqQ
ktRXWWDGeXu4vEQDevgZLiuy3KXl3N6mZY9SSekoPioGjeIPetwEM6Fb6Y+mSK9s7OAuBIAryujT
Z0DRAa8FYQXo3xrwp7uNWpZCzU6eMaPeqKiI5I71OJu3s54lOC/lrfdoC5l0ZHyK+bvQQwosHgz8
5q1n1oI4fFIDJ/vN0KyWJKB6xF5rNzv1KtDDOVITHwp/sbPY3ReaWifuGHs8DwgjIHbw+lwDLtqu
kmmFF9+pznL9Nipyx7cAn29jzRluxrCxAxdLhPvYjtWrMMLs6/Xd8MLme6JkWSDynnyuz6d+RFWw
6tARO5WaHHeuUONTlapiW0/V9N6iqHmhvRcnmQQRVwJ480XKftXgMIdzXcj8JO3RYIFnAzCWuWv8
wbPjnD9jK5hhAkTBnPd6UI2I57ApL3kgvjTsMEeWGgchkLUOycO69SSChPnJGZ3x/QgebBdhnXYy
8/4vfjJ8MhQvD+xJJIHd4c5z4fp44XhdokpgDDyYee8s0/JbfNnNTTSF9ZyfzD4PSRoJ91bYdXIC
R3HJne/5DLOEefmTKQVQSx7lvKlaQt+Xo1eclCae/GpwBtLDnvKIYOcHHZe8S5LNz9JHCwodvDUQ
Rd4gMDdXpxeUMwC0midOY+W4gZqitChQEoa4FFe+UpbIqBRwAdXey7fSMPq9MBr3HeVH65MjzUs1
2WcLjtCDfCRLbtHKA8O8Guqm7Ox8UsbxkDl55/kNaJFDTlE9YKnVKITMxW3COBynWppfKPM3+yRR
vr9tl5EKXfKUKEMwHLCW9PM5wDbLqoYK2lhveCPwcJn7llPFVwhyjFej01xKj6+jE1LjXB5kCLg8
eJatAwXcjAm2Sks7eWZpbUyA8BtDb3sfcyIdRQ49D7KotC+c30vI89u9CkRl0X0ED0r0xUWyFkUy
m7CrwMAr1+5UGadydOJ7pVMlOv89ZdlOWoexwqmjKMtLCfoXW17UMBa2MHp/q+N6HCPSQxOcOS2z
1FMVee4em0BxlBX60S1aiX6najEPG+z7Xp/YVT6GPiPLRAKPLN5ygq6T3SmqIrGkmnMjgEhtMqmF
u3Ro31ijXFphUwEJ5DnKM3Gt7W4JR3ReORc346j1h1jtDD/qxvimFeocZNqsHF/v1ep0emqPfIXB
83DBwq6D2wK8zxBZU3GTu066sa02OrRjhxf4rF8q977QFJpk5ERg9IHJW2OMYKEnssjd4oZXLvNU
V6Hj+MWAaKnXpO6lB+IStZ4vUe+stdU+BCs9K6LAuJJCiOEESQsTth/snDJ+9Z5A3rjnhm4+1Gbr
3SArZvjYOWsX4s/VebwM7pJX4HLhYALXtDoeB1xbsjx2ipuqNYtoUyBbFcDWNN63hnllKgWimK/P
5vpA/rvFBchBbnZJZ6zeKlNHl52JMbaiebrKrOkGsynvV9krzanHRA/4G1FunXqfOs8J1SCyyHSg
hlvycfUlBuUK6szJtPSfJzrvQVRPuCLOz8I+FkLge1zeZLOlUPltczuQjTBhYWcA2rqU2SiAOeuD
UwRKmHeRr0E0vQFdLLZWbKIwbZAljGrX/quvkJp0kAgwNmExadsLA/fSctHIM7Hr2AxM2vmndoNG
2VxRyxspcbHMoNMi/x/ZgROa6nWiEKl04OO+Nq4wP4oqNbaRK115YfpWZ/nTeC1PTKTZl5SXugqY
8iVadlO7vME0awYRMViS4rld761GZn6Ydorv6Nkb68l/twqX21kEtXgqrVZpqBSOdAtmKcoM5xYM
6+dy1CtALtO8lYBKg8qMf1aN6n6cWzlf2KcvHQpclf/T+OrKHsJmRGNClDc1hbzbDhm/DQQ9+5To
9ZfXp/ilzUj4pbM54IohXHI+w26thHFVT+XN1ITlV7DJ2dbJ+oEcEBe1X/AS2r3e4POrCikAkHbU
tBD6eFataO207kn8lDdt0tR3bYzXWZjY/X6YunvEyhMkTd3xg2SmL5zpLy0jsC7U9FQeV1Roznuq
GsMk1NQrbxT8ZfaJ2iQba4AqqxVOfKU6yOXPEaiQ13v7YqNgkR3kGallrymsyCBTA5mi6iZO+vl9
ajv1tRFhRui0hbULzah9l9T2JYHkNWz0ae3yvljEEgGHcW+ed7XK1TDKxprlE+fm44QY/4Gba9qK
JhUPQrN+Ya1q37pC+dRAZL/BvaMliWwblzjUL/UedQ+4CgRGSw3u/DvCUUsRc2nKmyL3tJ052f0P
NfaoTA958nX0rPB66vvhwjw/TeTqjltSUkA5SRKhR7yaaEAJbjZNpPn1Fg13TNWV901vwe530/Gj
MalqF0SNOj8WZm7tAB7FeyfxJqakqo5hWNU7ir3xNRN3Kc/zwnAgWE36l4uel8g6EK9tCqu9XcQ3
1HKQWerdaeNYrbF1WrQRJ80N99OUD/s3rsDlkiEcZbuBFHlW/AyVOioybHhuhIwj3K6AVPtqX+HU
QDBQ3MqhR0TGau0Ls/CsrzRL2M0fII+I+VeTUEemYkELj2/yTtN+5dhIH4GrZKe8HD4ny6FmjNOl
WHTVJjAEKMBkT1hslFYQrDhfbvUoMmPIm/Kuxt8l2behO7i5D6q2sqqAcp7T3ath1+c7T+8m+20p
KxpfcrvojIB7grS7tlxP57ggYeX0d1UzV1e84/4iwwWRaRSaj8LJeOFSXJ3bQCF5XFIEAvex0MKM
VXqyr6VtVabVwWfu9m0PVXKwMjTfcbk5gF007l9fRetHJO2BxQeJuXByiPS91XXYVo5ZesZgPqiY
pgWjzhOmSNECsBFqI1Kcxu2gtsUmsj25i0LjFHn5JavD1c3xzyewrnjOL3fVakkBJIDWbSTmgzDm
dOvJUR6VolXBRE7eJh31D9bg2sFI6nnzeueXX/zbgfKs4VXfDREZXRzV5oObZtVGoIL1LtV198Pr
raxX798jDEeG3YKO4zoHaZltUVi2MB+avMwz37HkB4Xn5m5ynehQNbl3BXbzjQ+rv7uGBBJpCnSQ
gNqeb5nWE1mkRrP5MHfVsMM4zt7YHbDmHCMdvx+sS8m+l+bwSeEbRQ1267oANDt2qqWDZT5E4Wxt
S81uAmzQAARqSnTKEfX4YIko3o2anN5WOl16+uTJYBBGLoYJq9WTCXfR6k+th9iOyq3VN8lJF/C4
56q6JM7yfG/SFImHhfUEXnyta2VHeQMEbLAedG24jWFw+4anAAfJZQY+yhmbS2zfF5YO5R6Sp7xV
wbmu0Qpg0GttRuj1oZ/S6FgWvferzQxedoZaBaE5eYGtT5cKQC9MpYH8DPzHxd6NE+986eBXZ6SZ
3tsPOOcBI/XS7uiNPYyjqjNv5hAWRVZVD6Y6TpesHNdlzmUuydETPC6ppAVjd950OOD61Zea9VBP
cGBzu6Fwa6KnHoKT3E2himdlFiVby8FpSG2NKMjUJ86U+r6YcJwKu9TexmWtHkTUXoKsn88FiBGu
eIKuBazO244nyfm3aWkWx2Rp7B8LRcK7Is2Z61dhoraNtwkNA6ivLLtU/lX0VWS9Taz/qXGahRoN
4gmCyRq4Fg8GeVXMy36MtZPsMlwYTgxkvMls5xIH2qMf/3so/t0UFQoYqFgqOqDlzvtppsQqrjG6
PyYAavvc0drdoOfTwbN79BcgT3ZXXqaqH10MwPwU29I33bckQ2kcoNqSZgNVAjfqvH0r18aexHb6
sxqhihw81BXVe9HE0v6UNbE2hL6CdMB84SpYpRKWZkkrokxHvpb7HhHp82b1pCmnzmz0n7MoFLhx
XmxnW4So7Obo5G0txQbokNq/N+AcuvcAQNX0dhJFLHxTDwG7oyIRbruQt/OFgOv80OGLFltjVLpJ
dFPbQx/q/MOItQDr2Yn6E3wkxBozy7RdGpad3FiiaD67ZS0v8fCXpfz7EgAQjOTkgg5ZENfPYJKu
gnqfdKz4F4kOgVH2OHzEjHD0taKIf7zlciRZvjS1RCCL4w1h7Or0jjt0SxyM7H9B00uM69TrQblB
bHLzD5qeOveTjHEgZK851oUZX48rKx34PPQIUnMocazFBshqYzXljWnkZ9LprxK3NPYTqv6Gnzi2
ckB3oLyk9P5sXAH0ogVExgPnR07X1VTKEDOowotxjVUcCuxK1FlBHeUR3Mcq2r8+sOenOAOLIs1y
fJPloN7HpjpfNgpnmKN0TRv5qWWHh6osqOjn1eBPtZbcDbNj3iGZlvmxMxeH15t+1k3AtUtCjkW7
yGGsm25nSYYQXUiMxk13uo28KdwWvFbu9Iby3xvbWoD5HhQueFNgcNYlb5EoPXCWMqSbfZh+Re6w
tn1wYv11MQtPXAjOn/UM3SPypFCiSPTx5+pszLSUdPmcDTGlYgCG4Iuywhdp7nn+wEV1obVnU8i7
h6oOplMcTShMrlpTZzOaIz23Y5+6dBFv9KK0jq0VhyaFj9zKFhQvdATPmqobYzLdz68P7eppwBJi
YP9WbyBNSDF3tTcHUra5IY0w9il/6CpawkY6beqhcPNTNXq4erVVlGLZrbbuj9hF49/POk/93HWi
e5vjF9+yuPwu0v7UFhcf5NW3xC2Gh443OLHfO0ay7/W8u+qqWjLjTokh0XxJjuHZ4FNWJI0FqAnG
FsfDav/oso9GMpKwFMqhEw+UUPsd2lKKb+Z5eIyzqn8X2cawsQDqXdg/60gDeePFl4fNS7dJjC43
9G8lVFxNnNYtJE2PRlp8mYr6Aetl42NVqpSNHX06ZqjNXzgvnqSAfjv0edIDYAPmaKCdiyfrOqcj
w4Q7qDJUVhuBu3ivNoMYN+1YTGXA380Phh2P1WHMR/2L3RXJOwMdqPLRzjV5LZBjHHyryqaPllom
mj86BGTXSVqan0HrWTcaqjv3bR9DXE8ia1D2Aqbl+JXDcLjuVLjGQUfs1t47SHb1fxfm/+P7+J/R
z+r+7z6If/8Xf/9ORrNNorhb/fXfN8n3thLVr+6/ln/2P//Z+T/695382XZ9+/OPm8da/LHryx+P
XVKV639z9ito6Z8v2Tx2j2d/2ZZd0k3v+p/IOvwUfd49Ncc3L//l/+8P//j59Fs+TPXP//7ze9WX
3fLbIj7rz39+dPzx33+yOv/j99/+z49uHwv+1f+Zf7bfHpP0cf1Pfj6Kjn+r/osEAB4DhFxE+0Qb
f/4x/Fx+Ypr/IqtKGE5tHfUfXiJ//oHcWhfzI+1fZCeoDmKKgwoEz4U//xBVv/zIcP9FVQ8MxAK7
QESFPN3/+7Szyfrfyfuj7Iv7Kik7wS8+i0UWHjUEcU53HI8Ifp6Fo3MMxWrqY3XrzHh6KE24WP2S
3/ptQP5p9fdWVrWbp2bAbSw8QihinDSr8A8zYk2D5aVtM4Dox8kx661dUqDhfTV8mgzzx6APwKJa
vdjWopzu7TSqEWrVskd7zDts52WUbroysQ/SyhY7lU76lKovBefnp9LTZ3IP8B0k/rjW1w+khKKb
0LNS31qGKfbYXJXCL2Yvuuq78WcU5+FN4kq56QCIXbiMVmzpf5oGC00yZkk9r+OlMtWGZHIzfYu/
bv4w5KL71JHv3CZG3+7m3gFEVXXhYxFGqZ9TyUUCMxafzD7FWcFut1oupwuR8QtLAwIxgFNSkSy3
Nf4yjUkWqjwXt1Org7gcFTXbIfhVfH99bbzUDBbZuFGw/pY1f34cN0LrClN047aKi/aYgikKLGu4
VD55sRX2C0k/bn20Sc9bqey6bEy3GbdJPnsB/sLKzlXDb6935fxmeZrDRUiR5C1LiIfOqigUNtng
elkywUoNjRu4WdNmkmX1oJO4RSM3RLAUFN729UaX8fnfi4VGOUG4SckpoCLINl56/tt1pmMoy2sl
1LdDPnyt8Qm4n1099qnYRF/1qoT0PWXYFxYGWluysv56vfVn47q0zgkCLHypNa6dk+dZiUfRePrW
hqln4Sx7b4eyf3i9kb9T0Ged5Lm6RL1oRi0hm7o6P6JaG9iNIt02lTJtBiseblI7Avk5G/nsT1GU
fgm9KduaetnetIMR7We9MDlj5nyT9+KnBwT1a61OWRY0aoTBz5Jo+hr1mnXIQ2u4irMhP/VuggIa
+lCIudAjJ5zHxs/cCYUqjfyAH869/SVs5ICAc6YKjFGFxYWbymQrLZs8Clbc0vZlpPYf+3ZKtm1n
6FeitfJ3o9EMQRq39hdsved9mnoOCaY8/eU0pvIBkM+0k/0gNxPTPJF2idNt2tgSVJlT3uRtagcG
JIadhZaYbzT5zykS9U84DTdIKoanPkUwgURyWG15GYS3xViJzAfv61ypQ+6djIYwwu+kMf+Ywamd
oF7Upzgc0o+C/d/4aJVNgqeSnfg4l4wFLvG19qW304Frtvwkna4NKsiQ/DcE5tdpsajo211PsBjJ
HU5iAifcSA93kRD1xp3Lbuflk/wEemMC4lx4G2XOzVsV4lO7yYWcHyMNdTuzFWIhNkMDCWozQbFs
6KsH8MPyszByElRNUuP0ATVtk9jjwbX7yC8qcrz5VDdHXaTGARPp9OiYSrZvKwtUAqjmNLCT8XNc
tXJrG625t+oxOtQc4j63tHZslQqmUGpD9hpceezNvt5zSzvkxNSvxJ3zPS8+5EQMb1PZSnePOhjW
f+gAbTu1kofKzNSNPgx+KMP3U688RH03HVG33GVAJfwGZ945EeV1j+quKdM4CNVC9e2wNg+tIvWA
AmN/3Y1mEsSU4bdZbh26KRtPKZKOW6WpxFen7w6Gjdtd3bOC6pBicn8d82QK+iH5hHnORmTqVZ/o
3/pC6/zItO6TTDykdjpTiU1wdwXHdG8T4h4rxdSPZZVfxVV2q5WpteUJIA8gXb5Ce63S6ntn5Neo
Ev1VRuhHRlN3CtXys0Ud6OhGjFhuI5ugFZbc6JE3+EMcToFFTJ34GcxcP2qtfpu0S2V/FONW0xvf
mmu/6sYUwQf9fUV24KCQZj14vYdfvDn3Oxuvt3Dq8C62Qt+Ef7fJYuNOddPbZB70DRL+BXSxMsUc
aHFZ1NtU3JqhpvtC847CTYxNX+rzg1BG/Rg3MrwP2+wbEgTA2qde3uhxLLdlFo3IlPeKj/xRvpEl
yidFMd3Iesr9NILCaNVCHvDnvJqa4dCY4xehqhUaB+VnCI6RX43WXTqX7xToAB+9qpL3OjKCX2Tf
zMdUze/ABnr3ZWFNQYIoNFItLVIrrfxhAXiecNz2dau+t6NxX2bJj7CfQx/9v3YTh7XYSMVqg26O
Pla6eV1ZY34VZgyap32VSS2BZEyPeYZnhFK632a3PmhCk9InWvFcX0/07n03DqpvVjAFpDuwtUyz
+A7oap8bzlXU1GqAcyPK7nP9SUnGH6jIAIke4nmT58rBHJz5VozKdyU2wiAvPZCzRmpMdxNBHxCR
yQhYVak/qSytrguV3WiLb1gFsvPseA/y8Sv+YHdV1X5yk7i5sYFGolQg2KDLIThZR92CRIJOTQq3
HBG/BvfKTAttv7aVrTlO77Q5P2rNbO0qBTShRGCC7ZTfj2rlBnpqWJwHdeDGHge4cPai7U5Dk35L
0+nUO71xsiIoSH4xPcpGgbRvohJQM8VYeH1qY3TtMzF96T3ntu+LctsMXrJRWyvcmkZp4vmhCr4D
+myixh9LkX4G+nfpYUusuL6QnwRaCXcXWjCVjNVdlUP0zJrEqbeeoszTLu/xXdypozTDnZU7yk93
tqJc+KjV2T12cxK2aZ0VzbyRld6Eu7Hr4ockKVgL4QgzaZMXVfVtEL33GKKSg1eJUMvtILvhQw80
9FdkooocaIqikJfPG4oWjeinr1Pixd8Q51ejQCA/TlBV4t+2i3prkTzsikeA9MiRjaVtfS+RPL1P
6ryI/KFQNIT4Hbf45eRK9tibtU2iqXI7Gk7nutmoalohzh458IRkMhbfWHL6Xaeo7T3OAjUnNgVz
a4euRHJfVX0FiTdCKV2Gao9nTgEi6JQIOVjBNMe18F0XZshG6cPsNjJH90Gtuxn5B6HL+jiSFX2M
0Y73DXjr8+PQ52PEpWMl87tYxXJmqzYtTNYKJIm78cyhcWC4D+0CVMgGvB6LhYoBH676HhZOAwdC
KrqyGdqSw8wMu+LONVMYG3lVWB9J9+atj/wlDtNmaHCjWFIwmApCEX6U6961ksWCpJQ+jq0PEQoV
eBGqyDk0HQVUHwSWfDBw6MDFOW9NcOm6g7gm7y6sAgs1DosNqJbiJtFTpHkVu8Vnr4OU050Q9sRo
tjUGewwKNUnTXV2XRukPZZp9gr6uwxPqpZdtoNQs2AedorkfRoWe7ijnYF7pOcC0d0hHhQe0viwt
gKrlQCnqzdEOsrTxJoDLfQ6MQV8SvdTH6ymwnTD6YTmljPEmihorGORUweZSrOQn+S+Od8D25Uav
x7z23TwvCQ5iWNh7HTOWcduqQ11wbUtz8rs0KjAYKGz5tZ9g6l0lBdSDbQ+eWb+1Z6XIrgFsuCHA
KLMU2il3ZVkmQamObQicO62yjRTjhFZzpCfHVOpy/stzpTJsPF6knxRRJUYQxmRDt4mTmKfUbsx2
M+aaMQZ9CmQwIAduGtuuGPuPbalyJFdOOL4fJNCJTcxtUPuNNaBs6rAO3jV6rOZQd6ICnGYWd11Q
W1lmBPMktG3dznrEAEbqGJDFbznQqUVp/lS4Uc3qytr3dpV0n5FYUt7Z2jx+5ldGfZDFafYdVaP2
sZny8VGfGuueJd82gVQSqz9MujNWGzVK5d1kNKXu93OBVKvWY6/IoWQ6X6KGlLaPvnqb+XJwIPpx
cCZqkOIvkzIZdneV9MPIdGVi+C4Si8NNCfuOq9GIBwwfLa3FRFuR1kMSOa3t50pFAJVIctU7jnDH
3lh1lH5SFBfqAK7sfcKbcpbYMg3poyKkCDejrXOFmdqYTOwhofyFIAwDQVJ7lNtca6TrV0WM6ZoS
VXAeNKvL7hwNusUYKTqCXoTW12Xm1Ab32RBWQTN08ewXric6XwHBddN66mTtaqwI8BGOhPt1MErU
V9grovE7HHfvqigbWh9oUWbtRVdA5F4s5XMsNA3v86w6aX6l2eCJT2ncm9zwsx3jN+JWqe5nvToe
CUzcR8tsx48wr3QMSbQc1FAyoOq445iw/iqmVJU7CVc920/INXCA9V3h652NznUpJudHjozUdlRa
1GKRZFZuh+n/sndeS3Yq25p+l75nBd7cwvQ1y3vdEKqlEt4kJIl5+v6ovfu0VFstxTp3J6LvlhUT
SDLH+Mdv9Ph5CUrTPWGgzoTU4IWNHPI68pvJzoMlXKZkoFnIsHzczKzD8VAbXYBlztKNcgtlaL6e
RrPvyRYp4lvhSchscNwhpaqabybEYm6porkrO32n4XywMA/OsHaYsOYJ25a2cSMNWJPkRWT2vUW+
VLqdPau/WUZjya7J7sOzp2AUcaWcyfYjODWZHqIH0vVQr6k/Q6vIagScIBsPgZPZDyVBFlmkGuET
h+tPRYuyQIzXrpi7t2BMMhwuE1eUoU52xS1dRv5CylKLh6FyrGvbjjH5MxYjeXNZIkRE5zQPws8F
fkEQgBnbBX1XR/26WRFR6hsiMsyue/Iaz0v4GFejBYJ4iu5C6KOeh3qZjm8wKrUqTDvNdjZea/ab
wK0TXIi0Kbirm8UiCdclXyxcwHXPY9mKWz/Q0r9bW2vv1UzjEsV+3X+NbU0/VoVvF2ynKGSiqXaU
jDru7JXgqsWMPJkLYjv6sn2czUymW2WUZQYUzc9AzzF6AVXR4Dh7o5fx3/hx2+9w0ZnuWJambqTf
aO+kxg4lHR8jvg1TrnHvNwknZ91azhe9Shq5FYQDPlfs/EyBdKGabdetzpu1Hy/NuTI698syJO3d
MMqsC0tMuOkTZl/YoUvwGAITL1jGEPMdjiavzhyM+gwqx3KO2cdGC23sHsVy8VjSNIybNCMI/egB
jl0Dmua3nZ4KzgGncbuIYNu+iNpiMNJQGUNthwm81uVY2Kr8aiX9tEtGPeMLSHwOJhwzxrDysvRR
IgimtHKLUm7ZQ5qSb8QyqiNaNuVuClgnbVQsviyjpQU+CkFWlq2Y0/HBzLTEC9GtNHcj+xgLa+1l
mFM+mPE43kl3sPBA9avqZpTBSL3BweqF2KhI6iKXtmlDmET5liqs3KKGWTCe5H3XPxW9619beW5b
UefB7g39OlVZmAXjKvvC7+bW7AqvD4tpknYYOA2zwJIkGLbSKZ3fWoXLB/e2FM9SSXqZyZOc6Jqm
bGaGSpViXwfMwh/cqrSp9vP0laBUlyyiXFMXlTeUzsWo++KqAKy466aaeZtpxohP4W4MaVQOdhnv
yMpy2khOZSOiJIj9e44Lu4sKP+mtSFtDRnaZO8qJ6w6ECJNJFROu2+Zfp2nsSyJ6yt5/pjHK+k3s
T8vy2MeWWR+drE9O3mjEr9g8E/2FuVwyRWSAxvMWtFLet7mDL9kw5NJ99v3BJse8WGr8df1czSH2
0yMQBLOPficNM0btDd/4AvLdeIuguvChUzq09HElZbMxhVQsaYq4vaUCoW0zIopfLU9lwW6GwhBc
tmO/aNhEQa0JKw01CE2uZ172MEadTbKkiOIrVIHlzuIf7HEYsy2MWCdx3+UQeUORjek7XnYchCMx
NUHYpOnihC713BDFWjck26C3y/e0EGwgZiESd61e8lOaVLK9tokCHsKihqmx+T3W9GE18zPUBCHO
Q4ykY8KGf+IK8v2Ip7nMh8wkkVsk4fWDaSfkAWXkPMyhh2J31wjbeGidyjiTotRGRiu77VC1g4jM
WvG5lEHvHwUsuyMeyhgfOmZdjCFPAhfnXJuMb3nmT//6zf8efPyE6v/XbOW/OYJp3+t72b2/S2Yw
/wMGLzz83wxeuuq9zr7+OKjhv//X1MV2/4ItxLANCZ/LtHydrfx76mL9BeUCATcyaRgf/Ksfpy4r
140BBSpEBzE3o5r/O3WhiYDu5+uMcWBLBP9k6mLgNPdzl0jcHZagsN3wtMC3kuHQz8usc3s5Q1PI
t35XZwBnbbqhnVTbdkm9CJw1iRxhMSHJPPloMRPem5X7hUHSJs+Ky5RQEzavJ47dYzK3z9bsnvoU
85tm3hR4Q8rOQl4uDuOIae1sTfZusuOwS+rqqdD69KLI22NBlGxfBXFECJC7MYKs/GJVRE7rSb/z
yuU2dtt4YxJhfmIOc6lPyVd4gExGOs4IOERh6gDSoIF9S+B+hzYFYaSth7OVVvfCV4csxwdzGfon
rJ4Jz2rH8Sic3LxJO6PnqFjupHT2CXOdy8yu/Ts3r4bbMV/ySBfECE2qN/BBFJSNTDf6WGuuh+a+
j3HcgQhgccLfmkUCa07k7FnDpMIppqnrs+ooi7yBwkMDVXdu8Njr7TWu7c4uqIqrdrDkYVZJu8Ob
tXzrFc7MrpEfoagsYVoNfWTUMWWDlh3HfH4VzIgiwwL4XKrprEwO0MHod7lRBLsyG+V+8uOcEjQZ
LroiwE/Gf+zhmiJAkiAR+SMcvu5QWcq4NfvB3QYWUfBK0FjM2l0fvzZqVmE3cfSqPAuhvXmEds5H
uXjPrda/4+uisBkITDgI+FaLtt4gwg3hoO+d0XqpK45WI12+xF6bRFVZMtBuW0LjneHezGpqh7pP
mnBqukdPd+rQ0cog9D2pv2iuJUNghMfAB3lLr2bYTm7Rv9Qtp5pLkWvE46Fzk7Mr+zayextskFM0
zGEvy1nvInvMRLjQmD9RbAdXZOKCcCztFwDJ8c1uzP5Qa+Wj6rw7TQbpEjn5clPlkJ0b6B0rkpSG
xpTTDmrm2aTz20A+4TmSbC+X2DtjwNeFWBE2uKVrN0acv9dBuS/miSqmck9WQ0ft0xaFoiuuYr2M
zLGmniiGt1x/arr8qfOLGuR4UG8p9IIwzgoZTt3ohrYY42uC7Em01CttV2hjf/CmVD0p4PUTXKZ5
K1iSOwQod+3oa5HwsUixaughOcc6w4PCiQZ3jN+zkhVD8NkjJDtrm+WddWUBxkdMLxjVlZpLZPxi
HpKxS7etHc932OeBtOsV1Rb4nhHhsGSHJnj1RSAmQaCnV1zC7NnaS2aFg8ojFR+hbgWXZe9mfKTl
4wJ9I2L/ikppE1qcyNtlGlr0Vf4UlbZePnqK6MW0MVicRp5HEA1ZKFBYaiupaOyHO9X5AjEfubaz
J6pbx5zfAnxNL327qU5guPVGN/Jsq7VStJFDnJfcde5SuuE8jOVGrz1xmTliDqvY7B+HzE4jvFnT
E6Se+rnAHvAGGwDKzplBx26ETBDmvTP8DTRVHeYUYU2EnrkkcVctt+yY+SYzZDZE1KL5o6HFxnVR
C09tqo8St1oGc10wLpl7aT5dy9odL8rRq++8j/oYYSK1chGIjqxl+pVoiMlcCqd8WPZqMZ0taND4
GNSrb0yP8O4LpX92GloqDChpNR/SkCzgHXVHcHhgddbXLPGT585rS2tnzHaz7bHb2xpzTl8GO/Vg
agWr3van6ti7U6Do0PRga0x9CimVm1l8zwiVrmtndOOzSyQyjz7LM+cy98V4M4Fq/N1b3oRp7zQc
FyeTb7logNJrGY+7eaiDo9HwEQ+aKN7swTMi6XXLlTFpA9kdCazUsF1cWmirSncLPmszaJWrnmCD
J+fe6XiSyRIXG89ePKyHF3tntI3BzxyXZWNZnXHRDUBtivs96iKdbq1lcu8moXcXduqM7yIAkwoD
DyiBpBg31IN6fvSyVjuOH72VJxu+Kj/H2gHs9dvcp+KgM604d5ZO1WuMZmQTEL7T0lxcEBHsbQhE
zK9MR/NfkjgttxpBCmiY6iRZxYg0dlpe4dBWVvFXCDhkNKMsUl/ykRqfAC95EIXR34K8jbvUUeU+
ZouLTJEkEXO7doexRfkI5UbbDosxHF3cPE4LYaW7gnMV8O6jw5wN2oOZZKv3KsiN85AW9Rf50ZNW
RpZtqtIRjxo1f8TQD3gdPI8/PAjTtJ5DAlLdswSevIx7DZy8CmaHXbo2/eNcuUsUAMGHqTn0eyeV
yz6lQQR6Jwaa6Q4zH1DZdDOAaG1xFu/PTQEQgiWne6HjD/bsp2CYiaMXt1mcfJVxauySWZG4V/o0
bARo76Yhtzd9q61ZKo1HYGbav81alj8kFmJ4azDNC1SC/OnAnkUIibTdDa7THlNjSPj28Wc4CN1p
d33bljdaMvg7sJ7xyhHjI5m7EtdTB3qkFzvh7NoVkZiet5H5OO4nz5abpmK3K1slzsXA0IRII2+T
Qms8wAWjGat87eCnq/dF0Vhf5qVh7SWL2GmW9HeWFj8LP5m/w3SqzoNZtVurC261qVKPRH0CS/T9
brLGrdHI11jj2G7nIOVl7GJVT0eQ4iN8tPsks7ZAZekuBq8JXf+NII4tKMymiL1NYdRvzeSdJjRC
YQY6YsveBNM1Nm3rNVFQ5f3GxvUkrIRZhloHwR1kdA/N+SVR1hQ2roqRqDaR7wwv/dxsYnsayKtZ
54ytWb6rfinuyMvJn+Q0N+FAN/YSux4PTKuvq9nV1oxc6xJjX3JyPRuP6EkFd3MunRAmmLNt3DGI
7CxdaVu5fqKGuLOBsoqReitzsISf6q3haQrswLuu7HRXdX7EvFnfFGNm0g25u9LV7tyqi8NJ2Hep
Zr/OuiZf8I19JV7EODuMRw/QUQ7tcLBic+M7/c6WyXAs8X9rcZKK6nksd7KaQx+k/ahE8l0T1Sal
0YpE7RUhGmUrrNNYbqq+jlw7P9hSQRVwmS81BK9GrnCyrV+JBygP7cEjBS10inhbQFkbqxbj2lm8
+3y3cDbupup+8MYD1omvQVZvGVhe6Yqp84SJmMcYpBLOfgi+Tc1813WojpnN0NGx6W+UTqRKh+LD
b68Giq4h8yuG2eqm5yQtclXuEvAkzta9FO4WXcW0dQfT22QoSS4w690V+jzw7QaPwGZgHt78Xe/B
X5Rb0mcqe9rg78vEH/nqBur/K6Llva/cbU0VfQJI22AK+F0ka3LfeI/DBj24Z7biCorxDku775M7
Pw5IqDdQChdqI7DkJNmDk/ekq1fxJlNtG9WqHw6m63a0sCbeaxkUDM4+7UUnhmlvJ0yMhx5WAuYZ
eF1slmC2QjspyIPWF+fOz0gy7Ycx6u34tjFLcBhp6fpewpAMB1vdwh5srhPHr08OPkdh3WZNSHjX
hehAr6uUDd1PwRbGDVEnRrM1RPmwaA0Dhhg3ntmELdW4A8VbmpxLr49GYM99oGff5VTQrZvKPTJI
B+oumcJ5Y2274WSMHB3u8pwEGGXTMQ+XLTjMgAeL+wUvpotAy/2DDBLvwlFYc0CU0JpnLCwYSU/V
eATvh1Fhq+UwMrcjgQqPR9JGtYi1Gz/qsdFEqgy86yFNJZE0RXPqyBjcBOYEqpDBuW8F/vZO29hY
Q8qG7TS99vRGP7iEy9wYgaYu4UnDOBwGcRfXTvpic7ztTKkvFwyyFsb9rl+dMYPiTKun+SH2S4FX
l0qYWgQiiEDyF/BED6soK7YppKc1Ilf5p34u7MjuKEZ7Y4Zt4Hq5eh9rf9jnA8yRWCw3YhHMLUFl
jKsmkEAnbZufmDMZF40Vx1Er0LnLUTefCWkszmbp5jc1NdbGqKW8alun3RKPpYctHrS3XpN7oWmV
2gtbgP9lKArnYpqp6APPHi58yeMZTWuI5rn4GluUwG6l1QfbE9ohEWMROvJbldSwI+IhGlrjyW/r
fZ6iBzf385I9N5l78pfvMbSq1b3d1LMxlK1ApWa2W2+ozh1TIzNPLmOTjbiYwIiaeO9D+C00/4EU
oXeq7f7YGKkRevb42tkEu3S5vE6Lm9lYDoZLPaWaeU/WzfqZzkW+6eJc7btR1eCxi3+MAwZrfce5
qkYAfneoKP8XFZlS3EDkk9gfBEu5dbtkPKxsjRfMtxn7Vnh5YXEFD2RybrosS7k+KIyupxTjaaM9
qLjMYw4GN/mmZ0W7HXq5INlRTUMVXrR0MJW3tbKlvM2G1CUxRj04sCGssNMIQgo70xKvg2kD61Zy
aqO4FOKNCU6/DWq9gvDSi5eeTIcpxJa83rf9lO3Lfui22LaM72al0T/Xbcw6mMf+DAeFoN7WiS+1
Np92eZE0Ty3OQWdTNI+Fnst7QKxpFewVWlgnU3/mTOSwSBr/RPgQ/R9ZIrkbLjHBA+FsezOwI1wl
8Etb/5r1g26wV1tyL4zW31S+3uxcMfrfJ8SNjAGxEeK23AyzoqrH94qBotMWOWLesjvXGRDU5LTD
PiXY9ujJtHkij2kOjbzx7qc2lsCDSh0KJdVeBoRZ5CQ4H0Rdem/aLJML8hC6OxN+KoMafE0AStPu
pJyq3LsrAcdYqTjFSsoRo/tiKfJVdOYH0L57D7MA5ofQH/wt7t/ji2rcBgC4WUDNVuKP1a0koNGA
rFGszKDlgyQEimtdpStzCKbkzM5cqOeenWJH1FZLmaLiXfxBO8J3TgGnAlxqBOBRsWT+uaH+omMf
2y7y0vJ5QFu7fqHGq+av5KZm5TnhmADlqfsX/WllQlUccad5ZUelfqV/82J4EKEuh+BkrjyqanGg
VIEka1dq5VlBPrXnLcSs+FRN5aU7e+27CTHLXhlaS0d+Q/HB2lr5W9nK5GIakm+nD3oX8W1qk62c
r9rstAdmO/n3bGWE6V6y7LHhdV6ZSHMYaLK8JV7WvDD1PtsOK68s/6CYDR90s3RlnvG6IaHFKx8t
+KCmBStLrfogrPlMkG+JAYLGFkBoAzmC2laNPnjTyncrVuZbM0nngAwB7uAHMa75IMnxoOSX1Gzf
yf8wb8RKqENZLC6DlWQ3rXS7/IN5V8PbYiFAx0PcN2+Cef5qJsurcuIbJkhsllpzIUtsSKvh36ao
/x/0/F+rhPn/jXqGX+uk/PrtvU9/BD7X/+dfyGdg/kXaEnRJDmFIqLQA/wf59P2/EHJSgWEetEpO
HDRb/+abm8ClaKepTFHiswhX1PvfyKdp/IXMCbEG5PBVxgeS+Q/45j/LwoDVA9B1Lm2TDscv+dAJ
/oCuV4k5wwALssOSN/YO6CffJymOSu5Sl3vCxu3dD8/mF8zzFa3/Ac23kXWu1mLYgntYG5DC8TPM
WlsGu0pdJwdmkFNkG338YKu0Os6Lyi9nP9U5nct/ljpLXgwXBXbG1QAjEVSlnxhAZu+Pg2rs5CCF
o537skg5+V0rJBD0T1nXn9i/66VAkaHxIyFYmdoro/2H51njnL+0rpkd5qHCnn+xtQ08CRtJb1Hs
Ovwlwkx6HAjrX6W+Pj7+/vF+urzPTfr02BAncV//TxTbgdI3lo7fHQpJaTiWlbWTzaLdmMwIYUM2
3RJSwdhXDD3EG2S6fv/763+SNHv8AEwrHMPmoWPVxsL++f6Lka1mcA1xiIf1JReT+Tj0WvalUGSL
pzOcQjbt1L5oTbFBXz7sBSov+EGTCaimZG/ce+4w7X1jGF/G2SqTP4yTPq33j9+HHyi2lSZSOuYA
P/++rHEQsZS6OAg/hfFQ1WrTO5N78Es1beUKb/7hgawc8x8W/HpBvHdX8xhMXDCo/LTgibT1KalI
7IFyqwNXQc4wQu7M9becWzSSjcjv8q7YQDJGN+ibMoY34c3nqSkK+Qdu+kfG7Y+/Bm9YHXsFdhw0
JgRJffo17PpNt3K7DkxebfCPLgmaUHlmfxKYflMidGl+Vi2ExWxov7loWPb96C5bknNtAOHYT+/g
zetfwJS7DEZzl4CO4GXxlMihPXYrqBgmDJ8p4qVB1zT6fHAN+8u5qoV2rFJ/BDMCQwJaaOJLj5SM
L79/4B+ixM+3CLvI4C2v3+HnL7CV0kB7k1WUrqNPnF4temsjZTs9lp1LCoHXTk8NnnQ6IKoRXOll
W+wEHQrm3WhMOIPlsani/k0ZjnazMDa+L51Bx+ZndplU5OV9XhjtK14swMH9kH+zSNeMmkWaX4dF
g6M7garpkTCV9WQDxFNp10t/OVZKbQVuIve/v911LPUfd4sEfw3ARSnzORhLU2NMo5eWh2XlYbq4
wEX9/Ee7i89fDcuGJCBOHKwhYf1/1oT40BiGid91oElLXrQVOYsltozd4rz7BRX5729qFX98uinG
1Fhgs5GBoX/2gfAmZv5Lx+WsqkkukVCc+GETTe+k/rAdfDqO/I8b4+AjpQ6tj2euv+SH7brCACax
+r48QItILksa08fc1cv7RRP9abCy8r4y0uzu97f3eZNeL7rKUXBICdiCPqcfIMsK9FLW1UGCD72B
8fl0rIXgS0R4YFhYj7vW0xxM7WshV+ihc7Q/+Zf86gkzUEWxBuV7lb7/fN/auDbR+tqTNZ5G7as3
rJuhhmVmAqH8wbLkF6uHN4k4ibkqtOgPH+8fHrKycjh9RdIdWs0r7+1sZKfNRm/fUG2EaSnl379/
vp8pA+tbxT/URFbEjJgH/OkQbhCpZiKomoMuxLJENpMiuU29BjaLjU1zFS1asdwYHnOXVMtjnNsa
PzszGwQ2UWnm58eG4cllHWf92+B2w1tltorzeoyt3Zi52jm25Z8M7H75RrARxpSBb405+c9vhGly
4ZpAbgemsw69PpVJ7JX1RQCf+OH3z+dXi54uPEDjaHAf7qdL1X4mCHc3W8qhLr40zN64HPppPGmm
8E+2VdQXKandh99f9Bf3h4xoVQ1BvHVRlf98f8toi8KsQUomqN87z6rjS9p091A7sfYHH/pffF8Y
46Fh42IfJlY/X6pJZ1Euc9scYkm69K5y8/yMvZO/VbbobwdpzEfTkpKJPr7x55E0wT8s+F/dK1fH
YGP16iEw4+cfgNe4N2pIYQ6VnQyAGdyhMbfB9ZA1wR+UnOtS/rRVYl2BkBVTPuyPPpe2FOjuullW
B5sz6zTVVo/95sLZ7OuL9ZTA2c83PvOOkyb++Ep/8ZyhZBg4p3BxVu6ndST8olyc0W0PmdDV3gKI
uksFEwKYECgz82Vm78pGcyrDuUPDDHJCtfX7VfWrpYxK3vHwfXAIF/v0pS896TjKd9qDneowngF8
j6OM9S1g0W2VaIZDknj5p5ruF6+XHdMhMgI1MN4pn4qoVU6ri57NM8nt4CpGRgQUBwsblhxBC7vf
3+H6ED+9YKSYONNQProeXdrPa6mlQ/KRMTI8ola7yqruUfV/rFJ/cREE8axVCnj0wJ9NcCrGrc5C
ovFBJhBLQ6PVghxKMQjL72/mF0/O1Dl30Poj9g8+P7kSVAsOFsriCcb4U5ExeIJMC6FZFVb9z7K+
iRbiVOcspZPy8DX4j+SLrgHchHfYHajQzX2VBpm5CXQq2gUg+gKinnYTD43KQN9dSE3/hQDc/Ov1
/Kiv/tXzxMIiICwF1hI7wM8vTcv5bXKqu0NZuNqmU/ablnPq/f4iv1j7mEkHLH7iw/7zDA80XXiT
7lUHoTksw4WiYQHHPCVyzHZ9IZBFZkHyp+LlF4c53zq6YO6Mo+pzA7XYKczNMq4Omqztp5rh7g3h
uuLBt5r8kLvVn77wFTj5/AFYdLL4cXB6YAn+6QNIkCpX5eI2h9yyUDUgS4hFmGM89J2PwXtkYwhg
nQfB+Li0fnwT1CM+KGnWINJKnFx8b22jvB9zky6gq2dvD5nCghM+pm+OnVH7F44crYiygOmMLwJr
ayFjw6jO7B8oXNrn37+0X3wBiNahta9nL/jNpw3LcvVe2jXaNrOF5hq25ARtPFT+z4wv1R/iQH5x
rXVj5GAweVf0nj+vQs/0W6aBBcWtq5HpaIzLbuk0cMkVi/jHt+VggsD+xFiayv3TiTfDEatncy4P
H4hHr8Oq0GNf29hxmv+hkFihr08LAvDcBGZYRd0WVczPt1VliTbqU8zHNSV01BJbEvACfJSNrtS/
1NKE8Gp3TrNcy3Lm8Blm38WvtSjve22si6hknd3MvlrO0murR3vBpW/LK0EC2mjN2+8fjLkeBj/v
37i3rpU2cB2bnvvpJQh77nFVARAB6U8u2tFqv5Youc6MLzDTGrMseRv0tHuQjkiY9xgxWaedCRfB
SwWaRzuJUkOXt10jocF59CJNOagNat/+hOO6fzv69bRniAQJIHari9HN/mg7zn74002AF1BKoWfH
p3NlIRif+7+873A/M8sWiabmwO7qhtcYq4Jq5WSgOrI7IgNC1bvV20g9wCPHto7+ehGjQlamKtIa
Jt/PIr+1BAldqJanqPOD1I9SX7OfUj9DPDjaJhaGTeN61T7zrHbbzAuFy2SXZD4EsIDinbTxB4NL
mCfz1p2L7mtq+222LfQWRQ6NGwoAG7aNHfrNRVFo3q1epPVJMKO+nO0JgoHqRBo5TmJe5wlVUzT3
nlhIdV6ZMGhjmjcnLXNt08RutpEY8IT+DBV9WHLvFAeF92gwkV91XLDt7CZAIDwdYtPot5MwcBMA
XS/vszLRvvltjI4bC3T17vXL3VLU33WjMTeoWZZtOhkMi4tgYNyZoCZBkPoV6RVpV7lOwkHReFel
qS3cv2ofEKx8C2Ivu7TaAEFhr2PDaIM+PqaWAxHMKgnsM4NeXQpfW4Z9aawDvjovr5NUlHCkZl4H
UYLag2jm7GU2ETXBWMS4I3Um7TvpYu2WIA1bhTpGCfLsZGXwkAkrvq4ZvLNe7RoRu98hLWglpE3Z
9s6y1Ra4MPnQwpSMPSUvoUkFUHGGWH0NhFXoO8UMgsif8UuPdPeNhdCgSnOq+bWDjHPsc4HUkS6k
2A+xBZXH71xcNMc+v6NqLuG8luqVvbP625jkdARjs+Aglu1TkChCx5wBB5I6wASrMIuWdzSmmCDH
972nnoKqrMaQeIDA3mFt2bhhDjv2uh8rL8ynMujCZV4GsiyCHqFImZXNLtXRI00QdDbmYtqR3+jN
jSbq/pxxgj9nmNmjWY2zk8/w/qhZtb6rK9u/nIMK5QYukf6ra2vdEf8t+CRktNEnqhevdZlUV1p6
QkP7LSfudhdLwgcrhopQQ/x7e2q+elJWh5qT4F6qontwcs869AtN6GDiBhg2XaWuqkG3C3iKVrrt
DVeJsBPmGy1Lf5tahQhnZRcnoDzzmAh3Ze0Z2nahkz3rcYqpbf6Ag2W+GeDGnsBrUQC5GszBOjeX
ELHcuG3wiNlmfbykUVNM6DVzN8jSXQfxYxcbwoVGkPsJSkPgbLIq1DBspT61DLA8DP0jf9ZljGlm
X0YcYntDav7bJLKCVseG4VNDbSmmGF5TnSKgX3w0l0uZnIcFYo3npeoyhZgiwyUr1eq5axxhjMyI
RlFWXZBvpUV1hjDNUI7/RZH79wgzeUDTM0AMZo0bx6rLV06/srQnxBGXsFWX545p/X6aMuM9YwT+
PU6c5FHT3eZtEbcxeg/OeXbOvREMyQ4fgPx6WuL2jKQnRapdycyL6HiayHEFf++NkFQg1+z9bGyv
VqfUt7bLpkOdImkfF02/QxWRfBkMzdyqkmHuTM7VyVauFwadwzE4toa6E1KZ78zZEQ+Cvm56fZI7
pzafe90CJddqwTCim+TCRD7VSXZgsJ8i92p5XA1S6shthfcYj9rwbBe0eUS+OGqLuruukKbq6jBJ
c/7b9yYs/JaJaqYYdVEyY4Vyg2kzNg3Q+azrmbCXKnQqe7qt42B5xrPAODjEAWwmb1DtTWbBEg4H
MWlvRj4zXNfNlCGlqp7aNPUvJr2oI9Gx1jbQSJBWWUj9I1QsVh+pupD7tM7ybTxp2cGmmDk5Qdw/
aE7qdOjLcE1hEZvtDYl+qQYjFeFTWFSxvUt0WRhbo19WNtMoVLajHgrOJO9WO32A3JYlrfXgtEEM
OGNpxZGXZ4pdM7RqnxRV9c2lWblXQEJvff19GgtGDLhqvINNYkkOkafAc4sNchPktnPbW2y+kxd7
UQohJypL3bsXRhVcSDn4oZe4NQyOUbGZp5aIv7pIjq9lm9ensVHiJJG2YeDi6MOLO1bTpVFJN3JU
euF0SXmoplyPasMqdlZnlNEMdTMyRCf2fLbDDt3wsF0Wm3t1SF+ZSqXtjMolzXmW6wlCDfFldF0d
RxTguXsYBkHxUmqojwvPlAfDHvFiGoa2CoWc3x2tHS6J8rWPM+4br47rMTRJh/zWbJ0OuzGvvS9N
Z9xWnpZ+m+16eWrHvNwKUe+laZa3g2c/9V1ah7pGUNUyTpMOd3Ka2b2a2OijocAAA2fBWL3apW1f
Dr6TnCprcKOFWXUbTpCDjs5s6ZAFwXDzSFssedHaXfZQV7VRhF2vFedK2eO1mN2uOQ3ScUz4g7qD
d8WkeAkpcXuLna9carj4ldZwsmGUi/YQyfODOXr6jjjV6aFrNLxuU19tfYchElywKyxRkShBswfp
rjPp3y9e484bQM1YC0sX++XUm6pbDJpaEbXm/ybuTHYjR9os+0RW4DxsSfqseZY2RCgixJlmpHF+
+jqeVd3o/+9FoxeNBhKBREZkSHKnm33DveeKvDjMg0l1qn37b2702d6pbW0k7doVmIZdPLwNQulI
XWGV6Rqqk+uCyObVr28cQxxX1g3fBCOEJzSTJZMMx50OXjqHMCSmvr6Z1k3/ydMuz7HeEc6S1E6n
2IHMtGdJ5mPTWJABYLyv259ajOad8nL3dQpbF7GeOWU3U13YdVSgdOQwlROxpaOnvJ1svfERd4R1
3AKo/hY6KvwDhXVZocDDB/HyO7Xa10d73C59w4+JN5v2aFGeGWnPRLXv2L80fUAciLqNV6HxegW2
USWE5SBr6dzmycB7tXPcXLGPVd124cD6m9thu9uoVi66zTrQJFP7a1oyHng/S5QU02kYoEBCcJpu
soKlA9AKMByDn+2YA69xsMgyUY79XU5z/w7yYYnKbTRB5iNUHVL/zYT0HAdVZ0VMkYD454Zvn4qF
rI5VNhUWybA8epvMd9k0Dwl6MnEsZvjoptnaN2TJ3FnzLPFp0DrGGadfhPpljgSbG6S2Xf7MGq05
lFmf324D2h9+m0BExOz2fQXf5Mmu5u1OgF3m/AoHBoFX/6BK9XPPPm6IKwsDCz5HVqjGGpx49uV7
bvciGeY+fVvKTj+KWZZ9XEhf7pvrS6T9aj26eBwSv/D6o9/P2c6uPrj9OMVbKzNfHLPaKPuhTEQM
gGlMzKwtbjPtoddps7Oht19BbvWRrdHsWkBljmYrpxilGCJ00aP4ocD58UQjv6at7S9T3r+P6dJ/
+n34rdVKqe1zBpqcv3PlIqbuzS94CPLB5lzYtVmzPfnVgNAoJdvKEsVjPm6YbBXF9CHrGtwfVrth
gPfmZESERhFCY92HQ3NreDrcOd7Q7dKu6S9BCE8il3UIIX+OG132J8cviluaEAzcZNhEqb2aKEy3
7B2LbYY8O39y7OalXsnKnvSgzlsrcHs6aXsT2uQk8RmA+Z8638TYXWu7BW+OxS8Um7u2UcVn0WKD
ySkeE7MH71oGm0w6kit3ogR7gZWkRtjahBwGi94BDr0Wmv3tWo7Yb/rhDRTEElW2O56hQmKDMPBI
x6ZZoFU2vSI09ng+0a8K77Vcm62NlOhK5G2mcvi4mSHEjizcEbPk3Zb1kMfmJqfD1AhBOhkYL/SW
Pp6CpblfSlf9Vi2iUr9dnkeZ/gPpMPb5WDTv45xNh5nWZ2fJ+aULF4slj3Lf6gIHWZ9l805Xc3Wb
iTBMDKTETruea0MZJ6uejbt+RAuWA/A4ml0WREODTbwTSp+3JrN/zwWE/cErNZQAn+JsDJZX5wpM
5/VXsa8cTCFYntDY2l9FDT8It9W2q4eZJ9xMe0YC8tgThBCXLiyp2qwXqiRRtHfhPKhd1cMVsubO
uQ+kTWh3Xv82dTG8DWnnHDnRp3PaD4wN8WHtnNHNvucVDgyBKTl7ULt60944/kINJx9DuDQf1gQv
p3Pbw9gE9mWYU52gFOnx74fTWUxmGx6LllmCdBa1W5Wtee/qq08pn9ofDHwFCj9IJUhm85Exc2Ec
DavP74id7GIn49I1RCp2Ih+7c09+SpRP6bT3TWkkvGV1nCvRU4IDTQjn4GDzmkZcDgESDfxbnR5i
UVTujnzyqKwCi+ITP5RY635PmlkZ2zpUT0sFxVgVnIWkgPU7xXYceShnj0cPk5QQYm49PM80psEg
4rCo2r05dMjxERggmctsUEsU9gVZ1tV0u6Icf/C9ybswo+n3q2dvPKfeucdS0yahPct7s3DN+5YK
8Cio6k4AfxGgDnTEGu3zE0EL+MeGbk6GIEDxXLR4cMCkHGuhmcYbyuRQ6YwIp/tNLYtvYzW8uxq4
/yOGxbuppcCfxPbH6QaStJvqFu5SGFmzZf3IfMrjEVb4I6Sbem8RD/9hF6u41JgoLFwOIxYMwxtf
08lqb9AErwk+xLthmr7YCWBD1MZ7WyEyFaOskzG3iKFV3hBrA21pjeGfXnaoHtUkubcZgqPwg9NV
K3uOEPSNZ3OyChrzLj0YVpHzaV+qXe6k4dts4vWuy+J35c7bTaeZV8ay3PzYL1h+ONOwHlyiTP5M
1Fb7AVXDycTS/TAT0ZpYFmeub1CsRH3P+jHums75IuXZwPtcix10q+ZVaJ1eAu0F+yoFAQdyBLfa
kCJsX7L1HsnIN/yRNRm3AhMiUfbfVUfiO32TeQxzx3kZ0RNGbeOpxBxlCCn4mkJXeLXP9VFuUMV4
tzArbwDDCthTYUjm4YjZwZ/lYdbLcFfDbXtt4L1xocg0mZRdncl5KnbaW5GcA794wTNxWOWsT6GT
o2MPp/7XMOKUNvrlTtb4GkXLw40zST16WeP+NuruzXLm9ga7lYqLFXv6FizFOWxSb1/6iEMrr8De
A2NqvOlTqZ/XapjjsaF/jOd6CepILUV1sdO1wl+S/2wGG5YR5S28S88A2DI1ZyNlrhpNrVr2g51b
exx2W1I28M3MFjttwBzLEjYMt1E7cV2O1dFyne1noSK9Ealv7giWvRWFPTzbXpXvWTEhi0EOl2jT
l3/sFF+r3QlNdcAnjxGS20Q+C5KHEnkAih5Ox3e/WOaD66jzWOXd3ZDNFhLZ5Sus+r95Ufp7vzfl
cXb7FZNkaBwAZDTnBSGsE9XKm/4K5FVtjIF2ei3DNX+vg7IHJfZT9qQouy6adytte7y4XhP71tZ8
ZpIQLuA047mfZueMrnh6IKeKK2SGqrqzkBAf09IMsI0NmXcwGtOJl2svr/JM7pnbpU/ZzOGVZlt9
LFDwPnO74kpVbZqUcHFiYvYWCXTJkftaDnySKkhWGEY6TcEoK/WVNvNyHLshZRJV5bthLPDHuSa+
JD/87jFKnPs5TA8Vkuo3JtP+/dqCKIry0rhx7TC7mWUNp88xZLjvC7T0dOh9js+LDsMEpgAAABur
krg21r4C5NdJlmyuszp1bGa9AUtOdGpOtLV2VMes4HQi5w1Jtzu/yHlp95JJ9cmvqofc9e2dzCjB
8y2oY2et6rissCoZcqtOaIYAF3SBetsaieKaYnbJYho8cEC4Rta9R1z7ErnmaOK2A4m6G4viiZkV
GwH03oNaKQd9vwJZFi5eYnsYUDKjrfd8mfkuDXR6wFA53i1pbcRWvjm7uvFjEyUW5prqFkz9rwlD
FVNEHFktE7M9zoZdt3ldZKbQCrcuHC+zHabHenYe+ln2TGkwStA7qVdjciDsECyEaHwsxE7O6fLO
cqSIG5dOWhpe9zOz6PqF46R8LMW0xiHVF8p2lR8wDdq34JCtj9bzCT7IqLTtqAEq9VdlmXm4OiZD
pXDihFdYEcrRk2lU9ckX5iWT7jtcFZTkDWrsohtfpWlWl9oBLhjiFkjcztl2DdkSnxOxFsFhJXoE
FyxYKdRJjnuYsZ09I+uvktoeu4Ot6vF2QZR2Vsiy97nl5F82Q9cqwj0bJJ2e1K1Vp3rnh7r4sYKi
uBNTFxzotDAuU/GdR57SC5WBxPbuh0ftZCLuB885N81mUMMO9isjhfCXH0jr0ueevnWnxX8Iw4yF
zRzyFMqAOnxcW7X3NB9Z2inMbfWCx5aYvYdltatoy5nokFkxXmsx96JBulG0Vfb4Cz8ptvghXJwg
WngNnw0ClwTonMz7U7DVRdyvi/4B/gUXRr/SzVA3nNMx07dc1gi/g9S/dANBztHVOHkcyWU8XZ3f
VuR3zHc6V6cfm5/LU+lPxumKmnkzmTHtq62aQiqJfORonTZaZJQuX32KwrAsiOAETwfy1kcaj/h0
diLZ+uU7KPj+2eyd7i6DPsVFWM5bFi+cZDIKNwE5KsyqMId6An0hkyt/d+9NRI6uEEdusaT5wGzr
5feQYxkiEuBqzTaBsaRym+83IfpHmVbWpU5b9VKaWUU10RJVKiY8Gl3uTZfKA/kTZ+Uw4lbdiFmK
tso0/8xw025A6TTfRuMxms+9pXyY1rxtY8zlhXfTDFiqo6CT5Q3eXLb9VTcGeeIvhfXuFFP3o8cK
+Bumz/ZilQEXM9L9QJAdbaUP7VyMXL103DcGcMDulnBwYcXm7HrHrjP8P2uBgnbjXPzJVpkFF+ow
70gkIvfqIsw8JQrNvKIjq769KA+XfVJo0b2ILHfewroZfhutUkwLITRDyRrYkc4cVV+jNkiCbya+
3bEUxU02oveqwAe+1WHV/UCbML54k31gTUXY72ZLONGYl0oBtAsyrFfeUONgtgUyIMSFwV7T0jG/
r6xjmtvWs6p7fbeCw2u4GYu1Be4jndtcN+yqZmPQ1Eso9+0kH6+y4DBbXtstQDDZyQadrvPP92Wn
kxtrVRrlngKz+9Tr4oYRdgF+VQMnHv56fhLTD+9t5CW37piDV2Whkh7XxV9eZQof8zA3a3gu+23r
Issbq+42a33cV2h9Cv1cqhnBRGpgnfMb1qTFNOX6eSoVeStOUzr7phRtDgPRrp9to82qEz7GvIiH
KejtxKj6HlpZ09rApEKHyYbFpz4dSxscqmYpxIWQI5okyxW7F1EJFx+WzjNAquGgxmZxd4M/8oLo
VfOSmsiNMsp/ZTp7ntLS3LMwo7JoNKvbSrPxAmfLdCNO/a1+ZqSRfTCGp4MOhXL2ozkbX5Jo5TPz
8xKsRFm/GUtJpmqI6TiGujYcUtJufut5HO7MdVnPnluOxSVk3XvHQJa/HvgGTrrrxjIYQp5TOvoU
XzwPZoxAHyFeOKpP6MXpbVjizfLR5u4hD5fHIPVY47b+mn0T/VXe4CBD0zChCSZ512PwBGWYBmlX
MbScYmWEwHwMwH7PfqMgHRawIJsE0z1PY5a67Cl1wL/2dlpgjrbtNyYCIJf6QvUcFrVefsnQ7V7K
uR1+Y7qxfEZ0tvglLGSZpBl0L0w1Bc3dKr2kCCrbh1Y7za+9YfdkZDKwwKcbvNEzeHe+nS1bVFch
+cUe9QE4YY9LvhVe5GvOK9am1OMpiNMkrFU27su8RC2mCXsyFkFdOXCQ3vE5GMjRYzhbxSVhxFQp
JjBkMIUpy4ORLM3sgA/V+FAA0AJICSgAmWDxZPVT6bwFTOhbLHw2b0RHwHzk9UbNmwkQ5TIVyHPt
tdfpEwoL7l2Gwc19gbo16SYSGcM6rB/CoU3rvZkyV40wNA+/QT1IBqDXJD8UDGt+dkHLvNldw0Og
PfVZW4P3x7Pz8iYHkcwYcp05HowB1eMgHL+JajpzSKZrUa7sGAw+PLW86lRKBcE2cYnxfclx/7KM
DXkChep4E9qRzdFeAwmAH1e6NrQ4oDZv2RSazZEZ1fwqAEscDQQO9zYLA7zUxhjXMw8u10J6m/te
/byC5XqpwiDX58LV/h+anblJ5DTw2SgGJMgUBJtApCqIuMsH5HQH6mjgGBL4m4w35ogfNfmo1FlS
WfqEIyV/4irqQF/0VVqePOJSj33gZ/1NxuejiWdWHF85cXWfFduru7bi07kSa7EHrMSpW63ZB9sp
Xk7ftNb2fiZ7jqIjz7adwcao3P+zuB4RoP3gVZJY39OJ497D7Iw/tLx+vgdFo3MXXGXe7aqr/VXM
4tJktzD9zWrmvOeL8JeGxA6Q1cdYeA6t/nnAwscqikzkfXk9mVsugH24LcuN4aY4MVupntqiXdgc
mZDqKeq5gSqP32bibByssl1vPSPoeQ3Q/T6Am5DuV0VCNSyNMvcYojJXv06oeJOWph4OEiwFt2rT
eEG8WqVX3+fDMh26oZMnQygJxFkY52EjdO96ySkv5g1myA29Cwr4wq9JvlWc7YDb0vvahdyQFJvN
OeemkkPE6IT9RktpHOoSZqubifyp5/m+75YqvZ2xp+yG3J2OIjNZli3U1HEjN14kcHjNQAyn1IBG
25ZJayuCVJzXxqjXSEoeOAsAoAO5F4+nZbFzTdqqo9g2mJIectY1NyxMtyAqAQ7C+ATIX7IxrZE3
D2P3siiTz+IVzHM/KaIUeB28Y9qFIq7spu+SuZfgL13tniX7BGhCAbIiy1Tui8PTfai0aDLqMun+
qrlQqJIxuh1VNt+WTa+nG1ahXFmDh8i4dVD/UTyUR1Ko7ONYLu6+zFwelYkNbawCNh84nbkvjHyd
Xx1j8Kgbey4psiHQN9pr/UyhJYAhBxkP71CG7ChzBVw/nv2aC5Pq0LrQxo/3azdhjVS5s0S51sj4
y8UETD3cjyb4xqDFu+m13A1CLEig1SLO4zjrM6MJfhoXFLOOGY0L0l86SkAStDnjRas1R9XgOtl/
iRj/HzjnDn/lNeNE/zsp7F9CXl5kwz///keu383/Civ77+/u/2eKy9Wd8j9Vdddv5F9iXG7XX23z
q/8XUx3/w3+Z6nAj/Mc1eR7VJwlJhEWhCpv/CXHBbmf6V2cPEsPreXrVqvwPU13wH2gBr5Jw7mx0
jtfUgv821YX/EbL8dENEg7gOkNN5/zemuutX/xfRj0HsBGrU8B9daogl618lSrk7tr7jSNTNQWRv
CU0o3QeuM8v/P4lzCKb638SG/j+REy4JXK5BfNa/KYwcZqfIIFvrsGQb6xiNimHbC2sCwtBsfXMf
jqjq9mON0++MbWzIdjXPPSPQfJsvs1UYTuwzyB9gTCjrac39/t0B2bvGJVXob2N2+g8uSQXviOgF
CF99uDYxsZPcif3EPH1PBkljJ51y6iLZphE4r+/k/hgjjGGNYlK7MOpdLZcIhErlZtJ5eUYggA9M
TG68h/iIJskKqHHMQyMn2DvdiuahdwcIvwutS3us2V6AcGklSC66MgneoKrTG4dv5leT2+hQRK9o
BuS8ir98x7NApVR3z9gs5r80XgAUglIBisFukB74qubNUkMThsPrAFIb6mUfrJXXQPt2B/ugtzUf
k41lJNRMiJbLlUtszHFP3kqZSGd0foOOCeGRYQ2KKme2AIEa9kbFY2Xufb8oxzowMXWpv3jPiRVV
KvvMIcW4TAqEA5kn67GY6xKORFx27fSuirTDS2Xl3ktvoM2JkKk1KDjTrH/VhqXfrJXuJF9qqtN+
s8mfgcDRSrQ8Lt9S7pjbU55OHuQLqPVb5PuLC3XZUMu3wE0G8dpObUY5lgObZR4beS+LuWe67fcN
g83J5JSvm160seUxOsCuX1EbuRVrmlwZzZ/OdpY+Knp/MyMj0OrDo5J8cWU32kAKgi6LvaAsbzcP
+8L95DMHpbtKxRgFmeH+gfwLrmwt/fFb953x4Rqqe1hXouXQJqklj3WtWZFT8Yw/PmFAJoDvOWSN
qtfiBLxbz+cAnJR7WlNbLH/dzmRzTdtk/SxTaZ7qwpNo0yyzFvHg+gNauNla/27zWk/RNHaVE7nD
crWGT713Se1pk0ivymuUDntZnGKVAHkLoxMISDEtgUKTBXUBFalnnNZ10L81lvo6Aq3LzL5Jwzzc
D1ws+L7IlFAopdUkYpSxAZrTprLvu8zs2H8KY3zygrH8GPrSas69Icp3b/Fge6ZT4diR2+gA+K3K
S6j5eVOmcQYmiLQCE1RKvKbVmB+sDEvxAxSFSiNMUGUdo8wd1e3mkypydDPQya2Dtp8SMXAREBZq
eVo1s2jWV9c5GA91+4gSyuPDFtb+b7/E5bVjEcoHdzSoJXDgGCxX0DewOqgW0iFiVUJwZIO/sZ51
Z8kquFyaBUWc3czf9lQD4lsawcLQHPImbtY+uArgjesyqZgLlC8o5/9I28pv/YCWZa0bFncemwew
Htf9RSLHDMFX3UPmjkLDJG6BY2AQd4LB852X+zA2toD9QQJgEJHb7DkcG4r4zilmPZceLNteP7Ne
IhWqOz8FgCcMTaEegpSTHgvSVMv5JLVD4sGKbe7CvCJ4r9gkwnP1mVUwyHLNm0w4zlnBSHoJG2cI
EkwpxUYOTCdK4h5c8TrMV61Dl5UMIWEBsSdBpDPdGQHihd06WPqPXhjKnVaON4yPlbF9pFUFINVf
KU+TcJnFK1HmS3oIc/br+8xjUQXlANzCnpNzGY49T+SSeOif3vmyvKaQYKRKyLPMDyNvJhNPxlUM
ea0RUn4QzP1jxnEjXqdcQquVXQadQrFAbnYUdf59aIZs8XrZMcT0mgbmbA464RGl0MpyTCENuyZi
OhAr0qKZGGyMpGP4LUCHaDUm9EOuN/pg51ZyGRKQ38VrIEmVoUFWw3eYGwyuDCU83AG9dgBjjkrL
eNGuQsnlq2+0ajzXgwdRfpc3EhVM02nW6OscWl00DpprJiuVWZ+8vOSQzilev7YqTc3dYI/lbeMz
2YsM1ysP5awcY98VU1ifKMyQU/iBuf0OJi0f2rUhz0HkNuu8vgbFnkycads+sFFU7otrjb8v0ayG
EeTnXJ8QncE78K5h7pHuLGVH9gDvizp/RrZjzcu7syEZjkysj58+jE0rKdHtAaSgcCfhJ104uMnw
c6GUUHkQDQs5ZUYqM8k24TVtngKPyM+k4di1KDlL2MwqM0tSCBY3/6qWUH8UTQtje8g9twNgskz3
GRS7lGyh1Pq1FYw3OPHdwTuEQ0hHWZb59IONXrNDCBaXVJ9hbE74+Gv7XJAqE15a3jsycRZTNzsX
KfTNIO2SnSakNtpoCOVM2/ra8fee614R0zJDEQZfXaGOMiGkB2OA6tPZtIMZd/MUnn+hmIOn0h78
RIsNovpWNsxbqtwsdtidQjtmB+Bu6N5CvvNttIwnKSpYH55kcgkmzahuFsXJmahxQYsLCjktY4dj
Hx8uvMBHW4YWEHKkTJ+Z7wy/ZNtZ06WdM2BNs+qCkTqp7tod0BmONYwidJMLZ+4O9Uv5ZhCJjbQf
Pj2kFDhW4t4BtL+eQeq0iPbqlJkgTHvxneHBzdFqpA0ThxlpxM5jHjzuuBr6a3oaQS4c0NVuY8J1
71IZGScb/Z/BUq3ovZ1vjR6vjC7TH88rbIs50jYfnaoPef/qsXtmEJRNZIdpAoQ6EVLwEITjgsiZ
4WofNjlPgHc2JrVMU2eCfGxtjSsYprXmlnHdYKczK5gYMJvB94Qah3s5rPtDqe3mnLaOf67p1S6r
I0rBPLRkE627bf3L2HR9lRXHsSHVtzc4mFj620FbQKkmWvk+XmXQfyKYEJ+aVTLpQg3azv6cO9BL
lFvmJ7Q2RjwW/b5d7WXvSJ+OFf042/cQzlp9AtI+nEcPBU2E9o7fHRrT+Ot6cGQhV/nIdKx/sG6Z
9KOKhZnD2iurfjZXbfHIcimZ3Zn9HkOYpG5TMlvHbSO5AocUP7otRvfGVJtbH/Necil70PBFvMFX
jTnsvVd79Y+Evj9UE814nZr+jqRgO2F4cy+Ub7BqGvZ15tkPjeFqxvkjJVA0wuvfqD7ybK96zGdB
PghatsEL6fGY0Df5kjLFNznniHnwnpzNrN4Uap2IYqVn4OyRfaL6nt0W0IoIh9K2W8qZZzgg+cYK
C/MbB5YbMwFe7B04ICyaIP0AHfneZ9C0HOqsjBuHi4KFXUdPvu55uIhe8jqTlwe3I/pn6FWzb3aJ
vaARy0LrvREIZDV5RG5EKEz6MVuAPhffP43oEJZjY1AgRpVrOH+ZezR3HfC8oymm6bqw+Oet5b5N
mgVRuz9XfWyPoO104cCXTIU93m6E72xRuOj6l5dl4ddAllTnCzuC3+axWy/uOhz4EcE+6Z27BWls
MCBDt0AMGiJ0AFi00Uf8/uJQEd2VhDO6f1UM295nuvu4VYM4ygybUQ/LsNm+QgD+z92YVZeRBF0e
fhC9RdE9ldtg91SC1cQM269I0PWBufZ1R/ZSC4QBZYoPdmuT7xJdacQAPpFIr1Hg6MZ60z22emoi
9N5kwYlbcnyqF3uzbzo1bvxBv6FvxznAGQpjbeze0rk+jZAmHje6PZZIrSdPq1GKg3KqZGG9mowS
8Yc9CCxnrrcjKO0OOw4P1EZtskwcvPamGQlAA4q2xv1hiAUReBzWp1mbXxTwRYZ4yELpNSDm0YK9
+Zy1vPREfg6ES0wG0Tn++LoYTf0IRoHqrlLhniTh9DgIDoHR7NSPO4j11umtbC+NFAAFMWugO3Hk
cmKjMPC6gCwpOSFcyBpUZKJ9MTiCK8bfbV5GtAfzUTbdrgwaGIya8yUTqAGVfYBdB3y1pxg14H3E
aGPgU7UcD2xKUXS4HqCu7T4YCxXniIwv+JSeWHI8mmi842awnUjbMNS8tRGHKWXpOJrvdlic26z/
o4t6t81XABZLuV1hes5BTOXeWcf6vObrC+Ggb5gY9MXE3oImZGVrX36GnXWS9vbLdazv1dSejPJK
kNuCgSeyOwSKmHOgzClUO3nn/tjzzAAOgC7pKfCgBp7AWyCb9S5w5nlvXTflyF1pPnwSm1JlMsEe
gk0l0p+XiH2bj6KXhD1GSmN7Q3VnnZS3tvu5liaClmo/Oc0bRoL5NHk5o95xhdSwkdXX9wOj7Qn8
YraRSDCgJo4KO3MOxUQIELlR3w4TysLOYb7CQLjnSPrK/enFG5k/xlnO0D9Zi9aGfc2A8jZsK9b3
Gr1ZQzkaibpW+GCcDaIUyq+2eh6V/zAU5mPbg9czaFP0buya9K7wvQcQx2I/WCWlFmcBz5tt/d3c
tWdnEhjhwQ/bL93oi29oXuuKj1dYGO82K6LdYqVb7GOYuQhzHr4YhPwp/LA/jJg40D21cMuy4obP
ThrBe/0MBMi6cHqQXgDbTA8kxXCTue5e1HK69BYoXhAy12ZsQlPhjNuz42cf7CLpnrrUPgZWOe8L
U4S/RrtCvEtU0siClNyGU63RYNAfWPwMlefzc7XDe6PDG6QVtMB2sGdO93fjMslhgvU68aQ4jco5
T5vVQQsNHij4sqT1GcoqYKa+P9B4mXBkGY0nve3cemF1BUk7pxo56hmr3d/CVyU7Mv6T23gGLLCA
iI9RfmwVDnCMGrUxIwNNzU/LzK++weDczfK02L63q0exUDtQJ10qAFz7jSl/YtspjFzU6WhQU5qv
tiY+JfUOQ89b7oakryGGKvSMFQK+rvIuMmw+02VBEet7vwchzkSp/CFzfL10argPLAB8oDnD8CKE
SZr2Vt52K/IqeDd7+oV97wRHkzSfuLAqH17KWtxZmX3o8SRGHSo/VEZBcE+9TUiFT2lbDuLDavmh
vLnud0GBhaMy6qfVzxyuosr5sCnOKPbqY7oaL4FfPG4rVMde8EpibwQG1ndOLFHGo6X6ybb5BrBJ
drBwdKxcZQDw3XmlHc+WY7HWc1QXPc2e5ywsYRsUyg5I68BS8w1aQjtpN/N9HcZ8R71mUr+KFA4h
bhx9RIBwQU0NZR4W1fxlETYcowg0EjKKkHLIcTrldqnTeOqzrYiYJpEdhtDivqmN9qbJ5+ajRALx
leXTmpBXVn3yNI0fo/Y7Vj7FQ9ASktdqEO9ZE95tMCwmR5mJo7Nt4hDf+ru1XD/gOzbTfh1k+VjR
u2CvCDrjsc6nP+QpJk1obJGs7GHXI1/iFc2Tzs4giA/fMJ7Hw2yKWwUsMmHNKT9U7j6OM8JGHuAb
CB0w41qYz8pDTiDDavsoZL39tTabRwKYnsM04dEhZzHUK0cT1G6AuOSY5vtysY2/1YgJYK7hClvD
vb3QhgYbATKjGXxu5IYdfQuzTl4CRU79bm8W2/DB5mlx6SK87ixD1P+mPASoPy+dnJCSD7fVlj0P
ZcmPnzZf86jmCA3+QWfNd9q3DwvWx7LCS9Ka8gERiPvhLVc2stG8m3X3YhtAJxfUtQmCy58OR+Gt
mzMpSy2YqR703qYY/+apMZwF8xaML6DT1Xk2nY9KDIfJctyDa6+MSaRGSerytGp5ddrBtyyrpbqf
x0C8hlt+J1i3JAEjJkDTvbvvZou3ZRoC5OONtJ9ghdEaL9nAzSXAobtE55k2fUaOGoOAnfSTmruK
hrx4tK/IZWvM3w1zrClrjSDqhwpL3Hrug/EozKsnUcHOnzCNIZMY7tJx/mo68Zcp7RgZmlixYKZc
a1lxJ6Ihn2X1goJbbmq/sxzlJvvz2xp1owhFS++smDZgJh12To13UweI0ZPBmyGo00mRrRf8VDMr
ubDVKWLi4rqFRAO9+jM7G6YzjPCAwqP+7W7oQ39xbfqs5cUX910bu5ovzU/jWDcGXxtaqvJ30jTu
BwexZdpO/0ndmezGrWxr+lXOC/CCZATJ4LCybySlesmeEJIlse97Pn199L6oktMuC7uAGhTO6MDY
YpIMRqz1r79JZ+1EKBYTTEo4nQzu3BK6IxKAyU0NunSYXXzyO8Zk+caDvcN2UPnBEXUJp5pWr/Em
X1Fg3ccOzKlV7zudfyTqYbr1E7HHsz4gvaF1w6UlhnfHLvuNprg1HEWuvCqHBC+bvWkN90gePXMG
Xp2VYXVop/JdOvHUJmGBI49Ttu0ybHqhwpPKG5TXvdkKbdFVUFmq2S7VYd66RsblLWeTungVydjc
4NLCGdv488/P0ErmYg25QK46w7Pui4kNaggaYyndUOyCop5WKvR1GNp4Xl/qRXhRWt0dLtArpP/b
3GhXubDHd4Ie8LdpgC8WsJrU2gfqXlTpoM83xc+3wJdRBQlzzYaAabZvUWH1IF2rHngdODAbgb+6
Lo++j6WRZesqnTiuBtZZ1FflTmuZCxKQEEBnrdtVqVsJ+GSqH2zhHwofH3pSFz70jEmnCWjYyu3o
Nk81MN2lFfvaw9Rj3NpXj53sfiA/XLseO+ncNrIrjSmwnmlg56Z4J4gyvPvKUrdMNxQcBKNkCJpj
XoSikZi2oGi/dwrinKvFYBBDIIHeffeoepdWqZHgH17uANZGLUy4mt4ErvSSvDoMME37BWvh6Zhn
/Qecwk2Wz/w8THr2rasQwyTNe2YUSCX7+J7wqW035E8ToZaIeSYY1MWOeL3pZTQpp1KYBlVhxMiM
iDdCgzodlO48pGW0r0gOjYtJMJ7LzCWpIqs+BqzUgpmfjEH4PQEJ2TKhHpSFBJmPn9kcwOt845k3
Oa5NxzhhD0vuFo3mIHCtJ6QMeFv1Eggg2ppNfSSFAWZRFEESbwT4FAEPOrrOqaMxy6ajawbiEEM+
P5RZ9eG5DaNDFOfPif9z0/O76iLsIAfHY/idLk1fk2XWodgdL9K+fsa8DGPNLkBIkwTqJo2L/jLj
VKl6RtYlwAy29DA4CoNQAKQ7lJ32aQI2uMur8dgy/77C0QPH3MRoT2hD7pCZ8RWXmOTOTGK/5SzP
3PFWZ09ldH8NTHgK64AuETnqdra7ePQc/aONsh35UrgQ66fRBXPDdvCxzE19yQZsLq22fRKFC6nL
TZ8c1Tn7qkPaxBaqM6LIt1FFdnePwGyU7DUNHRORXSTG+s3et3kdws37B6crgKoYv0EHs+ExwWKF
qn5vl4lJl41SBbFpfOuWyPxoJEp0mZOxM/yx3lSluMHpWx1V25cnpzAObRklD6kl87e6EsSFmHCO
8M+NN6Fb5vSGhAu6gf3C8ZyhTsUgfannYwoRAXfsso5Oklg2sp50rNwsdsG0yJtsgXgPKNdKrfKk
eRRUGzN23xTiYbpUbWcNyr/q9coANnXddcr8hFQWIsVd9BvEA0zGujSYU3gM3ddTk6OQjYZyCzj5
SCxlDw+ZDFh3TnV0Vf825oN7YQ9mawFp+oibk+Z7WkB6XZLFTthn03ZMw71uC0yAv+7okcKRvAs7
gbzQ71y3eh3mWOHSruvHEl1YvNQUXQyuwCbm2rJWJaQRT+jrAAE1tBKSJZYsyBiSbhOPT7QQGFrY
KU+s9Kk1LW3QJhzGNUWmhT3LanKcTUqO9NdR19GSRRiND3Bwl31bjncwnzDCMixLHgFYgOag9GTP
0qbn9gq9/DHZvY+XrU5tCHSuo9Oj/OtprSAgTv2+otllFY3FxsMffa70Y8Z2xGT0t5x/7bLoq3gb
GuldrjJ3GWXByxiL0V/hA4EuRErCEFYuo6JwaTf12iZvBXJViVleSRgCdS0hApPuh6yzbLqQnJqr
sabYrKwq+TAn9RwZhljmnlALbO7eGoKZAVbFUgTk6E12k96T5VGsiBMOd0EEhdyf6uYgAzKuO2fE
j3uKrG0VAPNhXtHc+sXUrJBZ91eDhNxHu0nubpPGKPs9n9hWP3vK6EJqI3x1fVWtKrx8fcNYE6DC
CHfQ7CvEIcaubFm0neZle4NktYWhsBlej5lRg7Ai79t0du7dFXEtvxkVwWl9+DJm/k2M6eCahMGa
aEt/V+keGbOMSOEtmMZxcMIPotnaVeH1P2wvf0X1EG3Iab+D+ZOvCkSN937t+d89I7hnPHgifeAm
iRL7IZ7GliDSqUG4Uj4yJORFahNh4+LUDXC7ffi5BZEs5lOeiSeAt3oFvvljQvrMK663NpmKCBBL
9RJEUOFKhK8cYOifrGEOCx5GzkcLemmKk/el0TP1I+kIFKdsvyPXKtfYsb2msdG+60VhlcuWBJN9
1hsvKvRiPl7MNawQbUjZF1vbzmid3ODCV0ga6jTCFB0HpzqKbiumgCtUqSZ9uDmrq4g0cUyJDlvw
gZJo144wEG3tKuuadeLo2XFEQYw4YBO3IKGpvpFtfN2ijLl2hhYwMZzijTOIAxIVMqz0Hhss8Lua
Z7Sn8Nt3tX1C0RYvG3zyS/xRw+Gxhzy/sJzeJXsQ2zjyKvJlphCH5qMkvbcqMPbmSN9YHlmZWOXM
ed0fQxTcaobJMKCUmHVLqjZf3dLJWwvVUbCJ2g42A+vkaOTadnAx4HfaY4kpubfUPJQKEKmrCL/4
7r6NkfvpTbhHc98iekqwXU8GeROmwdEJpl1UROWcjM6oBoLRAY6YIKRsdNZxG4NzeczyCAgUtzhu
GCim+378njCQvoLRzp+dDer9ORtpiF9TSmqmC/0j8eZorQn1festwZDLdWqYVW2hDrpTin3tZtD2
u71NxABZv7n5jCogQpSpZ7iWqplbRBRBhlYQQAHmRYVi2Q6+Cb8ILoER+9usqOj+PGo0wFyTuAe4
YNUtv7V9s5lmIuwrrY0IHBOmo6qzV9WEmlpgH0whYzMrzNY+NESm6GPj0qYUlCWl0zMb8CD6EJJA
RhVqQL1614046+kj5x6eyMtwE8SEHCeFovHG23vLFzocxjFPrjSTaTWnMbBcLeHh5rJGOoQ/3WKq
a/lhFexegA4v8BjnWCSpX0HvwkWniDXnvikLXWOzMMQ2HnznZiAQmXPEruWrqEIMQ5zRSX+4dd7t
GLOB4KR8gIQ4IKvGbnFJFouzyjN5UchBOzZh9qOZiHuuRbcM25xwJ9ui5lRhWt5NZvTkEgu1DBIn
WJuutWMQyOkpfApWPSXjg0BeytchgjVO8+9FWfGA1n/4psHMeq7k8G3qJcFYIsWv321N65ClE0Uc
1Cj2/i4aoRDYkRVcVlORF9Rd0A4WUk24OsSJRhwbCdUEow1191iPiO9JdaueEYvCrypzFHBoefyS
kYeUt1puAtKYDKadlRtAJ2akE6nvTkx2+qpOiumep8J2M3Sg6URSUdYaBYbAy7yzs29lKYENOy+y
6VMD4rBlXv1w5s2nnYZtGKGUrnX+nF7KdTwxLzTRzuyI+QV5lKyfFb2GRiZW4oZvgT6Eim2NfBjf
G66sutXWDWzQZSrq4mDGnnxi5gTLtx6fsqpOTxNhOfzGPmRHFOKii3zkIVqueEtJIxZmk1jPVkbW
GD4FNROXYbov/CFAUKyXK4h7TL49TjKSVuL6xota/7q1q0fPy9hKKobASEjsOLyU2MTqazPurZ1u
BO0Wih0Ls4RPb5udgd+k68/ewPVA/uyoB3udTZ9KPp+2AxFnRzFqVDD9hPSIPuyyxM8pIRhtWeNE
uJeK1RehEySuK44vtMYpAWBj7x4aCS7D8RhM+8guy0sDcsoBdeJG1hKhZUcdxWYd7swYs6GFb7QP
TlIYzN+x6LA43YjO0V6j1thVvf5BVmi7Epp/E3R6BaA35w7qSPNXsHKL79WAcJjlO2MTqUOvmbT+
HZqbaEWFkiCdMvW72HA9hNpaV3+LNaj8SVYfi3A0r0y+0Hfk3P4ztb6Cbm5mNU8gSLd6beLanXX4
PfSKatRKQ4iUnt3nD4jAmlVGEPweb0msEHqN9BQyZZ1GoX1FCAySNPpX1QSzyGRgZjXphaYxFpPs
xSSxtlP+LppWWzJC75AdEI1gJKCTorTaI+15tzRgGVOYMeu2m2BTm/H4ECN2ixZsrNXKG5JxVUxh
v6kQyZyUo/ofkckYywqYDFWuNzfs5Mn62DW8lugHEa2I/klFtiD8px6WMHeDZx912hOofPTWmrrV
XkSlMy3rwBjuYcdYhyjG5nA2IQoePfaz3eCgWy7zQW1xHM4fVCinaGVhuLCEvxNz765eLvkBhKr0
RO3BRgAuuG5jwl7IXGQyHdEugjlouKC532mQq5EtbtRvcTGK4SWEH1kseV8ZRrTrSHjTQmBosRQD
Rn2kCMTLVhPJR1YY7Us3JsGOrHbCWPEhu4p6nCC8EfaSbO61tHEuUYOT/AMagYoxoqZQkyDGkt1n
ZKA+QqEN6yZaTwYiRbi8lnZFZAqB2DB3HjQZMnDVxgFLCFxKOAsmA96SJ5uroR2ClCGzZz4GXhhB
wTL1mvS+zoxPmhGOfPcQII4UN5NOaTcw/gynieMqzTMSjvpA6w+67K1v9uTO46qKiDkzDuLD4E3h
MgzYPpaYw8Pn6sg8RlQzTswHccAKjk3aFHdVndNyqcGFSuzrEYZT0Mo1/CeyadX4JNIyn4aTzCA0
CzYWfbpta+UBbgLx8aIWVK92/ZoUQ38KcoNgdI9PImt890LDRW9to0lArd6rH0bUdUfMDadh0bcJ
I1ZMRxaBNFGCmQDRZQZWbPpPej82l5UHGuG36hoOhYuCDQyNNlQb8eKYM6a5n8ld+3j3XMTY3uMx
1Mwj1IhQ5Mg2c9gjQ783cx/eeFo/07JVi2aW8I0y5Oiu7EPRSsaHYJFISsZT4MW3SO7KgwkyBGXM
zgDt5AkS0QqFIGE/nmZL5KSBgwrWyW91HfTOtLHXRgQ7lNQYk+p3WpmPnD9oHhZgf2LhdbRTBlju
sspaElOsRq4EGMcSh+vvNfpa6Fom9BZatkdGEPXW0yf14SmXaBGZQ85bKA0nN1Z47L8EdD6AKCqR
qJOC+0g26BtcJirL2IPGMOM9SEsTcksWBCgzH+kK68iYNUXuJQvyA0dnWIVBq2+oPakBoZkgwZjC
lCTY3HvCq4L6qh9ETLsMA+1e8+rhAO0Z6kAzM4XKKLzWYS5tK7IAXrB3Dp9su9SeDBgScmm7k/uN
eW90pUsE2wjcpI04tyIPBbHedZ90LgYZyWzMZDTSCMDI4HWEXi8OtUqMp2Awg1vic+RCk3pP8DH4
4RsQZ3X0jdg+JYP7lun1QxhCfiAr6D2GLb/rYcEhnsiSRaMjK4uMmgD4aY3myVzZsMqKjcFEC9qH
iF+JiXooGTaB+Ypb+tFj00YXeGcxlp1Vawt3rGlU7ZQ0GFW/+dK9K4DN9xMuDF0VBle9A5Tk+G9o
WbrvGDa9CaNxr8Om4HRDbNSudLh7DMmydRdEa+lF4xb54zPFmXM7daX23SU5j4NvTkjESVdhia9l
k75RkXdfQHFfS9Pzd1k90aOIWuGNg9EVlsIsUoEybFyi6Ypx1I5eYyJJD32nfZtS8ZFycO3xRypw
Wxnnku9+FG57IpsnPxa9dVADpDdkyPu+JnAmNEUAUTYg0ta6QjVXPjmjddTw8Arb4UBeLCDGiNIL
QQkkOWjHWAAgjYMmxDCSPtAszAua0ZF89HgEMQFKBggYJO5IvTGna+n1znIZTLhFfDFGBOEMQ3o7
DsEd1lnDqsndLVbhRP/hxcqH7GGeLZaUCdnLIPvpOkbKCm/+xJmevcU1WeRsLPBnMJiKbnsg033k
F8UNyUP8YjM17By8HRMwV6HNNw3RACTFInSuJSK5dAumbhKcm3DszGmQ/XSIM0+nBeGrWOiEij62
lsCCpkq04IFqITl4efVR51awsb1UQ7mrJyJazObZwaJ0zPEUOjlKYPCrZ0g72ckeAkMu9L4ifagF
/pwWbYjVGcZ5NL185Lp12ZSI7kwqvateZPF9aYZzFp5tsf+mZQpNuBwInIN12YAoaOUxDOpVCD9V
y59FMetOrELDYY/OpKCHiKbiuin6K+y61lPZoqlroQQWYhhJT0utg987VXEJuXnAT8Q1qn5pDnkA
EIGhRr3x1XyeBZo3NgAAEfKJukkwWmJTZXzlJ173I9QGGi5FilX4WoDPT5weSPV59ThWpB+FlpCA
HNJd0NN1k95dW4HTVEQmiuKhJGj2JmLztL6LIs3v3D5sHki+Imje74JJbNLY5D10o4NBPBLBqlyj
085u6k62GuYBXpa9Yc8SJPOWa4fHsNMx1zPjUO/2YQwPYoObwuTts7ow9bWbj3QV9GDIjmU04PWH
xT6Cm4oMehebjaJJVzbczmyjhbYpEHW4bn6Z1dJA0tfEtrnvhhR5TzCR33IphgwQLMFegZTjygjU
I8Qw+w2sX+OoL2XOKymr8R7KICMN8jjRyrtBXDfvKScT56XG2A04DING9PjdZABy2ma6scfcVKsq
7Cx1xNEHCb3WKaf7PtUc35dFnCR3janauzCuGPMrwpqhVHkM+VeSrts42knojWvo7aa4xy+GDCTI
EWQvIotv3OXoMzHaEShsuDdAFA09BSg9OvGggTqHuoTPQoMzjkcVsX0WeVAk++1C5cfmWyg06xEq
JnllZjZzJGPP0Ek28+B3riowQB2JeDyODPUkXYvwyWlZDn7rfrOh9oSXsU9Lwy+W6Zvog/LSqY1A
h+yqyX7T+gQxHwlFEx9JBC8SVoWKr3MdcJTPdBL2Lu6bkCU3jcgJCvCi5OBW1U/EAIchKJ2jRccb
tzSbuMKZ42YM4SjtQr3wm4UN6U/fpUHljBsFmFShLY718jSUqfFk6aSRLaYhIgsmx/II2KPFBGOL
CceYLFlEyIXYKWqFHVyDVp76DVKpCI0COxWCaGuUPSHWgUsXmwgYSaHt26uin5rwA1IVEJHTCGhb
aVD39n2URyUwqSHCi6RoTXthsQzMfZ0X2MMxaZrgg4sxC2D3T2l7DCcZF6uCzs0+ZQwQtFMSTmO9
c81kKtY989KCzSZHeV72MrZ2EF4HXK7KQNTRrhcmwZshY0jARTJ5oT6VpfvUiM5BaK1skR/D0i85
mWEfSqy20AYcIY72qFKRlVB2U/A+o19NQegiAy1kwlzLBBFIYrkVYVg1eze2LZK4HLxvF5OFjunN
TYk+aml/qkhe4pvqV0+CaKPxW4NPnwfzqPIvvNgfwj30xmm4owDIqcYjT7WzDrRLqdwc+OArX6a2
hY5Rt4aNxplpbjseWXSFf2TL4tWMxiaZ1W6KixybmNeibw1jQxg4xpx9WGkIcHMocaRFEm1yaeeM
eDheIaItqU6RgBTRWCUrYGr/W+DCZIYAyVT8gWXW33heUiQYjhTxhEcCvN6rKIrkeGHToPZsp7H/
HeAkQ5Sbu7gFiSZ3PjplDPJJVZVTUGSVSX4TlIT77mO90mdMG0omkjrJW7DwmcWOldOIpRlCqcLJ
ASdtWL55JEt5N9uBaVsEkAL9ZVlgWoTjBgmnSER8xsOIfvw187w0OCUBewMgcW61T0WC9f0KsMUc
DlVC4PNtIWDyccIyfaQ4HGDvAu0whngebSykHwqob/0uItc+uZSZhK1iIbIONy0sTIt3AP91O6Q2
KcRwrF00ysqv3yyi64ZVrZdMyLU+6DATDlUt9n5VyH4FXN3fQI4eqjWBj+5V58t6uAKkbok7NQjG
QCgM0+q96/0hPxpYV91D5WZ4xrOkgNF0m7SYwA8996bvpiHZOpMF25IkZQriLgyqYAucFI/rBn8B
fM5ESSsFBb95GVpsJniyMwk1xL8Nyg/8KXWofA9SmVs21mNBkeTvBl1rbIByh6TsoK4cue5QbHQ7
qyg4xmwCNrOTCYe/J30xb1kgHLn2Mmqq8VsAx5Uk9UCPBdTHqCP0HmfedmPl5DkdIqKA5AbfxITq
Q7M8gkTQHABxMCx+pz+FBZW1Q1MsG7cw0rXQ/emHDXE34JzGlnUlm0E9uJrbXuamAZUySUqjvBpb
Jcw96zgON02d2y/SSkWyNqKkbqj1EoO0XVrpHzymoWQ+GqvXfBThD4mLDnRhqVnX0H4k3zLXmk5u
WNfb3u2JOk6sMExOYYJQeA303bZ4A/uJA0lwoAeBLWmKWxeTjeYfo+z/B1q/U/Ge3TXV+3tz+VL8
f6DmU+jO/s9qvk31nv0I/nNHJmXwXmX/ecne/vM/sual+tGEP/5zwf+tPyv95j/2j9LPcYjPs6Ru
sW/aBns2AVv/KP2E+182wjalHDRxpuPMwrj/VvpphvFfiAMtQ+e/Q9JHgML/kvppErEfDSnJdyZu
5da/Efr9akWugH2VkPwlyGIo2cni+1XnF2GhRLwahZCwgvoeuX18aibDfqEQ8zaJ6HAbbmJ9/enB
sR5HP89+CRf41RGfq85RfQhihMnllWvO6sNPeTragInjIBnuJjFcg/bKsAgRfq3ciym6lRE7ZXVT
m3jORusUfxpOgJURwTokeSdGJ/GtBXjNHX2fVq8VRqqdgTSxw9JoT2kLWxqcv73J6o6POVr2+I+H
0YXp3peGWmcEQmgRvXtMzwh4NbZQPAJsM3XIqMUWn6Nl41SLv9/uWZrP77c7v4RPtyuqMrfpKLAm
u1OX8JYX6BoX00rbYLd1Isr8JnmsMFNcQh/e//3SZ7bnvz3oM6f5fsDf1xu4soeB3UIA13jVM43A
uszCj3aw9rL++PsVz5Sjv9/sWXJEbtn41QguWezr9aZcb/BFXCDN21hbb5fv7UW6ufv7JX9bw7+u
JnG2hsc87219Xk3BPlwnJ+KSNv3x/+IShuQr5ntEWHa2YI2W+r4xtYhgmB8zQci2rn3izPP8MY2+
/f1S5q9++//9AD9d62y1JBbUoi7iWv4VzhLFG7XhQ7UbjriqPWdX/rt/ME9IY+Qxuwm2VCDintlJ
//T3X2H8mvr381egW7MU8VqmrUx59itkQi5xFCVg8xqj0ZV6hBo0ObRy68LmiF+E0JH9Lz6U+Sn+
76SB3695tlpTo7L1xpznASJed2G7zZqpRnUC+S6Pp80Xd/j71RxX6tTBlEDCcMWZ6hgfVy3VEnzS
nBwzDN9MhhvKJG/DoMFeMXZG4T/WzSabivRSugUWj6alXsayand1KcpjkdbtyZauedJCFb8jvpX/
btWxPTq2ifUBm6Vpm/LnvvJp3wBMBi6uEF7jbctg0aTPc92QMYo2Qlz1tHCFttb6Ysv4VYytMHlT
tjS4LGpsDDZ+5mN+uqhupG6CfaC9bAOYj6nyKzyfVLj7+9Ofd4FPr1qQ90R+JdYVLkeQZamzDwru
U0eCZz3ubAW+uzQJk29wbs8stMN6cRqQ6hyrFEh/EVe2E2LXBHH+7z/BODuFhOR0NU0Ucfin8Cv0
s53KKNxOmJFr7ExVqLXFnAQrNKJ9ZIiQypZpvp784ntgAzeFYDq0VmGxiZkzLF2t8Q5da8dfZGGd
7WSWLmyDRsEWPBfe/Pmzn4h+z5BDFvgOgstr4VQeMdtg0l+pd0CuftcEKvriMDbO9pv5opzDNpF9
Lrl9EIl+PZ1yAPsGGRkXHYf0rsDVcxPi3P3gmFG8w8EHQNcMxmklfU/ZKytiNss0tq4guU4d/IqW
kfUXz8GYt+xPy4PfpPiYTCHJ95Xopc92n87Ug7wv8dQLDKDDkIHgkZgGsSzjytuQy/I2p02DR+co
qsZu1bilffPF6vjtsVhsCzqRVS67A3YIZ4/FmrzS0Kpy2NgskWAp+8xgVSQd4DxBfMFtZkcYTSLT
SYMdvYd350ECeHHQl9obN+uZvARD6b1+8avmTemXB8N3iWGEi2fM/D/77MFIH3i4Q3IIxCX6YTMB
wt9GWRKSQlent3CDwnKhyw72uPBHDNXS0FKrhE4UTBy05VrhdMCE1nS0fO0QLfgAPuyH/9iB4L/h
v+fX//ycz/XdeQ0wH5OkqSnTlrxICH1nJzIS3sbpnczesQd4+BRU6bPRxx5Odr69xDXQ2MQCPgVG
PvrCigxtX459vkbV7OLpabZL6UmFqs665ouLcYVo2sMXz/Hs2//5CxnoOTqiTxMvq/nfP+1y8UiQ
fKsb+Ft4o4MuPmaA04SYfRpVAXreFAWB7MxScwOZSI4gaYsvbbqOfGXAPPDwW3LG/osT6Wzn/fmb
lEVMGoeGRbDm2YorStE0hU8KXIPobOniZjUb6cgvXs75CuLdOLqls7ljg4eCfj74P9253lhYOTe+
s3Mn/11Hn7bqReWsU8Xw7V8/ZAOTEIfSFmhLOecplkZdlkNpxVi6VdGP0Q2jLWJMCGjA4kzWM3nv
OG6J9IZxt93EYMpRVTGaitSyx61i6fRl/sVX/TMH7vP3g2KIuDsIV9y6JFPp7NAndt5TTmB5JCs2
0RsOGvLGba297iMEYGYEr5TgrWMSNC7q3cp8MMbZE4D3sRl6rPsLDCGOtY32CpWQQmvRN9kB66l0
C+8zui05jtdGN1X7vz/J398Zv1rQpDmo/nT9Z8LYp3eGgomPrQ69Xds500XIVBl6e6nvEk8fv1ge
8yI7e0CKtQGayP7n6OeRiJC5XXsILRfbS9neqyrCngtWrvU8EpgbLSsUuVsTm+wd2UYFBIEsstTy
73dr/v4hGDTFumD7dZHEu/O/f7pd/OVjPPNMj9lYXz5hQhrfyMGqb4qAWeUq8ST0/tAaMV9sgCzf
Mj4lXOBlIdd4LmiIDqeoeXCy2cAe3JNImDpWOkz5ssw/opKEZ6IxsErcdE0nLtquil5Si+DanZNa
erHNHavwF4Dn6d3f7+u3U43FxynLHSlb0dqft71NkJUdQPy8+JgZpC1Tfq/3ml3UlmCEaULSZ+FE
69qZ7HVTTQlMEKfd/v1H/GEp0XArSfVDbSfOP4DZinRSNR+AOzjdBhh+2noIao+piUHt3y911nyy
nxlUd4oQ+XmjdfWzPTbSO1v5E+ETQeJZq1Z0wQqooV5H8FVXg9QByWsMuQBfiy+u/IdFjGcR+am4
IQma4LM9LlFZjzUBAg1GduSW6+FLXqTmUpQwpo24yBDIZDrEyKY45QU+q3+/7z884rl6c6mgTR1v
k7PlG1bg62qK/H2R+9YFjE8dq1AY/ho86y9u9LxgnB/x50udbWcD7iW6in1/zzerdiW2O/tWtzEL
pqpbIRVEPWIk8RdbxB/vDx4ToXC43VnyrHZPRcfxQUDavvExyYCE8eSwC1yhDP0qAPOPt6ccHK8c
SWCjmmu0TxtBF5gmpqwGt0dXsrKkt+BwC785U+cdBNE7d5Y+fZG+/vvNsfcZPFZ6IACq2Xzr8yVl
1ANv8UgxGnCLjUPe1gb7D3/T66n773ogvo/5UnyDtu7wpZhnL08TfdWLhnXCABYikoVY0zPaOxiF
CUarlsjWqvLwX1KkKuVa8MWN/v5sTXoNRbMhQRi5/K83OkxJ5KYlz1YE+C7j7ogaxOyGK+YfFI94
OkJvmNKv6q75r/56vPBNWAZQJ2+UffCsMowimB8G9nd7SMvJrrVs/z4xTTh3UzXB0GZ+lmLQSOYS
9DBDIznN9IxDMrpaCQSY+fA4g6+AAPGH30ShYduU+zrbhTiDHdiph2yKXXdXKugFvaxT3B2oQklj
qLH3jsAjsoqBaqJZe7ee1T8BLRruHe0WIUu5QC7soaJBodMEsy07E59DGfXjc+pE1bqGxLJOB2Ef
Qy8qrhOp2r1DosA+QZK1Smi+9s3op9fG4InLZhTJQWc2uY560pqGEQFTqBrni3ri93fPrmhaLDu6
CZdP+Nd338swrybMT3dDi42peTXho9VYz1l5hcnr4u+74R+uNdcslLW0AwQtn50CQ5Rj0FVl/j4M
neCybN1nBLn60YBrs3CL5L6ekmD990v+4aAVirwEoQzHpmQ6B05CuGwTqkt/70feW2EIfwf1EfUY
+9Vp0tt6h2eQi9kSzGPVCOcCZxDvi0d8hi7xcfMTOADo10jDopb69RHnYRk1E9RiDElyLORs90Vr
S38FD89c23MMx99v+fdtS3DeAGLp1OkU9WdfM0LDTCAxDvYqG9sDCTrl5TSY3UWC+dcXoay/H67z
0MBGnkcJ7Tr62eE6NnhFkUoe7AdlH6D/kzIyE6aR4SbbmqdJGe95d7beQ9SS/Vdp0ufAJA92RqfY
urAKonWzzh6sTd2odZMWcrrmaonGXO1Ln2zB3BUV6lpn2tWYP7zWHXpklXvTKcs1MhA7x/3XC1uC
HaE4YogmwEjnhf/pcFJJZKUDqZF7ePkAA+WwMlJt+tYmvbisAqF3y2jsvrjm/GH+un3O1ySP1cZC
CVTi7HTyqqivIYWHexvCHqdFFFxSufZfrN3fF5M0LENQsjHKVmzYv94ZYkk8SUoV7vtMx+TMLM2d
wLFvEUx68wXE+YfFND9BYBawRp0d4tdLuZXoJd6n0R6L4u7QoZBNdDs+5p5HeBTd1FJ2eXIB+wPm
YibHL2Luf/9IuVFKRILQqS7sn1D8p1dYGHkbe6qIIBgNqGu8Mt+UHu5WQy72U+fUX3w5Pwv889dH
UQo4wvYL9Hi2dmXT9O1IsNg+0mHl9bYzrFk35GtnXYb8tg3rw+yas+GkipnXN8EuaJpuUbZVtmn0
1ltg+h2+6m1FUAQhq7uxsWBklJO37kMi33LSR6BnwyZp9MjfQn0fLr1JU0tCtKwXq2tuhF03D3/f
ef6w2fIQ2WMZVc7Y1PmkwI8N+AFZHe2ZfKJ1UDZGbmZJoISX+dvIQWMU1PqhHzA1VJAh10MIl/rv
v+EnNHL+YG2dgo05pm6RJf7rMmr1OB17Fcb7Bmn+cgDgXhXmgNour41HCzO2k1aOvNhgyOXOcrTm
wsws9WwY3bjVseLemXn5DW7ytK4DKIy1bfdL27esncKgGhsWv1g5lNiHzKD1dKqwvfE6RYiFpknE
B13/Hg3fBgRQJJz41o4Brv8FNvT7KcrMFKNvfd5yKL3P9vcS478oCIZoj0tBRIatQbhdOQZrLfHF
yqxx3pwl3i9/f6x/2geURWHEoERaTL5+farSIOHDAifZl3ZrLfR8yIF8e7EiFzT/4vz6w5cIEm+x
54D4EkI6//unLzGEwWRA0mARaRjdhP+TujPrkdzIsvRfKcw7c7gYN6CnHnx3j/DYMyIyXohYMmjc
NyON5K+fj5IKk8qRSlC/dDeqIKBKmb7QSbNr957zHTTOF31sktfk4ILPKMr/4v3+YCG12Ze5a0mC
59n/aYkLqxbFMIdhkuss1HOkPq6k27R/cV8uz/NPtyVvwUZlscYg9PjpVzNmv1ZGPKfHSHsDbudA
rhW8FWChnL2VWYa4uOAu8ABFf1Fo/+H3o5fvc8t4zPd/up4qToc6tYP02FlBf7Yso3oEg9ne/Psb
5I9+NeZS1PPclyxoP9V2U9wDdHEN1rMxxF0am9F5moYl4svIbr2oq/9i+/vj90MywLFlOd//tOUC
US5ajY3kOJDTimi72hELAfeJX3MVqL8aR/7Rr0elwfCTuopJ2E+rdeY4Thz6vBtCx+ICMX6Gdbuc
D9ig1601nb1mfI6hqWz/ExeViRhPOdoMM1h+2h8ehZDZT0tcZHqUtS33aQoyJbZIeIijyTj7iene
/ifeD4Ti8naQRH8exeHBEOi3ZXZ0MY7jfsvLyyjlp9Mhbc2h0uFfPHp/sOXbDs09j3E6T8XP+4VT
5hU6LA5A9DyNtcbAfhg7akd4d/7RMAXwiMmq6LeG+O9MQ/5FxfEHixpFuckxb2n/Wj8X5mlEIukE
wvZIZJteVPHj1Zi2L2PvqcO/v7B//E7cOsKn+cVM6/c/pGSKDQ5O5kdrSKNtDKYMLBtzc1qo2V88
7n+0CdvMMQUFOWceRme/fy/Q+aPV0YM+SlPJN8zGDdjfhtShGaNw4vX1Ef1icNbVHJEeL7pnd+j+
8ti1vMnPyx0VQEjpSONW/PIhf7hzkcDCn7Wm9MgBHh6f17G5Oka0dYpw3kl/sHA8F9aBez9eLPZg
LXAdcBtENSFPxrD/95ffWSRSP30ez6SXA0uXrYWD7k9PEm4fy7KbmeDVtLGslSLu6BMymnXtV/iQ
90icJnFADSo+CFaISDkWESyoBlcVCZ8jPWfPgpQ54sse22nGhDTaT6nhL9aHwXmchCZvb6pVfrNk
0GGSzeQksXDFS7zhN2yJd3Q2+uu+nvtgx7Cz+B4lpR63dj2638YYRTLLCL43G2yrrOc7u7fyq1Ll
3TaisLgrhKhvDHI+QH/pQk0LS3ECSUruOqzyiGi5VRJrPBXOXKoNDlRkTkLGwbjRhtPRmmdUm+NZ
zrt9nzY1xY+bEYGepV3Am7oqfwdrFzwWRcKOW4y9fgsQTJ+hT8gnYQAAWNeFZADtaQxmfe8zppd9
VdibmLTvS7O16jNOE5VuHNjKz3bHati28ejtGTzy2SaU4yB5hey2Foif12aqusdiNtyFtYNxe4Vv
jth4PrakPx8X1gZjkvWtIKnnvidgJVgh9MwAkuAkvzdcGCl7Zm5w3ma05qTkpe6lDurvOkkfY9/w
3S3Caeu5wYw8HuyJ+esVzXb91phBToplhG6XRnFqbWIydg7L9favIUJ300rLuL+AWOeW66KnBlsn
o/C7LT7o6SnIhuzNlzZmfY+d5psA0wckV3nTtxD9sn9i+A2OHJG5f4WFXb66GeLXIzQk62i0rVOu
0mLor7BfdSEsMV0Wq7ZJ2mhfulXwnlTFyM+XV4h9DK8nmmf0Wmi12oJdjQQCoJYRYU5PgPGz1Rnp
ZG2MJJzvC5EwPu2jKsi2mcJ8sIb6Q9aiU4/V3nFDdRCEgt7BtPCOMyj2TZ565hlwa33no3AGoQNS
Aw7nMAy3dTk3zHW6hUaXz731YEasJoc2xyyFI9288fjRxQrbJpY7zzAIr5tI25L7OjHjQ+81qJyj
Ap3rBjjiucI7+142IYlKSvgRNHFNBMkGrEtecAMX5oecowz1EmbGYGP3cf1s63p4wx2Ukgxl+hgP
utasvznEuH4PRU6Iojv3r7OZAC3Gn+YgtJ1qPkms0+tUxRMxU5PrvrlKt+Y6GhsT5CnaHs1tKJEB
jm573zcZjJggQpG4Luk5vnadJAEAmX71mqWZTrcGQVTPQOvSPXbuAv9VkNQFVtHldaBT9OsZoZA4
mrqy3ly6ptk+0mNww8wphvSQVSJdZ5xtNqGS4jEBw3oqmynViKstdM6Epg6A8G1RvoSaJis+jcRF
fJ5McbJ1bIDIku0D0KDVwI5uG3J+tyi66ZRNBc4tGdY8SQKj87DuTUnw4EKMnSA9JVAs9DTDiE8g
Qd8UTtndVKQhlytnJNqVZaB9r7qxeMLvJY4F7GKyySX6TvzAQ3cM8f49QiwZPjS9YDRdCRLiNZxO
0kNwawXkY0UG9GhNws43zNMhKdkoP17i1AGsaGsc1jsrNKN3nfbqEcerh2iajiisZie3gWLVPSZX
ifAUE2QipuYY9ql67EpZXOVEomJ2bFrMdHGh3DuCipwl9ztcDrxQJW+k0PVD0tVYA+2eW3fXt4X9
Xbaz+2FGHH6gh8XTTZu20kBTkBIz2rWDy62e1MkNCziA45kgo4UQPcWvmp4bZHRSrJiJDCrDIp+N
b0NUyjd/srSNuQm9CT5RMxw2TjaHMOh16Gw6gDD6gtOR8wCBe0wAgce0yrXXmQuEfiZmWE890VHC
z29JSFPvbp1eqDl5MoFt97s6Q9HDgaaPxTHDqmUC1dcNuL4MRF6E4g0s4TDW7YZ7oZI3JL6Yu4KZ
ZQknAfrSqTOk72+YXhm3PTaadJukc3vXJb28wwMXvmku5kNcdJeFGz5xdMR44fVsNmvF4o4stuwv
TcecJ7x9pfiGxZA4GNas8NnMY/g7XmyT/FuURTRvyeS1ky3M9uQhzZ34W2Y18pGXbwGPi5Dfac6A
AgGODn0gbDws5CgE1ecS3kQguDKKrws87Wvf5Q0RmjjCvRVZZRg5oGos7Y2SWgS0uDsRwjM77l0w
9dU+HzEY5k0muLdHgyjUslcGMEgdtsB13CjiZpIZKd9NqTDyhESmayWzbDu1ZQ06CWc4js1u8LGr
SpKtewRMxPiFGqsFlPvwiOre+jYMMbr5WA8BEQh1Ya2J4dEX3MwOg3yn9okN6jUBeV6lyM3LnUpd
qT5ELDwB4P1WNE13XVMgkgjihCMUI0nXGXBEhmVK1zGCULsZrGdDusE5qOew+vUc+bc09//T1PSc
rk3OZ38uqL/uFPa8f9CSafv6H//7H1tVtZXq/3GE6Fx+/Kil/+2lfgvOEcEXJth01Tk/MKhzOST+
KqenNfIloMrDS+nSTRTLIOc3Ob1wvzDkYpDIcypYy5fG6W/BOUJ84aRPie4gsAhDwgj+jp6eIejv
is6lBQ9vlfdi5BGgcfz/VDxTAandAGjUutZHOYAEwRQDhz+V2bkikGVre+mnbMqIyYB/BRBghnBY
XCo44Yhqh3MvJ/GhRYNvMpkxdRMJdasju7nljNRcFVRAR39sFaAUu9wLJ3evzbRwr/MhDlnpissO
/OHKz8duM/dTvI3DEGjbHL2T7nILXxYmZtk8FxJOgu1jTvfN+GOyEtIhDFRNYVDfF1N87NLgmzU4
t3Ut4Gp4HV41qI3rAu0A8ArnNs7TN/KwSe2FTjMFSbo2dfAAGxuKlAWCxs2BEUX5bJLuMsPqmlKy
i+dHu4m/2rJ4qeJwXPmk2diF8YrE7yj6/JNyplmlprhK5phix2mPPIZ01OzuaWprCuu2tp6LJntL
rOCho3KvQVmuFr7Ueuy8q0gYJ7P3USuXpCNwvLiQfVdtiKoJNrTHTOaHAVJCC6ijqQZ2E7rZ+Md9
knFG83EJLiY+JnroPejizE/YIh0uVlPmnziQTCSG5qNZtNN+GrpubU2W2vox/9Ai/fCNjugOk+9t
Nkl9Hdmo3CJf4wJ1y5tuHjklKDOHdlPJj5gh5GpMyv4ghi560bUbPVOSSqJMhv6GVVPeYJMTmxhM
Zc1StarGXG9C2J9rvHjihIe+PYaNwMnbkH5Kewuwe8L7+7MJUt+trOe+Xo4GfowQfs5rjoALndhM
PowcsZNvnCzNl/YlGACjkp+lIT8BRX8mtYZm6JSXpBYHeJq4RLEv2LraPjqa48QpajDGpSIFYBVC
t4w11WSGRL2rLfcAX4JgzpYiDs9jc5pGvn5N+cIWNJxVntAPJvyNQnBoyBOdHmm6CroLOJwH3F7H
VE3ZiVizbFd2ifOUY8tk3ecGi2EkzKZ+jIwcs3uHhoRu1G0nwDAQN+ns0ctdGd2At70WzTv4IzKp
US0BExe3sofzzRD0NqtSSpzxMW343MAa53OtjfFrgZlupRR3UdxPEOjn8sHzBnvb50Zy8D1ehaCm
m7J1brOkGbvVqPkVhaM6glTJBCjj6CFq0jdjru/LheJepVyDrO5CkNxccwKmBljr7q1BbviqCQDJ
oT66gBZ5Y+rhPHj5pZVY1WaeyxpoPU8S51J3nZXc7J3i7nRHdy/Aq4DC49Z1mfZsDEPHl2ERHEMo
ERujKm8ax4eLnHpXdE7BksIWN0YQt8bgjfB1wS2p6h5uJ1Fwc/XSdDOnJY6Fk2k/Rmo5pmlskEYR
qE2iysu8BaiZxGRA1BxV+ZqpB8g+44lArP3QAfPdIhoDX6BYX9KGSlkETIjYsBPBd29NXGhBfjnX
fF5/Ch86u76pBu4n+r5XyE1NrPO8u5QEE3TahBkaK73xbSrbyk0/YcyccV4uUvu4WDcMMNepGRkr
BfIZcHMTvfyy/lXdkvhU5v6Woskj4oS7CM7Eo+FNRHsqUPouP9LaayRUCXKMVg0wiTVeAHeNu/qt
s8UtHYpxZTPvvy4L0CLBDCnDTFzW3MAxtqZhkn8BS2ddcLJcV62FxSIeMqyIAXwnVKH8+7hSlB4K
MhftjXzlN+1zabXPRtGZK79nyZ/CBp3TVN5T9oGhHEV3h6UV+qLr7VxCtrdGAiiaNfUx87h7yL9+
INGA8Bg+DIk27TOhvZ+yjl6FJz9hqLZH8lNT1k1Oo7+8NjEv2YYy8zj0/kMEMhlauJltiHB+m4ac
vPmqAJJHCjwQ9KbeSWpF8N3OvpTTI9CZTySF2KGhXZ/CQZ+RO1dr/UuMS+km60rml82UXeKfZOQR
Oldhp89OFI3buWVbCkT6Uor2ue0L+6QCaa1MY36sOy9Z01hjtXahIDsLwGRd0p8mrwP2WrNLfYNc
to4a9hz2GfeaicRfD3DTxiG4cmrndtA8d2Zc34dF+dIY6de0IVEg5gy+zgAubvyen1ZEDed52EAg
5DIoLbl3ZcVxfshphdyT0eZvaUxwboBbZdpsB2PfPeeNzk7aSj9oc8Ij7wlm0D0ZAxpWwCl3h+QA
pXfc4tezHiwf6/ugHXetZnELKDvcu7kRHsmehKUOuY5MFn7byHvAnQlYMK+5xgb3C4jeT/AC97Oo
bggfexn5WJj2+cOpm7xxMutwmpTwkaZH2htXQ9U0+9QefCz6nOJwCdJjjtvnYs6RQqdcCRUY38OY
/zuP/WMZ5i/cB8/wCrkPhE/qU/geGfLDDBglQrZh9U60uXKmObqLxvImz6bHOK+fIdeR3Uuf8+yg
QVy5HXzN0DO+s9N0xKAknwa22l2zpCHnRfFiGdFpqr18TW/kw4iXS4+DjewcWa2S0jaAxnTPI3A0
OlB8RovLPJCifDT86RFkZ3TKgqHaVmOR3hpQAzANxxeeKY0HPU3ZthUtH8HNPsj8+aRNtFMq/oD9
x1JTSVjXdV4dUJu60DH5dGBxk7VOZLgqRTDuhYmAomGEx/PJD8uGRZ0fawEYSXORjPQzTHjaWoPf
ztLsgQlTHlp3ydvgGCe87S4IKeOhd1nKeybduN6XC+KxOPcp2xVAt2wdF5rGBatBOaELN70WPRYh
6+taDsjqVIz81zarClc2PuFzO1jikY4SS4Ri0XV1DWZbVMmb67ALKCO/qUtOwKZprVuHrx6m6HdJ
gXsEfkLISsb7QxJmOYJ1xvHvVpEQAF2orbeBy4MxNz4MfXgBV7Gi69PmEuN4WI6nZaVck4X9mJRB
9NqitoTZ0T0v9V2XFMSXZLrcp4TFbBkdM7orKWpqmyXHxs6y85PK3FQQ1ZkOR7BSKAS3dp5fAo15
raDZbtKheimqpN9RN++VVvaWIfUHfDhuP5arLGP1Nw0/3jZoqkmYKglzA9J+Nivf2WGTsrdShN3e
cFgh04F/2DW3pi/IHE4Fa7cxtMOVbjjEDa55C4Nq58S2dZn4PDWKi4lZf4IXVd8Mms830ZZcSa+C
9JAMbAYda2Qiudyopd7agmUnJ52Batk14FzyNwPFchZbHkdRX94Pht3vJohh20yMwxrmVLEGbf1R
1dlLrEOI+0uJLfPCOyvEb/Ba0AbJEoR4BHuLrJfgIZAO5bQHbnCcrcUwj1Z92M8A6enopKDt3mLo
lBtRF/AXyFol/0eMy5SBYkxIkN2RfSqk+6nIs94CUCLdRFEHIas+6NHu9mGE6y0ZMrZdNw8RJ3MH
M3ybLmICcykI5Cfd3m7VAAykoPYf5o56eWTcv2oSSFUJ3JdNg2qY5K2Ry5h5QEOlVL921f/WUfSc
vLdVV32qn03dPya0/vNP/9TyXu+gZtsklqr75y8vgrHkvzLIdXFe//lJdSV79Vr+eCJd/vyvx9El
rRXxiAhNuno4tjyGEL8eR4PgC10ANC0W4y5GzBi1/3UctYMvDINRcdg89KiHLP7Sb8dR2/uC42j5
D0dL/DO83j//43fOG67Y7/73j04cHNy/O44aDNX9RYL98xQxBtoneBjsg+uBiqtwGW4SJ8xs8ska
9I1B0p7sxvQ/WpxfwRqDDCQ7gRZgWkiblvqa5EH2aJjukxQuhmnkJaQY5JR94Gg7XGjrlNbLrYIp
lrOg+oPGRGNYt0EW2PVGArH8Nlq1fNF2690FRsgBHIoyzUIkWr1F/7eqg/tZdzi5FYmK8SW4EffU
DWMM3Ni3iFPMJ2WtSrj06yw1FWC4kr4qxf9Yn9zBjh8bpKHTwSmJ+1v1nozEJrUbvIqinu681p2S
G8MuE3ttUMcB+m79kLy9ecJd3nnoZjZ93pE6lYigfMgKK70FMTXfEDOjTw7Wm0Pk5O3aFE1Or8or
z9Ia85fBi6eTywzu0iZ19uAxM1kTxUMIIBlGWNEI8XyLekYvUw13kWdRQ4qR1bmTxXgRF+gclWXv
CbYTt7EPsbTxC6elc2bTe3Wcud+7lLwHrRMiwcDGhOB6WgGXvwnIdslqHRzodKOSzb3E+5YnRnVA
+i0uRyCjF6Cluls4W/dNg4UximJcVL0570MiwtZtAE8vFu659JzxPRrsBfc3TVciQ3Tl54pecmaI
hzrwy2v2Q6B5iGmGveMZ4aYIhuZJ5abLfkP0AFUXctSpMmIUJ7VfHgsWVNKcB+s6AHn81cQLsPPn
JawQz+7tzOYBliNjqAXLIhk38F26O1IQQLcyFoUC2YXU+way3r0D8X81ckrl/jGbCwSUh8KgfDKa
2jwCYlU0bjMi42JTPGGNczaDMJ8M8kMvsJCKsy6G+CkaerIfZxgdHDwboGV1M61jRTbgAH3kILgA
K6ZTwVoW3lMKvmMFNl5w2OvhqAvCeQULrI/X2Rg0fF6X+h9igItvaBU1QaThqfJlQFlW4gM/h036
XDzVR0NXyRYporUPW0F6Zu2hVQMIZ1w4VLk5MysOBKtsainIE+Dp9iHOxxEifVr0N9ozortkdssa
O6HF1hVHuSUAlTTONaPquN1yEo6qo8ptn/aLmzqEX+CgvaA3a51jX8+Pvmv4wVVFkGR96OPY4iDn
mg8JJd68pzrQW09RYtAtRVx514Zu40MdtkNb7YwmtRRoxcE2+JtNDFg184A2S7c66Xocd2UcFPGG
Catxa8c+5Fbb9hnr/vLY6cYk3MpVQHrS+pwscxe+ZNUD77R0AHDdU3uHbJXiAJyl3Fo0S85Gr7F2
mbq8wEspyH8kfQ1gLz8RseaikbtijoOVBmaktmx6xldG+eU5H3pE4lqZd8KtbBYlotroKADVXzll
qI+eO7hHhzytT46d0W1sRQUt9VrZD8rpFFCmXNnWRiI997cR6PlqBbKyvW4QtsWrKrJil6ZubWd7
w+/H997w86MXkDzEvkv9Rt7KdOrzlGFCSn0NGrHDPriyHbe6nm3LuK2QN+6A+zXAqSWtZpNAtCNZ
7J5LVamNAp4jsO8VyfWjZh2OrRcVpBURD6EuwTnDqTOdAAaEShbyZaoDccPNNV3ajd9EOGRmaI6Z
1xrNyqTFQrKPbRMekEAo7sDqXDhE1d6oPOWe8xo7X+fY1y2GfIN9OQ0ZdacKsnRb1qSv7lF1+MfI
0DTWO53lV+RJ+ZcMPxiI5fD1YGVPFNOxiwxjlNhz7KYvbmmfK0XQrTKORPi1RDeVQXIRuAlzh8Bo
nxo1Em00iIGAKPBld1Vnf/UTP7n3wmL8Vgde8xYADWLw6Br2YYhG/f2XDflvlSWsMvz339YkfxY/
/9+wJAnoXv95ScIXaeMEPd/3UiVqOn78n/+1/IVfaxL64Lg7Ico4tKKpTZbN/9eaRJhfTMtcmDNs
uIJeN//mXy1y54vLBBilCoYiEQSLMOZfLXLriwnChn4+5YSDPMT/OzUJH+V3NQlHZ4E1CtM/pnO4
BjjP+fc/6EQIUQkxc/ctdj3VZPt8wiq2037tPXLyEWoHG8okNCMeHG/niXb8ag958MonHo9RUKVs
HagT6CxKgK6AaGe7P+ELSvOLLnPCZ1xPDOiUYsS2DhISgPdlnOl25c7DcD3aPr3SOCbokmTdLnhR
uef0qy40J3c3kwRyLoMQdjzGTklmFWiIal1kPifNzNTjpVIWYojA6gl19K2BKCgYMzRGzfCSyODp
Krab6pWCqfmsavpnKUDI1xnkHdFnMCK+EURN64H+my5p0QPPS5Js/Kaawf8aloVO9jKSaQXUfAlA
8mhuAV/WiBFYvpZFcmTO9+pljfUhywIMpYFi4slWS21lTrGDmknNBdZQa2gimJ/dcpxVbfbsSm++
AJLneUcKxoaci/waUGtAygFjtpNNumq2L7rSuGpz0rIZsqXph0yXXCsCUqdT69UhnbtBETRHXG1H
xZctMHLXVggzRWsMwwZqSkcOS1Q6FHdGYIdbZohOtIUMhk3Uw51whrYec9Q1evtFdHDECLrO21vf
9GOa9p1ZPeOY6IjcYMN0VyhLgus2owQhRCSQ85r6hhHkKAqTxpkh2ieam+FbDovdXBE4gpO8K4hr
AGFnteQZFqDzMqnViX0/8Ej2mZa+SM0Rf03KAYm/eSOagKy2fr7xCF53EdlMVE5BKlJ6ezS2xY58
LBYrGhqwZU2dB+vKmoOvRYkTmMyDlBSiUKAfQHpoTQlRf2Vi7PuRFjtmCMNvTg3BvbyRayJ4aMqq
Kdbw5rqes2Zf2wfV5M0OClLFGZbVn7jpkKAUbpQW9m6YtvZ9QKl1B/VWHkve+A6yl0QMYpcoLoDo
NZ9xnBAx6Xfd8HXM2pl8aT9FgWSFfeGdZlmmPe1TX7zm8WRykMUrc9GQQk+CsBfAVIEu2ME0R/JC
/nJRk20iEYuf/bnyMngHfrCE6EUWG0lu0FvI/G4mvKGBuIcYoUUcTVYvSq6pdMpgJYuM+J1JWONL
qcbwW23YsN6FCnKuTyc6bxWF7EWrINfTzpza8A3rOa/U0IRZyaluz7NTWsuAJjUPilNFttVpxWPr
eCPT+ZCRq9yGxjh9ZqOFBbCfySDzBwXcnnhhdzpKL0zo7QCHIPjUbNpPi060s06Bu2QojjKLKBXI
bBbTXYMsyT6J3CcfmjaaBjGisVKhwO6FxK5FoJDkn/mgjZeiUzQadVtH30ECkP3JE6ivOH/AK89r
HEj0XyrGyVlLM5ypM6oZIh0tiXAotPVaO41nkWcpQTYrRRrGGnwI+NkQTUm86WaREtxE7Iq5nqyy
mgmv5+ZZo/3s/FMpVGNTF0kBnCsjAgWHs+Y5dUNjvgnGSSfrBkR6sTEDxRiaZ7RvVz706GhTyg46
lkeoG457UjmidU0ogr+r5gpkxYQcRW+8dPacwxRmCNeqieoQ3qdo8207MwLgWFTToZ8527Q7Oaeo
laMGyN3OpAB/rtyW2MUAzdtjAN/3oyI265ltShgbbSbdsIePGNs7QGrqIRwnWjNpPmTeoaccK7fO
1HcWKTypr8lwtuKalcd00nc+ztgjVSyScYd0ULyM4VLd8cX7O+lnsdySCj3oQ1uhg9jHOUCmO9FK
7hDDmFzvhrzupD9yGY3X0rREttO6w5AaZnnzYSbU8rx9tEsLVDpNndxysqP+9ps+BehQochcBYU6
2DH5hi52iXU7J/ysnOD5+YjKXMVuGgEyLPYJFoLLuSrPqeYYReTp0eWnJ87kIqimm9B2tiENmiax
CIco+qsMfb7HY1zUw7VozPeO9zbdjF5vap2ytt+TewzHB3y69PgAS/uHhtmFh0wjTJHrOeF83dVN
sE3i+qJr3Wf8UR9TV96P+LVRyEA/s1+t+GZQzbnImK0kHIo7eQRKf6xjsLhktwCehZOSX+O8wPQs
n9shIAPPbYimafVDj2Yzoa4dD2Q99euyvBs4dq3DxmWoEpxL6djrvHG3Jmdav38PigRAG31QumaM
TE08Hq1eFToKTqGTPrmTI3ccF6mU05yYh2KHlHClM/oPcwaO0ZlOyVxnJ9HRjg2K/iHORLFCkbqp
K415MsOKATC7mmBcxyhFZBkc2rjY5cFw11n9cfDCU2jVrD1pvBbjG4HFal1qf8IPpp+iNn7qUrrG
USnu8yw5Db68CDLnMhvwYpH0ErLWTvuhYSZrmLxsHTMmzMd3ROzlFhU0LUTtWqhJ3LZ7LKn0Sw4/
Xau2zJF3ckAHN84wecwTYsMLMjVJ5CjBx7niupeau4YVxwQaytSSFMUgaJ5bUo+KNPteeeG2MbG8
pvbBnAImJTQwvVkSeV7QaZlNgWC2vu5Q4FjIUlZzAHVqmamBU0vAQafVVs4ExsnSgnhO5AW9YAqZ
XKEitO/apgjWPQ/jup+hFxs5zIbmYbDTZ5bTNZJdeSR7ndkKfE6lKtaAhAwy0YCZ2VH63Dd+dUF2
xCv5AE9jpAL6f5b14NsGUfeIezwgfhwJLSaFwXhmcNdv0hCtjVuNt4PkNWseoC3nPloXhmEvEV3t
e0D6+7pC9XvWWH5XanwmkqHkrva+83abNMiuZNKW/kYNZNUWpBEhLbDOqSW2jkSNi+3V29i18YFm
lFmq3gKkjk523db3nQDK78HRH0bjZGQ3uLYl83o0ZPCh85DMksr24PKbg/jWAzK/nLN4kzV6HeQN
wQTldGvDLC6Yp1qLea8M+A3TUtwUZb1v2yvCwrCcC+cKW/C6NtSxzQkFk2XyRp7TeSanFQ3j2hnj
K8Nzce96Nz5oDAoMplhIBcrCubddxlxS643txfTB/X6L4pSmdm3AN84CZhaNshkSED+psuKgepOI
0Ow8tfEF5+8b2yruSvLeOz/buqyosRnewJsltJdQP8ui7R9lh5D+hhk2CB03ku6dk79I4icXCC5F
xnOC5CqU7xz6LkV+m0xXRo+iqqzu+8k5eRE/vzu8UgQa6yRk2JknB8Do+qaPH/M8WfsWeamt2vXh
h1GpywnhWa+i6Exf4cJUKQHLRUGaEcJg+7u2HE6cgjA6mdH6hq+xYo+p9x1JB6sSXJq1QB9KksVh
MXerLilfopDcVlg31j5yZppfkM3izKPprbNrd2CPDr1dTqCuRAT3njVkZtUZQZx0YvvV1FKM0OL5
KDu5qxCPbtKZRCFdikPoFVfa7S7QbEO3Zoyku+S50LKFO01dy4QoRITavFJaD4eweh1to27Wngmb
ZkUIm3zxFT/QEWiF/+Hk6poJIw2JOVQq2ErDtJEAdIFZ7irCuqZD6xXZS2hmUB1QXwbEwlfhuEXW
bMqNrDwNhRUhNwz0lL2gq/vkSgy/gnATXGONV4h3NNrFqyWKadhCbI7qrUc+c0sUDxzodeSS6smc
u0zazdDnCOe9wfTWiITZEZVv01GtI7JngsIifnLsnBMHmP471zYbjrYX+cnGI24BeQwH8Ns0LopP
SDIhtF6zre9ao4W4awaNpp0xxuWjyZxkuDRGyqtrL0rUjR8OUm67fBD3tU2iDTmVCHI3ciyEvQLi
UX/waJkz9PS8RbQImqYgxrifstUY8MUIe1NRvrbYGm61thfVjFLTdW7UzK8Liy7UZlTFCMI4GdEC
L3pxxmwi5QMWJQXSyaSLxrYY2EthGea2d6qyxHjSc2VcUZhMzUU2edm26Cb/AzE220xd94pprJHO
b3+/vfCn84wfxxn//J8m01vQan/eZli1ffk9+bHLsPz534R4lvsFLblwPLp9y+CD+cZvQjxLfCFM
AQ8IgAvEdktn4rcug/sFWPFCXcRSiPfmF6bhv7oMXzjmwKADCwGWZpmm/J0uw090PyyEjkkXDI8W
LnEcY4JOx49Nhrk2TCkscBJzghDVib8aLeBp5iJsu+H0qIH4sxdRGBzJUciOPhr+w8yQdQrTvyBt
/H4E89snYaJjL0yl5Xv//pP0ncyKKCJFoc70kfYuuau2SL65cKRXP/w4N79abX4c9/zhl+Ya2ggF
fMHUabEk/dBZIWfUMWXRF0dlRjRJy6092pfIFBwM3NLa1cg3VlmsSY/DXL2ek4pslTZPd7PNPMPq
u3D77z+Q+AVi8v88Qb98eUSQTLigY9oMkJh0/fiJ8CnApOPMwnGX40EyNXdpdAhCq7wfimzYZnK+
yHpMJC2DMjiQNrCKTRWY5kXo6WZviaS4mEZi7ldTF9+F0n2Nu4n80uOQdzur63ZdMmyjMH2Fd417
rfJk94E4XBDLXSDfradLofZ2YKtD39jEDCzVv+E99XPhbdnIN25fnBLDJ6wc3TJC56Y0xqsoL9p5
Xdnn/0vdmS3HrVzp+oUaDiAx39YEsoqkKJISJd0gJEob84zE9PTnS253m1Vks5o+fdMOh8NheSsL
icTKNfyDlV76pEp/GWJ0b5G0lL9U3xVy9Y0MqYysThMbGS1X+qRj/4bLXJE+yOkQ+zeRbqIWlzIZ
8NL7pQRoJWATKEjkTTXIS4fQ+KtiVgtOZ7g3jKk/WJXWIM8HNKCfDec2btr0enbibK0P9APipW42
YP/nX/Gy5I9V4m7tAUNlm3ofrMl8xVTvunGW6zJyoTrghjzPxbfRDsVmGD0ANXSHOte5dmI/AIUK
d6DAsMxztiiRy9vQrb+MoC229tzimZDSnke8IEGDrRBxuKLDUJHVdM265S7d2vGE8IL0w4PbArcj
DmC6WoPvhIjZOGsP6NFuyJcfaRgBZKAXVTLT0mz05lUhL7p9KfX5c9Ubj5Wo7LVs9X1r1do1F9Jv
7JeiGwhhFTMP/7fbUkoBCocB1dTcY4IvGRLMFBQ4NgR4bHl7J48t2FAV7k0t7oZFlDHbSZAvrf1G
XFbKwLAy20/cYjVgziqYyv4p9esbs+DDWOwv82LsS926NEUCphzsi+nqX9u4h9lZW+tumeeVNzv4
uDkjIosF5jWRjsVnpUnjsGBpy1yO9xqj8nIx6wVGAFNBHV9hk5XRYLvO+qxcMxN8iGJ0yHJbi69C
mgd3FViHL31uAOCPI+3WLzBmXrn9MgMdGL29S2X71IWi+5RO0sUWHMvLFTpC5o8uSv1DhBfxnv/i
MFII3fgy1jj26aJFj0ZjhXfQQMJ4PVb2/AufSnFjpnr8ydfRsAmx9LhLcj1jwuOAHly7mfDvuecx
vMuxR8Jg0cDGrzbtX34x4whUT6JEqaYebvFvnS59Bwvn3s7rPeWHd9mDfGUApo13vdUtxYYBb3Ox
dEn2s0zn5S/cQUPkcMoNkvblE/Q25xEFnvanLfPydvCj8VIusXM3TtF4XXTWcp3oLSyWTAMFXUTk
haNWVwelXnTV1W4VzEvvmeu6FZ59481tf1HP+vylbhLzFrfxASmMWb8nvD1lnUNNLtxi/JML89qR
ZXy/1AYNKYgV5kaZPA8dRdUKVgMtZNOu+6fG1n/LXtZ0D/qf9lR/0lC9PXj1NsYhN0gbDeOeYkh6
xqrWpd39KEdiF0rF29qP5Woppq9ZYYUXLSzBR3cy9v0g3NulfHTU/79eQE9LqMpafqjzlG5D3X0x
DeY+cvYupnzaFpp1bWiU95FGt3BObFTrlP2TGGCLeNaP2Z31oLea32yJucklFjHMeLe5xfCuZjCM
Nf0qAQFVZn27ExNDYlqfqJd2lP9l/ykclgsTsuHgq7E2ZxIjR+QLHkK9PoiCphJQrgJr19Vg/cpD
iA694a+rLtkYExSfQhGMxN5zi/2SGY+1yQyL/nkSPbpajIbdcCnHYVNF5iGZlh3V8GGM3c1S7cb6
sRkOuJ6vF+CAjshoqYseAJJ7a8snOZYoSmd9sDTaQ0MowQBkFBeZi19fzs8b5LXAMiVN9wLdP1DS
m5Z6ubF/xliaVzK+iPQS6QandlBkNla4pqxTUso1KbO4jLtoYu7KAL+pLyJTXizmPfZc+LJpq274
S8u0mD5ojc9eT1UbrQZdHiJPrkcrX4dJeCutNrDJ6IM4pgfmxhtEZ9aYYAKhLPglgKlwRK3XzOC2
kKfwHa1WhokfkOautdZaJfrnKEbhyKyNraNummVh0PHgEtAkxLXaOjBShyXzAIvrl+n9cSrNUT3p
PKiHpN4wB7hpp2uMm+61qXG3ONfmFGXabSwA9teLdz11GgMBQRc9LP50dO/XtePQvBrNm5beBAHk
DG/bEOqu/tddThIlUN2BDA/R2ECw7FR9pkaqpJhLEV3WeMEUm9FtpjuCc8900/D4H2W9D1WAWBAh
uqxbfbjNDcyl8ZRKMOFUQSVU4aVQgSZ8jjmeCj/lcyRKn6MSRZZ9R31ibywVtCoVviYVyKznmFY3
mXanAUB5NOqp++1pKS7DxsRoFVOgfN9BYzwkRWr96FyOyoqptXvtGXH/Ce/a+CnzbG9vaoIonWBJ
gtpzq93aaRb+ipZefIF4lN7R90yucIR1YePJh0wnRmZ10V57TqGv6cXgwaLC/AI0cReiHkCRPRlc
shT+SBnOi/Y590f5hDzLcF+a/qNVAJesGAnRvv0W+YI+Sh/dZr1xNdnMgsp8+Lk4WDdZHbSxqZpa
WJkhdq7EmSLd4jdM5sAIS5cdsJqW+4YGMs1qETcbDcpb37mP6Otu9MEcvsHkG8xVFZV+ekkLQ36L
527AY2ACbbdgVx6tEFL29zhoGe7KNcWQbT0NHORgCUxqYoG11Apgsd99Lkxvuu9UTK1UdK1UnHVV
xK2eg+/0HIhbFZMtFZ3HeKnwlVQhGyDJcE1LKL/NVUQH0DNe9yrKSxXv4XmUt/S62p+Gug1wniuf
Bi4IHHnCi0LdGbO6PZBrby7ez0RtXSX8/zq9z5moxxzHxbbF1h3Eso4zUUSz4sG2q+wywfN1qBIS
/+hmtMIcBwreTmt/LcsQTF+lbaNsDxFPbHvL+ybmDteaKaDe2XV0H7e+UUWXPbzQXrVTi5I2VjUt
1OliU0fI1IUzvVFdq+6U/sitLCHDdZr1y07jT80CsqRKjW8hY9gNlB/G68ZFHA+4n1vNrnO6LylK
fLRXJTdC3A4MLjyCSBJ+1y1r+OyAskLPjX6DgS/VJLwbMCZiC0G7+tr2Fj1jOZTfRafhO5NWe1qx
D/os252dDo/aQIcxSffQ++hTCnFvLHwIvhfF19XkQz228GrCvCmMZyaj4LKMKdsb9C88oBwXKQFh
VWMntMaRBwA3+TKZl4ImFOO2KkLjnkh3sKKSkSgmw63Ze7tZPboLqZIR7kDuU+7Gwb8bG5o1jTHR
I1eiDxad8JaLVGrx9z7XrhKsR2O/pR9Ipj3N/k2LWR5s3C/6WHyL5eiAuqDvqQdV9+SIUVstGrq4
AJOqS1nB4Iv0rkZPwr9AQPaCMuvbgABakok/WTqP69Z2qgBTbtA8FcjvhnYSCDzgJ1Je1CWJXDqa
XwgoQat3v7Qw5qpoKn5c/sNDbWwVMTEce9yicSLdFFLE7BTVHFOw4sqW0Te4B3owdHa7avssXbVd
DqjIs+7bVmHZkuamYya1QsFI33LtRVu9C2+FvbSr2eL/UDlfmSljcj3LYqvDDfjaS6fbCshTotLF
qgBJo5qXAVA2SrbFBBBVhHyyAwrWfiXEfvJsZ92M5Te7Hn7SYba+VG3xa9KNZjcXdr5JzW5dDnLr
+eA0anfiTjS3CQRM6CDBqOGq2ejTtmwuER15sjTajNn8OTf0rRZTguDqterj2Nxocb/Xioi+d5Mc
YoNGoxvqG+xQ70JNfEYuEyn/SttnRXWjhz2wqp4zkGsEKXqePuZJeKvdLQxe5ikZkZnML+jufBVL
cjeZzjXFLXxe0q0pffTK9tAZ98KnpT79hgRwlYsJIHse5MO2lrB9Ne7j8pduLRsbGpEXttfEhG0d
ZetEYBwXx5dudR9RCVejtS1R1bc1HO1TOFjuNxOsGA05yJvhHtn7dSchjRRXVb/1JuzQoPDjCQHp
4KunMz3iO4yqW4xOmVMS9v64LZbv00ZoEOtBKzPJsbIb4ttVnXlbJ77xJTixFr7YSPG9bPVlo+Pj
pU8/wAdJfN+aTF7J5hNMq12FN+TS/IAy8dOKf9byt8ZcV47LGvK1m/7uNX2bG7eR8aWFS68xcdbF
LbKSm6nGtU6rLzChGqPfaQnSL/5rwqYD4/i6/52ME4XtZinwaEcy3qv3E21l5TKGWs84rIaaw5OA
VXf6m6Ig/hj9ZgLPrwETVVmPMJ2t5vPV/cinjWtSg4t234eYO2Zrv5vuJtqYE4l2Mt7UALPDnB0G
qdlWYuP58Q2anfD+D3AaVrg+Y+Jl7RPd30CTwJlupA/BqR0KZYuF6jtBx/lsNk82Glyzye0Lcnzh
78GTC4X9T2KAClR6DJipy5113yKY3IebfMw3bT+tRc+nyBS0wdRYdBeWwCG0AaOe7qjz7mxGWW10
z3W1HTxv49R1AARvMzGpapphV4Ps7+i0luG3wli2ctkufrodOYH5GG4kHcqZtrWRiE3WUleK+eCI
nwO+GCnWHNLXr4bFQwiRjz5o9ParQ9MTJNs19gmfdGPYTra9svWruWix3WwPMzMFmVUMlbSLZUCy
GiUjy7kDewj+toW/4ewHb944zsGJsXHzrGvYOOAwPqXih2GAfEcpw5nLz1jEXvvtz7H8xDh3tURP
KErssvE6gZlVTqjl6gmlf4i9402fy0Dgw7fqllauCzZv3UrcWxpw5gEdQEAHJj18Jis3GawD3LD1
oMiSz2XrfQaS8KCES3FlVH6ikipYj+A3FmAeVmY87xS/D+G0Fr8QKquZFH4qsMVpo7+aor+Ghr3s
k3y8n6zIP4QG4/oqz4p9PSjTzIc59P4iD7ltjQ2OGAFCa94m0dpDpZPc9l6gY0c9RmS6g5b/CRci
TcqP7BNB1z71YF10DaK5TGX/o3NIM93MzS6bkBEODLTqGuVC/1uD6HMQpagiQHPTsDK18pylm2hX
9IkPGTkzb8l2kh+ZEXqHrLHTAHf0czqHdDxPkw+XFiANTjDdYMLVn79ozLk+TvG+rueXIYJK28j2
v40MUrdtbQFcGF3YK1lMQuB8OZP1nFn2JOfRHHwW5mbOL5HSbwEWcDMZWWeu0V//kIrUc3b18gHd
E0E1aWA+mbVGfhnH4y8tSoIQ529wsu5vnKXPPJVxnMqpQgSkq+487yVtzlPnln+967hJ5YHhdBpQ
aXgHCEIJiC7eKHAEn1nxGO3gmuQ7/KCLSy1Rh2COOiPI1MnQR1Euf3dg/7dxiP+zWcL/IbSiRa34
348R7ttEOeRlR3hF9Y/8PUnwjH8g8m0ahqvT+GfQxTH9e5Lg+v+whfmfYEXkJf9rkOD/wzPBK1Iw
QTgFUKJkxP45SLD/geu0hVqYgwyV5Sp54xPKxHsUCpZ4+eVSLPDNKocihzECuaD68xdfbl2GjgBV
Pm2NdrA/0wBrDr1jNNWqS4tzDiAnk4K/1/KYjeg6hg4YAR2vlUzY2iduOW3dLI/psWjl9VKDng6H
mpoxFcaZkv6tZ1NqYQawJuKSdRIe3AmWU+nW07aDCMZtARKjKDL6eI07nlnqJAA+P5rrOgbaa2r2
c+p9YCW0CgUJ+9byQ//W0Lr2lwxn+eCOCpPVYGJ/3aYgaLDnazt3++K03f5d5L2ci7y1OOQcV02j
1CDi5B1OiCZ1cwN7PbPL8sJ0lZUqTuwld2pSXeu20d3qIvUu0zxMn95f+jhUwb3h+DDy0an1DBS1
1aF/eXyYm5pIXolpC+KpuBaMjC9MRsGb91c5UUV+XsZAWudZsZdS8HkM8+KUuvmc2zPiJeSJlG0I
3Mgrb6zSADKauG/VkYqSssZnJZ8z8I5k6NzO8+2SDvJjGsX//CnIb1s+NjaYXZzcBGFv9elUUEc0
WpNBUQfBOaJGdUa69/mveVHOq41VOnMu8H+cNPDkO97YSFQ4Z3u8U+GNy4JmTmZcLU0OnC21tPkH
6USBGO6I2BB+IE7rrACxRA+Gl/fGmc0n0pxGCPpIzKcEYsmKuXX8S6yo9ekL80t82TkX3lBEX61+
tA6anKKnZESyoAQjfff+G3/jXLEoAYlqkVN9mlAALaI5vlDq6GHKy/WjP8bsR8HHF+EFImnCEPX1
Ij6kjMyDGr0d6yRcZWoaRTz6Nw4M17lD9Fe1Nqj04/1rpVXHSOlxYEw/PtD5TwFOOPkZicQ3Nkz4
WGbZ2BQzeT6V6xbOGDqD0aBgkWXhpvPQBmhF4e/e37E3zgJTZ4Kch18Prg4nkaZ18wHVmnDc9p1n
bg0jGsZVKZPqy+yY+saeMIamu9qfOYFvxHFTcNGBzifMIIB8vINmFvZD0nbs4DgXOwv6xzoaiDkM
ts+ZurwVaTgJDO756HhXp1LLCAlYjAKXYSsTDeC5XybmT2SgrHTjLa0OK59OVhlMgOOTQMuHMl/T
VgWa2gip279w88jiM6f0jaenL01DWrEs8cU9+f4WHOlwzTZxY7J7Y1+MfrlD2Nvfj5aIz7zeN6IO
r8/iHsM6Ejsm/eT99oM+dNU0zlusLaAW1gG3ykOiDXtDj67sUcYrO8VMq44PmRY2q/cP16sjjGy4
i3QebXjE0hEwPX7Ng0Rc0/C0bju6drReAFduK8+KzhymV0mI8iRB+J01sAbxrJPPcZj81u2Tut8u
qMatKwh06HoYmMcv0RiYnrZ9/6HEs47uUSRncIn2hucKB4QE3+fxY0GVWhZNB+AoZtfs1zmI32at
k0kMgMn60FzHXix+15pS+Z2zKWcolbsJdWjt0qxQWoTmCiqHp9SA4UHshS7huk2IVl/BaBKIi/ZD
9RTCCTA20pvnZJfnZeqtigy+yCrF1N3a9rBGQGZM1JnI4DFkRYsFWOwOfTi3CazUckcQs0xA1maE
/lFMRwc7X6/Qv7rICqFH6YXxt0LinLkWKBVmG1lg+g0Qlpb0ujPgvG5TBIvFF0YOk4/ep40Ip1tW
CehgYJrxLYTPaj4sZeV4t83khCaQp5kdABAVP4mWsLl1HSYVdTpoX7slTvaNXqRQ8X15301Gep95
4RStBVACeHKa6xf3JRabHV0TKRgb50lugT5Ean/TeAMBovaaCgQtGkaQZTonKoFzjvknr00Qglwq
RGpK3UR2xZNO8zMP4R6u9Sop9TX03PS+ihtGzKHtpj/DnuH6qg2T+Q9qAmkF5yDv/oSGLuilEHL1
Cy2y6MOFfpNcpdJfFFpYVvZWM8WymZvBVqg8L7OqdQaq37oRcomAo9JvqK5st0bGaoVLqJ/wlhvN
zG+qqLV0NDdt0LG9P6BOsXgpco05CEVng3uXAWRfSftfMrnt9EsRauUPx+wX+JZJRu+qLqEfREjD
Iz4L58/dVkuR7Foz1Ps9pnEAI5BPfOx7JnGr1nbDdMvENPXuBr8Z0r2LEfBnT8scY1OFgNxX5lR6
w8brSEFwKyXjWGdGrysUXCeR+UbwU64qL/J/1g49waCdevq4Wu4Bmx6cPtH2Q9ZYLj9fOZqVvRFe
WyVyGgf6urqSEsq1fcMm1+tqhJyy8y0Ubg7mAH55Iwg/Eo2Z0LqFCmy2e000dr0y2c2HOWfmg6aS
hN5rLlnbHyrXkp8KzGSRlyrQ/NpMrlY/ZumEbI6XR7G+LaNJfEqGMMG0seng5SKh9BcZwPxI0IvL
IMEl/DsqJhAjmzp0GwZREpJWnIVNFLSFlxb0hKrkqffclA5fOfc/rby2jfWiUutVuBQtGETP9Tdd
Xuf3iTPxd0x1kyIWkUI0uHDjvtnZnd4495OpaTh+el46b0TFq922Vu9Ot8u0LAiSIoyEl2BvSmvn
23Wtreva7mgv9XoHxUb3OlDD4H+BqcLJYjjeW3ruXVYe3RaasA0C/8gkNdpNP+e1fHKjJi6+dJOP
GJTvyPoLZA9n+hZHZfcZZRo0u3qiITEjNhPObx0u4U6zOenrcopjfx3Ca+b8OrZ+aUppLwmeqWF/
Zfl9+Gh2pqPYZmnugaeNxN+uEh9qOfzP+gn/17CJhko+/vuuwmX5uyr/dMcsyOd/5p8ARQveIsbO
Jtme7VrYXf1nW8EHhkieRKpgQXmmfuAa/y+Aog/NEVdQwIgO15rLJfzPvgLMMSCKzEW5gnVXeWd5
H2ksqGvtxbXnuRaloYWPjgcdhdv8BBZotx4iZtK3d0UBvnjjGKjpI7+OQuxhrFF+2yH9qU83owHd
7KKJ9UJD0yRH0ebFnr1RG5+mNM+/A0Im9r90J+mZnPyO2NXTqQ75jAYzd0UQZ9VY3ujOkAGPSRr9
r7ksMJUlAuVPsPn5QWgrVBs9b+L793/JSeJBC4i8wxRAFzElUw2Q4zxgEpHfIbNm7fhgnwAC6E+5
nY3fNULiVsKcPvPgr/af5Sg5eHDlZPcsz/GyMg+Fp/V9Nlk7haW+yVIXaQHUwmH0k1DcaPo0+Oss
05ZfLry0C7TBz7VMT9K55+el6+UaFu4aiFOq/XhRs3cizp3GGi1whFCr/Fzmd1aE5v77u/rmKmBu
sXIHd0un53gV1yzJeUaDXc3b6hHKJVL0eZ+eKcdPcnD1LACAdWVywW6+qkDw6EN2YGxMAPldtx91
QJpSz531NEG1/OgDkQaTMvoGuSIepSfHpPOBCVQkybuRTu8Bng7OaqmePLy/yusHYq/oGSljIM94
1V4oR6P2B5itu9FNEf+udHffawyrQ5nl399f6tUb8sGhEFTItx3+fVr/NlGUabndaTjPFyrJygou
KOQQ3l/l1QP5vBoQQMJUhiec+eNzYC6kk3blhrtuRjlk28YNOLOl86p4rYQrfr+/2utnohhFZthw
MGCjeaD+/MXZjjB39wfHgHAnSwiMjFuqETm4vv/y8XXAk+MtjMgOdctJ5TtMLc7xElNwUHjFZ7Tr
xcq1Mv3x/2+Vk71rXbuJrLoLd1Jr5GWV2fNuaMh13l/l9A1xD6gSnhJWFZbWqQ9hE6cmkJxy3LlF
PV8jN4gk8mKVX6O4rS8/vJRq+irPD8vlBlI/5cXrwUkRVkrbj7suLCiVIg3HyVaX+jfXI16ceS7z
NNLyYCD97edmHR1B5+QwFIULbEDv0RJZzMTcdXEFlxIJ5fCQmei1fLWcVke2mv+w9hC0Q3EADWUP
N3LEORwVOGmYpNcLBG6MgeS0SrulfgQPIwemgHUpvyZdVTX3HaTbGBBthjQHuTh1q4UW27I13bz+
XBVagiCr5df9Zd9gIgoLvBsDi7QQ5lwr22nHFNMoD0ld++FloXdOgHS+L4PaHY3iEpGWHjpqNuht
czGLrPwq9KG9coy2ZE7cI+f2IZ8SFx8rgUmKre5CurrP842Xr0jKUEDZ0aGphSlyhZOJ8n2TeLsp
BRr5/mlQH8nLTOR5KdclenP/M3Uwj0/DrHkx0j0w4pAW0A4D1SCewM2yK0vwcTqT1INmmecamK9P
uyAD47YwgRHwBZ8cCjw7mqmKu3nnZMAb0BxFZhJHDuPCRcI7PvOEby1GU1znX7RKYe0eP2EX0QZm
iydgMJNcT4j3X6p9WJky9Tbvb+YbS4E/hoOhIq26cE+WyuDEoKMzw7H0se+pi+y7M07FxZh35hli
iQo7J++NDg2LcGd4ginY8VJ6iELGoDR6qERQjZtzf1+PGCAmJeB2RujToy891NBBEGkfDiDAcHC2
wkhajbVPk8Z0qHO6H+W0a4sUyVGzSmtQD10zw8nE52LYfnRT+RTUhczz0sU9Xa7x/FZUctB3ZV8L
6KHO53YBblBkZXFmJXXsjvdUiaU5UGdsygMC5PGeOh6SHE6IXw2eA7872kK7XpuzD3/bLKIa0Wiw
qCrg5DiShDu9P1f6rkrQ+m1arId8GUuoBdL9/P7Ovfk8L5Y6+bYreMioRBT6rh5QDJloewcT0N4P
HwceiOzCMXhNnuucpLLcy4Wn996yw8S3AU/fyyCP6xowoVOd2bs3HggEBRM16jYalKd2VV0Nu89o
Eh1Yum1uS4liXW019pmv+LQW8ZROvOPrzNSQBGXQdHwM/Fajj0C83Ik0RfERJIGJ0UetozVpzJjD
APQ9N8N7HThYEvob96QQNJfVg7+4k7lNHL1oHH2n2oSRlvQHJGJ+oFfTfvxlUXaSBbrqjFMaHC9k
F1CpMjg4qLIk88OAi9t+WPo4mN14PvM1vfFMJBg6R4Nv1gBefbyUZY5ptoAz3Vk48foXUezWIpjs
HqZVhTrMdPHhw04dh+IiLWzkheyTt1Zg/lgVlb2Qp/kTAnzN936snDN14xtH42iRk3o55TZNTI+R
ozAYWwG8bIxNE09rTc7Lg9lm5ZmjeIJ2UZkA0ySIltQhnEpwxsebWHb10rSuWOhQdmiEhWU+joCe
8B4BRxs7cm0WmFmu51wKvr2acSH6HXGdIQfT5Pc0YrODlchq3OJY4IQ/Zqutv39038mSkEnWVYWp
DKWPfyH6RolXk2ztOoj4AZ4t3xDzODd5UsfyODLzt6vOAIpA0AlP02PYXXWV2tm0szy9+VGEbvjA
/5R8+O0SWsi8MBJl4/3TYa6h5eSSsYZMiovpyLRMN+lc/w6L5S831s/c3+bro6SQAZaLR6RAqOv5
z1988sZsNZkeR+OuLb1o2FaJkNoak65quZmEtJbVECNrHNR1V1QXFYrM1dVUDM11q7eauI1o0uc3
hdv6DuomGCYMhyircAJFA8bv1pOM0Ip0Wtsqtoze+A78wquny5TTgkZIuUz2pscXQAQtBKh7CWsF
gkAzREkMpSj2H5ymQe9qJbGVTfaw6eg0L0gZDb/R9KyRpC2ypn2iwkAcKyGUInEfzekdOOhMfDiM
QDjBbtojPnoghE6uFyifmE24FjmVZ+VbMwpT9HssH3lcxKA+epRJ/Kj6uVtQIzVOuwt142rcLs24
86tyCnCzFJsGtsiZfPRV002h1/CrZYyHG4nFTXb8xQjmpVEtzWHXuemvYlym3wIkMqbyPnoM81Jf
RXKurnD0AwMMh/dTqZdnf8Tr4Kxm7hScjDT5FfpJXBldtCmjGgBsPiGYBp1QPsaDSwcd9v/NR3eV
PidhDFUwMDDYTB4/LtIOTQFFaUDOTQK5r8i6l8ifz0TKNx6Ii5N7H20706B3c7yKZbZamSpEL6UT
mtP2Iu4WkH8rkTbiDJrg7aUQNSMWOdzZ6s9ffLm6lnV9VHcslQ75XYQU40qVst91bUz/nafCm5oQ
4XCXPl8PL5byXAOkRwJKvOmSLqgceL01EKcbJzLgEb7/nl5XgrwnBz0YDzQMTC8Vg1+spU8pVn02
Uysc3LYJ80+ZeffMMD7ZsaiQrLPCMwu+tY8q8rnMQYkRp3iJxXXlzLyFBSvGWcTefAsbd7ooqeY+
vI802GgX0mHmDnHFyb3dJFYzlwY4+D5mFOXlSOgXdqyG9XAW39/GNz5v4BG6T05McwVHTv94H5mg
y5hhsdhRIiGLl6YZql95vrhobZAdNytdNo224p7D7yEVc3Izo/DG7NizlvmDrVmPfJK5E9+6QkPy
q45/y8J4W0M6UewwCoeuFmrLAqW57y9jF9Lm+w/++nV6MPRNsJd855QRJ+dHNkkPBWOhx6MlqhXD
Iw0VQ/Z6rLQPnxwEH33mN1zW7LAa4bw8qmWX5yxSi50/tw/MVduLuOTGJpH6IAqKNABYF1g2Bfug
Ijw1rJ3tPq4Z2ordhA3vbe509jrKveTMmVFbc5zeoLlJzKKpbTGTsU7uOKMEWmEnrbazhFmuo9oW
gWobf7gcxKCK8sIEBEXpbp/cO4mL56c2dlHA1AeylyAZEKtIQ3or+OhJgCdKKs65E2oId/K12QWC
AMjHxkEHyGHvoIq8lfzHwVlC58xJeB20WIqChika3l6kbscnwcoaE2vkJQrMphTWGs1FMgWty2lk
op1qfJUj9g/BbBVnH/L1O1OTQHWDozGi9NyPV9amLMSOLEmQQCsRWYjLJpmoEufqo2eDlJRklAPI
K6NldvKEWcx1ly0FmnodMMN5gcrhht5wJvV99TTP0DECMRGSwtc5WQUgRZi4Ha2PcnI87DvHaT1S
7J+p31W4OTrnTGgpFlygeGrudopVA37px2mpw0zvMmx/NKNHWcjRcUNfj0U6ZJd0On3tTy/Q6oYL
C0oJCYkBeYaPnhp+h/mcKQCdA0t1+rR134ZDlvM7rOKKma+9GW3nOveN27HM5cbxu+rMim/sL2Zj
jBstH1QVedfxaQHNYaMVRufCnLwmGGZv3PWTGV29/+G9WgWnAcOk+KV5wSfhnqzilINROnrpBLJo
0CJzkWqsx7E8cyLV7hy9RVbhkPDV8SDYTZ9cKkk11AjsLnZQSxRIELd116Nof+PtrW3ef563VnLp
HdBcorVEbn68a2PRGEU5M5h2C/Eb0k/4WLkwxlJUws+cTLUzp89EfDfULBMsoX4SgRstboXf5WYQ
VxZwNzyINxPaqGtwVvN9odnOwdTn5moCqLX9+DPCZVDdMzpa7mm6UMsuRWa2MgPROTlFTuRdDPgI
bnBLDc9sp3qIVw+J0iu5nXpE5Z748tqcPLGYEq/BIMY6+nr2Rx0vzLj9EmtNvneWIXt6/9HeOI4e
zVT0oQyuHQzXj9frF3TZUrsxA3y1erBu0C3Nya7OhK7nrvrJYxGAaW0wSGWk75523aMJAxeT5lKP
ME+6durM1bez1wA8HcoCV118zmDzjnnt5zs9auybxZ6bxyWxquLSLQrhQYxalmRtgAt4qsamQNjW
wuNnNUG/l5/svBvOARDeONkqhSEcUvwT28Xx1thmOFjMZEWgFVMf1CH+EHGoRwc0sL2Phh7KcGgs
6mtVE+bTAhpNK8/1llEEoSZzoAZzf+FomX75/rt+64HoW9I8JyhYYFqOH8gVGULKXmPRATLKlYwK
PJtsOlYY9qQX/8ZSKrzx1QiYDydRrqM6LhKjtgLwf+Umx/ILfrWpBaM/frR0Zev4TFQDjiyaxtPx
Q8VD206hKKwgr5xlj/Gitc5yoziTl721daCR6AiQAJI8n6ySZhgueJheBtY8DqsM8WU4o3G48eNc
OxPmTkXCeBz+7QMk5val/XQ6NpqhOY8+KqlBWjn9bhzRNEB4yNiCBYVtbkzlQcvM6srplvQhrdr5
E/D8ClFRwh6uWsuKIs36eFRiasBFzB6T4pyyZDCImaOQNCuosH/8ZNkT/iZaM11wzUTrctH6M5fk
G1FQTSnYaIwZFN3q+KWWIjcQJ0rswMiwpGmX8kai2i2VG2OaJL/fP6tvhUDobbw/RgkgV05CoC99
CZ89soOYYRwT99i861M/PPNIb50gX+Vu1EQwgE6/CGX2tUR0FMFotsXNsNgo6tIuvtAG7EA+/EA+
DEyINwagulcWt5FfDnCmWcrNeycotJyzU5rOmQriVVrvIJnHLaU4sz72A2pbX/QiLCwzMOogmpT4
Zm8qd5y2FspeD4tZVJdVbNWH1KnODRrfyAHUAEa1fkmAqZKOFwW87+lVmznBlC1pvUmlrH/BT0ES
Hvn/Fp9SbJEGdClE+BPHgeX7+xv7xjukJPO5MFHYobA4yaoqe/KgTlnkbijrb8M6xo3X0awA6YVm
+/5S6q86uTBhESjgjE0IABp0/KBcwabvqAfN6Hab265BEW+d9eAADhW4HYTaMgykVm0q5K1njd0U
SFw7wzO/4s3tRpsRURYm80w4jn9FXJXYkyJ3FzhzjSYZIGGZI9y6xNc6JJpq1bqNvCNJrzfuVJq7
97fgrd3mdcLXUSN0ul3Hi4NobFLNrd0AWYou6Np6vNA1x9lpJpz895d6IwQgy/KvpU7OcjcMPX27
zg1kiYSA/v84O68euY0tWv8iAszhPnbiTI+iFWzrhZBtmWQxFXP49fcr6VzcaXajiTZwID8IR7ur
uKtqh7XXWqCXMGK7OjxuheFoz6J6QBi5ToTTcUEOkY5QCGR9frKNPHg2hRns/4MVYgg15qQ8Z7WW
FMma1s/5ZkFhz8+tJf5QtauNw39rw9TI7f8zor7dq8M/WouHlO3khk5i2SfdmT7pix9vfJVbN4zP
TBi9ZBqi7npm3ZoBnNoK6JON3Rvub/ghs/oNpTHo3sf0u91n/YbL3VoWc0q+z+MLJHN96pgxTZum
JDkDFJz+Tp0/ezPSOis3wr1bnh0AfAZNS+fwqtyOpHNqiTTHTOpNZ1eCiquXSDslemVurOjaFK8n
UGlV5gl01GEuP1RcWgXMdPgchGjdScF7DwV1qx0Y/X/u+91NS8QrNGYIxygqXVqakm6a4AZ0wtQc
66NbatphNmrow+tyq5GgLr/Ly5FFIZsHcJxHiITw0lRuGYuYeMnDeYSSaeKsIY1hwAXSG+YpYmbj
4cAZe1jiIoRH6QoKnleNv/CUumGc6d1vql14ANU+vhuABx/v7+K1B/7saumAk8A2wMF7uTSPtLLI
iwrXEHnypNcMTgQ5SqD/wYoivCUTY2Xrk+UtUm/ahQWJOJufer0Y3tbjuDXSef2GUeMwmVVTaTMR
wiqKE0K3WlWxDQ14jCA99fR9N8ZDWCLSdcrHwdqjU9vs2wZSwdGg2HR/kbe8hLbML8gGFTi11a/u
KK/TqNR6I3dUPhr7EmzhTm/7+i3sgbDXz1m0EbhfP5YBh8xEFlLnLfF/ztG9sgeVU4XOmOGEjt+A
HZoqvYJBJ42zf5qButUBnIX/EXhg9K6lAbF1p1xflsq6InOGgo9YffVUG1XT+UE3cvwCZx6eM6KH
8Xkaa7sIoyaBXKrrA/cfb25Jxe7v8w2XVf1+BmpJkEAZrN5ptAOZRCXzCCHf9Q+BKyM4o7Ktxv+N
6+XnWDD3sgpG1lV+W2RMYeSJE7YsFccBQGJCar83u67ccJxbpmAF4CJTjw68yJeOMyRVo+eOyYIE
qldMGublc7AEyyd0cPKNh/SmLRXiUcFU0ImVrTQrSASbwkVaylr2uZblb9KRJ0/C1PlflgUSEbwP
0GI89HJZpSYVUFq6Yd3o06FykMXNasIrj/rGhkvcOgrwSFDtAStl2sHqgm48EbSm1RDpdN781oxR
aDKj2NoPKOd9se1SPtWFtexSuXnn3HJGqsVEA9QjyYFW+znrUWQOM3HzYqfw3CHqFApXf3DSV+Xn
1IcZKwODQBqyjotz9DTSmU5HaAzLyFR36x/GEQ6txw8WtWhckToUaKnVi0pW0Sd17jhh3oj0PTOm
xVvNGKxPj1uhSs+z85MBfL2W0U9sm6vaDmMtZl5DH5ElyPRm43K84eeumutXFzK0L+tLApUxK6h0
iICY50z2ZDBoWAD5xQWWh7eNJ43wwyUOQRCXCPjSz+mlpnSaWxEGVQ6t2ZjAMlZOW4XaK0fDio2s
MH1x2CEonl5aIcQ3edC8JORSqp9GbxaHYEEz5f7Hudo2rKhAVLVSAZetZ67i1tTLxpuTkMBryBGy
j7q/xxoWrjzV263u8K0lgctDFoDzw2davdeIe7TMXIEQq6O0+rvoVZUdGlix4dbXBS5QEuwa/UB4
gEim1cP9+qGE6CGAeDsNJ1UV/lL7wkNReE7rWXzVrCCGXVLr0E+TMvacnTFXE3RxTmfVx5qhz+nJ
WSJdO4lpcNP3MzT99R/3N33NoQD5hInEolID4J2hF7R60aCyhOqyxVnrqUB2yBJj+cOavcY6BN40
oF+X1M6gf1k4Us2J2dZZfJpLPbV+68ppGPeD4ZbdJr3v9ddRkAXCJXBoOJehXOXVrtUCGuPAF4gQ
uhVCvT36dAPcjRFynhQMffe31G+Hv5uocIzfc00M9R+S6Wx7H8PmnL4BSypieCKNCOk5lKa9F8OD
8ncDMXcV8cERwC9DbojKLyHQyoM05OuSCma7MIZgszqmUWwMiFcP8CCWwDjKD0ZZQLc3UNsbmClg
tw5eMkI6uPEBlZ2LBIHkmnIt1wxYBwDpq6fOZP6jboohC6us6hrIoPHqnW9FUf4nrNyT99mYzGq0
dpqZigS5h9Jy8u9Vpdd/1SUQUeN4//dcRaL8HKq5XAcuuBjCl8tPl6W6ZmV+lYUm8tD0oZFX2C9L
ZLxnyHt+23WR3Hjqr32F5q16eYkoaH2vC1UgP3ofAoEiRKM6fg8XYP43nv5wPUO1iBlXA9TFKaE7
tlqWntB/TvIitNJhOjCli7AyWuCn+5u35p/gNCKTSmyppnAp+vkrM5VYbK8rdQHNQ0ZVEXVtD3La
fihmWH3TxoyfnNkb/b2TR4bzQilM5s82B+XvvpRL+X4qTGtBj2wIIBP3PI35JDPpi4PZWUN9FJph
8+lHoTOzPlid12zFCtdngm4vewSgg/IvGfblLs1eH7mObFCmc2MEwAIjnlN0CiNH30e+ZMhFEYgP
R83M4/oIvBX6TMOabG3DJa5fEvJW4EV0fijl0eC//BkBpWd7Jq4Ne0Qknsam/bsOYnFmamsrE7nh
7SCaaFjxhhBnrudmO31YBMMFCMcObvGF0c/kAB159iUzZ/ew9KW24SA3nF2hmtDB5HRBAKf+/tXF
uGRFLZslzkIYyZMP3Rw5yxHK7iV//BRTG1Jde+ZAGYhS635lh/6ziEcBmaUDjuQ4666bKOTY/GZC
GPUbiphbVcnrT8anQtaX3iyobboGlwa1zirNyF6qsO6N/N1kzdrRyWkZlEHbPewd9AQZMmeQjQY7
PYNLU6MZ4KSLqMLeTZOjOyMdDckIIlHuIMpHQ0GQCUTPVB8snwmR9QhPHTdDDLlmpXjo293s9in0
Low5diSSh/t3x60dfG1Knc1Xn6zQtGV24J4O66X09qU5TjsI7WD3mJCQvG/q2utZFQMbnHACdrjG
Lk1NE+lC5TZVmDk5wr1Ofs6MAcXPTjN2WebNG+aunV6ZgzeB2RdiqDUVod0W1HBqWYWiEygetowW
kKG2G+HnNVBSfatXZla3Rr8QU0wx3wrWoeTQjiL6jrbpcFjsuN7lNOX2FhHbuItdMZ9hre6+jQVC
vPe39tZXpA9CckyVgRxidfDmDJpzeo44zJL27/MZSPys6cNTYxty44zfMgWAz6DwRmhvr9OUOakA
G0aZShrFB6Zfm9BoFMJp8reYyG75C6BF2DTZYmpG1qW/NH2S+5oR5OHSC4SZDUQLMlG9IwpGQs9O
NwKzW+sCeU0GQfsai6stDLqS2xrVulAbHPOgp7PxpJc9woaDmWxs4S3PfG1q5TLwpqORVyXqveu5
+mewqAiGtkPubtwjt3YQLKsD6Jbnxl2XTjyjCczCj4uQwd/4M4WG5t8Oro6TqbXTiyEG93TfDa+K
GnwoBw4FBVGmvbrew0UTMfMf7KHM9eqgAZl/9lAk+NAGevyDEG95b/XDcJZp52yg2W9uKR0JgBu4
HzCrS1+ZrBSZIQ2vbILee2NNKewjE5x/3X/4dIpyhXlV8Nf03S/tLKXmJA40I+GcQEJsexE41E7M
G/uoHOAyOMfhQWSq7I8pi/VxbmRFAbbwsELQfLBax/08c/J/Qxgc6uysNV4K6aMRev/r3dpDoEdE
qcRA9K1X581yZocRZjcPDQ0IZUMj84iIwPD5vpVb54yGBI1+cnaC1dU5yzMbkoCMtZViaL9D2DXl
35MYoNIHqu1pdrhv7dYJALpLpQu+P3B+q+eNE6DXaeLn4eia+RcoKvKnLHBQBo2q9nezEGZ4395q
dbT71TmDyY+RFFVXXx1tr0yMiZgVYWSjcw5IYXj7uEm9fR9k9mOf66cpCpXcwCp3Ism4dMWmKJCu
BEJ0RnV6PiDDVsADY2WPOTxWaMZSuyFDYk1XVSnHlLOTxJZ+HqBFODaxgVoB+OSNz6R+6yuH/2UF
xMCvmU5AtZdrSVJDR0DF189eFvWnuQajY3XN1mzIzwGJtRlFl0ThlUAEAsJLM/OywGw5TPqZ3mw8
nfKms9N/p7wwSwRXyXZCb8kq+wPz0gNKcY0jEafW0qE5AnxPxve53tcJKhuy959iMHXo2TgobGg7
pl4VpN7kYf9qzGWG+MUQuPwfhnLxDqJlkmLvtAD3HnYBEj8+CkdJ9TPWIY6YTKBdQ4sgdSGmr2Yf
DC9Ib0NN8ahTe1Dh8gJzqasIeHXpxcR0eTf389mDh+6kE1wfDCQiIBKsl40X6/r8YEpB0QMq1CQq
6u9fhaN8ligtO1Zk2JViKRvnj0khjZ1VN+2H+6u64XN0FfA1NfjNVOrqIrIlVZ+iJShDbwUhj7mG
eAXtvg3PvrEg2jE8GCb1dta0crk0R6i3Hebp3FWKdqNpos+8Tckexfri0/0FXZsiQrE8VkJBnBt2
tXeOrQU9vCT1mavBfJfnuvFNBJP1AnpE24h6b5mCBYVpD4B+6oK4/EzBnE7U+WDra716fnJGmOO6
welDQ25RTK2eQm4Gdeuovhk+jheuLlRCpcQUfVOfTXOKHCQ3ClTGtGbQapSnoqo4DZORVCfKgWIL
JnJjkWAC4Emlk0HfcE1vBq7Hd3qO/LkG4PMMwKs7tprhnYo0iPb3P93qmVKrVOOFvxBb/Gf1TMW+
rTHv7DZntN2Kp9bLg6fOKMs9QqjDfuh197FwCXuKZ5v+Px08eHDXXglWyYHA0i7O1KcKFCQq+xhr
D770v4zwzX7OOqPnuorJxqwoINJdinMJvOJPxLO8w0zh9pnN2MIEXH8qukyqH8ne/SwiXvqjlvep
PvhacTY72FES9BR2eRPFh7JC//n+p7plSjVy+Uh077imLk1lVjPpYzQW5951flhLYz7FtRsfYtnZ
G7HEtVPQB6K+/r9pi/VHCmazyunR1ecR+PBfhWeX1VmYbj+fdKMVCZKCJKYb19Utmzg8saeqhV0N
Dy9RClTQceQ5XpL+M/Me7UEUVnqKhUy/lQxAbti7sZukqwEdQgQ4KESvLpLYqXR90Up0fRDm1naF
KZFOtGu9zvZVrst/73+7G6tTFG8g0pHc5IJcXSbDNBL1JqI5y1wrQkqSkID6xtdo0p6Zk5en+9Zu
rA0iB3V7sTDVkL/0FDcdbWktfXVudb0uT7IvjeZoy7yJn8YYoucNc+qfuwxuQN8oIL5qYCvyiEtz
fo+kl8zT8YxC1/SZCQE4ZGVTbjwyN7ZQqR/oCqXHf9c8KeMMN36MKvw58argZFALIwiSTtgxrPac
QX3+8CutABuKV8TgdrwiZrABZSEAFw/nVLTIl5GknB0Zb1VxbuzdzwkquDERWaAhcLl33lhWljm1
w3kSQ3xKiqB9Fm6QPt13iOu3LOB15ooid8Tf13OswvZTM9Wy4axFy/RVX6gS2QuN+C6i8TC0bftW
my3j0asen6AL67KNihFgPcZI0024acXSxsawPqWmlXxoau/P+yu72j+MoA8BIxA1S7DHqygnnv20
YzplOMczUnuzEMUexWh5eNwK/PrEu/QciRJXryRdijnQiM3PflaB1ikgM7SDZWsS5+rYqkNEf5ca
EIUT64ogPRm9vvKN4Yx+sPc+TtIyhCdYvB/LIn7821CxIMJRAjD4hfopr6JdkWh9XWTNeNZGtEXO
elB06J3NyTxuRPA3vg/5DoVyvj/thnXptbO1kS9fjmeOmf3J0wZoVhB3+PLw96FvrYYfwBYQ865O
URUUddI1uJozxXO3r6e+fwYTSKH8QTvcbryL7BwPHLCglbdBLDd0PCXTOcW3DySP05uCAeeN+/TK
D7DCLcfoF+wIlM9Wq9GNIhg6C2lvY87TPTocCF8OQX6UXbXV779pikNK0M701xVYRiDuO89Grp/d
GUWHXeFHA0EuH4iAN2m6/nh//9Q5uXgpUDSltkSZzCS8ZTDo0u2mpSo9BrURLdcicdLbXvs2jL39
uSvS5JQQlHwENjQB4Ix+NJEdPN+3fmOxxBeMKJrEatc9Gzlp5eQFtX5OE8N+cSsPNXC4QfapldYb
j8fVhctCabJzuMDT2EyLXy5UuI7ovazVz/qMQOdc9u9BV9FHzMaj5xVvlmJz1vPqoNGJIs+DrJn3
Cl7A1SOcWlVhAXtia5t+qneuZvzt09N8kGgzMDETMPqkBI1p+q7fK322hOAY6GcEHNIDnCec7Eof
job02o1H6/pzgVfAWZDl4GIEjb3aQxkAIkcW4KwjLvtj7KbxWKJDuLdkrz+a/NOhJKsk6WL3aAOv
PhdDOYtW+E10jphcrRGgnpyj3qTtLoJp5UFMptpClZHTGlITW9TsLtfFMCXXfyAiEnMt/dcFBX62
zLoP7zv7tT/w3nOmwbrSeKURdWmlyaPJRuHUQ7R2LI89XP27JaIFdt/KtZ8zAQAghylVuGmQErm0
gqCGy9xl5p61Oq1OGYBahENHRDxLYCTPUc8cPAWDZcMzbqyN9BipJmpQP0f+Lq2WcdxltAO8syUt
xHYp4SJ/KOeNtV0FnLwjdC6UAWqqfLZLK4ON+PXIZOzZqi3z6Fp18lFQ0D3Hlua98WOrevRNJsKg
EanmG4D78Zxd2ksoaJREBe2LBYnSSwZT+L40ovz3+1/s6lTxPnJRgF2DEZKAaWUlisoRyssEK+hG
f+tmdEiDohnfTP0ybmzg5WfiPKlBadZB91/h89e1VRBEkT4aRn+SPlgttAEmEBUTlDxb/B+Xa/pl
SAlT0+HlfUCk7HLnxjIiO1jG4dSA3jkxz1zsxwHFjLSiCPrI9v0/U2QhntJOJLK9NGXFIgHcNMNt
3VlH6Bba9xXo+N8gG94ozNzaPNV/hM4EL/fX7Mxxy9wzmD/W1FHFHwOk4pnF3gIjqZrB/3+Qfy2H
1IBOP7Egz/JqOYmkIwK1GVxanR2/xJPtnLQUpWOm+9x93gbRR7eCnrfT+41sTrnZyjD5MA8V7uGS
Z63csK7SRZhTMp5iRN5CpxsSAsNO6qHuTs1BiFp/ijrdOMW85Ac3t+OH6og/F64CYHwGzmg173P5
HeugT8WyYL8rtZIBxSzbt2k5n4tSiuf7LrMiIfyfLaAHlMwBLvJ0XtqSmt1YaS7hxSsbZmAiMwi1
shlCC8r6A7Rly643lvllEgHSyn7pwR5VMKDjd97OMabqqS/SFv7nzPt8/4fdcDFIcygwMsJI/35d
+0sy2IbGQbAHXWkcIYWArHMot8C4K8Tmr+X/5OahtAPobf2pjSRzM6RUxpPddOW5jDL9na0nioai
jQ7ZaGW7GHQJ1JYgZ7RWNiiymeIovKb77f56Ly/0//0QRdBC5RG68HUWPGVah8qOIgmHW3WXB772
UueZcdAYZzwNQEU3jvCNa4loiREvNa/GIO7qu8cN7LcjBeuTmzIPG8Q04nqjkrTkyi3qvWtTCt1J
8EcJnqmrdUzRLouhTYbF0pyRXneeBV8KxIKPIjDbLU7y27Zoyik2BFrtq9vWMapZJBMMLMKuybVa
zRt3VpbKN7HXDV/uf7KfMwGX9wQLo8VIWKYq8eteydj1uhHnaCUzUh8BMByauH83660xnpLE66zf
58x3P+hLFKQ7Z/SzvYPiRL2PaSRL6M+ROhQ7M6uIUx5KBZUzebw1sPIhZcJrvW5EwH3hSnDH4yly
8uyjnyOqngTB+Eug5u/p/8Q/qg+/FvpaffP6iGKFUTqFzMdv11Zyu9CaLsDKUhb9GS0ccyf1YEsD
76YVigDqFQA8F6wu48yLB4Uwm6AgDv4t7T7fB/YkNqIB4/r48WbSfod1AiAWcgqX12DDmyIhiJxP
wSh6iXRRlNR7W1YLcvVWC3mjJ1t32lUApuXR1hXSJ5dW3EC8YdbtizHPZnHo9SSzPxCL1jMj11ra
PLdAWfTdbAztVm3phqNb8K4gqsKsERWsVUo1wL6LfIA1nYrJZ+DUNRmiH/8UqbUl8Hpj/wlaoKtX
zEB87NVFYY26zG00yAhd4HqTRZvti2jasnJj/wnTKXkzvYhkxhqkPhr15LZZM0NbwTlplurs6cUL
jKDLDgD/BnOed/W+40dU8tUsE+P4a0qFuJgIyKU7n6A4KPZe75vlDlnH5eg4s3jJTCc+Ze2Q/nn/
uljJJahTqfC8qFqoPi5ZyepZHwTDCz1d/FPdVdG/UeJ0bcgIzSB2VVAbwZ88PuPXVItz76VKxx7B
U2/IjFPQGimkjW5s/6MF5mzv+3wu532b5Vb0TjSej4yZZrfd0WAyM94ZRtJrP/zeXN7QYMq/dkud
IX9Wibh5KpxyjI4IzPkvZqHBpSkbzarCNDLdr4uItHY3jWNivi+kXFra+8jRncA1OfLJ7Ge3/FRE
cnTP/STn2DhaU1b80G206MOosKTkdDjp3GyczGv389U4HZV11VC9ok4Q5jK40WJYJ91byqdkKeo9
yfByuP9trq2QCABeAitO0gsfzOXxT2zE0jxz9k5GoWfvkNk1zpUu7af7VtRRuXwvCJoZBEYKCRwT
U0CXVroaHXUG27xTpcnig11M2mnU4vldks3JoWmG5M8ozZCDGIat+fQblhUwCwATdVUe4VXVrhK5
B5Dd9U+2MTy5k53uZmn95bTRs52V76YI4booerAiCbsOA+S0Q5Ddspl1uoJOGaVvTqXbOCf0PszD
Mk7zKa0NfeOxW9+EWAGFQX4PNRqY53UpP+bqiulzOicDZoEdEvX+X12PAGyBqN1DWfDPBdncUZAI
//xjjYWfZVOJgfrLSc8k9Nz5NPwxC3/5dt9N1nchC6LYQ4mdEMYKqOZeukncM0qCQrJzEm3juGjF
LM3nqBqzcVcjZPfdd6S+NfJ8Yw8VwI3BRGolFLVWV9OYe4E/u7lLwICMY5824jRyzRwBuGxBp26Z
AuUG8p7CLmiw1VEb3LIxvBlTUBL3O7Eg8yh0P94lYnkM5vbzc1G2oJKL4gM4gnVM7cQL6J2lQ8dw
mlCxgL/6G9y+iBu6U/RhXCpvI6a+8eHogXODML8ABeEaeLSUuSMNhYXI7DHex7VNvcnIZkRXmvZg
kS3+B3sEXjSlCaspQqrf86pRAirdyCO4B061SL03WCnRQVkkSsT9fCwMrfx83zFvfDrScQYX4Z0l
2l3PyNpgm7nbsEfeWv5e1Xn/DCHY/Gfjyy0esKu8lEPgUb4jZ/gJ1V1TNRhjkw5MqkUnBueaP2Qv
o6rc5V5fdH8wopT7v3W23zg7H8ii+ZQY7WTs4O8LxmeHOZmXiidj2Es9T/SDWQqb4ZxUb6qN+3z9
alAHI0PFh2iMKcaC1X1uUziSta15p9RZ8oPdz92hGNsf9zf9lhHaU0yBESCRRq0iUzgSaJHFLVe3
CIYDZGUaow/dVq1F/Suvnya1FFVrQTdKFUzXVuZY5qIYrOCUz2P7jKYNfPVJrx8nSKM/zFUUP9sL
zHteb8afvAE+sUcXyZtIbYp2BM8wRAiXnpwJKYe8F3EoRnLQLLaME1R/f903csOn8E718tL84P5Z
v7/IqvtVFUxxmGqzinWQZYt3Od3O9ND0S/DdiBrGmYexC4zfmJ9BgZ102OnmA9oQTJzElY9+QDeK
oHsz1Wb/w+utUWyc6evPTV+Ne5F0hJmFK1Zn6JUj0duKX3eCgcIShRP2TSEfTN3wGXQuVUDKf4hJ
Vvd9HdmVlS55EiZdiiZzmyeUwpPq4a+KFbqERBxKKmzd9qGBP3szqguoS0OH7U4CKljqhv9hxyiS
KXk1ehOkvpe+U4z5LBmCT8KCgjh/1P5+srqt4aOr70KtxCBGdIkwuJfWLYthCiKInRqsGEF6bMH/
7mGWKB5dC/+yooSnJMNo/RX9KpOmiRRCS1BYd6Oz3wfat7qbq+/3D8LPi+nitP80Q6tMTYkbdAIv
twwBcHfq20iE+lC4/y7B5CxfTC+Rzo6AI/5QR0GO5PCgLfobIW3/hz5nLcK6PbTuXMJdyqh/N4Gk
/Guoat88xYGRfZLCdov9UHjD2zielu5sJeUodouzOEk4gMFO97MUMYRrVpkaO12P+4+t38ePMfjz
6LM2aFSAmfvMEwMAvlybqky6ESkTa6uNXWnb1Qsiz8tZqzLz0cgTU7Tc4WswmGgFZndpSs+EIV3I
vSGKcVNS407uUtooOxGk2YZjrFNWVkUlWAEIKK3zBq+emlJ47ji2QRoONcM3CXmeMzh/cR3/Npfu
h95yNu7Kq6eezpmqvTIfwAnmjblcmlYngFZtuBAc4TIhNnbL2zaP/J1q257ue+ONk0XAqYA/xJ5E
oStTIoCmVmS1CGVm5mGgN+PByazy43+wwkCaSTihkqBVUN3YNhmx2YlQMzJ7b5Ww8HpGGz2aILBt
wAOpiFEyQftAbeuriMyaunnQBOWplOzvOI7GuBdM72743TqbwxlUa4JITE2T4uSXVpzJqes0NUQ4
eFxDtV3aL01eGO0usLW225lOO/yYDYdp5rJoNqoYt74WdhXZtTpi65pnVYwxtI3YJvupD8Fozget
qt2NDshNKzRAVIGGXtZ61LOqx6rWNU8wh584hyoZgJosbb1xqG5aoctAbYuogzra5T7muRUvQ8GA
eFYwVO0tHjMLix48+goSxdJGYhCEYjFB1iqAy5q+G4wkZ4h/0ZKnoOjJwNv8y333vko94PGgmc7/
wO3TQFgZGVPbmoelzsOu7qNDvVCN6SwUwXaggtKTJ5stIdjrC4KqDGw2LpcEafd6LMorhoiBEIpH
TtIN75d+tg4ouNX/uFm+cRVdLY0giIIJIDpajUzSqa/46kyNsWuPemNmoTFprf5ij70hdmWcTO6T
bdIvfjOVA3MmD+4nRmkgEB/RkkGGYPWKxL0uoSjgUvLreDrM+jiGPvqZH1FOcthavsLf9w1e7acy
SBEKKAnT9qSsl6u00EGKoqQXYT6ZMjhGiQfyqEo8P+zgYN2CVt3aU6VFARaHvjT94ktrBLJx6ukz
1mQy70xj6L4gg+v/xRVtvY00ty4O95d306DqFP9MyK9GIzqX6ZXY5toomql+q0WG8VEDhv5dNiTl
RlwUGwHuLXuMRZCF0zTwKF9fLrCjgpwt4IHCcp5FvXcnbbAOXReLp2L0oo9TPebP91d4/QEpDZFb
EIlyIFjnpcU4ynNIliJY08qFrnBEOzFDdPK9Nm/KRlwvDlPwW7qMqFMqXzfG25gxrnyyytDjQz1T
GJNfHS+lbZENcVQ+GbOUj5ZhGYuA9o+JIIXbZupjvToqT6lddIA++zmmdhJ8AS7Xbny0G1uohhXQ
fuT5ZF3q71+d9MxvzCmljxROBgn1TpNR+mHgsfvM1Pjy7/3PdXX3syAwOswfcWlCArG6VRgKqhkI
L6qQxo69hzDXdA9NHWhbKn/mVeSmDCmYNjhtvHG9c7aWDCbeJ8M4yMWn0U3bdh8tfjo9EQ57b8Z5
DLJd5ad1ey79tI3fcdXFX6SX+jPgl7p+37uZ1f81uIL6bJTHjrWzdUaZdhUMX9F7KUrmtPKkmb6C
yoGAPx2neDkzkrdY5xlkt7tL46Fxjn1tGN8qv++TEv1kZwogqLPH6tFKunIUkj4YkIjp6OSsvmFQ
Lsuctz4D4xNdsyGLjLdSpMuX+1/vKgJaWVEn5JWnAHWCMzCzCr5eIA5EQf6+KnrzNBRFdvRFl7Ov
ifxc1pu8e+riuEidlGW+JE8DQFjKCJeWJVCKFlkwDkKppU9WV0/HyOzrvTFJ9ze/Nean2ojTz35s
kgcNkIns7q/8pn0G5ggAGd69YpqVdjxqtZGXYdkmxV5DWuVbomXTvpBa/k62ZrJ3MhtuIG0IvqY8
+xtgxOtjoypFZFU8yIyKrgsHPQgSdykzjmiU+c+uNSzv+4ww4/4iVyOpJHH0DpTcJ3R8lkK2r75v
G+Q04HKiC99Twt46LKrOLk3n1nqm0SrnnZuZ2vB30ltavNMrbymeyUpr4yxR2tB3lTH6TJhqbiL3
JTB//kxsxEUkfE3ervW8SapxKD3dj7kNi0IblLP77Gh9KV56K2vcDXdVTn/pNOqV5V3ndiOvX/dQ
2SG/LEDZUAkeqt2c5x6Mjf1npDOW4/2du34aVLFb3WdcOCZU45fu2WRjA5UDUMrBXhwDFtFZe1OV
dhnWMpI7Cz6YZeNb3VobA9dUEaixg55eXaRGNvrLFHGRzlWcHxeRfg4aDboiM9nCW9zwPUo8SjQd
KAlVmFWiODEy1ZO8VWEs6uo4jLZ+0uWwpUtzfbVQRCI2AgCGri2d9csdNBfpL31iybALoj956Ye9
PRhH7lF93wKR2puV9mGu7Y3o4cZ3U64O9xFDdFSSV1azNpZwWk4S+sk5hbDKnPdNPVR7eyni47BY
8ut9P7mxlxf2VtdYscwJ4OFRhpnX6s+LNRi7gbx2I4q+4RuoxhITMY5AEL32xt4nABLjLMOyroP0
gGwBDFxdpVsHTwgvvL+kG1tIB5dLCQo3hrHWwk9VAuc8EgIyRHAH1No0/osI09e0LH8sXfTXfVs3
to/Ln+YVVyHjfuv4GTlFLcpKoiyko5t9XGnVobCDrdjh2gqDctRGFAzOx7tX+WnJIL4vwOeHeeC1
u3YqOm0HB2L1KFyI/SJihPhOwaaIVtSRePWaDqLIfE9iZzBbY1e7i/Hkxrl1uL9n185AReQnsBd6
Bs6w+vtXVtoEgm2/XDp4vmcz3kcTz+ZxcEwES9yl8LeGAa7dgcavql7he7Sr1oiSrm9E39pTH0IU
WBY7v/Hb8omYIU/fRbLOqg+yNZrHJm7Vu6Wa+7TAWCdcX+s+hqZ7yAga+kyV2C0PfpNq+3yxDGrf
/dYbeb2dCttlEFDSjqYAqQKFV9tJ/0zqtaHpYdRBHZlEaXqQhd8+dwxkPaQLwqoI5qh402eiO8Mw
zsoPM5y9nKiKw85YT4curuuTwkxuPCQrzihlhqEihOMYqSBYhgbtckWNEfXZ4tdLaI1l87vhcsGH
Rhmn7T7Jxtg+9qXd/DFHttkxFhNYy/ymEHlpPVkZ+NV449dcnT2KDXSiQJ8y7kSYvNpeu6hHzepj
hIj6pdxHnaeHo29tdah/Dn9dRAbgI1Sug48qDro19wYMrZWrA98Kh8LJlmPbeXHzTthLWh7oUSHG
nLpJ3u36UUzaC3jQAObbWBrZm5ai20LGNxm98UVPG7ThwmX26oHZkG7Wfu96nXF5n6Kt/alEXm05
1ks6Bi+JrBiQyWvw9bKu2olkoIq75ZB5Zm1+C9LF+9qAFkVxs+mhK1b8+MX8QgG9fOcUZdl9LXzB
gPDgjlLuZOm23lFKWRtPtQ6S8aXXhZEdh0G6/bsikCDr62oQ8b527Az2rzox5T9V0XZfrby1290Q
O0kT1qI1hp1fa0yMS2mACdgHNALPczp37SGmfFcymWRL/8n35ij/uMRJ5xLmR7N7jIwm6r70cMB6
BzKpdHzbgjwIECR20d1aHK9rjmWZi+AweaO2UMqZ5vFpsE1IrFDmMr9YwbLonJoucb7Vhqf9Kysg
3X8UuoyL75EV5fqb3G8ErD9RX0b/3L8Tr71MzbYRzRNo/JwevnT5SRpTC4mtG7ZBKw9uZ8Sw9o/y
6b6Vy5AGoXlwTZxg7ibFF0Zkc2nFgC9Ba2JBcb3P9eJTXcyV/F0TgYBSNG8WRuto9djP7bCUyfdO
CrlVTbtc5v9+AAGwmjlTo/urCwQ+Qu6yuc/DCpTJWRetfMfY/hbL0C0rinmDUAx0AkDqy2XGmZbZ
AOeLsLfld3uZYcGwNsc5bhsB1oTWKmCx9bVrZXiXU5nktzJj4sGKfPNMshht9U4vr/dfW0bPH3gB
LTq0rFZvcmXBcJygbRpmdGf3E0/mS5aawa5N62wj9ry5JAWhIkGhI7wutsMxq3lJOxZh7Fmouomq
gi2ijuPq/3J2ZktuG1m3fiJEYB5uAbJIqqSSVLJsWTcI2W5jnpGYnv58KZ34uwgiiGC35egLh72Z
icyde1hr7WjnHG4a4kWm9U6ucFPjnOaSnlKKyBXOKzwqURl9YEjR8Pn+ad+yItFT1Crhx98wGoAr
5zPzHhE9Y5pV0Mdp/VQazt4okU0r9A6YhyxzkjUsGZpUVxrUYU7JUMQvVsSoWibj0aPbeYeuw5hf
5wDhH43cgMiMBvf1oW4YJ62likoCVxjdoVDNZjgkplnHQUTFIfZRHlD2wvattVEZBsf0E8a0Fvw3
u8Ydsxrxxk7R1WASyXjMksx8evw7UZ+Veolgs8BpXa9sshLCeFRkadQitazolLTGUtsb/7BiePza
QFoismzD6HOy42szi5FVYGmpXLaOeD87xRwopsc8uvGLHvW/wbp4FoP5rjKs8zLPQI+N1Nv5hJvb
SY+Ekw9eCG7g9S9Iu6kzCh7Qk2EUPckcMp99rOw5+S2HgVQYoRq8Q3CDq/C6WFyhejmFoZwFPwGY
6l7qhoE6lZ3ugbO2FsTVIu1BWhNV25WjtfQpRb+3LUHr1LYvWtvxpzh6eJqGROMSHsmerctVXqX7
LZDjFMUxTn6XuVYQG2HSv1TRLMJnZbbK/zx+GsEGwVEGQ8pLtYr35gyiaJmU6KIij+jXQ9K+p1q0
R9vc/Ej/tbIGP1LOI+uAVnBqzGp4WjR9OubWlAQ2pPad3Fu+qf+NLH+de+rO1GAhDVuAEq9PnVGU
aG+beXXSB0d7KZKmB6BNj8nvavr4FTL2X7gWe7NCtqwSzsrGGYpyNCiureazkS1JppSn2tAoxfZT
n3a/VUO+/E6O532f0ZRq/UmoWvM/eH2iaGo3MpEgyLg2jJlM4aPx/dJcBAlTigZfEP09liv/2laS
ILgXssEPJOPajhdnS08kWZ3aJpkPeRZ1x1wXYufjbXot3AUldG4yAp6r28yAz0xxjAHucFponwQo
7SMg+yZovM7+TSmiOZiSUb3ktTL+acZIBVfLMJ96wC87v2Tzg775IetjFKsNI0zRki7m4VsUjYWv
eMprprR/9NkIUSaZfn/8IqJbjYQUrD/+t1o5zmBIOUDVyayb+DB26uBbXbM3mHTLhUnqFnEiWHxi
n+vPGCZxY4PV5fExnSmo8+xP0qXkdH8pW7f9rZHVmbSZbWinZUSPXE/C42jOXaChYnpuHa15CHjy
61jKmq+U1Udgc43oYmxuktgajsWwFXpzbpf5hh6m/7m/oJ/bsnYqb83I0/Km6BCZTVhruSwvi/GH
ttgBEP8vnpp8d9Tu2CjR+74TH+Op90O9f8mN8VAq/1b2nqzt5r7KYEjiI3lVV0fEVmYdCYmK+GQe
w2dgsdVFG7L6nRj6PUk4ebzXCyb5l6QNZJbgiV8vWBWVBaBbhe1l9P+qxqD4qTpctHL6PW3iPezn
pjEQAEygof8BQvXamGZDsI3buDwtTtOlvgfhqrmMCsSXYEgTfTinGXHZTlC+tZnEl/RB4TWAUVkl
Gk47uH1bz1J2eVkCx530oCvm6BiN6mOc+1+HVL7mgIdUiVte+c64z/XaHJhoUEx1x9DupRJtYDnl
GD/dP6eba3LgDVFSoU++XtNsUwLOrVR2qZL+c2eOBkyGqgpmY253/OOWI5HTBCmhUvbjVbj+ZmHj
6DFjh8tTT+nGN8pIeaJ3be203bYWxNumAbrCZfGoX1tpY68fJr0rT9lAwDxMUxwkg2iPXaE81s/5
9ZGQ8wcqh8IJddrVR0qR4MyrpS4BNTal6UdghacgGhoGoeiTySCK+59qY//YNMqXP1HCbOT1ytSs
iWPDFeXJzEJ8/kzjwx3NZSfF3dg/MkKJlOdAkBzKm/fGb2njMjou07AY9YCAmW8JYOaXTiBvFqjt
lO1dZPmjV14DzUVIAZT1JKNs5TWmIbaKZBnS05JFufIBLXxJcImytg7sJjTyl6r27PzcZI7dnsH8
ut3jLw8SllwxuhT4yXXjJbLEHKc68Be1mMWnvp2nS6I4LjQ+Vfv94Q9IIvCzUkEDAdD69daWoLJ0
hZnOp8bSivjSlFb1B74j3hvquvEJGTFF35sSFkSBdaV0tLrCcDINhNvMXGqndsOT29pGkEbRniLy
xpnEFNmv5LhQAF4tKdegQiW5mZ8m3WJFw1ScoQ08PApXlrvpqSE6SqZ9AxgqdLsypxYraV4DnM4M
K2C642P06Z/XGStErBYVQLrQq+tsiqmVo0+wwtTDvxm5XgAQCJ1/7x+CrY+D+CcPCO1Zcu3VgU+F
LdReQSQ9LLz0C4NpXANiRSsuuTJHO5G+3P3V5SJoIzbEDjXzNQJ1Jp4T45jkp8Hq6vdx2ZLjVnzJ
p8YbwmOvkRoahlc+pizwcyNtObJc0gwlR261kaMjp2wlGXMX8nQMurROg5JGRQAHezzc381VJ+T/
28KSLGbKuQErd9UYZdkNaZiTZGh/KVrM1Kfa/jGU7Td3LBx/YYTGixaYO4/MxrGnPAt4gF3F+a9V
R0FEJamYJ8pz5eA8LbYihYVaZydSlb/95vMRcABm9xjzs64Fe7GgVj20+SlBVhy8LbSu0VsuyUgB
zUAU6vHiC3PP4H9QXufUrIvCjnAGGoSgR9XYrT45hW0mAaKx3nS8/822No8z+XOuFey/tY7KyGAy
F4gJwwmUSPjM+KsuzGXqd/z6npVVlUJRzYl2CKAmta6MM+S37Nmws/Ghft+v4ydrZQQBUqZYXfm/
Iu6g+VslrrYml846aLWJJbqdU77hM6Qn/z8rq5d/sCd+upbjM8AoB6hx2kE6jcVRj5YHhwLQAMFV
UAOh1QK6kMr99Rs1zGUiO7PGKa0mKvdR4/xeGpP796NHgNSI6FYKmcISWgMQ6qGPEfrs9FNUcATS
xeiOSZrs+aEN5wAJidnVwMppDVCKuF5M2QqowEpCN1Y1/VKZP9k5vM++7aE4gufQ0w+OmZ07uzih
cbUTrd1eXmQg6FfSrASPDUTz2rYSxRWTSxXjlDPDQTxlTFb43SiUxAwYg1a+C4ss2tNevj3ywMyh
9IBPYL4I5Z1rk7opSL8iTMKG6s/g+6ZjscT9ToD48x28dksSnMAhgWFJh2x95l0vjYSnJ83Ja1KG
M3oyKgvySHTZKUaXJz4AWcvb0wTWJT31qRDtwchE2CLsYuQpmsKRMvtqPOX9uypHNuocD1Wm+mav
Z+3ZBI0YHZnP23l+4mRD+5wmavMjqebq3wG4bnGIlIl/v2AQQ+cT/7ZzELdlHCN6qRlScEPPuyev
TNvs2FVG9ndtMXFzB32r3T6sULKRDoWJKWcLrSuGgtAN8Jss9dCtSwM601V0URqrZx400OnokDGX
cQyaZUw+9kZd9cE4LstvYQaS70BYEDGUURvz9JAaZdYfukYIsKpmHmnP4VA5SaAXRr8nRXbrReSP
ZkAL0YAKnFcenzeRvalAZIxCj4oqYNfnLh4TvxyG+EnVxB4H6/YkYorjQQRAWK2uS39Wz/zQsgeU
6BhNfcjFIoJ2KNqd93HbiuQzWsBXtHXjL69GpZ5apTrZeV+fwH70L3FY74kmbFqBCUWaB7uCd+t6
27wBULKZuNUpjwrv/Yx44hODgsIdoZXNjyOFvqHdEsms12Kk6AG1C2tBcXEOqqqMA3rMi19Q4zvc
d76bh5dh7Th40h3aD9cLyt2mbMQC+ivp8/YD00y0Lx0IoGNkjfMJaIkRJEm3Ryq7zfM4EdQx6F7x
rjBq5NpoXTSgUR1wncM46V9sHudz11XRC7xiz49UpXsSFT1Iz1Gs8/3lbhSISZmlCwYyiKTMutDe
gAhTQubFn3SIB/U566osCmh/U0sZ+6b7Zlqh9WcRc2PO46CCmJnzMLWP06I2TtDRgrB3AqDbp0Ei
WdCl0H5q1q3j49504gkQbHXS2inX/cILGTOrlf1XCmX501jn0/f7W7BncJVzwFcO9bTkcKlO9lkM
pfUxCsfhVbWy+SUK95TiNq2B33Ul7BoCpjzqb/xMrYdW2wqWF2dl/wo+VXw21dL+bVDFMcxHsfN9
t+4nY384z7KTTZvt2py2mHFZxrg1d6jCPzomlQVjlgw7EcvW/SQoMiWLC2mateqVms6GG6q4GY0u
4TFBhO5LNhndh3lSom+Pfy2IRioBH6QAEtLrBYVJbTLS0MVUW4//eK1bnpVY9Xw23D25U1TsMAi3
liY1UqUOmnzN5Aa/+V4eMqVzEzXVqS7s/EMdOnpQ5pVx1NTU2okdto6GxNZQPCUoA8xzbUpJwkGx
XGrvMV0NwYhDCNUnUTje5Nfe4ETv1Erx0p3XeuuAUI8mXJEDU911SBujOwb9nPZeYaCR77eF09bP
o6rOe6IfW6sjyMClGiD+0TBfra6YxxkAe30CBVgEmR1Fv1mxmh8UiOxHBTz5zsI27dGAtXGohNHO
6sMhfNmEg85Fa6mlovWk0/VixAYAWyYBvpvnYX6MDCfTHV5zziXTuxFSgYR3vcJ4XqbZK+XRZMaS
Hzbe7DNg5G9hz18F47kfDqH5WFIyEPE8KVqwqiNAf4MLP3bNaVhQJgmcdrIOgzc7/1hK5n6dIC18
un/zbm8CBmXDEpQKhID1zUM4pWYn0/ZkdIp5NDu1e+3qsT3EY7SH0L/9dpQbCdXBTNJ2Ri34eidt
ozNxyVZ9qkFHfQnzqc/QlVLNytd5ES9OlrZ7MN/bewARB2wbPD+6MyB9r002LbIkScPHs5UsOVqT
mR2WaTF2qghbe0hdi1odY2cpCq6sEMmrTpwCz4+YNTWcFKSsfhSN4i6H0DDSnQ+2tSQmVgF9kGMH
aaNfL6m0inwY6H6e4jJ0gjCupkPrZY9pWf069W+trO6ZY8dDm0LdPhl9Hx9KMzEO6ZTt0ZVuwzIA
ZRBNJWVdEiNXd2sCyQpmeOK0G016yWZd+0NoCdR4OCqfZwUENqCfcNrxIZs7CL/hJ/EOPMzKZ8Uj
oH0lL5tTVFVN42uDZYvAipgyf3j8bqHS+3+GVq6/MiIjM/uiORV9mL+rOks5iqQafvdA7u8cwdtY
k50kIyDCQhMM0uL1qXBEBsp9sOuTNWtxcawyaH+T1pmHUlPozZiucJ9EbmYnZyj2NM03vyLcZJJ/
/lDkuLZtDwzzRF26OZWJdSkM9T8RXG/0c/pTg1JYEo0/7m/r5vd7Y291A4RwvCVpsGeHtTgwIIYZ
t3oY73jiTSvUFWATgfGmpnK9qqGs+Mvh4w0oZwXUkQUIPpSH7q9ly3WAYuCDgZWisyt/xZtAxEkW
3chrEw5MKaIz3UJcVaQNX1qqb1/um9pa0FtTKy8l0HKcC5sjwsCh1AoMkBsiKBoz/O1/sINwENEw
ERbo1OslaVbrgGMSzSknMf8TgGVmw0QM4z3h4K3nhNBDMklla3o9u4lJH1BTTFyUWjXz34qYc2p3
ObxY1W6ck9LOxp672vpYUkIBjTNifYhE1yuLIB3kg86RcBlBfDbK1joDj5+e9U63Xu9v4sbipJYL
WwhPBQ+yigOcJDTUkEz/VJk15EZNHbr3NVrb6YE+c/93U4X9471WGmdSr8E15Zi2Na5TqElOjwjc
XlFM9o9yntAYZcZeGe+4qo0SJeEUiD0ZM5IKrZNxR2U0hmlO5UnJhPeq1XZybGE4P5tqE74Ha+D+
nnVN+mROtnsCduf9bs1K4uz8io1vSSmA3JgKB3nUOrmJDGMG3wrs0gb97yOKWj3NA4OLfCV0poez
DRb8X1tramIZ2qlTJRo7OxpKMHuZTRzZV8HSWnsMz81l/eycSNTxzTxLlGs6J4s7+JY59dDW6ruL
HiXhV6kctbOqDX/C2DTZxsY/EpKvHKRRLSJf0rk6iURvCOHC6nWqvfjhbgOzRt5YWT0uibBmJykE
FTyR2ufJqaZvpTK4O9dtcy2cRVpBoPZRPb++2dPiZIaZsRbLGRDSdEPjKJx6T8Z46+RDgQZMw6F3
qEauXKNZ8GlqnUNnDuK32VLazzrNXXoPsS/s8V3Tjk8jaui+ZivBYrT9w2UD6nkGWCXCfJDp68em
7YoWygznUMkHJsQk9egdzFzUe8o5G86LiA6yhcwpEJ1Z+cmxRz7Z7UC2gf+KT567NMe8U10f5Lhx
Cdv88QHjiJmTwkjauUmSvbY3UGSGOFuC29ayH3IYwSusqb35GRtn5MrK6uOpsLza1g7LUzyE9VGM
9RD0Rfvvfb+/ZQS9HIh7VHbos64ulcgnxaoipzzpTai/L9XBPnIY8oeryACtQNVI7iikm3VDvimY
nZCXuHoNJMrzkPfxe0tM9k7AsRGTAjXnk5B8UUxejyYKl8VOKCiCrYco8VeWpsM3Tc+97wMcwfbV
qQylZZJC5j4T2Y7e6f5Gbp1BZkoB8aJjQda5OhOhOTiM2IV4nnvGc7mEEfT+6UXXxbeqI1K4b2zr
q8HDQnAFS0gZr5yUY5Up0DxQqUmR1c8FmkTvyk5L95S9Npw71WspzYjYPaD3VZAPc2qo4yGliFrG
8/exVcygUfPsEKuJ93iORNmITwc+jg7bGnjleYNgBhiHvVqi4jv0H+1SWHZ9vL9vWwuCz040Rd+E
6soqklcKK4ekiVSN1uvK+3BsrcOIzuhLIdzo8XCekFSOT5NyfIBRrj18U2uUEQ1MmU1VIMRaLIcF
uu9OVCFLGNd9Qqpt1H/h7UngjrkqccQIMZdx6JWQzNzxMHlJMBiOj3jSR9tp/0NWnfp0fw3fm/PH
oQzSNCx6QitZO1rtpcfUZy2u+WJ117VBqw36d0VEe/Oyt076WyurbYwQKVvylgXmE6OY/CYxk2cz
LaKd6v3mPhIeoj0l3ZO1eo/LZgYYUGcUTct6BF6gzq0/5nX0lMRi+oRqTvxi07F5l3sDcaNpC3fn
ZG74LlnOp7ou9U9vhGp6W2hzHEPgmrLE+1BFWnocVEX9PLej/aFMII+6TuWc+Je9PW7xxqUAk0Jh
G0l0Oad+FfrHiZPHHfL7SEw47YsOaexboU3W9yqxH5y0JmubeEepSi0nd7Hb15eiVaymYRIFmFFk
nY6J0KsXlWnJX+/f8o0zc2Vl5ba6KIsNLQMEu6DnxdzCJrLOtle30dP/YAfni7+C0gWK63o1zEUa
uqxhNcVo9b4B6aP10c6f92otWx+IliX4Kz4RYK/VTatrtXInGj0n0VdH5GXNozumf8CXfhw1RJuX
wEYihoCNrKfwaPqicRgwlMQl3Oyu+RiiJLUTYG+tBrkU5mjBBJJw6OtdcwkDErFAWTVUrlJfi4/2
YseHQqTzP/e/jzxNK+doE5/xN0Vgkr/V96mGedCrTsNSMwShgG0UGKh9HDPR9yLINbeUM6Tq6XLf
7NbxozYrcYxS9XVdA2awq8CXJMUpZYqb72p1djD1wn38fUHEEU052jzEvOscL1+8rFAc0OtWWqRB
Y+jjU+LsRgBba6EcBZ4WGQlqpqujlwuwKUbTFyc3ckLfaUT1aTSibKfAtuF9Kacw1ha9VSnMsvJA
vZ0zr6OXVrx8eK/MvWodLcjB36JMVEEUN+5XxYoYWBRHCtoZTbonXb9xJils62hI0gOhGiH/+Zuq
mNIuckwJgHbkwqJjIeDAZcYwPc/Nrq7Exo5emVrFiZXlpUYaQwCF++egyeH8MHjBd8KCbSNglHSe
M+lvr9cjCiaY93SLEDfJG7Ds3Y9Bjezzw+ccJ0FZCqQSGkXrAKDWOl3Kr5J1qTFApZHXQiPKP963
svVpGELGcEmaRvKZul6KURiFG6XsV5dHZYWEVI+Om5X375NWGb/et7W1bb9451wqSHurZCgxGrMb
NdLlvm/oK3qSXqZG9Zf/wQpNdGaDSE2WdTO9Uea2BozBYRtT1/E1E53UbFaXv+6b2bhUAP/IvoEA
Qt5Z02LV3pyQuhuIddN+/oTCki0aH0UuCKtmZbedX6ixmA+e6JrmmMWxeB5EOCbT435K4tjoeqAE
BrJ85UHqrl7iakSIcpmiv+Y00V5cLSl28suttdIxxQ3C2AQtt3pTik4F32jwcHnCiH2mabpB5Ay/
W1b/OdaN90Y6fBh6vfczbdlBKW8dT14yLhrrA3WzijVGSNSDVhRc59pyDqRj6jHqKzDgTZbv3ITN
Rf4EfNNzARe9WiQE/6XWbPhYodX/0+TToeqc9snxwm+LszCLcvpoCOPPwtwT890ITX/2JGgYyCx+
LYTTizBqsgzSWVh2TYF2SrT8aTR698Vtldb5Evdqaj8xP5RxhBQT5mXncdjcYZ5ROSRLFv9Wy0YM
hCkETN48wS6xfaCXysB0AGbIWSBQ9jTUN7J4NhaEp+xtEZysvE1iVlnjGMTCWqJaB1tl9g2co8Hw
I5PU3sksa686veVz5PWQhQNS7TVcQwoILfkoJQwrKdcwK9ZwKELV6P377mDTDsmaQ/zNg77eRiho
AgkflDAHzWN0lj0sAZMm9maFbluByf1zbAA1x2tvbYraYDmAfRlaugSKVTPqMJ20nZuwZUXeOYJh
3mui1ZWVpYsrvedIVIqaHfKkjk6umTmv93ds6+C9tSJ/xZugILM72uwDqp5e56X/VDXiE54XRd/z
cFQfr+egxihHkjvEWsxWuTZlFYqoqePycUTnHcamjg4LgN3H8xWQ51zjn7Ogb1jcaujmVWmxbXR0
s3/sugh9u3KN/9zftq0rRCcDpj9/qMatPg5Vj5jBDLgLgDPfIVi+Mm7QC/JWGfx02kNCbIT4LIlS
mCWDqhvVDhgBqpujZ3Gah+4lduvwg1LY82ceRPsLTAFAHsZjw6l+IhWIu5mJQQ9VIsdWR7wYa0ex
mTxxoqPVBMgIWX4da0sgEcc7d3ZrdVQkQMN5cpXrjkesZUMTKTqPSyLEl0Rryxyxbys6duES/tGj
WXpETeTh28URhFjkkVpgGb7P9WFc0oFhww7ydI7b1R+NrHAC5MDbR+8wVsia4XZSv5QY2WsrlJRa
dRZmcRauMeUves1Qh0/MysirnQDk5hpjiMID14oMBj7YKqhTBjDgXZLnZ0h0LTxVM/b7xKv8NOv2
Xo8bv+SieIbIBSwVSdRbZ0tdouhjarv5OQ2F5/oqYclTOxn6ozeMIulPtjmqYVLwUR6bN46JbhJ4
9ybOzhyd+F05WuGfU9p3QWSVVhtkml0f7l/p2y2kMkV8A/ATzhnyftcGY9FN1iSa9GzFcfvqKer4
d9iM4gL7wdvBaN8iiWk+A2tijBi5rZwGfG2rtGYGXKdtetYmmL7GZI3PA/qjH4dZFX+2leEyXlJ4
z94wds9l3WfnqiuTTxEwpZ1F335MXCWMI6mUw7dcJwMo4HWhVRQseiz6d2qfVU9Jmmo7Vm6uOBV8
sgBJKZGTpdfFgiGerKGv3eTcqrqCRMjkvo7eMAdRsoi/2kmdP1Xjoj5cu5VW6aOCFadgyDW83mQX
KRJqB3NyVsXcfhGGOr22VJkfRY5hBTuMBUHs6Lb+oowpL45lJucGMbQga3rhNxQtdnbw5r2RVmTQ
xrQuaW3lrly7qLVotJJzNjrFp9aI3dAvvdjMgbw3438sE4jo/euwGliEN8EkitDkNJxSqZN7vX1J
MQgGBDNlDsa1F36NEfQbmK3XGsZHhcrxcnaX2igCI7WKJRDO4P6YTLsND/RT1PCo1lnbP+v0/ZWT
wSdG773oReYv4TDlvsAr6oKCfVoVH1XhpmrjM9akVL6EpteHL9rojeNzzqA5+53WZ0pyTMNkaC/3
l3h744ngaJHI/aQUuPZkpOPtohqxckK0eqwQ/02yH15TRkBunbT7876xmwRDxj1cMJkLI2y/TvHj
0agjUpsUJZK6fnKWvn5eSrf96Fbd8N7MQ/WfGSAYNWNvON23fHvHmcXAu4qeE1gykC/XH9IetTrt
bDU5a0ruHu2uBACStuWjzziNEp5UOUwD50mCem3FytzG1jqbO84A+/6ZJFHPnmA3MfsRcL8WHsBV
iOzcIBFZHB9cIDkTbQ3uIPdP3vlr04UR8d8OlejsKXaoMpFB0Q/5yGP76CPLpAQwtjICg94Nc+3a
TjIpiW21CxL0Q+Z+olxUl7yyDOPqhx4M0f1F3dx4jFFJkNQOiLtwEq6NNVLNrzZEcmaO+9+L0kPr
mrWX0VM+LsregKGbi4AtlwcAUR76Mli7ttV6i0BO2Y7PlR62xz4P7TOuuXkOQT8+3V/WzVNA6RNg
EJICNPKIvVbHJKxQvS36HEc2p1r6oRsTy3odM939wbDNBAczx0xeKXtnbzrJxhqpX8C9IjUEMLw2
DGJZZwZ1nJyHbtACu8VPDz1zryd32pOiuLlwrJFnh9jZA78P0WO1ndMY03rgKrgp0nddVrd+qDEE
+v5Obi2Ic08GT5tXVsCuraA2Z7pLlKVnuKnxMY8U1mKo6XHJGHF/39Ttgtg0eOrkbgR+NGKvTaHh
ulTebEbnupiG4zK72mvutXsQx9sFEf0z2o10lP+DN3xtpbCbaGndWD/lfZb9lbvk7Z5Rp1+jlo7v
/QXdnkJMIZ0g5TpoKf+kZb4JLkvivFq1Cp2nyfqtaKN3tUhey1L73szlS9fWO75/Y2US0CW9P+7x
hvmnJlR3YTVopzru3XMopiVILb1+l4fVwwxvpMRRrSGdMiH6Iy1+vYktwL8Y+L92Ukvnt8XNlgtY
88zXlD7eeVY2FgXfgLaMzAJwi6tDIWBmwUvWtFM+F0Ywm0xntmtbZXwEOKv7n+vWF5JwcALR0uWT
QQW7XlTZzvlou4jXVtHQBwISjJZnf7upcmjpAuwY2zjsUl9RCiYBgGJe07Ux24h0tQNQduroC3xU
kyF936vVfLy/pE0rJOhQfuXgljUQWgNHW8Pp0U59Z88vCRo5RzVO97LczW8EAprQUarSrAEnNfzt
gVKydvJK+EM+nF1KfY0XJn83jd3tdVa3rUlBNCBWvCernYvdCPJXjWZ5Y45OoI1a+7RYXv2U149r
yZGCErMR2CBsS6V4dcw7w2QUDLCUkxu31nPSlOm5nNuH1Y2lFZkYIZgKYWktMNElnpt5qcX2Ddp4
6UpTPIVL0+5kELfOiGMGPhhSK2ABss/rAxeHzeRGcabDTpIih2qhFt3T4ljFez2cSoZEFLDO/FB1
0nnnqN9+MIvOFnBoEBHQvtbHAw0kJUlbExHDNPKeC0Qa/H7y3HfxUj8s/scbBeRE4rhAf/BAXi9S
mabQEeYEL7ilv6+5vRVo7jw8fKskvIUDAYeHYtIa5QHkU6WO7TELIMpH30n62s+Led6JYW7vLgMt
Scf4VLoKGGX1weqYUR6WiBHN7+MxIMHXD3Xv7tWObhIGCODALRB8pd4iU7/VjtWK63X5NEGVMI1n
Nyztf02h1cfSrZI/22VxD13sld/yqt/jANweCzwGPHWgpsRL5EfXllV1hMQM7+XURVN7LoZoCVrh
NMeiTh9GBEnnxFuFh0InhAzp2lQets4YQ4U/dS6UWLi5FvNOkdS9zB2jJ5dEOE/yxxRBP6Xat0dd
MAg5onSCUf7iz7VtU68WtN8SmwdMC/9J4E0Fkd43/zxshcIc0ROmJHBz5akcNXWGsBQWklNyhGzs
FsPXPq3NvdbHxkcD3ASwSpaWQKutYvjcK9K4KSJDDqlSj7Bfh0M7z8UhAdvz2C3jdZRoPJDW0nvI
l+V64xRRzZFqxugkOnG4+LMxRFFQqvNeEXp1z37ZsR2+DCuCN7f6QFmL660AU12M2VUCLY7NYwyL
YscJrtzvLyvMegGSAR+JEPd6NXW1LFOcYqUtU/E3vC4nO6VhNLQHtdDnf4fCzYxLMrvWY4OnUTGQ
2/jG8OqCRzwvYILs+lKj5vYlpxTC9MnxQZTETysm51i2XqSC/mp5VQ/7erLK5lI6JHNlX3jnuFXm
Hw+d8hsrq7UoTlNXXVE0F8sUy4e4cr1PKRIazU4iIv8zb8BOv8zAySNekgdwLSyuj2G19HPWXNJ4
eG/345eSlQWWEIs/1ej9Pb4oXkba0ES4QGZWi3KjPFzSvugviJOZ0wE8Wp37+ryoe4TarSNIdIsn
xBZVjNXdBb/VG06V9YicdgCpSgXdCNp+1TR/jkUzlB/UMI7qo1Hq5ny+v8aNHbWAcAEqoP0C/Gnl
gCtzYHRdWolL1wNPCgYVaMiTMxXIK7d9yIzrrMhHEF73rW4smMMIZwJ1IdrQayX/ytaaxeJJueRp
lPqZZYcnhwiBgd6NqQah1qTPrmJ29Y7ZDYcCBIv5YvRu5UiEVWK+TG2UjfmCWV0ZdaZieclzES/6
6/3VbZoBYyjbS3xSdWXGE2WdeUncXqywC4XPEOXB+Bonc7SnhbJpCBApBXwkqyk3XLsuhJ9Kc0hs
7vbgJP4UIY2nDNODYxfkpaNV9rMgLDldhvwVb5Lldq51oSCkeTH06v2kOOJsaUt4ur9nq2gHI9Dz
pZ/iFlCuX9/sTDh62Mxdc5msPnt26u4v0TSUgyK3eHZzfak/hVFoxYe81Ks9bf3bOwAojwSdygYc
Ed7p6wVWnt71CsXZS1qP3Wtd52XnK9o4I/nnOMwnsKKuerDr+XO9Eq8pIR9Ed+s83bIL1RkN1mtW
BCJBQzH/lWn2RXus83G+mM7QH+h99n/d3+atpdK/I0QGzAZ5eRXatUqfQCnR24tG47o9MZgH5Ghh
EoYh+JAnui/Kypx37sPtbQfQQorD8yNLLuu1QhzV3Ajt78ucTu1L7QmhfS4RJsg/KEwPCn1YYsz1
5CH22j/uL/f2gsiSLVhHeXypXK0uCHgUe+qGorpEfVg8h0pR0MGoH2RKyW9JrRbMEG1ssg9Prv/N
BYEe2NrzOFYX0UzZSdGb5tPYPzjOWYYL0gpBOYkH1JH1nDNwxm6Z5nl1UdELe7aL0vu3gPd+IK0s
C8BCRb0TGG1uHvAGxpCBAuB+XC/LNXNw+bpeXdpozNBGE8kpTqL2cP8TreLWX8siOMGxoFHDQ3tt
BWKKZfYZcuKVPVdBFdnC1xl4fDCqcK+MtLkg6CoSYY6XWfvlVg01A2IMOzha4skVY3kx8mkvathc
EK0aeMYgim9OOw9qzEgru7qEKfFQlLTLYTCH8XVsk+7p/t5t3GYyRIRUgLtQiluXqprUcjooMdVF
j8dl9IuwZRxvPSG8oM2W814La32HwbS5OKraFDIRXgSrf/219KgiTmUY02UyMue7hQi3X6lO8lp4
zt6ctq2vhX/kXECp44FbBUVMeWBwlTpzMHRtOKJ0ZR9iAF3+/S3cWhBsACj8RF9yAsL1gjpJFpnM
qL6gmyq+pnlrvw6R172LGnWPfb5lClw8F4qrCoRzVR4blN5u2hxTMSl3EHWZOM59aR1mUcbn+6va
2ru3puQ/f+ORyM2WhpZfdfEM5rYeqHTb6aEmENx5TrbsgADhSvGCUgxZfSOt1BZt0qLqYhfG9JTF
ln1qTdRe769ma+NASwA1oqcii5nXq2Hqnu40TcrEgbKuw/dwiksz0CA4hM9j6UZ70fimOYSAabRz
yJ21fHOqjszMdBYO3izqgxl58TnVm8Kf9SzfucBb+0eM+It9KHuL1yuDuYGYR4dPZ9eWQ2UUi9/W
fXN4eP9kV5RnUJZ10Gq+ttJXvYedhkvbK6PFFBPR/454L9Oyqeho0Y61jdceCBIBNrVTtHRc6bTe
nL00taJSLz18a+io57RAfjPSZ3+OXD/LlS7IzCjbOe43fpCGLOxrCSKTrMd1JSdRYEwgDFdenEJR
P9npS10Htbr0hxGh9OP9zdy0RXuKd4RGFaXM6+UNpl4rrcuRd5eYqEnJRVs/VcyNbQ5dlBqfWsUZ
d5zuzSkhiSAxJDylXSDxCtcm69yKzZAGzkVlOuOHnMpwkDP04/P9hd0cewIF2c6hnUghBDvXVpRw
MnO3z7FSWVGgMwj3parm8px6zbzjNrZM/T/OzmxHbiRp1k9EgPtyy9ypqtLaanXfEJJazT24k0E+
/flYPcBRMhNF5H8zwEAz5RlBjwhfzMwXKju8KjAmsCuuTSVjqQqmc8cXKaPSp/jdHKvlau/SJHoM
uv4qFbmAAhhSxHnmjbw2pYpBF/ncRpe6yK1zqKjei947+VPT2eqjweZSwOfVX3o6tH3XG2hUalw6
kxVdotSJ95NSfxXZlBzf/ko37rdM8iCUBYoPWZPa3fV6cpGHTtIOzlm35pdC04IkHF2f0SVfBiV8
sD/AnU5ziAYVuTJC63RCro2F4D2EwRSPS0p4f7C7MM59N0zDfc3/bdx4iW+8HGOUBJYY+j/c0bUx
U+uiZbaMuKRWqu9FPHv+bIgtoORrcf6qhESGCcSe9hQvMAHn6jGBxzyWHvjWi6t34eDnomdUfdwn
hXnOLbctgw79EvkOgG++bypeN1+MSfxSx1pnbWh93HzLJdnlwtIBEgOaWRO1rXmZR+O6bO8kvHrX
h556Bvdn/eWmjXxuEY7ZGmB8a5FLmartEjEuSqarl6BSnbATdZdfks5uvrWOFj7B/y2ywO0zp9gD
n0m0hz/rcvRo+uJHyMWt2bBe17lWU5n5pYFB7RdJoe1caW4RBW9uFOST4aCD5gJvC9Jp5alxixPL
0Bou40Q3hkil9xHlaHblbG1JEr++JtceRM6OrhRZ2JIWrVfk5pyGqK27S9xH8tnUJub41HEbYVFN
n5glWx9czep9g2mip0oX4om8zfk+RpbjJ6GZPEiu4JRSS0NBG6Er8JU3DF3IHABI66K5MCq4+Qsc
oe43XpdtOOvt8SSHBpzxGkboAKCuj6faauEsvai99IPZxwdpG0rQD8gZPBrsLWk0uRmTCsDV80pc
25nDhMGocdtdXEXr3hellR8no83+Ymiuvn/7Lr1dEi088FVUA1kY3eRrU9ACxnxUBnEpU8SSfXtW
rE+trsovb5u59U0iV/AEtJAdhqisgcVTXhsEejNmOtvcEcGgUd+T4SYz4sBvm7o535QGWMkiyAy+
mMT9ekUTo7zhQZbzpY7G2o+rIfKzlAnaNCubgJldf71t7mZloMVA8/Lu0TkBqbaKhVqzBsTlGf0l
m5lrnFedhsIlsjs87lsQ4jumCPDQtVpubQTBV+5X95HqTtY0XMo+mvYOK33pC61+V1bhw0WjBQ1N
/5hKPLrjJLvXmxi3wkYML9UvfYEiAfJuFSwsu9gITJYffHWL0NeCCEUPzQa5eAPNmO3KY4R3rpMN
dtExHkOHYahZ8n0wGT1miUp/Kmpu1I3TtXyRG6sU4mgqL7JM69zGkIanTJ7UL+pghIcmbprD3LnJ
0avz8UWbu+GdI8zipbHz8B90PbYKFjcnjgIPyLhFnZyOnrpu95pllUK68KaL0tjqHkF/ichg+3AC
hxXyD3RlwUHhM6ucHkSmy9h2TkErpNhPg/2v1db6frS1B+HzlDUJVRbdXOgIAMDXYushxP48k60a
wMxR3o+c86AyzK0W3tpVXq1QWURWaFEWWj84krC28BJ3DkLVZfz8oHxpzPGjDrzBXyaog2I+vn2u
19fIYpDonGItQTPv6eqwMZIhnRyk94O8sKUfObG9n2Ts+KaRf21F/Plta2unwNpCutDJ35jgdSM5
2NRWZTtZLYMeav/ebJRw1yVdvXE1Lh/9d88n3EHeh0Y8BVou43V/XFkiauB3YxBlovzHKjVzX8p5
OMk6zM9h3Rrf8jQVx67cDNnvWWaAFpWkpcWB91/fJ50R1oXlpGNgamm9l+3c7vW6bff8nOnoFk75
oZXo2YR14/3x9s6uL81lzcRFC5IfsQtqkdeWm1xWszGOQ5B1Qj0AxVd2DG5QfRHOj97PzNSircbI
K94v0tV1ZCkTYCh6L7qgr2b7C1IHML9rLf5SOXKL4ff6t64/JSUnCuCLBP+SQK4uaK/L1TgZtD6Q
hp2qzEOdizhIldYe/uBxzJN9bI5F+sUdmyg6T4MRz34ri9R90QYv1naeCkooIKiKlMOUqzLaWyYz
ijZu2tu9N6gyLwg1Hq1bis9omuOoS9kH8KjAfTA6sHo/pG559Pp8Cyp0zxZ5ITAJnJg+7mpDrKFM
0paJuEFS2OWup5T2NBZjzFmq5B9vu9TtYcWRgaQzTp63n+LztUtlUawJGOe4VFa1nz230/+Y8vTB
OW3cq8BXkdFBnWUhoKxBC2pYlK0b2W0w9F64S3I730W22W18otczv3IkMhLyaF57Eva1mdqbkR/P
GR9TIVx51Ee1OqsMNf1XRuhodl3aHbLKnt7FjAU50pRWD1mp5kfPmseNK/DOB4Tr9ioXRH8Miv/1
rhahNcvUVdsgS1XxYoVV+tzonaSeVcgNFYE7ppZpKgQ2LBu1s9UHzHnuJZq1XlCnXR7oKXia2lL6
0xyZD6qD8RXpbFK4pwpINYTQ7XpV+lx07RAWbqDmleZHTZseo6gKNx6rdUizWOGN55pbutTcdCsr
jgk6iFg+iJ0+OjKs2QWXlJZnlLXDY9sO2R8mUU/gFUVyrCY7O719IG5vd+qqsNuWhJBkfd3cnAsx
MP8udIIaUODz1NtPNWH3hQRnPhIy1Md50LT3BmSH/duGbx9pPt7C8V20pmDornxGD7vWsubUDUwn
/xbXCKUjZJuhcJlPfhupW0HI7cHnxKMxz1W2YADW7ycqP01GCuoESpKh4xn1Y9Dy6hzeXtQrTej6
SFIiwGsWeTzqBuvSYFyHKlGwqge11Ka/oaK08U43mFYH+jC2hoC4Ve33DqhmLnJPxr9a2yg1pJBr
t3wv3M5oLkXRlAmoSV4iWuidrr3PisZJLiDWwz/HhG6CP7myV85tU4bPc16iDe3DmrAiZOSSLe2M
W/8APkxQgx47bxbJ7bV7UpqcSIcsLaD1A91kCjvVYHKXzMf3GqWX8SiU1gJpUCvUnlx7qrQNsumt
n5Cs08XAR2kik+xe/4AxnDt0ryM9yDXmVfvMYu3cPyLhTn+60nHmXcyG9BuXzI2zYGsZEAUlzF5g
ncsl9FsPQCFCgN7apUEz5/KUeXFybEFDnN92lntWSHMXcCW57o1y42SGpUUrKAvMSonDixnWfbVD
M2HKNx6KO4agBkOy4QCwnDUUFyZYp2XzmAW5W0GjU0V3qKMm/vLwchYFINBQeMtC97/etKYU0B2N
OA/SSI6+kRrdjqB7i759c/9T/IOVRO0YnAcAlGWtv32aqkksU45hEpQj0kx2WunPpY5OhqHnD840
JBhZTFEhW4BeMJRWpZw2zxhHbqdpAKxo3iu1DHdMo3EeLDC+WlkAHgAvqDCu9dxa0cQl7ZokwFhN
jqLlZb3LZFxu3YA3aRjL4ZVeoLyUO/hO1zsn3CEXXiGSYBgb92OXzeYhT2vrJE01eh4dpT7RI9Ue
LBMsq6M/DcZrUf0lc7k2Sim8linT34KYYa/f4XNM33N3iJ9iZ0g/14Y9fkhtVDcf9sTXMhIfbcF+
rKupqjVMppaZaVDoSnEM60QF3su1+bgVeIAwAYECAkYyrpfmzS7VWTPJAidNjIMZIXoZauYWyvaO
v+PnxJMAvWnorp/JOI6zfiqcLKj1cUxPzAoz56ORtXG0K7xiE8d2zxxlPorsTLbh/VodLwddENdQ
xiqomygMRsmz77ZafAR1JDYu2ZuXhXovlyyvMVhYsvTVJVtOQ9V2dVUHoWeM1d4DkZG/hxlhFztA
zDozaxOv0gm55n44RUaFEuDbH/B2rUwYAcFG8WqJ9Nad3qHSrd6FEBMYgzXv2el/1Kqqd/Ewb53x
26OHJTb0VYWSFsbqaoyiRiBk2NUBKivhc6UoJlPZHedj3bnGPpOWd7acOXlMw3HJpRDV4N2GY4ks
xLpWFg9Amq2kK8ngZnmC+djuagkocKgzsXHg7uwkEGKkjqFy0jozV6c8zNTQ00K7DGqNKeIUW/Q5
3Y362LYHrVNDZSNmvbOdtF4Jl2FIce7WTgpUgDF2HvEGz8141MJuegJpM31woD9+sOdc+8Dwp+Hn
295yE6eTmnKbLSMKCNbJu66POzN0h0yEbRo4pAUvyLYZB1VwVctMICwgqrhninU2V/lHBkOpw6Er
Cmdjm5fDdxVcQl3l5SO+pJu5CJld/4QJ7rsxDq5yQTwtYYq54/o8HlstxjtWePK4qr1l8D1Vu2sr
9aTTfUma8DLXUfwBmt1XCK3pRsZ4z8jSglqK4jyy6spIps+dVVt5eBFJkR/FlHc7I0Ol9e1vduuX
BpQIsKIL9IDkZrVhGVdKrJsiCiYNcYsZ+cqgLKB3xpayJXJ0a4pLk/rRkveTNK4x8B70GGEZYxkU
cMPkzmaAEYrOlmIlCPOM6HG/vbJbbySNwfWZK4VkO8CY64+k5PUw2Y2bB1WW6/siN4wgx/kORiTl
c8IEuaPmxM6+aqPxMEbjgxrdHAQyVp4IaOBcyJRUrs0X+fLuKv0cMDgrV/alaYAfMSl7DD4TKKYt
Vb1bb8EcVRuIksvsynWOnEN0TzqnnIMin8xzXHnunhkkyeHtPb39hHCB6AeBGaU4RBB7vaiOmGHM
p3gOotCmcdIYTut7XUFDKETsa6sMeNeaQy2LHaT4dVPl7ySjvxVnCjS1bk+WPTDup8ZLW4Y1fX17
YbfbxxvHoDMmIQOQoWV/vTAvESOK+nKgHm7UEQXxNIUoZAINf9vO7ZKWt9T0CJt5bhCMWtkRgPXI
1IbACAfVZ5piec4RKjh2vbo1XurekkjRyExfC/1rSR6vZdjTDJAkcJS+OKue6I+Rgvrt2wtaNub6
wl3+PgmguYwzuXnXKqlIAxqLFjgqqHokxAzBtK6YEd2InI9yOBKsq1s05OvXDXFnwkn2DsoO7XBY
tau4sunrMNYYlXiaxrj6RUlUPKUNKvt9XOVPM6rZh0zU6UO+/z+jFEUpWcLyh+R6/elSL56UqjTt
k0FIdB7tUjsVWZnvmIO+FXZdf7r/maIpAzFpGUu2vpRj0xw6M5rtU6TBghJ6oRCAqer/YUHUCSkZ
ECewopUvTlUeo4cT2nCfo+I4SDs/FIiBH0U7DZ/e9pJ7C0IcjXLBMjDxpkQiM8anVMK1T6ju5C81
wWwQwhvfCOdurJBco0+zHGFw/5Akr79QrTY584hG5TTkuY6SqBLuHat6jHHPx+HoItayTF+mywmp
69pK7M565o2ac+rc0vmTfC3cJ7XlHaVZb1Fmrm+L/0wtfeoFoUXeu76V1AHwsuaV7ilqxvCHHhZT
yhOtJXR7QFFsnORbY3AVWRr3ErgMLvfrdbnVXMAsUryTQPTyNNiK+5PksNzFHajVDVu3XwpbhGgA
CtxXZtq1rcaOFLtNbG+RcKw6X7Z5+rmsvXQjuLlvhnEA/82IW1c0q8pNo5xTdioYXOEXNrribRRu
MZzvbhzX+hI/kUusQV6J4gmRa6F3Gs1OFbtRgvxIh67fV1ndbLGK7iwJ8juVsEVezruJ17y0S9Q2
dFlSXFe+Vsueeli2FTvdtUKiAjiN9JOm7fX3iY2MO7+MwtNQmmG2j0oR/XTset7qz9xuHZ8G+hxE
fmqnYEyu7eTSrkndU/sUponpp3obMjOz685SzcyNIukdU6CboEQtHEyNQsG1KRoUI9GX6Z0YYD4i
T2BNOy0JbXqFffOwdwMQpV9AhIf0h7Y2NThjO0xR653I3j1fHUxvF2mlsxFKXMe3y+VAmQqXg4BI
15vywPWCasftm9oR8Cqz1qie8ixT6l3alq76vjKNSPUnE4zQvjKn9vts2hm6QY7OgMm3b/bbbbWX
tuRyIXJWSXGvf4U1lYqhpdKDaMZ1WyW9CbnT8HZ9WjXHt03dOiX9F8RoCHGJ7DkB16YgAqeZQoXw
pCGU3R3iETFnWCqlsfX83lkTSR2GQM/AvFyXXcLGihpHLcOT1RftLndNRmNUhbGnUyj3b6/pjinu
dmQwGYO70FX16zW1XOxmb6rKCfhYfZ5q/a9RbWu/GFPvcUuQonivwD6BUVu377M8a8Ac1dG57el1
al7lHKhyIL6QKuPh4UVRGKNAthRs0SpaFv1bAXoIh1r0mh6dM7P9K3OzkQt+Ug5cZubDFzxs/kV1
ieIfocX6/ogVMVUGtNtzZDbtjrGA/c70xmhjPdcx7utJW0jbJK6Lwisdnuv1pJKJb9GoIY5VlkeF
frbvxfY/ZTc8taXYEim94+X0cLxl+wAX4BjXxixDLGPg+vgch73rm2Nkf3J76W0UnV99+P/H7cua
KDfDJ0ZIgv4teLtrM4oeM1a3bJSTqRhmMfqDJ5Ps/aRSFfow65AR/D5thmUC6ZzWPoPs1U9pA+/Z
z9DxsPx57ER+KtE2qHZqB0rqe58LR7tQCHXDTw+6Ew8EEckS8lNuoZNw/VO1MVJEFUXF2XDHPyuR
tvtIFH8JgEsbN+rN1rPx3KkLRRjcOOCEa0NhOShNl1XiLBkMvXfK1j54nVFuHMQbb1qsoEcCJQ3P
pSJ4baWZmMxQWrM4G6PeyJ1iVGXnzwPVf2ZozkMezPxI89FrGglP2k70GDgkC4Xm2mhvVzlkl8Ql
Y0rtZGd7o2rsqUfK+ZiYXbR1Va9wF7gX9ujUL/VVivKUJK7teVLzYmHPzsk0i/k5KWQUNKFW/IuE
iOMezEJJ0AbtBg/ySSli5+x5STnuDEWJ26NRm5sE8JvHkseJlI2b71Uj01qlBkWY0NtBIfE0JeH3
bppPulACK4r+imTGCA77T6N2ngqj2bifVlyEZR+W5ijVZShgoNLWdt3WEF4ZRR77UGmar0XC8N0k
dHd9q2rnoo+9d5rXJu/yUpcftV7Rv4VmYX15+wAtidzVWV9+BEUhZBkpskPCuP4YcTmYJoAX74QQ
dqIe9VpHygi0hGGdi5zCje/GZfshi4vR3mhg3J4o2sTAFygM8xRAgr+2PMOUdvRp8k6ZVleFb1XO
lPjhTJf/7RXetcNluSh5LO/2sgO/vThxaZd62nfeyeoa50eUzf1H1WiLjRDynhViAmqYxHWLMs61
FfTIEq1FQPGEBJrzBJoTiliePCbG8J/LUGTg6BClcuutrBCo5q4ekRvNdc881VFk2rgvNTluDd1b
/tDaLRa8IhA7EombAS7SioqykgT5ZM3JTtfU6p3n9PU+zeutYui9nVta60BoKdgQVV3vnOllSp/k
WXjKnCb5ZhdtdrKyUj8+7gVAkhZEJCxIJCaurYi2CUGuxeEJ9dbpkBipeu6VdEtN6Pb+JkH+zcrq
NFWNrJnRStw9Ool4L2arDKrYRCIW2fRn2CvO4e1V3Tu90KPJL6mC0s1f2QNx4kmqQUTYmt1f7Nn9
ntWD3JWipeE+BSi7PCai8uqBvE90NnlwlzLK6rI0eCJKRSvCUxRP7clVm3QfS29+iI34PytE2Xg5
bBCi0uuvlYMD0q20Ck9K2EYn7j/vjBCYesA7tmhYdzydLgBtIRjTKDKtKeBjNxI2GP2SKll/TEKq
p9lJG2IekZ/f/lh3HB1L9PHRUyB7dlYuaCoZzQhNhicg443f6wotMLO3Hnd0lrOEhyByuV9XrzkU
dnuKUqGcvLyv7V1oR+ETQ7m1LXmuO/uG3hgOAJbEW/Di15+IJ36E5htHZyszi/dKWozvUqXymBbR
ir/f3rg7pwqYD3hfgnlosGsINVqZMxvaxede6Oq7Lpzci1CU9pOb293fltM0W7XC5disbr8lBn5d
H4nX2skb3kl1VrL4DENDVv5YG26815vYrHxpK81PotnQPZajFYs/jKxzGn9CNLT5p3f6RhzAXat1
6ldhW6DvbRjjh56xczXYKy2zfNEwz3QnHKeL/NmtBvPHYPfh91CRcXfgsZXU16Kpq/ZtqqOOhNyH
7f5ARAV6Z5tpavwSjjoXjFa1fXeKulz56RVQknnYGJZ71Nou9g7MfVDrnRmlvfnDagcTVexxRCHY
6CS/YDTGtt9FY5R+E02zcCQ85tSfXIUJ8hv30x2Xp38IXphewyJUsfz7b29vM1dMOKDNfPbGuPzE
3OL0CPzp//AqLqE5KFOyRILmlSv2g1OiGTLF5GCxdaC6wgSnmSLH2154dy2/WVndtYUT2Qapa3wO
tfS72fdyX1HH2L9t5M6popABDWIRbaUJtByF3zasmJwmpriPq2fDeHAR2fdtWWiHmMnwG+u5a2qR
kqEzg/TSesI3mIrJLHK0uJneyDgPixxjQBDgxOTnx7q7y3WOlMdC3eI/qJ6tE0oBIDlPbD05p3GU
HJxM6Q6h9OTRmOXWxL7bVSF8zIyypW3BRq4HZOdwLZlO4iVnMPHGTtaOdfAix/rYbQtT3DoEphZJ
bOI+oA1r/a00ZCoPk8JSFPX63OeFrn2t97yNI3R3QTCmwBYvwiHrwLLu0kEYCYMYQpFEuJzX7/Qp
+VMds37j5bi1RJUFKg6BJbCzG+QCDfPMIAcoz7UzaukOeYep28VCGwe0ED11K6Nem+P7LO876AXw
QwSAq/M0Rgh52LkXngp3mjvf1XM9OydRHgHQVRd91bdP1jpUWswt6gkLThuV+XW2ZVV6rToN1bQa
id1dWyTVO20w8n1bJv2pcRHMbNVc3Yhj1i/Xq1EO8+u+IpuzOs4KtToTxI9yaict/qw4Q3uYrMa8
VMY0PBPldhvXxzqVxd7SEkRcgTooS13dhGGcTXM0uwrNwaTkOLe/hK59zdvmw+jmn4tQq45FOl5M
ON9v7+6dj7mg0DlwICRJpldRB+JtoRkx1/zMLMLc8wuwzZ8muy7awwjXcesqvrOtWCNZBfZGtXIN
E697JMu0zojOTEVJT6MriOiTFnRKlMnjOHiT3Lgr10d92deFy4BGBqkqgfr1tWw7caw0AoNR7Urf
cxuQxoxZ3/h6962AS8FHF+T0KrZ23VoU0kNo35zAJwKlavaAS62NStadzWPTiD+pli1Ksau1aAZ5
nSUYhWBDPHH91BTNO3BQ0VNsWwXTBxkA+PjuLboVoG1emfPrkFSdwGnXZotFBuC+B0zdB1miOV8e
dsGl5UH137IgDq2v4zzxpDulILSVPCuRU4+sl0nR9ZPeZ1tF3zt3CQ1KUknuSrobr8NzfnullUYb
XcZF8p4BwPwUx5V7rrggD0bchLk/wcw49eCzNoRgbg83debXgcsAlujLrw43Yyc9vVTn9Dy5ajmc
km7Qh3dmZGnJEahg2waj3ec/uzAByJRpTe/sZZfb4Yb73DopLrNInhL04z5rOuqYKLbWxUV27qyk
/DzG7vS577vq09sf8z9Gye8xOKwhujmLvBSoACYgrlbb69Iwa4NEM5NCNC+zlQ/h0VOSavhSgcH/
pVBSUN51dZleJMpn3hkiqZgv6azUMZlIFxkHBUWZ+WlsTaf+WPSTnjc+z3lZ7RLbbuxDDJ3NOy1m
qgNTW8ecoGTwfg5lqQ47XVRw6L2+duuT3jaNuVOHOYn3ZRbV4psadrq5j+xwtj+H1sidAG6ndvbd
nDvTJTL0oXnS5ljWftjPcfzJNFM7+xEJqF1+1JsaI56HQtHbd7oxO/FX0AjABdJicKdT2rpK99my
6JTtrVqtej8N6079O9SjaTo0+ji16CAzw/yJ5lMhd1kqqo+DpyXjLtWV3qh2chpJWtKwNJ2YYrzs
dV+3qkib/DhvxuQsSqd2f6VRZQx7GWuN9uTJaLZ2LSo8Yj8WRtwuTKZJPWV5WagfYySQm73wpDq+
i4XqMcoX/3P2gyibdu8pVmF8yWyv9Hw7Tk1zR5U8iv2xGybZ+23aF9ELdSZDfbLUOR92lacDnRqz
UfzwkLzs32dD5er+KFEe2nWiqX5JhyJ4oM3KVHxsXLefDjRYlCJQKnVkkhCCxpKGPSTPvczk7Bw6
N03wRzNsxXOtFE5/VBRb0c/EmGPxeYqoqV/CJrRRIZkza9yPUzFXnyUarvpTHeu5POZtlml/oS7s
jKjQAnyZXrDSTEe1Ubzmp0I/xv5ulEXItTxEQhyiTE+EDz6/zA9T2ytx7HuS2CryB0frxxfXov1x
qCAUgAHNPaT1RcNFFNOVt+z0g9ZNhgrLw+5K4bfT1HZ+ns8GklWt1jrP6dTkzqGvo0rfk4pm44fc
KiPvlz4rkfexriut+ugZw5D7y/TOzPbnQmmLc2YrpvOzjW3o09I1uuafRrFKY/LDIkZAfVcZmlJ+
7pzO4wO4VTfKoOx6ow3ytJu0p0bAjT7lipdEh7Dq0zC+ZLzq+tfXWav/jNJInRcbcplxroSm939I
ndrdsVHSPDzGudTGb5PbpN0lp6+XcNbUXqYH+uAu2qqRIePdXNbIp/hdFHOYfGbglTQa9KaU/1Ji
GPV9zRvSfi6V0DWO1FFF/FFZqobHoo1IjmM6r+ku8kaDEBill/RYym74ikxPUx46r4/tHT4zND5w
6hTU4VzxVYa2bLNjVveG+DuUJPZ+ZUpHuehK3n2cbdE7mW/msxuOvu62g/d+Ztie+0n0zKD8oNaj
rqW+J0Y1QZttdm0KQ8yXJqBh6rT1og60xs6MThr1r4WFcuteLwfP880+X/5Shw7RXksYhR5IoSYQ
EM3OUv3OmVr3NBiJ4yEtYYbic8VTrPttayR/V2XfGYuoddsZR9fU4x9kVWA1Z63NwvOszX11GCoo
Qt8Uq4vTg6vmpgXyp+khyBbxMBYHrddb5+SRIVQoS5hd+t7Ua4Wh0bRiono/xLWd+gZqX+OPEaFC
edELqDo70xEN4n1IZjXaPkmSUjuMqO6KY2LBoPsKF1fLv7uTyvjsYY49pN/p5Dq/tIIpLIMvC3dM
TiLptN1gtBdLH8FsuPXkHgzkFz4YKSiPnUADMdqXtj14+zSLo3Y3ZWNbf0zh1byjRjJmBz2L+wGg
qp0mT+HEuC1/VhCLBTTj9d1Hdx4VChiwLpXnTgmjv5ciV5z4djM2846SWNj+mypp+KXXmkQGs+jD
vAfG4Q4i3ztJEZs7Cj+Dy8RjuomMWc8mSfzj90PSFZnPXZaqz1qSm9NFM/OofbEnPVH/aMIKmjnH
KB/mvS0yRRH8b1O0uX3NzFT7AzurzxemJBnlZ9ThrPGHrHu724uBAW/S79q47n13sAUKiV5hGzvR
d6NI/NaeDSdn9pwBxNkokzZ9SudQVoqvVs1yfevCVtId0MXsA6M9EQ9yapH/KMdsiDJfRE3X7BOn
q9LLbFX8NtRuqyGF717b2rs6VOL+Mpu5zS5WbSPUFLcNO9d3FJDrgTrrpRZ4WVF+8QC+DEGsTa3w
0aWPg6KWqnJO2VXrWDEvyfbHFDP7TBjat9Yzs34nq7yhUWeinrWfeyw+Zzy6yksS4RHSr1XpKc+u
2ViwOetuiE7CYRb8jzQL0/kFjsPQ8mLVetOeZTq5leHLAdjMx9D2wuZ954X6J6/MSKzFbHZ/uoOp
/QxFiFCP4GUKd24ux6c26otvxBDxh2pgzirqifQnzkqi2t8sVR++1kJIuaOCOZtPMSKlFlw0bUj8
RMrh3xQR8l8hMNT0bKZ9nTFCZmAPgam2KskTilJG95I5TC352mhD6pwAHkUukg0zg272yArYDttk
h/2n3JqM5J3baQn8kJr3uHg/CoRYn0FjDdk/+dBSr/XL1miKrxpiD4Wf2M3klH4WCVsffE7cXJwq
gG/Fp1iNXYa4d+FsnnqRW/r8oV7+y9e8TDO79pW8QoAJvwXJcfRE0zMp3O2jn8IOLbErBitu/LRN
O+VZqY3ug9ZSwQwUJ6mjJRyyMj+tI70nshBC3Rtzb/1QZJcgeZ0mqfUTTmWR7QYvj6tPSmgheG/Z
YMme+zBOWn1vJan9rzam2hfOkxJ+FUNTJAc0t5L034zgVO4EUNhHe1FEgkuMDQDRpRsAkuM6+aqV
OrQSjRmbIL37d2JM511YCv0lCYXzYIn+1RQ30atCDhWQJfj9LbBv417tSqRVzlLIf4gDa1Q52+K0
EdvyR1aRLVhowCloANGSXHPGVatLlQa+29ltZvFBcRTeJFtszZS/TfMAl5GSL1k5AIk1X5Fns4Z8
jHMXlZV8UPPI+cqsci3CO6zsOTFrcwM2cs8gjXTAjvAGid1XPRuzsTNpjBNDHh0rfdLzSAtq4sEg
b8LuKJypvjy8jaTKUDG51hdi+sotognOX6R0+Zm4vznqYx9f9EQbv/8frACEQdQUDis0t2uPSFWp
GQVY/3PlDiQOKXNWfHVssm9vm7mtnyyEaWbRLFUbpp0s//6746W9StCH3qZO5LevLMXe0UkCNJcb
9v5tU3cSuCtTq33TjESbKACKc8EF8SzjXPytuuNW5f82RSYDh2a4tAhRclszDID9p5WchuKcoFN2
Kayehog2W58mV9RfE7tT9yg0mB8fXRq9VxJz6P/0k+lOXe9i1avN4KRCnBtNpvG+1ftwSWvUxwh7
dFW5kUCq0+hHVGgh5l7bqQckCorSjM9WpLlyb8VO/alSpavuGQ+ibKTCd1yDSg3rWZqHQPRW30uH
G2TMUxifmR0E9CphRN2Xkrxx2lXAr7bQ1zfWFlgqcGV0fChq3yBHxVyR2mlVeZYOz32kuPkPXh7D
RyJz/vz217q5MPAOancesJPlal+7SFaZ9GvKqDv3IZGgqajZLvHGr42RtCfTeJijgUYGQ1Nh5jLs
AQGhNRTbrpJGjp6OOehfu1jO7dnUR9vPrX5L9fJmE3mucAvKa9QKoUStahfq1KYR/wrEIJucAxm4
/cUbc0j3EPV+vb2Jd0yRAoHSMyjbwxRfuaJX87n6GVOdh0dkvZv4iJIlpzJ9cAAuXg9/Ek8EYg6f
h7b8alWKLIc+rjvtrJmoSEmGMO6TqhD+YCXe8e1VLbfq1ROJKZg8y0g8hjNj7PqAaZp0kJHO9XMP
Fb25gCPWvwu1dSpfj6L0qxHr4cc4YqGHfC6TxyYK/7dQmEuAsyjCgj5Y7WmhRV2CEoN+jqjwHCkz
OYRd9tbckZt7mDX+P8rOq0dumwvDv0iAermVNEXbvd5d27kRXNWoXijp13+P8t1kZhYebIAEQYCY
I4oiD9/zFujKQJaMcamI5Z7dkAxo6EdV0AxQu3oM1cLtrmyJ5x8ZeCino7V5cm9n5DmJmC2xae1V
c48TGuqoNto1Eub4exTC2ZtjdW3qzpcj+petzcJiZDDMac6Oy8HKbWeuyvgIDabe16u7hKrRdYfU
S6/J5c7nb5PaYHm1tZYxGcLN8HSNZPMIX2gBeqX+tQIBIxWPly69Andezh+MA14ROC/7BjyR01G8
rs49Zbbd45za34ZUu+sx2fKBRz5Je/2YZdLGcdYob5m1TQkF1VQ/HSyrJnWO9dU4wixoZDgsHfes
OhP5979/XhdvCZ2hjWp4cwyDO3RebaQ8ixfbWh51S5dQ+hM+Fmych5d0Sq0ru/zlWJSf7E180ND8
LiwRLHcsia/HAXhJPeOm5+B6yGSr3EqI01fe1fZd/nfX4HqwUYHZb8ETKUDPOhuFvsii8hQRtUOZ
abupyHT7R9bGoHarHjtPXYMs4FGf4iK/m9JaPKtDM03Hj87tJnekPbBtl2QLny3LdeOXJdpaRkbf
pLvMTsc3bYAd4+dWes2N/uITgCTAXQWBwNZbBE06XS/AEBDN06SKmnVK9nNvW6EzZ/aVzfhfU+yz
eaWAgwOMBc5GMjsbJuYn2Hqpl1EtAWPCqmZnDpdSnfIAMNF9GbxKiyNguaz1a9nNy507Jdb6GIsl
N0HXklXF3dS1XzWZDgnvxViAyhF3ZWGsx/l8M3S9277FSi4JVyuTwitCL3XE/FI5DcmTFsYL9bGZ
1WF+Wc2xlS9a41rTnbfiB7Ezu9r59vd3+P/uwukj02LZuvq04rD4PD8C9EFw2fbchKywitJnD74h
1TwiNTrb4NaldacvltmM60vfrrP5dcbpWct8/ktmPMB2KKzQtmIjfsgE9Jj7mJCPObDimXdlqumq
PZVpLorjCBQKVuuRirSrc1MxfQnzs/o5CYg9AQIAtX/MOv7fqE5p3O40J2+zYNLbNA4BUVPlZdAb
twyqZqmL3RIbyrSrqf5z2/eEKv+M3JZxuhR6CZRUtK51nOQ0S4J2DE0emMs+v19nUWV3ddMapM5Z
HrURudFGGjQLjDjEskWTPDhJ45o7a4xl52dCNZZbSyD9EYGb0al/dHrHLR/TvjTsJz60trxbky4u
CQFeEvQALujWbVpWrfK8WF5m3rCnOvWtmeekd6yY730HoWrUXTo51fygLUAgETwAyFe+1qXUopYS
F92fYp2B6oD9TW+XVU7cBXFRFOU+HSszD1egB22XVNIo6HO4zh++UZ5axp06RiphPON+LRfhBVMV
xz9SIcoKEMfOch8DOUv4crGXaZ+NunQPfaxr3zkSqpLFnlXdUSWvrgn53hUAnl4M6rOsF/tFkdMi
nrAps5RdFhf1d1SF6p9s0JPnJVe7xR8tNaX7onitemMVs+x9Yxyy14x+gRcibW+fc2edn7paGRFy
WrNyNyyDhStYmw6pn2WUd74+LW0TOGWVJ4GwsGMNSn0S3l1BFMRPtaSLs+NSKrQvIJHmcpc0Xvyj
0AU+/VptZkPgYcC1pr5dOKsbFJPVv1R2M0pfSvx/A7UrvTbUNOwqEx9JZoYnahN7zcHGJ7N5SVVv
qW4dO5ZJmCRLOR1ki8L1No1N4x/Zmav4YSekmh6BnhvlaJkkWz9PHgc/kYyqrvh963hPnb1OxhpM
mpJqr4ij9ZeyXMx8L7SZXpFfUzbE/7hN6+a/6TiUr3mW5uNBrQtpPS4JrdRQNRtYG9Wa80oW8uid
54roFEx8FCutgymbtZWbkVqv/qg0Cu1XHdeD+yqtivGhzhX1n3KFWXXUyabMp0AYiTM+eXPnND+l
V+VvZmEXyeM0V+1n6S6a9rmSUONo9BcLUGw+r3bkdm1TgWo6UrxZXrGQ3NPj2nIT06f4M9OSnvxF
H+UcJMpkqL6nKup8V5t92d4VzpS9GMqqZhA/WPm4ey2x/TLL0hv+ZORd4QuLFWnqd2TFvkkza4aH
ZJg0e2+ro0qmelvY1k3dwse+g3pbmZ/yOu7uDbOx8oNhd0Sp1XHaZ6HWo84EMG3Bpw26bOtTgy64
eKEBxteIM5bQfJZX6lApcSW7txK3ebSSleafFQ9TF6RGrHm+pvai3AmlaLVjLJd6DWnX1JFMxrbc
6THdip2jomoNMrMqDX8wVJxt6THRxUqdzP2pKtZa3AJcp9Z+ofhMA3JH9U9ySYUVrmk5iECs+kDc
tOsOAK4ywavfkBuPEljSfSSKhA6f7Sz2RC4dnnjwqox6CjK9p39qjko/+dZQgqM2id0ZoQspXgkc
xy3ySJLV424SJCP3W9sejo4bZyLIUkWv/LHIrOYwOHqeBh1twV+67DThd3gt0DIHkc4DK0/Wzxm1
XbozjE59TDTAn52hZe0D0n5mdyqGLprRU/60e7i2O9PIzCe1SerCz9S1FMEyq+vPdk1p1Ftr40a6
gQvmLh08F3iVwsBXlrlZdk7eNLs6XtcvyZgI/dZY9Ng4OPR0fhdKV3ZBMtWTxV5sxHaopLPzZYbn
3wYLx5LmC/JC77kGld/GRnfkPtXziTaF3n7SaBf/6rJp/TFUU/pVH+h/BZ2XtkbQO4PNzGmFKEOp
czwA0jg0EDLV+ll0WfItL1zpBcOAVD8oBn2SvrKiUw6BK930VnKe/2bzNBofVpfU/NqcNTrM6DrH
MJvU5os1rq63L/p1RS9TpV9cR4nJIJ4l94x8dHPYr5PIpN97JZBkarafzLb0vkujq/Vgtprytqej
vqKCSdubzNNHLZzF0IrAIAOy9zUvltnOyzv9hyY4tgJAAuYz9RQsHIsc5xTfwtRlhrAL0eQg6YDF
XBgdQ+70LnO9gBJlheGi21MTEgQ63sZLjpJdrhMwVYYPEbOKumtphvqXyNTSjApbG4tgsGvYujVX
jEe84B1zZwikmEGWOe4vR2/0V1xIVcVPWMI0mnWwrnEt+w5O2zSxAbeZAt/Wiy0rJK9l6v2B5HDL
R6La/BOPEHVoq6jFb2+Q+rdYWku+E/0wfpmmDpLB1Djeq0gW57NTjSLd468l7uJ1hAzotnioB9gN
UEKlhFR2vgKL6VuP2zX/KusuDdfeSJOwTbT5HkH1IEJCG5ajUnvMDApPzl/X6fiNldlVWTgmOF4F
QFi9xnlWz67PClE/tabd/OoTzm7YQbleBnHF4bNrXWX5xJuTX4a+shRfy7vms762Ret3Dn0Kv+sS
4x47Q2feeWTUVKEKaWv0a7jjy75Ei/mlNsxk8nOZbueq6kBboLHYsjFMeSN2MEnTh04Oycyu0aXP
qpkP6YF7gxXpHO4GIm2ntfxeYjizt8ux+iyazilx3RB0x4j+SU0fxIWNZs7By567sixxmrNiEQpM
OT+3Dl1zn+LTEMEsF+s56xVZhY6UvbtfFbN2fPqHxldl5Qvh0ccmC9xerd/EYg/FzlVi7Ve91G4X
IMqfaPDFK6IcbYSlcNv1S/ld4aZj8bFo5LsssZupu8XpMXZclXn5bpSqFvupXdfxlqdRqAda9diF
zLNO37ogQbbwRbpwLLeNWY6+WdtrEWht1dzQSVsKv5OYJgXxBIIbCFo4z8NCYlMooavfE1gzFjRv
rNb1cU9Ui7BfWzcLmtGx+sM6Mmc7LAzzLvDMTCuDWRmWP6ZZW6/EPSpfSygST5XpYXpWsQwHIkXs
tfareiKlcZqK9jew7vhbBT/z2LN7463B0UXcEEap6od0mpo7o1+hr6Mf5NRcO5NWqR3beNaLpio/
U3g1r2VR9d+sWEf2Zmhi+hTHVVvtQbOcz6KV2heSTDPHnyQwoY+whjI3LxflswOl5nmq5s1eqCuw
8NBmNc19PTVmZQd+atytmen0YYlRc+7X01oN9GxXJqnrWhp0MXnD89bzb28K6uPxMdMqL/G5aRbP
uTq4MrTmUteOK8ZTZThJZW75PDj7AmOy9V/6whYYNt0qv9leF79gauXV7OnUVP6w6lkdEOZmTb7W
a61+4IYilTSwZ2spj7nhDtlhVCq+RjiA2XhsJquQP0ezcZd7CnBTCXMjnbSXeJkd98DTdvGxbYtx
3TNLojzMZWLzQh2LgwBteBd/g8KULo8UDnn9xbSUTtlVBOx0weh1+XzXwJfrP6F9ttvQViduaa1u
CrP2zaRn8/bHOh/cXa3qWUnEJ66IX3BmayGMcJ78tGNvjd/Q2kvaklWsVLtBVSV6n6noBkSSHCP3
0PrMNkz0znHf4pTr6N5o9KHaYePVFjdjYnPnldhqrHs7LnT3zqSJPXy3BrdXdqpb6N6+7mVv/0RQ
NzIFmrJgsFSRq7CrGIQQTeQS36zKjecHL0mUNVqXReqR5ljLl471072azoqTrl8gdWruCYxZ7QeY
T+YLMJSu7JikHAeqZI6rMVC6KfeiMZ68/tbuW246krc5Rp3UquJWKppw/R5Zi3vXWV6lB5hsWvY+
K6AxcFzXlJuoP5I8UPOxmY8UEY4EoMTsPtS4WskfNOMU483UhwWCEBdb986hAH1ta3QqWye/4rCs
NW4fuVkT2lop9A2+JtTuycuoEMjbBwrXlzoo67qv3yxU1FpAg6XljMOZmOPJVIdR7pp5UurvSzki
SdWKpfFuTW6rxoMQkyIOzaKnM51ns1Iecl2Qq8tSNHWWfOqqibfDq38WUcV2OT1oc0npZyitdG8z
wrG9NXRLSOCv0piLJWy1zCPyPLZq6xbOWNbtyfOz1iNyIqs6VGBU1a+SuIj00yg0QtgTa4q1AKmL
We4rSOuYX0qusJ+F2fQLvjSLYz9gHO+MIV5yhtzYOuvyu2lnurv+XC1uiRlAZaY7jGFc96aa5rzd
1YnaPXe9UhsHOu4NNxm36IV606RQER+AnjV+6Fp13l4xljyVvjqVXnNjV7V3zdrvHSiLHRMqPoAL
YaHnsBkGOVmFD04ZZWM17qokjgM+3FeA0D76OwDx3kgOwgIAMyRhoGenwI6RueoIHllGUqvTe81Z
v61OBuDRLV8+PhBWRQhnQLsxSD0D2jPTrTWVLTqCIiCDmIiRXQWegcWfc033fd4RBATEoV236Hhv
2Sz2Wftgnguq5Iq0S6/yrHvkJl5QiP7Na3C6Z0cxdhCZ/vz96S7xMfjoTOOWzEe/4qLTTkFVc1Et
oziWTjgaycjOMRkfflncleg7UvTSL7gIJyoIbSv73KlwfBRZFiwSZ30SeRVSjLEmuIJxXs7iBuSj
7tvAHywntpXzn0ZxYqE1SSpuYxuW6YZY3+ME0Wljf0zIOeTa11mawADIW65Z6b4zmTQT8CXY4ntY
k2fgtNnxYMU81pHDfpb7m8268IfW1a85uF0s/q3TyTeGp9X2pV1I0jXTXlVYYNESL4tvxlCV3Njb
wu3jYvf3BXKB7oObohjjjAao5Vs7eyZrgbSA4/MSLXOt/5nn0g7Ksba/ji7hUlnSTB/txmwmIWzZ
gO7o4ViZp29vGolCUMe1iNa01V90vrQ3eDXND1fZ7E+xvr8C3V6+M1gCqou4nqaChy70dLyGVBmD
7FARyV4xArtx3M9NVVUfbicwClUsmgVadVTvp6PYOJev0MXIFYQXTaW5CNP1jaFJoel6SnXNVujy
oWi94+UMUw/BCVKl0+HmdvagiIqMiFk8jnepN3b/uKVbftQXg5b0ZtGJf9EWv4rq7XQcswHlhbKV
RwNNhSBJe84znZZj2RXXMo4v1uHWkNk8abf9nm3ybG9s4ngYtEHmkVLWbViY3viiaW0fTnZmvMWe
e43Ef/GJbeMBNfFs9KERKJ0+2mAv5rAmYx7ZHQWFWKWs/Niu1LuhrJQrYPrF6+LbQvqJUge3j03a
cjpWYnRYX2B2Go1mJnd4TSqhY5bXAnfeG4UEIpujbPN1dc9WOglqdqapFIgTjog/m7hYvuJUM37M
ipoOHW7QeIRBJMAlhwTIs/PSmqtMl7WlRrFEK5MPXhuNYjZZ6FWx+jmgfuLLLFl//32funy6zb6C
Y4bOFvQM62yf8grucXbWd9EyeN0eXpkTNI3IruxO74zCMckMwt6CPnM+h7xDYxRwPtmdRHPoZ4Cv
XimukSPeGYXyiQlkZ4cbdH6CVRn3zsKt+sg0lZH488EJIBT04d9n7OKctLajg2Fg8wFbn++0pWgL
oL22j9RudoK8E7tOFrdJUty6EMgD0V3Nu7n4hjfZ0dZSxfoZbcx50oadmaD/M6Wgko/Lc9m1w8FL
5m5fO7ERDUUtr5Qdl/NI4AyBFIR6wETCWfv0u0LkNmirqk1R3ntJ4CgGfNJRjB+eRzYJziqICpyT
VL2nozB5Bp4LzhAhikv+OJlBJxPnloTA2gkL/COtEu+TVtXmtUDg7Q8+6cBt9c22XVBY4S5wnlQx
9fFYT+SkROZaL39UY2p2Q1qtt+qilceFhmgStEVuvWlcAw5/XzuXM7sNjQclKx6Z07/90P/UWENd
5vnaZ5IYH8pGMoKXSM9BPf8+ysUevD0gPuHYDnKW0S07ndm0SDt9KCcZZZ1GSxF/tjujpQuGOe+1
E/O9ofCmcfDycqHTnNfBmls2Cz13GemNYfrqPHe7xc2coIvda81i753XRjXAguSA2RKRTp8K446a
Oj9HVKCJ/BtawqShPWUrc4DPlF0d4naNHzVntL5P6TyJQE2G+oNEVIrGfxlREIiYXmgipz9h6NQi
l2SlRzJF97LXp0Im34UKHueU1rA8Sjoz7RX963tLBvbGttWg0obZezqmMWT6MIL0R64J7qGOiB2V
sXI+/MlDRCGRADmxs/GSzp5sAdKIR8EoCgqQXV139CTF8Pnv6/LC/m2bP84aaKicBCYSv9Nncejv
VfhWTFHqpAizSShiF4utRa4PoFDm6JfGoD1hz7JobKyqiP3FtvG6E0Tq9XsNgLs7xKKDKJvWjSSl
cu7SYoceQMuvGXXwS873CI9TmKXNecxGcfpLVyUj8HabDxayfE41u/8t6im7Muv/WpmcDcNnym4A
XZGq6fzms/b039K6lRFiNi3hnw2dbyJRABvStB/roFDnMguNWNjZsTXX5afUMYnYu1ZHQHJtufE1
fOCd5QY1DCgCG1G2D+usDCFJcnYG+ipcbCt3X9hqe4uH6bVgwcszlOQL+19/dUyTMLs8nV6nWGkT
ZGwb62imBFwDWWrB3And89MWa497muVre2tlQLJXNsf3HhCyIXQhLI5hRG/bzH+24CKGBrXExRw5
XjfcAjV+8vKy+/hHS6lD1U3cEv4K59tiZegJoTDZHIl+afduqpW7lvCqK4v0cvPFUpaTmv1wu4Zd
sGdmWuJJvSBNHagMQ5RmTu47nRZbO8elkXAFILgYbrsa6XCCNi75xuQ9nTmznMDuSDKKtGqqsG8T
XJqzRTdvYtSwV0zP/l1nJ18Gg8H451YLtGNTJJwORqLHhC+K4UR56zZ/MsDl6jAOvasc1YmdP0SD
pzjPQ60VbwYOekaQqrkmgnJI2oaulFV8SxElcONZkrR85GxwmqdlKppXRTe7IWjLIn3Oms5Dc5+1
o/1qJ0b+Re1XLQ6nYWqGW30oiirIgHa+TeQkuSEQbPmL9p8oI+EJ8cVILTpRMqG1E+KVhejFMhZZ
Rx0OLBbNbLXIXsDNzewhpvdT7TubmPOvK5q33+Y6CP1nrNiliMZqSaZPeuVSBrTov8dQqZXMfF5L
i29v5PIBg0Snqt2Na9wPgakBofrT7Ez6lfd78VEy5SZlusk9ZAMhzz7KchxlSmKSFSmD+oo9p8ku
Ox2UokHxKAozcJruyv733opigwWF5EVv4vrTl2xllrtOQ2tHNBQXbd87bArkOeaEqBhrMn24+oJ8
TuWItzSEVYMP9HS4zJSdWOBzRMJy8XVo6N4PZfzz74fcRbHOIBSXJkjMFhJ9finlvBjSaWnUSKlT
JxgrrSeTgM7FnVmk7ZNaFvaVXeBiQ2NAE/AT8xEUr/hmnT4Vtg5e46YTF0dvrR7MmD47Vt36lVf1
7iiIfVD9bDiTeTaKTAsPHaanRu5UTE8zVLDXRSbXBFnvjYIFAS7WMJ4s0MjTZ6Gxl9YGgukoNfT2
SGYpCbtAMVcW+uWyQx1FXazhfkwNfm5LqnuJZL2lVoTMXN8pdJcCoVX0QU3j2kF3+UCob/7FVcE3
KeDOlpxDJ5aPX7eibt76ITMqwBw/3w8/ECAxXQPuh5SJF6DL5gGa6MPqElU4Z+JF9QqCMCwtb4pf
+O2Yz39f4ZfPxDFA7gsfrMuCO18KE7RfOXetG20e6l/gMGZvoliuObG8OwoXbcMwyO/mznS6FKqx
7Zsmlm40au741k7peKsp2fz292f595s/PWdYatReJGRtIVnnlYhOyW4iyvciOiCoDJHgD9l+QYzW
BqgUSe9xjMX9Pcxa8U+stFN+SBN1+FFlSO32kBzIu7ZJS9L2f/9ZlysUgihXY/ArYDT+Pn14WZLp
2ZJwG9mFltpPMzyS/lhaZbG+LhBGfv99tHemGkIqllNsiyAnF3KZPpmaVs6MZmdWwPdi7W3sb8K/
j/LeMyGO0UAyHO6+50kmYzrWahH3XiTjdIQJlqvRjNkB/L5xuFLjXZ5kGEgCVaFKIF2H2+np9G2V
A114Xqpl5uXBpRTzV2xUbrJOrXwlsdTfRnb1I3xnFk2wJ2AnaNqbbuB00LohcgYJWhyNMOyCRhVl
oI5XA54ujxedwpw9BY4C3iXn9OEU6tWgGXEcpSibH+osK37i2o5v9oRNYgssdOU4e2cqKSw3W3CN
Dhvqt9OnauQcmxYuItGQjJ6vqLhSqImdv6hAkaGndfptLaduvfIC35tL7BiJEiXcAsng2QtUrX5K
Y5mTQiY4qV1XqgdPX69pgd4dBQE9xlLkg+nq2ea8YBdiklMQR8YqfmI1I3dp6374Zk26E3EpHDa0
uOhNbj/iP/eNUu2cgipdiabZ1cPV1JW9EHZxrV7mTznbxqigsIvfJMaIB88mLG0RDXKoKdFs6lnQ
6Va5LwncgydY/fj7Z/zegvjvSGeTplp4hyQxI3kNHmcORhe3iWrxCY+1W8Kx6cvFF7HS7/4+7Du7
B/szABMquy1k/Kz+0KuqbVKNaRRTFv8AQ9D6QI5duwa2bLvvHx4MJZoN2A8uCUv/rAyhCjbnEZQ+
MilBngythiFYLWU49qp1BVJ6Zw3S8qSyAEJjtz8X9K2ZsUKYcOIom7sYt5gWq4XZ/qi9P+coeDjg
C4cpAsJznCHzckfrZ1OJ8LSHKqjmEG/tcT5+eNo8ngSjd8qrDeU8XeqDUhB5vWTJTWz0IsCAxNuV
pLXd1fQxnv4+1OU2SEOQPZYrC5JZ1v3pUOOYTXAH1yUa5/Qfc45/e7nxvKo1mSfiWhL75dJjrC3n
lYWgbmKj07H0ltCvZJJLhLDPgJeBlTyW8S5uSJ4M//5Yl6uBoTZjbC7YKMMvYLjMztzC0gEYhS2D
DgpUmK3DR00z/21mkdsNOkGRfcE2SZqaymqRZlQq2hDWTvpzWD0b2tdcf3gfh7MKUurwFyDahZ2Z
rOHqa9xNcKlZn8yVUN7C6+craMvlC+KcpzHH1QQsCT+H0xdUOHGWEpOmR/GQmvumb82IEODKF9pq
fvgaBEeB1jBaVeoL3tXpUHA8KqfsZiNCx7052pC8rs3FtZCdy2WANHAT+DJ1VBPOtgf/58zIZsi8
uHzYUQHIgXeY8+Q4jXbl0vDeINsVCHk0QiEoEaeD4PK0GrWTO1Gfan8GK8mOZjGbVwrZy9OC4np7
BISHlPHnrauYhEtRNL0TYbhTTb7RKGg+Cnv9whVZgdeKOwquItDaPuoMuLmxa6wINqRNX3meUyQH
RSu6DkbO3PXtMXXGZ3Vs4itPdzmFUI+ozoH6wBOQCJ5OYewKDByagTKl4b7QzXPsK606Hj66KSAo
4hG2yBTajeeFM7tSWgItEUS/WFU4WXUVJD2s8b+PAkTBrz2tITadN9s3vFLwRP3sM1LRQLRpk8WR
GGbHC5V8crRjP2npDwwXhreknc1flVmryt5Ih00OjpF/627hZt4C48qCkBs4xaSLez0DNHruRKNM
L1v/XtnHeTwa9zpN4GpXOKKKP3FRde2dVGNt2Cf4QymILVRjvIc+0Fh7l7ZYimisBFDT9BpOeVIV
vbxFpiOXA643I3Irr/SK3dokjhmqQ2dByc3qsb/BvlNod9ZiDbbw87rpix2KqXE5jDjWrEd70kS8
i0Vqmq+mosi3THalhUIJV7lPDR5y5rEylFSGThdDhlUXoxRzOM6TvR7FqgkrMmYAl8Dqy45u15K2
/fOylomBUKXt/3Tl3Hf3dZ3TRtS7IXmVCsbZ4aTGa/I4SIPQgxKtXReu7MIrLG0Ik6HTdtbLZM9N
crQNRX8kTyAH/KeeNHeVA3n6cXb06lOv88T3idSNYm/jGt0eR8dc5c7LxIzLkC5ML5pMvM/yECt9
sfh1peAVpeULtkPEI4+vUzYt/+TNgHWUso7CCqZcs8QzaZowXdvakEiF2HiS3hdQzwi6wu11Pk6m
wSHEqQWPxMlW8hpRwEwtGhxN18tPaLNS7z5F4VfSk9CU+QHYMnV+La2iiu99M8/prTZgDnowCbNS
v+rOitxlIMFOuVl022l9hJKIaZDUWXm6l5IIzyNN4PamBRv9YvU16c5Va+EziL5KKaGxmLMbroPU
xn1eEWcSSnzt5oNmjtDzy1ZY1U1umWV749QwN0OLzbQN6nEelKOZYeQQppCKqkMuKPRuFF2bOf1M
Xssd1+7l97hYo/7gzBo6IAWiy/dOtToXbMCyu+PadNWwc6o+wblKz5sJOxVj/ZTFse0GcH/T7MGc
ABvurLXXxhvq8TE/2DnGWWEKOQaLLKnOi4Uia8bhYGnMCr/DRZkbLPHaor+dy7mIg6U0B6wkan0t
g26MlcQfeyOfw9nOLVQeljJM/tr2ODU1tp0iMmjEKG76WJlmP2sKozsaHYSqsMBpud/ZGPotrJVG
bQMK9gHKvDLlyfTseDOvN4GSNwdL5rrzrdfZi7EnFzYxMQsc5bCT6ZRMhzqxkFT4ldfr0xMB0i15
RTJWlZ1nQP76GpN/2t95U+F+TYdc/Yz7oOcFWdyk1V1C6nHlqwILU38wEEYFxdqxnjYrxTJw7UmJ
/TVBmxBMdaq1gcKNLQYAtuc8IIQ6WQJboAygUDGz2UdW7pHdCCDzWC1K/lnXGuUzgfF5/pSQL6a9
dnIt5yeN9YLfdOHAD7bbYnb8qmj78hvy234MJ9hrSmhKAZO3tRN3HBFUWmLpgjnGn87PSn0eD6kh
3a+WE8v6kM0msdFaThP8x5CS+AmVGpVWB2YozWcxpOKf0Wq05jB1xiIgT6vTG0zkvHheHGhxjw4y
AXnsATy6F3y/eP9Z79VvrTIlWohUyINJrkkxIHlIk8d8WFd17+Ek+J3UYRHfawRKpruc73j+sUya
JKut4nO/nbCRRcqKFrC/G4dlhNUNbbUOoPqL6bAFl9q7obc06fOVMIXIc1LvG9twXBwQoY2dP2wZ
ksfFic3hGKeO1+894cI1bR07EX/oajRuMMgx0bHsXPFJVaSn4cwICLjeOUNti09Za6P6qhfZ6Z9s
RSbrYUwmVe6NQu+/rLEzyMcEfU27y9RGNOHEq+wRby5atyunZp0fsiKJURt2igFXrEiGXiViZFTM
cJRKhVml1dXmHUdtjIKlpDm5Ty1ZzDekK5jNrZj7QUYlvnPKozc2hel3qXT0u2KUKFt6w5v7yF1j
fbmj4LaMn7FukZs+G5PxbLWt57wWjatUX2LwTPWzJtKxiMSoZr2frrO1Hkq96h/yFXX23s7Rxr6S
/dZbbTC0i6WEdjwtkjN/jpEns0ywusQ01UV3hPlME6rohEpECm6nbE5uY7KvGsyK92UbFzKYe2XQ
H8g6Wde9K5umDoYmWVhYK7LFg9uMNhGYYuntr+xYQ/1jxaRMcYJaFRWCoyaupj29seHFURZzCcbG
jZ2bXqFVwPaQrGnEB659sle7Vnfj3A360es0R/mOfEh0+zQHf9zTURCa4ctCSdKnbMF2F457Ywma
TKay7meLWzYui1z48d5L1m+phUK69/UlVorQ6tg3kQ9UdfvoEZ/S38BwNx6RmjTVD3XukjhEgMSl
ltRz7TetK65MQ+Gu9RGOWEsE2ZBBMEZtV1m/zCxpVx9LjroLBXszjVPE7FbPPK+G+M3p0073/+Ps
PHbkNto1fEUEmMOWnYY9QVkz9oaQLJs5FDN59ecpnY2a3Whifhj2woJdXcUKX3iDp7iK589NgceE
UqQaBu6m0ymPbZrC7PNmeisHq0Lx0UeJtwt9uoAWBZHWjQgxLWVxdl41619rq2iQPGwr+F3L4jov
kdraaTA7S4pZZW4q6LUXalsfVN5O9WR7M3FNWqlm60d8pTGAuWhYO/4jN/+o6NEyH92JcubeFrGH
l90S15ykSetPZjoq35sk7c2PzpxpeGMmi/HWRVGXfEoVV3AsF7RauM0UYbQ/hILcXeyzR8rhyzIo
jvfFQ+8BAhGdQ+Pg5g2NCpTlkRlE6dWuTgtEz1f8oUwYVfzIkOc+dgxsHCNFRyx6VqTtV5lP35B/
BJPD/bs8ATQw1WCu00TZdxDH2l/JmFTRzmuG8ge0qBARMpBZPyc4Tz9HKCvLYUklbmh0ep37OIIQ
BANQb7JjgoL4LyxHk+mgw6tJP1sxjuZPRVQIneBwqPXKz0fIGXuZ+GE3Uc5V8j2d0qz5XqIaC1NW
H1BqmJCqgRE9GuNH+owpBJ15WpQvs61DtPBj3rFvFrh08Xki2Rf7gv5sCluumV8yJ+7yQ5/NbfU8
DkPUPzuKOkwPMBnVJ0gOGLrFTpfmLLPSfG7V3qRPnMIEOlVtGzo7F2yluoOuCz+E6JJfBG+8/BRZ
IDE/qTgr2yfXnKx/UDVnt/VtXMYfwriaMHFTUCZ7ogw2LI9Ex0vzUId6Mr3kbtqUO6S0Z+cUqr3W
/3QQbfxYLFKeFQclezxVi5YMH42hK/5zW7fVgsbstO/K4Jn9P14YCv1Q4vgyf3H5V8IfmzSaX+dC
ge2fj3VyEgSngYawg7VDqMQaid1S7sq6r/vp2BULuhWtXlEg8UVXN9gB1S7isGcDLVsgFgKmyw4A
dchja4RVcmhVxfgauVT8jlPZxQAIFmHie4MWqev4hWJC6uxNN+XK9pSq2xlu1MV/GfHoGl/c2Orq
723HZghQmMPgyOLfK/uolTIPPqiXoXiym7yo0dNMC+qSbFbrU2T2jvZSseHEVzeq9f4gwlIxTyW3
PWAMe7aOZIUGKgMZTJjHsoCniq2NmQyPmdlk7hPsoaF6kBSj+t/cFmF+aDtXsdnPOeTJwSmQ785R
k+1O8PFAY2IGMeV+2+t6eQRS7OgfdEUo4aFM4hCRTFRF1f6pRvVNzfxJjQr0K6YoUf7L3TDrjkU3
LTSGFFiTxxROhInCdLJweiJVinrSXkIUS3ClVbspncKXvhbml0i0kOCsJpnaZyXBjiKIFIyAd5Gq
FK+I8LHh8sar1GMYwpL0B+gf1Wmsw376kMeRUyAJSzUPaZfBbPNPljNBlfM7e5Ii8CUMhievyJrl
02zZHdtNmfThtVBLxFRTqI7xLozSxfPh3mWqX1UOXl0xT6EtrUSjH/U4huWOuA1Ecbh48X40uIb8
WesIu3jc7C0XnetinQd+lYzckr4plPUv02TEnwX3bB6dWfBFHLtmceDi8cK9LqirIvVSQNzZSGdl
PfgymfVoIJAyk8+So697/WFZpFYReh4VTyM6JR6KxVNnG8+zgQIIEgyfKhGjmaEUc4uqs/letx1a
M1AIqOFQvJFEq1VxJeq6oaqNJgwAqxR+5SrJCyQXnPswbX+5n7j/rnWupoqMDA0aOtpoVq01AxU3
HR2heGHQIBqd+pM7dT8j2CBfKnjBjt/pdfajyuJl9Avetc9eFqnebsmU5J/7P+TGklOD06hZ2ZZs
8K3mjHysWoFPVAJUnSt/cjJxZKN1RyR2miOs7T7w4gILiqSN9xBPP98f/WqTkc7IBgEYQ9AJVzB9
VRknk3s3DKCTk/E5oTgubme+mDP6Dp2qzRtVGVnbuVh1xqOqDjQJE0MV3MXlptZI/zntfOEyoSuh
WbX5T5dzoabT1O5xsgufCdCHv1K729Jmuip3ypFdja6+VB2k+n05coorV0vBhDpNWmW7LFbmD/DZ
0S9H7e2v+4t6Vb6TQ9GfoIVKE5Bm3OVQLf3isRzp/gHSnN+g5hfHobHFsUA75RR3pG/AxJAEuT/q
raXlC9JEpeROI2G1kRpCpc6daDFFWvaae/SW0nh61Pr+H6MimYUv62c2qhj3R72xrDBxqIZj8YQ+
5brM1vZqrpBZKYFwOu3QhTVxYO5MfogY7P8yFP0j6qJSXnHdKh5TiLy1NSqBU4fuAWGazp/hWVNP
iLYERa+Keg74UkrJngpag6tQzvqPUrKtOGauKD2y9GJAtH3A8sBY1HLjMNwaBUAVVXGYbtSBVvtE
qdSi5JjwxSiJ7Et4YTtwSFvdhBu7UXpDgkzDKlla5lzOBZGjdNJdTH2TUkm/dcg1fJ5YSePcmNjJ
KuPoUpJBuFp/uL8zbuxHyVyhYeKC4eEVuxxXW+oFAF+UnlX84KCWivyc9hPCKpaJJmbZpYdo0sbP
WdyJjfN3vSepLUtMjweZEJz9qq0LZsFuZuogZ7Tcp12TxdO3ntx7R8FoC+B1jYThjNMNQr0PkKe8
2i5nGSoz2nZTVp4N4eGUiqtpNv2IpjZKXjK16ai6dp1mnWOg79aDRq3460zC0x6FG3YId9gGwhFs
RLX7fn/1b6yB7nAw2VWcTMAwl7/LNmSXCi31c6Oi+UxHa4j8ljYkeS5h4/H+YNdbjIsOpAPdKol5
uDou7Wio9NKz8zIaaMG0Q+P5PfImjxMcRXRYDDUuXuq0COeNPXZ9gnQqnXBG6c6C2Fvv7Zh0uWlw
UjyXtVCkjAd5ARHEuy8eRvEoWeo0g6Glyun/cRsYWYqqipvmZ9QSlG9ZmYQHY156jEbCrYvn+tBI
DB+H3mQ1Jd7/cqgWP2E4yhQlrapWz2mZmqca8RluiEUgAZSg0JdD1KaE8e67iIEpEeJRRteJnbwa
ONdbyOZFftZTpT8gXDX6dT6H7+05OoxCXwYoKWEHluOXoziDhXoHmkNnVCPsX0aBzqVrLOItdPvu
vQDP30PBGZUcMKJJ/XIolbyFg8tQodfoBDV0Glw3+3V/48tVuQxnuFjRBnWhECNGvobbuYhKNY27
8Lmy3P2IsLC+7AEtUBbOMuC4tVtZWyzYW1uewBxgDJgVLlb5539sxrbV7HYe8/xcTEvx19jny6OT
opLz/omB4ZA9SNr33jpaoqGliapM8nM9qM4RBx5Sn3nmHy1RsDlk6vvHY0+AxKSKBbBofZDnxq3d
IomLc5JgbLgs+feWXqffZUPgael/9yd345ABNlPZ6zyK0n76cgmt3u47dPTYGu6+cKbqVJn5Fz0m
5agNPTwMbj1TVRMbt8iNDwdgG7EA2k9YeBurl2L2oq7MkFE6Z0rhvtUDlyG7ctoKA68vfpk/QReC
HwPKYx1hC61NMyl8djYyaLEDtfxjXBrZY+ssmxxf+Yistj8xMjGFK/Er7ppKsSyUddQ5rM8C3ZzF
L9Cx7XzVQkmeCr+DOc9Im+Gr2uTtR/CXzY9R1MMUqGGEUQk3d9ruIYLMX8oMHTE/GSPPeJh7z8gf
m6w19AfXWhQslYg6lT2+K0V/cJIuG/f9QlvhzDtaS91wjtgxI5l1XF9FWnk58RpJd++h77qfset1
KfqzfJBdBk5kPlBXQMcyM0QVnauyi5wd7cEC18JEi+cD6hTkvIgbowpINT3MHhRQJ9rOguzrgu9c
CChQj2qqR7jB1UZOemOHeNwOKskvwrwIvF7uy9BtTfZIWp4t+jRviAFOn3Bp2jIw/Z3Zrr4a/X36
7hJthGyFPB5/3CAaO8/N+648I0xl1I/IOLjeKy49dGezhVK7r+rokJ5pCNKm62Ixdk96YkTFHgr8
nOwrezD+RaayGU9u2NSC+uw8xYclqoufCuRaKxApcP6/ukGNu11PATYK7p/fG1scBQA4PPIVAdy2
Or8FsqQhtbfyrCiZ8pazBwfwbKp2mG3Ferf6Bbw+0iqQKfyNYeLqycLDzZ41stUznoz9Qzel0SFx
jPpIR0zZmNf19+c6Qj6Y3I20EQTd5YdxWuR9DApx3BCLbRyQ9e0NFIqKMT7eX8DrZ4sqD5UWBiNB
vYJ5OKmXam7CVbQQF3e7Os9xSkgMw89CHMqofdLAuD/i9SfjeiceJ7D5/VSuwtEK1cAmm+38XHHO
dog2VRw7Gmk4iG8hdK5vdwnLBnoG8APc3noV0YstmtCci7Mmimavz89lXe7wmKI4KMvJuJMWUhk0
3Ljeb62pJ9lxKgAnYlK5An+cqhyToghzkOIcJVnqx4O7T+zc3GnCfB245zfeyxtbRQd6jzq5QwIJ
tvxytFKiicvELc6ECvG+aI340Yzzd1M+KATathyCKBtyzuqgLehzaUiS1Wf0dLBd06m2Am9BTJXP
ubu/QW5MSCpnS/g57Dyy78sJ9UOEKrLS1+ehmKaPieNFD2GG68r9UW58JLCP/N+BomF7vQZWuSiB
Qy0r6nNbHzttYNHKdPTNibaOoWxsiBsz4pVXHYlzkhC7VdYwxYRqFcp754hq0FGAtzjGcz5/uT+j
69RL0qZIuVg2Aqg1E2M0eFfD1GbdZjJcQvuMVpaWw3uzKgz+JnWsdxk2XcvGSt440GgB8A4CHYTN
ssbBtY7oS6Rk63OTN+pxAhLsW4Xi7fEZeDfgnKcKyhFoFpldgm6/3BpGqka924bVOU7HZV9botun
YtgKZm5MiHNLwEsySS12XW5fYuAWS6PX56UDg1REwv1SAJ4/GX1qvzsL4uHVQPeRmMMFWtuvD2jy
YkdSizM61+2BiMbbFSI1d7OGo+j97XFjEyJ8TxEA3Rw0t9Y1M4mf7tOhEmcDlUMTdLuneIfZEP1W
lenWQDyOUnELow5kUS4/0jQlQ4qGuThjfJqifjFCEVOUrUz81igeCGbeLUjxwHAvR8nz2Ry8Djk5
xGHVD7Gy6C5Sj0DaNpbt+p6AGwjBEnyivJPW3J6qLdBynfT+7IVp5DwY04z4c6J20XiYFQ+xvWR2
xFZYcz05gj5eEIwgUDci7bqcHK61dFfnqj+3rZefB2IFmi5VlWQbYcb1TpcGXXj8kIEDa18f3cbt
mraY1P6MRrY4UqTvffhk7Q4K+VZ1+NaUiI9tx+MvcBHyp/zxKLa63VMJt3tADnF6HAx9Qn5F2eK9
3JyQLd97iCI8VKuFg4nmAH+MhnOujcWz4oA0QITWMjAnUGB43z9R1xcuOZwl3ZgwlECcZ3UbDYaV
tg1govNgt2W2H6PRc45Gq5A8WE7eJ2fK77p3mvMi+vj+kckM4N/TmeORlJv2j8VcTBtnGrEoD5kw
SntXIklbnszKA8cyz2CdnpoO+8O9bk9Debw/9HVMJcsobDiaC4i/rIUdNLOLXTfJmgAtisZ3SmP5
psUW2rqLGj0sNOg/NrbR7MD7hRvLfb2DeDlRKuRgmFDg1gyWxhCtmIqsDXpFmKe0bnnZ9GQL93x9
3llTbi75pMkcfXWvTJNWdyA72yBTky9DWmDXXNRvblz9a1tt+HB/Ma+3K2wSCUKV1vXUjlaDaYkJ
nEm1EQpqEtS4l2g+ZuQVCHtoWxj/30Szy1xPjiUx8dQTYWut9kyU6GVomjGqPSJqnb2IwYTsEYru
1f1UJ2YmoZ5gBiSkZ9njP6o+0YAY+i/S9hLXWyCEWueb8WSEWMZOXYemNtC6IyIUNCuHyJCWsaMY
wGWlTvTj/jr9vvDWPx78AAVlUhRq2atzPUZ6OmqiroM2T5cYrGlTGB9NAxmFQ56Xbp34lNvzeDdO
Ve6cQ1if6S5vjaHdJ2LKgFWnA4H3Us/tcMSOMIoOWUfVJPenqNDcx1ptDLP+VEypob+aCIfoJ6Vx
058WX2fxs5jbE/MTMvB9msea5oN0Sq0XgBC4l45Us/NPOt4Twz6C14vKGHi3FC+QKK/f7q/Drf1C
kG/xIVV6bGtjpXYoVcAlZgZLDZiLOuevRAuW79T1+2MgR9bfcHEk6qdItXrEkdFNjBGAczDI4k03
msMJX+0RJ9hoOdyf1PW5dlAuQEENfU7mtq6pi9bzeNvCMqh4iJ9BBxX7XHfyjdvj+rImpJPtdbTu
yJfWpGuSlbZ2XOzGdXd0EUK0k8cm7j/ryeduQpQTH4D7s7rxqSCyAtigkEkis1ZsKxRgVlbci0BY
cf7WaPqS7hF4z06WXlX5Rgh+YwnpTcp+i2xNID12+R4Mi1YasxYLdE7dNwmmDAbe+40ZXd+M8J7k
a0NyQZd3XbEHT15ZYEEaVtAaH1C9XRY0vNsuCdQoM3+FttKLDXLf9SKiWskzQ3xMjHxFu4MniUp0
zWMT52n8dWrMEfVKxetxsifGHE/3P9mNCcr3BeUOdATJDVd73hiFIIqUMnFgPQY/s2zRgCBEXv0Y
zWZsgkKfaWrfH/TWFF2a5eB7CI+uqNa6Mnuiw7cmqMu6/giFY/icV654SjH32IgarncJ1DpeGxgw
1Lq5QC53SW4WNcYfSxeYOMVrflNkLkS5ppmz4/05XQ+ExSL0aiAWSFVdgXcUDQe4AvNi2A+d5k9G
Bg41Mup370dGQa4QtQswO+a6q+wWEaVmy+wCvGR+RJY4acX0MtYdzJtefX/JXkbIhOPUPghi19eH
wC9atWKlCzqjy996UNYHUMLjRgp/vRkYhXY1rXk0Hqk2Xn4h9J4Ap6qiD8ZyKh8RS3N8N7InCU7c
ytpvfCNKpsyJiJzTvO5XOSquQFQMxmCsM2UHUAOXewnLf/dOoB/O1Q6EgsrEGtI0KSVdEJNKP2Jo
eKpgJPpB0ZZlI4y6mots7MnLCcET+YlWy5ZCanKGGBh7hWHAS6dmsa+1lbtxGV1dD9BTOTQAhmhY
SJrp5ccx88RL9H4cg8xwqKT0mnrAgAx7EyVPTqMZ6f79tbs5HuoLJBf0wox1pK2qqYemo4uS2BR5
n6m1j4dqnOpfgx5nJ0UL4c/cH/AqtGeCyGZI6poMFZ3V/dcoOfYFnjEGlpjNQxLFD9OSvE2jdiIZ
/aCF+tNSmFuBxu1BOVk6W1EOfrmqiNELtV5svp2qvnnOsqPV2PhtjWNMHCel73Tth7HY8o6+Fo6T
c6V8QB4BjoiY4HJYHNXSVm+qKWgiYPyDpu6XAZRnW+jZY9gpymccU4avU1kmYDyLxvxsC9P8NYXW
t/trfhWW8DvIH/+/1i91oC9/R57OApS2PQVRadqo7/ai+KTQaI52XaiVkuxUKp8g55KH3B/41u5C
4uM3PZ9yobM6M9rUUyjSvSno+2HGpsv+KYDhNlhP+l0V/X1/sKt7jVl6RJFUn7g/SeEuZ0n13R77
BN3HmIL8hx7bCRD+iv0Whtavd49EVgqUCu4q985aXHYMOwwRF2RBJ0wdzhjtQGrrtTyYBt0+3B/q
+tZhJHRSeHtQUaYSdTmpBS3ZvM6g0HtA3F+d3sl+ZI2wNm7QG0tHP5XiHFe0lBdeLV2s6bh+lKka
4KWafizr3HksCiX8qA9tsREfXA+lk4OCgIUsS0dtXfckBc2NslWnwE2d8ZCGzbifdLhGcVIN7147
hgKLwa0tH/B1PkehWnMmmERBNYjhi5OHwyuhXrIR0F0fLh5TvhFVGnQKKb1ffqF6VJNEZNEcaIuY
d7pw029RIsXfBkM5an0Cnhsw1MZjdGsVQX3+1h9COHzt2wCzz50ns5iDJAIG6cFJ+j6w6r5SRcu3
9+5AeoMIMcrePsindRkoyuam1WDDBQnN8Ie8Az2Levi0vz/KzQm5BAtSaB0hjNUqav1vyR5tDtCG
/jojB3gA3wb9FRuRjZGuTxTYRyRUAaoRZ3MzX36vRM8dJ56NOcimZsGWywt9o4Mfdn8+1zcfQQI4
PRxaifGv4L8L9rKT7ZVLQPP7S9XVQUcP1C9n8V+NtuH/MhhHV+J/mdaa4d7kWuWGUNQCr3dnJC+c
xflqAgaG+QRr9OwR7OkbPYWb8+MplbEKoujrG0PyKu1yGJdgciH77Wq7mXZChfQiPL0F1FXOG3O8
3iCmRlsL8DgfjfFWnw2FfHeewX0Eblg2gYaI+LH3PBzJGm/egHLdHAq0GBAr1C0p+1/ukLHFnNVd
ZiuQhP4Tmct/uAxOB26oZmNS13uRSaH54kgmgmxnXI7UVnMYugIxR91RkmNS9iYKTtRa7+/FG/OR
QAJZJ6Bph8LR5SjJXA5ab1YuCS6WSEPRKD/MAgYSLpjW6/2hrrcFi0b2B/LIpX+2VjjK8r61ihKN
u9q0QKX1BRTy3DCig4alFLaVnvLt/oA3VhD5CGl+jCwazedVhNEYi4eHg2kHi5I6z9ECmqFbzHFj
t98axeXS4HZ3fn+vyxW0GkiGOEw5gdG5JbesV5Z/q1mWb9zqN4ahbCo3nVw7OqyXwySNmxGNmm4w
50l0UPocN2S60u/fdPKildJrVIzASVyOkpZeh71lFgZagrN9Vgjv0BPCbWy6G3PhfpXGO5TSGWf1
YapSizPqey6p3xz/sorF/aBmUbZxVG+PwubWufd4NlYHSKRxo3VW5uKPPHfPTl55+wiR7I3Pf+MA
yRACJAmJM2W2VWE4mtLOgZ3pBioyaojiCe0ZWVKcT6dsS97190N3UYSWuq48g5QdVILLtbiQXaa1
EhVIRGhkQlH7hASm3wkHMAnI7d7VvucO9OjCVzHOHdJqz7rsUH7AvyNFhnP+EmN9p8zfZ/erOre7
In7uFJggdvE1Vl5DkT44Hq52wpj+bpRf94/i9dkncJSXJhUE0tf1K9Q7UdpjuxDyLcBUGnmdnMda
j3ZGbSIUHg5bVkjX357x2Fu/q2kc/1XIQJqqDHMKl6gy3Ak/pLLa06PagvfIfXr5PYDbUxikrkAF
jeLx5WnBA6aDyLMgGNjWQ0BERu8hgeHuw3n2PoJCy85G14gn3PLKV7KscUMz7saqMjKHldKrJOat
djgA2MrGJyA602eIA5Q2cDHGl3FPvJbwJKVbar/XRDXq1xb7D+6GbOGsBaTVNtEdlOEi+BqYgoHu
cEoAiVEJQHZnYcPYnzIJXnhYeGqU/Qxp85dlFRLjEpu5e3j3ngIhLgvBpI88/qvZJ30K3brK4zNe
qep+MEf9rKUKBBIEZ3FJ9Pb3h5NbZvWxuRNpOtKKpwe9RhU0COXRxImbAPp9cui0xgymadQfPZGK
BzCi6YNrL+P3+4Nef2EEzqFdAjqhF0Jd+HKHYUHopJ3tdQH+pA3nPkGTGH6gkzgBplsI2mXV0m71
sLmKr+ZKEmZIuowEr13ZKIWxlEimoRpEbe8quwTN7GHXNO3YHn7zEp6GoVq+uZohnF0xqiJ9W7yu
tw82HNEP3UDhGmEoFWfRMsaGIeNCisOs4AoC8UL1qoaGnCWIVe9g3RXWt2Spw8rvIyKeF00fjMa3
eyhEgWh7M/vUzHmlvJUKvQva2pPVS3fuCs82bM+b/WglffVPPvWRQzcgbiNSurovqj0dlaz5Muu4
gOOhqlCQdfJ2KA7q6MY9prMIch8tiFTflLFzmzcribPsgE+B4x1s0avuyZ6kqAfKAs2vBiZvchQR
3MXHLByGlJ/pQCpTB8+B+RVOOl6NhvYKMwQzRcRv+s9JNvY9NoZVi6fukOZatgPqs1QnPelU9S/F
1EblQauXpUXZVKmH77pJqpj5YZR76qFuw0x7TUfPnV5iQSLxC8PnDCWBIpqn7L/RCJv4SW8RjXmM
lh511FzLm3GnJzaKHcmQR9/TLI21U1YsRbxzcwFSiVKOnamPsVq5NE+ndE4nxs4Qc3IOk5snxtHJ
HKcO+sGZ4i+ZWkVRjI2qm9m7DNPUBl450ZMPDE8bP3hernMUvCkTu2lIIBM2lHP1k5fWjvPAtLN+
Z3RqUn8Mly7Tpdpo2b72Ilc8VCn0pX7ATSj8VyjdUrzC3o/+tZEniQ8Jku7Rc11rbljvjDKE9j22
ORz/vK+QtWipVKES1Vet8Iekt9RDSF8Yy+qqM0zEUVpV/dYS5XZf3a6JtC8zxWUabLHohsCw5haN
JTSvcSfvK9Rg4rRw+kMCTFR8HPJs+HsxkJJ+5hEbvF2MQFC0T9XcW+jtjsheYaYbNvs+R5fj0Fpl
mpyw4eynxxmZAgsJiHKuj3xq9pihc/c9GEvV2Psmm+z4nDlpNh5V1t7BC1wpnL/panvRv2LS+nSv
jZYnYLrkDXTQUi2qD6JN4mq/uKMoHkTttNmTGqv6X0sy5+lL4lgiDqpuEhBJ2hif7j5GI/lFxAIK
P8oxeberQkX7PJiz2zwlKSIku3zUB+tF57PTB+wQZnhy9NR+RioKT2qBxWf7FNEG1Y4oCQ7O5xlG
XvwtwRw+/5B44F32wIRE9yaiuXhBiB3dkoKF6k6Vo0XKOR5SKNgIrNja99Jt3L8zlEeQVi5QO3tR
VBATx5jOyHzKGntGXkV3Q131y9QoxoNh8nxqQY/tqPGt6Zs4+Tpayqx9sMIaLdIMQiAOrTV6fYni
45g06ziVYlRznDz81H3qUiI8Tw76UbslQTL7uVJG8ZpQpAoNPzSK9LnOtPZpGqsBnfACB9+T03SG
pfgurL83uvrhVEEnyb0h91Ev48rbI7UUR5/JwKIEh+Akq729GSlOe2zxXm0r6WeqMGslysKjAeBM
fZlzbmc/DIs+DGaK468A590EhSrP+k6kjdg/2McRCaJ40O0dlGOFQmcsXG8/UbAU+0lBVQtZlKKZ
OY5ZP2Ga4lWIszkzHmIarrjYRbsWVtydGJ3AxcTXexzVuP7XiNnmjxlCZNUPQQ3PDRQDr9Y3a87S
X3psJukbFKCweWy1afgHcpyLqzIaUp4/qrXq7hQ3Gsz9YkWzexp49ZVzMmFy9KJ6U2QEseDbfrYG
bA9OSmo4hV9qkYhfo8miNIcjaDPtG+QxBJo5RmcGauaGBqg7pyyeVR7MGXOQ0Vrgs3QJ0qhx1Y27
sY7qZe/0k2t+iJdk/Ac45fA6jF2rvgyFm7mosqHU6JdJOQ//3X9Sr0JDKfeHBRdCqtQngHRcPqlT
L/QOHZX4XBtl/k3XBzEdnQQ9vPeGJ3IcqHrgln873K3CEwXtt2QZyuRcoppt7BSersZn78Xuae5q
BLx6e8rV4P7kbkRoKPzLwjknEnDUGmQpUs5wXC0GTP1UPcA7m/bKYpbP2CLFgYGC7AmtLBNrpaF5
HkyBxI2LFN39H/Eb8X0ZKkEbseAOcHNS6VrnKaAFG1HFphFkXYRt5rREWXEgWIMjNg5YK8/sVftR
9C00p7EgP/xqaMKpv2uFMn/kpi3FvkyWHikTY2lGy8dMPcOIXOhOmcYHnLJzw/G5dcr+7Lptj1wG
iJ/2l55xEY1T6fbHsG0H5QBiaMKDHJKaeWR7e99nYTRELE4KaM2f+rardnWPRN2xgb2hlyh40SVs
fH0yMTn37Whw/ilGLVw+mAAPxo0NcmsjSk4gKHD2IX2gy40YgehbEH5Kzm2kDYdFwUm6qrgh73+M
m6MA1IMWCIOccvTlKKKey2VxjOTs5PH45DbUTDOrtTb23VUTDa0OxGHJg+kTAiVYxamzOfZ6NSrp
eaEkiHOXBsZ3zxUFe61tzGX2GygWiz84Sm/7eVZ0G3Slq+Ac2AlpsWyCgC4jJ7qc5ThguWg6lUnA
qltEOtB+MMzW8ycrVdozwbkXsO233J+u11aOKjGQOCbQXV7l/oNHAQZ5MjMQaN9VfqUlyeDnrZVu
1EtuzQ5SJyoV9GJp9cg//wNtmRnUxrCgsQIQL/1wIG7ok88D/s/GTq+ruQp6I++Gx0EYSre/v32u
EhC0IxDMZIokmJzE1RQtgTAbNxfqN0vyT1+MT00z/PQy5784DrfcH2+PJetPkNpQIJF//sc0RTlb
dU+XPWig6qEbpReoFuKFt0trA9EDSvJv9yd34/vh8gLEjCnS415jzNDBmy1dYXKlXhWHyEKSNGoM
Y+M6/I0fu7gO6Y1wJPDL4lqUnLrLeY0NJlhVqXtBZUNmPsBxM3W/1MHS7SwLfb7djBRl82ghMJrv
3apdiF3yGRYizmLKo0gSPX5oEysy93EeWwmMQQ9f9oO1iGnYh05Tzo+mLRJUvVJncANLOsHZOz0s
0JBT8tZNvndcDfZRR53zG3p3I0xnNWqXHVGZ0X7TUBLrvtWQGdBCcPv4r1hbiBetZFL/q+mN90GY
DlEbWFWWdCg82k62L4DXkimQ8CKLgwEQ6pBN5Ko7sGZFx+/Llflcawu843wSSv1ghUm6HJAPDF9r
W8kH3+u9KXlv8RKgm0TIgJIA+QNk63Kd0zg20zhXUVBF9ynZ2UjkIWiA6ugGDuN62zAORRdZJwWf
u4YxRZOmE0QgLq/ZbRp4nZU/IjpXbW0bfu3lrpGjgPTQwJ1B9V+dBoPUBw4G+keo1E4PeewmO9Po
t863jEKuRkFlWRawqSyuDZNF08TUOtibQLHKV4FO8cFMwu5TZXjxxhshf/DlUL/Z/BKRyKLRN7z8
PIaFN3jZUAPEQ3DaIaqLFLKTPLhG/83Nh61373pieCVTMVEJRKicrOvl8EXbsi9R9wmF+KGp+Xgs
IRD5iwVQ/b23iPSUJMyjDy81o1YvrB1hKExrl6g/T6i9FcW/Vjm+G8fE/xkyLtV/GhYg21b3sGNX
id4kikKVLyHNGSYCajG8m/nGKL/Ly5iv2BTWVieoTx1XOPkcnaNyyn+CL6jOk5VvyR9dnx+q/xSH
HA+Jakoiq1FSgBck8E50VrOcwnVZhV4Qt/aW7+aNHSClyzmm9JuIQlfDRHPTt9lcxGeljM1P1mIY
AR5c09kdEn1/fwvcGgrBLEqxVAclUuJya6dd3i9l68ZnlEfHnUrP/YjGbfqCGk29sdt+b9zLY+RK
Ur0pgy04U7+BRX+8ko3RIvGoQZgd08oc9r1n1oPflDVXUW71VLtBMjf5j6bUUs32Bx01UN9zYWXu
rHhG6Hex3Dh/6oAh5I9iiRLtaC8lNPQSaxg9MMZsiDfK1De+Nz+X04gwOXnXOh0AeVx1Xa2l596k
pvigUag2HvqlIQ29/xmuB5KvOYgHHdwNN/Tqi9tmsTRNFuXnxm0r8q4i+2h5yZav1fU9JpefFhyp
HZ2YddyeZSZmHMg0nPtcjV7QkpTuyu2A5q0G6RZ501Ac3j8vgCqobACcpXuyOvwmlqsphqvwefsF
xS7UeZNDEqbm+y8ZDzCmBB6ziQHCr9avSXGqNRIH0j/1+jPVwADGgdgI1a/PCo0SmC3ElYS0PD2X
Z6XxhKNVZl+d9Yl8dNe4U4oaWK/3n1QAtVv2bfLkXZ4WKbjCHUOI59Dv0i9Hy5xl7pMO2rBbzeZL
DVFhoXLeKwVCIg1ajBrw6vxnPBblBNxvojTFfY7swbs/oExMiKUxn5YYp8tf4ShhS2xNAd9p7ci3
llx5Qn5T+fruUXiJgAsAoJLRplz5P26GqUpEEdpWGIgo057ho3Q+pgPFxveT0eqfKyqbj6jVwGnn
QQKfsFrR0K3VIhwhl6N50YuTB+VqfogKdch8xGiX8SF2UUz1KyvE2ff+BOUyrYaWO4faBlE03IbV
1lHtyMFNzYF966QuCrKTRg1e08cOoX4nbvyYx0rz/4+z89qRG+fa9RUJUA6nqtjqYLezfSI4jXKk
qHT1/6PewIZLVWihP8xgPEdmkSIXF9d6w5BIleSTBuzG8OvwwswteNqwB3myw+1b5fGjO/RTURRV
0BWVsuv0Ydzp6hRttK1vrC8RTF0Cywuwb/kV/3xFWBsRDitzFeSTVn9HPLksd2Un+sNoke4j/azt
pjSxv791aYFBL2BCcjNCzVrHYpzQoNa0sg1gof9N26n+oBXFeFCXtnA4O+kJtNCw64Ttfnx94OtF
RU8UWCFbCvkPel2X0x1UvB4Q1miDxPAwA4JT+NR0lb6xadcxe5kWTTs8D5fnOm/Ly1FqZZyd0qxF
gMFbdxe7NOpkpw3HVM+H3WQa6emtszJon3kUGIGEoO2zmpXMUTYDKl4GQqXcbnU9EHrKsxuzuj4P
cHOhSS3pJzNbozWQr3bdWHWbIBJd2Pm6RVF319j2WO2dXNv16jmZp7a9a6W6ZbD1cstdnsWFmk5z
kKcWWKq13g7PxVSiDdIGoZz16IH/++VEeXQ0F635vQZQG30w0SzF3rbUhW9n3lSf0y4a7SCd6y7b
8WDUdB9sBpYVzJCKbOrB/TsokzunR8+eZP44L1XpyIfa2cfHQiKA86Ql9fTf3E3mb7L/vqKg76ZI
AEfhmN61Rm45O9VSqH2i09qKQ4sbaQ7LXEvCUzg2EleHqFM/d9TMKbbXBbJLgDe70UfPuhp2iuqG
kT/iXezshrAw7PspzL3wcR46uzwSUSdrJ6xhyn2CVCrOMu0sDYH4Ukf0GUp4+2lEqNt78kJ8efxE
6nT6ujb5zzBGJ/5bGXM3fzEUM07PAMnqhuYdFpWIqcX9x7ow2jIYFfTi90VUe+b9UI1quDeaaAzv
VLPHW8DFjLp/oDVhfB5Dj3WrCl7ye1QZDDobSo5gq1Lb1jegr6UIRlH230xh1H/0Rk2sPcLmbbFT
EILQ7uPcBdydWjz/ghJs3VsVF7mBsHEiPcW8B8zX+i6yK+FFWthQoM29KcgynHpt0Wmfm7lT77Ah
qN43LZgKnyrxlqfPOsGglrE4YTLmcjAA+V6e9cypCN9yagPS2tRlzdrpp17bdcPV4E39vMXMuY4t
ZErox1FhpVFPXng5XufS6bXDRgQNMmX2qR4Uq30w5sLOdknT2B/jMpPdRkXwxhzRHEBnkEtwcf1c
zTECPIXB3QxvXuMqQtGx9RWD11pmzG+VX2M5mR0QRI2QBjNodenqYTVxocObzy3uh6U/1pwbVJa+
VrVXY9DgZfL4evC8saCIIVvgd9CMXKD0lwtawHydZ2riQayCTAQ6CgePx0tbGocwMoXH1VtZW/IA
N1b0RcSG9UQ3B4ba5aBTnNp6LJw+SF183v1EU8OD2nWoK2Ww7jZeRNcztF8uI7bLYmC81n6xytjl
GTcOAXlv/swzGJ9yqBAnyHHDe5mlW5nLjfEWGSeYoOi7srar/DPMRvTRdH0OelNvIj8p8PjxpQqd
3Z/joqfPIopwC8B6vaLYZUL04x9yUmhelytKV1HBFKhXg8Gyq6d8LPNTaUfxz5YovfHwuzUUjzJk
nQDnQMNaXe+60DsT3wY9QGo++VEpYkRrnYZ+0Fql3EhYrsdyFjrtImBCgw3w++W04kbrJTUaI5iN
Qd6R1hBMe1yeBgcVsrceBNIVkh8KPmRHiMFcDmU2E+IjSWyjmJKHPBvk9FC2evZh1rv4gMJd9+bx
gJYSyRZtg0XOcfXOrKYYuXFTsQMcT1JfidHgKDL9WOv6B3AtYiOGvcheXqYQS+7Am4gi3cJqW70k
pDXEmgJkJUh7ZPl2SA70+S4P61z5EPZ5OIIRCoVKHTejYDxqERLSo2lW0UlR7VF+iUe1Go/URJ1f
ry/7sqyr36UjugOfgSIubZ3VxqUEl2myRJBg7HAsKDCvOeqKE21UkWlrXI9DuZrmEfVJqElr7UfE
FwR3VReza2PQTtWiU3i2cUgwPsomFbSL287G1KPEGLw7TSEgrL2AezfRDbCb+ufgGPl8yOpaOnt0
FQz1uetc/BPj0h0+VXPu6p8zN8uNPXurwRhG1UbrONi5S2eUyr2yo89i1/e1LEM4DmNSNj+6Qaj1
Y27EYXQkRmXVPtI79z1Wwal3CBcPpc82zdsHGqnEDh0hcxVLB3TLH+hDVLi4od033Gee2eT3JChV
UAHtogVL4q/ssKpyPxfOMP7icQa2Zqpp7+8z+PCmT/MysXdgNSLDx6cEg492NKw/Ig8b9wyUtgBL
Vc4DphFRCx+1dXNl3se4eOZ/chPviT9Z1M/yro+NLNzTSzbMoAgBBx5nGRPDVZkW89+qxuroHZRG
sMYxSo7F0QBb0fwSeVwkJ6kWBfdMSHDG5yDEt6sDIZBw5cHW6e9yyN8R5u96nQ6Rj1ZZ3p151Jv1
PtUK851TpbJ7NySe/dVwynY6YkFO7ztDr0A5WqOHJksMtsNFxaAO6dXZThjuW6OIn3HIK7170DwY
9jQt8tiYHkUj76/Z+UIFKq93OamOOPD4dIo7J8yEiUnhUDWHUA6a+tDlamgdIDwDRYsRp4Dq4TQF
7pmOMBxkJJu4C4+lp4onHP5QJgTKpmjHHvrWb+RPlWHXkNGqD6AYrAguqYexVykmTHRUV5nngxLT
T9ovpiG/rKHRmpOq582XCSceLyioQ37z4sxsePunenwyCi/XDjbuVO3neYSHtHFoXp40q7MJnn+p
stpACzg2lyEx0sZK12aePGliIDZT6En1M9EWU3ILZeQ/o4v48iHCFOS3Hqf9vZHweRsMXOz9FNEF
2RlWVrnHXqreBzMzopQGapu2OzM3tS+OVChH1yFSKXduOXBYULHpwpMntGlLDeJGjKHnT8qIYBoF
t3UR0Zm6ObKsqgqMpCgAL5XtOxt/qo0H4o0IQ9PRWngD1CwAj1+ulibCPrPbqA46E1iwPbfxIayb
9mSUmzyjW0MxoeURv9RG1i/svHBiuLtTHVjTUOJa5Yzv50zT/niK7W5USG6snfMihUWCuJT2VvG5
SVvyDdtrgtYbzEfkSrSjGCrn/NZbgPYE+nxI5sHO5aK9XDviWI9PYN4EphOWD6NbFaeEXPXNmcsy
Cp+HfHepqS3L+m+1RzEtMRlpE9RjMr2LolYBZpmDKURGdv/2CRlUlpYaFnHJWC1bEXWKpcdxG9RS
Kw5uYYs9KeFWKnb9cYBU8eQzYJxR61xb+XoKIkKZNjbBPFYOtza9lj40443c4TqhZRTXJRMz0EMH
3nK5bAoFSLMVCVUjwCUPiBlPp0mDSTm1en8fU9M9vX3tOKfU/Okq8OdqvNACfQCkrg1SG0uuvIqM
Q6327casbq2diYaxYakLK3W9sbspLyXd9OULJemhkQWoz9rZwupcn9TFiwD5eLadymNg+RX/bDmu
EqDsRdpyN0t7rzrSO5ee1u/kXIUbE7ouUDEUFVPCAsVTYtDlUEZnkP0kA58JDNyu6OOvbp+e5kEz
fHVWR1KS0sCZTfvw+te6NUPUGalPLZx+5OUuh+1yOytDW2+pi6XpDv1TFfNKbFtJa7c24q2haGzx
XGW4hel7OZQi5x6LAYxOLcXCLA19Z9pDe6cYh/3rc7q145e4uryooMVbq0Bhe7FijkPRBlhiPzrI
XIFfSyT6mkVBxAi3nsNXbUYei1wdyP9CZF8Eh1fhr+hSJREq4w1Rlj5oSZe/i1xHnhUP+2BzKr19
LkkzFV7NXwdg+k9DXGHFiXnttzDqiqMEaLmLDBhxXpNJ3wojZSNAv9gZX+YCtKvQrVzydJA1a9DX
KEY9V1JsC8Oiq+ajZ2XkpF6mesmOZ2IJeF1t0/BoNaDbfbdpY2Xftpb3ORbD9NOdM3vwY8VpLT8d
zGo4UP62R9+JPAJjiHFe5HuQiJCC0OZh9Ec48p1vYyn5nHS8YPfOkAL0yoBSxxufetkz63l5S/kf
uB7F47WNM+lh2KmAa4MGgaedGw/y0BX4Nb55Qy2gJGSNUP5kT61qAknsKk5lVSKYQr3bG2WcfGjQ
5sHPoa2+o4DKE/rtAxJwXMbETILCzuVRAdw7W2J0RRBh7gDcGE/KtB7NZx2j779aGoYbueLV0dRe
vIfgIRNLidqrmN3wqgSqM/WB5cKE9w29JnTPLU6VO7t3jI+vz+5F7/PiqzHKUv9Dtu+FkrU6oFUl
QrvBRBdxbq1VnxrazwPcgqbwwD2ZZa358TDp7i6BYO4cOruxil+4QlbIt4eTrd1xqY7O/dS5qXZo
4jSzv/UV+m7+VDUFMsfCbjFMajQnnPdVF/ZeMMchnnU8BexEB0UBsr+570U+Qt7tkNR+1Fpl4D0T
DRp+ijKW3qkuCk3ekRd3MQJkkUdlfQJZq74fxzoUv2OFJ+OfEr9J73NpVDyGTBWJ4gc9tjP5PLSd
88fSovIHJfml/wVsHiG6JM/k95R7U+DJa2Sen+PCGx5SO3eeRhAq+UcjMdNfUALcT+ZCEnrvTbNl
Pci5y8eHeqTs+NboD/cG7AoNVxDInKPleP1zv43wWcD99FrQgBU4eF4HJjMB84ZU/xYn7HqLMRRy
wCiovEhwrrY0JCoX72FbC4o0Tz81pSL2lPBgHUgjzTey3qsLYCmlkyEi/wShkdfP5bSiccK3uuy0
QBlN6z9v6GI4n51rfkT+MD6VWm1u7eh1GCL+LBhuVPEW2d61Godidgqos9kIEsJHcxinWSSHeRbp
exEX2lu17Yl2pCLwCnnU0alf157KhK3RVMIKsiRS9wiJun6r9rFvqOOv108qYP/rmbGQWNu43HAI
BK9CnxuPnodW9ByQQSrxT70bvf7ZVqdhPlAUg6MRTj14GaF1jfjYQr/5OqP92QdFAl9oN7DB4UNQ
1cLDVCbegyjNnmpB6Yq6fdJBanmuL5Syn99r8FtmP0IjpHzG9zKpduXY2A8N9fsMADuyhPtZG1Lb
VxxtgsE5Z1AnsqHDOyhK0FHwazOqR2gqeZQeAb5M2V6wKOWREDPpH+apip29q02u+yzNpkbOIess
A4h/4YJs73M8YztOmHjg/8r8OCr2OD4T88N510sLrpDatCL8Hhtu/APRQtpXUTxb6TH0+kE96Wir
2z8KNfEMwCBepXzAntC1Dgo+sNHRsmYgnbhUZt6uoWOPrfCM1fxDlbv2z6KXRbgbhtHL/HQeQfJb
PLT/UzvaesSJsrNPGAiVw95LrES704yo74ASTCk5RAGtQtunTpGnmKp1C4gzqXUl/AsvQDP9pLJG
ey9KRK+OhZEmCc7YU/wJz3R8luG7ef81w6zMj3lV5081gqMfyGKwCi7mKY8PuVScHz3VP+iAIfol
/mD1vE5kt3Sokjhxf2ezOlE7kemc+POk1vpRsPVx9Q2V+DdCWWHhN2CPMLqukkT7HilDXx30OJf2
KW3l7O68LlHjXeXmOexsHEmgX4+2+pX0o/Pe5Tp6oI/DJLPq6OapTO9cBIPyoxojAY+bPA/Fwdd7
TdjvrFiPu4OplB52zglPKpifUwqT4vXjsEbILAePBh//ACijX7auEcA4r6Ek2jw6am/mInE7vIeN
2FXBAOSlTaOHt8+EoUWnJ6fRwKBh1zdTu4U9fHl/Xl6gNMspBCKlhsABt/ZlgIMJR1cJimWgWdJw
n/Fbj71zNpNL7ExpqPVJAf+h3bt1n1Qkny1OmVRQrB7t7ShKD11ajv07TNnd4pRbZVicGkXFb3nR
qGn3NOGseEHD1WhseaXyvQjryaDo2WfescYPtt/lbld8TWTff+VyxhDNkaIw933pZeNO7RVVf26q
utGfuyIzftoRwsdHZYpLa1fl9dCdObVG8mjWXD943E9iUv2uLCVo5Epr0o3c5vqj0VRVUc9aDKX4
c3XxuEWPbFGbY2NcZU7mT1aZOR89mo6AfzCmUc5mgd31MSlUJcNPvUVhxpeysLpvr2+eq1SV6xUa
OEAH8HYQIFY5Vg1vL0rMzgtGzAx2HXUuOrrmlr7L8rdc7gyy+xfuNQJ7UGZWV9/oYVhXCcUL+qzX
pyPwUUwkZxX3W1dY2YNhlgbw/T4UzkbKer3MPCFJWEnrFt73mk1V0vwf21LN7tum7+nKJ8dOcwRk
2+6OQWd810W5r9TkZNXd19dX9qWFeznpZWxqZmTo7gIeuzwOXjy6EnBhdq/KsKfiq/fNb8VVsw92
GqH5ECWq+JxWSvIVPEHdn0c3juudoiA+gatRZT1MdE2/A7v3SuDC5aDvXeC84oDy5jg8xlLtkuPr
v/h6L9DEWERxFmgUoNvVngT8nONdHOf3COhKvNeb8ZRRn98IV9d7gfeKR6sdvVlAbmv4KzULc46U
priPLNeq8Oiq5k8aNafkaCcqPtTVwRvH6f3rU7vOvag588QH8AIVnzbj5bew606tB73M7rERcA7V
aOvfHKNUiINN+sW06+qt4pi4/NB3N+DQLUw+4wrplllGMkBXvtfQrql9kwiNeavyVgraMswiKLLo
qS/0qVWqzEM4Lid3yO5rC9W1SYLnq6JxC6xw/cmoclNBoI6AWgPJ6+XqefnkRjMYhaUaP521Opre
9cKp309CiucsT/pfltqNn9/6yVhAmsHUnQALotd+OSiNAFPqYVTcu3nWnpI60r66CGH99pRG21d9
rW2k59e7H9U6tKq1BRMM32B5Kvzz6ujInoSkmX4P4qv2k5niJ2lmsXt9VsvfchkULkdZNuo/o2Sa
SW8IEOK9mpjxOxuMO6rpWKYLMF/vXh/qisUJ/BA/WP6Dkhw11nUFKB7SLpvtKb8fCtH+Z6fS40qN
u9qivzbL7NziJB8e7ZoO1WFOzbg52LZIlI8UljJ3F5Y6G6lMvBErp7wAil5ETv/Zsuv6R9J5+V9C
uoGcxEQ70BCmaA+lKpsJEBsSAk/UzwagNL2mtLspb2Tkd8Is8l1RhpEDuI3e0r7SFGEcItWrfpYj
Qz9RtBEVvuS4q4dYgsv5CybaZvVE1X7TQe/qQ1BZtBZRPwrpKFFfiY9ogwmGLI6Dlpxkb8UIYQjZ
6oe6trfYf7eHenE/hM5C0+vym9P8LfBii+JA2ImD7qpJAhrGPwsS6NPrn/zqXbRMitsc2BS9sCti
U5ZYqelVMCYE7kc+YN74q+1E1tlMdW0/NpOEDTIM9+7ktRsB9ur0vIxMHR/VEdIIezXHAj17d6hZ
ztHq3DNHTD11AH03rvNbo9AxQNaKsLf0Dy9XEju9bMKpUrlzo6Z7qt2xfwyr1HnrPchcqK4jCbxc
h/x7OcoMAFIBfqzcoUCdPDXVWN/nnbUFy7oxF4sWAYFmuQZBvF2OAoeK/DiTaP9gKeCckqqp3+sA
euzz63viKniDzIVHTo9Ko6cGyelyHMQ0BiQ60ihQbLX/gSy/+x3Xgw6/AzlOzsehKkR/mq0s3Lro
b2x7YDaMCTWRP9YAU56kC6snVGCmtQvOLIlrznbRUhNoPS/ZiHa3llOnKklyyWHmtbqaZsZDdgRm
GojO8fojvTK92luVTcx5fT1vDUR1AwE3JItUIsjlQHWYxUUehgzkYbSNEoo402tOP799FKrHLySV
pZ6ymg48SDSEiyEKpKP89Ro9PWR6uEVFuhEuaFr+/0Hc1XEiwEPBA55LuLCn74UnqLRZoezP8IPj
n03SGbtGszNCpMlT/u0TXFBWZBQIHVy1m1VaE710KzDDtfCODlei3+AcvvHMurX5CRjwKZA1ghaj
X36sCK2PvonbONCcSRyrvpL7pv5gNU8o2ZvHnEx4Y1o3Nr2NJuHCxcQEBsrK5YD0lzDDtNQk0EPT
/OkZLZ6s42jP+oEOx6S9Pd6T0FK3XoDqFOSXvfpPNtGOEcwsz02CKaH0NcxogeCRWe/73KOBo6ba
OaRu+yVN4zTamOiNY0DQQjkWHxjg/1fkvFJphJYh3gXLYTgjjcHbxaqijVN9YzmxeiLjpOkNfWHd
w28QZuzSBOYZzErtpFrjbwPk2KFuE/ft8wGrh2gsjBhqKWukRRNrcpCTkwajJ5unrC7VHwCS0o1g
/PKDL/I/PJ4X3t/S/Qa1tb4nx45YOVVpCp3JUXCIgHA2xAdhLa2N0XWQTiKG0/maI0Oxol3fKdNI
6gTunebnqIz4nzeD2EvdpvY2xwNCnEbqUlnSERpT961Ze9p9Vcddtw9lRwtIBfjzpXK98j9ZND2c
Gy8xP8+go8zHtFUS05+xKJ7bXdSnlv0RkjdpYJH1ln60PavtznZh5M37MpuNr3Gkgut/PQxcPcy4
YCEhgIGmw4CJwCofBtfPTRwN2K/iVYp4jpj2Ag9Cf1LUp0QWWwTD6/1E6oExE8kDBQlI05cHpo5p
maRIkQSihCygpgjVYHiY+5DZt4Ah1weEoZBfo62IOxOPzsuhYDKGTVtDs+pRbz22Vh6d6qr88/ry
Xcc3uhdId0Df4F+21uUgrVnZYa6gizoVbnIwvUF8H3Q3f6iKStujDDs8ZXG/pQX5YvR0uYnZv9T3
FmgAF+GaZdyZ2dRQ2IDsILLctv1sUCLxpC/4lDslKUUa+5k5eN6TNupx8R7JrNoEa2gJpAVKVQ3j
T7iY9uoXJdWz+XtZ9cpjm82l7o/s3mRHvbv9ZJr99FCNkAthS7lIeEWiLIU/1KGO1JFZQvdTK5F9
yyqEb32BRnF/iiOl2Hr7Xt+RCA0t/HrKY0CJ1pWDuh1IEu22DfrIFoOfO8V8mvRYfZZRN31R+1qe
ui6dh/sinoSxES6uEbZkohwNzOgoWmjEjsvvq+nZlBtpLwLq0ugH4JSFABSyKKH9VKeezD7LJK/F
Q5M1bvWBpZ+iO01m5V8Q3bHx1W7EpO/UhBrsh9f33fXmXlzA4JiT/1C+XKcnHhmr17miCKRBwUaf
xPxOQ/Dgv9dHuT6t0Mo8oNN0nGmdrc1MEqdPAHBB5nQmMPx+DWY02Y0Rr9oz/NN5y73iOhYt4AzU
pyHpLtS91WIjjKIbc8hhwla4Lg+mq9DvscDP1rs5tsevVmZYv1+f4c0h+aw2m4uotAbduXXejh6q
0EGL49euG1T70Ai3P1Zl7R6aNNuyQ7o53qIlBHiIS3XNErQxTyjQByMojUNYH9MhDr/oWVk80/nl
ikla+igbF+uNISne4OsOtZ4DtE4yq1bVeOckdQBEWpyVuG13utHGZ6zW232GOs1Gfn5j00BRR3yG
vAH461pEBGWzWjRuXAfmlLVHTcunxyFrnXuBst3W8VxegpeBcGGzEtw5CiSXa09jWnPmqNoSiKEe
ATFJpTU50Apc+/OEmqoMUlG77ztzqN6Dy6fpkRVs253VdWZxTAwD0UXLEd2EKZ4YysPrW+v6amAN
aA0BOaIcAM/vMnQUQmQZtdYycJtCItRrHESRNn+pcBW7saUas5eDqDfy7VuL/++gS9z4JyFFKlbM
XQgNTsXt6ijywttrZYQUp6pV/8N3Jvl0X6RVqREuP+WfoSak9g3IMnDdzVI7ltwXga4Wco+1+pY4
1UtNev2dyemp5lJXge+wnhbdLuAtWhmE6K0nvqMq6EhGRjg8cX5Z3BYTnsrXpRf+N/WVOz7o8xR9
p4Bptn6Y5+lb1ZFRCqabgbOeS6yiJ7O69pV48BothOdfIx7pKx1ltLlL3uqVzCjAhBYROKjigDVX
GUynGEOMgHgZzCLDhNQyBWhNp9l4w9zYMqQQ6rK8JDBEwcvvaA/mrAxKA5A6EsoZ5euZwFfOgQyJ
u68fiRu31lKRIKUkZ1FJOy+Hoi0897Fpw/+mrw9Oocauu86tN2oFLMsGnZe6DuKBC4TxchTYUUIg
Y4FiwdAgy6/UxpOcM7F/fS7Q6Ph7VpuS6jg9LaAr9LvXBfLC650QTPAQYFeVz98TMO7zDwO+g3gw
iqjMq92scH1/y0WmFLR8k7oRB7ef9X5XTtiFflRnDUs1bG7G/mAncavQasWE8q4dlEn/r8hq4wso
gCo9UW3DfV5PM7SiDWk10W5OY+OTaua8WgRQEveRx3yKvKs9Npp7aK0GNFGHy4J9jstRa+9bi7e9
T8GkFEhXka68s5V2rhLfSrXEiXzRgPdMfVGmSnyaHD3S9vmE2Oq+cnuzgslS5rPv9FabAwQUXdf/
UKt+cs7S6ooySJRcTXY6Gtr1ybSGnhAb9p2EjRc3xW4ic/tRhDmY1brXtfhDXxZOdehIJD3f0IQV
PWncTXJXpumUf4giMFql34+Jnvipqo/9EbFZu8dNJDTLc9nkjv27rPVJQhtzp/oOSc3S/FCgygVc
mk6v8zu11MgOnLRSiwNEjCT8w2xba2cIN7QBjISGSgm+7O2HKJEeWloz2rnHmq/1aE6RiL65jV1/
D4dZUJTOGlRJW+rmzQlL1eHHRGm33luetE1/HFq8y53EVJpzbCoyeXYmpF2RQcQhsvUNTPryExKK
+teoH6FZ+3ZSp5Pco6Tb6X/ENBG1EDBDo1X0ufNJytmzEOFtAbGULQIpWVLiUOcW0sEdI7YF7uwY
wuXF49zxZj+FaljovlbNY3M0QrVR9pkME+fLOHC3+4NtiPkZ8GfjsFIoOO2Ac07a98agiuv3ppX8
mI2k1GEH9WZ9QIPHdb5Oeik/5GqOwEyXtWJ+9NRY5KcO8Y/xgDMrN6XvyBbytD82XdrdpVGldOdR
q3u0nh2PSAXfk03n1+AJCt8glxuOmN/pfwbDnqMvr5/CGxFlUSOgrLr0qK7a+CbbtigzpeZiSNHs
F3OP9HNUNd5GEnUjSDIOYNIF7k1dfxVTPKR1SwwrmyAfMyjR6HmjmTxJ2EI+NZJ6C1p6Y1q0LXkh
Q+sDVbJ+9MA4GXScEZsArlqzV+Mm/KxDydkg0V558hIpqcpR1iFBpIW5hsubdWiPsY2+I3gNL3wG
INN9B1+ufchBtnU/I1py8zsy2WI+T3WJB2SVeg1bti+la93VRmplj9Pkps3Oq+koBy23YbdTOkf/
ir6dLp66aZhSJAHx0d3biVk0PIbC8G8S9Tly5Y1ipJ+sblbjd+x4o3tM59mWd20CYtMfrR4mqqp0
6IiiFOAm+wqSQnH3+v65/q7crKB3KX3Q6wSBfnlXhLJyxJwOMlClVt4Vppv9DoUOPIxKxUaHZqkY
r66LxZF62axITVwJQWqd5rW2OQF0N2t9USlHbiqNXNqPFqB3JVPRai1ssE5qbECZsxT7z+tzfdk1
619AqQIGBg8scLarTWxBwpgWy4MACQnb2o+zV78LhZIWft6GmD/LOPPU3YTg1YNrK+l8L8u5bvdG
P+maX2UFjUjHVVqDd35Upjtb6UJ5KMxU2DtUS5v4JMM2+SGbcX5XAG3fUiK6cd/aBrK4JBCIEwLe
ufxWuYot19DzsBjBN/lN1e8r5Mt2kWgfSKytjbToRvpOX4gTAjlGY9xVWpQhnqsh9IwKljO3vsUB
2tfo5890icx5vufMbuyPZautvw7JJDhr4GTUx5bp/5NP8xCJq0RmhLJsUh91Q5bwIkWHxH7enLE6
U4Mpm11QeJ29cQhuRBs8hZB3wZyBVvW6Q6X0doQwXl4zVUqbOYqG+ybstrg510eNIg7EHLp6dH2v
0WmlMaJiHtaBUZX9ThEYVM5lq+xdNR03ovWtCbnUjMjSITXgmXK5lEKaEa0GhorccGh8Iw21U5mZ
/cYXu7EheXYikoKqkUHtb9UjGqH9alpq1YGMw0fIIOU3abp/DfTT7swxi/avH9/rSUHEoU6h8414
za+rI25ap6j9OYLSQZvf5eBiH0ddTBsp+vWcloYGlXgQU/Ty1iyZJjIBAaLwEpRjFv5aJNKB69h5
/aSFZqjujNCTP16f13VcXE4XxwyeJVW2dQm111AoH7KRENwXzXiQZiOHc9n2hXnoszyKfKWWTnOu
HIcQaQnXkLtMkWH46fWfcX3e6QgwZ15AQLCstT1wq+qTGqltF/RlipVprppPIJn1HaYML0p4yfc4
tKeNk3drtRcxNzIKatRoS1xu1MjT+zCSWgdRZUinoElVCSbOS5XIxyx2iM6gVest1+WXZOUy0izM
/IWej+EW6PRVZaIBMiUzCDsBl3asfPAS2SqfEb+Q8j2kpT76VHlzPAF3KymHwX5Wc3/WpKJ2UGnA
f+5yzZQzBY2i/gHI2ku/JXoLOLrFWjZ6P8jOdk+8XM0fathFCQwh6s+fE7NXvL011Pn4pIRT0m6U
gm6cDpB+SFRzzsic1pInYaN4c49nRuBa2GrYQz6/LymUbJzB6xi9VLVA8gPEYqe8FOb/idEddHDs
iqQMGl55+5LkpNmF5Fi9rwoj+WoVY36MEJW6l7GTvb1jy+C8N7Gao5CH7MPlZuntoZOjImQwA7o/
ldSXfNtBr+r1c3BjIWnUgr4AKcPzdn0NzYlCVypmFDtXzMAYteKrWktzI/W8vgyWqv2idI6iGGDl
Veh0Ry+qythiIct0+mLY/fjIQ1Q/GxXeFP/DhGyO1wsyh9rA5bLFxIpBF6YMoKLpSChAbmuMXD/+
D6NQ7VyqrHB211VPgXpeXBhxH5Dx9vuoNgaUcqutosPNjwNuE8wwOHNKQ5dz0dl8ehrXfYAktndM
tUmcsAKYv78+l1sfZ+kHutxsYJmuEBat1qZx5/bBXLTiuev1hDvbqUCqWcpGreZ6KPJv4MGYTy2d
xrX0L/TSqPcEuCieBX8cWsB+bDXUBnplyzP0eukgfVJKe9kGYGxXSwdwauoqM1kUg5DmmJQKUVdE
SjY223VA/3/ILxDlZKlXqgSRPoYppipDIKUu531BY+UE0aJSn5OI9ead1Jjp/vXPdX1zkeZCqV46
uAvWeXWJALiHdZAzpiuE/X6y+8mXZbM4qehZYBt2clTcamu/35goqCkkg5DXJs1a99FxvkDOA4p/
oBodeMYY1d4cJ4zn2LWbh7DStxwPb2wUnsMI0y6qmWgRryZpOxOMjt4dAkVCYZE2ZkteWEXHtO29
N18lvLx5GfPgp3xPmLo8ZBmyIzCtijEQrl6dITGMd1BIt7A/txYQroZN1x2xIHVdpbTMHgJEFo9B
U3V2hcdGhp1OJfVkChLdkZ+LOdffjrFYyG9UMuHbkeGtu+9lT7vXThsUnDMgtiF0SlRrstzMNu6Q
Wx8L8A3HGqEnJrf6WKNZpQi7d2MQGlUbZJGtn0oDkXckg5qNzX9jGUllKJOYi2oVDafLj2VPNDzC
2lMDUWvWOZ76bB8Lt94lRKxjb5RyY7wbU6MORAoO8hvI97qB93+cnVmP3Db2tz+RAO3LrWrrVrlt
t5fYnhsithPt+65P/z70xYuUSiih/5lgZoAEZpEiDw/P+S29Vap2g9JnoGJI8O+MLRYagsIqrmTl
1s4luTU3NLIsUxKLKM3L3/KfbKMt27BmV2jBVJfKyS1w887NLP9QLkjL12JXJfk+kNAAoMIFIgxa
n74G+2RR1tVKTttMT13rvUrN86iRBHwv0rx8FoBOP2UzAkKPo9d9XJbNUGwHeICaUp/9dpLlBPYN
f6gxIBNWT1qiKn6I2cP5zaPwqpawV5JbErhVwwb+S7KkOda1Zr008xPdIbQnUAyphzc/PUGDIAHG
GABCKMbeTqezsaDIG451Y/SQwDRbfFwUpXmrLA0oKVaNxj+NRZVm6+0oGHWZSY5zWlC5JBo8q82j
QKnZL0vzrcrs3Clc0JQJwRXDYFwnNhSKtAii8RR04Nd9aJGF36RadnDsqPo/rB0YD5fwK6W6193c
rKQCPXXqFCzQy/1eKCliEM7edXl/gmUNl0HIpsly1wjBolW1pZ2RsWe7KxhejpqvxMN0sfG0Oj3e
dVtDQdeHz07uQYF6tetG18pMp6qXoHJcur5kHlHvw94Y08sA/vH3m0czgWogBiz1LOGK3G4KT8dP
jOVSKSB5aI3Ndn5sx9E949/4Vj11NgWwKiTiCRfgQ9YM8bZK63ZMRzVomtA76vhIHpC3Kt++fACX
OUPckzx31uCbDrXoqYoXFYhjUR3osyOOm4vlYqTKnr7jXRSil0vSLssrpPD6mqqtG7BC8PtyApcy
9c9pirtjNcbpp8df6H4UaCCEVlDFXPhc+7dfKBzNNKoaJDKbqW0u1P2XF7eroB8+HuZu2xlY1BFK
4TNL8Pc6qR77zM1GJeV9L/EseexhFmrUuMdY895GuLuiOEoOz2Ea4fw/UFK3M+qNfGoGyxuCPmnF
F3tI+2OXLdplVrPu3LblHpj+fmocXfRFab6De0I05nY8yP3oT2TaGNBgVp6MWU/8sa+i86S1O6dp
a2a8R3iWSGFtztXtSHMNDzC11DFIsKc+0dKiTRhP5bnSyuqbGZV7z9Q/z/ebqoyMSiRLUnuedvx6
ak6vLqFDBTYQXRQeIujgVydHqa4vRfnOBev1I+1n64qonQetWvcudELHywJkLkh0TAVnozDfGeq8
dwrvsgJWGasMJC01vrXlrKpFUez0ZW8oU5A55ewvprEcp7Ir30dVPh4aJNc+O2m3R8+9505RnuIG
NcAPYQtCw+R2+afKqmvYYHrQUzD3Pomkn/MvmTF12eeyhAP1I3QXMzuDrDb1F4oJMxIvXe221zFC
APrUis4S+KQ1JNVeY2ofvHGyzAN4K3Ohm51jMjvqVSh+ddRAXZ/SY6b8YyuhlaVnVZ1UuPR5kjeH
aGxj76mLU7c+9ZgGF+96nFm8b7Moq+RIDly2Ps+9TPlZoV0d+XHNaTsi8ROFPpYTszEca0pG4lBS
uWze+k5ndcBrgM+TJ+GOQkXhOx9IZ4zARQNUBTyg8x6K8RKejCJpd4LK/TZgMJDgELZ4rfNsuf0g
InNaI10cKXbt2X8bnVuHn+pmNIujHlpGcWlMS2QBXct5j6hzV3RjmryTQHKQgVCTWqX4tVV4YTLj
p5E0rukbXto+YZ0LlK3vm5e2RwTzYNVVeypTW3x6HEnvAzYTBWfL0xpOF1O/nTRKwPnkmpURlGiG
HKDNDs+5Xc47zMf7UMMoyEVhhwLOntFuR9GrZcp0EZtBFOpz4nulnTZfKENWHqNBVEe7Jh+nnRRy
43tiggToF3cPihXrOp+lIEg6jwzKU3DuD4uN6BcdQKUwD5U+Kd0hQ80mBLVH/Hl+vKr38yV6Y39O
v/WPmcfqg1aAWRZrNM0AvJZtHJsyKWfajhgLnKIiyoVvNmHdHB8Pen9zAAmSjEMqt9L+Z/UpPbcH
mAEPHFyT5z63ockwkPqfk9zdk6a837Cyq857hpe2CUp/dUkZ1hQ3NS0GJDaxQTZ08aHOqq/jgoi/
OURfWwVr53Iwd3bR/V6l9i3lH0gAecat7dWlhseYGOBeZhuoR4LJ0XHo4/atAEMKIuAFpCimVAla
E/oxnlRhraExMTpue5gqI7x0Zmj5FVqlO1/snsDPK4o0Bl+oP0ntGubemjrot6pxg1wN8/rfbuZ9
cEiBXAFZoQHtXAA/C3HOwzx2jqIJDQ2Rc3oEiLJYuXWZkrCvXmxD6JiT91RZngpDkKkSxdsyQ1ul
wgOss5oi3aMeyL10e5XLyg7xkgoSMOZ1S2tKvCjL68ILwHm1U5CqowW3AnZoesxGW4uvhVtpzQGX
WcxsXAXnqVPbF+HXxzv+fkMQMVFGRYJI8jXXn2pE4ciB0iWCRC37v8K0QsQPRsqXx6PcQ+QlMhEQ
JI1dtjyX9W300txRSIi2CNCV5VABHcOD27IyrInygXLoEwYSKOKmloR/jAUGjx/d3kC+ZwbhNTwr
fTM8602q7FWGNqbvUu7Fj8kCnAdX4vZ3lTnGHwv6DkE+h8AEeDN7lT/W+fhmsI7kYEhtA5DIEkOy
Ou7dXMZhhVfxFU3Y9KBNbX9RapReHq/zXdDkDMBbkvAHSjNUGG6nE45ZiVdJRWGB/uwHr47apwoC
83vNyburUg3dnivDXRRjQMRJQFbRnuE9sZoWea6yFArlSHPsvZeow9TngmxVVfpz3CF3XTpF+q/Z
LDNCQGyunThz9/XocwNZ58bn+0lG3+10kRROhVICesD9nfS7oFWKSIuXFjtpzcaychOR10otGJRq
V3dvWeQpLc+Mel4XLco5003R+noylC8IzkXG2TKiae9+uIczo1GKUhd97z8ttnUdFsFQPLxnhP2n
MZmGQ1MkdXoqhsh7dbXJ0XzX7cN/M0z3gOmBuTsCi6xcH9vm5FtEk1wcH2+tjbWWzC+scfHZ1vCZ
u13rtK0iJyfTDAy7hYNgDdGziKzq6fEocr/cBEUmjSirRBoTg/GXux1lUgZ4mG2hBa1o06euQv2j
iYUXaGy/nc2zsXUpqkvWCqhc7pDV0RfF0ua0z7VgnNThGNuJg5qKhSa1MuUHs3CMo9DU+UNjh3sE
+a1JghKEDQq7g6FXWUZij0boNQ0ac+gqvQD7nT9IFtqvwh6Ht973EKJ4LJLOgECRkjG365l3cwvC
V9OCBgzrE01950nPimyHALqxN2h30yWi/CyJ7KuikoJmSs0zhvORVNUlbvSfViuMnQ248b3YdcQZ
WX+hQbf6XnEbOmWs8NgL7UE/ha1eXUG2AkgzOrv151R3PmdYBp2KsJ12wurm0KTAUgNAOhWs9j6+
M7kijFCXqKvsY5Wj6W6nufZ16e3hm4o9Eu5GngA5bO9JH25EHgygpGgMcCgq4KvzIBqri0exaEEh
zOEljNvoPHRd/AMFasxdl/qttoHczjzjgT9QBYequDYUApmlaVK4Hml+R3vNlbrHz6hOsF4cAPA9
Putbu0ZWwdkxdCSRi7jdm3UXqpResRMJcS05JnkancuI7OfxKH8kYVYhhXqdQX0VaBm3/OqKamdh
A2U29cAW5XVCRSWrlGcjUt6pavg1V6yTOjj/1Ib5sY+8v7XG9XHIOPWWAb210J1DZO+BBrfmDTiL
OiKdSl5V6x+kTdijFYlOx6YrDnYn0msOlffp8bw3ggzXoiyM8BKnzLdKBZQqifqlqtGVTPL8c5+G
aRAmsXVammUPc7K1SSUVD9Q8C31nw6aqdV8nDkOpsPh/UqEaAiNa7K8iEslzKrzurU9DOnlga0gm
iZ+EnNVxzISimoubmkGb9/kHCvTp0UOC8FAqqjirdu28PYjK4hZlLYRGoZ+v4rWWNFqIt50eNICc
sX819GOsmm8WoGFWoDaADtEw5O27+mCN3S8xnAcKNY7SIm2qJcdFz20fUac9leuNHYg6PTh1lb/l
eb89eZVuCGhmmOtEbVF/Gp0wfKrcsdyJmpq8XFYnj6YGMCtiJu+zu87GUI9mFqpGEC6dd6EfISBP
FuLDnM9D4YPh6xrkb4zIV0r4G+nQi9OoY8Tx+CBs7E4OAPkENy7Ray1rtzTUTMsScc1s4ilEpbQV
gQKLA+zN6GFNaiZ7euxby4skrknMQbT8rhs2zUajlWiMAtUT89FKXP1QVN1yfjwvmdyuVxesiixy
83a7k18fnKZKDD00A8saf9uV8qWerRd6Eq9c95/deH7dGe7uvQqSTaI4eMiAQOYxd7tpnDzXjTms
LLAI6FVeUJwa4mfeT8t47ChmRMdsSRCbd6a0Iofquu7ixFmGvdDSVMUvK0py+1lx++a1CgfL/AwK
LnaPYhpi5aBViuFeHGV0PnRwnmQWG0/YTRR2pgedomb6/4YsQaiIZLmPX9o5Tj1MFw3vi2Uvc3Wo
oozMqcX6tXsWi66mlzlqLegByuDmT/D+h86Huh4P3416NjHAaQdFIc6LpTxGU2t+r8Ysc0+Trnbu
0WgUEywjjCbYsKiPu0e94WngJwoysb7pRDoiW5Mj/uLLd7+0PJvCY1rnSXQyRII8I4ktclpjRd3q
zPzHzJ9Fmn92HaH/nqlBj4dBN+f8OOFQw9NBFcp3u4Ke+sFSq1B/KaO8DfTQqYpDX5vNX9EsRHUw
IrV3fUR7jeyp5p3yo1JUKhJ2l5uRPxMn4T9pSvo7U4chvYzxpP8aBJwxvH7aZHhnp21cnGs9z9Uj
xmu9s3PGNna8DdqeDEWqGd8Vs2jUYmiTI2Ls0to+GklvHKDcvplQyQ6URBQWlkLoXQZYFpT0vZEd
Hyq65aszXGjFnPfEYbbmwvVMusVDndfIKg4PYCacBfxQ0LR9dDSGyTlNYthzNNgaBQQgLylSSqmc
cnuaRq4Tz1UEc7HU4cuipuP3fEjD0+NDe98vYskkjwNzQT7LXZCYqCk2OAtR0CxMRJVn2RF7KXma
UK1GvUQ/4nQGGqa1I/LXpUe78pjgcPgb28zWOEZ9oafXEvnj90Or02RXKc8ke79x45qAGknAlC1c
FXzO7VJEcwmaSoAjtdGl/VZYjfZpThTHQWjEMvAyTVrVlxpFP+dmTM+04+aALsPeG3/rg6D+Bq5d
SordsYe7EIaNgt9qYE7t8jFFfPm9khvmTiVhIyujLYmYHTIR1CzWqOrFNRWqJeR+RJxfcyLCy8Cx
P2T90O8s68Z80E6h2ARXQwLiVkkLJACwJbXQg2ga4aJZhXvIFafduYS2RnE5j5wWyDYcmdtvN1hW
WhBr9SDuNSCEObS3sSRSPd7GG1cdMNP/P8o9rm9E9bcZ9SAvx+GlSnP7M+Qy3c/HeLlqdVt9yYZy
7725OTUTKhSpkkfysHqe9GG65FGbM7XS7X2l9aanunCsnQXc2BBgQEGJyWSBescq2oRK1Jl6ORlB
Iiz9OIbed1WdjWNcptHOIspjtMoXUJqkFuDYPNLZfbefCoe2xG7ArEEUB4ep1Jk9n7rZTdvz0Bbp
B7tWPhfR0lyTRpjfHn+/jaVkaGbHjmePrHeJ4fKOzWgABg1v51NGID9hlbBXi7ynrsm6AJNDo4Pk
i3Lk7QxrZU6m0svMIAubj8LS/h1yV4G21p9dxfrpxfExUb45tfKekPh5oROKiI3+6gIU8cmvjvRe
Sz/sx09xO792jb0ctMXa+QhbK8E1CRACkQLJsrv9iQZdEEefWQk6WfgSz4t7DhO81B6v91btkFI+
f5QltbKYxe0wpIt0nrzeDARMenACZlmjXTws5od4xBT6jKRn2L/L7bHIXvQlpWyq6WjYnE3ajBp5
UOrsvdm2Js7LCWICkR7IuMzS/wNTBOuORDIEziDvMX3GwSM/qYm7pwO0OYpUnqSAiDfgGmkyUYTq
mJ8Z1NbUnUt9MM/xUDf/h+1MDR8cJPqWPHlluPrPXOJlnCMEI0wqs9lwqlW7uNgYu+9slfvIALlC
Mk5B6TCf9St3HGraR2VlBmavhucBGWawJVp3rsru7csmhwJVQhWULsWaYTQjkZ8ZbckNrIYWfPom
Hr870S43ZWtGAHOAaVHYlqTJ23UbhqyPFYNYZ1hmgkBHQjEmTC2P1FWUO8+VrbF4q9AdAC6jUfa5
HQvSJ9Bzm/2Ginf4bqqN9mCOrhLMTentnLb724lskSzOpQlpUiFfHba+R7F/UiwrKEe8163QLD8U
ZldcwCa5P2MA1H49dOrOHvxTdLgN54wKyQ8hJMoFNJFvJxjnXaE5rWqRQPIo+7BQnf8nib2iso9l
VBU5/JVIjXia6dWrjj7DchJZ034fQQgPh7nVh8ZXcc15FQhDJAC8xxExAIwdYA0OkmHM+6mvzlZV
9h+FF5V/Jw2qEYfeNLPlkMLaWXwj98LXpizjVyuytK/UT5vG19tEfKl6fD19XRkS5bIT2eRirqeN
hwLfFSqI7GKvpo0qRWy1nh1A+RY+LVzjqSHuH1JBRDE7jbdYYn9qh8R4ygRWPvhVYIsxxXH+DtO8
8vj459zHG34FGYK83EAMr9M5Bd9Lu0cWGWeaJjziTerA9JrdndfV1gYjZ4RtQM9c89YVTL3HLSRt
dDswY2X6MY16e8AVI38SbRwHC1Rffxgqb4dxuTE1Gmv0hGEDgPxYNykGTe8Nq49RSmrDHxoWIK/N
UNjfH6/fxpVNsIboC9RRJqlrFKLVDqa7tIMIijC0mh+qo+jQ3j2k5xNU3LAEWKYB7bowjF39wpVt
hkGTYXbro4ebte2hzvU09r2Q9vIXLNTLj25Z6+mzk4hshCRvWwna9UsRBklfZI6P8mJu7GzJjUjD
FUBBBF4oV84agDBNY8FfoYNa4VgeUZ3Dj6SDnlQiofH2K4HlkjZbshN31w1YlmJJOYUO2XZmn2vh
tUclL5VLWvXdzlAbnx+IOpMCc0+cWltf1EM2YIMwMysAXwjPNPR1S2cvZdsahWKSLM0xH9KC29Pc
qYOnh1PhBspiAYIx8HsZ9EXsBOiNUShacVvyIKJN9adO+Z/7Ws/brOoiCZ2iR3Xu7Hi6ANnaY6lt
jULDhBIFWtFcPKsbZ648M05iAEuF2+Npi0LpU1VOe/YP91m8RFpyU/NZuEbXXo+zmVLX5eBSYc+p
oarpVzOanxxjgUcWxcdY2Cda1P8+PqYyqK6CLqAoWjRACBEeWKPhK8dGSt5LrcAhsnM8leg15Sx/
d5tCQ+ch4rM9HnBjLckPgPVQb4QhsaYwDkMONCkZlACh9PhQmUZyjFs73zm596OgViuBA1DZgUus
Ra3gkgDm7hcnMFAnOXthn0NlpWb21rnAjLCobpCF0LdYf7HGap2O5NoLQuqmr6Kc9HMMX+LtoyBP
QuIkyXYw01b34tAMkz6LxgscWZrsgT7+baf0Rd88F3irfBmwFuB813jAOEHOrAV8EoAECF+n3pnO
2ZKmX/8Po2AJL/GUckarqDA21ozUUyKCru2rp8XFUijiofrmrg4NFyIbNWMeZKTyt7GHjCCsUNAW
wQLV2Z8WIMtjWOxZjNwfHeAF0JjBj0BAg7JyO4o9d51X944HxzI240AdG+NjFYbGywywRjubs+d9
fvPqAWiQD3yqTLyDV69gJCywUaMeGwBZc5+Fmg5Huzb2dvX9rQc2ha4YJAIAouoaOIU9VD/EWS6C
aCkVUsY5OQ9zlQajnuw5TG4cU7IsnkAwmiVhcN148Iy6dM1UBAJrt990GuP3VVm7O1DXzVHoD8NQ
Y2fzuLv9UJ7wymV0aoE+Yd3hehHVTypKRV8ef5zNZaNWJqvXdLfXTb7EjXAErRgFFztxUvUwOlvx
kr2Msgr79qHADgC8k0eJsHA7oUj38tLoOsEnqduDpg/uoRAOtspdtodS2Fo7wgIPxz9FwHVpyera
satU+moFfvXv3WWMz4se72mbbK0d7S4K5pwk/nu1D9Ja66JRIVeMhFM9haXH3RPZmJSNRf/8eO22
JkRsAJtAqoWk7WozDJauwI+dRZCiywd2PbbOTjb0b4/ZGPVwXUumOeYLqwikhtgxurFBOzJa0r/S
YvoKsFnfSbG3AhByUvL2Ydl4rdxug0Ex8zirYxHUlaFcaNGl77Uyiv14UPPPjroUT29fOgov3GDs
b1qFcmn/k2xF6A1WLbi8oLOT8vPgRMYLYWLPoWfrA0HtAVQKvVxiSm9HsYHxDgkOqAHljOm04NYT
mObifXo8l60d59ChoU+OUCRYrdtR8O+mJdmOIjAGLT6GuFu/hCb6lzWms+fHQ21OCFkS2S/+06u+
HcpsSkRwPYYCE67/XZbNfI2BNO2t2+aM/jPMKig0WFQlebcQFMpOf1Fj64NSetGlUrCRfjyhrX3H
AZLtQPIS9vjthEJNIEPU6iLo2+7rYDjJJVSm0W/KoTuhw5r5j4fbmhhqoRwiWoOoUqw2xDxjn2Ll
Jrd5ajpf2j6tv5XQe7KjwA1rZ2r3Obi0UEXcldcEgoJrElaHABoMsyG8Lo7VnGYqmr9aqxc/82Qq
TN+uR8s6zJ1Sv3dKBRHFxxPd2CioVUGoJK4DR1kj+oZxgX40DChXojZ4KohgH7vJMX69eRRK6Vwc
IGuhXK8Rr5bS5ZkGIjqIogVjNKoSp7gr9Z2F3JiLrJhBtZX6wBQgb/fIWDeC8gxz0RCPkhFpfAlr
Nd4Bem6NwmMZ1CBWPtQ3VzvRmcLKbbHsCcSSDPieTurJbpzu7QcY+xwQigQK9BPW4o/WXNVpSYEg
QAlxuroRdhgCZdMdKZStudAqAmYJtYL/rFYsXpIw7rTaCfLFHPxydMWps3ZR3feHCQU2HhOcWhZM
XT+MPOQebQ1vbND6C4aMRem90KR1T1nUqW++afnz4ViDDiJdBSR0uwVweMkyRa3wRXUm46i2SHaQ
ApQ7y7Y1IZiyhFcULbgKVzlxW+lW5hmMgs2u60eooRy8AevQErfqnT0tI+jtW5mpyMyOg/NHhfB2
QsqkjLoesafn3v3Wp0owRPXv0Olf8pmTlM/tTp1uc2pSkYw2JcWa9e5WOoxIlompRYWqHyZ3HD67
tW69y4zOOT4OCntDyc35n6u90hD7SlN5kBR1/jLpI87ruVtc2iyKd2Z1f3uwubFfgTIB4O4O2a/V
9ZLnqWOj8m+9Wk7zG93p72Hrtj5got+Pp3V/puRYgD0kC5qbfhUfcjzUvUYW8GLFq30QRc2pb5c9
8MrG4tEskqkEaBwy2NUW7PvJUzxzcoISEvxyQC/YOgzjVOpHSpnuzqnaGoyYTKpAWonf1ipxQVDY
TdrQdoIwnDJfAdzkZ9nyC6tq481hj2YyG57vxH6nwHG7J9BT9pox0t1gpi59UDNnODc0sHcO1cYn
AiUsV44qFE/1VZRoaqyL6mhxA1D73mFGYO2oNOU/b94HdKW4jKTgAy/b1T7gxh/jTKcgoDWd4ndl
lz9lpb7nfPCHE74KEGSs9EFp3VDKXWf9I9blOIRkJJVU7ZqgGIfkUwOE/cuISZ7t1/qMEo6HM/Z7
JeVkHdMlm6JDhYA+NGGjtnUOXc6/omU4e383x6XSD40jlta3x053AnZg9ap5/bL8HRJ3xa8MBTql
89XYUErhj0kYxd+jstHaA8hy5KYer6LcWo+mt0rEkESSQl4u72gS8jyYhrY8xcY0PI+zvbymufgK
wW6iNh+nH9o2zn4+Hn5j50NJoposy6Ngklcxyixc0ZtWi2WzB32vqavkHCHIfQ0z+9fbR5LdNyBv
kPd4+N7u/MEVxhzJ15tqYpPpDqpyonTtUB6F1v14qI3tTyJGdxGpAbAo6zxJuElnqnGhBEqYhyeB
ediFNXiz9io1CRDy6BjI9QNmdzsh0eiLUhWxEhhVM5/dvoKnVoc/zE7dU0jcmg93FSVXm/Y2mezt
SIOR51k+20pAydU9DmhoWMCGIN/vrNvWZuDDSIlSiIdUeW/HoS0TVV0ZhVfHKcvjkrfFX44blk/L
4ow7teQNyAVbjsYkL14SZur/t2MZtbJQmG0Qi0GmkNj7qTHKr3Ol46aawde2nUj17aL4pBTdBZnL
r9E07xVItn8D86QbxQHgLXn7G8g46kYD4BIYmd3+a4mu/tHP6nJ0kWs9Y0fk+ZpoxSXNG+c4unrz
6vaddkiI4E+PN+yfxucqCtCxlJwVKg7yWr39JU5nJSpS9vV1QfgjO5hoAnhfoW8m0Xme1MT8W80m
8bMyZ2V57toQbZCKDAfrSS0pFHEkKUS4Ck9hHenMeciUL208K2gBu0rjnYdIreYLOE3lK7QYr/uA
dW0dfx7tXumPdmdCEU9rtawPWZc7reU7s1P3AIAbNajAHOjvodgTS1URNyfLi73s+2hW09ekMZrk
0LkYKfhaN4n6aIgYc2ibt6xxVib1T3fKdpZntW8m5QtsV4oBfq3UzfIOQ9Uo/xLnVTF8rMYlfC2G
LrQCLRd2dJjzwvsSJdmkHYQept7VwHer+iubZ7U4gGdSsKwyIq/K/ZaXZ/rVgs1UXAZyhvLIwyXC
L0WkVXcQZeQBSdWmsT+XblcoL8boZNnFrVo7DWbH6iZ/snJN8y1F51Vguj2OuYgtGLM/0kBxniBT
dKHrUwhsfieqlntn+oedR1qlTYJfN2lTUhxKN6dlmqlFO3905iytX/WmLIq/lKmZDAQdOmf+lZpJ
mJ0yTW+0DxPEJ8dPQNJX2nFOHFGcwHlEpe+GsTNdWivHm/JoV6FlXtHfyrMXN/bi6hjqi8VDdrEz
bU+LfyPE4JNOdZ/EhAr/OgMKixzTCaGJQPoaXzGeCcErhP1O9nPPaybtlkkd8ERqeECbbvc5xFYl
i9pKASSoa1c9M7uvSaSNh1hIiDeQieHZEV17DZt09Kdiak7xvHgflkrtv2ALmX58fO62Zo18NohC
ef0hnXr7c6rJqLEP9ETgIM520KiSnxK9HnfC6tYovNsBKKNVL0Wgb0cxtdrWFo871k4i93OYi4iu
bV3u9Gc2grdEJFEZAO1BxVy/HcXQCzSO9TS85kJAMfBK/bNsdr9EWqjuMZg2ZgSIg5YJLWgH9Ngq
cBZdky+LUJRAqATrgy6GLzg2NHvGhn+y4VVYBIWNgAcvaxAja7GqxOnS2TUYJx6WFxRqDoodJn5S
RO+Ik8/t5D0lqnvk7fNuGuP3sxE+ty7Wkm0ffsjs7NiAaum0+YLe7rnI8/91WX3GfuyU5tAhQqU8
zOp0tNq59GPD3LngNt61oDcl/wmMAyu0urNRkU0n9K7DK+jN7z3B36eorByNtnnJDf63tN/OD+To
yr49RT1KyWs4Zw7Hyw6XJrwaVtT5Zq7Nz+Rcw05pYOvSZAB5ZVvyCb3uA3p1bE9iKsKr6uJbI/Lk
EmUZNDKgg5b93hbDiMGM+7NpCzwO7Y9j7+xcllubjzXlqqRAAVh7tbJZFRp5HM3hFbaJ9jvW0l7z
6wZk15tjA5BY2dOgOgoEb3VqKZdjurbwASPUao5J2mjYNYR7qp6bk+EY8cRBoequczIPyqgtpQiv
2WiGVKhKLGt8Hefb4+PZ3G9Hajn8hbysJAGukVcleu/2oJrxVa0HOztRiSmwRF1SNAFDvXeSj9no
RZ+MApmTnXW8j0vomiADgAQ+NTIqPbdxCXxpBkW+TK+6ZTyTLKQXxD4dstg9Ibj7GojkU0tEEWjd
+8oOQv6d6oLzusbkAcOhUrUm983aiT862jRj0jlAONo55Vtjsks46EB0SZxXm2QRamstdVhcKz7j
65xpTXzozQ4BqzrrrQ/yzfn6+EPebxi+4B8ZLyQJKQOuQq+TuAZo4wJhDFPrfwi7Vp9Trcj2lJ3v
vxqFA172dMY5ZShF3X41sjytG2K7QBpt9DBhHmwe0N50KdXq7SUROI+wjaVZDkdtnYUXSWpoc8VQ
2OWI8nnWYjFdxi7Nd47AxpRAYKDRS0lTlY2w2yklRZOCYdC5tMJZ8Q2rik+llvVA0PQ9FMP9R6Ir
BaQJCD9FRhRtb4eCbKFoC4rf1wG23E/qL97FBaCxJ4wgf/HN9UgBCZAXkQNEKz3r1dGqUMoFujqP
V01ZMAl0EBAzXupIH1O/sMLyBxS+KHlZ6jwfLv3YCCyBqqLZsz64m6yEc5I7UQSSti5rA7rEwghu
gahwzTC11g553mmIv8HRfzOcT2KtGYITbsvu+ar/62B2UIVcrFc1rcZjPyXz57Zf6mu06Mq3x6fs
7lwDUJamejSMkCkEtHH7AU1vqfU+M4armdvhtybzhtAHloQZNQBZvfTxa13+eTzkxjKCpMDCRYoS
y4zhdkgcD8quqPXh2uhJ9R5728JP1Wp6q/QEPiQ2wRidTNrofITVKC62ZnZjDteBpmL1pGZL/ilG
N2xPgXhjAR0gvsQn2uiSg3g7To1fi6Yuxng1jZZuiDJ05iVqsj70k87tZoTQ9niI8pPcHgYe8pTK
eFxgF6CuvYXGKq+Uppcj1l7/T6a1xdMwaNMls0JEuwwt+lHwojvE+jzEp8ef7i6ysKiA7zSHhip3
+Bp+VzslPsHc2VcLy4wnU2/ivxp8jS5WU+8xFLeHIvITk4lj6weUujidPUfDeO2FjTt9pZZGflqy
TH2nxcteyW5jS6J8DxKL1AS03BoSE8YhR7tux2ta2sbfetGZ156E//j21YMbggOpBH2BgbjdKhRb
bAoaCmbTuZ7gyBfpBS9rc3Sqd6WCjND3tw+H/iBlHwhkHtoBt8Nl+lRFkykocYaSVex09bkS4/dx
6fY0FrfOAMLfFK8lc9VaK5bBPUZELUmnq7pMy0/AYdXfQzhr4xOqvll81quk0HZ24uaQYBql4DhQ
mbVyO532YSysbLqGFOyfMkNtbL/wEut/XTXnGf5eIen5/2E9/3imS70jZ938zLRYTWwnma52MeQ/
bW2ez1RlUAUbw3bvBri/8ChKgj/lMS1FB61VusUoTk1KNV07vU8OiUKM9pWmiJ563ruvU+EM77Ou
aA5uYpSXsqr2mtZbMYbGF+mzhAfd1Qs0a8mHjsLrNRzrAactkV+6vEyfm/mn2dPG9FuXti9YQ33Z
WeU/FcBVeONoUKygScXdt556NeZog81s26mupy7AQj6qD6WBFsWhGELxb6iGQ+ybYVN8DNt2eNUU
068oOBSHN39u3pb8BjIbEJfe6maca+ngiW0Ol3BSnethwXhTiX8NluifHo90/9L8wy0mtQEeRc97
bfYcRzq0GCfm/HAbflBLJTzb+VidPVw1j87kzSdn1DDLaybtfSGGHmqPop/I/fZA5BtxEKl2aQlP
VsCrfrXtSi9RDeqzEy+LajhNRpec+1Q0O84EG6GdrBTdFKKS7JCsrkyc2vOKJGC61lVXnQqtLD50
Tj+eyPHinSxgYzdJBVYXfIcsGKFEcxsElQRPMqUIAV409jR90rO2dHzgcMnLlKfKeGhF1BS+Ec3Q
Gw3qcOlBMWBQnbOQnu/Ojro/VERjybinyANOf/1bKkwENDcK2dlq87Pw+r96135ux+lbA0HAp+zs
C7P/+nhv3X/R2zHlP/9Pa35e6rRqamW4qq2znCpgi0+GUu/VgO6/KG9tKh90fIF/35Gv3DaM8RqW
l7WTO39VdWv8z0yTOvaFK6Z/Hs9ocywApdIgXmf/rPaoFjbkOSjIXHEhGw+qOU4natrKYYy8t0d8
Saqh52XQLOLWXuWQRuxkRagzrUx0ytMcJ9mTrebFeXLdvb2x8Z3+H2nn1eu4kabhX0SAOdySkk6g
zungdrftG6KdGIo5k79+n+q92BYliJB3xjAG8LhLVazwhTfQc5UFCyRLKcRs9ilx/jIXyUSGkybi
1FF3fM3zKt5BPMm1ubxbmRAqLXReuGeuqOvusnRGrs5T2DsQG/IS5mjyoVZV4c9VUiFut6uydXte
vGUcQuzHtq4gttL0utqzhP3ES5WiMnGuxibbwWjf3BMANKhBUqvjkF3ucjYCLgIIzoTtgJLVqMQz
EgA1uGajfJiBgjafFOel60rxmfrE5VBxpLqJSa0g7Id2QFQS0FhDD/l4f5NfhzdUIxB0h2LHspFZ
XI5SkK7VZaVNYWOOoGqs3seOXAQdbth+MZAx/YfhqD+7AF4kkEL+nJ9uCa2cjMGG9R2mU+a+0fub
Pnaz7vw7qpryTLnpYawii4jymqdTMdD5+yY0dSob8TExzmHU0Pj3axRihJ+6Q/f4MvLnw7Choczl
v40ljKUF3FUrS2ggseqc3Q4+4yF3m6ljtGlN0bnSRPVyfzFvbHmZJgGSRP0fZrvcrD8tJq1rii1i
VEMK40CQo+a3FI2H0/1Bbux4ggYXpTMKI7womxJBE3UL1cxWDc1awwrYTuxPOunYi9m49Z4jxHUw
CttKkphl9Y/0b3M3relKbzJuR4DHdn6a7YwRhJuuR/xibOn4mk4oIU9DkKVK+vvSWnu2OLcm+/MP
2JyGvBy0qEyGMewaiPtOpmS+MSrzR0Wr5v/w8X4eavPxqrEAHSX6MSQKpRfuJYZvCKxD73+9G5GA
RAkTXaOgTn9wu6KLS0DXLmMoXHcOanaMP8WYlRbdkgdlon3Phszzu97e2TW3tubP424Wksb/GrXT
NIaalY0vvdGIN5ya95D+N14ZCRUB9sD+RE18s4aGwqtvJhR4TCy6D8S8ySGytQh6UxX/o6hj5A9t
4x4eX1Lezx87lOLZtriaIPq1jC6FLK/o89+WfChDMxv7jxl99hOPfBekdhd/pJn3MIZUImPgKOMU
jIIHMcnleVddzILbnOkqVI9f4nj8zR3r9jmlP7oTQP4Qw9i83+jeS1Aiqlp8yM2+mewiK82U+ktm
FvOTnvYzwIg2R3u38NxDEa9aMJYGNha52T2lVemdTDfxnrKYcoMxd/1Riz33COxLJezunVO0tnvM
3WtlKbkcMLdB4xJj0Lu6XI56yeDemMmErHRf+65WFG+1SenBFc3B640YZ9jUOiAyVZ/yigQeGzn9
FTsOVHv4Y4PJzfQgd516j7h86xKBn0itgEodMOlNjKB1haW1gzqGWW3FT4qbJb/iehU/ZdWuW8DN
AyB7ajwA1Ma3Ev5LoboF+s9T6KwUNk/pXBQVKIg4b33X6o031VaiKcjmZE+l9db55qEjg6PTL2lK
l2sPsTwznUWQs0521xytFlsi35qt1dzpdd0ciPKLLBsDadqWsmylU1fdLabQdVGNyHDy81vqZzuX
8Y0oiCqAFCkjAydU2GwlD9pdPxomo5RNlvt5MgxB0fVV6nN7YkuFxwtGbPfvkVvbRPqF8NlYxSsh
LqsFguPKUmACkD72B6teXzMzXc4a8dHOdXxzfi5bURIpAEVtLspYZJYCtYc7S3FGGicmAKNCtwtf
Bcn0Vq5xf7w/uZufDeSv5M5KD0f50v8UmtSjrWh5lcmaxppGT+Oy5sIfB1HticzemhlAVnrXUE4x
lNp8OZhlaGRPPakugBbdt4RGSD4Yy/wb2pRmfaqUrt6pKtwckvCE+J+U7Yr5la/YfSkpGZSXaMlT
Ow3ll7RR3RBhdONzR5to5wjcHE8yLQCTUjf+IS/801q2YyuqZCYRKFrzoDbZcqpxmnhR7NIOTHf6
5f6Xuz0aNFdwCBK+tHlkaOgiVpCCV20XJcMpKLOTD2bfRqQ49vJsJ239x/0Bb20VGigymQIqRRns
cqvEa6nZqevxBTEH0Px6KqlVLJm5M6/bw/B8UvGDzr81+yyHMlu9lM5e2/Xis9C6+QManPN/+Vbg
d7hEgCYBsr+czJLY41pPtEw0pY//UBI7O9quk/6eT1P12yTEXlP55qwkgJWMF7T2FgKsRa05jdwk
YTctIjspIL3moJvU7uv9j3TrspK3h8znUSHe9mOEXnlTkidzyBvqHu1S1Ceka/tXrK+snXvx5gb8
v6G2eW+S69ZqlZRlkQ9MA7pAtR9rw1mNzJem39U8vvWCsn5kTyT0bI7N/bF62K7UDbsPBTr7eSrr
4eh1+JaOiGkcF3hQsd9ROt+5Hm/NkVyKPjZjcqiNy22ilwPckoxD5mLldZy6Pj50U6uf1wS8hY/e
5J6x6K3MihMmda8ABKB1cjlgbVWRMq58P6A9OiYvJaffr0Yt/9ZHTf7LBDPomItF+SQpjK1fK6X7
z/0ddGuhXSkURd+LN2hLs+pnfE1X+IlhNPez54+FpyK7Wyze79HQL+clzt5LXJmTnZW+tXEBDnDB
SBdShJIuJ66UljLARJnDYYr1JYiEsD8RJWXvVc5TubN1b51GCMEAxTzsdHiTLgcTUeHNkUozI2/6
9ks3GkMUqIoz7XFob44jHZm5Owgxty8CHUtq83ZLXTvXQL2WWFoOydju3GW3ckcYnrR+ia6BRWxe
gqxNjKYeGcWJl/Gjuy7VaWhww8GdJlsPWm9UL9NaEmQWdrRTTb/x1eAwovaCgSed0q0JQC1UZyWe
n8MWjATnw7MCfHlif1W64vENArWaRQRBywO7xbAobZwbDg2gkGWIvzlGsRR+rhTOMSv1/un+Gbg1
LepRaC+ABIITsLlsrKXHnEdLlzCL1hj5uXgS1UnJ1TV51bWx3asP3ThyACXhjWNGJz2GNkFYPLkL
mCl43JHZam4QEUX9ScCg6f6gmsPf0oRqfbLd3DF3qqQ39icnHDArLxJukdv+g6qOtavFnHU0hsVz
gyLfW1xW+U7QfnMU6kS8ttjSoQNyedroL7XK2rNJgF0UL6LX42Ap0z2R8xvfTBJ3QQNBstGRH78c
pXSKtSzbYQ6r1rK/LXrZvXXAE74pXcmA9/fHjWeBvJGyKP1IbustZ0GYXdwqtse2HxzMUNPetAIv
shADn9Ks1Q9uY2mPH3LGk+JhFIFphW72iOvNKV6Z4xLSwu8ijCFzez3rRt4UwQCi5PeRBCj1y6JO
ioDSWP8fkmWwavK6xISMZEF+5J+CWw0OTqO0C1oDeV18niqURA9Jg1dqYHf93OzcKzdOBOX0Hwhi
CsNIX2xGoxvhLhADQtF6I9KPSacMgVMta3XUhL40L3WV1R+ctNbi0/1Pe2OzymyIG5uSPuLOm6Nf
SIND211UiEBGcehVJ/vgdLb1KGIdRVfOOk/Qj2rA9pHNMA6lb2+pQBnbOixUsz9ZidQmVEd3Z6gb
vWTZPUJHU345KkWbtRzNrsVps9fC1KLW568JxVIgJjFmq8CUzug5LPOxmLLCDKgFoRdfRqUiuYR9
4mej1u3pL9xaYS5WGdrjHQNH8/LbZstiJxSn1LBFNNAfMnU86gpt7Ue/IypdkuYM0Atvyy0IvW2t
ucizQQ0nVPfeB6V3nzUHKf/7o1xfBMB6idJknY80YvsdvaQBkk6xNlw8QAezpxV/NdUy/1HbSo/j
vZn+fX+867VDpQF5durEFPtoDF6uXdVg6Uk72gyXpVr+RaV3WQ6LZyR7sf11SMGzR4mFSjRU+yu0
R9rpOG/oZRmmVWq8jfYQn+1SSV7yLG4+ZXlkHbPE0p+M1qofPn9gKnUpssVXI5zZXOPj4GhNaZZt
WGRRdnSslWY8ci3el0cXUkI3UTwn2MSOZgvdEYa1QJPFznKwm+wEmnR6Ww1nLxuTW/myOgvrE+Mi
yX0BkbQlpmh223rqNDShpdj9ocid3G8X6xcwWiYVkPLooMXmd035ic/w1/0J3sA5MLYU9CekoDeu
btJ1q83MoV7UJnSVCQh4Ijkkheu0B6iog19W/XAy8so5UJL3DlauVV8MVLoe/5pAVokPaW3wKG/B
pMZEMWitlY5HeU1nv03VQQT22mV7bnDXB1FGTzJkI72mEL45GKkDsKwrlJ4Wm+58g4fWLwc7XlwP
T1FzGQ5ZrDfrx/tLfB1xkGQTP1F+p4xwZXlbC3NWzKaGM0bf5CMwrMr53i6ZqA9zQRd45x6/Ho3w
F6IyKRLBGsSty6NPg6gsuBV+NDGqJ6Nf9Y8DVzWSK+Vuyf7GWLI0gkwtXuxSHvtyLKuJPTNORRW6
U5Y823YGNbUs8mdl1bWdl/76RgPUBnMHJTWSTkSKL4dKuc4mVrgKK7XpDlY991/WIe8+3/9U19tD
SjdKMBXBoUEYczmKqjdlFEP0DIWjtYeyspVzbLlj6K6p8rloO20HVnFjPDJnLhZeHnwQtw50Ilmj
ZdDTOjTa3sQSIDXyxVfGGAtw8AIiC2IL+ufp4UkyGPkDSCIZKG5OPAzzpjCEXfM4OEjj9uvw2oO0
OEb10J1FbUc7+//60/3Ql2GO0lIXHsPlouYiGSgX02DDne23zOiVU7w08/H+pK5fIrpiUo4MQLWN
NN1mf9gl4iG9AUBFzTotSJAh+FwjyPJUxsvvjpbksV87pXuk+fz1/sDXZ4DIgYyWTI9aLoT3y9mV
salHKLRQBynKcX33SIx+zRptGT8AozUePgVc0Lx60IUkvHN74GZnSit46ZTtmliExpImQUO5fCet
vf5g/yuzxVngEBhbCeW8EQC23GQNy2mO5wNsHTcLkD6fvYd3IoxawA6A7cHgkFherl0aTQLDpEEP
s3kuzoWbjEHnJM1HgU/pYeSt3MnHrr8VwAeg9vSX0TChQHg5nmLFmY1lkREWtqJ7+K0aZR3MUdt4
z2Zl2p8e3Rm4MnDMQMdQjEA35XI0qwWfnXGuQ6ft9GBFN+AUW3Py3ueqsrOQN15xQiFCZVCgHOor
be126vXcW5I+LMcof6YTCr9KJP1fvQ6pHT3DdDxUvaMcJC7tgxjqtISFYizG8f6Ub+wcwMfoFUuO
JVWYzWFQvCxR+CcDIAhRHfo+F8qbjVhWu3OlXH9I9LAAmhKQST2abZaZ6lFWNpYYQySJTBpROr1E
APLKS9JP2s6bcD0noFQUC6glwawhH7v8jKArtGJAUzo01tg76Go9HQXhiX9/5a4zWTTmJF2Udobk
rG02C0ZNmT7iVRs2c6X8MSXuvHzoKQc+iW6KfwX9linIMVvLnrGH/PWXoSf0NeohsA7JFKDNXc7O
sBvNaat6Dtep0Z66epieIA6LY1cJ8UFBdfHhI4j6GxcXFHcgn7x9l+P1jmg7QjxusGQp0GzI+lPZ
deYhhWKzE9pefTjUfQDcwy3gVJDYbt65sZytCYKPwZIiOD5qk3PqxlQ8uuXlKOQfUMwIu3jELyeU
WIXdAl8yQvKkfzW3cX19rB9+3RhEwgcloJSra1u6pZ7SoOuZ2nBgq6T5tS6ctoiDzEmK9ElbKvuf
Yqi8+T0WvSifRW3k7k6gcmMtyShBBFMakCns5uZsqqwVYy7U0KNteOpVxQ0MPdF26oxXm1GKqUsr
QCoeBjnX5ovFHA0YiJ4ajnSI3lJzhianKV33ZrZNelzsKZ4e3Y5MBWAr0SuFd3qkm8OdRmON14ap
hfg8JL/j9uN+KlThvheVLh7ti8qhuETgCtExudKl6y0SgTpytXBo8XCMlh4QKByenbf7xhLiAkYf
C5oclmNbIZzULCJiBMcKRWfPX5JU1YK5qpQDtoEFZAAjP92/t65uYhox5P2ECTZBOcn45faP+mTx
pqWzQuS7be8ojFqj6ubWEAC01Rmzl/vDXe9Dnm9QHRSFSBUpblwO56kNAsSZZoUeEQNWi62OQzlE
pub3/zAO9yFtXwCZiF9cjqOmM/qbkLHCQcvGD0XaEkXWVbfzjF1/LAptwA7oVZJrcH1cjhI1kGDr
OrdDDt5Lqxb9QbHqsNFc5ZBlzW/3p3TjS/HC2ATHvMuSIXM5mBq5TepWoyU9rtOD4Sk55pd6icB/
s0dCujEUfi2UZbl/eVq2wLY46l1vtBcnzBVQRX8VhlPilFGraFOnA2WpnUDrxjLSCATvQ+WEtuAW
wTeMiSMshORDm3r2K80vp/U1r8+f7FgFqd63yl6r4sYEWUSiOm4M/tqmNLVHBGXbtRva1TCdeiUb
TlGO79k0tnuSzjeHkmwFtLpgj20Rn72dW7W6TAyV9riBIONmjEeEb/DqrKpc3bnnb40GAk9CUyhf
89hcbhJUI8pxGWwv1CNkdgal+SXFc/W50/Wdg3xjIOoUaJ3x4aiNbs1gUq2N7Wwco7CArRDOqTta
x77t2q9mHyt7xns3BwP0yH/AWgKAvJwVtLO8SHA2RKjCrk0/jdzhD6XLAXQA5f7z4WMGkE5WKXjE
SAo3Ac6UxGpCOB6FmW7Nh7mqq+fWAS2rtPbh/khXISMpDCUzQ7LspC/b5vYA19/UTqNFod1W2W/I
wGivcDXzp7KZl0OX9etTHXvJ8/1B5VJdxItyUCloiEQ/ZZJtk24tcxtPXgYtFEM/CYf+bZq5e0rz
1yea+0O6jqgSHwVEdvPBUm6nESvIEMfEP6pp/QayGpXVqnX8JW3+uj+l693BYK6sz1PJhlOw2fNZ
7DbKkHILx1oTHbXGKl8oCNfPxpolO1Cz69WTQ0mACPBH6spy3j91x6zR64dlUiwY2OmqHiP+zxns
MRlw35/TrYEA3iMGyeLJlsPlQHVsJm005A7kcnN5zhPLeuaC2bM7ud6B9FEplMnKHFnL9p5vaU7N
s1s4shKR+xhmItdf/znr6ovVex8Lz/t2f1bX4li8yAxGL5U+FXH9JkAslMZO02ZywlQb34esPWT1
gtY9HLjx7KnDKTU7pIsoT1er9+6UUxw0jrHHeZH74fII8COIU39Yr3D5b044bDGuLBisoY0wHj4f
eZMHOtXJ56JN0MysUGs+iKRe/MgZh8/3V+DGXgUuLuMFaQ9GBnX5XTOhmFYfVY7cq60PBkZ5hnGP
5Fsr9ozRbg3FR5WCEhLec3UGqzbBM3d1wgxg/KurC5sSGi3Acoq0nZvsxm7lRP0gOAJ6u7ozs7p0
sJdhRatWtH8XUH/+bZ3mYY1INg+3CS8OiCkWb7N2JEe9XWH7FYo5ER8rZ0re22xQdoKR67kwBuaH
BAacPMQ1L79QHtVrboklO6P/a0C8YkZqYCbVFD+8aD9Mf7kn2YjgjjdHvNDKZpxaMzsDqVFRi1Dy
AyqBun9/w92YjlR/k3IK0rP2Kraaa2S6Fzc7D2KZA6+yPqRVu8cevt5qTAWCKzMBt4cry+WapcpC
qB9b2bmfu/mIfUl8nM1K83tNTR+OO4Af8V/g/ABUrzgXRlItaOpV4pzkjiZeZ9uJxoDOxWo8l01U
7JHSrx8y7im8cQk7JD9uqxc6FMjo8vSLM8oale2vnVEHSmsZ73GXgwwsiLUevvnliFLkiYCGm1K9
XEuMExIhmkmcWeYWw3s44BlZ2k4YcOuL/TzKpnIbCR06jtaLMzALD4VhOz3Azuz9uknznQntDbW5
8yulYcNhZ3JWrbo/u2urfzCaofu4OMvwaHmdrojDTkQUV+LHtnaipVOT6RkMNccopsXZ5PgduN+d
g3tzT/B2yYieDb8FiypUcrOqV8V5zFTFx2Hzae4dxEnst6Ht64cLHEyJ3IjmiOxfb68jHPesrKsN
cZ4I5AOvGJdjFA3pq5tNex/q5rxsidYgurlG3lVzNRfci+KcGut7nmcHaPGvQ6JZQTtGe7Tn60eY
yrqscOiwXCXO4XKbD+NSOCU1ynO1Wsk3p+tWw9cxVtH8TOsmwx9LqebhzeMwH9bc2RVevLUrEdKR
c+VJAUJ9OX6twkwwilyc4cgb7Hu7bwMBGK8PRkpJO0fgxiUse3WEPpjlQcCW//ynsLHH4iRvM850
j5brO1F99UQFP3p6+KpHQZmWMYUcCT7fHDQ7ce15wHztnE6zh1+4mT7P/bhXyryxcIxC+gC7w6Hs
vHkfjUXVKeBoXMAVymJp5KzIXUcuSnvOLuvt1lgSliKBEpRP1c0mSSqzyON8yc9js3j6USvq+E8n
irrVX0avmoOhrnicS8eG79Ykkfi3hPekgWJ2VKAASJK+VYq1/ju0pfdeZa6n+AQQqvlwUgBkHLE1
rgJuHZphl193HVRtUPJInAV1tO/I/jbHaVKGP+9/3RunEzAVRU7KqwA0txXcbFaaFNVJcV4U+1dh
pM8uoNHDigVjLPS9j3xrw8p4ge0qY4ctCKFJkmKt2jI/J7pbnZqhkjIVC4iSx6MTWVCVJRjeVxy6
L5fOZqNqwm3yc6NE+SFB2NlPnNTcubBvbSMCILlsACtAFV+O0iRTnfZDnZ/T2nifTUXBeKhd/XGJ
H0/bqBwApJD9eaBtW95aZXmtMo1mflZWMR0Kz1lOS5HMp/tb4dbXkbbpUjZGRgmb+eRlnfQUWfNz
6XXFoVjyEXFYw/z+H0bheeFylC2Y7UHnBTUSdEryM2jM6jS5oj2aA+Ci/9coW7U2KsxqrcdKfoZR
ngbT2BEK98uensetFZOdY+lewxu6LSA5MVNMakbpkagNqlHo3AQogN+fy419Rg4NgoG/6I9tO42T
VSrmUInldSniFhc6PBjGN1UYxZdljo09pembo8lLR/bAVGAvl7vaSdLUtFGJfe0m+NW+W5p2EGnC
OHSpqf7++MxsiTahako+udVDSaw8ymi1LK964/ZPQJNF7uus5+9anow7z5j83ZfpuWzWkvQA8ZZV
ls2lX6vTUo61tb4mGXhycAu96M+jO6n1UdhRah6Fkjdq4GI/uxeUXG8T6fhiexLmQvtle+2t+VqZ
QOX1VxPj9m/WhAZjZkGruL+Y16PApkLGlb3igTzeVoRFO7esJ3YfemyvJz1aqhdVG+tHcWQgm2Us
gNuLlBLZxsKKVrZrbA74SqKx8bHCAf5lUGrthF773jt9/cVkQi4F9H6kgVuGWIy94zI70lAwL5zA
qO3iTx2poQ+DGbsHbVG0v+zReBgJyPxwFaSdSReJItYm2tGhdS+zYH40S9PVtwdvOOgLny8YU2D6
zjiOyc75vjlPaKbUa5koRdTLE+fW0TJp0prcSCfVj2cngfmJjUSLf+eJwvHiZ7b95eHNQmyB/i7q
PYZ51TkuhsjS2wljjHS2p7My9cMHHuKHDdHoFUC5A1Epa/nAeS5n5tH8c4pCZZREASRup/qzEanN
0/25/LgmLo826m64F/BASg7HFiThuWmpxgoC7nlndtMvIjHyEtHwqu2+FOD00hfZM5z8Iq360Y+g
UQ5TsGYmqnNWoyKLTmReREGnLfJf62hnv3spAN9QTRpn8g2vbPOjaeR960Me8CxUD9NiCGAPiL1n
6/ryZSZsBNlPh769fYJXhK8q02EmXWNgIYeFgvkvts7YqnZirXZV4m9cGTJTAukuFZzQT918n2go
vcQqk3C1Zls9DoioNc+eGjfukx11mnYeJ5S7w1EzB+8ryn1l/MIvLLQnZU1pIaDMW5YAny2lCYwF
P+DCt6JljRFoVKYv+uAMSuAuRlS+pUOr9++9iKYsaDt1Vv9I7aKIXmyzqSZEDDAZ+Dr1lTc+3LeS
goPkR1RHNfr4m0vfWtq1UTtVhKIuyKP7JT2VXpy/d9Tqjvd34XUgzaMJG4qqOnBtApvLtcRxBQmZ
rM3D3jNnqGVrfmxbVwWowO6JqvVhXQGoAbA/gBhSz4EduDlbbu0JNdLXPByjti0OqxXl7qHHROOz
rmeWuhNP/TB0uDxjsEoRrQeFjUUyMvaX04voatIGYbgCO46+9NehMYbfXJCAzmEQVNNLH21tz4HV
YyI55ndZZ8XBZKlu/REHeaAUmTak343WRjwXOEBnn0QWa8Y5mRvUajDu8MqvXprp86GOHf0fbHGj
Auq2VULujw0lOdo9BeFfc51k7KQYK+SPOSG1f7fK0fuHelOT+Tq/xwvXYVG7pxwF6XHnG1+dFxQc
aKxJ/CMPLfzay0WAzFpmS1Vm4Tj3pr84SnYQXr4HR7xG7QEnY79SlpGsYZq8l8N0db8Kw4RX1+LU
clxaDeFmq7ROWRsV/hgnuo/tDs5MpYXgDy3Mp25Z0x3MzfVUoRBjT/0Db0OJYfMbkq4qCW/B/6P6
oL9oU9T9oiVJ98v9Q3N131FWQ9JKwiDJb6AtX8508NCPmDSvRZY0qg+Lu9RBVkT6k6Ume+2ZGxOC
/snLDhxSFqw32U1VGR3WG3Yb1rn+vbeEiWQMbjX35yP/kItTwnzIOpEXhvEtC2yX8xFFUrvxurYh
R0GYx3rliB4iM7WMg9J0k/WCFqdlHydKHX/TR8SztesMZe8Vkd9m+ytQUWF4SHDMdHPrIeDVNY6N
3HfRVNW7lY7Z05wV0xMGkRbI4AGRmnJ283/EZKs7aKarW5AsVeoAwmcAOUW343IBFmqoZotFXBgl
w7dRmMOHaOi+Wo1rvKpZku/cSvK8bSYqLcd5McnCkGTbbFL0VCNTSdM+VKrWfo5UA3p7nVVo+qdV
EXXBMpUj+XLrrnv34fU84YrKZj7afQCVt5JUaPVZmCmhtFK0KIK+TI5guo2uJaexGev8tY2qptm5
fa4/K2PKdggRsQTbbQ9Lgcdcn0Vz2K0jUUteTgqiLi1uW+mhUxu3exujfqk+1HUivlZVty6n+7v7
+rQSJ5CxE7chwkXx7PLjSmUQbZptqXikWd9E7qkvprrC7cJnb+fhvj6tSLlz1aL9TJRKL/lyKG5G
vY4jhIdyPZ2+mEO2fFjAJ+0kMzdWVBY7QJ7CK4YXt5kQjTKlVXNuUXsRlhIgKqb2vuJAlTmW1bi0
ISZWTvSpJUkcfZVKa7Fzy15vIwIv4MrsYNiGKOhcTnMYNLPLK2ixEFYVWQgRdhdUsV2kb7CUEAVt
YSbtET2uP6NMMkhtELFFE2MbZHooFQLq7dYwFmN1iIfJ8z0V7CGkkq+PbhhuH4rgUKuwIoIOeDm9
eJ0H1F40eKqpZT8jPtEdjUaLn7R6Nney3+urANdOWndsUE4k2fblUIDpzFIsjRY6uRWhCzboHYyZ
Rf9MaJh+NrSxfJ8ULdk5kjeWknOIlCs8f4Ab2zaoNeTEuz3IVG/q3GdERqLFn9Om/ZRU6DXeX8zr
zQokiuWUxrFcddsrx5Gia3lj6eFaUEjHp0JLSPMTNI9PjTQ7D+JEDMMHWyum3+Op0vY6iDfmSmYi
ifj/i3/cHEkn0gUMYTUOTWk2Zi60+/Ewml9KrCl3ziXZNp/r8mb/UWeQtpdkxsQYl59TG/sFuaq5
CLOyquz3vrHNuiIfQuvtNW7HNTvEmtZ1L1yUqhPoXWIqv+ZlmsVfmgGGa2gCTvgydkgf1sFkryp6
aZNZZt2hd6M1PTqeVMVNvWzMv9qRTcd1zP2uJDVN2D9fSSjbQIa5wTrHpuMPpiJOyG8Ur4Jn3T2J
uel+AWShBMJGlLgY4z9cMxl9kaIrgb24k2uIxyM44ZtjMwRVbuW934m2qIJisp1DZy9/N8Kq3mhi
OuKjZqaagd3ViDZK78zPnpWbL11vRdkhqtWTo3hrd8SqL4PEvvadB8IP4V3fbiPqtGptaFnDj2/d
j21eo19WeE08Jb4BwNcNOsVzXi0MRGEEob9SGPq0BMOwKP+2/UiEHsN9/i790aNgTjXvvXT7UzoB
ekKEvvHdQct/aXuDzM5dx9UIHJ5SP16b5MlA0HIIyGRd20dC7XsZaYbf60j/RvZkHV2Cxdlf61Jd
QLu5M6BmYwVAZdWH1Ik5IC5aSX4U2XMw4UcyBH1ln4wlR6XSLNWDywOqBHDsQLKXGV65fw38C9/N
pcEstGsXYfqDp4syMLIkyY6iHbrh1UUqawqQaqxrfxSr5zzneg9n3S4iq39K47VoD4ZA7eSIX0is
PVNfin4z1TlpD3ycgbNbDsPMT03WtfCTDsGJoDNVpX8ZtLhcTupSrN3OvXV1qkBwQjmi+Im+ITzb
zRO0DtZcL4oJ8aFzE5pOIA5+0bMuM/3JUbsv96+Qq1eVlxQOFxBcE7EcbpHLU+UltaZP5mCGCvXK
o5UN3/Ky2ENtXB1dmDfwB6ke04BB/WgTfcb2kql8E5ebOEUh0qAoEweruXZMac3dT+riVlHgmmPL
t64VUX5UylpNdkLDq5dV/goMX/kBINCuZAIqtzIU2pZuOJsuve1Ypdvntd2bVWc4pns4Xd5f2uvv
SGiLPqWGDxM1tSsTlWnoEasdkIfTOrRInXhO/0rKyKsPlNibT/cHu/6OYKhl/k+nWerZbK5itekb
NaF2E456KQIH9tphLqs9uPbVKKDppZas9IYBPr3lTlJFtuKYCyPsqgzXTbOJuwSuQFR6O9/qau3Q
WCAHhCrsMCIZwuW2NKp8jKKiskIFGzA7yE0Rfx1Ho/2nt+Z0B1t/Yyzg0jxhEumFsIX85z/1zBer
GpMxdQ3MgrpmDZBc6+yXJct17YCb6K7Uy49PcfGQgcCiyIF8IHEsgcLmNCiTrBgVA8XEuB4Hiomj
F/mqKIbpgxcl2K4uWeF9BlySps96o1Pttla3GF+twhr7Q4tbhv1WxURrryumlOnOyl9FTfw6On1Y
Gsh8lYW5XA23jUXLkw9NgzLwEY+o5K1t1RngoFJR6pmd+q1oIYPtpMlXh1Nm/GxgiUQCW7NVY5vp
msV4h9nhMifOU9F6+fRbPDe58zTU0VgdyeLXR7vpMDbI2CgFAri63syNSKMuG+KKe3YU0UmYDnZm
3epOO/fAVZQGooYeKjsL6Qt4UZsVHUzUzcYoW8Ki1KJjCrXfz6bxb68W3hfHWNBKqCLzU1xOe13C
69MqtWEpGrO3+QU/iko/bWwjEwIacK2EY2/aYddP2Su42IerjtRoYOUCVka3CGzeJi4brNRttSiD
CIDTDPvY6r86QxO9r96uCdD13sQ6EttuOAeS3LMFmnrF0PWl03ikgCL/PAyO+5SUvXtq3Kk7OL0a
/WOLPdmL6435w0eDD0cXTUqSXZ6Hoe/TeiFaBR+dGO/kSTm2bJPm5Ae3W5TlKVHawnt0x1BXpR0O
ykOm9eycyzFL2hSlaU1eaGla/a1fZ+fZSNsiAHiDfKsd5/lzI3LxZ1322k7wcWPPMDQNIKloj0zh
ZrMWzUQJdjS9MBKRfsSf2jh6Yjb+yyj00qjzsaLwui8nCN8r7dTO8sKCkrU/KZHpd8je7Czj9cWO
kR+vFV0mWQ93N7nmrI69UHrFC2c9qgL0rNxDW0/t2a6ojj/4/PLFGIDEhLoo/3OzS5x69sbVBjHc
FZn2J1XF+q0si+Tf+6Nc3SSMghgsVzN4VMDPMs766UA7SVX1qyf3P9Xv9buDZ8gHY+3K6Xu+JG4X
KA7x78lEtsTxK0Urvt8f/tbe4J7lGMhIiqvlcvilrga1GmKPhzJKg67AFkVdh3nnAboKFpkkVwrU
EcaA5Sx/xU+TzJd6nZBBccMc+Q3zYCdOB2pOrMngD7nqZX6KH9efRt03K11KiJTgA8S0h6+58SvA
o5iEbtTbEfrYHEFicLiQpFlhN4yuddSHufwwqOui+ok5eWejGxLPzzN9/R/Ozqs3bmPt45+IAHu5
5TZJS9lyiWPnhrBThp0cdvLTvz/qvfFyCRE6SXASIAeZneGUp/zLfESLPNL/NPMIE+R3L/ii/kub
lGIQrp6rDoumlNwOXeNdvSkuTmYYIlzmFe3OKBs3HFcbURblLhhv6wq1EjpDpdcuh9HtCx8f9R9l
qMW+ZpQ/tMl5/0NP9w10PVfm0mBcB6pTHOrJhF4pFLxe/QBbRDwAz20/GDU2bo4Z7vFANy6BpchP
rLq0neFO3m6nKhURBbckvPZY7qF04FpBMsSe79T2vFO6e12p28gOODCBMcQT3C4Btt6OJUYV0RJ8
QoNmdOfmmPJmLmo6OLH6Ii2MT6OThtnZRjr3v75E7eCj7UVu7CsNaqxZpPf9ITJwEDj22lD1f5ZF
2shv6pwSaUdo8OZ+UbmTc1SFJ6yPFcs7ftTKvBCX2XTGn4R1Vn7J+6JLjj3aImrQ5a1bHtMppDk3
4mbeHTsbe4uHvJdIZRtDg/2E3nOW/V7W7YehVYR50Jw50fzU60TyYnaFAyLGqu34UtHIGA8aRI/2
2IOWdI9ZHhrmaWjG4u/MwS3gMova6DmkZl8ePEWzvvf4Wxf+4LWmPKoQXcDcKWUiHybDnktferbo
UKtfLmctncfpaSgchH+dishsZ49vRA6L1ifBHgB7D+jB7Zch5ASkWbHH4VVPJwQ2hoLWoJo+d13c
nVLXmF+0MHXFTlS7cWOCI6DpATdmqVmtNl86oIA5RK1yVWsvrr+pOJiwFQZdyXdi2Y2XgQgTXuui
L0BDdpn/b5cm/L4h0upeBJEbys+57MP4aA3tlD0g4O2mka/TM2x9q3Cl86l3YQTulCI3ZkryCdcI
/XDaS2u+Fa6TTu9IAcWw65Jv5aSaJ6Ps7Z0q4NYo0DIXjfLlSK9JTWNq47fKgboOkylOcTTGB9Ns
3t3UQGCDDJqqCBEQXYBV3OB5krShgbnY9HUx+LqTzQ+I6YzioMhizz7ufmfykDIflEzhiYF5u/1y
ODCagyxzETRi7IIeW6ZjP7Ins9yIHikDld9x09pzlL1fRwhhCE/StiZaueP+1/PoZWXvikAjqzt4
bS0Ij+S70bALyRqtROpLi3DPGnObUuGv+8gWQVwL7dHM3eYPj96CH+kDxc+3n8qNZSQuopkLi5yS
wVqdkfKvAOljiMBM50Npt38jgIIfS9k+2tSSjq6yc+DunxXmRtME8OWiT7IW4ovdTIvCMI0Cb3BV
4Ysszg506cxvniSYfXtu9w80Dwpd28WKibrBeteLtFRmif1tYLUOLYx5/I5s1D+hrfY+LKg9J6RX
OOftK0b9CSs1YMxkx7QWbnfk6KB9VNWhch1cqSWHbkler7bVC5UrO1bUH2Hac3NGQxilBwFcCF1o
QF3lpUf3SfWbKNPMi5ZaVntq6Xn8QIOYxkA76CVSTWXrKgfbnMrqn7cXaeODLEpN/F66PmShq6vW
RlXdMRppIx6Pgjwd7n8SwEtPsZ7tRMH3Vy11G7gC3OYIUVEiuV2eyeOR6r3UvrZABmA60tf5zFM9
DodIcY2PeDZ01zGX9os0o+bvtye5NTaF1EVFE7LmHf2tr9UOLhUEZFeoweD0+sFuMoNehdZgjYUq
28uCLH0GhVW+++ZF13LRCUZR+rVwdTtr18xTexzQMSD3jc9Ja6s+VT9vZ6dvfET0SNjqNHnA06wh
RTOdzV5CwL7GsWM/55NK0wKC9/Adokn459truXEHLvG9tlRNIT6/wpt+fzLHTGc1bYeK01ScRFE0
T5Xh7r0lm6NQ04KLA5UQrsztuslkLGQxRu616ujVVMAP+E7mXnizcUNQkqUFjwPdIhC4erEaA9RX
07rQYuPhL0XOn8Zq0XEkd/ANiVbn+1eOE8CVxAVPnrYKNqKkSqxZ9O4Vy2D3oSsT41Qp1h62YWsv
oEECb4qOPzIuq1GqXs+R3pQ0DSxn/GOiS+SS8PoDqhP/vT2fe3QV2CqEpsAvv7Ip1n6fXj4Iu1R0
92riolH5aAsV2dFzu/axsJxOHI06Hb6XPXmmT+CflMDP2iY+qDbqW6e3f8vWfuFn4CO45L+gcW/3
y1C6RZt1s3uNFEUj2xPTwbRL9+HtUbbWloiDbgzVTw91httRmjpyYNrYTLhPel+xh/aShUXnO/Ow
l39tbU1A4eSwi5gBPf/boZLQGKvKoDEBGrL+I3fV9qr3Zvcnupm675a69+ntqW0EAotvK2mDSVzF
mbsdr9OnwcqyysOvpJ2HhXwhH8pZA0MRle0XmrP5Ieqqd+v7L2oQ5M6LyAEdkjU2Lm60UhvHRXvF
TVBPCjvleSjz8uTaUvwP99bS/qZVwUuAtPHtBAc4mWEUcvrmnnap0Frn0MzVntfd1j6kBwNUFqeS
pfR5O4qMRTRYNftQG5vhSSnS6ATLfy8O3doci2becu5gTK1bIQJZXVHlI7djz24firh/iaOyeB4d
tXgQoqj+fXtzbO178uJFU8OjTrfWlKt06ZH7ctATwrqHSWjW10lFd9GOTOP89lCv32EVRlE9Asv4
2gNkircrGLkoNIWz6l0Na8SSjp+TvXRea2j+PA9me8gdp8s/1HWpRb6rGMgw6lLOii9KJXlBPND4
1vZ2oT1NaZp99awk+yZMa/peofDyvQjL6QW+iviRmG2iHspG+ZNSqH7OwwTQQeMN1WUIpTU+mG2V
5acK12lk/dNsdk6cBe27mbmtemzcpMXTJ86prWlpbu4g/+4hGyzygvKh54HSI/fr7RI4As5mF5JI
6VnketLPslHt/KQ2gPqixWFRZaJlOYqfrp7Zxl8RBuzu0SgtE/pkDNjhqiI5W/CGAdT4PGSDLQ8q
XLoHGBkV9kp1MVfnsGmS8LFQ2yZ6MTMl++/tz7gRcaE2AdFqKYovWgC3U9AjpwCUzE056vkMwkAX
GiKSw/hQl1OZ+lU8uI/dOPUnTS/D95cPDKq93JpAjKkDrslQKppYc0Vp+eqWEE+8BB0A4u33Bw8E
DfRUwCoR1QJ8u51imlrwhEaI32M6zhTGKAADkNC7Nj8mRVwRx3bZ+/u7POyIYiHrBDz0rpPjOHk9
F6OAWNhQ8bGbIl5MEhV/rLA2e/sL3t8xAKa5W0AfAKJW11waFWv2XMW8OUjo4IC9n5oTkMnu0S1H
41im2biz6+9vTvCn4KRVRsW1cI1TEiI0vWZaljMb+1NErfOIjdtenLAxKxoAiM7RqqXss/5opTap
6VRGWWCl8YRBp3mZMqpmYx6eFXd0diK+rdFAtS2io5xl5Ihut8hA8Fp6eglgQku7o1Tr5KwXGqLv
mvzLzq36/PYne2Wv3t6dKEDD8IBBuxQP1iqW6UjuJeMhDwyj1ZMLlQrgTgp8uuYhNN08CbKmLKun
0YRG4I8zbIDjMFmeeYjUxPyJBbPrnga1bLKTPdfAfZx6qj8M0CIAA6fJ8KtUjbKmmJnHDuXJfMx/
Tbze9dEduuanWVHCRRygc75aGs/FMR9LL/4jAqkyvxBZTPURikqqnvQUCa9TqYjuc1fbmvTlMOm1
n48p7BxDjvM/go3e+3Pfui82IFIsw3XZf+1ME/qxRT6VXOwS2u5xZ/n4GqvVI3UiFSB8XnxcVy/P
qET6bGK2HdBWiA6aMffHvMzn09uj3L+lQH/ByS4tX8oEa/kyDbxJ1VmyCIRiWV91ZXS/hUNYfm/N
+N0kccr2dEL5i7IfgcJy5H5L1XRv5FKSXRGoQrd85AaSk9WqewosmxPinabpSaPgTqovdjovAzVZ
BBPS+GfY5PGpAOZ3zrvdKH9rKPimCycAJRtC/dsJKYodo/hUF0EUh/NFwUcEUViZXio4ETufaeM6
IjNcmkgLVByMy+1QUeHlSqQYRYAwa3eubTc8L6aOO1tuc0K/jbLqTFJ+LpMyH4tAQeP8VzeAa2l6
R7uM+pTs3K9bQ1HmW/CuFHvuHFKauGhUFL/ZDE37GbtIbPtaER3Gsd8zZdpaOt4mjNBo6lB2WUXa
6ZgO4P5EGQihp1fAAfEh8xTv6f3n6PdRVhFGjQ6KbIChBJVhx1+H2Ax9N53nAM/Idift25wQRwjm
JanfHUVBGJEqFdzoAwNLbp9cUz3YSuxe3p7Q1igMAPiNNhiSRqsJyb5P7F43yiDL7PCkYH90qtti
z/9yYxvAZWEahEW0HdZdS0oGUSwLrQhyWk0+DfHhIXfrzzJUsne3NhCPAbQKbpEOPynR6gRp1Ifa
zuVeKMY+pkGqiUeRdu7798HNMKvdFkZu61qNWgS9nf2jJY7+QBIw+EiD7XlQbi0deAiqXvA7DbRr
byeElGJZT51SBEkXu2fISVV7SAxhvQAxTNyd0GFjMKiPJHlcqmzztYsasK84yWq7CnQ36y9xjIBK
WcnsRyWdPQWyJQpZvXtU9JCzWt49dt+yMX97JpxGeIknIxksIhyIGY/ax7ad7KucUu2g57EVZG5t
7sUqG4Mu0uE0FykGUzK/HbQspSPcvpUBzsNKf25tEXbHqPH6L2+fqntAAjZtVGoW+PRrSex2nIys
SK8nu+BeGF/GRqLlqf5MqxISZfKUlEbsi2n6gi34t7fH3TjNS3VsQSOhkgDN53Zct1GmMQmbMqBq
lf8ppy5+wdanOO2MslwKt9+OkAX8DKqXC0ZuDXWI7XnIIk50EE9xq3/Wi9kWh8rkTaG2WFT1xVXD
pPs0VEZkPncW8EC/xTy7PXg8a2OATXISfdBn2idPba6P3nPRi77+JPQuLp/nEBEyfx7nqEH8v+u/
AQeUf3tekoin0pxFfrUp0joXXDvnGoNSqyJiEnzykycBYALXg/x0VUFiawd1aMjAhk4N/4oGM7d9
1Z3Ev04/YsWkVX0pvwxONX/SrTzrz3NmKp8zSlXY2TZJ/J8nq6g/2mGif9eqdoiOtTPY3c4tf3/i
WEowSPgjLVjKdf9GQf2XnnRWBlMGYdzp7PbQWXAb0tQsdw73/ea4HWp14qJsrtvYjMsgMpz01EI2
O0mIve8+YoxCUXtBc/HgryspchzRY/QkL2QolIuWGMahwnzmfxiFqjYvF2xmLDPt243emV0U4yMn
uSSm2XnojWis0JSY7GRn0Zb/0Hqrc+0tjwq5L4n37UAjWy20arZ6mErtULtjc5TjgOO8qdTdI/7H
s7ZzurZ2BDfwwtmltEyT4HbExs3iviW/Dsyodf+xnER+M8q2VH2LVsTOMr52Wu+mB9oUEx+izju+
p+NFqaG0tUQpQFq4A1ppU30a3SqazmRq9fdOC7vqqzuhMUVFytaKY9Oa03ixQjf+U8Z5pfowkNXi
6BYy8SAI2DPqyHMd/cigX3gHV/L2HiBn6AZtXc/qD2k7Z8NX2+wzx2/71nLP0QyvwO/aYvI+c3Gn
08VEDVY/iE60UImpiU2+6caWeWmFXXd+ySXaHfGAnpWDqDRn8nES1Mtjgb+ZcH2XYkj3qDrjnB71
IkrSdz/9UCfhGyKxBOaNNsTt92ERFkOkme8Tx9WJIqVySr0k9Xno9uQPNjYfeIOlg0heDQRglQ6U
cHDstjJlUE9YiGRNj+h0Y/R0pmb1Mmfi/eB6tBZQrkdza3EUXouJOUKP6B2OMrCSIv01IynW+ZWo
alrmSqzsYZE37iOmtghPI8G0dBBvFzJGM8iuYkZT1bk5QBlLDk4Uaoe3H6v7OIM5OYBjwZYuqI1V
wcyjplOnhNLBSLPmM5u0/JZ2cjhyS6X+YIj5uY687N+3B904w0tK7wARea3DrN5hY5hTLY4Z1MpG
3e/VrOMMuP+Y+TAf/4eR2IbEM2wShFpuF7Hw5BiWnSsD0U7A8VCwkGi55vgvncyYp2Vn8299MwIM
vhdy6xTLVwEUpbEkUVHxCWZ1CE8GHksfNW/e85/c+mY0oBYj8IV/tu40eImZhFZe1YEn1dn624Ka
NvhZE2NGmlRu6QU4iZvuSSEC24Nv3EduAAyJn9j9kIFI+G/XM9VmDG0Hpw56vS/+SnmfR+Er8AwV
XxGllvpR0bRIGiVJOvuGcJTaj1Mjsneena0NBNGBiID21CJHcPszal0ro77J6sDSSvNc1Wb5KRxM
+dGa4/rx7R209UlpsJD6UUpZzIpuh2pjtOxxmakDmXp9eBFWpNvnMUR74PT2QFu3GT6QCzJhIRSv
+5h1p6Fdbll8VcibTyJTWhApspdPnj7N32zgljuwn40BUUCjPbuc/qWhfzszW5lnyDGNDBKnB15k
xL+8qEh9V6QxGOU9uNvGJ+OSpmhNk535rUvXVigGIBe8C6ViyE9RKrtT3DTup84c94LGjU+2vAc0
+xa5TaAltxOrEjy+9IHrBcwiwOZUzfyx6M33fy9kEXl+QF0QZK37b3kWawN9RV4fXvEvlFVmOkBx
qX+whtH+A0G2PWL78pytgpHfB1x3n2cwEWg12TJoSy0jFok+lVn2ZQbMDaL6GdTYf9KzdjrQW0tJ
KkMmQ4ODIHz1mndxwRI6DpOcFa0+TNPs5QdElbT3l0C4TBaIHVgkKiHrm1MzwrhoyX+C2oOWGlat
4odSKw7DJPdKyhvXJ0OBToSfBZ9i7V2lxJNSh2NeB11l0Et31WEKvDCNH/NqSp+mRG9PuRruQUC2
RiXzpFYBfAZq2GpTOqHlhMkYNUExOeKhSxvtLMyhPXe62QVm38gHe8j3IpbtQWkWgW9By3Nd7hny
VHhmFtZBQTPlsZZz7+tdaC6advUxLnh3s3K3SXXvqc26omgOoIZbkyrJ6pHQJiMB3FY2QT9LWZ9D
Ja0e6a02n1AaBzNsl02B9ERWHGvVSMFUu3YaQEjC6i224Ju/fa1u3DuAJzRYHvATF4Do7WWQCLgj
PNn8mMIGqCHHYwu8+SBwpN2BlW0sNmp+yFzAUoPrvH4bw37O6gGpu2BohuxnbKjiL5weqydY+smL
Zyg1QUgpLm9Pb+OA0qKjmYssM2dnLYZjyp5IwyzbQDHn9MNcFM4TfPJiZ5TXPPv27qGMgNjsUrFB
r3c9N90b8Pk0WUVbVvUpH7UM7f3aRqYBY1OsXhNY69l8zNK4faIXOh3zNpuOelZ05zbv0AlDfjV/
35eFWI49w9LLpmzKB17j4JvZHuykdbqr6lJZMcKqeExmL7paw/xO9uEyFJB3svXFyJi/rTKNuIqB
xtbxeEUQUvF1TxM+/2/7/K5v+TrKwpYnBGCdEXS73aoZLtmGM8rxqhqZeogstT4T+kw7Ef8aycAw
iyQerBUuIvqg69IiFIW0reN4vhoNVeAg86qovgz15HAX0pEAX681TflQmYWRn2zcUH/GSmP33w23
7zoQ/6n6j50lc/GpMKI5yv02bu0fKXxe42SYhRPMsqwAwCipYZwaoTrvdK5Zfj8zgD1Gyx1HlHUJ
hdatq1WTNV2L0abyDxdD8Bs6UFm5ke1s/Fdnn982/jIYZxroHs8SO3+tgetRCTXVNjGula3BF6NC
ViMcPKFAwj4AUmCjGNdkyUNC0Uz3M4368BnHMVUeND0puyMmRdY/DY9R+8eQV3b8Uahpnx5NWUQI
pipivnjT1Dt+qindt1YfZEraldm17udt5bKAcVun33ptVuTRtLpWOxsRQiWMPSXlzmSd2wBjmSvE
8SU9p0AFMW91b9vQX5MqS82r4aGBAvklaY+zoopDpofWp96I879Lq36n48rrqOxCygUGSRpp0+2u
HzoERZRKN66kK5rtm0AJLzMUudw3m/dCf18Ho5wOKx3CBRXFZQl+K6tbRtN4aTKbV5S1DK6waD7C
Oq53uiyryJpRFisKrks2KWnDekqQ23XpxI55nVCQfDT7SHwxMtN9tmJtfsCKd9gha22NB/pxYb5x
HmB63M4qzrwRSQwUBuI4tH06cOWTZsfJo9EJcABFvadrt4pEX+fn0p3AaIMCz//L2/y2imHrNSVy
StaVXxT9QBBtOFf0dh5LWH1+Gc3aB/rm87lB4H3nzl/HFv8/NC4mr+wgcIqrD9iUugsjFD8/qcS1
DwovurTh+G+DoNXjEEd5UGtWfKzIXy5p6BU4TnrYIkys+9t39SqseP0dMLe5F8jUcIJf7dq2gLNc
U3CDW5zZZ7L08RBCDzkqVbnXul3l3P8/FIJoaCMtmlbrDLRvPLWcpbCuNeGNn2eleozzsjjmQ6k+
6HV37ToGntocJ76oFDsljY1vTa8Qag0YFuDya6vLHHpKZrU6npDlbB9krPcXjhALayUtqjlVdIL0
jUZR2k07CdYayrxM/GbodfJR1Y2tyMi+1lIOp1ab0OdIVeujqVfOeQaOfgj57E/9UHSHRnbiYop3
AqBefwKWb4s0FSThO9aqCTU2rdzEvsZJbp+lpnWHqJG7kphL2/X2laFTBLObQAZlAVpjtwc4JPot
kQJVr1KzR+fc1yEZeSuxJDz1caSWvoMOZuXrTax9NBvZj8e+pc10qD0nbw+zjenYTuJ3/9nhOdFA
QGib1E9f0z8zHYXMNjPUaxNV15l3aHwyGueZYBMPbcf6kCAusROYrEJZ1pqsnX2+rDOAiPXzAyB5
QsPSZBFyKzspaqT5mAqOOzfI/WniiiSaW2CQFPTXRdw5zSR9sNC4Tp014IXR9Y8N2KBjkYXiXIIe
Rg5+rn4i6kT1Our3hNw2Jrm8rwvOyCAGWyefcpqp88S5eS210kIgyIsDh+7/ztHZHIWuMfcO+aa7
xu0VmpXXmTKYV4JU9YlVT78mInV2jINegdOrbUs3i3YW7xz13HUZrsLZF+W5yrmqpZf1VxmnmkAv
TAI3wx+xaooPulI11jP6hq14nhLbG30zKsS/7uwk4UtTVZ3KzZWYKRw6p0EQIDogWFX+W0y4ez0o
sP1Uy8/r0PmqJ5o0Oe9iiv1YddGGk5YlAXcqaa46L1LLmsGPJ8o0+O509i8cQ4sGREiEPuHx7at/
Y3G5jAE8IYW8hNGra8mKQLyNIjGvo3SLDxIFcDjHTvrj7VHugzEeLzobNBxQxuAM3l4JlBzNCnq+
eS1EOH7J07n9ItwWWnkvjRMN2v5cK3m/M7WNU48rwgL5JAPhZl8NaurCafQZC9tKa6sH3c4VPAUN
44GQwsTOzYtPtecmh6iV6Z5Uwsaq0kHkLaVzRO1u/bDrWRljW4PxHuZd/RGFLeuYdvmepOr2KDxl
SBxTBF/fMWrLFgWz7VzHfspOdHDMJxzK9kq5r9yu1cGg6LIYCJKYL9iU248XazWmARFMqQQpPnxT
FCCSg4Z/0Vg3Z2kn6Y85VY2XcVDjLx6f9ifPXHTs66b/icj09PLurbSklNSwKWJTf13nlTLDHK1R
8I8ERfpE9+C5SXHbcaF5Rl04fvAUIzm/PeR9eETdZ+Fdwk6A+rOOWYQQlQWJGr2wQgmf284zT/Fg
Ng+FOao7F/r9J+Vr0gjma1I5RJlotdadJSRhoHLNQAbY/tQ5lX7MHTvRd6L6+znxOW1wI1CAOPV3
ZS03HGkiNcpVqcfxR05OnPqOrPU/wsHbU968P4jL1uGNWDo8FFxWB5Fellp4s8tYYVI4BzXrzcLP
U7eURwBDUeOrZh03h970JgPJ+UR/pz0Tj7EFRowckL8DqF+//145z43QChHg+uz6FZXn4zjK7+/d
JQyCmilaenSVKBjefrooztvWRIoxcJrK9nPTab9Cm5wPRRfZO82OrY8HSOEVxMflvaZvaBrfrETd
PyjLXH+oMUM4yza3nspIaDvHbXMoTHUJnLA6IAO8nZUB0Y9sqIWQ3hWf6tisHii5/jE7mdwpON7v
fGRdACsvvhoAeNZPROW1SSQaTwRtoyrPrdrnP7XILI5vf6T7h4i3DpgWmkCvYjarj9SF8Ziiu5kH
Tu4ubq9d8b1uG/mr8qzmw9iI9kWipLfzue6nRjS4KH0t0k0oca3a0vmEj1Zqx8D6XDA/MGv4R9ho
zq+357YxDNREjhfBPZNcd4pGqAe83G2FLVtD/T8z4w8dT/Ll/aOAquM94BwR4q9y1ojoJgklKJIw
69pDBWTxkOXaHq/hbtuBhaAdyn+fmgM1gNWbU4U2AEG8y4O+dxEC7brWb53xRzPr3ent+WyMtGBi
sUng2gWwuvz739L/vEU40c31JgD4I+mfqH+ZsgZTLJSdrbc5EDVKqFfcgiA2bwdCPnahDSlNoKd9
eMhswgGhZSlqIO/FR786P4DBXlZuEQxY33dA4OoqBYt3bfu2/WLMVvVXXxnvxHS8jkLyYZJ5sKnv
GNRk8v1E/QIBNhEPX4oZUdg5ttuduPxuV4MbAZSFeQbiVkQ6q+/TEKNxtSIQ045aeeyrSBy9eVf8
6P7jUBagisYftLWAqt5+nAIVFm+SELpQjDK0Uzzb6cXLPWM46hUWIe/dcnRwqKvD2mcsXqbbwWwT
I4XGCL1rPMyR/Vi4+kgRtcin0Nch5e68S3f1tMVec3n4KHHxBK5DikqZq3ICx3C1TGn7dtakfmlF
J2XMv0dTsaepuDUaLnvkg1xDNFpX18PYK+hsizm8AmLR/xqrEQfPtFIeW/JU4VvCemfnml240Oop
a1PNoZuxTtvUrlM9BfRmYABmOsqsbk+dVUwNUsxtVVwIkd+pxLeMuJh2gdGC60AhfVXfiDNhtQMO
3phs9ta/feY1P+M8zndKVff7fjlTUJZ5OqBcvdYOf7uXMoi2Gl0oGSDmpH/1qlD+CYlJPry9FbdH
IdrkplhIG6u5FFCdkLsCXeBBtD/hd025UQ57cml3ry7Vbj7OUg1atDbX9UU8wTBAsNsu8IrZ+Ziq
sTz1mBc8GQnuTqk9TKes0t6JreQzkdjSFycgQ0wC0sPtKetsIxFViXSPasTjIevM+qjWXe5DtNlj
Mi4B7E2GtBpqdbV3Ft2umnZwoOfu/KWpQ+PoKRbAb82Ij3E2pi/eFGWPqZIOp7e/331yxiFb2jlk
uaSbVFRvZ2lXZZKVkdsFszm1gWyUHjlziEUNbF4QkX7mNvlp7JvoMY0A3Zl2Vh47NxUHzR3cQ12D
t3z7F93fpATBdLLoNGlQGdYSmaxCNddjNwQMYD2C21Q+OrFbnEbkq3dymI1lB+MH/Hjp5S5d8du5
I6AqjdaMxqBvkuwCJdP2s7YffG2sl1vHS06uHP8jqZmOb89xYz8jtQIagJwQf/g1tYB2yZApyP0E
2GIWTwKY2DmtzD5wIYNfDcxrviZustdauqv16cAekEPm4aCUeQcEIkETeV2mfZCr5fRQekqUP+Vl
6hxyFZ31GdHzQ4agt9+BGNIuveXsqrxufFqi5sW0AYWvpVdwu95WGfdN1YoB4bmwO4/OFB9lL0jf
OjE+vr3C960Rzj/mhaRszkJ/XrOIeo+iyTgZA55Toin8QtSO5Ysuzj5p6SJvYyRj+LNglrPfaXqk
HLPWRM9/7iVFs7BOhLXzzbcmD92MAJvoDezlarNVHV1uNEcw4Mtx/nOs3ju0g3Lx1Ly+7Mx9yQdW
1wkpCk1ESmX8aa/P9OJhYnfxGITS8IZjOCJMbNjpcZpGtUFrMBm/d+bQq3gpDGrh91QFfQsvr51G
nLY1ZQMpRMIUvEfQxb793iqM3jLvOV963wCjSz2vO1V25D1bem4FsdD+qgwdmau4HOPvSSofI9X9
agszSv3Ubc6enpuHSiB0cIkl0oY7F83G6Yf0wodAWYzjsM63uwn2v5WqIw9kp1tPFsVvPB8VgdhC
2prDJ71rhH0wESmKfRoOYtp5oDfOI2EOPobEv1AQ14jDGAM+r1faMeAhqsej7SLmmNsyfNQSekuu
l3YHKdT/aqfO/hrcFsXUt7fJfaRFQGzSmeXS5x5aJ2LIK9dSzbiE4q6iLZuNH3QMOA85AeuDrOTO
bLdWGzwncavG3U5b/XYv5BVWD06STEGdR82jKsOK9EVCzPDNSXxw1bzykYVvgorwby8ZXAN2lqcc
nieMRcwPKeWuwYJhnERhHRVTQLU3PzcII9AmcrFvSZTqRQmRvzRaCwMNKU3posRQl188tcEHJPG6
Rj/i3zoLX2st9efbn2A5AKuD+v+4HUKbVwL+7aK4ytDouHuAuONLnDvkM/w2Mc3/4T5Y9IX52JxE
gAWrSMaoeq0qo5hhLDU5RwKokqLrQDMKoWEmMJunbkgnNN0s+bnv0vpX5sTdn29P9dXC/G6uyPhZ
uOdAYlpHvbmDIHrFIwNcpBsv8+CKk65GCqoUqPC2mUu/iXLohTJ8dRVcpAfXApHnCqXyoyw2z/Go
OEctz83HJG3Gk0t5+P0HAiY6aAgdZUiUG1dbtIkRyMfiZwrw+pyvxTDNX0YPVR4/MupaXHQ7bf/d
WZQlLVwvCtfPoqIEoIZi6u0GqGVbtH0/TcGgeNXB6urU76Nh/Mhv/MxexeSxKouTU4be0XQWX+tK
7b/Kyhqfeqql4Mud/yEUhRWIbTvoORX83ioUbYZUmcI4mgNaLvS0VXXSdL+1Z9tka47pRdZOczYy
2jyDq6R/vL0eG3ERot6g+cmPNghuFHq7WocjHWCB3QofGQzn4BjE+A24W7/KvOg5y1Jvp0KweT1Q
0oMNjj41DILV+UBWLTMw/JoC1+nUYHK1uTx0jVTVS1roKoLJFi+Fr0exiuVbNkZ/KFA2i8cUwTwL
jf+0bnwSLfdbiUv897dXZOOSJk5CnoMfBwhuzVRHIi90kL6YAqCryIEkCWR4X4sc2jVzLZ5HY2yb
nXdx61KiQUKABnDHoA1/uyexcFULxcI/aG6wzlDGzP48d3O+U669xzNwJ4PuX27jpcu2jvPbmLkV
ocSmCHKldtYmQeStDGWTPHqO1D8VssIPNxspAGDyi/tPDasI9Eqna3vmJ1tJkAcu1uZZgoOLVs7t
lEfLRApZqeegKqZIPzWQ1HS/GhBuPTQILJ1VYG+/hI7tsO+ZedKeaTTooZ/QpSWiwcLk1xA79bS3
RFtfAqN0jTBu+d91Uan1BkMJo3YOwsEwv5VIVqggwqz51BcmEYOlTXngdR7SJ+g8/UrN6jKjtvUY
e4L6VgdH8c8ZyQBfb8fx29vbUl+OxO3FBUcKhRp8XBBiJ4i5XbFaHTNPK3I1wPYtcw9JY02Vn89K
ga1RNGjoQU+y+JyEpv5oSpNviFmm3j/24eD8Gyte/MUai+KffBzrZxPDpk91Ow1fcV32xtNCSwbR
37SQ5WvNvDoKeqYgfbqw24lJ7tf3dhLLv/+tRIKyv23XZaQG+oSgTJN5xgHhQ+/x7bW6j4IZxSHI
ooe80cudGrFgR0M1MICLJEHKAzmc3KIyso/qXBnJ4e3h7jczbzzk/wWdSxEcianbWcHK8xLhsJmV
2QE/abS1UfmTiPGZmd303Lb1c982w4viTCUhEKXEBXuuDF8yZGtKXMNGdMN3ftNdRkIGQB5CdQ3u
HnfLaruMZjYnoW7MAaCWofT/j7Mva44bx7L+KxP1zv5IguvEdD+QmcnUkrZk2ZbtF4btsrkTG0EA
/PVz0t1TZVEl51d8qIqwZIMgiOXi3rPM49jvNRA98DJDruHGiekc54KMnbsLbdSHt7Ubqm9eULML
Edfzvf7cExTUkV844+bWuVNhImzeUGO4ZUCpfe+TNq73NHDmWyf0e9zIEpN3kMm6gmRWso9rpD3b
yUHew7H9O2MbtqsNBNF/PTzP5iH6BIsc8Goha5ig2Lj6Yi3kPMt5cm97LN8hI3XbhxlkZIjZ/fpB
z4Lw84N+yJ2BbYgs9WpqJK7TLQ2Ue2+p7ntEGsPXyphHRzjfeEh3wDEfInc8/PqZz2/iqMXhscil
AQCJAHwVUbCOzQs0mLzbONJNETHmLdkA8P97OAyCM2/nksOO0yjxGrGvMwC715I2WwYSwWKcegDX
X+jQXww38JpnsAqCSaBKzlHIT8veknpEwcm6tyKYUv7aqRFGXXs4Sl/xdqzSw4DbXosEXDBd9dC5
f3Tg1JRksXbhIgcneQ7hf6CWEBsqoCkhShxcCJX/qn8ga0HHGxwNBKKroLCiyseQce9WkonflKmr
7tvQppdu5+c192QLx3c5e9EBy4+0Pu5GT4fBU1IZiuD01mod/R5NIxD29ejMbDd2VTjkDrbw5tqF
vYG347iVl/kCc4xP9ZTaNDMKByXJ2tFn8O2QYCtdIjT8oOM86R/Sr8jggF+JyxEmzqp/8TI4/mTn
7tQOXh/umfasc+dD2asM4OyoYULu+bOxdyN+Bl3BtIUn26GMEZ/eUCCmu70bO5bve6D7wcPvOlcc
eQ3bx0fFK2t2Axt6/b4hbaAPfqgd56Evk5l/Syxd5CktmzicstZvOP3KSYuSUQZlmjCUuwp2RMMC
Jp0m464aJWzuI7t05ksE6Ej1isPuQt2OUzc4l3bR80p5OiLnAiMK3Ni4EKw8J15Exuemak5JZ30A
I6H683vQReSjWVoN1Onscy8L4L4DHHfgtOSDbS1I7oJU7bDzJ68eHsCO4aT49YI6f4hVt7CjAhN6
Ln5hOq22L5Aqy1Y0PezE4lq/luE0fUK1oax2XuTo9HUdG5fAwQaOhMdfP/jZdoYMF/RZcL0/a1E+
Q9y5FrmlavTrk6pBZT5yzaqk6CH6BlexgPfAZ6bTCSyqisM+HnKqF77Hs3WKXCqqzPgPtQnwOFeH
Wq8pxJiiqD7xPtU8g9fo/NaPERH++i2fDy9mP0JknOln8fY1fl6VWJLhQsZTVMFDJCMq1eLe7aDe
+jVuHfLesi55E7ZgmFzYKJ8FLjiwURIAwQe7A7CR5/f/aZ88a/v4tIHKCjNNciWc1CkovIaLIKTO
hRjp+VCeYwMk/MEdBeRtLVyUznpIHKXoyfLIHn2YoBY1JMJ3vx7J508BkwOYADwGWS9UhJ++kFP3
PuVK0pMr+hCUIhPvKBHsQlXh2ZUNxMbzO0ApA8viWbJpmpcy7fyJnlSQ0gKajarQyRi8jec53fue
g4j81691PrWfrj+UnJHe8YBJB055DY9qag2mccn5SQzdWShDUbcpEgKk6MGGTVS+Rlza0DcVmIdm
DxmjWH8KdAPK39+eL0DggBWL+xPY6EAUPx3eeUkJh6AfOyGzS48u9215WEjCvEzF3kXyw18M87l4
clbWAMMQaYOnTwv9UfehrfnJwZTaj2IQxzGx6XGuiN9mHvCzl6Cuz9cDkG54WooYFmz/NT6m7Whg
AeDlp8q0EWxzWsD9U9wBP4SxY77/+pv+xVRFeHJGtgHwAwzoaqqqxLiNdV1+8hrCpzwgFXw/XV8h
U//rB/3VMKJCDLD9udqOqPjpMLYePBIBq+IwS23cnMCJ7Bb5Kv7KVxOHsa42f7u+BxQBUjw40H8s
97WShyvnJGms5ieqcZEHYtq9hlLmch0lCD9//W5/+cEAqgtgHYHdc13aj2Far5YQC0OXaTTk8Pgi
bCfCtEqv6inWH379NGTO1wsR0EtElckZrXgmU68WALiEvR4RMZ6giQzj4zTnxKOvobo73MLVnu4I
ynuPSeTcOq7+3IJHvx+WdDxYjty+RdCZJ0s3vzIKgIcMBqXzl2Dh0Tdtx9wa1OnqqveuahDRspFw
LXO4ceCy4Ddd5jPq4WDo64IPPRRIpzFtHmvP3vKJxK9SFXmZDBwno+PZqrdL+xPy2ubGyCB5LZpa
7BH8znCYmG9nNqH065S9PdlO8b1bRwkkrmKI/i22fmysxylqZ1Ltq6qGR49SOzQ1H3zlfBxk+yoq
R3NkLlTadFOqPmt4PNRZXElxAjzeq3YtSYY3IwnFDXRPupvOlG4xhsJip3DLDAKdr8cy6ffolTkl
8KU+MNVZpuor1C9N9dgilf8AJUDzxeND2e2YTbtbeRbzyVmtZfQqBjO/eROXQOBcs2jBYKUQzk7f
hTCsaXeAOuLznOtzb/U4I03R095nx9TG9Iswuq4z4TJYaFH4XHYHO0TIWWf14Pf4IsuIyA7jHYz8
BKa3t6TXTeXEIzyRePw1CXTbHBMznwUWpmHWoj5N5dLbt5ELtvsRTi9B+QikWCOjXLUQlwhzV3mT
PoZxx77PJgQKOalNHRwgZGZoMXlnUTO36ermsICzgNgNDCt3N2BpiX3pwDxgR6zUzQFyY3zZgyxr
bhwQnz77SjD4dVKEe/MioupQe9o3+RRPUGTWkzX+zm3dhOahAAI5S6EQDUMXV0sXKs1zz49TL+vx
xqTCm47h1PhmhxvCML7V4EBOBUrIM+QLyx6pcQhWRAgQYHzh3gLJFXpFP7YDmzPWMh/kkcSp5OPU
t8J5S8pOf58CQcJ3I7YjOeQBKm5d7lFXpoc67eK5AJsAkfXs9+CWWpJIjiQcztgDzAvmce/pjkKL
TKvkox8MkGEAYkl1mWAAMeQpkmPdfg55+oaN3O3yRthygANb2dAsSCvdF0x3TL0LwMVePja1tM0b
3iv6aYaTkT1y3th2NzIpoyymIRvuSxmjUp41bQzaTVQL5NkC2+ICEELOpRJZ26nWz+EW7te4Ecq+
/0RYPaLSKsRMVDZrlBigat6qB2goJcG16qr+vTZ9BaQyaGvyjgG9R3qgLTx/wmPO4lko/VuwYiE8
V15XEo5mp1CyODqvoDKZrqcQRqmnJaBIlcophiFS00RaH6BwbPtXZVvW6p2TUPc7wnRR7+oQtzYs
IFjU7ROP2w5+F+4s7g2xYnqQ6cSms8Bm7+oT/H84yWB8FMzZgNvMch3T1mX5QkMkwyOenMW04Jie
SqQ9XX/urhJc6v1dArGbiCHZuBCkpKchcm46CIAl91QbUltwM6oeZRs3nunvAeAr6bu6nVi940vE
otyZXOsiva4UZPlMrEFihgt1Ybsw0b+X3kD7V06Lh8IkxK/4QWs41PtBmeCAB9iyRYm4rdv2fQXM
93AI2mCeM+5NsDYqoarwWNuKiyyMm1q9hgOxHTPXdlrdQCNu7AoHsbazww0htKBNqyC+jyyhUw6B
xyDO3HgK+N7iu01ZugjRXgddPKhd7w+Mnk+tbvxehj2t9n0UzEth+dQPtyVEyNKsbInPr5QIfX2y
jQ8RBxUOLtL2ELACgWdsRQleaJ2Cubgw178LI0yKvCmHCsbPAezeClRd2HCFLDxs0NSiUHuJQKV+
D1lAZBxA4wGz2+ndQN3BeYkgwYv1neapTOVwC80D4ryhrt+Ie3REOh/0DAL7KfZKU+9HTPDoGLOe
LDtIWU3+Dp86IdkiuuUxrKC9R/F566DGboGUeB7LwKIoDpF1jTVQln6Yw81Yhrth8KCWjUmv1T7W
rU0KZs3U7xyXs+aujDxnxCbaKpslAOrrggcg0WUCl9ApGye58DvrBeB8eQbKf9nIJfY6icbo0Z51
B69Grw2HG3w70x8XMSAhrFM2vK8MQlksKo7J2jEh3qu2TYcddUceZiAJyE8cekEfqiQu3X08QRAJ
4ogwSLxhKNIgKV352PMbA8AfFOZYPRS1BcMkwx1IgnVORzCvnH6O7BUU5OoZi5tS+DRQ2rjZBDTm
R5eLQOY8BAn06Epjgp3GNum+oSWz5a4z1NZZ05/tkpMRipiZGZp+2RsbifC+SybbXslOTWbM1OwQ
g2KrdSBeF9StqvNomtPuSxuoQJ6Yk8IQDJtWyTMI7CXTATVocksFWB9L1toR2fbEjAq6q6ZcnINk
Q7B88dqkY4fIlPHHmYZU7mBghtyv73JlMj4F5Qh1KljJFpCKqP0MQt8jWDgW9raZ9E3wZhmXcTiE
6OHDAoK//MgWD3oGuUPBz8mxdfT04IKa9Ni4y0CxAy3LeFdNMPpA0g78pB1Kl7IqACHrANzQjWX7
FqNwXkFdZTPHMJHm8E1Crd/Ok/kogJUxBxpD5ySfqbfAJXPUqf8ADoYa7mcIezEBrOnQdPlIG+Xs
KnC+k1vQ7smHRYcBNPJ5bF8NUPsEULMnZH4PexMjr6dl7tSHKbJ1kC2VcuQVUFHxmDWeceNMJGEt
90Dzdn0BZaS22S2Mg76CmqRarspeLs0HO7qxOEjUW5scQlRqOelgVvrgJlIkOx1UqX0VEpa+i4N2
FMeSeb58MFQAGuizsBRHEZ99nRktoeQCSGsy38N3pe0PnZMszg0OE/4B2tNwok9p18A6FEmSr0gj
tfVOYrBR3w4hp3jsKuhHvPLbeIw/4vqHEIFMMdH7aGaOOsFtzx+LKoEZXr5IuCzsTUj7DlsSodUJ
UIYB7hVYnfER7E63z6mpAv8AUTaEgih+zMt+QaRyLjmj1pUnAwvrTBoSLEXA/Kp/7ZMJ4pXzWM3y
KpXCetfpUsdwaho9INAtpj6KDJZ38oB0/RjtXA+53qKfFoQvvPWr9ybBtLjG7Aeyzq2RWdvDyq23
N7D0m8XBeCC4ZqqjdfemJKQ5TUPssTwq5xbbRklsDzc0T1EMjuYlyN3nehxOPVLv/IGWeNskHu90
A5nXQxMs/lAEHoKwQ6VSqq4ZR3S776uaOw+wNiPJLpCydroMehQzAj24s6Tlkmu/7u3nKpVt2mRT
78CWyZk7yvO255DSALOd8oMjGMqsIoGBah5PvNI745WO8z5YyupL1U6+/+DUXDx6pQfngJ0bWiOP
ERgpMPquG2qvG914H4QTAPlVKmTrslRGpTkgCGf2dToE8IgR4yjeTD5N06sKzntjhgBPsj1g+tF4
gD5qDfE4EvYpDi6m3ofI+117bRm1VxAcmEBFxIh0hekx86EhqIXe9WM4fPUA8Ap3pp1McKRqcd65
CMDiDFM3NDu1eMmYm6glzskx7tAcCKfTNSVtXx561yEWthN1OEJBwBknmLwIbAO+iQPcpSpQ+PY1
tuP0GgopDLt9OajxKsK8n7LFEwaqN6Qb7hzfRgkCMIS/J008TnY9bns2izpdhfg/NVE+w+HM5FbW
aXxdIXEfZI7T+w9wHiDtMWDdGGeOxe5zwxYbpVnAINKIZYJAuMCXUuUOaZ3Zu6FDGdibaZFwhzIJ
gWZGGXKDeRYvDaYM5A+xE0nDh+vIjxm9QsAx0byF+zJ8NspJf+sWP9aFtwR1dShRaF+yyEyROHR8
aMheQwK4vsdaaOeCqxpFoQ4mRwkuY8NCb0evMn0xnIVsMvhjQmwqhyTpfE8ar2u/lBCbUjtPOm1t
8oFxfkerjn+ydRtAJjBqSsaxEZApuaFAx1YZkqgO3H5xl2zLA6iC58shlYtb4xy3c/Oqc1OFsrRG
qfTa+rh0FciFpOXrFAEVOaTGTatdN9aLNBnwY6U4mYZQxF4Al7R714JOfpworAyjLIUuIdmFfrPU
p5lKznftMMVLHrXATeb48SBfnV3TSIEQDrRmxIxJcw2yAbxgI39CIbeNl+Ah6LhGhrLV3Oz9FiHK
B1D4eWBRG3Ci9FuL6tp0Ig1kfKqdVn0DVJU7VGC2A2npGJEBVcEUipFDKpMMch1z9xXIwIXf/7ij
/7+v5r+rb/Tu31kx+a//wZ+/UmYFzKym1R//9Zp9Gx8m8e3bdPrM/uf8T//4q0//4b9OzVdBJf0+
rf/Wk3+E9v/z/N3n6fOTP+xHHI/2Xn0T9s03qfrpxwPQ0/Pf/P/95X99+9HKW8u+/fO3r1SN07m1
qqHjb//51dXv//wN2aKf0hXn9v/zy1efB/y7q/H3BqXSfzf1x9//9llO//wtjf+BrAUK+UhiI235
A/6gv51/EyX/ALXzDE0C6QzspnOSbaRiqv/5Gwn/AeD0mfWNeuKZ14dfAe1w/lX0DygJ4IcgcKDM
Chku/7f/e+8nX+jPL/ZfoxruKDTt5D9/e5oJcwAVQ+kHoKxVrVKW0CrtmjQ61jgjw9dy/lvF/z/b
XVXXUr+ZI9mbeD+FdV/Dssvax9qPzIXy2kvdXlWt2tjpcDCO8b4WXIg3Olrc6m0FfeTvP32+/wzT
z8PyNNf0Z/fPP/8pKZ8OS5eoroz2AAzJ5Z5hxcC5nrShBxasO/hZgHzhJennl17mnGD76WESvtCt
rsZobyQQQxmKlbj3Umzon379Mk9LHH++zPm5P7UfA/bI2tRGe+Wx4OR5kF1/QEDmRgBhTaMpnHiJ
YLtjOXvz6we+9EKrbCdLXDbH5weCdRMb8F0BKsnPuiaXNCee5uT/fCP/6RslzaKR/CLhXncy1te4
UpZ+zjrp1/Bzqlv/5KlOdTmXHMqHmdsHHj+4Yz2LC6WxFbzqzw5gWf48pCyGt2YobbhXVTWDj+gn
BZTUvrMOKcMuQ+gyD5mysQMIQOV1e+VTGFNCrjaBj9a2MV5lQfvKDnMfagwB7qs5EfR7HOrmwvu9
8AHj1a4Adl2kEzuFe8Bm4w8gMtCsnFV7ARH4UuurvQFokCaSRIT7jjTNN9hM4Vx3GgCxN41MvNob
qKNDxusw3Pe4Xb/3NIfFVbnE23aedclA9LplzOcA0yLXuOxdmFaIHVJjNN7Y/dVu4JvKS+A8gN2A
Ip2d2ygyQcY5ltLu1+Pzwt62rgIOKAOGrariYuglL9/Ew8DVe8KX1L2eHASH97aiJLr69cNe+tbn
n/+090AyzhkRYDvFSG0c3UEwup7eg4LvXNioX2p/tdXIxFWuNmFSLNQb9raCB0Bmmk5eYtE+LXL8
sdDXdGBcG4NeocRWUNwoh4MWgFHue209kGqaOvh7vn5/Pma1n5CAlolmTlxMk/Kn4xjR0d0vo9fD
vgN+FGbjul5tGpzOHH6yA9JIfre87YStXwPbnL799bd+YazWuCcYqyS4CIVpgStFs++liMltBaty
/ohM498Ub/ljqKLV7lEnFSrxMUsK0Qf2yhkW93VagYN5oWL3woSK1rtHiYIgBicqFOCxJnNbE3yM
Fsr2vx6jl5pfBRZqjimq2VFUzD2+wNRXwz5QTnwJa/tS86vNQzVktL1tgR6Qc4dvYBPjZNK1sL/c
1v/zg39azx0Ik6g+Y/RTb+DjFfPCUeN2AePju20PWC3o2LdEeo6JilTWzfs4kfLONBW/VB99aYBW
Cy22AswVaG4WjARTc5wWYgDw70AW27bE1tVJ0wBbMfkCd2ZZseBKDv6cZC1orZfO5vM8/xOP8Mf8
D1dns63ayh00PjEvLRSV2woX9LvBWebouprKodubyrfjh35IyCc1Vnq8sJO/FPOscVG9gR0tXTS2
wj7p2XWNok+MyL5DGmWfTBpOusg5t0gvNnXEhgPMUKt4FwWa0IfZnS7a9LzwBcPVArUlnCCTzimL
IXbUjjQ6LpK4Jxfm9wpP+efwrhYoJGUNnE54WhB3ERRuv4CM7sNyWfojAxPcvq7kQL8zJJmGY7Ag
//zKQGlmPJ39rdsPSQfRmQtdeeFF1z4S4BOFbOrsArFJP8g1QapaDl6zLcxY452S0V+SOeZwT5z8
Ou+ImpEmii95N7zQ97UWUzK2IaPw4itYXEqSR0v6jQGdyrd1Pjw/9qddqBeQIkFSJi6geaWLavKC
PqtIUv2+aQ9aQ86UJ2BD3lZBUTGTfESVjL2C2s2w7QhYI3U5qcbWAVCvCHvcwlD9SFCNVSikygtb
0Es7xGqPkw1HIc+IpADav/SvkkAI94thHnaL2j8rO47gIg6Zj+Jg9ZUNi/Q3fpZVeEH02GMBiKgA
eX+ATw335QBxrMDZePqs6Y0L9MYBZxfxXvHQ20d2rnZLRC9JwLwwaYPzeP40qyJggMcWtrMF7CSn
YgGRMosEay/sny+1vtq3Ig80PFCElwJo1yFHia6FUCz1t02qtZYMbmw08Rq6FD7uvKgCeI9jFVwK
gl/q+iqq8CIGBAOE8ooqttNJoWqD0IJDYn7bvAnOz/1p4FGXm6B7g53OKYf0CnDjbleC8FxsWs0/
zJJ/ah11GAEJUbkU3EMJSKZjlc9hsBx+3fp5DP7iOF57jIxlWC+L5+hCO+E3XDu7Gf6wHSRNYFlz
yYLmhfFfc03IHM9j25W6IJj8b9KJtnuUdbtt1/EfhmQ/jc8EjkwAlzAN2GkYXUGSXu1Q+ty4ZNf8
Z28aAPheWlVUsg9umn6IAXTtN3Z9dVjjoC67ziNTwSlsRXNgASQMqwzqFr/+uC8N/Griw0BGds6C
NA8src01yJLTrSrLS4LvL7V+/vlPA4/8KGq4Cjw3oSotH4h2k/51iCpevS2CIOTpA2B4Bfvt2TcI
CdWSdyz8aFN7iXnyUu/9p42fodBBkpTzHlKPgMVJ5Wcc0gMbu746wwgDBaRskxkj73wUPuK7MTWX
XJdf6vrqnOogfeKc7QX+3XVwTfwsnKONXV/718B9rFRJ7c37VCNp7J9bh6P61tZXh1Tnzgy1c7Ru
gG7LoRGjYHMHpM6mCb9mq9RgQwDU4qL1wP/Gm6A/VE21MbO1VpzuzNAnTYXG00UNRR+nAjev6JIm
yQsf1V+tVQMMJvCU3bwPpxKVSW8G9IKV07Yjam0BCSVsf6TEVftxXmAfUzffFNxMN476ap1KuIBC
OQAYn6EDlAKUlI/OLC+5+740Lqt1ClikILZ2pn0MIMpOmuazVMvfYzP/cVv6QWD9aQvjMjUwpFBq
30ZpDfhUA9dI4f89Csifra/WaUxapwKNFV1PlXeSKI/clUC6bStRrTWVjQK7PEDLBeroQAYsI/gn
O2dyErltzqwZAyARpYNi1VzYYBihGg00ANCR/vR101r1VgGl15S+oGbAyVpCYjdtpYdqfXtJEf+F
afNDaOKnL6tEyUhlQ1VMKfnktf69DMj9to6vVypM5wdrnaloaucVtsePoFltTN+tjWbSpgG6ZYyn
otV1slN1+JZ25SUKxktjslqnIwSNoXOoVAEPQnjZt/Ft7PNLPJOXGl+tU5SFNZMmcfZjb34HAvwR
FsgXODMvNb06TJNGVw7Oa1ugWQnciC9riBZLUm272vzIGP00V+YqhGVBIKYihRDBh2DCPpDJZvl7
PsZ/bANr1zvFe9/tYalZDFQsO2riL3XDLpnBvTA2a0FbmObyeG6EKkIrbD4MDF3vLlVeX2p8tUTT
MQogfzYAzS2m9AQpYO/UQwjncdM6WjNl/MmfBFyVMB3rss7IoD/ESbPtkz6zLAhoCpxzpwoRziTz
EvOx58m2FK97Hq2fpgsE5o1uCNp2Wvk2UEBfA4u5bUhWK5TqEuBgUk17F8Cx3GnL22ZxN96x1/qI
nsdYvDi+swel9vVg448J8ODbzgp3tUSdGnE6ZONU0dfjPa3ooRwu6Xu/NAlXp2jAtCUGOfU9Xeaj
0P5NEG46Qb00ffohYYg1RZThbhcN1W1CTTGKclOZFdiYp003/WRqpdBpNrwDqCtv4/dbZsgzNmsP
v0e2dPiI0D8DGSW9T5a/56n2f/sUUDtP+6z43BkLAc3CytZ7u1hYZbeKyN22jq9OTTKWZmybdCqk
AyiBP3bHtEw/bGt7tSI7IMVC2N45+7BBdOu40WdQAbcdbM8s5jCxOe+B9C8gQ2ayEBSpHViq86aF
A+2ep4OegFc3BeHs7Hn0IOguQSZ425isVmQNSGvAazsVKgGYQxMJGh2P3m5rfLUmNerv1o6l3Hug
a0MlIt2B/T5tmylrTJeA1m4HRSOAr/vwjij2tQms2DYqayktQNSsy5NUAglL7kK0bdS8te3VaelB
3YcQ4yH16hP3ViVVew1Rm2jjqKxWZy0hvod4FhMlXKJscdt3fVRvCrBATXw6CaFREeguxcoH5wfy
rW5QgjYGVKfXHDbNl2S1QJkeghL1jqmoAvbZ0fMjEvjvtjW9OjJnCLiIiGBclIIaJ1eQkIRSb7wp
joB2+9OREfUcI6dr0HFj7kCZvjYz37hC14J7kOaHWWdNZJF05NQDcAi2QexvHPHVCoWLHTCXap4K
l/X3kKfMW1ANN434Gl0lQme0FRlkAT0AP9cDTI69oP2+rfHVwWmRlZfJMEkADKKPFSy0mjh82Nb0
an0aMZVd4juisF4P83ca8wMAytuQEdAMejpTaKhhwgP4ToEyzLKDTv2rmMhtZX8oiDxtXDFfduBn
ioIC/tJnUgnYnMyufbNtZFbLUwPD7/JA4YvO9newOu+NTL5sa3q1PCccPDUDR6HoouqNYezKHYaN
83C1Nucy6UB4CwT0zHi9n3Xl7yAW93Vbv1fHZwMerhSmkwUESfIuAH8ouRR2nj/a85KLF6+WpnaQ
D55ZLIp6mEMF6H3UnnjETKZbX12yrj1/ur94yBrMFHajGTtwoIq+IZ/6Onh0WPd209CsEUwGiMc+
ikuB9T/L4yyFB6rjRT3Slzq+WqXgyYaNID46HniPwwyGYOCw99t6vlqjteFg+Lm1LMBkCPR+IcoG
2ZjA62m37QGrdQpKSJWopMeUNM59M/hvG77tLv5MrrmHQg0uzGga9pz3k9u8Lkm0qQz1TEGwT8CB
5rMVBSkHH1ok/nTvVbrZhPSF3vTTvcuPZzecG8zE0gWjxwpekGAjYAz2Kk8bH0wJbWRZi2KcmZu5
c3zgkAPItn3N1UKdBIQLghRDju3xZrb+TR+abWtojYJKddWrlleiiMtqzOLF3qQQM9jW7zXSKcUs
cY3ficKj8x3YVLfCnTb2e7U6RYPqRKQdXsgoeYRn233fXXK4emHhr7XYSyjmdRVrRRFhZLIUIPSM
2+HvOWb+cbldI3om0nKnpSlH3abmufC7e+Wk20LQNZwHAiywOAldXlQNGdpMI1GxV64TbbvdruE8
4C4DldZarJvUDjnMnaI3feMuG7/oannObRiVwNrxYkmFn3syeIWTdFv13AtXy1M5IyyWDcV0oZBW
7bDX2k7WWZLO3bYczhq/EHeDD8CiYEUcTA9NJe91N22LF9ewhaq0mvR9xYt4TD+NVHtZHQSXgHov
zfbV3gJYMdh3ZsScAeM3zkck/QroKvBt9Q9vDTWCLItKxFCyInHgXJjPmg3fIfaqN15212Ajb/Dd
QKcOK0Rt5W6oojbDlw0Pm3beZ6p+UCkB/9ZlheojP3cj4OGh3LNxX1+DjaYe6DtJRlbIIK6mzFv8
7nNnzVht23/X4kWmEZHQBmND6xbSINPwzvTetrN6jTWCNpmGmbfCuI8JO1rpwsEa1izHbeO+itZn
MhPLes2KtgyXR5eW1RFOkqzbODCrvYZgfw99i8+aQtMZ3kkKlqNZWFIovG7r/2q/QRER8gxsxsgT
qa+ESN7VvN9WUwAX/GmswZEyh/zcwAoi2uQTFOnNUXXDvG3o10CjyXWMXUhIC8z4FGTfmYPO7MT7
TQOzFrUT1kGNvkfr4WxVFnrsuhsvoZh+XFz+4q5BVlEvbwygvolPixnuMWWGajEkb1yocnR5NaRV
dxyY1Q9qkP0VkcSJiqmuefgWFLeY38GAUooHmHJHxw51SXpsuzGAuk7fIBlfGZ64OluClot3mvuO
yl1IRnefoYzi8DxCYOnvvBC59n3MlIHyiocsWR6hSm2uFHeStvBjqCVdlbTVNvdcZBM+QNOltQcP
+lTxDnpIaFP3zbQcKp6eXUJ7f1GHwffNspPzQMZPoLIH5d0URE77RXpQCiuSxU/nQhi8745NS7hv
3TlM8hHahR1kPuNKHSFuV6W3UTKCF+byBTz1JNUQLYrEFWukWAr4Pyf2oAfYlMLFNqjC/RzrACns
Hg7aedUzaGe4c5raPBENibOBNsK70WPZplc98aaggHtcpfOQdPPVsjjDKzHObrALXEg2ZG0pyuWh
91oab4tC1tAaMVQzFJ1mWnRJpd6LBGJSYhiTadvKXYNr+NhMQOdDCjFFLi8L/fa2XiDksGn2r7E1
LkYOetqMFpay8iwEo9vCcLfZGFyu0TXe2HgLDIFZEVVDCGq7HNWSxQ7EunbbXmC1L08D16VTT7RA
feC7ZsF16MhtYHR4kz/d1pjSYuaQNoOWZgr4ziRj0+ckbf3v2/q+2pMhtrWQGWLFRc9hzwvZLE5Q
2oSa6LYSOIxjnr7AYAIVdYrQ/+Xs7JbkxLVt/URECAECboHMrKxfl13+vSHabjcISSCQhICn3yPX
xYlldns7DtftJikhTU1NjTm+C0vaAfXIoKANsBeH3n6vQYziesURR+pLy9TPOhYf6pQfW1F7iMaM
O8JFUrx34uqLyeV9nfz/QQT/32nn1nb/31fUyQzNVIja5gU+nEtRB7kochkOB8dkl7tO8AtiAB7q
S0O7rljE+A/rpmPHkb36sEPj9dynZLi41elntA7yOzheqGObLM1+HZeWceJ6ysylmUT8GONkhb4O
Z78emit0Ny5e9zIkS4MEgYSwrIGnzolzfjBB2Ou9dOrrDoYqA6oRdiqhKGOlDjy5HHr3vdjLE7RK
JxxOT/0g5T2LZvhas3FixzTyMJL4deQNPNMhZBow2XuX3rd9RL7hTLseKwXv1V7pokZYkCDvQylr
udZx7S4psemx6Lt33qeRdDC+QwzouGpK48emcFb9ycr8Fqb+JXvaS75Ar1jcgnPyJVj76GcLtfnP
TTl1TPn5HwOQX0IBjXrY3wl9SVg6B1eR92FJau+TP9wd/qavDt63v35ZtJvWNZNZf9lkGE1vWvB5
KOsUnu+VN0Pwhoaz5yDIZVchixN52eQ41J3bIEmGY19/z43w8C3uezXB3Wtagu+q89GPKcDiO7Yy
drEUXcCMwMNxuPh1bLMyUB3sLVTba3nssLuXnzESbShi3Dbg2ob1g+INOsPWcbXkWPqzF6BtxMGP
boYJGHCA8IEFwMPHMKaM54Ob5F6ExsyG0af4gdVRiKI39xm9AT8ODf+ewyCtWm3utv6ip96USxP9
s9nk6IvvLgSacQuNgWXjBZnzWVJxT6k5dlDfK9BUEJAGQD400sSzKUUQ4yLDb++PDcou5bGtnJrQ
z/2ldlN2ci2gxyrhBzPCvVDMdHE/gF6hLkj6n9N5e5Bj8wcvl98Eu71OrFlwzwiaTn8xC23vQzkB
pMcHf2wTI/sNWDCezSJSl0hkQ1N0WTbet6nr20MLiewFY3G+DBHribqkSd+VY57diThcD2VVZC8Z
m3TfNHXO+0set/7RTMBaprabX//vGXM7i//vXQaooV+jdA5w2exD7O9yi0ckVsQ0+UkSWFeeGHLn
/lCyD0Lbrz+TrawG9rwZLsRFFqbIie1uk5/kw6G9GJabv/6ACrgZ55xjbib0g7PkfRPWhwI9SDS/
PhrmEjYjE94dVaqkgjEj+DIu7A9+3t0RDp7aIOFBFQivxal+P6+B/tDDNe/QHvK/MKWS96Ej1MC+
GHXBV62i5GJ5kh0c9N0WCLyyAs2kl7gMR1ViGLPXIG74wYHZLVq32n51K5dQCMDCqUTz4fh1k/kw
H3v+Xk4GQ5q61naSl21Kv6N29KTS9vP/vaj+PZqRvZosngluq9EhiMbPoe6K0bj5p4/GY24Y8DP9
dUJy1BH6tr4Nu85qFBxNdlUs+RM55Hcvv1uqA+3gMTnh5eEaibJTSGEWK5ZjewjZS8pytqVrYlB/
C70N16rn0COUXd938yFlFtlLyrLZ1xqZrbyEMOausoaQdwP6+d4f+7K71boyjjqCH2EmC8fG4b4D
wOOZwrPV/eHt/1Mb/Zd4vBeWsTiiC2MOU4fB9/llDMPe3XExj9MZBzFHzzdQK4hEYBsOsE/FqeBR
p92ovlIUQM6O0e2aAjeWwDW3dnAoWAMhXlSfLLRU47hyeG+29fZ9qFfuzr3Gnlu6pFt+RCqOH2bd
2fuVt/M5qp3HI+CB0Raw9oy3tzZEf8uruPlUvPU806bCgS3e8F8nXwIy6ZpnIC2CrcK/NvwJhMNh
PpTqkb0gDrrGkd4akk9NHXbP8DnOHymn8AQ+9k13gWYIRAIyzSwudCE/AbN4zcPm3aFH7yVxOGuu
KmBeXKINOltJ4ysdzJ+MNG4L8l+mSrorWjgXwPPb3KiqGl4d18ls0lc5jFAnWAzPeXMFz122h2oY
wCH/GnPCEZB0cC7hfK4DdoqFl+dNy+bjsXHaxZx2rR3OiJG4zEPcVkG9fbYd/dM4/SbF2YvkQtJw
YImduDDp+AeoquOXrG2Wv5YuDP5QP/rdT+xSBFLnaUP1KE4wQBasau04wbh9nlBsv8K9t6Z/OFT/
7pPvwg/kCY2bmWxODbdCnF2yhFCHBfLE1ZbREoruY1UlEPh+/d4NuFuqniQGracBhG7sMwLRwQ0s
3eUNsPIOUQiAjX6IG3Qb+bONwj8E6N99id1iBlBPZBt6cCvRjKm95tIk5yHLcX/OmlmSQ+oC8r9U
dHg24zwNYHUBI0H0ujdf8jE91toKaNuvY2/WfOR8nbpLCorcGZrrrKjb8OBhZe8ENnOUIiMXthcO
zOFZz6uqAJw5dI6D4devr04YsBQylXUVzqD/1VERD+zgmN+++H+1V60RkcAy4dEbkON1Pp4Vp5dD
4WfPKlthhMZNLuDBz+lDmgQPIztWxQM//de3hqwQsRQWzZWGu/F9Z4y9BEn04dh77xYpyDDtvEYB
JnvYmJPWU1ysuYzPx56+W6UkB9A8IQG/pNzoB6hePwN9eMwcluz9xBqWNsFMHb/IlQJen9v+jozy
mBQV3ny/jjogwLjYUxO/8K4bKyAQHoN0MqdD47KX0S0diAgGhtiVVTFfzpT6j/AUF8fKfvBs+/Xd
2yG3o4z7vOrn8RkG8pduGo5t4nsp3douSwPf7BYWoo4DyALe8iaTP0Te35wb9kq6Ger8DR1+WERm
HgqoxkrN4Ch8bMx3G+wGwzAzW83RtaTWsm/0AGTi1ANncez5u2WaqxU9FyLJ0Wg1bOBvyHp6GBaw
Fcpjz9+tVMf6uk/HKK+U33Az9goVwB/e/D/3Af+SBu61dDHbQhg8Ne0FhNNofiBcJWgwauDl+Qa3
oeHCQfQEaXacVXICArT15WhFMsMhU7P1PLqcjKdNA0T0l0oTOl/qLOLpoQo8LKR/nctb0vrRutkA
HcNkCS9ceEzE9TEfBbBuf326zG0EQmBiTjyFUX9SWzgWB+LY9TEwnb8+PfIgTkthzSny8M9H7/0b
GjaXP3y13yyWvarH+REmPOlqTmsKoLEgArQccTD67UU9QLCwIBox6uCsmALMrn/I1B7rTiLJ7pMu
wQjmFrW3E/BkmyuPSOZOrRHggB9aKnuFYs+5BVypTatlahn2nLVzPXCbLIx+HPuB3YedQBXZ5lq7
kxtafVJgr1U6jw+V9xE0fp01yMJBx4iUO4U3OzSfjGi+j9NDknmyFyjqdI5NbfFwwGREIU08FiDQ
HZM/kr08MW4dDA5c74BgAEglEmFXoMj0/dig7wL4ILKMkKi2p5kCrZEFAXrylpgcS1X2npJAngkw
iyN7GiCWKgYxNc8yjeynY+++C96x1xq8xtGeghxXTTH4bSe+JgcHZpdl8cmHA+7W7Qm2o/Rdrxbx
nZEtPZbZ7iV4wabVWMsIwEV0z1Q5GIUlFu+xy3uyV9hsaIOo+YzEKtX0u1HRB9XSY+3VZC+waRVK
yoOO3YmT6YYWpPWpBiDnD/vxb46Je42NDMVIxRBlZ1bLZH7XOsXVeWVUTucY/MP54PDvPm49g+8e
Asp1AqIiqGaaNGW/uGN6G9Bef401uq1Taxme3jQ9rzKIbcp8WP8+NOn3ghvRYfOGnnE6aVCGSq7G
rjKqPhYl93qbXMfEqiSZTiBtzWfVZhSccfCgjr36LgavCnzlbfLTybabPIdGfNwAhDv2SfeCxK0F
K21AreekszYtlVy6EpLUY/J5slck9uma2jSr9SlQwVR2G9BIkV6POTeRvR6xjmM5hR3TJ27HttwS
JcsMzvXHNm66y6FduKLkPDUZGGH99rYRvXzqQNX7w4q9bRT/kubu5Yh1BH6jg1j5lEwh+lFuu5Om
4Z9qhL97+m6hgnCDcvWa5+c4QOl8Dn4Msn87Nht3q1SENKzBz0jP8PmqZTEDKffJtov5cujxe/lX
KIdo2MiUnxOtesgcu4W1jyyUfXZsre4VYNpkDimfzs+5CYsup/eSHNy29+IvGHGNdqV4tIqRrN4U
C/0xZSzZK7/AZ+B1m475ebtZHwkfxgAlZv5Y+r5XfnVEtnZbh7iCC9ddP+l3hB1zE4Qg8NegjoQb
hxql4opB/tD1wWPc89djU2W3QBPYCLVT1McVZU6FwPRJ9F23XrmPx56/y5N6HY4dmLjpOR7CBRbq
sYnvb616f/ITvMXvfwkB//E2/68KIAeCPs58zc5KB+bO1vOsnk1KmuaEPtW0vjZq8+Amb/UfD9e/
CQt7hRRbgSobQOc9kfxLF7+x+Vi+uhdGJTKaF2Pw3Ii/z6Ba4snBQsNeFjVAOZzXPE3PrF/IfNb5
TJ7MlIs/mXD/RtZH9u5cEORTi3WbntGY0hRjO3D7oHwwQI9rJj1ePJ07NE+DzkTfLYbavoTpaUDK
IViGP5mFhmDa/2Yu7KJqulIgzrtR4ui5+H4pQ8nB4j4JgWAoz229CFmMgwJF6MY7R8q1dOvUp9dB
ataqM+odnVCFBDJ9vbb1GtR/RREIz5eeQPIuAClfN+8L5J56fBQszPTTbGofsusSxOkIbvQmm4AX
KErwqCkmm2rkpwPDiiqSfByav/TUKhcWAP9ydY02ASfrakWdJW2qdQTguxRr1C0f4OznZ14kAuQl
OJivfDF9EeYuALY3X+HYL+5CLRiIBAqlZKsKtHtIcKsjkw79R00VDiNd2mX/KK1uOGs3xnPF0A4Q
FQ4jJMp59pRfttUtgGEBDmr6vwbU0lPw8qaQhL5IMta0X3sei/yHahz4S+iv3YZJFTBh69YvN3Xj
nd7UuhQ9vLxM6T03oahS9LPWpw03afQU0HoxAHYjAOTlzPyaqIrOW0Iewmxm+ZmDgarQ9jYO6x3g
DX2ZMj2zp444nlWERz4q25SNSI4zlVVgifa8WMaGjT1ktd0AKqbNcWZPSxSulmbAm439lBYZZSna
eWZ+qeMU2TxCPFPuHl9raDmIm0i4izwMpKqc6um3EYTpyq/bkv5wfAPqUE9DIp63iWbsUzvSNH2O
LFiij1vdZq6p5IbWIRDVPUi+Bm01qZNPaJzJ8L005xov15Atb9yZwGwaSTKA35u4W1m0+O8jWO1D
Uw4zavTXFI1h+Vu4pItZS9nHALw1WXBz55RO9j5Ac9EGLR2MjVI3u9OKbzkMV5qgvkmvTPRZWwgm
8jMTbV8ObPFqQkVkDcx8S/hn80CcESc/Yet4ZkPjurdloU2fYToM1J27KDFLOTRtTGHe266yQnGo
zb5mNuqHh3zZUD0DW9GBpOi1xR1LkWdJSpHYWhtFUZknUdS9hiKb2Bm+N2J56KkPcdlALCzvNtz+
27lBFyxZDXC9qmXwviPSfacyQCvTNKex/pAmKsyqtjZJ9x1H0kxi0YBcOlemA2v4WTjSsDeo5kZ1
7tYU3Vv5QIbkfksCKh7D1ovtb97LwaGRaQqG+HnEogWRWrcrvWoVduPnNlAZodh1RMOSIlVxrp+J
tSL8DhQwYOhF3eSquXg/z8k9mXg8fOk8A6Aadv4EJgENAKM5HLcTJn+A59mIphCjyL4nERv1ZzT9
b6Asc46UAk0Ow/oEebHJ8D8PQfxj6KZ5uyqq1/VNbCQMS91iJf3oYkzzu0bQ7dnmpDkTOmbdSza5
lJ1IxnX7fhTtsr3z6G6gAQQCsHPIqptBNLsab/v+H4ELtfahY2O0XoYBaNXLSPNwenBjnlLgR6OY
fs0YjfO/Abivn9HZH9zjdm/7gb4OVXQ+aaoGvk1BtfAt8/dAe8zbHTydoi8y53FeaYlGztd0bWX/
HDY1D68esOT1FIxtt9zl60TYJWWLIJ8Jq0X9vh3zRpd6tQGsKjuSG3SQKAa+4ryZZHoyZLPkGmmm
5UfwVOrhxSV52p5JK4a0sks3I3b6JJvaM2Tt4QR0/Mx+SFg19GWNsp9/aRcyIZS0wwJQcTLYCURc
XCLOD6KD7/S5bpxGb0mQzs1bm5k8viqtNStsHUzsO7jonS6b3gjbAaId1gRIqDharmCgGltZT0lQ
WdPTsOjl5vXXyOZ4gwpg0RAukwveggeNmYpuCUx/6m9OSQV8BjfxPHr0C54SPflvlKyegXrXAL0J
8PHGnpDFNj9rLOEU5N+WqpIpnwyf1xHYTPhOKQUnuiIS28avHkxY/7YCGwiQezvaFDzvcNN+ADvd
InvyBS4iZvPDuzlKPoEuMmFDEDARyt9LPOX2IbV10ynJGS6gTz3o6kmB1tY+ucg8zMVpnhtQkosm
tNn2cENqo/S7APiV35F6ReqOBsO2vRrA7wKQ2zkPPrBETLRqYwZItiFzmFfpum3dp4lsQOjOdvP5
xakhqKvR03p9jMBUe0dC0/EPKL/TFVRkKW1+hpl/Y+9zgYPl84qyVnaOBcd+Z2ugdCGQj9vlUTWk
E+WwTaEtgeJNA7STTKbmHk2NmwnfWyIUemT62Np3HLxtejfgJr97HmBAyMdiXmNwjWD3Xox+ysNr
GOXGviRmDPq/KF8y+chkZDDH+lbJ9u9IZhtmgoKTnjkNYF3PZ/xlS3dKlIjNRybmtr43De+iK3qE
mXxyEwUK7YRwJFkFglVU/9zgYA2redN2yZ0ZeNNAFI72I8yRDPZW921nV32nOxVBbE0hviYnowGj
LGa79vQDfjP7NIetXb5JePmj5T6n7RCXI1wxmzJAfKrLpdbLhw6o8+guyzV64ZK+h4ZYzVMWlKt2
FqS/afAL+nrmNCxxz5O17/C6SfKy+LXhd0FPY1zo8VoE7k0BKNzfQ1HdbsiK+m35gV3D9ALWtYSE
r7cLtIiUUTum29MGtasCPRpM5fqadfj08P9l4MA9egTk8QVgDzNdiW1zeweYcZ7cdu6lhVVDg2E0
prA5VjmBjWCzuaYcuV/X1yhfJDjL0mXsnMYK8a0Qke+mF2LDbPxrm4yOu0LaeUmuaxyR5TnG7G+/
dGYBXQd/ZDTULwJVSv8+ExjE+41201L1kUvsHfb/AGTt2VLgyf2Wpr5B8mSHDR9zaubz7EWgPqbh
atW7GWM2348d1Lov3cxbXsZdO5gvi05p8lXRdM1UAeM20muMVCSbv3tY2ZJ3gAnE+V9DzHLxbZSj
oDj2wqcyKlUHmPqdSq1Zkb+1JGNDMQZuxVYoF2wfyPbg5MuCZE4rA++MASRykQbfYfa/xiXBpt5d
NzeKt9Rhfp8E8ZKVfNlwcaXSPv6cUMhVymjN6q5EiSBOAaocUnehMk3YXESgbI/Puh1bdIKHcFVF
et/J4SlS2geyYOjQ/KsbRruck5DH80vYkwm2yLj+zt/irPfteZaAAL0baRt9yQwANpWJa1RoMh5Y
9rz2ukZaP3WevuBaMOrfS5Ga7SHs+nFAwIyxNtBPAP1gdhHwtp2eaiVzvZSAbjfvVgiSAuDAuZrf
g6E9ok8d7cjUl3CXrEWZ5iHXL8Kg9Fe0qpFg0a9od5ZntLCGJ/Da+76aSE3xJXgrw6fY6Rtgl5lb
8pNB8do2ZZ7NCa2UG0noCrEt6+cukzCzKjaFlr03jebX6FNj2PA49Q4ZV9k2XVCGHcz61hLRfS5S
zyL7mTq4Otw1zGvs9+lCkKZH6KvWtlijOLBXjlcgr27obVrShI2VWFvXXwRA6OvXhEx+PtNUyBDw
qglOdGHMwYePJFTbhYnC7ZxjM/K2mJK6M88Oira8LxVTqXwUpl5fsvXGpd2mLXowWSbIKQOcZ8E2
ipSjmrYYYd/LOWiugvWJfXOyDuf3/eTCEvccI/22ytrPZe3b+A7pGmCmAu1HA64ri2np2rvWaviG
xGh3x2Ybldtmc10M4Dyxyk6E3jXIBz57lUYPDRyuVMHybjRlG1LWwEpX02IY4o7dZ75Z/47RlNU9
USwdddk6s+VPY0Cnd8TDeRdHoMg+NiyjG3KnMJ7ezYGGmtouacnQ3f+EOxn00IMpG8EkHj24T+uU
0Y+DD5qTAOVbFEot9mEWMn9pPMAGlcA0LpPF+ZK2Nb8Dyj1/dKxZ75twkd/WZu4+5JGcSk7Yq0wm
9THp8j4vGqIN1EBOgqheLITn3hQNst31vALqt96xmTafWLjoe9utWV5hOrNSbW5bzv3UJfcrVKXx
Rx9k6YdG+ghu+Ti1psFdrdLZy6LGzM3gXrC25G9u69V+TBLG1mLmCpz4koWzXyt+s2m4ynXZ4GaT
TeGqATweR0NxjgE8vasaNofB/RzGaEVG27kn91Mb1vmzCRZjzzPsF8injUnKynyNZ/vgYp0035C5
qvGUWBrQO801jx+7ZZZg8Db9LAsf6in7FDmpycsYuUifYHizgubODGuvQzDn8mvQAvHclcnKE14R
07W2cAlHKppbl/JykshRfFFHQRTJYk1Wx38sWRKNj/MyzNt38LY80qHWZglmt8TaSnTRodOqO8Hc
qKaXKZO8ewV6XcOIuY8jdbYp4k6FE02TXsebKvI0popGL+hG6pIHyJqjsArzJcmvIfrNln84NPLq
xRmbaVKueTO392Y0EWEF/FIyXHFuHZXrK47GKcUpGEra7QGlE4O40PapD5+0wpL8IHBY9V9FIvJr
DAw6DsjKp19DE4ngm8IlKY7Jy5CATYm7gbbE7ECyVNRuRnQ3k1uqWTVT9pnBasF+yjxi+xdjxpx2
VZKOAfaruk+C+QPzG9D2RUBpGhXW1pMq8zqS9Nls2bL+E8OFQf49cbQBnrIOgMf3q2yXHD4QyTC9
A3o7Ecupn2G6e8l5QId3DKsMEZFE05ghPLVLihpu26PKctdFpPV3kWgFUVW8TUgBCskYa+DOP+D8
gYyvG8t11rdcBHQd6187O02Nv+SiEdMnaYJhPg9dYPOrMblL8MW23E/VSOUyfxN5gqZI1orcfLNe
jKgVNUQFZS5c+MDHpmbliMts+7h2Xdzgk6QcPZoGlx/lpOcRSenI4JbzyW1xnsFAYawfh4ai/lMv
2fsxoqtFdpBsm35ZpZTFBIpqgW66xkVAp2XdcF59lqxlA/Csu26RwQGtzV1aGOuHQBfWWW9e09Cn
7T8ziDPZaROEtBXzt321aAzQH3cbU8n3FfxC3hXREOT1PSjZMYtLI7cuQD66kuCybJjBF+z4YXpv
Eey7v/KNtxX2+Lh+GaiZTjwYNwdhSlAHV+S3kS0JyrumCDI71iVcr6KP0WwhC5x92+hr3t52DIyW
DWG6Owy8xI6k1acENyvk3LVtbysdJNyf5gX9JTj0BSjxbWkb8ues8wQHZr6KZ8jz3VXWnPVYkbW7
HwgKHU85bSy9utrKbxmSFf/cC2/u7Zj2sq2ydV3KJEHgQCmmqb/BjaTjVaMQO3k3iSdrCRK4DfYw
/irTrC31tgIXg6YccsfTKZJPo42MfJpqZx6c1kP3F52WTJyGTExvOHRGJxVEaOXB+7Dsum4pWGty
if2nBB4xPyfKCHDxcEXhmMTIMwrpU3WOAAN35Yj0figz3DfPoP5lC4ruiJumHMdpKaXDiRGJjc6X
Eo1Ia1OELSbvuAoqSw39EpTTsH2hT0PeW5RXbLDl6j71c9J+Wfw8bo9bvKzdR7ivDPRRMe64KW00
a/4wZFA3wdluWSrw5lFirOf4hYLOWM1DunTwlagBNe6xz6evYRvh8FobHI0KBqrf/dbVwQLV5yi3
SuAmOGmK2qK360fdg5hypQKpc1HDuyP7OVgUIbBnIecHdXAhkO1sFuHtKcjywX7AnRGdHj268eXL
5EHyfI4dzIbKLJu0f1G40vseb30Aw7Amse3ndmjQ8iWs1hJqNhW/KZpbXoBr2xZegPSBEzOogIh9
s/7ccpwRUZEzZ2HcGhaIEUvNiw2Vu6QSKWtb+bD6FMfMAl1S4Tck2H1UDjiIzi+rbjb/SvQYpF98
Pfbuxc085/dZmzeKn5SrBb/OTbuELeItTf4RHtnkN7E2Hgn2lmt4PYth3D6izqqg95lxIFdLsWAv
n+6WznisbDp+olEbnXFTET7AIgAbSZbAqLvoPXPpR6wHL095a1v412Rhvzz6zPXiq1c4wBbThBrb
UxhQ1v/UXZ6LSgz1RN8Cuqn5eSU4lTzXAzhlrxkKUPQ/x273rE0U9f8kvcnTuyVsJCnjGHbPj9jI
GmzWzZJQX9UsXTJdgvQE8Wq5hRBcfZjhzUPuGXyGyAMmViruHYtiDfAcWfqnXKMcVTAdebh163b6
SZKIt890q3to2Goi+jvYpgf0Hbr2UjaUYBBtHrcP/arPIJn66QxRjlYliseJ+957ZQLg+TabXQOJ
U+MXItWI1J0hv6vCKdcdWiGRZ6pnhzKJKKHut8YVsKQJ6QNhNEEOndigv+O45Z+/e7rmBn8Vq+3F
Nzzz1ZRoLU4yirKxouChWFGMk1rbM5JemT/UMUy0IP2TNzgVWF1D1bU8X+5rS9KsRJdCkycVfACI
gat3rXCbiou4obln8xJtCM1Wx3eIkwPuikdsYQXKTaEo0K64ddWoeifP8eLC8WfKEyEDpEhhbCMQ
S+Hl8o8WSqKbSOB+xppyVtgO4zKQU35hVNN1uYowi7JPcCxW9vE25xaNP5zHXVx24RINL0nK5fI5
wF+TB0Ub2mhw55uXMvLuOdvm+NndDgoPdTCIBXsM1JqwN1rrpnlZVWiQk00uYmTGmQxH87RESTlB
Uk6MyvsffEXIhgxpTRX5Odk5GM8O7srIC7HMUTYHK2WY7k0+uOwlabu5wY6YddvfokXR9VvX+UGc
4ybuA4/R1VEPEjCb+GuMrAZbA83TODlrhPbxZ6vjxGeFDXN4Bfs0dtlbiDIEB3wEZU77PYeZqPik
AzcE74YGde3X+ZaPo6N9zSQt03mEqy6atvQkr61CeR+TJNbReUqR37ETKH5ufED/WZP4ckOpfEBC
z6eUpxVJmM0evEbB/BFJRMYehYtj86GXnZju0ybywzVwIHV/w61LTUpcGDG0lAwqcIVMqQ8eBwIH
mtfAGce/BBuoeGWOBKA/rU5l0zM3Fm0WKiHp/LZJqK/KjBjUsnkkexicTE1gf2TM6Pot8qYtaQ93
/W7e7oMN8OgJ56WhlVevm2gtkGZ0KFaki3V369Dn0d2EYqK/SME28gnFkyS55wIXHqUmCtfPJ3Sz
kim77eEbjvC3wkFwHidKXRkx1QUF1twT02aNcaWSwD7hTEIIe8czD0KUtVmPSvZaSAC+smIdF51U
U5sm8Z1dXL7d6XgJSA9DMepdjtJFA1LX4PKwe0zCyZhPiYGn98+0iZ16JCgBpmeZtC7/4D0q0JVs
sq5BbxzkUO9430v2UDeyFx98hoF5WGkmzD1xALo8zXhXCp72uiXvOpeq5n7pcFP3Efksr+eSOLby
seqGTKE6F8MhjJPSYTHroIQ3BFt1heuONMvPAtLRm4Fu+hWWl8SEZZ7DxlCdFCrexl1T5ScM7P9w
dmbLcSPXun4VR9/DG5lAJoAd274AUFUcRIqSSE03CEqiMM8znv58JfscN4varGOHHXZ0UyIKqETm
Wv+0Bidrurul46FBDbESGKktHW/9YPHYsfZ4Ksm3B0DiaNlPvMl7b9ucN/QK2riWRuTBbGmT7DR5
ZCtceTAzrZtDnjmterMVNb5fIdd6+DKno0eoQT4SLbEfGDW8Jr6YtXKgciSSH7Pt3SnQ9G/913Ky
XXlXY/rv5f4YNCpo3RbFaHG327wpC7xynvNwLbvjPLOh17eqi+zq0sZHOl+0VTNaYTytTfVG9qSk
gASZ0Er12jnjPgWrFL7RC2HsoWKGNCzc2KO6btq+cXxtlan1uDjMML+Otjhb3hMIYA9AjEnUbT+s
SlnxtyavzeLStDDaXZqAW+0NnvVuuC8IRE4e6krZyxthG/36c21V1rxZ19jowTEW6QZUMIDjwGgj
EHLa90jN2sG+Gc2yn4NhZWzlZcdHyMJxkzIPUGZrqEHbPioBJ3fvIcK8LSZmZD+Ycx73N92wierK
YegadQF3GKG094aVueS9Y2ffQDMMK8yUazQ9kZsUYkFfsdrLHdh7DjjARnrsZuZjPeIZ3WQFq2GI
jpfFbTvE+o06PkGvoSuPfbNT3tvemQoDs3vqpD/G4/n4wxkx7+NkVvFlW3uUIib7XfHB6jo58O7F
qmwHv3F7PL100owpchIzNUNLKgNxhxW30a1MnGHes42SxDcVVTo9DdnSLG/qzSnVJ4oBbS9+1mbj
1bo62/LJdcpmesupHVsXPeWKXxKG0vqMoomPmGCzTJy58DR3FMeec9Un6NxvwYNL7NaE72908G1O
c64Ym2ir4RHbZOv62FrkvFt0kwNOdG3yHjZYxOE0MZ78fYaujnORCQ8kB3qTG3kfncb0EMVWJrD9
dKiirq0HP8VtZvu1C11qBVB83fhEvxyDUdGXmsMjTdmWGr4eIIwzX7HLDkAlRY3XwCcivZnj/YI5
kdE01WLr5Av+3nXs/HFmhEp7KGk50iyYW9Kr5yv64UWJsLMSGOvwdb2G/j2HfhpFEgM8LqnROfua
0YlFyHz75QalUhtwPAOqgzC7l69f6X9RbpyOxurafu1ty9J73Met82FY62gMm5iyBqsqlX9g4jUv
KEKWtbp4/ZL/m3TjROySIUZh85Bqr10GAAxkXOxaEJQzN/S//fYTqUvD+LDeSTwFH1p+yzvxcXab
6D9Tup1moVCVtWUTR2q/MmPAT7r1Mh0L6z/85Se6iUGIoapHrfYgKzvogdSPBP30f/DMbSpKFtqf
BDrRMqWD8lK9j02jZwufIvo8Nvv/7Lef6PZl3lhw3jwXOgOCQAePkXZb/eH1X/7bFcpHP/77P310
3YlybpaM5ZI4nvzRV2k5B6ZeJUNMXFk2fjMi/bxAfq+a/2QWGJc8vpZ/umTixrNDQITaM3tRfbLb
rr/NBGjA6zf0S4v2Qi3Frz/xSzrZaulpje196XoJuIpXrTOQIf95WsWgP9oUWvybyhaVPqRNdp9t
6b1gpamLqE/HhNI0TnaMgvuxTBZzYv3B4QT+x6f7r+/Lf8dP9d0/Pkf/9//hn7/XzdqlcTKc/OPf
7+uS//7P8e/8vz/z/G/8/fBU3z6WT/3pH3r2d/i9/7xu+Dg8PvuHHWXYsL4bn7r1/VM/FsOv388n
PP7J/98f/uXp12+5X5unv/3xHQxxOP42YoiqP/75o8sff/vjOGrgv/786//5s+Pn/9sf4VNVPnb5
6V94euyHv/0h1F+Fgrf1NPPbFFk8LML56fgT9680ZNLybJtjxvH0MVGkYrhi8rc/lPNXR0l+BuQo
PZv/++MvfT3++pH9V34dUY62dvkfwYj4//vBnn0z//qm/lKN5V2dVkPPL352SmjPcy2uzJWk7Wib
GOPny7WuOEWzdJuDue6oE1ovDaMBdJcitT6zZx/3iX8t2V+XcjFochWkEjSv3NKf3wxI42hj7MwS
SMtIfC4n9+na528WBsa/SUySFGcCSh6oZ91Dk07JmU39l2/h9PqOpSypleu5PPXn1x/RyESUfEOA
KCpO7oRM3J1cYHKR0kwVAcyQXMiz2jXJ6JJ16wRJEosPDhPtvxPSFt2hx+icEHCdJjPLYSF8hvEy
VwiCthTsX1lZHRzg75/t3DpZWIFHJMCtPNIOtVICc1PLma2/rX4uUb0VfgnxKKBZ2uSe9ePGQWe3
0TcAjekTchb5YPYG6AXpQcMOXCs5I+gUv5S4L56IrYBC1PEb0SebydqYES1TNgRz6pkJVa0tHyu0
TUBWjQJ3MjJtfyIiWTzCEUgrdFwBpd/UjRn7erPaHxtnMTxqwvZtJEWswz6Nm+89rIyD3ropo4Do
LNfxizhW2aEoR+u7WKQShxh29z4a5JyESVYU35jJ2hZ7Y3K75cJlvvTnhbRwOBUdre9VW3Zo4Nxk
Qd1GLHMRem43fM/Gdbknzq0vd4hE1vlWrGNyiwKzlVfANYl6m0Rjlu/N0in7S7NVAABGtpSbX3qN
HsNFy6Hb5bNH09h1NvkaSZnCcnl5NTyahVkiN9CrqC8ZFu/om82tSQboe8v9ytnq5he1k8zNLpk6
uEGiCB0nhPmhQ6+2cfiglR3Hd4AwJLRErZs8Op0j9YWspVoOMykM9Eqdw9jsvq+2FsgwsjiMeoWc
xdxSuw0S+sKcwj91bcRPm9J+Czoyjr6FfMWGICBbLUTDkVtvJto457qPIkKCI1sX71PtpeaOrOtK
hHKM5zG0mVLjXKRi8eR3blir6zXytBk4ROKn7/LIdeabKAZq32+EwKT7NJtEsS9YFWWQm5UsLhHQ
FUUYTXkvd0MjveptJjJalhr2fAhxhBZWWGSiewvit9XgAM7sYZTrKw3sjMjyG4xCku5Bkpw44Eta
gXWMFhYWGQrhIE7ugRiYVQn85eVMvdzZYzHv8X0u6d5cGQ9wpjr+3WbksuWKY6CjME/9tQCCTF83
xyGIawfwKhF22Ou+fZsLFI4U68Oy2yaj3k8maJ5bjNHPPx0Q/9yH/7zvPq/Of22Gnu3YWOQ9bWvn
NHllEAwLL9xiCposrmD4avtagshcSRsNdy287Ixr5qRg+McFlXAdVI+Sk+N0rohuE+T+wib+vJqR
Wtp6CLql6q7TrnYfx3bpLiK52eGgluwoZTUvCyCwb/Wc1+t+WYX2yywiHUYZ1rVlZPE5t++v4NDn
e5FtSpf8d9PxTNRbJyWs1oDSWOSHoERCdkcbqg6jldm72cyBnuMlFUEGun5RTaXj+fUiRWAN9rYH
2RoOdgcX8voX9LwHOD4vzmpTKVtBGTr4XZ+fFhVKMVNYoxn0pd3KYMrm2PMdhoGfqXt/swkr6gOb
8wgAEcL1ZBNGB6xm013NAF4Iz1qR9dmO7cw6Cpx65wmB9QrdnCnNxKMu6YS/rYzM8mkt68IX45yt
Yd6t82cmRVqCrKiuNUPHsItDafTEnwP9qXNOo5eLVzE3ykKLaPFkKEKePxtkpMqZkJ0FybQ134SF
jjZaonKfOlXyId0M+/D6d3EiS3dM01aofiXOKWm6vDMnRh7DyesxNqQZTEZhf2wjkKIjjzyPgQuP
F+p2rpJDKYr4bebl+cd57iztz21v7F//IM8XBXULlYtpCeFSyJAPc/rWJptqRIMsNbBdY35XuOjQ
iZha71+/yonp/x+XYUCxUmiNXIel+Pz5ipnQd6RNLYo6Resgksr7ULalfk/LuH5HRBDtB2Q2D2VT
TG8YKSVlsJgA/j4SDwKEDOHW4qJe2seYKNVzyX3Pd87jh7M98iqRoErXpZKynn+4xs0k+qLjWKW5
jC5boKkdA0+SQ5VPD/GYZzvXnkQYIYG9NlExn+nkfnd14bIIUGNgv7FPikjIrB6IVjcBbYuId0OB
tLLOU2Pz1yTuw22pjZt8knMZisYcd52zzWdCcJ73kv+4fymlydJn41anKUGuYyYUeayBqcIRFwxN
hCxwyNrlrm40wpKsSC8kuRa7M4vieGf/2iCP11V4wyn8FbukzRv2/LnDj2sJytcgd7PqdBdJ03xg
XhGl0WShy6FWc3ZGX4u3qtSZQnSfzAsS/TQvwloVW7PXpkqW8PVP9Xwn+PWhHE4vDlKPiDrpneza
rBHTKiwEQVtUoHSw4+FyNJfxo13Y2/WUoL14/XrHlX/yEJAnCMJ1jjW8dVrDW8smNyPnFBMVsRs5
hvNdLjCFGJ07fCgbx92JGolQVHv6zPN/+eqzBSmLLul4ZXmabrWBqhSMboUSzygVYxXlu+g4O+H1
+zs5pn89UJcWiU3O47mq03jomUC2QrXdFBQNwERcpNHNMUItaOGvEY0xR7IfjW9jL/BjwUP6CVLc
B2+IzRt4Ou+qL+v8Muvs6lFNyj3z7tm/sMOTxy+E0mwAmoGyLzIqx3oEkfewdABz3sWt5b5LUTo1
foUxAAEID8YpENzJbZgo4G7VWO68vAxVZhzcJGdCjM6y/LruHNVBKFpoTC2r43iztoipQKIY9PdS
1uiv+8Q2arDEzHLCJBfJZ50oL9shpFwOTYQgjYW/3SFk+5TFJtoZjoxol6OgxSDD2BeOUVUMMI/F
+FMlXvLZNpYu86shSbedqZo+Dsre7Kp9hQ36u5FEjBQdcBVdzqMql3ArkbGGUS6jsKs0qijXXZsv
djubb41GwE3hhkAJOVRc/DqHtywD2xPIQ80hSt9K0sgTv4ftvTRxWPaX1MxNDX8o9YxytFEf5tqb
o4C4kEz4nR1J/OPrOmEYcfRUUbijrTvAug89aPkyEIlViwJaKHV/brFrEjUzD96DFqPH0DwatyWM
+xzpniKg7klikCwDS5VqwwZgpFdV1lNNx0a1hcU0DveLsurPKFT6Jze22i1YFEGSIWN5sqdE0AJc
sjZtF6XVOikYCVwvlG2IkTYqonukPuWy1xtzEi948eFAMzPK433myshAvSrWtxDI4ml0l+UbeR/J
Lc3xZN1zM97HCb0yLUDaw5cYjFEJu1ri6EnTup4pRqVVUvwRvo9ao8zzQC7mkO80BOFRl8Me5s8N
fKXPydC6t0VjpZ/LQntrKBnwFQcDjAgKI8zKbQjt4h2tPVUa1E3jhYuo1i2IhLIuq65wNr9bR+RL
M33cj3XMt492xH7qT7OKLpe2x4VszOsggrxZpy5oleHx/RV99tGt1/ExmwbPDqzMNL9I6tIftBFr
G46i3H7q3Ik/J3kyVGFuLmK5XBnjbfmJUVn3nZG3X+pxNt/VUnjvjGI2i9DEL3ZV1lnc+HnFMw8k
sigoEL0tt8O0YcwyGmt1Lrkv5zuzvNFge6WT847VtnWlIICjAz0L3XtXWxgISC2Np+uYsNo2NHQP
o9cveBr2E50Qk9uSXEfhhKh3QhaY1jSe+bJcZm7SKL8gaYjbGF0zvWLkR5eHKUZ+1mbU2gMbfEJb
KnTdPuqSAJ1AOVEzByACKEWXpjYh8Jul/WkXS/Lo1lbTIfrcRjdY09yddqU51o0fT0BQPMmxy3d5
H4/u1dppuwhaVMaXzNxMCCVMijXDCib7b5Fho6B1tlY3V9x5s9yOq4rFAb6ewmu0SNkKO+BdEy+C
gBWcNove3ec8yPqD3fRo4Km80R/mg7b7cIxMZJRpzzrxc6OPLTLga4+FPdTyMw37nCGZjqzbnMW6
+EzR1OWF1JM5hN1wtNdHG0rm0K5c694bUc34Tpx7tzXfkRvSR5uNP/FyN3yD6fCmRcDQow9FFui3
me3yC8tYfkbfwcjyVnlNSy+V6Y9zX0isfcMIVFQw7umzDYW+Mk7IHRnfgMvma1MPeDQyrxbfFz00
7wxkesS7GqujD0ZqeHzna1Rdd5Aw5Q74xXlfQyoXDN2peJWKwfK+SMNyfw6eF30uFSb+uiyIPIKG
O752WC3u13VDoi23xq12YjE85as05oTpHdf4IlRMuTVYuUdxkyjrLhbpVu45BhHuS8TgN0NsN+5O
bzwarDSFEyBPaAERmsl+7xFpq0Knc/stpCJtE1/m4/yhWTle/HoS/bqzyQIyfQmLzALZpvJNmgrV
sGIHiBLu27y2mKl1Ny1p8cE052r1m+Louc+HTgHjFElcX3gZUHFAKLa17FzVGBfWUE1J0C9a3CKI
s5Y9KFB8Ibbjyq/6LP6hhB0XwZIv5lXKikDzQIoCkiXUBTjlhtIbAyeaDGPvDppCqy9sutC8394Z
s6yejh6aT/wG+2dvEKobZktbfYHSn72j+zRNwzRKzYozDjdYuKJSCE2IYPSriWml/lx06XuRQndf
476Q4Wgxt+OtK5shChiYBFRodp5+v0Tt+jGrlskJaOuXTxNymOZq7VksFziN1nzH6B81Be5A4x/2
DZJMZFObBo+xUcvCz8/bT3ZOcethUgFB6pF/++OUxGm4ZdYAKdmY+nKcF4eCqmsjZCZmjT9yzyiP
HD+Giptcvh1ne5zfJInu7wqsfjrcBM6toM+KvgwQerVkNlRN+bVCWTCz4goPVQCaaSMLJ/yE6wHd
aWndiLbymB2d1ZkK49TG5WTJbVqCNVEuboOpiaJ9bWLNCuwGfilYRdJf8eZoKyw9Pb3DEjDuRZ7q
j61cjfdbjQLrcivK/EYuPSdhIhMTjNUax/FgbOinUJxieIkaNOdR3mZB371PI20hcZ3iEu1Tf4No
qH8qi6L5JNr5rpvotahprpqY8WvnCruXjYsWpsssII8G0qJBfV6+I6UAXuwKRrjJXBSUInUTB/Pa
4Y0hMiX/nqps1AEjlra3mUR57S/OsTA4WiFxXxpy7IN1rVbDH3EuZQHC0/Frh9cfPW7LuIlQeWaK
r9Zcs5R5cEUxnqn0TwCaY2VKA3786KC8hAKdTplqF9GQi6KXwGtNbG+ulR2atfS8cAS4+WE67Qcb
Q3CNqCvvLgGVzO8NQor7FH8Lzh6zss7Nd6PxfNENgELYgAOWa8vjJ3z+TIeEVqHKIZrbHrXlYVuz
6KFJ5/b72Nd6uNAuyXiB16ReExbSSD86phunAbGOrRuIOc0+lqY1psHsiumdV9VUVnNsApryNmvX
B5hJ3bd4P5InJbGXhx7ups73ErfDdprJaUWSU63UvIaR/MABmE27KJntKpCj5KWIrab41nZeJK62
ymvnIFX4D0aTL83HNoBHbprWiEmJghE6c73G9xFr/rE3o8UKByTVP4FqzS9I7m1kt147lpQIEUpy
c7brJUw2e0gCO3IZ94WH3TMvttkR6TVT6fRDkS5jEiSR1X1JoJA+oPArVVCi7+0AqFPcBPDnFHnD
4LQ7G4TduMbPYG+hike1+RphBuanNf+Z9lmrMUZTEPi44FoVYk4tC7+PTP3GhO366k7d9sh0p6zY
dfjLUSb2Hn5MFLFV45MhgFvdRTsWhbgVhimgAKr3qiILw8dZHe2KeGw/jV6HTmNUToMdawCYDdCA
Fl9jY0SAFKm6wIuuJnFwnT7/qSnW7ItinOz9QOXIfrRZTeJbXBtZKMOPItxu6/DW25wUdVM7F284
x46iZbMh4HzJMRD59LLNDUWqEkFEVrjhzx4Znf7r3dzL7lhr20YEZfP4FR3y8/XJ1BZ3NNH9BEvn
1nuBAxwXsHVUqavjntnpM9c7QoXP2zMACSBUCZsopT5NXimpdVACQc33slLX3mCkn+p5KPfCRsx9
5lov9zMFk8Y1gCyl8wKvRdnopUVUD0EuSLzgThdAkI0yvHGMa4Dtasf8ejPMs8y81dUgzyBxLx+t
srhZnqoNSYrK5PmjFeTLMqTC6IMu8dbbLWH2sYFjL9TjaO61TrMzcPBL1EdZIB1s4I5lCfPXNNQ/
0frNgoQu76kxKhIMPrsNzj+GcCx7l6rlwcNdR3kYFWciXcQR13z+hbK1wcspUzL8xD7Nu4Ec6qZs
0n3Qe2nzpvAW41OGl/dq9TAgLx0dyhz1WWgkYwRvWsGdGK4OEq/pzqgZfnP7tis8aUEgaIZ3H3fi
P92+wWwAoIiED4L1BEh80GQOzNPFZOP2wAPRBCbGsMvXX59fUZ8nt89ylr/AJaTXpyQNM6ucwqkY
qGQV/fSDoevKDsTUcebMaVMN+8EY8iwwoDCiQ6WXQWHrStbHZJDYOltKwirE+tZVu2XY4n0rVKqC
qBhH/BjH5FLpdHQp9uzOwx6FvfHFxLDyc5BNcb+tTR7G2E6CccvXXV571o2nplqE2AeHyi+drtaB
IhMXA2flonJeS7vYbZWs4tCFwl6CvmWqAjb9wuwPnlH30HLYyfzZTJdoVw8OMdqvP66Xp6FyLMkp
7WgiEeASnn9HWTkhy3PzORi7KvpEHZCroCgqEj5ev85vMDgH8BUNKgQJ8Y4nQKTBlYesicYgHYQF
7ura9BVCC5I363cRrl/cnlhpU19287l7fPnaa14IVztQAq7WL1C42MO6uSSwpzIRB8xO8y62Mzdo
GK97ZWTefKbq+c31bHQYNlC3LUm6PXmm5tTVm90xng/R7XbLid6mUPFL9Hbg5U+DEm7GOPN4X36N
EIIeT9iCCtOMf37+NTpjzb9vBkh5bREIMrhIE1jPzrmp2S83cGAc51hAiaPu40XE2Fj3fWezgRNY
m97xzmf7MaYBJAHW+DyWIB6KwvwSnHLaWaWR3b2+in5zVikbHBc8mzqMPvH5bSKbTDbCAQbI4MHd
j6Pl3YkR23FpmvXn1y/1my9RgVFDqHBggeEef/6nzct0+7hgh+ZOnW39kIwxw2jr2Kl3rkcPhEC6
//jvX9CFZeXmYK1Q6zy/YDEYJjkwZCG4ucr2LkTJRQSacM98gfVNq+fszPXksdB9vlFqFEYSegq6
iPfv5JWsqxVzKLEoAUOaPWCrtrJoGsqywhboOgfRC2875PO43jcaP7XPcF77o5FnhDxghMRJqvMs
afaRmsbbfvEQOjhZjEvMxbf7PhsMlYVms4Kzr7XXmOEc9+Icv/Gb5ahQy9kAy1Qv7umyL8ekF6sF
0BSDCF9148KAmzIFF2iV2fmOihHSz4a16ytiHQrmdZ8LCXx5xLGp2ahh1JFggG15/qXFQGtIxSNW
SR8lQeeW1mEx1+bnEOUaOCFeEMojz3h9pfzmZWcnlRiO0NYoebpnN56zjn3nDQjFWZQbTNaVlWTb
vxXU/at10yivIG1514/cwsmt1c4gJMHaga6d7V1HsRQgGWnOjC8Rx5rrZBU6nuU4kJYW27Q8eaV5
rxxAFhSWwBlfgZa7ayzcgOK0HZfEm7SBJQznDjwYAH1gdkeWJvJ2qsp1nxNDE4MOFt25oNkX1DFt
qys0bz/NHTonJZ/f+7R1zN3IlzEYYiN669pVc+GuWf1xEM06Btqc9Q6Rb2n6TZZmX1gEla/kOJ5r
/4+XOXk28DrQd5zN6GtOx/pUQ2wl6VSOjPJtbcdvoFcf+ryUH9o17h34q9744uRHS7pZL8sTKltv
vSvSRHynjMYhfYxajs9QWr9Z8YgcoLIhFMnU8k4eTT/1bulYPZIQgtIqO14vrV5bV+a0bDsSzKrD
jAbizIN4WTwctSdQR+B5UGmnmc4u4VHFEidjYFdbdhnjogkFGWU+WHGLL2oZdpgjzTfJRFjO66/a
b+7WI+6AA48qnk9wsinHC3syTsSJVjs37xLY1reGXEvkdzq+WFU3fKNLrR9fv6h8eVXXsRzBnbrH
c+701auZIXzEzHj1dN0xT1aNcrilrkmbsOd8jfCkDSPe4daDwImoDUds5f0m3jAca/jkLDKjZW5s
IoxWM5HkGMfMd0HPNRYL0UPVnAFvNuIWGRpC2dy1n7BVsX1ZhCRhulGL2m+tzZD0lYpXH5I5lQtn
X7/elFt0Lqz05ZGO4IFDncAZvHdsoc9fNaMoiGhzwRKNcVKHzs6LHYVV7xNdWF++/lxfXOpX54nh
DtcdCtjTWXx5lJX4qN0tKCUJ/q2xHKJuVqBlifp3FyynODvokcmGRnFPX5KUYJ0So9MSgPCn4Sza
6JLUJoxkhmjCpRfEJ1lN/96SVb9//R5fykBYrK44qsOUpewXoaFABZaKongLmPhlfqgEkU/WCj6O
A6W+2MgbuSsqFIHGBrUHsWLd9llfY4dusYIN5DTkWA5ve7Lkk3+3RCWQwAJL5x0+CpFfzAPySqvm
1reAWNrohlQ9fa3i3DozEkj+am+fbZpU+Mijj/pkBz7gNHafkQeybGu5BEuNBnCfCs9IAkIZC7nD
buR+Hpyi/mwu6qjSUkuHPrHKZqhTq45n+hK9rP4MbVkEXgJKQ55j0n31FtLf6qxexC6p5sq9kTTu
1W4mh+CDYbQTru5+aPc45DKi4rK13cJIZgxAKegP6kC0Bikc9txK/JRHa2dgIGuGgQKESsiTKhnp
J6bRvcHvGVXAtKDevkmqEI2SzTx6v587mtN868ENGZ3xBScbMlCJGxC3s1PiFNIjeGQ4J41zj5ky
Ma+7ZLTrq7jNwefnbuwn2lzT7C/nXE/a1wzbXi8bDw+FX7DXG2EzW2N/MUKTOu9Ld+0YroRdLf5p
tbN68Npl+qHceqsukrLMPJ/9q0F32HU4+th/cKHSuEKgdWiUq7CcpuFbVETyK8xS7/kk2JSUluMC
Tq+msr0bSvIyfL6oCPGzY8RPyonXIxDdphAIurW/p60ta38d2vELJnD7JwS0vN4WiXrU6PLG22ny
AcjSWYvqBkJIZBj48wrHK1osFD1WPHyACFQJJagHuiHXokv4HJkefawcRGKaVU935KRak6M2Ww5X
t5vuQ6XijqS4GiFyqCbGzOzJ3ts+Vk1lPrh90n6B3C1mzPg1IRaQPCszm8eijcKxn5u3MSGI311J
3iqBcd36lQDaVPpt25QPxthqtUvygSCvROOt8pmk5pU+L4sZoYmbK4BkBL/JhbOJPD+MpDZemOiR
uguwA7fY520jTAakm/jqHIN6O0Qpjj6hJcGIIA53kD/tdDgG5tHJj3RI7HDMlzHcjlNAdH5VqTzx
vVnWN2j0Ss/X1DaCgj+f4yApGebsLyS7NZctUQTxDj3bvCIbGslZjJIKn5qIYsc6JMW8fGsgf603
iYy8Pd7U3t4RfNVmb2pDT46fpXb3uWOTu6t14tZBkbTjDfqj6lNGsub9CFlf7/piwfdFtimY8Sw7
772HjfI+8xZPB4SvRt9M2MVv/UZkKYi0pz+XlGoai67Y0NGjNUW+gwvTO1oWGcXrwkAm/tKTbtgJ
AGCEp4Z8sBQMbNdt7Xfq//GyzC2r9PtynfIwwab7HWyV4Nae/Io99mGQ54FRUSxXDImj3xHd0O4T
yGG+4tWoSWcAWESiTh4oXhkmYkHR4+H/oWrdfi7IoMr9IbFshC1SNNfEjnlP6zzFbAU6YY66SRJP
HmIjb0cCg6oEttnWjYEjkpk94eCqydz3MeJtZmmn+S3Vf0RwlFGj0wMljuWZI+pFEwEcItBGIiVG
m0Pm1vNzl6GBJBHOwL523JK3NNj4J4xmO3ccvSjduAyOFA/gBc0nErTnlyHvr/YgMeGMmVMyQZCP
+mshNiJCI8O9Yi31d7Jwp+vGbtZDkdTtF6QHrBmy5ILiGBq1bbK9wAFf+hgqmRWr4i9NbRgPNV/D
uaj93x2ejiMF7hYXguhFD94Du02QvSaRa7ZT7WNZOQ+VdqEuMlg3Ai2qbPMdvSyE+VTR+xa2+bJq
8/TdXMX5eH2UQWm/HkX3CUIkO5dx/Jv6hR7XdBSfTpDLeYIrUYIWhJdkZGKVmfVtgKkPGMLefyEx
70wF+rIB4muj3kXG7NIAwkE+/9oQVdSFEeFOJig9DmWEhp+i082eAEX023Hx2kM9rm4AbxTfEEpS
X08Qvmd6w2OH+fwkd0DPACaOlQyBzydLlARAizMT9rMspXGYyZgiSGv5YqnBvp3GRpzpbH57OYgQ
aAnBij2952UChHQdoNApmaxbEpDKbwvBK5d4E3A6eem5eXcvwAueMawLHh2qNWxAJ5VvziFjmCno
lTQYYebmZUM4GvkhN5WZkGPuRc7FHG3u+x5Oate5EUff67Xiizbj+AGAtxCmEhQLmPD8S67deJ23
BW+VWTt1mI6lc2V1m/Oosuxpysr585LY6tPr13y5hrkmVRlwjS0R25zctGmQMyf7egmiNM/g0tLm
kjmpHspUAlPPXOo3X6gQkuNd0bs58nTaa+StRmJDvwbQW2kapGhZFn/sbP1lnj1nvGZkYv8F2KGI
D3amAGm1maYkPhNb5fNm2++bJB4/pUYmPwwGCa8+BpRtPEyqEQ/aOFrPl1Td4oaK3pkQ7wRyqxI7
k1V34AHM2zG/bZVlp4FGcngoQNoeqsZLHiNTHv3qtMnEzlTezZZObrKXNslvFDxZeUfm4zr5mvhv
J2xEux3IEinSMCus2N21XVY9ro5ISOwxrOab6qlvj5mTNv2ajWBmMDLcJynz2GUwm0aiDv+HuTNZ
bhxJt/QToQzzsAUBEhwlUbM2MIUUwgy4Ywaevj9m3ba+GV3WaXfXZVaLrKgMUSTh/g/nfMcxkvGH
0fMEXqNbW9ZtE4bOMwTIGcYIkSvVhiGVA83YBgjkS7yF/zQ1+E8fBd8ym65W58P46+D979NU3elt
UHI0RHP5XlW2fporfjtlnFBmIfj4J6vrf/h5nBnMNenz2EH9mQfnwmKHStpQwHjaDaYE9hidlgMJ
QeFkC/hiq/90ZP6Hb7aBS4YRFn87hpk/TitsXJai8Twhwl3Xy8yF5ifCaC4IZ7pPWDLFFuCoFiC+
yE9tPiM5o6XGw2S/CU9dImRsbjjmKuAGpcrbfzjb/uOL46LXaH55X/5MuFfk5Hq1SVMktTl7NVLW
/3k/OgywYOD9Q5v9H44VRLg826g+2LL+aUToh2pKFcPhZ3n56GdSyhOOafWI6FTyj026i5Fb/8Mv
+FfYzh+XhUGjbbDyo85w3D8OlqGBZ6RY/IZj6uGQkgtspGNd2CnBtqY+2hTocZJtgXLprymM4J/Z
i0F9az26yCDNsnE58URyzS058ywftFXxJYCRluwBQYqj2OofLSZw66YlbG0mTES6d/ydkFkZy5HD
ZuWF3AmRNz8ohVkRDsrYu/9wpP3fehr6el2HUONQHMLK+OPIHnlw4X2l2sa1h/YFNqm1ZX4Lp19o
tUcoOhBC1u7KJhkRsqUYuHNUi72J08buTq302uj/fcb+hyqS1+M6mkfLfcuv/fsVAiA59tBSI+Os
RZFRxbKe8dkcJf/Q1uNP/rMWuBm8qH1Y+mB9/nOHB9DLhMg1YcRPliwaNLXpoZ06ycPi1JPm2ySv
zCy/8vQTUp3VBxpofIm6vEo+8xkpg1/GRrrPiLGFLdXY1VWltnAO0qT8pifvNAlQZ5nBDJrza1aC
dtms2QT+xAQvmKG/SuOEVAPbOUJUXMFX1XbzTeOr/S702aEXV636iqM3PzmwGu6LEmWxbyt9F29d
VUWynYNce4XujYyrcJC1bRAU2T9lDG9uu6SAHvxMz61/2gv+NT7/22OByI9NJHc8iywIOsbfP6Ck
d9w8zoQFR9XTGoDE2GSVlQglxDHriBDR0V6ZzelXFzJhz+k0z9VBkIT4klmx8VCMZp08UHp05jZm
yTaclHiuPusFY3QgCoc5hcerH0Knk17z6Di5dEJu1Kz9txXxf0QHOGdfBCE0P/2f3v+/4QLuxO/6
sW9//+7Pn+LP/+f/h5QACq//9szdKAR/wwQclzZZ1q7//Bta4K9/6d+oAFf91+3DdW6TDW4e92Zv
+TcqwPb+pWO7wIzI9puv5m1b+1+oANPgj24oAP6d//1H/4UKMLx/aRRLt5uawc9Nvfc/QQXgc7ud
vP/nK0h56yAAoZvg57nc/uofG4NFqQshbDONuratkRBzM4dZXCq7eND1iDkoOFkbatgFwcUQQeGZ
9g4YuRB+tRIBwBHHqR3L71Loyl2ZsHYmROsR8+0KqchUZMjxrO3Zd6AbGO2hP+MWaX/gKN+etJZR
q1WX5u9xRHjqM3xSWBsDWSzqxRGbGUYQro5ZtrtqNl4kjg0ExuDa7mHx1wjWwO70jKJr8y0xvfgL
kIxyyDGcU2B1ZiH5C9kP1ZWm+Z1trUyYWDtWTcLgpmM/XZYXh6sOs1lv6a8iy83fWpYlu25Ka1ig
FcEeszfv5ey05cZO1TxcO8d+qFKIsh4S+bCtnA7m49jtGS26b649QUAV7eBnYykiuguzD6CSMT9A
wZQ+WaBBD2pjqHh1ETR2FFpBSwQ7uPD0bklXfOrmooMJZY5n9v0vjHEoDqlXAr6AadAaORdkg020
s9nrO/lJNRa45eUYQn0e/TyxX3vlq5PVnevO0KKscvhQSk8J8iGxfThTqKmn5KNTCuuSrWfNjJLW
/j3BIkVYo12XWHwIJ39DsexsFL3igKw6305v1OghQ+JfO/lmdm0UMTKB1jbPoFLbX5MnNumAEtlj
YMf9Wr5ncK6gZrs3g1B25lYmAwEYLfO/Y2s3/aNToIE2+2EP2TasdYSXyRrZlcG7OIUmxVZJbsdG
dbMDownzUNfJ9zT1wZjTURdDjOZRfuDWC9Ol2HWlq5yQBUHoXyYYPMxANyUMUJZAmdE+4G1qIoY3
n4PwNprEaWJ3SOFpHjF7GLHnD9USFVP6xqrxJbXsDAYVUPiK0ZEbxaoR2mmMSZlua2/aHTJ/Opoh
UtNOCSd7cdBrIT9g8pvrVCMqoGN8+4tf4evNxgelt/E+TMYOd+Ww92BGsDDuGEhCOGvKdgiqRWtD
mMl8IUygX7vYqtynTi0zfOo64DOzuK46GUhaN/KGySn/YnSM+X4SgG9lrhy9ltAYxYodaKhtZhxh
WSJJIuYIC4obUpCNW6jCQveLKh3D2rDOU2s+2uAp38i7mHfzNO+z23Z0aTqUArbcW3HWXzD+ZPcr
IZIvQ2JUr711teBs7Bw8E7sEe87jiKDcZynoLEHlZu294E9CUUxyb5iFYdInu7fMhLF9Xm0YYeMA
F1llHqzh5932thgOba5pP4jxkz1mI0T+zhA1aDru1FSdA8px9EY9KDYwqfmDUKXARN+sG3fyjE/F
yetAEfMRv/hJH6w6KrrqOiUanhMoeXuYCfbZU+OEoGkRlTVHCKnTZxSnXkJZrT5DaFf8vJLdp4Vq
NC+RVBXg5LCMBzpmwHXwLq263BIMnEgB3kaQyqVYFFIT8hqBCeNtfy7vyrrifk4bH1jayrcfgwX2
Bhjn03O+zOpGyIAjZ9nzSufz5DWvWU9nk5EqU+byPSELcFO146GbskeN2gY6nh7kApNgPR8ww+wJ
fQ/L8rQ68cPMShBi+aEbqGaT9AWGpuXLaoovizYjj00/sjkBzcA4169K8QLqITDs8tBDalVSeHdY
Cu3iTH7QGoER32Ulh7NHMS099Z2VQnLMhyy/GsQu0PHxuDs9NP42D3pVITog106jV+vHWw5SwCQy
BOW/i1eIfpW6dghzge3at3yGpCLTTYSNkgWLruDnRWG9U0wtmAhXAILBZF5366gqSafo8daoK+Z/
VX2iDssibVBXTgPEEu36JlRFIssrhh2gEGD9i/WmZsOrXRe7BTtigAyq4gMrOf1ATSuklxwp+cCA
DN17Ibt38CoYGjlbgtJKLjjZptuabd4YmdlF05RcjWpZosFs5d3qJMemKMI0bYmJ8lz3SWTda4Xm
+ISl8WFW35TmdiDGw67rxejj6z8Qd0KXNIYsMTHpYs1rFa4Zzya8gloOiB8zafJ8Fn7IVthDfjHH
oT9UkkeIpAq9nDKeORmC58boH4v+Y9EZYtIp/xAIY3zMCs4OQpX2trQKmv/xzdNYPMGn+XCrNHSV
WPX7oVbfhH1szU65m+1q4QuciisclsmrD3b/07F9fuHp4CDM7OVCFdwEKKZIR8i7vdNZyc7qpl2i
ejF3m7wgAb9HbB/UlYifkUY+OzA79p2w5kC3sD3lo+G8xup0XLti8bUseU0n5WjPdRibBhkqzPwx
iA/joRjEtO0EfAUyWKznqp3Ne6gO1f3aIvZmkuPHjC5Ds1+20wJOsS36N4nhUPe588wdUbn70bbD
22jo9uGdk9ghhsZj26HDNAJMTBQO0okuyqSjRRm+vB2I+U2R1R6NYoz6Sc2xvtAg+l3j7FwhXktP
n051Xl4NDAL4BI2jrXf9rluaX4WQH3guAwmAC6CkKPwZuOY2TdpL7bCbBYePhY5UgKJctn2c7nKn
MzeNpf30hbs3GhZsqSDfCpenyc9yA1ZYJY7FCrt8oT1Iku0QFSsjhjH5LLQ80pJ+wK0knXMjHP3R
bnV928xYGNIWf0fTIpTQOG1x1WobZa71a6LK+hSTY+MnfU+0b2zX0Tqr4kUix9mxKAltsfh9AjIX
m2jE1tFvVn0JobV7G6YZW2Myw6RxmZ8NmRkIjJ53BQBLIve2DLzGAw1q6Kld43tKsUaNVu10RbHx
2qAzSElPIprML8mjRnaPK56WY9l1SbybsdoWCVZ9cL5dYPbqq7CGPNB0udMb1yc0T9vONjeT7oqL
aWZPMbgYQL5wuL2RtxCPwAZxj7tR2T8GNIwiHG2PI3xuN90a91G9KpseXRKCnv7hRhD2e4FTQpP4
ZouWGWBNfKAZlyH++NhNinDIqR8c3K5lkcUbdL/9TRTnL/RHG7NTH1tlPpGghDJH0y46wRO+Vkvv
BMGPMovcLLIwMfGQ/eaTt1dGk7GgnKQeOSc2VdPgXLKMhJPMi9x4Tvb4onCbMmX3hTM+xTVXVjVV
HyPV/r5TRgjNY3qF7B06K+BSUr0ZrygOuYB6mqh7IqGRKaNNCOqy016TRLZsxNsXnpkIrhMhB6Ue
aO2U/wbn3G/J9XAii5CJwMaSzXGu/xqcprmuqXzomGGTdT456Oiqo+a5OF0rDl+H2D3lkYKU7U48
dP6KS80s7F2dpD+NMmgPCihzTu363Jdyv9a1PxES7sei+6vsKTdqryyglkja1mZ3BOk87wmp+G0D
QwqH1Iv0dfioet09xlbchiwM9S2JQunnBJVsO4y2tiUHjuwsXdhjZOsNniGhrh9EbZgoNOd4lyVG
f8x6dTlBRwaJPvG1WgkDY6Ftfxmx3u2k1asQuTKHChLjb96qM18RhfWxyoIPgwhmnTs5tu/YXeaJ
lrfUPkyrcTA7Ij5zzULcZ9gYotxedxRg+16TdMELdsRFCc0xl49VZo4hWlrre0B9smkbqz4phbdu
CMrLg4IMw7ATtP+y7NbIWjQYoL3UQaFWMQJxr+0Olt0cllH76VxIWGszBFIkx64sgjiWHxhyWbRi
DwoJz3N2lWc0UWn9kLJUbVLTuMeF/orTHwitrMyIjIIXkNiEnQMagw3LUJs3G26qqf9KuyryIIGe
KRKZGbehk+OSYtwCSL+wj7WiamFneVVIEFLuo38ZN2N2saea46YyfqetTdHed9GM8Xuvuop5rwyW
n5b3o2ekZ4VUnRDtRf6Qs2xkHMH331qubmY8DbzdZ5YG/Fd8uOonVlhmSMO3FgvtvhwskpWK5YXQ
mV+tm1/x4F40iS2S0cV8H6OV8NGCcHmJNgtwb1N0mBMRcktSs1pmOnNcNAtqKlXM/eoO6x2BKWuo
9UmK/sQzotyhthdwygPkm+plmLStnOQPc61NqdVInvADYXUOCdKgUuM+T4Z1Ckz0FbefYYQJW8sz
lsHpzYjZ7ZepMj7RN5Lk0RCTQSM7/GTOED8RRatdrbGevvF3oi7x3OmiCxVJSKvZ5a+kjfUT3qtB
hLU9xOEiM8TyXPdvKVzvXR7rBna/sT2Wxuz4KRysYBTKgyjJiFizYtu0pbcl79EfDPHDXtnv4Dr7
hcVHQLLCSwrmlkk75t5qFO8mMpxBiXFukYgAVY9QgQp1fjCSDUL2YL7uWTXslhSlvkZrElRiyTa1
yLfAisvIHfTxVORiP4x5vuGpGy4jJL6tOdkiSCQQhJzTExGCFjlZ9wVwCYqCNgS6x983oMBQZP68
ZhrsYwNxvI90Qj2vo3Ypm2y/EHLBJrqyD6h3BSL2ZKN7HaWJN4aJI7Gptml3Ft5w1pmcucgDPGNa
Qpms7/XadcB1FVveeXHhHUx7CpG1mK/ulD/iGan2ANYN+r6JaMNq+VWlPIfkh9TfRdw+Wgx1HWlw
WeeOTyJU6CVE9iiAQy7E2tAY7PMhQvy3AZZhK+U5q8V+sWz9c8JeEJLE8Qq5JDLS8UKLum7Wsv3d
Vt4W0sXG6fVbY8kgoGbzPc9OkHjaEk4kwJ4KJ7aPDXkpAS0oTvq6NTZ10YVpc/PiydU63nLTNp1a
o/VDa7a1hmpTLuKu6ettybv5iDqbjw9Q3IBQFfpPta/t6qhaVDHTaoH4TxVr0ypq/AooSYFXMAMI
cGSlhY1hAYIh2fOeBbuBSyZxD8Qg3qBRq3fOBzrNojHkjqijh84xJliouR1Ix2qCWXjaowfrjkP1
1iPYybCgldGbNkyENmMjruJHz0M2g3nGKUOmV+Nplrp4qvqhP6kLVCoo0ROREpWTXvVY2mFBvt6W
brLZTfD09m5pThEhvmhrRg3RI4Epw1eXrqFoTZjjovgsFWnFAWwfnl2NiBAYEOOjaFf3mGh2u7fU
niLFKLd6mjYhHkWg60vxaljjfS8k8avDop0xUraP0hEnyKYUvTzDPr5CGo5ZLdyQ+BTvaI3yMCL6
ADlvrftibm62sebmSuzzrTq78hZ6lb3ECx03eTzKbiBs4NvMqWlCUbq+MxsficGtKkveb4oAOlct
1V/tsqTclHYhgG7gbJ+z+mOOk50HSrp2BZrLYjg4Nklr1pRptOxI1myifLaDNsQbaSrJoZpnL0jM
Use9XLkvi1xe05lCrSxR+01UYoFl8HATIvwxY+oOK6E/NUt/7PWi3g0tg5lbYp29xM1ZX2/aKM0+
wFrDiTnnBB21ML9pUpXtIuzsueNQc1upc63W5CMm36NtcBkl2PaQtdR7NZdJQOyJgKagP6uDIBQ9
0XHA4wjwGWEue1XzzlPHRZAamGwVoeNqBRpm4gL0dloMJN0lZ/vUaM1blxLhB1WTFU2K05+RubHD
YHXSuW703MOQb1bwHGxgCjbAwS5jWw9/cQtJpA9Baad+TqKH0nmGD9yf0BQrOxMq9pXE9UOsdL/J
CNuqRfLkiDx9aT2rCFDpaRuLuE4/XjOdlW5yX7LLfiEMh+t+KqfbFKzyF1ylUAlS5bvRlHwH7urZ
cWYNqKFjhI3qbJPcPRoVgGvYOkAm0gWUe3EkH4+AKLJ5tlqSPGqjflc18zkr0zQcOu1KnZqyxLHU
o7DdF9kxp4QSwpcyOcUE+1TYeYNMuPeYY95kN19zMsa4+S+khCAgtLeWhHyjmxGgbgO1G4ZaV9+g
Xogce3qKcbKkProVuUWuenUk4TbWxATMhvPij1wUPOLAuYgKwMxMSIQnE/bU5szosIeVsc3KLHlH
gL0E5DcsPqOVZNsZ5CXNfUVlYWMsLNer1iXKZ1zm6Xld6gAoXXqQk4pOLVZeNOajvwX2+w37wYMF
z9xvBQJlaRgpLNTvaq5JOS40qDQkQa3j1s4nK2yH8mXIx4iBTP3bBJDiT3EC4Uwpky3hyduaRJQn
8iUwy96IoRSfWZh5A7eIbvSX2YLMKTND21XO/CTYzdMXteMrv2KzR1vyxoyXV1cnzBkcYteVqal3
MdyqrQ449DeQ5CtcTnSXMxeYMyrb2zsSSAYGfqczUOjX8Qm6DE9NSztQDM6IvGsmKpydOu5n3qN0
qe8MPm8mVMtVx7PpM9kbdwbpwkXdfjOJSSFvL06ApoVcFlob2KcaY2C0Uh+S49DntHmyWnNP+uE1
d8RDScQBMl5HPugFnzIJca/Ecd8rMbOaMSO1NZ2MGBmmOgUgGKrrUGX6FZ0Xx2ed7cwpfgchcB74
/voguK5DnOpHkh3TB9Bohx7pEbjTZT+tNaoJdube0rQ3hKKP3Uth5lXVYaqNh3bsQ4vH+llJUueX
mCy8/cnNBWEwbDUH72SrU3s3AcdnlttGCMtAecYbcOM7rRmcLa7Xc6Z7h6lcV19U2Qfz42fM/j8c
8YVPhyUvTT0GqHHA95jtie2HE1iamB/Ainp+lsTATieHcFdqILnJmKOE6PTnCPVvHynMgjOv7ekw
l+leVoiTurwPZnKM6CSmfu9VotlP06HCOWOlyC7MRln8wVNhIzorVdFN4ZfEDJuK+JS6BgnnFsF5
CuqKUZMfiqxlSBLUnpJWwUxfmwd+Q7KJ6J6RY4hNi/WOVgjQEb9gQqfSXMt+7X3i6RUqdDk9K7EY
jl6zHpIxhm3lVsmFQrFjvFw8pxNjxNSC8OJ5s/PUtXxtMJufiqJvt4TLRdnofRBmkNzrhrWLpXXB
mDVuSC47EqL1mTr9vb4sPx5VLknPXlhX8UGyoSEjjzGGzfj5p461h67Vjj0jTU8V6cbq462sEgOC
0485EOYSI2ve0K93gdGp197U75p1UrcL0VRbOF9lyLabiTmYCbVr46OpyvLOsQD3d9KovyuXLYa+
XPskwcNAAA8RFlTsSw95QuCdIyTRPNsTmcxLosuQYN6UhxcSTCPbU+sIc2cVPQfcpHBCdA3B3PFf
aZXQVZr1rqh527lUs20zIdVz3nunEadagsfKodPE87wtHWbnNnXoo00Kxj2RAkYoYxqYqkqHO0gq
RxXaL4MuOpm8vk29cFIl1fBY6s4lptScG4bk1FHQAKsyGoqmASHWHWo4W9znTO4KTiZ1eHDsu1Qj
LlPrCFKsHSl9r8ln30yMe4X8paNHjMzWzpiASKLeM+piXenmUJ/09WCSJY9IwrFB1jZNgHZ3axrD
GUHPnh6VKYu1/K6N/LdB+CGB4MUD92W5JxAAfXIbZKUjIxdF9WS8uKmu/jBXK2gbyHCj+ct+wwJ6
B+Byy7TQzH2bQu7tYm3YdCMVQ5HtplJ5UIC17Ixc7slGh5CzjuVuFM5+zu9yx4mMoTm5eAQDixl7
36tEqCRgnisNl49IibbptexMcGt9xymesG1T00i3xvhkMfyLtDrJ1B2x4R1Dp7c615PDwBCHr+Fs
PAs6eD818qPd2OumlCswMPLetb6XJ9qLL6KbH4nDgIimJo+j7QYUaVqdBkWCtgmwfH9NNYRdLNOy
sCX+JnbJLUnTtAsmChugqJRUQx5/Vv1ih4sY55AARxnqmt5HJBtzyk1z+zLM5GhzkJjyUV2G4YkV
6knkw51Oks9v2surrFbtPPRTVl0s2XeUckRAfWa6tW8onebbNnNpklOd2PF1EY0dUml2zIOslUNq
JkNlzZZ2F99WBbIqleuYyHunU7+IZEVXklcVw/4xYlPQ+KM0H0XcHhlPrhyfw451PAdq41ifiqle
4LpsVO3kkqdpVq4CcKykOwE0p2zGQvXok1Blp8saxvP6pq/1suvb6spwlrNgYIabjczCUnnVdKPb
iqq698omMgpmpWjfgQG5akioQuQVz1kuoH0oV85ETPuSVJkuSZ7QNIfVnMMuLLRxDHW3/8Z31tPr
GcWLBV0jXMZ8Ow4FODvSrzu9eqDtQ4uuzax4E7YJmIGLHPaSIDtzLAjzNIYkxES3nccmgpDnbVRv
vEPxD0k408msQ4lJKB9bj2T9cinbDkn5pZE5t+UchJiF5I3liSou4OCVnaJUymXpSeFYs7OsZy/C
U87UUGmSxmdYNvj5MLr7oiUZx47XS4ZLe9fMJv972sfkZXvIQCiigI+o28qSl9jtXvEb5762WNZG
6dynoWH/uMDK9p08Wx6yzi52WRVP5Cm01iFF+dVqpveiGjIJUy60TWEQuunci6E9AHF/6Nn4+lw5
etgx3iPpfYRXNIA2I3DiXBAAK1z9rhiYa6djHgAwo3lJAphNcTAZCLawg0TaZPSBi9jHH9u426w6
I6o1XZkkKIbiszoxHpEX2sHce4c0WXjY4foxYsyCwtTOdPd+Gzd2ZNPDcN7gA0IDqp2M2vipOp2R
xUyFUtbsRGxvGw8YL8Cmr+keJVJJCTTIbjtOQ7ojsjAxCb2Z9G3rFmaEKknb1wSu+ayf4sUH/Wwk
gVaVxT2ufyVwZa4/s4A9JoW+tWdt0zn5PVdm1Lmkz6FaIvRnSBayoTMHklZGaNVjsijqjl6EX5eg
sapWxbtuDfqjlVRvo1ine0tFPRpUptuBWmhzZI2JZu0ybwRwOEKcDd2FdMwcafqDkmd3KaEJNA2A
x4mf0+/jSSwfLT6uT3LJ1KOrVC9MbEVAiYpBQ3GyI3F/4NVshC7jml4LE8Y1zqVPXTEvGsXJVL/x
yW68nBrFqtMwn8aKl8CGNhuec662Sc9D1YFLN1RWRKV5WuVtJTAcSEBmDwT0Ju7Qz7AivRNxeV26
WVwlNDKSrmiX+nnXFAwhSgvBAdxzNX+3uZfUcrzHa3DnLQW0w6GfyX2dkq/B+BxsyVo5K8bEN7yc
7eaXZV5myqnRcrbkEj24gulAnhsHIrTWyNO6zE/leHbtjGL1Fqq2TY3uTHbVcQbBWS1OD5BsSa5Z
o3+7mpzOhD4UwV8vuVi+PWKCRgB5JTmzt0RKTqRhuo/jMuUoh1C+witS0i8xNa+JHdXLuNMSciAF
nWul6e+xJxEQedN+XZqGkk+bvG3J28D6oabP05gAeiMLClUBFmMqe4/kSTxaHGMJDsYA1cF7pUzX
VopQkealnOePyjSZY6OkaUVxyHrsWWtzRXblHsyY9DZzNQ6W4P1ASG4cW4MlRyPvxMqq8a9RayVc
ppWedW9Ki3XTQFxWrVqY2ok6DTxgckiyM7KzMnd4WerJC2wg9PxzXL+A5wD2YOEz0zXnmFn9eR7q
yLXLr8kyHsQt0S6XtXKsLZfdVAH1pulaftg4L2jWskO/Mkx0iN7yy5RUC9eheUXHuQGZHrFg6EO3
bWi4ZeOcHa3SQ3xc7i37E8Wpr5Trd10AUe3apN0aiBSe1gk7j2+3DWm/soEJ7s2Ti/ZNGq9IQFFS
LPaY7BJNV87jX9sIuKd2vmmdhQ+NQN7qPdfQq8zDir06bexLayLy2GWa5ItUKXB6M+dhiZ36nHeM
FLe5TWs9Gwbf2gajKknl6SkZbOXeG/Xuvcwd665tZu87HnPh+us8FSeGDeoWcTsri0UORQ03q7m5
e9Jqz/IxDi0nNY5dFrsG+5LYfOpGq9lp4+yw+3WK0CHLdFMBKGZJsti7RbWKb9NGpm/ExIyhYO7q
HQA/l7bUS6fdkI3TZTDKeafytdtqRmbflQSjviX6bW+rTuLiWPCyALRYX/OcnWZDG78Y2habJU63
SLcfKlVE0MwuVoPPiXdLnAhPMj5UbVHv17Eftj1E87DJCAMh04KWSak28QiLLSuKdbcsfe9bcrGu
hjto35VtqaFWN/Cclnih2Ot2rk2wEJGV8hSX9qtn9S8oBnTWqDHs00lupTmav4TZ7B31rHrzGUUz
+wyY0h+5tVBFOPfWXD3WCsA/ooD92Uqd3Swo+j1T3Bas9jUuGTnm/Aeb0liqP3UyJXc1hsNiM87x
yWvH4paxGjql5zEkxWBGSAlpvSecb50goSjAmZPBoSSJDNFWhwEcyM6Sy5EtScrWQWoQsiogf+SW
zMdcW46qTjwJmyGPPMsusBquLkNJw4zgdx6rjp0v2q1vU5dgdcjre4HG95FxEZBN2pYfmU47O2LL
oI/r+lAvcuPBXZg3ZO1awZHJoyEDW4oECwzqaNp7xvWgnLlRKf2RrD6h9EZR3wpeNOcx2wAdMBnb
ODf7ncquv1uwUfbRJBqm3MS/M7j5d1ltBV2Zmu+jNY+oQgS7A8v8IkFgQyxdFbm3UUu6jmSjOkod
sFyjH1bd8jD1LMJw8CWnioDgA9I08KTF4r5CZh7C2pKsqZ1FORSFUz2ohgvGBJP1cmlnnnC2ARg/
y3bxMXnCAF3tZZMt9Di4clvolfag119JIapwwG96dKZu3Qo9K3clFoOjJsYsdLtFfV1X65tr6cMx
vL3MJuvE9IFrXhqK/blkiXtsy7rmQlvqM8M9m/1mmZ2UObHOwyjnx4ZxNB+vpzBpMLVnsJVYGxnO
jicMN813vixdBN2rIme5t3tu5faYrAOnTa3kzVkYTuWPcTx85+jdHy17GN5mWBxpYIoBli7DTeb1
+rTGY5CI2HmaoRtH2dBmEeOqPHCS/lqXU/twY1IcJQ/+ftaWZt9zLB8J0mtPXmYiNrIAaW+NriKj
Tq2V77RDq9VCnf0Fyoh4a11M7PTU2eD67TMU3eRYXutUl8GUkyQclh0sntSs9W0FzgQrn1v6at9x
jSEXodEq77SMT74XZ53iOaS5dl5GLblVgU6GgZYBTWXH4qEVEgWLjd7FdKT2uGhVurewtrKior/x
Z5vE85rBSQSAHzxeN06GrxvJZ4mpY5NpNWq5YhJ7KzfLV/R3BAT0rcdrtr478FQbS0hxJlugPWqK
kT6b5TA5gZvgWHSG9A5hFgpj9D8Nu04nGfd10k+/nKEWT9gp5jO58BM5JWdEa3zemqps4tUo71cv
G9+Tpm1+VNFryO2ssooMjMlnMOngURQ1Hd+yzgVSbyvkEGtayki5Hn5SaxkucbmqIUPcOcxbBHM3
aPwVSwQ4q7JCJDKP+cNYWrSSuAvzKB80+v1kKuIHfeIo6lQebTWvtRPPFyZdV3X8YmXmtYB42RtD
b9wSmks+sW52+Q285F35X+ydR5PbWLpt/8qNO27cgDdTejIdmF6aIJTKFOyB97/+Laje68pCi8m4
HL9JVbRKDZIAjvu+vdeuLfxQjoUsjBrJogRSu5eDkvCcGs7R2KfNBpF8c2V3pcSGMCAZqPX43WCX
V4Vk9cec/NRnqQjFkSvFV5zszDfD7ECGGBIJw4ukFMoTKoGIqqPQif+xTTewqhc9qhOYaGATEhPc
9JjZzi5oFPteplpWbiVZje8CcklvRDSM32vR0PKNR/GNpNKYVqHm3JoxOgoL3ij5P8h8SjOSN1pc
CtgLUMDQ6RJpI5vU/6w6uxacKxYZ4aLrENs4Srk4cDU7IanSyYPd6KkWRYRGHD1CyredL6JNpKR0
EMbMulWSCs+oUTvrrvDqdVRpy57lYdk0Q3BdKTbvVd8a2O7t+KAk9NgWTqz7d0Qgdt+BPVAVHAqS
2suqdt5aIjkeYA6XTx1glVVWFM5PPzTIAk+S9thrg3eHab7o1nS+kh0dBSdf8LY7O2r/02bItpNj
yVcOV3aaJ+9ibMNniQbdOpAmNaFTxrdSUD1HkDaWUpxYP6IG8/J0oFl7ZWH7K0/J+mtNKQQl75EK
KQTnu0HLYvBxJX8m5+amk5jrHUVSH0ejBfYTlaGOmRxqL8lIJkorzrS5fROOmb7LVK1b+Vpb/yLc
Tt8McsZsklGjYwrkK1iBn+9EGoZEoffmiqQ/QrXVhAKpgnAvQXR7x+E1CHcSVahygTTTuvcVZq8K
hMQmqh2L8trAVi7MqCi2QZbmh9asma/1Cioqr039XtttoS1wDimYXOl5tlTB96NEmJTjI8/rfalc
0kkYQcKRbWyCwt/URIfuB2dsrvXWi1C+NkZLs67W11KXy69e7gxruma03qqjBjASIYW3kHh7YOT2
x8J+AIrk3xlxND4OplFdVyQtwUAgXgodXiqOQ6Kj22xT5Sqi07Cuc9R4ukRtPlQSaQMHobpS2i5w
01DTVo7Hxq6FzUI9LS12cVIC61d6w78SBqV52snSCjHcFHScdS+h2kP+7Bx5au6heAJo/K5Fpn0k
wlX87HOU4EsrmaZanUJKJeT3yOhUCnYwB7Zsc8uNlKa/hq4BYFZFad2ynXKynxh4pBXUKW2lmxoa
FaNNXquwSN3BaIo3Dv8oZZAT+jn4/PAnfM9lpqGJGvo4+qXUmVgRkT3cDGRHVYvMdIqjhTRweqe6
mASB1ryNPJcYso56rJY/OL6H5JDusPxEWkfFo6kl55GuHtpaYqfXQ4eIBn+RIePl8MIPUsUr9u6K
MT6EKDaX8SD69xy6B0HWkfxG7Te4p/VDYXjM4DvXmfQSNky2iTcEiEuSFqVpxV7T1szbWPi0A9SB
wPlOVZ8gIzUbv0js60E0bCrMbLwyUBfs5Kqig0Yg3qqVaeosQFzrJm3wkIJKlMVHiV94QJehQnyR
aleR7PHel2xz08DWnaReLfNACVxUlXzYyrbWrBPsoAtFeP26Q7Fm0ngjwt1se51lRSo5A0XHHsqs
BFn7fgjZBCMTivjJSOtWY1gQfEt2QnvV+aAWusTKXY/jLwCNRKmI54UervOGBAtKgc2DGlITXWRd
ZRxticZZVQ7Nk6TW5hMQg3jbjjn9WSOoqSX0eQIHI+13KNmrA5CGlDQbtp7gWgVnxqrZpmAhWBYK
56kUjfmOReWlBYO9lbJAWSdccOU3fXXF/g55v1QpBNFJlIU4JQT3cmxIa/IJKLlbsBo0Z+BNFrbx
inbJv+Ywkt0rCcwByY+mDecUBSfZvXP07Vg6ZmUI2s9CnkeWb3Iv18V3u0JqO4xs6yxfStYMfmeZ
eRhenaEOr6NRsR4yfWptYoWnkV/lJjItNPCcpYgc1ZIuevUr86B0WXnDOYWk8Vwyv7UYy1ZtXIcf
CLx6HUWYX++H3hoeIngHKIlhddF5pwLqRmDcrhAKSNdJ4iUUyrUq2oVhnd1mLWIWgBOjQGxg+iHZ
9pTD2DFX6je9NoOfAYDihUY4yJs09JTrao5RAQjPjW0jMtIZauVBVylpUurt/Ff8nB3uClvc2Jld
7kOPfOLFYGnBzkh8rdoBsOyWPce9RScEfPCMdqnEx1O3DIvhzqentfKyJt80ODiOGvXHa6MZxa2a
qs3K9hLQEPkg68sxsGVkbyErJFaTJzyW+XeJWt+95QSY8isEwyImshoGlwKUI2Vr1veF/Yg5baAa
o9BS4L9iJnCc5A7MdUV7vaTRYlPcfkzo9fQ0cRSrPTSdSFVqbLW2qrperKNBR9RX+H661cKa2iei
BhoxUackT43vf7NGDtWbEaLkN6SzlH5AxFg3I1xBFniVBHhy0JQdyQtlsMzMwLhmQDjPRtU3bi9y
hRvEeXQhZYKzig1bDNlJZKNa9hp7XaulfmjBuD55/PQrTDPNQi+S+pWCc4wCrEGMrKHjXKWwWZYV
npYHLYyVhW0j5O2bEqttYYXbohMPtlrfEbvtXTVdqK17nORXliWLl3w0II/UGf+wKCZWkWpB6eNo
yoE2RuqW5j94Mk22rAd76vOr0a6UjWqNhTTaZCkKrpja0GNi6MGyMYgO8cwAvBFMmTsFjPCeiOz2
agi59ACQfNOMKLaDyvIA3AScH0eEroLSk9Q/+my2r3Lw1gtRaeoTVj8dk4UkXN8uvOsmx1o2FIZ4
z8inUUFAt+EN4DrawRUqo7Vup7iuK1BAi2D05e8aMqY7UXoDMhBWFSKMjGOkkP9DtV/+HlVde63r
goVyaOQ72zf8JeNA3GlOnbpF2UcvWuTXmwoBzrWTivCuY/9xoMVPZVotE2mhcapjfaHzTrBKuKaI
YK/T2LDunM7qV9Gg+o8Fm6+XPKfKTfSud936+bCBiW2/JyDbv+nokj/ACLXAtkr84aOWcsjSxcZJ
8CURfCnMW22orO8muaGLXo9jDDRD6ERoYLJgZ0dW8BT6YpSo5lI7ljpUvAOxiUs6E9qeqrH3TXai
5OhrNsk3ZRS+jiaJOikgvzcCeDKED3p9FUmdtavSSZClj/5A+bmVF7hWR4g+fHHJkKKfAknro0Ei
znWbK+VhIKLjEMLsX5JW77lSL+HDwTK5wuuBpb1O8yVHxPqjC/roCiBE9LNrE3/dxyVCId0wnCWb
mpB5v3KCeE0cAofyBt3emyg1g7+hKngHHKqK0PS7H0rihO9lGN+zSex3VWfAEKJt8RPhenUVE9O5
90LLBBVmMk5ZiW2ZeB2nJUmkyNptME00TgVDmzJefbApOS2Zculie5gOoMAoy7RG+hibvbbHHt1+
Z7sffDgoH59UFLLBVhKOcYD+ziLmFHQjJt+Sg+hP+I9+1NHjJ5DR2eF01leDxSdqlm7TPOz6LQf5
7KYn02PVl2PHwbYxMd+QSsORydhLQ1yqrGhjveawYj0oRUSfDzuar3XKjwr7/XOugKLvG0Vb+mYY
PCohdlfk9galzJgCDiZqVGm533JDG713Jzk4A74dYiQRLZCD0BiLRcrbu+36oeOM4R1YDFR67ap3
B1up+yXZ8OzDeuKDkT2EGakosL2ysRvrYSnsNngPjVTfaVlrb6AGePRsnHSnkDmzJA6+Y0PumP2h
YICyU2pEvC+ncxjFl+FglEX703NU78kPjNSgkktXr7fs4r3UR2tjBKjYgLlwM+RBuR+TnnqKOtWM
y768+1fW0oOFoOVsa01Ed53Vah3JEPK4Kqi4PlpNlBDbUPc76uvvAH0JALKYyKjBAMPSPFhFExLP
CdYjzMidGoGcQBHdDGgEC684sEipR80O+G+GEupPZtEkr+xx7GUh2+XqX/S1nTKDwLFrPOzSItfq
X9GIQgftMxOlgLiyoO2PHEXpmjX8N8RcjTeum6JPl1RepG1Kpty+Qsq9yis1o/41fpRIAG5NJ0XS
2YmOlk+TmuwYbUWj9QoZ/xFkvZysYzoWOAlTusii1nOaw7SG1AWAMvVaNppkN8SSfl1201k7jrtD
AjRrF9VayHHcp0FjW5j7R4vsAjhPPV0ttk5Hdhs3dh02b8rQqfcGMT7PYY1meZ1bNOJ7DbVjpBXN
tSjQ4ttozFZtytioaj98EL30aiZsNOsyUQ9kcAaHLCyrp34MegwdQj/6OIkOaUlWiSXX/SaKhuD4
L61uObLrVrgDShgvtUJyNjl4y41mUtAKcyTAkfLE0kSzvp5cECRgofEqjZHDiFTUP33fC1cJuR3R
QsvFOCz8lJfLstTyOxNDuuZkQ4hnPmirZhBqvvgX6S+IeuTO3EZsd7ZREKD+qDgJ/6uuAhNYVRLs
ejR4LmZo7VEyiUFR9KjbhpxcQG1RQfzt0f3/duX/VvADf5FqfpsBxPsv0tg+4Gf8lZI+RaH//n/9
32hzTf6fKacOeij4KZiasDv+8isrqj5Zj6FTWDKkKAzKn/3KMrkQE+GBuXeievw72lyz/sfE/Ew2
N3wR2eKf/xu/8j+BBpKqQFawNUOdAY+6NqQcQlfz3rGoXLHlU7YBMIMzRPxTV59hEiwT73zlFdIx
jYxvgldyMSBe/nSf3b8M1Z/DgU9de0KhfEKrVArZWypn/3umiTuUTYT6ELV64cUnrsini2uUBgqh
tt4xTaLvOZQByozY0i775tMv+nzxtqLCQrr6fUWK3iRYvMKWdg7+/k/yyd8PdAY+cIxRp6yR+PcU
Nrx100nZjySVkb7QHzkDPDl152fG9o5PkMaRj1CGpr/KunhjkS/xv8Iw//39JyDGp5tj5w7WkMj2
jmOCl8rT9ee+PsesOXVvZqwUwkUi8oBD52i1GRunku0la2GwtAP5zHszDZu/vf///vYTeeDzt6+z
vh9Tk867b+XjTdLl+a40KoVyc1izdk0CZ6V5k2Qr3l70Limz8ZsAHeprikhHgIW3I1pEiiv6cAaY
deJBzyNSDEdLoSea1lH2TQzvbbLMynNgrN+35E+3ajZ+Y2ACjVU17bEqlLU6RQWM2cL29mr9bI9P
WYn1l111fEca1RoLKkJLYmx+et7eqjf8M3N+oi8680NnNJ2/n9tsvBeZUukjnYpjA92qw2c5+lcS
3ufoxuTUaWhvFJEXPcXKVt239qvF2T5lyCYFGyv5Wjh4kv76V9Ea098BiEKb26LRMqyl7NdkiP/6
ec9wr39/09nkwV7NE2Q6tEc6intNexuoc5vcEa2/wjeodJjkMWgS8YqSZiM1JNXpcDMTYGepQwuu
OEPmYZX585s+m2dQdUdSCRL6KIvJC+GgUAbmJuqtYnKHcHmRD2pTsj2iAaO2zd70GiyVpYBTQLLm
6d6ir9GkmXsymPH4LNgHfX2HrBOj/DdL6NMMgoAjRhCch8dCtPi1Smvf4TW2Cx1hEio6gnYAo2Uq
9tL8QZHIYiUvBW28ET0DuLiu5OJXmDvXYS5eHS28Jz7tBnLna1/5T1LVsKUVK4wfh47dYRkMV7Yi
3VgNWpA+qAie1J5osrzFAu4/VQEcqv135CnrIClWThBckUS4DD1vV9oRyqnx1qz7B/YFBxRX26ax
rqQAJqkkH6Y7FsLwoIBwW7XNdtSVYyRV38O0uEnhoSI4LnYOUq4gTI6h6dDplLDIQEsj1+65k7pN
0sfr0ogof9NFV5P+YIT5AavyFuznFDl0qynpPWluG7+N4WU3nkuV+MJZcDaHK53w8RfGhau2LHBB
D9Bicldum0QVN3KV6rSQNAjeuLa+fuanJqr5xE7AgWUQaObS9d6oYUnNQawvuvSchB51mCphtOau
3vFCjLWJ6zL/dtm1Z5O3ngkiSXOtcAsMQovA9G5tO7z/+tonRoE823q1UoWzzTIKFxIOuIcBZcQx
wg9xRzkG/O7XH3Livk9b2s/LHfq5gRjroXKHzjk2enKI5Ni97NKzGdkCpOtg5i6QE0vNYkyy+wZJ
2+rri5+6ObNJVDJ6W4o0v8KiaXdw5mMKAFUsb2O0ihe+N7P5sTdsJy9MpXTx+rqjJCESAtZ14X1X
/3nfG9i20DfG0qVKYCyg5Ja7royDy/YUc/4oPeiosvWEBEughdR6F6bpf3x940+9MLOBKkicCuWg
KV0FmT4lpdHVZbrfl1xcd2abL3LrgF52TDuJp+hLh2++TIV10Vj9D7pfpElpNhV03Lh3fo4JpYYs
lF8u++KzsZqo5RDpWVi7orK3aYmIu6ITfGYy/vMt/48sTQ0lRhHbXFx1vA2VmXGKQRvODKRTF5+N
Ug+QPNZSm1mmKIMdvjhjFXlAnb6+L9OD+88tIkSvf77moqW90aFsdCn2NQtQR5s2iR+KOLqiNfWr
08nrrtGFGpRT777+xFO/ZzZqK9McRjmeblYe/+J9Wmop4s3Lrj0btE5GBHKH1MVVy5zZ3gEjkOn6
7uuLn9iPgff8573CaUtcZ47no62t9EcqDOnbaI2kF7WevR6LXt7EvGZAcAr1FpQk9ADI9bCjDAWm
c1Lcpa3hbUYSdihymdptQhTKArYhrFLSchYoebprWpXvMW0neqOKeeELNJsQ0MtYfS/JtZvb9gex
I5QI23O5QX8+jOlz+KfXCI+0IMHDtGJpJ4zSwiRuPctwCcwuKa8bPDHrJJer/dfP4MTLM8/ZGOuO
jFzKeC6GzIVSyrTYa+gel118NkdYKn6rspFYagfTW0qlBZbXZm7++up/XhCBlv/z7VE0XFTYgmsX
O2aICs8QV3pXi1XVKMpFC7puz6aKJjJoWJKU7gZSxomhN3XYLsitvv4Bp+799OefNv1eoeV12NuV
a9WDSnupejcHHJNfX3wWMfn/Dl0Uyv55daBvgwjpebqO4uh7uc6wkHXhTwuE/UIr8nEd9S3mJTuI
bwb6GLQUtWKdBHRNvv4Cp37dbOrIrIRZ1ixLdxTVfZaXV03q/Lrs0rN5g960Xpairt3M0n/msv5O
8/L960ub09f7w/xtzwY38kOt8SaMGakRzV6BTUvJPXU4r0qYeHz8q6scUwK5p9aLGQT6qisU8iGY
rA4STETwSXgynBF7F3b05sESqXSDDt3bdLgION0MEvQoTywB8LEce3G5HVUzWae5DHc6MB6L1hMr
ZeyKFdw0dd1KNIcCOzCQHIFXaJVa7Gqq5St04trGBt4FOKYoENsa+T7AqkTQRRPeSg6tD7qZ1Uqo
o/0a097n5Ic+WsN2+JANff3qxd1wUAojX1HbH9YDec7NUEVLubOi1RBX+WLsyJmwLRN7hOm8Wq1A
bIKZCJpfC1Oxb9/6EONhIcILVxtrNiCqTkoGAjIKF91EvML/j36jFmdmuhMLszUbD7S7bb2N29yF
rySWdGitSfD0gVuVmgP4IIy/uRfA0ODkMWaBf2ZjemKWsqav82mQt2WgV75s5i5TebDHMYHFyRHF
vlfbM59wYqDNk8dU0JUxoWRIeErvGqytvcjUUjkzyU6T6R+GwxwaHKtd5rX4L11K8Q0iyxJRHPGB
VA6kYa8MUnzm6Zz6EbPJvB9B6kMSrtwqL+6a0vsup9nj10P61BOYTeJ9GKNXK7rCxWqhfbNLTdyn
8gjJx4zl1dcfcerbz+a6YSzi1AqH3IVYeI1Z6T2K7ZevL33q28/mujIf1Kjz2SOVSahe1Q2S6gF1
2w3JX+eW6VMfMZvyGk2NLRCHpquGMgQseFU0yst8mQ8oe7/+FSdukDkbBY3UWEM5qKZr0i1HJTE8
EeX6F3YYYLD/kbl/vYznmyq6OatIjJZZhG3OtaUE2moTlTd5dVlln+yHf47eGHGjTyCE6UbJsjS2
wWWHYXID/3ldK7alwQCB4CZtvRdO98MnHvWyWz173dW+N4uykk3XCh0UZZ4PPr6D1nHZ1acH/Gk6
Kx2A1ION86oISDhycGUuybQ/RxD/82RjzqZoretbOLXCdA0pi1ZlUt96hPmc+ebTI/vDTPZ7wf/8
zfuiVhskfC7Kt/y282ik+A5uhsZRoNs4Ok5EC6/L17fpxJCaBwzgGCmtqtUM1+4L5IQRQm7bLqVb
FJrp5uuPODWkZqNWcpwYOb1iuF0e4kwrniXV+bjo0vN4W5+wJjUvBx5yIcVATCvgfQaSqsuuPhuv
tonfBAosX3zw2oVipw9toFy2jBjz8Rpg/kOJWbokPYLnRXcd5Prr199bne7sH94gYzZoTVQRQWRg
Ouija1LCt7Id42zeqOmjF4A2ym+IGFnJyrYXH6r2lmgvsj5eaSbGMPTp/K/iEI4xPI0z897vftmf
vs9spOsBoRlxJCxCSLoFQUdLG+SJgsZncJBWe9c0KvTmziqifdzepinSdY/5sdC3sGWiYmpiFOa5
MI8Tb+M87KCLomw0zSRz2RxsssTQMHNF50KVTl18Ni+keh3mHCUz17ONG+hvh06Vzs3EJ9poujFb
uwN4eXhCbaJcgAf8hBlA+Fju/6A4H27ycTJKFtCQsC+/BV77qCv5M6As+74fRm2ZG5CiYNUAb4uh
G7QmfausVcKVlqvdXavo/jGr+HtVbVu7LMu/hRWyW9ETtlcYN1pRJGcmt1N3aLZL6Gn+Gw1hci6e
oF+qilXTsREHfv3iT+/3n96z2UwzCkLT8DYJt+iTG4hUKCI42MGzET9Uv7ts5OqzHQIxJDLOzy5x
Lb//0eAPM7vnr7/+iXszj2BGugoXDX2Z6/XOWjgRuqL83H1XT0z088y0sA7GApxA4jb0LPcBJPsH
gmSiG1WCIZODYgJgU+X50rGLckVCcX+L5Du5B1UE2LTLk02HUHwF9M58C8Ksvba1VN74IaXDmpMg
WgjlkaAUdePV3UdfahAXOhwTK4G/YiPCyzryuj6b2fwExGqTttz8GsSBGmw5Uawuu/uzSQotdKol
pR+7jKItyMdno07OTMinHuz0559WdMs2OLkmdezGdvrh5M6rYp6ZWk9deTbhyF2vWDIxNa5fGv5a
r8wSU1S1veyOzCYcwyqJjBm70MUkItaKXygrqJHnBussheXfdZ/ff/7prmipZOQjsm9XWJsWIgi7
Gopjx7TZ03IXkw0mAk2Q/dCmpT1EQwtyS8ePhoGZ0lysjNDAjBWuWOoHz7YebAwQB74T4NRCGa88
ME5R+T/GeJrt/AVhA3vkRaypD15brCuqk3xSbb92/Cms2r8+VjkbGHbqyczmok6WVOThSeL2o/wG
8BDYIprRix6MNpuC6EYrkRZnsVu2Gb3yfpOF6mXPfB4HGDqxb0pxGrte4V9nanWXN5fNm9psx4Nz
K4JRLaZ5k5KPDavZ75Ony27IbFpImGACzIPCNcy9p7uEYV523dmckIkkVTqzj10N/TCmNeHvUeNa
m8uuPpsWYo9sCQ6cXD0rAIY3r9TlXi679GxeSLNCxKIEXy6PMVyQJoYuiQ1gddnVZxNDYGQkGrdq
jPEXwXWVxbe6pzoXXny2Q8gz1QS22kTukPgvihngIZmAI5d989mo9MbO1rD6pO6Qp/GGrE9bs7LL
Hqc6G5WxLqN/Y1frKpFTrdsO9qJwQIxd9M3nWtKRqpNvKqGAJKLD+U/fIOeeawUqv0sQf9g5/Q6P
/zQXe34ex42Zhq5MKCYTMeFqe8N8Zq41CnsvJ+UiFPuKVBnmaMT866B+gcC2Vgd1ORBGi1Vi5Qjp
6IOH0xptW4K07Kp3LX7kCgmFYS0xrlWuYuK91MxmR+13QXjIXlOu8ZwQN8NLmr1knD5N5nYtBppa
AxkbXSbwPDV2WbMnyXaaqiurW+RyRFLofuS1kDp5z/pRkMOVmt/7LLOWZX3Df1RjnQ0CSAF7eLO9
d9l+Uggm1vU7DrvXLAbaaL+X/Z6whxWzv8TDsnFQF1EwLQtZM+US6Fs+vbCIaIOk3fNDwvw+EvuY
3yMFH96Q83x/Vg34Iz6HSyrUgqfs6za64a8RBrvmexhwa21BCVf8dRsrsACltq119i/A/rAsiRbS
8SbyPpo233BDWM1aOT94ib5qQhmKpIezrDjU8sbxfP7nZlrjBvT+ok3uMgUQV1+8eA5Ky/xFNfYk
L183HGsUMbmIzBe+g099xceSrypEKGO5TY1vGCWvvBTYAqFhpoyvwccjUN+o5rVFAykAumRSQW1I
LPcB3PWjOhH1d9MtVEgJ4VDWyJumNPGJbur6G7S7hdwNV5izVkmAfDBfxTkmBOJ3mlc7NoHnk1VM
OHlxYVHh9yHp0wsbdLR7HQCKbhX55Nt4xncMjsuvh9q0Iv1pMMxmfR+aJp5wjhFW3T2CWe7oQAGP
14DsLsIyqGFoYH3/+rNObBPU2RpgZ9AHWjQhbhz41/BonnTfPJN4e+rSszWgINs7Tpsqds0m0PeY
LWGZ9lZ34RefrQE5cb0m/DTO0VL2KjqoGbU4U4NVpm/4pwcwWwIKmtaG0Wmhm/LuB32wJFLgwAAL
GgOL+mba8VTxEaZa3Qa7YFRulfr568dx6tHP1oekr9Okj7zItbXkFz0vyfWcKn8Uph3/0kLDubXx
hpxZi079zLmeuRw8srpHM3Rt3SmuOgdHYVoRAJ5iXFk0jdTfpHYULn3sknhJYT4yJhVnn5MRAepB
afaYapUzy8uJHz6XOlumliRlIlJXxs98gx8iuQVNmLyGsg7lSh98ciqS6rJ3Zy59xuQMV2mIUvBC
3Q9s6K9i8H98/QDtP786v5W9n+aFpNZGUSJicRUfDqFwLB8wBY62ydC0l+PS2UlOMqxgNmaXHcGU
2WyBhXPw7D5OXDWN2iUCF7qNyYWNxnnELSnWKkSqIXHjLvuW4p0lgPf713fqxPTw+638dKe0oKwk
W28Sd8pBUMz2O/XOMy/TqUvP5oahkeI60tXIrS352asiYEXGuTLYqWvP5oYsqspazpQEDpj8ApB/
kxT1mQ2cemLeUWajX/HsrEkcPXRLSxWHfpCxTRvk+lVwJtZBpIb+QsKZ3sMLK9QJBHy0dAsDrWOI
aBWQNrclNV0l6kASK2ko2jVUfNjRvlOsKCoouxLi9kJvfXMT8yNWnaqkMSDr4lwI+Kkj9VxPW1YD
SVjEQbsNfPbYwLjJTAIDAPi/vejTI/uZAUEF/5IJLoxb+glstTrzxYCWEBnutKMaMRKxqlejq8bw
rQ8RoXxJBD1B3nCork2xji1BNA/JBPp62jq0trecdluh9l3E901FipdOT77Sd3X7LjevbXNmXTjx
6OdZ6qaw5NyI+HVsfMNhq5wbZKr1W7X0hxVnLugtnazsqI5GbqLkwcMQ5s2G4un4pJudvWvBUqyJ
vSzXsSJgrEFJ3qYSiIuJ5aNtFVvGcggYlh0OYVwO2GN1icxCPMdqQL1CqnQyTCpFrMKqK2+7MqTo
nZnmorUi/L1NQACY07W3fWbEUGqQhhW5QZBQq2Y42c1a2cAAi6+6Oq2WJAirB7nM2YkAMmk3AZpD
npAuPdmZcy8n8srolbugJqZB68F4QrswFvU4JPBR8nJhBfnET02tbJGmLUjWMNSupcDR2MkPOLgb
oT3pnU54rJpC/E2k8JfUdNEPG3LHR5u1+UeQR9XdiHcdKKQTrx2Y3hsk3KBYG6V5Ic7PXzNCrAXx
kynFZXjxYdTL1x4i/o2Z98leiyR7lWlQ1xTjLQq0Ye1h0V9C/ilxnQb9AZ2dVUA6iIi7cfxtXBQ/
QrskjLhr9RtbFx+6pvrPwRh8c0ioeSGAxrgioNDbdiDnN4ZMHLcsiDhZpFrX3qVyUm+7um92g9mY
qwSBynJK5jnoGDlXaCvYqXbAOUUWPhMwm99GElAMiQjdZ85EFikHdm7+0KEd30V1eWS5XtYEwO+G
gjhzrp0uFJlMsHhoFP4CXWkAsR2xMVm8TizLv/PiKrwLCYzgEF5LeKij710PcG2ImUYGATOzFYO6
KiWlXcZyVT1IkcU4zfVfCIfI5lL99I7LovQopacmQVAd+z0qwRb4yCFsw2E/jKGHxT4ypTfYQepK
SxsCU6qw3mlKIS38UWs2obDUVeUH7c6PU2Uf6QpPB7M09Lp68PdymlhbUxP9Nxm25MopdHJJ0l7e
1g4aLLLdALCRO7OWoYa7kt2kbxPfHjsvgqANrI3o4JmRv0Dfza7MGobHJE3ALJMTT30f+AnG/8S0
q0XJ3Ip8DFpPUzsokIBDAXlQMLIvwAN2yRIg7HjtsIYey1r3P2rTy3CzJ9qb7uul4FzokX0GRXPj
SMDZyd6Tt5mn2qvBkYC72z2IwVHWXoRRaXjJSdf+Qb69tU+73F9XQzIsI8KtQw4lbfVL1g3e0EyO
DzZ+ux9QtNulPnC6bCYSw6BI8bYpIEy0ph9BJgC7QgUXM7ORE+DXNn29GwGt7Ev48z88A1hv3lmQ
BzLSjhkRtX7oLOhNZcuBt+FIpRUkgamvBkQbRw32ZQkCVvSQ6orQGrHKOA4EpSA9pM6ofavkULtR
xmaKCxyc8NAwMNl6JgCcYJQcgyonl5vVZCt3dlWso9oSz0qbgjqRdAjEACPpmBEBsHCsRPswYluY
y0iTmw0Ck+qqbCjXUDgNlduA0HZv1ypT5kou9/HVqBkQIPDyKHuQ2emdXcixs1YdFe2oYYjnLjWi
rcBR81RXE6nV0IoMY3hg9yQNiBhaSREqgPIyDFRjoHI2A1g+PsCdMpd90Y3vlTHiWLGTfDBXtdHL
wwa+CSYE2xYK4ldbYvlR9QwGlZn7DTrwvv4ZSQCRuJDRPDdOTFErLrtfOZgZ2JPNlHzSqlpztMfK
XLeqKsZ14iTVqtGLDnxxATG7Jw6SoMkR66DX5LeFKtrtWGfa2sgb3FW6VYnV6KvpISIgl54FvyYN
iPotK40sEXIg1yW5RdeCRNurolKktchKipiZTRjMCNOaiKjeXztp1xxlCoSrPjLldVWjaovbzlmG
qUbCHwQjGDdW9hHV9fijQhu3MIbRAw4dLpuiWHoZPvYxvc4JvMlI2UFUlvLC9+RNSdYuqhp1ZUkQ
MwfTAQAQGp2+8FpCqoAtycGb3RY4mTrZcDVfMccFU4W+wluAly6viTgzYEFB9IMQrpLC1RgN3C+T
jKFECcYlIT3sXys4inlQE08J6aBc6VFVm7dKlf0fjs5ru1EkiqJfxFrkgleBsizn+MJyu9tQZAoo
wtfP1jxO6rElqHDvuXvbNzjD8DVMw/g+4am6pERxD50YZ+RbSVA8gyNKHrNBaqomChi7h6AmHu0w
A72SMJW1cWtzRgZFzwazAjzAsIT2JX3r21m84c8CdiwCTt9dB8gsHNXT6uTOuDucbKaCYNUINxre
o97rWuAbjn/vL7KfN4XfcLxZ6MvXCSD4TGk0kbZ2t2ZY1a+Q8utD5nry2gJR/M0znzG9eb4P+oRz
i+yde34rB/jCPP1LkmV51IScowG34J8qd4Pdumjj3YXGcZzG1vkckcDydAEbhJ/J2gZhf5Pm5pcl
8x+zEvdZjpw37y3nsWzcdeMuGu2GNU5oTpLnyWYDqFzIoUFf43sIvTxGbI01XswjmmXve3UXd2MD
qokCey7xkNDDCDJjRX0AjIWY3HDfV1O/6VeOlVo7QA4dxITSAvdeOjb8GEYnNm2W4TdxONt1hQHT
piSiCYnci0aBC5RT62ap+Pup893WOYiJKkIfW0XY1tpHzjM/Zo2mKfdu1NwqNO6YnFfHinRsXLZe
wKF1Juti78KuPC6ZkvtK3X6jdEh3KrPQZKZYwEwzqBFmDuKqjETvwqI1nya/tLY07opt4SYOqV6z
cPYSHBv/fwVar4bD/YLV0XF2TW+VnLNGA3qnI+wsRs5pHpPVrAlyLmo3jv4Uoerxd4sTfCo9/jSY
3mDh2sm2BDS69zm7b51KGnEJFpeHH/U8LHveCN7RZGvb87ATxQhRP2ncYdvYXrjTdfoP4yC0RiFL
F4JZrWUkK5CzTE5K9eIvAWRzbgJxZiEehRdY7PuwWfYsRtTwsDTuVY1gM7/NZkqweyfH0jDI24mp
0Val4VGXnXMhu/bkStxNrvS6zeoaOLQZYCbp0P27nWyvDOqOG6D8kEYRbqQeKkBuEo2dgnvMFIJE
E3ee9FpvbzhgTNs6gw0L2mRbjTkAEXaSU9XYIMAh+J9LI/zI1tw/1tI1LlU7vaamhvdP2veoO8v5
9ENsC7lb/KoFZXAxNG+iRcLscpCjdFqQD1GrZ7y6QBa/qYCakWq9eldznMMOA6zJUyFM3WWXecH4
2fMDRr1r1VdpeNYhaLrk1R+Bq65sn/FtvhPn4TOLyRQPxqxfu9XMfgI4xujO5vVod2m3g03Zx7yx
zQauy8zL0Ydy75R9uK+B+kUM2RuA0GfHvtSTbnZdLaAAOZpJ4VANGNusZ3hWHBRDZmPbXvgX7Enp
uc39gvpj7ZxyziZ4EFUdwCFS878QW6WIpn5Bh5zUQAM2hgvgxGKB2LRuOQlONCF3KCNYonHyymuH
oefidzOn39TSI+a/OXhplIKFm9rS+UGYYe18rdIzqLl7zoz2S671G6KYJJqI/YNwS80Y11P1lBcN
Jw3yIiDenfBeJWr8Z6LDPKWh/PXD1tw6rbQRUcMY3DDajngrta1DBv6VZH8u7soG3iv2ESrvMKWW
S9JxpYjqMutue3a3aUa9bFgrEz4YiMLm1JkGeGhRfxY1jqHIB/WO2VsWrIXwarM8xC0v++vSpeIM
P11+gQUErTa2/matqjIWMlsOc1D9UsPnfjP22blg3T2PTJjs5gGeeZLU/0pPDGDJ8PXxgWXXxUHx
kFic+FpbK1Kn1rJTubciKHNCBiAKtXERFR4sx2FZdDOXru2EinYcV8Bx6wISK8jnaDFkKLcFPiMW
7NBWu1CZ7hBlLi4aGt4gnLL2ozKT4AIIltMhhxhGc4ufptMQjZcGSQfSV54oE0rwRrsrk+W1yelC
hfZ5ytJqkwcIxNLbbG8jlnlryOKfC/nl0XHUsh0p0O5mRCwDWkGjeoEkVjECUVFZ5+f+O7aVBlSX
oue2c7GbVevvIUVUx64UIefdsd6BJiXmPkztZ+dD+G4lBllHrHjsqI4D3JKQh4qujw09jXucK/1l
Aj5zANJf342z1RzUoOHmJgtmLTLxUe6j+x61474qFLQXb1Dg2ogCbMKBRyploAK9JMsb8MCSywA+
sKZhu8mNBfOSbjCDQy5nn0+CiK6DOPpOW78FeKc4N/jmxeRHAHUjfeLnnIj9BdbcXJfqamXpwA2W
3lnngs925yaLAfVgoRNj8Zwv/ARUzsWREZpM8t0ZIRBiWHQbhK2fVT+4zjZo0uCtG8SQb+YFnneA
Ue9OJdN6X3L4iMpWuL8rdYUVwBLMYe6xSf+iFxQGgTn7f1MExRBYhYoKH4xfMAtot2k276TnfzTj
FETahD/hhsav65jmDiCMAxgqAebFVBjEOaamX8KUXQ+kenVO3dE/L41pxW0TghcrQfjz6607eLi3
JtHgn8zaItbS1vafBoybqhn5UtwYuN7k1v20YtbZeG4NLlH2N8bot1d4uoEPXWZbgFN/pyST2wrL
9aa0rfHQ9+zYQwsz0hx788pNeCUGz0hloTpvtxSsUMHYL/d6ZHVbWkC2U54uT1ylwqfFNjDL5Nm8
HY1JxrXJF8TUA4xZaKB0oVbMGYlgAsMNmrv6difx7DHcYuI0j4YZ+FsHBPSpCcS6QRXpPZcBV3pW
IS55i6HrKODpe2r7JtsmDDiQ+NGCN8F3nmunA+PGlRMYlmqYWLMrIwoI5e0GCwKuxlIYIeLs3vJ5
JrfBQo6VWv6m6TJEekBPnU2BFTOlVO6s0K73eT3qfaN9azvlTAbX9ozLWM/tVdtKAoHv29+sSeQH
SuT0zEYpXptuKI6GZ9+u650LXhXj2ZomCYhZxe1xHZsjuK/l2oQlEuVydfcObsBrwp+6n02NIboQ
XWwFxCCTG4ysHRGdMWo0PdKj5cNvMuPQa3v9u3SOH4NQpHnbhuuDXGj/6Lr6qUppPPqlNratavzX
YK2SQ8vx+9xR/d0EK5eJuQINGcwrpw4nkDs3Z0aKYVnvpWqh/66lmzxqVatYe8w/VBxPOOWXmUSc
ZjlPSISg8pNvOqbdqhgH9PQrM83cKrhpHLWr1dbvpo/J9Rmrg1BIF1EENCpFfxjYoJB5yfGc0FLY
yEUIDLp0WMeuDu56c6wvw4x+YvDDBc9hlerDYhE5qCu357mo672FJxbbppYfdsXHVAsPw0whXNgG
41ciYSCyDVSfSEH7Xa2qJ6Xde1sv4X5esjIGBJZfe8bxNqKZ7Ae87A/Ix0wfGvbsnswmG3tAjyai
m1kY2W7ogje/ERasRvkRQIK0zXzA8LP+4wb2UWbJZ9GX1S9obhmpUcRSzGY8ziMWOB9GHfaU+ctM
8MwHjIFvCxiGkQMXE+8r3j660SikKOTsetkW2yabNUNBWl4Wz2AMyeBVTv2h2/Kyfy92VmyoWXi8
U+G/BBIYpTKMjNbAPXZ0enmi0PVYkMK7EffqLTYT/FngZOdNyaloO2agLMqx9F6UrexTU7NaufV0
WOZufLLW2diV8g9o35U1D71n4S4PXI/EgYu3jsQNTzSWzXuepfdupXmSVT9xO/Pn96E3xV88yjZv
xdgGTwWd57OdG/ZT5krmK52xesOQ4j4kg8JiCTJ1oyEybvG/k3Iv0G1SOLGQv3FBbkzYmL0ZfvTj
enUy95y49PEBoTZoom28R42/nJOskPEEpuW1otxwZ3I0/ZuPOJswTuQHPSzhZkCQWzT5K58ZFDW3
/VsOVkc5KRy3U4X2eWmGt2UInjmQPcAS4Nps2d8yLF+Gqs6PhHlFhFulRqfqYdBYE7aaeaIKsThX
7irDhpflDj1qlEx5japwLY+wwxuEJKbI70Zp9BeDmR7qDTVkwjJYvnC13Q4ZyooGzEkI2lTcNR6u
lvASjrm7KWpDYLlJRv4bMJDruCAm8EHNg96m2B2O2ZsVZqDjg8tQ2s52GPwP3/NeXdeb3xwe14O0
GnXxq8x/odQvYUhnw94f4PmqKgn4Or04Gcd90wfV3zEdcR4rMcE1dczmlPklTPF6MA9u4/gRlwF8
rosPEHiqiZ9svIpI9tQ6jzfDklkHwdapJQR4ACknw+khDnCfj5tKoqQE4hibWegeKtwAWJEqbwec
FAFwV2XbknNQ7BuGAJTpLpHVzdV7l4X+abTp944Z2om8zq+r3S8bAT7vSIzkZLY3fVqfsY9a0w7m
6nIBfGk8gs3PX52cT51vOjwHNkrCMRw4BRj2vQgsboqex+sVQKHta26QnAZ+vAEStmzcPrpZzVm3
kPmyed51q3sek+YiLGnhx+gIV9RaYXECNJg4yzdcySyqWg4pnsD63cxVuTfcQnMCWH/8WxWKtN+z
UGMYIbsRGxGApaavJMFtqB9LdR9GdoslmvKqZ6J+tDtWqqTW41xWZ9tJ4BOkzttaCbAtbYi+RVy6
iWEhux8vSinUNDwmG4DXl76B2Y8KGuWTtn4ctrZubiGbV6hHTG1wNxi/NNUUhzOoNSePrhdyaV+r
5WBWSr5j7DBuKp7svuVCcZyWxj4DlfOiQQR+5IfhDc+encRqn/yenq5t7TscixZVT2F1r1lnBw/Y
WhqWFjM4YeYB/mhzz5vx5NJl0GzLgRkXvj8iSQyPMmvmbYbVZCOKmzjBg9dOwDT/sUb8Rq35yhPB
FmhIiT1oEBvLNg/TACULZg1nvYOvy8tqpt+9g8GxbK5oufJNZczQgB/71Qe5OO9lJjvaExNpD89I
48Dz1c517UNnI0kRRrhZu/p27vsgHgwhuA5jvbDSL9WTXpNTEBgoYjMo/h3HzMeyWLedE54HNrhh
CHYL2eC0XjWo1hpbVKXucyDNyqiBQVbjK83TB9g6ZyuZH/ueb792MThZhedGVblOB62nh5QoFFxk
OcaLJ+uHogib3TSv+jlIfSricv1Ia7vdSeNbtfn36lDXd6EdRD5kXH4o4Kl09OQuEApxQ7WemkXr
QwapeiNzHpWMYxrWtrBs38YxfynpealBvJZuHXc9DP/ZqD9F0f1L+5IkNZtFUpfWbSrzItno0XxZ
d0adPtFiidZqfbSVWR1tG9XAYNNMWzsQ9kGVvc3G+Jtr5+D4pF/bcOYCpJ4oFxT73J+COFjrbJPO
+sKd7lJO5oBBzzrM5GCjokiySPRhcZfNpnEVGT++Na1bNzfPHUlmlp6qwPqahc/rYGbkiPjMwCdT
CIXbsQ5uGXWdtwVt9OyNSx2NMgEbFVZxqKgkTVl7kEVKOtausNsWdbmpy3F475DBbN0sgW7QZ5ei
Mw/g4D+YqjK3k8UxiTPeCBCzDyNdJlSflvmubQnvWvMf5Q4HDpIGePQKI03+46tQn9YhG6mDqUMw
1/u6lZ95Jy/cz8/ewt6fDFn7kljOuRN/Pc9+b0x1csw0VvM9R4O4kBRD/LCQ5zwfSAVTmudeM5kT
kpG6l++1X//0OCs56hY75ciPKRnE2Z0DfQoGan522jl3ld08Ucv1NkTWXwoq7Bs1rad+UAMJVcag
DWsyIltMn9Jmdemc4a5oaYd6w4O7NKe+ST+pfTa45b7DuqEABoua2Hy3AbF6MTuu1Epa1jFT9s2o
iY9PpbGWDLfo0b4HEAqdV1nqtjblx25kViNc36vQxAgwtfuFYEsN1yoa6aVFwm07njPbPa3YX7E9
AzXB4fIA073dzMEXy/1d4vybeuzXxKo57Y3rcDcLWM9uOf9L3XBEYckSsbjGb+EYB8v2uyMzKkeu
PPWRpFdOq2Us/0xJUxonbS2Bt2c8JqeQvaZCxeTCSjra2MY5yDvjhmv6a2uEC/tK4KQsmWIOybIJ
9dXbSN0NWlN0OZ3HzNav2Kb5osEs00QQXN+s1uWwYmiSPW1IgVbjOygYYDe68booruhVxwmC637x
Qn3/n1Ea7cFgqrSDaR+XRYtHm+sv/sBNIRnTzEzT2zra/6Q07sd2a/32ZfjkEx+0auBwaVYOEUXN
buskTbXvkj8SnPFijE1szKqn/Fi8L5YMIres8MJcyI+bkYmQsuh5ZxFSpRuBZQtx2kaX7b+R859p
wzgTidVxkq3JyC0mnR/T3RlE1tHLoKnz/HOJWr1JuVzhTisZ0anOmo9IL2jZTAlr2sS4xL/KdC+6
ztJ8vm1ndjefR1PV97M/PzEqs82cYS/c8V2EUmxqMYR/IX3uTZ8NL+EiRE/8J60sGOvT8i8v+o2J
QOPHDJCbqJ6BtQUUmlE+BCp9Mjuu3K1TC5qSqLT8ZKeDJt8uSX6APYxIuaqzO0/a+T60h7epVyJa
/PqOHie29Zk2iaMBmyQcqKnO/GlKwnAje+t600mlOGillX9S6qI25mcFZDwabePYxb2B76FB5+77
2cLaUz0bc/Fieg6fT391PAISSfs18HxGfTe8BBgLtlk9rkybrl+dFf7B3fNlh/0feozr1gjsNrLq
uY7ZYHxkds3zuNqX3PxruUpQJvXyg0uq+jJORblZ0wHBUh26rzOH9a3TZycLOl5cBzQ1csPpniDA
e3E7NIdKDlydMlyAtU1dPMF4sDGsrvwrZ+VFbWm+t9oYYiOn6NAtVRV5K+G0zmGDEnbdPo0ZF6cU
mDd3yUW9cwt8SqBI7REQEPEUc8GqtLiHIDFUJIVuI9O1ioM/6jevMfqrmchkuwYWUVSvxjg4F/Nz
6XbFG9pOCsNu1j8HglJclqXTHZ0/f2vMgf8sRi0e22b87DJ34fwRwPvngLA+zM2Q3HG1cZ8rQ5ov
7ATOk0hRA4f4i9CrzhB/FMRse+SI4mfiw1x1txdVX/NZs5Yn5uQ8dW09bf8/qoIqR2jOpM94adkC
L9h6SRP2S/PiLI279bz8qQmwMBoAaTfcSup4tcbwcfLX4Gx3NSsJJKqNdOU3o6z1vuKQDKF+AmVg
0cYigWDv6SygdO6Q/K5d9YKudWDldvRjqTzk7HNdbMIRXl/WUPzGC2wMRn+nORqc/VZIvD8IIRsj
KeLCGnEdYZg/rFOzWy2e3iXLja2vnPSDFRuT5dh/ISP3UD8gu2E8zIAa7jUoEP20O1tF6x6N2ba3
uJGWCBDDuazsPoKXHV7LNLSpBCYjQyeMzr1klltfbHuV8EmgUopieUTnQwqgMBm4c6wcSqOXs1Em
MPPK3LknmDA/Zp1xS9+Yv87A91XUnvPiOnUZe8ZA41GNazxXxns30xuYhlJxm6BJP4XJs/Bdynaa
hbONeD2cjlcwX2LqC8Yr1AwKSzMzzjxAqK9F7+GYtsfuYGlqBlQXfS+WQbCe54wPUS+eOqYJEo2I
mExqx6jAblYpV77URb+cGs9o43LypodJ3EoO7iRQPZc1BylDvk0jZMx16UMkXNML1QVA27TRXdbz
ZDwgaAqv8xqkF3tAp5LMJXmCaVJ7LTuUoXiqsR54cLJaRyZ38zDnR3+Wzncn3TVegbxfJGZnhXqW
Tha+AzYFL8v2g+QqUtBj29P1dfjO2so9SzeRlGGTYNNNfvU36V3QQLqyOCCSI7FJiK9m8geJVXH0
Q88+Dl2/Hid7dC/gpNHlZH5e/Uy8Vvf8y60bZZ25vvl6gN5UDpjO/N58Es1QfrmF7ZyQrXM7zZL2
3Q0m5w9NMp8MDL7hnE5eRLyLvYKKqRvLdcnuqHym0Zym9rUOVLjxHLOiguxTTJVMwF7sesa7NaJ5
baVgfK7o+6MaS8p5iw72dKGdd1WZ1oPmSznaQz2cFaebl4KT/FPY5epvqu0FgSD08diszOHWbCOP
bxFxkQPRGWvqjHg1xuxhpmj26xpZtbdWyq0485pJR1jiKXyXSVjHTV6U4GI6g0r+gBtY4mu6I16N
EmwklrCx8BSfVl3kV/yP619nrQfeEQXNU7fjtzI77hdNHR6KxWRlxOCxh7bu/uOpR/KQIqEgvxg8
rXroowDVKvh++FAL9WjP+0zxW98pFdS7Qq9c8a0G3O6GDq3LmFYzzNl+ERk/w5T5fYz5Tl0mZ84e
hjq1LqJPjbiSotnmeFrx2dKyoxga7Dt+T7I5jiD/1s3B9+j61cHqKVzLcbzhBpBwGxSobfvL92fk
U0HdLP+Skmwo3UKapWmdfmtDTEfTdMSL6Mq8BzHjTrFt9zP9GhZeGtLU+KgG+CbmKzekDNgE3W/O
k2vldX/NBV8msTg3+PbotT7SFK2/belPv02og02eJxTY7MB7GJRgoe/m9Hf23eJJDpWIxejQ9kuS
6YRsVES4H+jkWE6+q1yOuSnb/aV0eyZwlulc+o46lr5LdGIu/O59bdh8wvJPloq0v1VuyoNhd1M0
dQo8a+gmhwLf6UTKHbP30lBVMpgbaKaASfcgu9IXeytadk6UbjwlZvJchnn7uqoFXWFKVaPZVn3l
/7jpRGnJ4E9Pp7k8hTbrcI5He2dbhXXB2GpGKPoGomfEeBKq3d+mEabXVmjaTAUyQtq+4n50XBAn
nULLpzqFVHOVrInZ6v3DYaAZb6POkuf4QMMAQyyWnOoOyehQbFq6Jg8NsbwdrqHsue9bIgLSICyA
roMKXc1Sfwtu73r8SjtH8+MYY9ocW+ZV4yzw7K1RdFzVReOc6yDJvvOCJqSZle9pUxubmpXAiICC
eTLurLr7EqnfvE98JlvhzewOzBcDViMCtGhiNRtp1MW+y/rvqcDC17vqSwZi3jM73T8U3dRjzA7t
gw258lq6vvMmiqE/uHKp6MI5lKbmlpN+7y3cb5S1Mxuse0KXJD28coqqtSWthoqJH4XDbNcsX7a3
3CS1U7KjixNwdQ7EVuTYC+rcKkjj0y9eETbswsCgXzyFw12/Fj4NE3pDaQKC2ZqcYdPRuPmLIl5T
ikYqNRL82ciSmZYVb8neSWYKXWZa3KXCQwQ9OE66tx2Xh1LWXuz3iIdkwJvA/lx+Zo5S980c/PiD
qS72lLIo9De3PPbLV9Z8vc18ap7DiwkE6tldWkoFqnGOyYitwc1EcV6okV1qm675UGsDQYf6rSq/
AkQ1VJdpyjuOtzlMzmkanifymfTVvenNm5OcBqdJfwNEOAPJBYUap276u9UulthKsJzCMyp2fgmG
z4ZMde+56pPHXxxRgs0xN7bqMFe9+VkEiT4t2UQ7WZBdwldhvubKIMlZtE8cx1rE2AjX0yQz7iev
R4IrAhGTULO4+JUFbUbCsDIZ5AagJffqtOfXz4l0Iin5GtNpJRDkO7wWqt6KrGm2Q6C4r7VteCX0
n+8GwWnaoLsdJX75NwvaYK9DilZZZmLURFF0YDPuzz7bUEOnbbLPupnQzyIff5L2gtq0mZO9YyQf
STLY+znDLDVno/2ddIq/7IblUgjtHTPGtPcY3LNjgR5v3zY6fSpm6gIbPXnGVXZ6ilzt6J8BFWXD
7+Y+h0hX4Q3rlXxNJtu9SFba+Er/YHkjRMxt/wFdyNLSWQ6si5eKPFo8OlKdY7knl7APWvV+VN9F
k8x8hSP3CKTAP8Vo1WfsWf4DnE6C+YXxgbS9vAwdbUnbtattl1BwMoQe0OY4056q33Jdc2OM06qu
o2Ed1g8nzUScVcKJHHfpn3GRq5duqtRuUo57BMmJm4y94VNO9Y7EG577RlM6ySJXkrIwzPGJQjpl
8N5xN1jpuvtktoqttH073dDQ5s9uGhUNVcZyaNmIp+lD0q/bulrqXZt1JIGrI43weAqWDPFRX59w
lfNpTaZ+0eXSbQ29yBe5EhoTqT3+BNSoKLqt6tQtrbcVS8JfppIOBGeIZuPN7hv/aX/y2HMxvdo/
GSlKPs9B7/1Elt8rXLzXyS2GHQtDclGjzs418U+AE0649VfGHharGL4tchVfhtsHPm9On8SVNt9G
fqs9n677lOBsfQ79oMs2rRrltmvWLk5mTMGz0W0X3DRnS4Maswd7eWZQcoEh5zqxWMr6UVktUaii
JRNvd0F+n4aBdwCHxtlbWeOJ4ML8tN6sxvm8DLG2u/Cupyn1zlWZG2aG5+XHmPGAR0nLPajNBaXt
0R4uuaWXe27Qr8Kplj0wVXTkVjp2l9SaXtuVe63drV2kneBbS88+K3jYN0PyZqHxWNCKJBXJtOET
DJ0vL29+giTNKQVI6qvAGihb+O30a9orrZ8CwSqLaj3E3FWxDWfcMaD1mX9skTj7qvHyo9uGLaNt
tAyTjZ2mDord3p4VGHj+NtpT47B4aXEIHF/gIK2/jGkhA7rCqDv4oUTBKhdyUQGTjqLFmKfqtqb/
6uGl8+WDlTR0uIRUj0u/zi9SAKlr6dYxckfHPKuKaV/kxlc5B3lEEss7eC2tk+LGjtxDTUzPZYAF
maaoEzspiwPQUd1dyS+/LgZmc+W25bGGmxlpfJNI6b1Pj+jKWVba+fAC4ih5prNdOCdvfjn/kcD7
4qKq3C2BCIYBGx4plTjJU1MEB9O7TqilM19iyfMree0CVT95ymejRHBEeMVapcHcYLbCqCf1ntK7
2Pilcb+WLQ501/nTsiBH7O6/Ob7Iwdun3aPp9MPVRp169ZlOXEc/3SaYsrZBmoV3Zrn8waVdx1ar
Kfb2ecDeNdbsttTtykpwxcFEGfyEHSQ2rOWkqbIVW+XimP1ulh1cPuoU28EjBNqHpPGYtPrQfYNw
zx6B7piJMGJCv/4zUnt1jysze+hIQHzmsll/7aWpX2yTIIYYRuuJYEfBQjTW1NsNgbdR5++e0TP2
Se4PvyUhx5jQPSlNwz4ko9GejJAbIIJuu3wcypksETXbjrZfIro/oc18LHGddtsSwjpYtGDJaUtg
2XiViAeXVkQOlu1jatz9wmwqLS6jfcgozR3n0JaHBfkjzR2rv8AF50iJkCDpp+pclpONknBMaLun
6fQ8ErzbE/Zix5rKBOn0ol86syljTvXLoU3yNLKotV8yaaYRsQkqPpoLjk8/ZfM/pDYxKEukYRFS
onX+BENCoU1YBmXEYjXC+2nmID6lebgPCdv97eixch1fCTrZutj2WtZvne825A8VtZBoRCAXe35n
75kiMINzFhS070ruFnfF0iOAYOBSkrbxvUcpBvZKGA8Dt4nfnjL+dXRziY3V18GvqAMiaiO5nYSO
6D6pVv+KBZHSj5T183ST1TMvR1VyyJc/IcnUU2MwTtgWlA+1xzhOkuv8VROcoiClp/OgWoIQSdj4
OwyJ08ZCDsQvQgLYWEJ115NcpRSfEzdIS/EkzIpIiaHtTT6T5uOkYu5bu/ug+IiQrcGKu6ZEyNdM
/4UpUv0JzXm4cgdPXivqWvuwW5tTsxYz+5nkUtLygCrpLwduRHZkOZU6hWMt45GL0dsqV/QNvR7Y
hzCehpmPIr4p+pNWE8MAIifLMdue3gc4Xq91UoffWlPVU36fbEU1q0NWcJppdDMjr6DDcVonbR8Y
2dAcXn3OMyFXtGwhQzkX6ZpTHg66T+W563ZmLdz4uZwvQjKoyInIR8LJ8QFhAt1Nx0JTiott+DfY
xiwjt2+aD8rV1dPcE/toJG7IDvzRVjj0elcL89dQj9NlHglTAhVlZqbiTnLTetEDK/0nYWXPmdkl
e7PO6cdV1idBmjGPCjbDwFHJgcRss6+nxDoOrSDB5aZOvmlS3312MMZdFhJzPPuqiDreI2o7mAEn
BH1MWPlU8g0cwhMI4Xde8vyauIRPuSRXb0MIcWBjT/5C/Sbos204OtM9ivr0K+WfR3mguRXnbJ5N
m4DxWOR4sqog3/YggrdtmGK7nbjnlx5VjRQyG0Qr1lzq9c8e0fYYfiZ9xFR2f3qUGdwH8umQEtyO
LGMZz9pCXtfJqTjWYdDv5BrOv8JLeBdCdtA9208b4fssaK5O2DSMXjOT0udrumUch3W5lyWlmnR5
x0koIurDP6s5jlvtkKw0nXTJIrjtxsH1uy9c9bQtCRhtCe6gRCCUMjEjgn+DOikjHqKb/07ef9Sd
yW7kSJqt36X2zMvJSBrQ1QufR8k1S7EhFCGJM2mcSXv6+3lmVldGNrqrE+jFvUAtKhGTS3I32n/+
c76jKQzNWH/2/hCv0jGJtzWfwBsz1aSNerN7ZWWcr6uMRKhmWN2bc+AdchWkOAnC8luW5W+DZSJ0
xpwhrk+oI6zmN8OoNNEYV+ANb42lws97n5FgIEKf81GehS8y3COU1XhRz8fBpUfw15jjXypPe6wK
/vdv1z/zo1IzYaS4+/d/++m/tp/VzXvx2f75N/30Z9p///WXoT2u3rv3n/5jXaJCzXdUlcz3n22f
//b3//47/6e/+HvH2eOsPv/+NwzMZXf926KkKv9Yf2Y75BP/z6+v//e///c/d/0C/v63xyr7zN/7
//QnfitMMyzf+oUsWYCHm/4zwfb+H41p/JL9i7BNwefJ9T1BCuA/KtOM4Bfh2A4nmeV4tJp514gh
paVd/Pe/GfIXRwS+J3FsBqY0g7/UmRb8nPKjztb2XJPFDV8myWfXuf76H/KpNvznWXvKfLCtOweE
On1Vm7S8m+0j+/Ux2jvmvYpOMzJ9iPLm3RCqatONPpBXbl5kxvF7yuWhL7eVOhDtQ+lYRF8VM8gS
vw69wUzSyyG9+NNN1C57XJLubYHLEfi0dyGyKMdtNGMvPtUSY7679zQ1uBxGOK2QlMKnuHnDdFCo
Zb2lh7kbgkfDwyReJ0srRYG9JMk3w3rzWOSYZ1JebX2b27cltnMzU4vAO1vZc8S4VZHqZi0wR6c8
emArBQdwUd+29UEAhv/Dj//yW4rxj9jRX7t5/hlu/P07atMyGvA0tjEe/PwdHU2uWkFcmA9tIl7F
wA51ilz/6GgfMw1opE6uKhTA8cWYOnH2nXngAOh/bzH8L+mnv2aWf34ZPh4a71q4F5ie/Wu10B9+
sGXZBuxEXP3A0/jZ6q3gXkTsw1BhRJK+jkH17imMSObE5jVotraJqCmcfH6oUuTMwXr6778tPyfF
+a44lsPbK7BlcH09f0aK4Yu1I7IE4wMmLpgW9FySfXVfO2feFql3sB0SIE5gWeu/fh6dkx9N1VZf
3Z9Pm5+OpFv1WT50zednd35Xf/6d/y+eS5wk//WxtPjMIxYnPx1L/IHfTiXvFxpJAk4XZDDeGpw7
v5U4ch65nCqkDe3AtASy7X+cSML6RZgu7yZB1pZybZ+w+e8Hkit/caXj0/Bo2vb1qHL/Sonjz2QE
37wmeqRw2RFgdyF68qfzyHS57OGVEYtMzOimY7kqqv6lz3HUDU23sfW/wq7Z1yj7Pz8ov/+LnhXY
vC9d4oh/+hfR4NF2Ap6ZfU19tZW948BHMk8f25Cue9nfBYpPZzg6L7IXP0ynuU+BP85FTdISs2PT
i89YiFPWgXip29fKmXPu5AxZ6AH/ooOSH8+fXqxFg7AduI6FR44f4p+Bpv0chZ4ZYvtoULmWTsF6
uPXq7Ca+ZsmwEVnlxnPjdNcFnf3YuJm+w8CxJRI3buldfWLc8uiopsRnuFq3sLu2OL+xVnvo7Te5
E78xomNgd8J52Tq18y1gvdggRjgezXaEqO2DDm6jJOjWdeZsaFpnQEBNWw99NDyV5eishF/MK1zF
O5sxZFiH0fx9srubacDeahSaJb9hNSuauzh3EE+j1pju7YaVUN849VZL4KiNPUVgs1N/ZbLGYXav
vhWaGvNB53SvtUQGV3TwBiu20NZd3Q0QkULS/liek40slbPrWYotau3TRN6ba2l0Nz4P0w034XhA
uJ2dT7rgs8+rI23TR8aEY0izqu2NtRmgDgR+8tAGTb6Ji/IlZme+R358pTLyQdD8W2HxAZaVZ4fM
Teir7c1s69dan0zC6yzgwmeyksMC78REPptvkCkjYn4ByKe+SRSac037+GAcmJafyBCYLGzUuC40
y3vLGIxzNub2d0kD9zacnS0/P7mrq6q/jcwaW+5QinNSuPsiTj/GhJ71XIbJSZCzsFalpPo6SRi7
syLG36QSFpCjk/HANMVeyBBhw8CIfQzmHFYS6eGH2i7tdRW2zbKO0zUDMOt5G9sTj1pyk6b7BC59
m86Z3Ettv5f4ItkcWXo5l3JaarvEGpg7F6ET0o6dxq7WAt1O4qa6YbOJkyMjFVIpRpOBXAkowV6d
83mYlqwCvlIvjj6iSbwzyeTLYciJjyZe3O1wQVd37PvSVRFRjm14vEORd7lM+A0Rb8uFBj3E0YZ7
0o8STOG7HRjPuD+cW+zE2Ukzsm9txZQcW9G7r6v8tWbB+JDNzbSMTd/CPCFIjZLDcs9N7xhr25c6
W1A1N3K5RzxqQnUjTQwT9RQSCr2Cg8sAglZb+PjjE1UCnkC6dBvUBHIoxBIt57FLaEqwKlHsi4Yw
paorBiBW5Jssl+K7n+h8bdSzWJr9hM+Pkb4SOdsHQW18Wki54+yLnmpzuq9MJsSB9fum6eZdXoW7
JMYYojzWdo3VtauwUfk6iuJd05BvD+oxvM9dO7sRPaE1u3SrG6z1+m2+Wqp6Hbp3+Ww167GJUYvm
IQ63NtWAC1/etWUL2IrgyaIQ83h2kT97hv1gRWQr3HY97bQLx+i/55O4pQiMlmxig2Z3TXLZ8zkZ
/Sd3dj5c7hknJid/22JPWIvMpLTHJn97NxTMco4BcAvIJXaaMViMo09HtmPZ7brFqbDK+qn+GCZD
YtJyvbcwbJ+LuUN8iRnOqQOS7P8UCQy2YNWzW/bv2i7UjZUF7g5f4Uvq2OlTzc3zrqWo44ZgY3Tm
CCIVM7TWOouCct1agjshA+iyqWb7Emh8XLNRptuE9+qdqpU6qaQkmZtii/WrmDiBJ6CuEZtboq1Y
SztU75TGt1sGze4rjMmY4/6PWG+QL3ETn2Zw7nyvtYq/zWgBi6Lv7ruZZF/M6vJYCDY3vWHedtH4
aNjuC2v8Z5H1hMXHUEXnLK/jXeY2tkficqCs3DFpOiTFshdBCuiLA/LTIhZ1tPgA75R1dUX4yqIJ
qFQkhOGgRRZwNoZ8cprJ0e/icF75VpPvHNRQ4oLFAA+grZ2dSZHWtk5x5y9Y1CdiUc21ulW1MDFR
TLXiXqr6N79rrGSThz352jqO+2xZhp35WM3VxHe2Kb9c1SMjdpi5TSv00xN4pG3nh6sAyfzDprtm
ldRBdXTVWOGjdNl+S/S478KKqg2G2ZBgroTfMuUWiZ3OaQ7R1V5e5h6L2CoS58BJqdxs8uwWsOe8
i+BuYKFwTAebvv1DJ0k9rQlDho+t31vLpI8Ha1XNarwJ6yk+dKwF7iKsC2ve1nu6p9NsmbXKWZii
mTeGWelVH0PQjTxnYMPKSLzC42Gsu1jIS9WE9fU7lh/6dFyRlQVuFONgcWQVbIbYTjEmyvCrrtzh
0oR02m+s0kaIdjEN94YeeNePI3PMnGFUyzBDLWydy1Mfxl8ASuQzdnC5NnjGv3eDXx3xR4zYdw3d
H9nOZ+pG9Z7ajnla4AO0SAPqYihuFRvs78bcmosQquJucocHzD7hIZ79/hgJx12rBM+Wkv1nXET5
DYvYau35o7Vp8/EAeD5bwzHtLq3tcukWxUvTEK2cPGZ3ngZVvJuTEvg9RZqrEhH8nJvYP+dy8Dgm
5hEXfS7Nu8qwu3U2GXjrsyDogI7U15+hMb0J+Ba5MNEdc7mhyuQ2bnVyk7E83A9ZeAp4Ap25GWCK
m0RRUubFQ7JP02wFCWt8UH6hNkaHNLOCUN3ehDK77wp3IqdhU1/SSefF4d6BllGWt4IG1N3ci10x
ZNg70m6cY1rnTSz2ox+cahaE+8y1wq/en0ZYB1Z1BHTQ7CxXNbjw06+kDZw9EbbqyIJXPmN+UFcn
hDGBiWj7uW4OZqqG6T4xm1wsg8jsDgHGgt0M2iRahk6c0z7Wuhut43SlW286uzVxb9v7svMGDh+e
MFBJxXTBd1OC47Baf9WZ0ZngNuNoDr2z9YZhQ9wDvyjxa9zMAjOM6SH8Y8Ba5WjarzqZwh3qZbVr
3TE8xlPYnAhYpS+RkehNq/AEZTz+js0wsZ+v2fFtoEmnh3Iy1Hc3T8LjSMXZpzHRK7Rgb1Ot7aIa
zyNb360j4ube9ca7buzJFJbRw9haBJ9sVE7tmjYKM3bqivXOQozCXDmZ3e0Cjp91H2Eo99MqPVaW
4dwGI677oHPckwtzBJ7G3G1pML0koSWh4FdLwv3Zp3ChLgkjw5oVl7sscBKi5Qab8S7Hcd7MfACt
uVohBc7LcajL3ZCCy7Cm/CUbRHKK3fBel43/OBaiBcaQlwd3sD/KasQVDFvdE4XzrIahuyIxdzkA
/CX25Y8GS0dFRgFwAyXH2VUKCOP0zjeAFgCJ6e96sn882HQQ3PAkpTS35+HZOlHF6VjXx85PF6kJ
4LGUqfcZOq06t1NjPycwpl5Q50NuCrNEfh6DCTtP6V1iuxwvI2VKCciYKV5pzyfaVo3kpMskVUch
8bVUzN1+w9Kgtcd8ReMgiBTnmvacIy6ERp5ydsO0t4pHF7vHEiKDuZjqVAAvEgfbmJOHTHnnOocW
KexmzS4mPznO/Jq2sXdNneX71OqHDazDainxygjlP3DSIZ9Q/UH8gyfZEKdf7CD1iinvI+u99yLs
HudK3dGXR9g5C34oz3mfRy9+rGRMSDuyz2BNHhWX7EORxK+5SwYZZ6gJ1Mci2TwGyVIaObfJgjff
2LZEndhq79MkvIIZkFXzXPQ7dvViU8y4MKrUhpBB8uMWz/5DU5XBBvmQQoR28pYmGzFy9Bd+kvki
nZszhlB1rwDYLyEqmLduT+ugW4UfhpckC9VOdDRz3Zzx3cIGitu1MKHI1DzAFmk3IzY5IduyslWP
aKh46b3Q2AoPIi1uZrL2wx4UUHHO6RjZR6qC/kOUb+G0ICYG8qsX84opSIlLb8aO4nBbd7vI8sdN
qsZgQ6xV3AMZ+kDGYw8ydy1jk7/szHRYTELiRPecw5B35g19ayNLNO2s/QgNSBntbmqSiThaQlg+
7zZRil2wVJi1FqXRxKcZ4HY5sqAmoiQwyBmraPYtiBeckZXnrnzXcE+K4qIL1cmwazr252mad4d2
8vtgY2Tk3brWMJdlok/42IIP2VUvOi+/m7UeV07NgLNwWFssRtscvkfZ9e7rO/mD3UV9RTbZ5o06
iWZXqibo93NfucsKvy7FzB1xd+LFZC9F1O/6WrJOZjtbqoolHUvVHv7IqHjrMWICkf+KMlZZhFE5
jpMKN7XuBM/EgT0enTRvdfs1RtO0x9lDllUl09s4DvJ2im35w8g0a6mmGpcVNySAJNdCQiuaNlOG
uzwR7n1beN3SJd3VZPJ72ZgPeRdHB7fi05Boxshu9h+SOO12tnCs16n0km3NSD4V3lMnr6lQkXwr
8nq+Ma8nnS/znHx+OG0lAeY1G9qgWLqSafa6469OsoDVM6t8mdpQnaRdfRD1Kx6yCPNjWwpz60bZ
bc6Hb8WThbBxI7L9WPQhSydeWd3LA6/pzZufc+w3m9KqbhnW7fsG8xLgjhJjwjTfi8ovNkHqt2+V
nTElE7TZ9iGtuGY3g9WlmnjLD4YvTVo44jTzEq9v2JiUAOCy4wOrVJOubKxtfPD4AtZNlB4UkOoN
b6C1FwOYw2ByIeJ9Gu083bTM4SxL7+WcZeexxFWcy4gAqO09Udi3c6OOH3ro6VOCXWyjTYmDj3NR
DwbbIMK8z9y5sR4SrdkX+Bh++BPzuhfkPRESsdIqa1+arD/4ME0WqsKY7svKgaSgAxbqozqkXors
6DrKfGrxOG7D3DTOGn1j3w1Wu/GvKeicWfZTO7P6QcIohWtQz79Jtv/bS4v/mY74/9FqA4n6v9MQ
T+9V+0cB8dff/puCaJn+L57jCM8Eu+exQfD+oSFapvmLGQjLRUqzMbVcdeeyaq6bCxt9ERsnopaU
lm1dhcJ/aIiW84skwm6iIwamsHwR/BUN8arY/VPR+63qwHf9X5X5P0jeqoJfgQFV7l19G7mr1vwX
xErLM3/W3/75V19FxD/81WCDy7HpjXyvprJdKLIL/kKjdO8wvOl148T2PZl4AcfJlGcrTalmS0pu
KnjWI0IPOoGlaPkUntacuNnCYeldr3TjzBvfr670mpLGB3MSLra4MP90ZDdfYPQQ+2nxir50oQzW
piOHW9116kJoe3xyaj19K0avuea5qufaiuOHoA66TzLzGLGUr0g4Bo66S7lFPwTgCe9bsxhfOwbg
29nF2BFgYXirx6HfY16ETjLN+FtIjyfZFzaB+j7xDGfJRO08CNHjpyhyBq3kauavMEwvgYWYnBVt
C5UB22F54Dyy520aY3kvRqtkHztM+VoLFvq5JZpsVWR+/tIRNV6YbZp6K/B8cjNZI95cX/vfmbd6
1LoQBGbfJ/WeSTWhlm8ublEjEDqxbX5MuiAZFU7JcS67+ehKdqTgmoSL59P2drXR1hePamHqpxuX
4FmaHqEnEqfNJyciStiM726kWUExhDbrMmMxJTwBOjLXaXgDvzZcZsXgrSqCkmvZ1eG5rV3wKYnv
3Hp1CN7L9ubpx4jv8q1P3Ol16FJ94ezL1jjjBA8lsvT8+GB/Q5Z5wD9D4qa2RbCT8xDeZlrBcZfd
QD6v9qM9ugDrrwSSK5l2jCvKCoo9L0gsABT9auzscMOjQSW5U2C+R/354iqo4kXTttajr4vgybSS
kRkkbwvy4ZETPUC6CrehnXm7IbMhCxI035s+ZZdUxEj30elLbogz/qSLco3+nKgJs40mkbwJQAA9
ZFiksJoGyY4vIT02wEtPPSAaxlFuSgi1Khlv4NqZoL2IEi9nhStiYRhj+BWAotgElcXTcGBi2zBv
YawL4nnNG3O8awKvWcFVFyRTAScgB7VQzlUePmmkCABZ03x26IXfeSFuhIQE56Xq7eRbamkyU60b
3NqMLQDdhjbbTXkPMGQeA70I6YF+wmAeXG+gPfAh7nwrFurqHBF//mKUcEliU0m1mNiJFxtoev5l
xkm4n7syJl8ekZRILDoQwtz7KFo3vuubMrlVCGbbSpRyGwUFzgKfYH9KAHWp+UAsmiav7wbJCy8M
jAoVPkFMfNIAVYuHodn4srXIi84dWRi+vo/Abdo9OaGRSBdIO+KLtg8QpSMnvvDLmgorY/ZVshYa
2wyASQbIvsgJ0eJZ+oaTMXo1e8KvikzJ0a2t6ikxa2zfoVHcpkFn8JYt2pcO+e9JtnN0kya6fx+E
A8hlIF+x8fjOHAbQSA+C9+Oltgfn3Rn8wkDMSso9qSO15kRzDpWDs6yWpvkQqcHlpcE6defCqY8q
7zUvKujqe6NT1UYwr577ICKDPJjFILlrD+xxZ9hmcNVyZV/GsvKPvBWCJUjT8MabnenORscOFm0m
nTcLYmaxbIPS5l8YinaNdbjf8zfykZLS4LpkTE+hYfRbaninxx61YOMo/KHZkE8eVkM9rcM6r7c4
vAMoOmZ/M3DxZTmROa8mNsHXyM2sbdJMRFyGphEkMH29mYjOrfjSW4KqkM6FGnFip3F+8FMcmbDm
xldZy4TeXWVtkAUYFwZtjMe5qXBJGWk/3Hc6vBqCO3QNnkTmg55M85EeLKddBROzDz97ckWVP/l7
SpQDuQhMf7qg76kTigSvJiLy/YkjKP0iVTN1sN/adG2EXkZlwzRZ26hABQO8BAbT1EFzH5RE6OoE
U+kQAYdNLaO9y6Q/7Ds6r3c4nsoPfhrJ7VQM4jx46BCeMQxsztBcAWKp+c6xInofyZS0aqknu0Lz
CYhGDSvZhqQUOUMbAK1ElHOGIeQKfDXvwrLBF1tZOKxGgtS3SeMGzHqktJA5ufZ9Glzrt8iYs9rq
JFPxZsrT5g5/TbOvJ1c8TNRK7wbXCE4NVsOLWbv2i1tj08VwVOBXJ5V5gu3IG9zI9SZCzMH7Ozu3
5mRipRrxs50kB8FdB6GMXHXSbPjRslcZs3suH9+SBLLFTCBsV6fXiCQ+M/HlGem0mYmMbyyE9Uc4
bVeQUoqCzv87mp7ZxCt2eSVkmSb9oVQ87rvIHYizpcVbPOfyCZ9Se4j61JzWaVzqxzjLxktM7GA/
tLP+7rTsyHtYwFCjymQXlaa48oQiQnY88sajVUmxdR1n4gBOJB/WCCk1QvWXTZC8ACyT66Fu6odR
+PJ7bNscJryd4qeC9NPKQg8kLTiR6+pmKsDMutCfg9sCuTJJFJyjxperHhwC03c4vFWTY2xTnLJv
RtDNpMPNaz9Too2jkabuVjkpEl4jTIZLMD/FTRCW461My5BrzIghns05Aq03mKfGKp39EDPwZKgk
a7sdHBb1qXXjmGN6NDDFvVk5w0cmdeQtZQ2GxzPnCmq+I8cOE4dmdqqL4A7/bMJDLMseEtXH+2Bs
7L1jNPnDqCbnjFPRPbDq95eiQH9euDx4tjBCOntBmaJmSC6tcFkxup9KkCev7YBtxxlZ4yxm2ksr
DpkyO1rsGkMGdiXvReekdy501UfO5nrbhVVnQ0GFcGQlc6NWKFL0qcd4vP2VqCrzGDaFPAvTdw5t
KI2TPxfdfWi485r7UFmuwq6T59DFIewnhjMsfFGFtzYBw4PAovijsU29S4JkXQ8WnAPyCPDxZO+9
xFM6/JgRUM7E49yT5pb7zWkZmRfFYDmaO1A47SxvbvepXXwWM4ETVPaWfEwWrwL+yL2ki4soGzjS
B9MI5H1pFenGuPYxZFjx9pXBUQ/o1T/MbcASohEIDohS3jc3CtSpnzprp0ZiiovMCyI2UG3zksGd
2FTQxo58cPW2jNKEG9qMTp5K6wskEhBUUUkEAQuRfjmhDp0G1v80k4jRfCsnN32rXNTvFB/2uorm
6IzaE+783J3JdbfOebJku+/igcoV9xpHQO0YwQJj9KsXdRPmh1wIg8/btarY4Rpz6N3Gep6lDE5O
Y033OPWcfaZa90U0sX07Vba6a0IhdpI9Y7sVyjRepHY7rhwGvk5v7OQ25uy4xu2i+0Lm2cZMR7JI
vKfrB4F1c1WxAl/yWHWitVAgpJfgdPNVqFwkzMkb3rsRObamEabhirHlBAv3er7uVShndFkTGxZY
nCJ8mSxzfMYkGgByl9HjGI7JqVRB9y33db0eaXjZh2Ff1BuEuc8wIEQwuS0Ah3Gtr93hVWgS94NM
KiDD+/49pnaxHXijHoKk6/BGQ125GVOTuPfcGzeB4ONAmczAEd8K4CJR3z+lWsKYaONifIRKgGMX
xu0PkdnRO2x5kuloN8jkka3vAN0V67GYghuIMvKLEjD2bJluQbjOeUGfufC6YGE7mNbBIvG0X1Rx
4R2QMxE+MKVi8/XKcd4IYBjPNuuJZxNOP+efnSVLRjqJohOk6kdjeOEZ2YQIeoMznYU8u8Cd3cXe
RZc1QAa0HBxew4T5GnpxicSLNQJLaLkrkxkUdVjMzhruXo0XHYpvX6bBjRWl4zFCWyR/7EfGNrZD
K1xQBaY2oT/0LBEdAEEE/4ajKkVwVM31K4LN4y8phrBXoZgiHMBxc3GvYyAYFu8jzXsXATREbitG
wjCZE1fGusUzf0evDSsKVxMjD7FVE1OLnuc5utYmjaX/yL0Ky2WuwcjEth5oaxXtCY+WuwYXb/PW
4rm7nbycuEKKnxvUKlfitU24keCA05of7CCCZW0MNdwo+p4286iLkxKFsTWsMj4ksiuhSIbau9pg
9aMlKYZsfTVexOw7C5nY1V1TjC7SYQByFNpGsXLCpttaQ63VauhxrjnM6DsD0/WxSugmXfg2MQlC
IdVjrg0gBYxpS7IV0UkaRKSQ3OwvH/LkFlhE/ZooMRwrVmUrlYX2h5Idn0O3ZAsRAW/iQtjMeg0p
rjj52TRuzTrqXwguTDyqm+gwKtu/NH2rHhoiHydXdERbRkdMq8xN3QvnYvRhV6nzbGsrBdM824hX
uTnFm5oUG3NSPlrEoUFJlXXpdchnoVwjdRpnq51tYDWZPRyD1HbOfdrKrZt3AAvTAoJKq2W0AXDH
COqYVrr0jM55tSx2dqUrigY7cIVxJQKpBt4ie2sqq3qWLe9smeKmWVguzN3Kw5mw5FIHmWUwg6UE
XvQZZd60DZSZLZMqLm/oadLsV3yTn/Kk1ojWY7EAJpU/asQtyLkFD3gdDPJL4bvvFpNuKECNAvfF
HuEYsVZrZvLFonxsBjnuexnKpxCcIlMpwvSyDhKfNF8ID7s12cdT2CX6L9tDL0Rs9KwLyz7/R12T
nikzK0ed5aZ7Y3u8Y67JGjwfrb/PIoMkVM23bCF4J3HhnoruGSZv8B1zb9ocYc4j/pMJYgRGSHxn
v50fI2STSxDzJie+DoknjOdglfEqMPlPHOmtRtADw5KdU5CS29SYYLvEnY7ONnDEPaOjOIne5yLN
s3yVpXBFNPnbt6wf0ncLXMWmzoR3b14ZLGMhG3slokjsnTbIL3BCzW0WGuVHYOHtV7gQABuXA1E0
UmuOZluSNR3iclwSuC7xoTzJCmCZp13/3BuVeaMm0K/tqP1bmxR/xx5Murezw25uboBzaQiTTzoo
GzqXU289seZ58FLDPMkwnl46t0rrpZFM8jwSfjzYfrFTLjvbnC1RbqRA9m3ep+leVMpaiGaSn77X
Zt9mGNAFTRsAYRqGpke6itq9GRXZQzACK64F7pRGWAP6aJU943bQX2CG2m0X+aBZR2g1ng/TdCQL
9G10BUthEhx0nLSqOHo84VmcgwviPpCfaC5Nb4sxHuHpaCmO/Fg0VQTSf58YAgZG71kiwNO6c7R5
KVt3gjYvE+k8ozHh/0oiY8fF+XGcDf0QlGxL4UEDExxKOIScf9eHer8By0Uyxmx8tR+knnGShHo9
a2fAWmMnNz2x65FfnqPvQdq8+aIW3tpt7P4tNi0Oh9owX1EbGFfL7vreJy+0mmu/fO3b8KHC0b72
a2s+F0nF1MczD+ytLllmegaUH6NkH730OtKf0H0N/d33s6fWzIgOOFAVNp3XG3dWnxnnqmrVy+BY
7WdqlO4HJeG86HrA0cDoEm5MnlWQO41yCQsbHLHSVI+qGR29lIfJgt6iK44MbgXXr9stAEwU3lzy
LJD5bp49AzMDS5ZFVMqQx6SNImJX3rdGW+EtWJCaIDzTUjE0xZb9cLOJJqO66eD9b1OC82dcFfnN
IOueXOtoXg0xOAs2ugbYSgnd6Fw5qrW6kLh0a7SWoN1xM7EOzONcuLw8Lh46J4ve4qxC4MHDtuJD
Vd7ngy8/fM/y0qUdq/jk2fGA0K/iBP9Q5kxYPKCJAmhk/PLDwb91IFFvueOpM5GReg0V9iUyCUeK
5upRGrrh6FTU2i3Sqp2izYQEZfE4me2DNbtcmbJqmCouyFV975C125LLjbgFcekTS0qqqWOfjKDY
1ETybOJlNhxqphzOQtvlcbjqRj/dtanZfAfJPJEo8TmYUwZ0KgYioM9WZ3V3E5sU9t7m0IbsgNzg
wuQqj7KJyx8m9AC1sQik3zid4Z260XRMrl7OuJ6DtF9xacrZxRkOgKxAJX2+gUvoFQc9FdaXSrL8
xdVdVG+TKDM6Fi1h+wl+PEJcyFV9Ji0fXKCQJNZqirtCf5ClnS9D6ntgzOzGoj4lBOOzGJKxYdfm
e7yX0kRE971voeHYWiTbdkgVngVduc9ursZ9qXwiwVPbT2vP67qXKExZwPmGfxRWVhxU7cQwbeMA
twP5+BtMEuVWQgYfYF4mYtiUPD9s9lhm8ZJQgDEv8F0X9TIS0GjKOhQWi67Se3JcjohLKAa9LaxU
nFAcaAPq8E+vCp2Nd9lgT0sY7e2Hq9vx2DrkLym/aeAj+R34cM8bxqcJQ+OSMdJ9Gg3P+AiSIdx6
SjVnr6BDgt1u3T3ChfK3vltUhEHD8Q0kRiSZ6qDXU+et75TlDnfCGIAZzsyM3N+Dcl8AscafUbrD
fR1VyWdhEyjJtJ/ZGCG0tZHUt6yajK6NfWIJ7z2IufmsKz8B3VOUVbRB8Gg4aijkiFXbbZopiSEJ
lIbxVXPAAQerZXkQk59hJ+GTX2SuuetmLrRENpkC7STWx8qsjJtsokBjjLtqA6DVzCnJFPpbMMV8
7nzEvoAnGJfQMov4NMk+wdAY6P/L3XktuY6eWfZV5gEaCnhzOXAEPZlMf4NIC+89nr4X20jVGkk9
mrvpiBMVp6rOSSaZwI/P7L02kEwhvM1CXr0Nqpz8MKI0XnV1jII+L9vvdRDUo5ily/sarext9Trc
GOL0qkkrAq0xVZpDiarrndDe5YGVgLR4xlAou7wV8pduXYZNaBI3VbNYJ5NHwRNIaxN1sLkaHOll
3lQE2Kjtl6pnPHJneLTnvrNyFzcTIRIgXVRfyXGsA1Uxn025yglWM9TjJBAiMYqZsI+XJMg6Im/k
gfkIPJEyjAOJzQS6r1e5T5LvtDJVH/DpeAt1Qd5g+QcNXI0iQ67ayAFBdexNRcIjXu7+IuItxCLG
dWE2WInmsTJfKxjHv+MkzU8LVrqdPuMmYn5a9pvIqrh8kQpGOxmCOIlXPEA+SB26+7ELgEYovQiA
AAyaH5mTal8JN+YIJX0K3Y4g3i2+iXDPntwCvjevzUaCCLY4Be/Dy6FOVk5UTINHtzeBkRAxtNrG
Oue1hyTQ3AtRzvmSWACHmlGN3rqhKt5aI1pvMmOYB4urjeFEGR2T2KqQK6CenXpB2NR0PrhJJHoC
OieamQaCGcbOOYZdpRvD42CIKfwcQd91dyzaAs2FcWE5NLslHItHbeX0A4ZIBlNdlZtEHReIoJ2O
gWTur4sCYFwW4RMaI76Usi1lv+eU8XLkWledagH/3ioEU6QqftFK9D7hOOyKrKxOMADTl1TE++oY
g1BusxTuFkVq/FziljgXJQRuHz5r6+tDNXeEBFXqx5AmTdDPy0LOQ1+/WbFiulrcIczM7jAOwpTj
0kY+3Lh8YDgf13GkMA+tWzIl+UnMw8mdomG2e1nVTwCA2iDqMITyQFAPcwI8NBMX8RlJV8I0KSpa
O2zn0m9ZnezzuSjQIQBcneIMfUytzKR1wTdDaiGYn/lCN+ogte6w60Rtuhki9lGVIZpHGISoY+US
hYFrcsZ9INcdoaKC0XhF1W0+li3Awl1ZzdWyjXCsQ67KMW07mmjqz7CWp0ORjeNWiqfxQNZXLjiq
1i3qa1dOQLqbcbZKX5KrqdwyVhqfWFGLxzTUgZqL6KbgG2UQJbDxs+caQxmmK9W9Ptot9+hHAqXu
mUkl0OhkCQ8p6rIXyG3asQWWzySa7DgPFjIaHmNdTXYzitlJDrwrw/R7U4CaQ8eEr0fQkjyQu4aS
mceOgJE0WpYbWsRQd1SpD0mw6Qg7TUJLOiF/Ed5LVSFsoelXBo16o05YgxKlCjiVh4HzfW1f2rnQ
kLJJMn+iGxcJFe3M8MMTtDp7rNQ2lGBzA3jowwV2eD/r2V0Y1lVagK1zAXsHuGBx4IamnCRWBeVj
1uG42DGjryvcwyr3l6pVxoCzLNxUeWZFe/5sPX0sqlSE7xrKljHo8GMmdhoLKx0uV5bVjU6yZuhG
81xvYWYX99NanbTiI5lY059i4Y6SitGM5w993LPnWEvd6HhUEk4BBCWdf4SW7HaguoyjkXMSuWar
1qpY26rQkgrSmIA5caqxGGz7xCwUaCycL4ZEQIJvRkL3UJiUqaigKF42NSY6ppwmnMdNtcqo+kX2
SE5UCtJGFLlJVoSLPLGLJQ5SIIyzPyUQjrADKHnAvLB4gMQLmzOPhackkYWzROwaijhzrF5Kw0zX
/VT09cNdLPa9tkO1IUGrvTRpVLPKjBDIJwoZLYpB/w2S3pj3miCjlC+rdP0tUoF0oSw0EDVHuMnf
OoWcJtQuFXWZqHc0Sjmg7ictKgvDa+fVEO2SG5djaH0yCJUr7SatgW509ZAGxtQChQ0HMOS5PI+P
iVIC1hZbfSuWa6r5XYSJWSHi6msRST+I477fmFU/HFdSJMhGSYeXtSfhJZVXkUCHDho/iWXNS9En
65b7tgQchLC8as38ysKVvB+rYSiTa7r6WOel+juIRfHWw06JIBBqMbstRlLOkFkdeADYJUeAlzgn
yHdF1EWd+tNzSua2Zln5vlmk7pZIcupZmPMBaGoTOyStvxUGcW4om1VwxIY+3NplSB76FNQyY9/q
QY4xDHJbjV6Ns+4Y6U3hKGE/PuZGPd4WAsMOnSIv21mDhszCQQbduuZAhmoFKHCt/WqJpp2sqAR9
x4iP/VsSsapIV7N5XvQx8xVABrtRVKBNzgvznR7siJNk5fTcJ4XZ28nYpNt0idiCEOL1kbJ6UNFz
dpI/C31zSZSu0T3uFOGlz8KSVroZ4uae7zz6cBImf8RpwtxjUp+jvh0yt1v09Byy2T+acs9+ELGh
wgJRb06wy+ggGtiKXmnkFuOJJo7I11a0O1zFnM9Nkg6HZShDxyjHwTOLju2BmUmiN5Ia5SBFiN2Z
8fRbljVWAWAiH9/TcMlM8hs6cyfx5cA/FQNyqlmTFv089CEc01xopO8WWZIrKfH6aER3Bv8/78X7
n+UNxk/1jwQ0x4+vj+p/3f73w39R0dz/zn+oaJC96KKikIuEOxIT8F9UNPwfTaHlMAxRxHSn8Hf+
oqKRUcqwMhQVxn+wef6sokFgI4m6qYqSoug6Pr5/yhos/e18VsW6W/T+oHXBl27SvDTj3kAvG1qn
rFKe2NtMEazIiabEY8b1gtAUoEN5uG9x//AZ/Q0DrcIb+D/kO6aiWHwaf3xdMSbrRO6qcT8u/jrs
cumGru1URk9SjAW/kZ0zASwfITJ1PdLdzpgDo9qx7B3Uh6YPOGscMTfhXf6IYgrzv/QsMEmVfp5g
9U5IddCewW94w9BAnbS/2xuW+fMff+/4JP/ON4/s6Y/fvGENY5FG8bjPku0s/qQaQNV3aj2VUNC0
BAnjN/VXKf2iNxm/JD2II3ediIFebGs+Wctl4vFj5CfhLfnk3+6Di2oNQK5K8gHA4a4pbsxJoKfb
beHLCEtDe2Kt0bF62lXvzS+pB+59ULdlzhKUx/IdSB2baZ8seL/dLEHowV91O2/wZnd1iVI5MMix
Iy/yTBesp5O6mVeeBfuT5a6Ni5sskUN6kBenV3GHvWiWCn+VnIpHeTrNPEObbYjtGsZa/lTOOwh3
hvKUIWGagFTnL9bMHLzjWLpTQTVU7U43nsWa57Y/KqhId+8dc9hd1tjaXWRhIydQAG0HxCOyFqGd
09BuheGpXywXhiqDika5ZsuZlB34fIYe5O0jLzjeY6YkV+rIPcK13u7U5jAVJ7V/bsodK2FFA/sR
gNOQ1GAeL81wNiMOwI04bpXxWwe0RKLbMAZFBVUBATEs5OUB/AvTYkSndhGIWCs+4Xo/dcpGyx7i
9aihFvbhAatebrmofSYnquzau4Psn2kc9Y5Gf3HV9gwvj1/SjuQeCaF3w0ApeZv0OwLDHj/UL/Fr
4FSngQI0oRNtwkYZHorLV+OCkR5mw8E6xhDB0b/YPpqfapy/lZuOD7bTYUIG0y15neXebyzpZdJ5
gkQnwlmX7pGtENGr5BJP8FfU2Mn4sQtHwNCYIQqq8yX5AA8nRU4Ld9rlc4q92aBytVNsLiC47rah
PVtQoP78w/IopgDNaNtkeR4WZMPZSWdpZD13o9/45HZ63VbxWPI9WYG803zL13wsly6JWKK6yT7L
5L/xwEr3Y+Cv1X334+GvfLozo9K4N61hL9zyC1D9HTldZ+WkHZVdeZpPZHoepUux/8c39L8lsv+t
V7sfjn84BOkFFBCnvFp5GJ6bU3uZb9V7fIs2mpee2lPxttxKrz2ap+r/9RXvx+IfXhHGKNz92Bz2
0lnchTv9ed02m/icHfWDedZ2dG4HPZBfzJPy+N+8R4yof+cz/StZ45hPgzRL2rBXzk3jwNNDQkFg
pvRinZLdvAU58jizcGeD/bzspG0T6N7qZwG3wA4e5I7/5qNS3na78mB9Kf54aC/9mUSA/Z3MQM6s
n3dBHB57i0mHLSQogu3IZXOtTj42gEj2ooyJsJMAFaPUg7hYeLCDWIgw95CPyIqGTwTK0zWZcSRC
s7ObxWXqkHqImW22d6PoHE6VfzU6uDoodbYaCPLX+iBvIpF77tCPV7Gl3/frHuF/ICHqOFkTBLpD
zsaMSDuiGn8XJqW87WeEhMvvjDCPWQEz1l9Ecsylik1xFZkI2XeJx0fz0Jys/WO3geRCl61hDgRh
e+wDupqRQLXXFiTcZSHNwr8Lq0Ay8ZJbXuDM4IrhnscGwnSZtGJhFWjdOErIfOuDIfJNedMUu6H5
sTh9q/rXes26r7x+69mjlb8Rc1EjMNNg/pKP0154y0hzxm6qugTF6rs6CgbgwD/iZ3rE4fTbwX7N
3fYr+lzfJgOPoEskQvE5X8QrujoOrf2cvY8D4xYXR62gB/zmjuVnFZ0HZArxm7r3uCA6tob2+pWc
Fo/2JWieleZqqffnCNJQWsqg2y8k1NnTC0ufB/FKVMOj8goI2U78mFsyP1bB4LTcRL37zejeJZXd
jc7WhU9fmjgefawSJDiNXCuyW3P2Jna/JQrTzzZlQAfurbbqrL58nRh3OSS42I2XnarGEZ36MPqQ
N8/ib3zZE7Jow/x2+UHZEy+PNH6L79ezzgPgNS4+W3JTxYa7duShtzU8iJ62ueMt1luEaw6Zb0ri
8uSG0veynKVT9N5lm966Rgpn8nPHfRAB+MbXB19fJKwFN8WPtW8e6rf2jYug4ReO4JQ4R7ftAkJO
VQZ2DkGhhU0n+isy6/CSJ0DaguCb49YsN/2jBsM0Pkso2qsnzUDRD8Zyo9+RZLb0IC43k4n3VbyY
TADgwJm+8kDE2LX9SE/atXmVrsvZPAgeJ7SnHGQPX5gDIM3GmmY/4pgNqgfhFXnb4f5hCg6b9917
v7X406lP9rcLpdHPjuhE7DfJ0f3hEWLcJvbQUvlvs/OFs9gHZPnN2CN56z+SS34KbwTNtw6rfQ2B
yCXbNcBf+WpEhe3WHc8sN3YY0akfJI/2iZuWgJ5dRtVELkmfUm+TkOiRxKfq+xE+ZL2QjkuYdOOo
K+WFrS8PXHfYIIhyK1WqOZvMY7/0WWIwHPhO8d6/ihaCxL1JPCmVIkakFUuyrfvdrT7qOEuXDXM4
0gQ21YE7ken5gUlPHdN/HzRPOEXXRHiu3g2/P4wMOwenKNzpdwIIaG0XLnz5KIybTvHFmSxqf7Z8
2fRwnmXvqhcFqJb8lGpJ30ov0osSqF6/BRthbvJui0zwxGj51Jz0XfEs7NfLdB2/5HviRdDFTgug
X0PKzSbMl9lBjnb6Re5TcZWJt2UVSFA8BCjTjfJtQgIoDvoRg9XBzPYDi6jB7earpgRtt1/7C5Zs
Bo6NDHKYSVTuyuslXE4z6qXNTNLbvKtfylu2j/b9oct2Vf0sS2+18Wll77rwYrxGa/bGdjlgIxkm
YgyPzu4eo+WXGJwy9dKn/JrP/WNX5p9sOjxScipEI4iI+T6C9EiCHAUqAGTd9NheMPSYcM18C6/j
43ixXghuKJyqae7j8YOBBLGWXYHBG2+GHzxmxZ/ix3wzHvBWXZZzAXQBvxFRyOFX/xG99Q/jNXpt
pks+9ZjFkaDNDYok4mCpCWWPANcAKm+YvEf5RitZZFHm14h9oaA9qe02zrZ5CWmystuHUoBKdzN/
+m+V3LrRZpCYjYfh1J/VN/1GkTMsr6qgb3FLs+6St3clF/GXiN/t5SNJzuO4icYtJOE88tWH6jsN
9yOyZNY6N/MZz1TWfS/SVngtnvtX9Sre8ys0u8FCRnGr07R/4pYiPbji8+EWrwoSn516fF4HP0QV
TWwXiomZ6rMOXWOcDzWlcKRHR6v7VizI3q4KvA0mROc0yjZ+qokEqRD79C+Yv47a5K6AkDm2OWQ1
p0k2uvVQSH4Z7pX+0kh+rZwHlCai1+6pntli6gc1yM7NDWook79nDQRy6+bolgenJKRvcVlF9DWl
nrdMdp0yInQj+CXjXiSXFVGR6pEli7po3TA8f+PpxlsLD6prXcOv6PsuyG75snV5WYo3nR1UPPik
wAsLgXq+tlDjulSZEznqCmNQXG1o/mwUcDQZ6Lukh9W6av3eAFo+3X+m6S8ms+wiH5itc+3VQdx+
KORYkOanwsWwCYrTtS2zDHo7qX1K7lgCGHrWRLou1lO7qKGhwkNzNWmvpPs5/5TiFE8Tj2cdh53u
xNlzwTBdn7+T8JHHpkEBQyLEeXnmbLxi0ui464W9MgBUOGVXTKMP2Yd2rl+V6j1/vQunXpJbdVae
4DvbUv/MCrDadu78IL1fOJO83qmfEsz0Xt3QaeEZjsnEroIy81jEaBERFfbSuaoVmHdmIGStkrhx
6YV04X0kSbY4jo64BUS7blYvu7T3sX+wfEbVVb5pllcQURrTnkzl43CL+Wp4sl6ko/jYXNDO1CuB
AQTysfJ0aC7n6/SlkB2T21x0TeKN+RatQesM8HQdklu9+27RUV+MR9PvLnie000VwkN3FtiTt/7d
ZGcr+myRrHpvqI9tTRKAgxKMbSTr2S4g1MRtPtXCzp8Mns774VZe8x+hcuYjVzibWEJC+U31mfym
h5l1t12yG37Ci/kCrKG0SS2ZNYcMVhau63fzYlGTIeao74WNLJN+jvbKaXh8Y3jwxQd+zOZ92eL8
C3rvJq3CbNwnYTqhnF9I+lSAF6ZX4ZVp+xMSc54A2Y+eoj10JPGUdkdBJ0Rq19Iudd2zPLsaVY4/
kf0VI1MTGlcUp01NNpMqvEnNx5Dn3jTgD0UZSjttSa8To+65+v238vufcp/931nLTrB2y9/q/wM4
lXSnKP19OtWxKqMqTz7+61yMv/KfczHrT5Yiy1Dp/jz9+ndClWn8yVAVyeD/Sv8Or/rzXExj+AU2
yoLkY/yH7+w/AVXSnzRThGnFRI1MYk01/hlzGRvJ+yznLz2hwauLuqWoMPuQv5uy+FcDspDACext
RnGM1VgmzVztuSgxiBfkfYlZNx27rGAj4Op1wzbzeSbqhalLkhEpx9FCINVTWlmT+KPHkmme9Vof
Sb7Wl+mTRXphfGRWWIkBchdV/2B5PEl21SgkLKdRt5KaVS71cMlTLSPJwVJbt5Nb9phCn4P0bFJx
wgSE2iG6W0EllGSZUqOTUla9Q5MpJI95pylOqsHtfuy6HsmhjmWkIPZRzR/Qi+ji1ohXtsQR+STX
vsjVZ5LJUmG3WHCe0VukSkFU3Tx0gSCEJDN4mVBQ8g0FgDDc21NXJEcpAqOs66wn2are01Ab3BpE
1rbzkEa3tVNZMdhT35jfeo0zQIZGPTuEAjMSYTU6ctTfQ5rCUYLF2ZZlXx6JKh3oWUatUggsQcGS
kTvD/HTP6lrEgJdWRf/KGlk2TlCNAa7LrVZ12LVruftmRllH21hIwU8Iw5S/RyuGdlTuwnSWKoWK
y6xiI3laDUDahahpxBea9fKlq1O3GeDPbyRAqqWzprL6OIm90fg48NDfwyfZMk9nz2JGQGp48M1Z
SeRROAlAnjWyqn8SNG7USaVazm6Z3fVSUdGtJQ7lSUZZoiemZnJRIHnw8QevJxy3d0g5M2PlgIgj
HdGyxlIiejXut/tYbYFwC/yeBUJI6Eo7tn5VrpzZaFK07oonA96/il2dnW8jC4Exp/RMU0XNxZVH
857fZR8ySUnkfiylJAy3AmHjshkwhVOT6wQrthfNrCPUTlqh3i+Wfqwx0MVKMfD0Bta6UmJ1Zjf1
p9wspOylUZCOOmYTWr1rqlDnwJJCpxYDRPSm+T0SJg0e3gJRrtH5ZGBHxmlRCClOWflgUwHCAhNm
6SfOd7M/rNI4qW8SV4LyMiHJZFVLGi5mr3FGa82USkq0EiUuSTFPyJBEityuL3TXCg2KWW0sQ+z8
szDFFwOZITztLGuFyavGQsNuQJ7J/K4qqFnZBs/TcOuHgofzUpokU1o6JDE3xK+SOJO4zkYAXIuN
MTJ4qG6zJidU3WKZJNCnu5rESST/yDaUtRWkV7zyeEPDobLoZyXe+eLOeYe2ltj6XE2PotEiXPLY
RJqAEGRdIq5SR7ouQG+oUUzErqqpM/FaUVmna+Xk2dCBXlP1maMAtEinWS/WKJI2YWN/SZYfA+CF
9tkb6sTasargLsE9aLM0gqXejFrvQQKrtefaZK1qUo5ZJul6KhQE4xjjvxBMB3aYXPkE/CCx3SVQ
MKpqNwiGXrDlZdev3fQ1MYl2XqZWea8VkiICxUIYRrQaofePYSE1tCJSrxMEX1hj/jSijyJ2oITD
5eVo4HvHBOr+EIoatYAqh2qBdUJEqhgqiI72FtlZ9IjES9JKKoJhXaKK7BnCuM0aMhh1GMZ3VUDw
EgsF6kf8hk5XrhmhraGqPhYCma7Ih5OUojoRNZTuRpcor7pJOBgdV9I2mwFKvPE6WTrxU4RBqfQx
Yb286okwwAOY8dA9kvOxUKKiE5zsBtjBa1GNudvM0rwFG2G1exJ8hkM3d+lxUboMxC58B5QDDb1P
GZFtsNGrkThjW5VEaDCWlIwPazJChIoi0oArqPcSfrK9lqvjubMq1Gb35fkZAMRK/89owUnKBP7F
IFFYxzXOOvbswlu0Cj0pzbQASSIpFpOH1lCCadLNb7EAZoaAH3E/aOCUYpIwBH2SmCvUSPJNAqLO
xKKjVUCoGD2bixFRruUsHgi3b7xkXjNCXqbihySN9TWUElS3hUZYiI/Odkbdu7YszEMuYgWViwzH
Q41ntELLwhKSvqHVjjiIq08weuJrNqOjY9LVIBImUm25yehnjjr7Rhub41JvlxLJADpbVVzwxgxZ
mDtZMpo91qAuZgRdh4J+DAVxqM4k/w63CmJEvq0mmG2yoCkPi9LEfigj+BxiUAIeubxFuVmqgo5F
FHL9Iq75Y5YNfCSLgHw/6iWTjTthTY6Jc3u2U00mlzRuhe4pApbNqIE1av+yNBN8WA2GCGijkFRk
K08MJ4rU+tjU0vJWlEuzncgghb1nci5ESKgg0sUPc094Y54M0QFVAuePOkIUUss2vKnqKBCwsnJH
6gIfCGwrGHF4TXICMoCebbAP0uwRzrTuxUUR3hDtMB0bVAvyy4AAiVil4zTFy67N2PwTKoQgWOKa
NBHooUGHUbTHNbvyDrruacTEauvtIhzNVYgdedLkva72N3JxZC4yORvdYiETfskBV6MzmRhBDa3I
tcwSmIiV5Fsn8zEBe4++OcqurdGlN4JbxaCqU6YbisA4bmjv8BoxNF9RDeVv8sKuWzRVrp2uSnbh
UkdvAN/oMoZ1OslzTsLHNJKcJkz5ViXb0pkIedmZBlq8hJQS1m4yvhjRgEiP67ZltpWMxoO+rgOZ
f3rDjt1YdRs2GzsgAwURWQxz+kG+C2GVatWguChaskrwlnGF5qJ1Q3mbYhhEi9HMirmf0rUJhnJh
MNqv2VMi3HNeipDBo5FaRLZjJBQHWfogLpPDwJLpiy1dnOxszKxXOUrRhcaRdDLQy2/JooEx0q+K
C7iC9Bicqx8Rtscsz5krEXV6xTmoboilHvZ1IbOSMESImSIUqzChz15VjTHWKENMGpWqOOVJE7s1
sDlC2LDPUWrS+YWJi8eVXkTCRD+UhoVtMC73HMYCkRNLvEE+IPr4U2q8NvGyTyXyudnhN+YefFcS
zMZoPAK+K5wMVdphVgvjKqRh8SIjRthZXJYcl4zBoeFf1FIiD6HQVl+vVPUlWnt8+mIRkaXEfMUR
ZemxqtbTMhNnamOpZONWmuVRtyhJyTrdpFINu6hR37R+/II0J24iXQl9I09RAkvMKBo0kSjIoq8e
Z/yj2aKLT3isBmmR5py3i+wBY+Mmi5td3ifioSbJarBg2SzrlGCCodPCdX4ylKLHzc9GajXDetOR
+X3AkneXn8f3WW7TRMmFa0JhWZgoVk5QjqQrlyrN2pM6hNGPSlDBu1IN1YMBHO8ecVYFI9mYBxAv
NW05T4uZw87EsVZghPom9bd9blS8xKKmWnz44qUEt8o7nrubKSeCU3LSuH2p+rq5xgFRkgRoFUyc
ipXkMFTnxbuyKtMdHYAwiWw4Nb1EBF5BSevV/lpTEx6UUNf21TrgsuIjYmW5tp7WkL3oYK4YTaZE
rbVHvbNuS1SOtPj6E3Vveum7hGzqccjjQJmBH9hACZZ9UQ+yJ/djdVTRCqHP4oqFtojYAAHKqJz6
fg7tcU5CO6rIto2m+FcQdDhdisRzJ5qIh+qBR9WONgrCx4CuYB/m3XBqlcpgmr3Wg8/zldGsnlVf
8cLiHIRu4eRN2zxxWZtOO5s6FSm6gHKRLLdAgko71LEGng351Olp560zA/V+jqpjpVG7aZRDYBTV
6EcmxcROMuse7SazLVToWjYx+h44lyNVoXa3scaYvNp4QFMdJ+a+q7PkZeymiQrbCn2cTOVx5p5r
Z5m5WKl2WyEWQh/RXYe7QmEsI66YkpDcESGa01jYgqxr79EIlGySs2EPt0/053GU31Bl32lQJc8O
vSxcxOvlbwy7KUODhPYSFFVB4J0bG+2ylwE1QVzr5r20NudelaSHWkOapeaZcY9TNV/1uHsi2Mz0
kagh9YrhWeGdE0O3EcpDRem1jQii9IEhw00nqRMfU4hVbSULzGKFfJPU5nXICkzpMpX90IG9EQpy
Tuq5TLkfyf3s4lmx6bXahyhK80BrYixQHUY97NfdqcGFy4c0AYJsLex+E+LIrQzNxZMjAqG7mt1U
Hxbz6zD1740V53vCB/RdHBU6N3n51qPIpipcxQ1hwixPTLiDcKNmQ3R7Za39lHSQQ48Ifx8n6LRG
iX1zXYUMxjMuYjmVb5ll1o+gvEhcQXn5yvH7XmIk2URJgXRcp7YRJNNtmpa08N7EZ6x3H1xgSyBS
HXr6olYPYMkMt8r5rFuFoemsh9lFsiB3DGNZHNUhVl2KgdYR5vqm4rVFgqouO60vmJ4R3WpT1aq/
ucIicJWwni0rA0ZxYfxUQAa1B4HHuDEzuKYethWTA8yOGgLRyzwXgj5V1mBZGap3C+phW5GLiU16
EZ6mqQQFhmsn9M1VI6MiH4G1titOJiCrOqRPo4XP1uPPNOb6aNb3zIlOnzwlt5obXb7kRJQZ98t6
KmiNWC7N8XJV0jq6RpUp3PpKUTekvpDkLkJ6A3x595NxlmIWbp86Qlw/rGGqr0lFn0iHSouMg61y
TCKc3tC7Zzh1yaXqoLTeaiPMWNbkw03tlq9OtTB3yDUckDRqqgEgnV64WjSRpVS3IvQquJBX/tD8
kK+1EXC4ptsVBvITze74tpiLeAnDRttnaq14TNiLM+S5dIcFfLZzghRdTodi05XzcDIAPzB8nV9U
+oIXq0rid1PGyMa22fC4NVnd8ojxIr3Ld6uyqlcAx48VbhGpzVRs/+m8J8+l+cj0cd3xmBkCSazV
t2RgiZYnVn2OiFp5rrlZXupRAdNptVR10EqHPcXBc1NBkk+0Lj+ivowPLX30B/SrDQmCSJXRuh1H
Qx031aJHe32dmc2KNNqlGWc7xTDwFRXatZhTlRVQn/lzIS9+FKL86JRKf6VDmY/zKOl3QJvSboBt
DbuatD1Ezu3jarEzWTWZszOCbpLMiNqtPt7POtC2Hlvcdshqph3VQJoQ/m+3hlLnWqV0gngVerGx
PtVK2XgEb8qcUowTkrY/c2BPP2ur97QSUY0GPVLMLa7TwalVCBGqqklbYyYvPR+kDVT18ZmQZdjM
9f2hohN6n4Z95yXm0BDjU1bQ/fRrqvT3PD052soLNTJUCtNRTKVgPwGgAGOodLTw5tgVqYauIIrD
pTWMhs1qqrHcn4i0cWKp1ZF9Rk27NRmXbhZLORmVdr9la25jSfxoxDAKIjNZ7JCfBHzUUQ/SNmkD
/CJseRt0WQjxyy3P82GPxH25rpjRryGZRXtACPSektJSaMTajjdf7gr4l7am1ATTLPIjxgTFIwJq
l0iZgdZRHB6x1uYsEhLhEetz8SCKuNPMDEkBwD/1fcqW1Slr4EtJGYJIUOXOYKSsJ0FjRtG5y8Nx
gy/uGxtYvMepuHgSGEUWYJ3ykxmKcvdKZfg1GRDu8qKdkIZStLmVEUceQ0toRtyL+7sph2pzUF9l
c60/8rVhF2YyaXSZ23SbJdWbS3sPW+LYHUFEGtl9+5aoUWBEOCEIM9c/RWPV2GYIGulWpU55g0dM
J1kPD9zSjjs8XKIDiJlIRswMDq1rucOTMLwUKUGGCnXIpYsbaZNLuCFFsm6eeSSHrFv17AO8OxKv
FRtXhf6QWh6oJ9JSODFEsLkCdHe7MUl2pExGAEEFTMOolfk9v2rcq5MO3QcmDDqJVdhNUnpkjzt6
Za+HqJ5WUIfynSEvRvn6AwSC+I4k5PPt1hmv5BDdkQIR2Q+IeXOJiR06A6u4JDO55lgyQB2kHd5Z
XdE+2riWDuZkJT64SHroalUQsVrct0nalK9LislQrIcskFsiRMe06S8aPpDjspTcqXOJfrtcSjwb
2NE6vFTvixovli1VBlul3lzOs7HKL72SYEOQ4+oRmrsGWF/M22OOng81eKKdm4WECh4gSKZQ+H3r
uSKHdl8UikvCcfZW/it7Z7YbN7Jm61c52PcskMGIIHnRN8kcpZRSKcmS7BtCg815nvn058vajYbt
7baxD9AXDRzAKKBQcOVEBiPWv9a3XPD1beJ+BI5Yjvm0jAdIvngFKlf0OycP3W2czYzW3JiCAY73
N7phzgv9AApskY8U8Rhug54zQp6UQeFuEtswzmim6GAEgs+QRuOHaEDzQXVWcADlAggBlqGf5Oay
hjYB1KgNzfPYLN21IUz3PoKKc/RSuqQyB6/zSDRzVXkDSVcjTBl9FzwNPSiNMEaoVJ6qwfNzXV5c
bwn5xw4WTZsQOxGgBfw+qG2efMJmlqILK+V8Sq0r6ny/S91u/GRhksYIbtskxgKYzHTURcGZpOe8
MboIrmTpXWTOVF2AhS0ZkY/SYP27aLtoEwg6+NaxfUfrMUB1hTTZNz6kZ3M90MxCQxqPLmT4qd63
7oQJiNs327iJme1EyLEWFHh3CBNI8PMcNWBuewC5szO0bzrXl/3z1FuvRttFj3ommr7iSTN+ilqO
s1KU7g6QF550CzugqaoSuyTme6x6GvGH8kyTnULOMDSs59cxzMRtP7LfFLNkR2m404Pbm9kml0v2
tSTj9GHGluRtONYXfLLG5a4ZzlJX3hFSkWFxcCea4OpIPYUlJ/WEasaTWTsDE/UpPGhtII/3EsHY
MmluSoPFplkgInba6oaW0/bsZqWzlVydnFPVtLJ1SZo3EF9ymir9KmbTMYRm8dwOE/Z2klF+TiGz
39UQQHET+znoDWRGqK9JMu7Z2n514/5oJLCAUI3e3aa/jfnBCUQ5jXW32BXkU22BFUvHZQs30sTu
tKRrVGdxlRJM2WquxxX7AsxSM+32oC6QFtwnObGgTzxc2bNUZxmXV1S98KDIjLMgfbZi8/o4aLwn
eG/D0PjcljY7p2VRn/Ok/ggB7SBWuBY7kKTaYn7OT7NVMRaWfONsI2pqP200idnuHoiRMs72Speu
wSDFFWUk4dYoO468OuVcpfPqW5dZ2fOSxDBAWTQ1KY11BNDpMOQRttcyjjn2F3bD1F9Zr3PNcsHB
HIa+uzxMEj3C1vA0EdNulq5mH2i2pnGY2vQcD4QiUkJpXMnmS1OE01Md2d26MbW+COaRr+mipSBk
ie+aMaqOoVLBjabBclNb8h4NHWi9xajeMD6pmXBC4NYM9oHDcT/Fay+e3Dsjca/JQU23yDYuVxpn
0akfblKnzd47yYLYO9W0cRIUBbIjHINIhRyqkBOpmA0TitQ40FSf5fdukrpfLIsqilF47NxIVh+m
dGq/2IPAGx0IGM81VbKk9IsHO2309TKn7cFs6nErOeztg6U0LtgOsWVk4t3p0MLG5OTwgaPUORXK
I1GWDO29SeKU8Xwy3peSm3JcXJDYQESfggTzB0eh7HlML4usTEHE5DSnH4gMWTaeDoAcq9jgJq5p
Itmbcw6OsApoLakALq1oF6HxPZJfXAuBtZyxQIwdcN6aGpG3FkngDA+pATjABdzD4rkqzaq9C2W+
7NpwTm7cQI2PoeVRwUEwCKesHaOizdrewjn8ez2P9mHtJXejG8F+7apmn3A8fmQQVe4qBLurznbi
fedpkhKtUofcQgwOyvQ46jbcTS6KtCwJqFpmTk9sNi5XdMWmVwUf6+viOvjxSEhSAu+0KyZNoBet
0NtMhpHcT2XEupb0egsZju5Cmk3BKtRYfeYIt4u1NOOjgzkUk5ShvOs2szvOEgN3AmkwnFUUAsAG
keqGkmbKWdtgxDKUL5T8ppNFiK6lCRlybKXZ24GYEwxrbhiCIbrkhXubpUqE8OOxUIdlC/vfhjxC
ptomOEyrustTZSMnVCRzmJC52965M22XxYEYQrEKQpomi6K6KRqc6AH0NVooHgJ4SXeqDaxrBInA
QTnr8n2alvEtum4E/LmPH7sKUGADRodFzIjTje3SW00ZO2YVu6DCd+ge+iDLTyWoFGK+Fvuj1grY
a2cT8LdQoW4CTCh56s/lboh7ufK6rLy5hH32+I04wTOnunGHvLjzOle+ishA8UTymO4TGdNG0rk1
RrJx2Bt94ByZuuTsAHsbZdaL3qgMfC3SGiijsKPmCWGKCk/P1tGp0zizFGisq6riUbjyKtAraQlX
gHhyw0JWeevFpCq2EQrfBuIvEPgxAWg0YNkI2Qnt3VqcAUyM73VejLfz4BmoZ82LJziMrExV15cS
97clcsYDx7sZMZJNEnTic62Z+1aqvBGK3f6SOjiuqB7tfQ6r87ShbHfEdMYLId40Td7EmyUZF6zY
RS6wCi12UFVnhsr5fVKH7P+9VNqPHOy1BLRV6uc5Ib8W+3U4FKUPgZzTQR1PKvaFgDr6nnc9iooh
RmYwrkoceBcOnMuXou6BPZMpk/U+ibOKAxaAJ1jcfSzeCZp7DGk7EQx3EvJRtYoCoMe04QD+yZ0R
JkFpAYyeFLwg34tVZ14S8GNC1qBHTBqFfd92dVZuW6MrP5X0Jy8olSUcp2ku7pjEFdtyoq3TYAwW
HuK6iOnPnaBPrecocr+QKMsJtM8j/04tJheMZjN9+aGf+y7EXroY7hXqWH9myURfoCZKrwwS7Th2
6uyB1oXo3VHeGYSh8zYzHNqICHhNU7h3DRfSyipiN1u3zDru41zDLQjMYD5a5VIxC7da+9EQomi3
S8Cwg+4U2R9VFpRfy0KOZ3NQ3PUDJ7bxYASOgmMdyheqXmzz0CdVck44wOIZmkaMtjpzI3ezeOVw
K4FdLVcmApP3mEq3QdWJWBtebQlG1B/7oG030iuW3tcJYwXWX46v4E/5EnsUtIhHt6Rroo06A0WK
KNgD9UVKbxNHmsOnyGsb45B1MozeO0P2HNIMrh4FTIMjCjVr8KlksteS73WxxXAa5jCG6sLWbG8N
bfF55uG1Bf6GmSzvFE69siCZUox9TC1RHA8opwa5RW2oLV8YoFzDbPCHwSXRmfiQIwv6ZUlUjTdu
OffVeyqZ1K3iqHCYurF/Y8tL7aDdXKbMbbaWY9qtQQJgl1JpAxwGtbhcRnMP/WS5gbkv/UbI3DcH
e/7m8SB4yAVYGh9bgf7kKkeeUzbV7yaQmcdlHN1nulFLKLSxQ5FpyiQ3KGR07AXYCVh4wXupKkAj
SUEoRfcUpc80NfiM3hVJ/zarjxSkuaheNcrvykVqvnGG0f4Y2jrfDzXDqXRsn+XQs5ja1A+WNdDW
Nm/rx26CbU/UffqG6mmu2/ayvRqF+FyW02tYteU15e4WNk3V4XR0h7s5iNB54pDdLiu06acRm02R
dEjCzaivzGBwd3XBLTsO7HpzriLfbYbyPM+T2EeGLm9AEnIJG9NswWXoirW2sC0IdgY3MXclnTLW
czZF4kuthfWWaK6f1Cijxwmc6K3X4F+rPGYpVJHo9SBnmHBLkj466bAcmM08sO0WmOEzZ4Q6EfAT
x4t7Q1aZKVY/zO41uVF3z9XvPPRFZ37SGFPPbglHryxmHrNxYZdr6jAIV1MD7W7iGpwMS5R5i2vG
JgZVDs9u1aaPYRNNNyZZ2DW2h/IGBOcnViTx2NWQtnrq3vGTdZxZRVo7zAxt6se9BGT/ILoRwwby
9KJVSbaqvzJHx3kwsl5R0LzcB7X5ARJ5DFddjOhgobZeFebSc0RTHuPF2Nqocg7WCxKFz71b4ApB
iKuZuq1My7z+u1Y7dR1335o6OqQk6jlx27XeLixe/sSi+5SOwbLtnPJ9CQVLBotjuKIsW9zHnVX6
WiLVQARzoM8MxBLY2lxuujS7rUvMAFpHFSAim9srtNnsh6Otmb9E0U1j1WKDsPTW2CE8L+wxFEC7
zeSH3cBwdyYbQMy63XN7iT2jagV+iE18xoV46sXi3s8uSC7oHOdQaqJXdt8/RVkWf+vKyYJsZg/N
hzdM4qaj5eptqhf7YWQJwM7nWY9D0Q3f8ClM32qvdPa5kYjLiO9e2j0IWTOYjobgNvNCcR8K6y5x
evUp9oINTwXIrVRiHNLAw+6It9EVNY5D3kO8oxmhOjGKgmqg8J/Yhp1SyreI+4SiiLspm95B/b4O
Dvg1n6KVYr9k6SM9lCWRs7a+Q7cENwBnO34MWusYusS4N7LSwbU3TbiIa1na24sKuzIcRqwxz899
IwoS1IPTMg2emAVME1XQpoSTlAK/v07D5MWNoggSdpp0TylJWzJPqXrk0sCOWMsU6qvW+zRkxagH
2k2WYXEoA4LVW7GFgba8YIDP8XSacE3o5MuhHa1qD6Ck4FR+49G7eFfnyc7t2mY92+b4ylVPOyc7
tIekpPu783CcRCN/F/j/uFcl2w+r7+TrxMxgr+2W/dUwWcSaGZk/hEYaPTAqGh8VGv0hbgMM993A
DqFOSbwo+FiE0+CWP5eMEvZJ5r2YbaCvnMCT100JC9hIw+gr6gd6bJQbKa1NEbc/xudRRR+lzIlG
BHG+FLT+SPrD0uZQWtyzx4Uv4zQZ4dIeceHoLSW8c7oF+X8BnMWJbzBnXXOVMa5ql/qBqyX4DCHR
4MN1kX1qet0h50kKx0GS0+/QMzzeAxdwDtaFrZoaUu8NvSQ+uNPuqHXcx085jKkrcwnJ17iN2qUV
LSstHb03dtc1N4U1AMluGLfM1FWZhXWVOmkkYzbUYwgvKZVELBmYJnI9CNOYrpYa58aWCQk2cO0s
x0wkOJ0t0FDDtqM+Jf6cmKjZpAWp6R53XRFb3bfc7Yn8BRbuptU4Z3Vy1kMoOnKCtXp0Slx5axkt
vcWvxKHGfJKjG7hnywHjfTRAOXBSZ7g7xBsvN0E0Ilt5M4HPcFLG42jHyr3pU1xH1zK3IfTaRkZe
oUmjvHujhksaJ7xkWXhmlDtCSqil7N5n6Q0pNrAYlujLYtQBqQrLhc6Isxtd3qRPrClWTvTqVaaV
fouM0Qg2DH2Zw2bpslfsYK96VS/gCSpkDTnUOQyHdrktBG0spovzOkZcfkCPWfBCYy28zppivgUp
5O4jt22iwxzkdMN3FFyvJq8KN1YNgznocb0Psemte1MGDx3m3wLUJ5mOmph6ekwYlX9DS2q+OECk
X5WhMgfxTOj0Uug4fUWhmD+WarSuOuLWr4Nld87VmJcV2LmZw9a2MIZEXk1lzTU3twroYRxRkV0S
THBwRjGyCcDGYlUzzF2uxvmbjjguTVIGLNdz3thgQwZPbeArE+WYXGVtO5czUR721V7xLJk2edko
HoU944b7zgzENxfY6KEBDLVPJ6oPVknczAESBUbMcrVIZLazqpapuw61AHvgM5RQ80nFVRmuu5wW
AXGMpjEWLz11VQS+Jiud4g9Mn/QawlpKmn54NFJdZicIs2aIKc6mE6y+qyBAGsTkMpnh5Mrcundu
uxhExxUVlam3DasxZotNj1d/L0Vl2gn2QlPh2ccnEiL5R9R6XEK9UVzu5nDKnp1GULjZVf3Urh1I
UbdI2mNrcITKK/I6dtP5mip3BgnD56JcQL2MYYCzwPZQkeY1bFkGzZtylnn4zOKYpc9ty+HLNGWb
7b1pBpbRcWws9/S/AP7kWO9QqGNmZcgz07DtsNsMbtkMJwpzmvQRD5FNaRCIocG4+8fFifw/YMf+
39cYTKT0vzdlP2Tl8LX40ZSNy/q/TNkaFzUHS89h+iBpH8eu/U9TNqwC21GSfnNbegJ7Nond/4QV
SP2X67Ac4vr8F1e2+ksKS4FZ5o+NkvfvwQpoK//Rlc2hGou3KXl9j/dHozr//bv87MRxXE89x1Uw
yelTD6T4vTdLFplkUYjrmS0xYrHuMk+wkqi+Bxa7jDs1WSShPGtCYGKxo+iTyXLESqU6axOCaj81
kZMz+Yd8+daGRRT5hrMYt5UVDUyrsyAU677CIrdzGRKT/7FiAj+y4+Cf22F01SaAtnsBqrHyWrEr
ojT+BBTJKjeQQzuMDXkd2JhWY/fe0ZivRJUQrxoaTmurvjaxeuSTjvUFue7CcJmAbsbagQ8Y1KUk
qZLZROZAqY8tz88gPfVha2RUZtp0D0SaZAmCRmzdlhWuzrW41OkGdA/kVyJS4fUo6R3AheSKVysZ
3BkYYpIVJHJx+xzQKePCD8J6cS+lZkbjMz/xjpIZ5tHWbk6zlCUI6vApZz8WdMmhJI6gF6alLdst
UqUtTirkSO9nRobZNKidtNtOTdG9JGFo4cERPA33tVc5w7pekulFLLK+B/EHSrrumdxhN0yHl6DH
K7ppXa95yUMlPztWqJ6ccBq/QDipTwyXhm4N3GvMfdXYkbGtShiufj0lt3bl+fHQ00ZKEiugIL6i
DL6raH/yKWl/8sL2uiQbxGaSYBCtlx66aV0ZJyd4ocSvkdl1QD9RMON+9uSed1HU2q8lPiVmmBtP
4l9DE80mGHfF2bSO5YAs5y7PS0T5hiiX7hbtGQoUOroy/E4A+DHt/G0xxCfaMilcJ4FVWfVJzblf
z/2NpbqdzpfT1PePZuBdRYb1lAHAxKZfh0+Zjr9KKh+S0HxhEn7MyTACFITgcvmKJ9JgwcGCe+WP
0t4FUftSp0hURXJbj/MOeeZsEUi8lG6wLBeEjWeez+VmdK7K6ZI/Y4o/aQGiDDwUp1e2b9VxcXO6
4WkQtjqv3mC7iWku6MSjp7T9oOEividme7DB6aEVThMGGUCqHHKsR+iUsOmkBZbGdB5SHmq0mzAg
X1aGq4jGWjM5HQl3XNagb1OohG6C79ytrgsw6/4wtuMj3Td+A1iKpxHmlKG5ZS90gYxzIqwPnXds
RLxux4ZnmLmJ7WW9SO/Zs17N+XaWrp+yF5aMN8xnBtEbK5ifs1Ru8oYf0lErEdzNRMIWODhUFi2b
WHQPmsAd1tWVZ9KBjZe8W75oOZwDtts2vW9GAmgCGbGu7LWRX1Tb20xjaffwzVEH23qGzzqJF3fa
pl29jV197UYYjEYIP0ZyTWE77QvGlkq/o9sSSyIYmpmEnO2UowjvRSI7Y1N76I1PUfYuevJ8uNPC
+YVH/bLy6nfaZHwzJvGUQRTKfG/ag9F+jzQR3jBiG9MZBAva4XNEIAsnu+9EDyMHsnoqyl0kvTfD
8F651K4HtBxREutXNdlMAyuwJ3t8BvWjg0/KN0fGnS3ILcdFMJzYnOkCBIceWaiKF90RnpXpyr3M
nSEwbpHL6evScKmLZSeNboI/xJ6xVac+NnY6GL+qfo5KFlYhznGDdi9sSlPKML2LJQOUMTtmQ3Sz
mDatNQqiIZdjvsXkn5Ld66f7if81vPLPjlGCKUyGG+bnt/aSPgutduVg92SHjV2b9ge1uA/5Au6M
8Tuhm9WynMw4vvJoligBxpWSqxdOPQy8S4gV57jFoRpJDA3XrrMCu+0we9va0Vfp0HBMD7hd2xd7
sL7UObSZIk8eipGyEbAk7LjPlROfzPyocDGGqburhgstwbl1ioZYcMocsvKruqEDaLgXxniQtKZb
7R2a4uLH4f2owSWAnSq614EjM7Jn3zygiN+ELPpGGD7NdnMvxisPrX5onE9ddcFKEm8M/EJ0OyIA
Nh7YcbqmIsNhetkYmJ6sJD4tSX1cEvPIPGAvmXrio97O9TmqJtjXxlHly8bLbjOxz+3mCHECCHpJ
YXKLtQAMpkPJp1iZSeeA7DSZ4M6j57VkaBuxTerKXdvVzKKS5R15GIxbIvjWYhhPKPqJRycAHeI1
r5zxKIccYO5U9cm5zMoWg2kyAD8SGwiHeONs3G0qTDdlCpOuHXdT0uyWrjoy1tmpGDOWWC/dKe7U
sQ3em8w8WmPjQ1iHrZgTJWatT6ZN0+d+HIndkvZvdayOeCHuLE7Dwl62cpy2inC4UG+LoL28ODnT
yQW8vLR3Zn6haV1Ld1hxSGbAF+29kg4njpcyeiUzgrhgQIWFa9aeUrqn+gw8z8wBPK7ao3Tky9JS
CrX0L3lsXfczmXZbUuykcch38bbuOtZWoMFOfqjxXPehfhxlBrxjBLwinKOBRyVOqxNGehbb0s4/
4aj/jCZBM7N+r+n2AAr5hkSxZZNdvjXQfVrnaTBHNiwwI7CSMOhxXdxpF1yox5O3KV84r4xrjKI4
aeEjzcudh4aHYNSaCTdZuUa7o56y3bjMOux8YRWMX2PdvJLK4AdvT4sLvK2bcN1mKwsJe91p2MVO
eAw92k7C0duHuEUM7AKgIV/gbfN7pccQBPkZmuramJ9Ms2N4PTmeul0aDpYmhjp8AFu0XJ8H6LQv
XMWdqlLqdIAw2y9tELrXpGIOelQ3k9N8UzzWUotB8wRykyGnD2t0X16epSloKZe877MEA83z8clz
Lso9TEd39s5dcEfjxfN0sWx7pHgDzpbTm2uR15HldF2b1SZRvW+E0a62qd30wscE98EK2dBnWLbt
ZRf7bPzggRQjcTLz2fPs96as1nFS7Zumve07Wr8N7qSyO6Sze5mnqK3t9R+hJvCtVHzTuv3VWKV3
GoWiRivv1uNsPSqNY70JxvlgAyCn50MdMXwdgOzghYRW1ezZbkW3CZ9NY69MvV1vDeZdyIkqIZSB
yLgkHyW9VDysiWUDJZFJzpo7veZIC9nAB5wfMibfcNchUHyxE5dXKT5XIRKnN9+7usZb+8UGdBGT
t9fLcI5pGkpkSSnFZ0VYZFrEKpni29otKIg9Zh2PAhgUprvXyvro8W4LFvh0sI5ZyYaW+F+cQNdQ
RL4ESSBwCYopDHNc7GZ6BTGesZTaMFzwbWAMnat5LpdPmrRvEn9equcoaWfKr+L8FINAcSKxYgS1
hZRJUIv20Qz37gJrGxi+4/qD7OCi2PqKIMeFMduG+1hQDSfM9TzwQefrGH5vU6sHukwBVVU8j6Nk
z65kD5OdHSnCpzY20QVzzoEAHyRa97Ctwo8B0zC83lXD7tHMWv/ycJ0o5Bt5I9NSbgpIsEzzuTwJ
Hc/m8snCurjYody6zZmwYnOOk5njfjyssEoDHalgYnS1fVOl4mmovxoyRG4+DSY+7W7jBZSGopaP
mAqz6s2dAH5GR2d4ncoN8sM6QFTg69jlemMXX3ErHVLslSTEVFdet2YWvgwgInB3rLMZAIqEcjEz
gG8MsemkfMhACMNWPeiu3VlQfb5K5bLudNW6zroNPRDkrJdMYQQPNzYNbKuU88yqGGJcc9mLDZLH
NmD2oP8VteieKJSrD4qkjweis+EtrKLZlOvCAtfAjPiBYh52TgQa6/0ItiefoIsgt+PsVq8Omf5L
PAO2FSq3NzofWFjWjNceVc9Tbqk4ctRRx1M8I2fpdJXfFxycsOe+xXRHT8L+6PphPBfwAWzshnOA
ryYk1Oh8le78pW6u7Jk9OY6UfLhOQCjOltrHc6/OGE99c7mODfGVXjHsgMZ6aiLq4dgKYc/ftCbw
3547KAiWvbgwR8x6Q3M20AyBnMIgRi/bPsJ2WSeP8cQPpfJDNL2N2bTPEvsmiZqdU3m7NqPGpfmK
3WZD9gDU1Tt51VNnj9sQsxSqi5/0OHdL4vxOttWNBzkVOO1w36KG5/e8Vw/eIrkD3EC4mnm4OGfh
EQnsLb8UxU2Si1XvOnsaZbfL8A04JcOK+bFp9Q0en6PLYnkr836nbM6eY3NnYTElXlHj0042WYRL
sbWM86yjVws/Rm2ONtM0Czy3PTAdbYgHzB7a1hIYD/ZygUKrozOpL9Dh8z3xl/1UV8Eh1bRo24tx
og2XrQ+UBCt5yZz7zB3WWWTSCabWjoEbA90IPgOT3dpx7zCv+Hl6Re0HVmHT2SB4UymZ5SF4rqxZ
u2FxY1eX4BqVDZaeOYk33yjbIL8PU95e52qmLSA1bwO2P3T4gSWObSwqsD9vSMP5NvnJGsT+bog4
aMbCIfDYj18il/VcFJhK2SrmHItD85UBJMuAnUHBEBoHdc/2xy4eKS7wCbptsGN5wDxNdxXFw1Um
OAVyujkKgpyQa6g+VCScPdUC3FPZQz4nQb3RBjewyyHVlxPms7whwnp5bpje/OGkWBcutX9X1ogR
T+BloEetNL4antvQdmMc4XG+1zDabCJt/Px0ZY12tNFuNOODD4FiB7SHUZQGkCNloXHBVxluvcFO
XuwIRFh6HFb9ZF+rxTzIHjBei/orm+dinvfApGnBhs27EF3iKWf4wmtf83DYwRE3iBjV3ga+MvMz
n3Es3eFhkt7VdgKOTrBbH1eOswfdsi4avZux9gf4ty6CpGCfKgtTM9A7V2Sho0pvhqDEdHXQc/9t
iQ+X367fLtD5xxUDcTYwokn+duzo6SnyvKD1u8xtP8d1PTDUY/jxLRAyEPt5HCHESs9sSGxYys3R
3Bc80SKo4E8ZEzlEv188/tI8oo2vUhoLTgC/OUtlAlM5RikrX+dRVnq3Zt/BpGAVm2564eKCytmz
vgSBNeE9VgxHCWhqK8YNV1enISf/Qz98Zh2Doubp03G3xqvRsipjM1mzc+d5LucCQQSahvY6917G
hZPFrukg4ftNSQM8H3XBghlVZnPZ+fXQaVpN5Y1PPkwAjDYx7dmGk5p8zLT/+P8KZTcfPv7jH9ZF
tPvvFcqb1+wjHr7+WEp8+Sv/xEY49l9aOTQOm5znbfyh6JD/VCgd8Rc0VA0DAvmSU6FG1fxPhdL5
iyQ9uiX/0IiQSGf/hVM1zL+gryqqrSiA5S/S4+79O+QIypW/x0ZIwBF0/mnPNdmaup78SaCM52mO
dduZa2ahnr4vmRhDGgZuYmVATpymia8t7/jdF8SOd+Yp8n+KPr8jRNy1//EPRNkfX9O1bBgVGHJd
/ElCXnCl34migTdFBXl0NpY1rQQ0k/eAy0S3+f2rOL98GYmYazl4AfTfKNnvXsYKqtzOx8hc0+C3
Eo69sYM9B6QJ4OhMd+7nMn1OM8Q3n7hHvWxqVLnKN1NSBTTWHupP7AMN50pnt9yZAdpc57Pb5o/J
CFhiKPdpvcKS0/ZrXAzM2DN2ddaGFJN7tG5hZTrIWMP1BSzQrDR7mQiwnZ+8ph/2K9BXtfiGsTEF
5UbbBJjl+/xej1Ak1uyaJSqIFut4uXa8YxE+LBwQp5HJMM1YG2fA1rUO/N9/W/9yHfCbMM4xgURr
BjqCK+7732RsmDdaA9dBLXDLm/RHRyPU9QSZIFUZK/QSTv686PPvX/ZXv5F0LI/sNJK8tH962ayo
1FyGvCxtNdMWHwMOJa+t/oDntH9ESTrS4dM5QvDBYBBz6f2EsRxaMU+1JEcQOYehWdfOWha7qL0Z
vRIc1js4ropGII6defGEFGOpU84hrmIaxeU/oyn406qRB1Qr/CposN5zClmoME+OuLIcBvOneMDU
vgSHafw82590jpFv+Bz2t1P6NhR/uH9++XFc09WSr05c7qIff6xmjhwqYhNzHbpsWE7k0XyiYtso
PI6zCXgM+mNyYUtmvsPefCq9lRrvEsW/ciUTo3Z3Pcd8cxvV19nyquJvRnQYarnOHMp8Wlwvx6xp
N9V4SOtN1KO93KIqK8QRcu7Y3c+6Jz7LnK0//P5quDBqvmPY/P0zudoxWQu5CGlx//FzgZIJUJD0
ss5gqvDoXLZYjilwcy+dYP3A3VLLP1z31oUm+vNrevj6PcUiTbnET9+lrejdLoRaMAgC94xfszgN
biMl4SlUTPlqUqBx2u9Lj+Wwr+xo5y7O+vcf+3KR//QWUGe01kppj8/9E9aVVtHKaQo9rWlbwjEm
jja9GflUvFPTbO7+/ddyHdPmTr/c7t5PH1caTm+SyVzWbkwQc+pXpus4REJLgpyjOWx//2qX/9vP
n8xjY8GDyhLYiy63/3dL8FzZFB/Q1rAWnX2k6IxNNtnVVS4UmkbWPKWO4ycp6g9ti79/5V8sLDw/
HUrVteIhq356rk3TVKd1p/iIHHNw6nfJbh50+IdnzC9ehQc7oz3Hskz2gz9dsCR1abbmM66jDgm+
L2oMx9Ke/3B9WJf/zU9fI/NIz+NZBmfK/PtJ993XmFK/Udg9yRpoJhsXGzzJxmhj9xbcSUzD1MOd
CgOlBd8Hon43/mGR/sWzQYGOkpKFU7Jdufz3715+8Uacl2Qe17hoLkGX17ojvGfOA9CLdp6vQhWv
uYL/8Kq/WAyUxe7Agh3Pq/68M0GXYCKShQvZ4indRcLCY+uB1gAVTVAHG2lQrX5/zfzyFVlVHVMQ
STLNy1Lx3edMrToNR8rY10mJd1uSBMBzEkAVXHLLrwzCAAsa3R9+3F/c/CDAmAzblwvJ05c39d2L
VkEOKGiYUICsk2oA8oYaOvngld9m1/7D5frL14IxcLnvuRkvaP/vXyuQY0SvL6+F6RpJKTY25YSM
wiCnglFi/eEW/NWr8UoMxdnjstr89HUGXZyFnLLw/PefhlmMSNMlvm3avAg/yz98jb+6E/kO2elp
/rCQ/vjRbDOcyCPg6hAxUXwBaQnSMxm7318h//qRhGk7lg2uTVK84f20UvfhMoamx6vA+JMblX0Z
hvRtVsQghB3/4cn0L2snBQzo5p5k8qhRxn66MOLas/uxJd3uSR5/wIfGfd+HoGxT82lu6d1urOXQ
UiPW6ujq9x/zYqj4ccHhtTXORuE4bJdY2X78NqN5rrARI2cSkn1fmuJTm8CRmwh2r9uS6J1JaRrQ
jJ64+HYI8QE2S/uJkNKfbo5/uSN5H56pHKEcz72YNn58H8EE+IBZqrlGvvgQ3B2bypS7OUh3qUCF
iw385P8PH53tKBsB/X85O7PluJElTb/K2NyjDTsCYz19kYncuFMkJUo3MImSsO87nn6+oM45rURq
MlvHrExVqlIxgECEh4f7v3AbsszFJ44rMWdj36keDVB/JdmDQ+U+2sjUAIKkwulE9Au7Yli5ViUA
v5o/sRsDxzYll55EjnQU9TlXmHpufy7mihQdjl8es22Kuw4aG3Dguk2UtVKzS7lS4wouubDuJQYK
HJUhtq5Kk28clA3WsVcWhXvFpGZ+fmJODgEunFwSdYtAZRKPF4cAphCwHLSYfhLwOHDdoYzG6wr3
mmqg3jDp4VVWhj/PD2qebGsX7Cr4Hb49hu0n+Bk9sEc9jcTkqRrQk+xnzwUhCF6L8gd7BnVVa4XO
i49OZkitY+vOHzP7zkzu1OZL2n/suoOufAmRjZeO7uXqMZKS9cOerpGHf7WT76S5q/WDmjuavib6
2+mTH1KY2tBaKIKP8fS5D4FLPg7J7djcn3817T3+HX9fMl2Z+KEqSfJsLVbarNhajD4Qx029N9Ur
hdunY32fxEMGA6VuPlc5ggQ2jjzPBZAPwa31Ge1leClZyBXGuquHjxraCUH1aHYYObSvdrdrnVdR
7nOutcUOYUHZOK52MMPQHe29Ml0jWFYq62BT2Q8BLaX2ACgGvyM/PqQGDruPefeo4JOc3vb6tVF+
LfJbVPE/j8neAHhne539aEjjSs94HT+n+rZrP/XhU5reQdazuhv0Um0LXVUrfB2j135GQgTiwNNs
HgzkuKM1Wvnohwz+ZvogJSfmlTrscxyfJuuhra91nD2rl8IFMcy6eh7eaOhk0Yfc30TBLknXPlZt
L2AzcvUhnO9Ix1E7Arfe0DkuPbjsXLMt4xrJCoFPaI6yOZ3n4cXxn6puLRzaGjvSF0UcZCoKEqpy
riE5C3Xff0Z8bEQzBt5mi9mFhxfKDVbndnevgjxJUL1d0UrJFDp0dzEKjNpD6CfbqD3M/bcs/Dbm
m8lZQThTaV/K9ipavCgGa9j5CeOrat9WhwRyN12pfuPT9mv3moULxmGU4g4XTvjTgMmactjzlJZU
lSvvccwQnE5ZjvmgFxYG7AANpeE6iDeBkn3q4xT/V+L6hTPxT1vUJv+1aKwZptAWNwoUGYq6HmWO
zz+ss76nFZyiyHNhu7xXhZbbhcxMRduUk0lTF2eSZH1VCKlN3tDfU32nD2Trj4YvtXvnN6xbhPql
rJ+n7sNofjfMH1TngVXsheynqoeQfnqOnvnKRlSs9zqxQWKsjTaWuxukNkW41hrPFq9xp2/zbtP3
r+GjxPJ/UK5pA+EAUGzCRy4tJk0Q0kBkzIMr55aWSGhvw+v2trXoklJqp9a9dndQuO6qJx3t/HRt
IzUdebSmikdKCoW7Rv8guOvTm7ID64CZ6OogcV5gAd/69llETzlyw9PPeRuoALtov9Ai99j0gIJX
UwVxJkrXqvWpnN/QjrL86wal4p6W413UHOgEu8FrXd8BHdA1tB+8sX+iIiCcVQsuf9x1s9cPtwZa
/NiWgyyptqa4aprPcEtaEEWfivQlM8eVRECBLxEoPLbZcNVisNzjF2MrX1HGMMt7o6EcBl+6rh76
7KqgFQMdY/p+/ouf5FrcGYHaUuMgRMq/Hy/ltmhTh7YK39vGNdKK+jerppmpWOb17MNw+fvRNI0z
BgsrwZ1jsbqwMTf7Bmajlw+Ii5pU8YYK9JMDY9TL0TI8P9rpjY6SL7Uo4KkqahYIDRy/XJ00Ej88
TQiJCahAGXIdgeHUW9juqAix8uzEGdFzStYQQ57gNVkXjh85e4vdRJpMLmtp2MJB0jp+gNgpaXcl
vO84uxznaQRnlvbMhV37p1FAb1NfJlkmZV6MUqvNLBKaRp5ViO8RRNcVgpyXLuF/WCj8cEO3Qe3K
L7c4R/XU7Q0TRrWXOdY2nWtnjRgTAjAa9sOOmPUL3+40EZJjUSxCJU8ijxdpWVwVbtb1eL7UhQ25
VLlyVcpo3HawPsAEMUcywhFheSGwL19SaCRBTCI5IdVS/un4e4nSnysLVTDPyIfPZQHsCP9Sff5W
Yel54QWXFw+GYhidvNsg7Uan6HiouB/zAKEKytqa291yvJYJ3Da7cl8ky0X3r/qo9hwjmrbnN8Xy
7JJdAcGr0RuQqOn3S8lvN2FNgbkJvb5BFohIi9tgvELI1wbOj0ymM3jqrDgXhjzZh0LjtJS4UKDg
Nlf/xQI1QhVN3N6hsG6VcEiU+hbNJc8ZJmQ/lGQzw2TC/lbfdV2Fg9qsXdgfp18VbXAGpq5DdstF
73iqo1ShG5u4BSiMijIrHcWuIG2qJ2oN7ex+OD/By5XLy7IXOaQpVpFLL5MDyku2T4u/9NTxvhkQ
cVOhy4sKok/ZOuEWXdUvbf7z/JgnH1XnEivB9HxPnbbV4g2RzWtnElk8VsRYrysdbxYHLr5XocSy
rsvuZ5IV0YUF/F4a+j24CV1W+yk6cAlwKAAuNgsaW4pWdH7mFeJhBkCdQGbzb0T94lS4UNTKSi3J
GOFQ1tAjXXrbMBazG34DcWMGwQ3CQcHgAUuTL2H/AtEIesw2gllllTddccuvUwFAw+XKS0saZxT+
rFs+dNoLPwNhG36AJU2+m22ayP9VAR2m+Tdz8XJ+ck+WD+/pCAoRJHyydL14T4xgoeaIJPemsn7y
h1pZVyWY2XIEWG7Z+IyeH+4kMFDDYeXINorrUpmQ3/q3DToO5WSPYRZBk+IaCIuVBMKFmF7qmzRN
f85GCEVfjR763Hz4N0bWGJ7k1pDlsuORZw2acVtUkTfFyY9w1PDcHYB6VX2o7LCk3GKguoanqc/u
hYFPZ5hXpiBIxZzkAG7I8cCdHiWNgXUyXUp1N6nSJzpyuGxNrbsus0sn2UkzQjC3zKtmytoLNdfF
bkktbCGtdh6RGGxoVDVeXcPVzJrxYA32dFc04zZ3+/yORlng2WkD1iy4VHN5L40f7x4aZvRDqTbz
LDRjjt/ZAHozZjW4eQNCV4aYvKqAbX/RerJRHW9CM9qocLf3qhY89wrdUzqs0cHENiVPDyz4ucBQ
Rk3g0G+mBHIoMv7YsweI7wADYYPkTyGdKdFuVfvBrQ5c7LmHIhGIIzXUN0h42J5XX2m+4CbEZuJX
NqGGXm5NgQPN/Dn9OETbFrEqMp6VUTLYjc+PxmAA0eMLa/5Pn8SSX584QpOSXsLxbPSxJoIM6Btl
6LsI7MZKWFl7nXIRgbOhrQdASOi5Wl4dWI9F20hSBWa355f/SeCWzXJgBBRSDXI1say9+FaEZhJX
Aa1PldWM8P4osOnpPzqjEwCRx2YpULbnxzxd+ZzEkKv0974wcfT4vVMBMbStqw7A8+x1HRg7WCMI
tJqURUx1dX4wmhj8uKNFZ1DqolgMRIJhOaWOhxvyDuKTMoB6fDTeig/EFvUjKs02fvLBI3ot/rTh
t8pbjpwN7czaK7qbnqJPsxqTtZ6sGnOlvszXwWHMPQnBQWnc+s6v3fipc+8hEcbVTmiYxrQEbHTL
jK9SEJIlBCrJosR6wPETNbS03uT6h2L6PGJOFMI9cimRs/DWmQq+asWvEOJRUwJLG3crkMhN5sWh
B3W0sqg+bCx97VQgXT3waVKzDESQsVeiHeSRLNwi4llZOz9eGwiyk3X7qMas8gfjfn5oEYbDm/rZ
+aS1KxAIIa5pyl7L93ivuebODL7nAlm0HbXn+c7lStev6X9Q1NKf7MADjIzAXuregTSt620dr1v8
lNVD2WxbbZeD+JnvMOFpIYCDFAx2/EskZOHbzPpuAjoMUhbPnmEbf2nieyO4wpwrWuHDFd7od+Pr
8DO7tr/oO+Um/4ElRJ9Ym8C6DwTs4ZvCaFfY7ib4Dk1vdfVSJm9R9pghfYf92gNE2kC7gj+LzaKt
rt3vMCouROiTQ0kuHOls4qqkrXThjheOkgLByiDDeGozsQzcEr1Ih6KOAV9LG43wasYuZB05euCh
g28fLizcP65buhssXlktXxZpI6sYBRDJ1rMAXhZ1DOKNG+vU7xQE+PhaFr2cHlgoQgQABPos+9t7
Aa9vAwWg5uOYgmL98etrvHBs16Ai0ca5ynBWhzffPSHuSFUkHy8MdhKHyMsp9FicTaoMR4uYIKLQ
aYFWt15s1sG+mfxbKvTbcrJAt0zp16BlMcRT1V+IDrq8wS2CA+MCFhKci4JWwPFLZklU1fVgt14W
w4/Xel3iN3Qdwkds7oja2XVkScYNCBzwA+N9CwMKTkCkremRzl5GmrYp0vAaK9PGyzuQuHMursjb
dIw1rT7ctpFCfTFq/XUrfa/Or5HTWSOFYHHKDN9UAVkdPz3KS3qvuDjf9kp1XVsdslPw0Qdyxq5J
pcxi8WmIL1zv5Zc4njHG1DEQkFAKyxWLUwuVOdHgiVGRplU4dlnjzra7q77Sr2nkKITV7BLc6uS8
MMBQUMt2dc3RuaUu3rL3kX0weyBRFD7aq1T5lqLfL4ZOuRum6vlvZ/QXgZdNB9rfVRfrMCqKvnGi
GnoHZ9GuUqnGoZpMnMF20um8PHDdK9Li/MKReDqprD1V4wTWhU2pc3ExdiMptZYXSNnpfQVPq9kA
t1F3qa9PyIZiORFD0zv/pqfph8GCkTVPWuG0HoXcGr/l3NAONXS0kwIuaY8/XUuVceipadpz5x9y
HYWE1k4H3CoyTJ47vUIcfQjXvZb8dZjFpUqitLiruqa+vMeh0YRIa2Vkngpke2wtnUpOinELdBG/
GnAnYAmPduiN1vx4fgpOF9bxyItZRy2sc1DjZmRYYKPwN70buUjIWc4miC9M9+lhcjzWYtuU1J8d
wlnmNZXyZRLc98POAAYZrAxYs+2NqcfVFp+x8MK4Mq8/3q6MS1glFFAlA/F5/JWzCLnCsgspAgYa
1IOpQT9NyYMLueyfZpK0nisGBwWoyMUWDWYrDpRQzz1oMdLfGD6WMeBpATxeWOElsMEflq5rgjJi
4cLEZ5/qxy8VI2jhzgXKj/GYvkV28hPpFDSMNP924OQowK4X5NRh6jgHOo8BXZFLp7N+ejrLR7AI
gAY2bCAbjx8hqGlWcjiihdx/KUNZTs+dkL59nN+gCImWcN1H1wWeIKvW1L6ak4JSJI0AvA7gryMG
clNT2FgzRL3pOgtaTkzOKcKsXIcKQhL4xPz1CcsDI4XNQuPqxbQdP3BnQIrRgMV6Yazclz2WTYFZ
wtZIvBRiAuWqAXd67OX/couZ9JcpCQHGpeRu2YscSig+GlFNnECui/otLitflGFcu6bzycgS8e8M
hlwuPnrc5KnRHL9i4QsksZowQU+0Dji9E3oaifa5KzHUoG/7t28GPhIDPi5vLMATqDG4JXWoQxoe
eMt8q6sm35cCMlvmQBvCMebvB5OIM3JR2Nm0qY7fzG861OuQxPOoX+4RWdpZkrKAOC/cwMj+eX6w
k8MIcQqHLgL5GOetudxdkzICakPpz8PGh6JTjIto5YqvUgJOy5z+kIWDfSFKaZfGXBxGCuYFTh9R
DRE+2AcYtLuixOkzyTv1tWu0DZUL2tiYvSaaPa61sN4Hoe5eJaTu6xzJ25nLmT0q5rXjC1R3DecC
buUk02JOAAtQp6FhZKtLoNo4IZtJORJxg1LADk2N9F5vv1WFD9Wimzw3CR9EOpSH819Cftaj4A24
x5R1eYaVd9hldjraCJrpKSYYbKRDqszfUBS9VP9/b6P+9yiCapBho+UuyQRyIS/RVALsUaDruPIk
aVhu1agA2BtSnlaz4RGFp/Ib0oGPqHRp+0nBT6Bzte+wz18nc74OQ/TllWEupQz4VwJveRhUKQeu
GU9NDT3r/HwcH6K/nhRFSpIEynUs80U0wausHnwljKlK2reGm921lY8ucBPEh5I7rmt8DqPgJrIn
88Lnl2ovv30JRtYpoVNRl6aaSNgty+lhHkDnT132RNTuYxQ4V9Ab9nWVpjBka30HgXzXWCCKfS2I
NtMYbiIMa4pDbtX1l2CYP56fiEV34f15bJf6iTzWwU5aiwN3jNFuUfG+85Bvtj2jwmlYeErg1Bu3
wcE4KArYyu4ryBt4gwn15fPjH2/XfwxP0ciE3UGWvERQRn6Ha2/M8H0DqgGJxWcF26BZUR+QDYNY
2CvjhRGPN+A/R+SWZtG0NU4uauWIlwhNBekHE4NQs2bnAUvouRBYeoSTsa969JxRFf214v5KHum+
/JE/tfWPH+3t13LpRvs2/p+3opzqKAjb//r/+trK8f71x5p/yTN5X9uvR7/BNiBqp8fuRz19+NF0
aftf/8n/Gfwo5J/8n/7H//Xj/ac8T+WP//u/34oub+VPQ2MuPzKglSnLWfLRV6wHv578L//tWUur
kl4lIeO9hv1P8pHr/gcnPjmRQdkCCpGEvf+LfCTTALDT1P+IOvyRf5GP1P94/7AuXDOQ6qaQvdZ/
vvvDr2DFtP2ai3/8/ncekHW0XSFF2TaWoTLd4e9s10Wyk5gzwrc9FD6zm8u9sCgvIhIQ4Snjx/vf
puV/OBQzANwKfL0OPOb4aMZAE34JwOndEIAmHA0Y7PifdF495uGFLPs4/P16K5peJDgWqk+GIXPS
325sYZIWI3G42anm7FKWaaed6KNy4yhOsy0oXnwAtVihLlKXr2lnJi/n33SZdr/Pqgw3tFFNU55H
x+PPWWPpQPkbWJbK+DS7XbNFlDveYm3iv0CKj3ezX8VvuT4l13Fa+/tKnQwol3PhXXiS42jwj5kg
R6F6TssaBazjJ6n6ruwUne/LsQkRtZ3L9lHgdoajmJ0BVslAO092GV6HvlbfudiI3OZ+GH7wB7VD
d24KgawhgPec2LlMiOGNq+1QfJysxNn3Q+Henn9e+Tj/fcK+P67j0O4mqeKBT4BM1hilSTzO7c6d
amQC9B43IqxfEZGLR+SInGR6Pj/gH9a/43BU0Y+l3aIvb31RortjGzAglFIfuw9BtdQ3bSxe2ksZ
vn58NP56OYr5roBjJWTB8PhbTC7oDrWrWRVonTYUEvL4UKgqMgOoq2evjuPkGxs3Q6mOp2XYd9TI
1iDrjlZFNhv5faKLHgtgN2tritZ28GnOYXMomq+5Gyvskb3XkJK4smPUtGh2z8ZGncYu36Dh4FNH
hkaL8gMIl+zCIjudQ+pJuF4TQ3g5srDj98rTqA+myG92SYOlHJpZPVIUVEX8ufEvHG7Hx6mcQoay
KR7TohPCtBZ5TYPICJCZgvUR9cpdZ46c2iTgaHg1wrkPbSuEAdJbF8LJ6YdjiZgo1xNJYAgt8/wQ
6RYrFCQupBLmIVBbZ21qXbQ9vxRPRpHYWlVGYVozgAQW75bX6CC3bV/vplEdrprRcj0N8dkLH+tP
o9BFo4amO9QflvXjMm/MbsxFtctxc3p2fUvsfVxF2wsfapEH8qUAVbB/5U0WXAVFq+NFUeMhG8eV
SsengTp2MGol+U41VMc+R7UxmtYisKFjCGPAQ9cc+TkjwT1uRZ6CTtgEECe5jbuAKg9Oofh54qoH
gPj8hL9D6I+ijTxDHWhRgnWLhqGcq9+OCXdCpHQuNDDISlVugP/nh3JozG9xUFj7ee6d1RyOJI22
EnhZT7eRaXX2idAHz+467SrDOuNqzovqui3Qqzn/dMtQCPkFaUQBMM2UBaMle0rLkBlScG/aIZsD
jNL0lZWBglEbB9hCz7pyYY2fnFlyPGQSWXfc4HRrWeV0u1bLatXKd0MRbRyttNa90b2YffaxTiYg
Gl2A3yo4lUynuTVrgFqtx/NvvIwj709AAQT9EIpFXLCOP4eNe5haVTaqBm2BKIc7ZbskRAmXAKjt
zg/1h8nlhGGXUSkHprtsGaHHHpXcZLJdZFtrmB/KKsTxBElAINBV5VyY2+UhTOoPzNAVTCtwvxNi
DPKkOdpZU7rTnBgoq6mMGYVija46WXn10IpJ7DFoNYxNrKOGd/5V/zQ4PV2+qKXjSKAuTh0hYFK0
okx3hpkoXjh0hBT0yIcrPcN0BkBYg+J4WyOzYHfGpVW1jNe8OSggyS9ncXE3XESBAI2WXtWqdDdX
wrrV7DDZ9kLp78sA0C1UpOljFOv1hXV0Mih9HspNyI5K3xza9cfrCAVnEVQGbdV40Pp9z6rezqwr
LMMQ0EkaeMHBaE2bv5xmBnVojJlsWnhJUn3g91jip62rJaGq78Y2Fjd1LSJ0hjrkLCwn3k+Z0HYo
aCZvQ65kF1ghJ9uGkeU6JpA5JHlLMCSaNGjnNIIuMoJRt20RbUvXyNHzqMSFpbQ8OwiTJlVDhoAb
jJCxcfyOc9QEJa06g7S2DDecIlDt27G6sDfff8zvYVkOQ83CZmMCzD0BPzYCyU94GQb9W7/aDgKN
QwV3Ys8JMDpfm1ajXnXpNO7xcysPDoad1w2mICj8wNTF2ju9Q4i4Sy8cFicRA3ayDhuMRAeSINv4
+N07yyrQS7CRlAMjs2oGetmp4mOeMwebKKmiC8vpZKplCkzcJw+QvXVH7urfjqY5wQfWaFCw64ME
Q04sifZIenV/e8bAyiX3NeQConC25JjBJe0xPGcUo0Lkr3EjZ4cuYrCrO93ctz1g6POb5OStbA1T
AprknDCUnpfVEHKfKppnM92VjpbssRFzKFCBgz8/yknEYxTJ2jLYh+DklnTyuM+DDhBRumvnYvxe
zJp9UzVZoa5iYUdX+DLVV2agq5hra2iLnx97efOkqwOW9B0NKHHly1SR7LofBuzpdlbT+9Wqa3EL
92IN5JVfGJD5EapNVqEE70d6GgCEQSHjQpvwZKXKR3iPgARvhFEXS6c1m5noo6W7hKTkUbS1scaQ
PFvXAmujoRv0CyW/k3DLeMDleFsEVFhQ8qP/tlSj0hZKJop0l0U4KSCshqG8FtpPItHSbRon7h6x
rXZ/fp5Pgt77oJKRJusWkOGOBzWdep4MpcVZFOE8TzXK3qLi2KXW2iiU6sKMLoqIiLIsRluk5hIO
aRtFg0+57xYVKnAN+nc40q5bpSw/FraTaVcAS8RnMzLQbxhsJAQPiREmF9769NPqXELgYdiAs+HW
y//+21T3IYZNJA/DrpQM/kSguIhXGTwRNNSVpPjbGIQABNcEm0YKty5OtsVohjpNQ1sOOz/qnC1m
pA5dG9yZz3/J03AvdSZkSQh2AgUTVT8eJsecXIlNpd+1sDV6rGM1d2uiJfptFOTlaLk7CZUIC7nF
tMsFMNAW1ZjSJYOj9T0EML2M2ZG4sIRbxPlnO41X3Gc5W6EaQERF7ef40WrUPfHxaLKdnjLNAibF
to8H5cLRcrKBuDUidC7Z7lQF4KQcj2JWWOSqJaO0gnJ5VwCDi2fuReaEuVtb2x81BcrlX74ZmFrq
UqBpTUkxkNLsv6+ksWrzIccmeCfI518j38rv4DlfugWezJ8cBSCrRG7KcvRi/pJG5Q6jT93OLzv3
YDm+v4XkY19IgE7nDxIuV03ob/SXNXMR8IgCIZbQardDh21YK0ZacaGb9LvaItyTXrT3c4Uu7F9P
oK5C7+O9KPLRXj+eQJ+zpVQQ8gbHRwEnSyHhugVAp78ehduzDhxTo33K3eF4FIS9FYW/2l2JD1W1
AuQP1FaLnQ/nhzmJpqSO9Iro2HFggmNfRNOhDxDgLvqcPICm3RQDYK9cq/OyIqi254c6XRI0ZXXe
COd16A/LTp0YuzHVfafaAU0Amx9a9sYulLd/YxAMCainaZgSLOu/PZJ2KAra1W7osQYWU+jfuIHf
X8ie/vQqhAfyfgx3SCgWe2iwEP2fFXSfM3yjcAag3ouXsnHhNnP6beijodgI/gIJFXbR8RIIY6uv
0DzPwTh14prCOua7sdPfdX1dXVgGpy/0jnSStHvgv3Trj4fSFGMKA6SUd5FWT9izJOPzpKAqeP7j
yGk5Su/pz8u7Gbd8vCHAqx2PEtKZp5YGFTgNxmxPcUZ5S7rMv6IhOHyIRD5dCA9y+x+Px7YgtqJi
YEDiX6aDTuA7nY5MAnuoz3a1XzsfcBQxEQQrtOZKGYV7lUnjhCHMugup0em3Oxr65GqmT1aOnOmA
zhUXpinF7aydkL4PmzG9EClOZxWuAuwiFN2onJ8sRttKcisLZKRw7OJGbzL8hhFJ/6HhJbVHRqy/
hBc/jbqWhiACUkk0+aGEyMX0Wy6iDIU+oSHbUkKZ7Su71mKBG6XrICMbtddxBJsHmdRL96IlnAgk
nuyiwhejTQDTcBnsK7/2sYnBhAv10z7nIpalr2mS99d10rs1FghJ+DpjPi3Q6CWugQA3knFLM2Z8
7gxkHdejG8wfsAmqOjwS1Nze+JEogr2RwRB6mCplElszLepmjZGW9TUPJ9Ac5zfASW1UvgMlXrp7
pgCwgHrg0dThbIxb3xhX+1axaoy3pEi/geNqT8DN9CtY3qDq8BulBzAkgJi3Ieo0H6249xXP7kHo
rxHH0e2rdo5hQmMEBkXgwiMuvi6wAWo2UvSDxI+Ecwl18POGJy9841DhJYco8xRG5kqP0+nZr4Pi
B6Wi4LsRIEaO/XOsgz3WXWTo5w41zhWu7OiJtlo8YDgrCkVDNEz3HzvVmT4VQNIwXlRTNPnOPzJY
19ONDolQxmKqB+jEL1Zk5KNIqud6vgOwY6NMkdQiwz8hab9XYEeA9JdFmWA6D2Nrgxq1/lpFwfjD
LI3oGzaHBjQy+sPmJlcHaWGbx3m1MSs8NdYxQSyGrN1Pd5mKJQsSy43TbtQ0RKTdt/EuxGLPSpO1
ZePNUBpktAg4mmCfayBOyJWKpDgko5Vskk4zg1WZKc7HuMNhUA+sT6rfOOghY1OzzRqhbIFkBdlK
mCklDytCEAwPQVVJNzi1G8+JKOcU080Z0Gfg6+B7o5IS9grrA0rrBepl/sq25sG8mSyos/uqIH9e
T6UePZiN2n3oTGPAy0Kd87cmr4aD21OfWs9u3SBTgO9o9lgFuTpu8NgCLJ+TGT8UXOk7ryis4MHU
sijbKJ3aGdcYu867KEkwpdP6MnsdJgr9q7qfXA16f1+P2yIuwrsUdJm74rWNbOunkb/rm8SAyB5q
IwyFHCq94uWqmUL9d2Y9vpG10toDgTeF+7SZwvK2pvZtrQktieSeVeJrV9ZqtsqctAW63VOSCjdm
UyEeGNRY+q4HM0g/d2beXldioCBnoqs47wP8y+9neD3NthssI9i66PU+IzLeoF8ixuSjEXfKV6VK
jR/GNFIZ1ri0Y0nWtsFuTo2x29R0TBHEDfLyJe0zJHLNysrTjR61cNN9xwHhghOw/ar42IL9dPrc
MH2EcudO3TlRYGEkVgzVV7V0Z7VaGZ0i3mxoja/pCAZoi3FdVu1azJXVG3vqBXjMLHBb5B6Rh1pn
de9KDcA+wcZsjlwc09C/qb/701xNuC7ix7oLxtxsV/Vgp4YXjG17X2eNBiskwwGdchICGklsgKJt
tArigDqHGFL37YDxeRGVSG5q2PjiEE93XMDbBv+6SlU1wtEMW7UnNbYwKcEkU3tUA3iAhIIsGlco
EmBCMiVYoqAdPt6Zna8+TRrYTWxTYEWz/rP+KeAIQfUhS0YfCcG2HXCBTaN6rZeRnNyIPGrdYzVn
QjUL6u+B7ypfSrVQvodp7ugr33/h6ojGxCjidU1VcmObPVaazRDOj53IWV7YCQh8RNTCvsnrOd9C
pUpwE8mKztj7qVW9aPUw50y61WQQByP7QwdP16bipfk703LGeauogyv1uAU3a9IR1EQMGqlPdaLV
0g9kwvLGiN1kM+ALNG3IJsFTjTkYOrSoO6iPmpqOWHnqPt0ZNZhKyMtToNDTL+YZfZgwvW5iI35m
pcUPSaAUzZozrsNlpC+oRBXcL78mdYwYvNGwqnDZ1rQvYzE47qrGKvEBtLelrScsG9D7d4aI0BRY
4TVIzn7CNTENA89MCKurURMhlo0A1YAViyout26YWC+hrreGp5aagreCXr41s17A1lBR1DSDrKvW
g4VNIxqrGcovHYeo5Ghh1egIH+urFKE5afSiT/ftqMfRTuFOOXqgMJN9hYBs/pTa84Aijh6ZLJO+
hbOlAxG3d71dA9zVcIa0N3GBWO0TdkxI4SSOgUKKk3cVKg9zrb0UTsSJrAxGaawCPIQ3aW7p/RZT
QqyqZnAyDU4XlA+Z3XFWuYt3cw2idOyx8i0hoySGOqAHrqe+dcV+nYbrkUb5J71Q2jeDIw49+9By
vjlR4qIbNdrzEwIpaHm4cV9/MmfTwsC9Aq0HYWkcFYCVRvZDRUlAZ0sEcb11+ZrKOrVgOSWYSWZ0
3K36LeItnJU6xynmtTggoMQ9TVa6SdxKSdZVFDfVajT6+XmKImk5wtLLPTTKq9lrjKxGizbs1BKK
aZ4hA2nO6mva9oMhWY5JgHPGEJjopfa2s+Hw15H96Roe1NdwYKXRbaQPZdhn+rofMVFvZ6W0vRG1
lVZa9hTwvyhbXQ+4idpXua9whOkiruzbMUKuHyviuNW34RzavICIKmNfB6Hv30uTnXyjD7mDYolP
IF4b5UAJ3sEDli3UGvqVtID8YKOI/TanroEmb6zDiVDJYJLtgH00npa55jQvmZ0Z07OR2f20EdiB
QVPTGvEzM9zgI5HdUNeIfCP4Pkdj/6GhCEP+1jY+kkKNb/ReDNnMQBQm1G7MBovi9ZCFQbKuR0LL
OggEB24SjMQ4Z4oEJL4KE1oPE4MESTZONXTKylRDQ3xu6lXk9rDBg6DJzE0y0rleu3ZYfG9Sikub
plR07RoDM47KcQQ3iXFDaH4rLdycV1pCqHtQW1X9RF8kd7ZumiJLPOKNY1wXIGbiPQofebctOeaR
tekbQ701EC3rVyJQOvMmzA1MVUAmqvqFm5SuH2c871kapUlDowhKA3vZMe0mp81VH22nifVzS3jL
HNp6dTisysqEyptU1GRxbKpal30DCJPUo0CRKx+GZ3rxBhyusSTZyKnHTysMM2xtA9FD3E5lFLge
mpemhqdt6nyrFWHn2yx2x/t8Kstsrccux9j5FE4maL/d1H69jmz6uHSiAREv8mJ3jIHmYV93aC0f
FwO7BsrcDsb2/CiLNPF9FJqxJOCg71D9XpTbrNy1QrMq7YOakiOYA8rRTp+EB+EOl9qffxiKW5lF
K5v7NPIWi7s74M7BGaPAPvgDjQ/8VA0HxoIQ5PiYfP79e1El0nExRYIF8O3iXt1XvVaVSYYmv0AY
G/sDbadMNdHCglXw11P4C8pPJRq877JvNKm0dfG7sQ9CR1FiMEfVSy24HMSXS1C+xb1Wfi2opRTg
WeYUvZdQurIyah1PUfMArjx5mZHi2WuRrkALxrNnq0hewfl3W5QLfg1ogB6EtsdfS81HzsHEATlt
HcZ0eiV72rRJ86LQ023a+OcwcjNzJ2yo/p1BkXqR8iBAqRaVl6F2RQo+zzr4qgivq7npN2FruJsY
BgEuUQrJbaSi1Nb55l+Cm97fl0VKXQQmHzC4RfXUnbVmQjDHOgwJ68Rum3qXWs584QVPd4KsYaJn
CSKcYsyJ+nevoMGS4wCf+zLdcSr1s6zJrEMOkAv74DSKwGvhykpOAMqOj3h8u4askydDpIygG7k1
mfBkt6LtP53/YH94H7QYqcg6qKFRlJOR+bfqxzRHaak3ZnvADBECVenq1DJL975pjeoCJnLZIOEL
QTqkRQuigTYbQx6P5eMdXk6l6A593IZXflBoeKZU5pe6aJWrscFXCV9oB8ucvthgeOLuU9Ptnt0M
47t2tNs9zT/rrzcJcysA84LugIi5LBgHOugobfLrQ2YnEPMNRXvNbaW7La1UX6WzM191dptep4mw
/noh0ZOi2o9dAg9gLFvIgZYHRjuV/YHMclzNU9VdkSUhwjGr5e78Nz5dSIB3GeS9vwgedRFQy7yw
Ek105kEddRJ/kAqw0oJLsXTJrObz4k1L2xQEtoSQLCta/4+5M+mtG1m37H954+IFyWA7qBqQPJ1k
9ZJleULIksy+74Lx62vRDyikZT0LOStcJJDIvGkeksFovm/vtQd/jIuWkK6TX6KRSZI2Cx1HI1sq
H+WeYpd5omxPSmrrmi9OP8dERo2/MuaaM92finAx8HBxcifyRqYofOwle5CLgPy4runeFkTLqNZo
g9rJulBzbG1n6BgbP3kv2yD8x9q9Cdw3gRHzJS1ZbJTvPghDdPjz5dwdTEWQku0lxl03jGyq6T0f
LEsRW5uWy/IJ3/jdK6IaiFiELjdtbgwPznsdlz4vM6c8pOoVZuRIVBnHKqIzPxntH1zll36fKYVO
KFzH3z9A106lLEx3OOr1YiBI5qhzRLJh1p88w3fX+TUSAOBjFKBAjgTm3VQ8EpCOfz+1Tqk+dm+t
QSyWV6b+29+H9fvy46/LICrEa0guByXUdxugpSsHJIW2OKWI9bOD3cX6EKpemONZbM7p85xNm/PW
JSsvFmSIC443RmiplXdYu/OUhyvFSQqsLMw/6RABBf37L/zgOVCo3/qFFLM5174bSzLx8pzwJ3Gy
JrCDrYAzWq9Wffz3V/E28x5jB53le+l3W1Gf9LaFr0iHJKI4TxpWNX2mNPzzXmyAA9gRNwvkpkr5
fexAl/V6xMLi1M/ed9QDdHjrWiAC+bc3w6YPXzzqYSq36E9+v4zqfWN2VCJOTT7o9yYhe3d+Hn82
V310M3R0+R8hCYhM3s2IllZKSp6cY5AFzCc7N9a9orLwyev/c2212S8jVjS3wB7v14T5j7W1b2cv
m6vZPFVGZV/mRiyv7RWUCFql6RNlx/ZY/jFr8Smg52KzjGiPTgaX+/2xjZlZLasfGwhzCDyNeq9x
95YUknzUdLws2nhtqRq1HSjDoR7//X1iT2GYo55n6/V+w448ZzTThuMOUIPuSz3Dn8P5v545iM0+
6VZ/8EjZpHjbOZFSxx+7aL0YLGwuFvepKKIJg2zwmTDgg1E0xu5fj8SNFM7Vtr/oWf7+SN3OXHpF
yOQJFXp+NGZSz1uN0Na/X+WDGwJ4i1OfDwvy2vuJv4w7S8TSEqeknso9NxeHctZn0PNgwf9+qQ8G
PZeC/82OA3XB+zavqU2eO7FHO60kybHL8qCwNrH8ZNf60Q3RreY8yi1xfnv32KwqaXu/Lhn0OBwu
qUEpgoja6ZZp/LNW4bulehv0rJS/gh22vvL7I1Wd+jIbitE8Tc6S32SUiQlT1O1FnKRTJUff6uVD
1mx54X9/kB9ed9ODbLI82Ifbg/7Hd62XqqAd1Junuk2femrigTZDVpL+D8taCYWdvfu/X/DDZ7pR
u7YpkWPVuwtK25p8N85N1hF/OFCQpDeFmJ2UleLfX4nRuB2gtnEPJfT3W5uXqRzyMhO4eyfjprN9
2CSNO11RC/yXqiyfEz6GVpqHqIUIzP1lEP/HU3SXGHMyA+hkLolEVKyGi8FX2icT4x/varsKIl++
La6D8Or3G/J6rRvXkkFPMI8kg2Pt2uuRWMedbdWCeFlaHISGamn59PdX9t6GwGaOj4CS+3bi5xys
v3uShlm65LCmzWmcZxc0PJrxe4802geNFPRpV9gD2czTbOTHUbcTJ6p08FfnXkpAdTDWPcaBv/+g
bYz8tkJQdcAkiVmGswblonffZcMkp/tqqglnKlXYdHV2v0ihfyIU2B7n+6ugV8EJikCEzuX2Ov7x
UjUZ205CniEIeD/eaRXe6VU28d5I8ocyl/onk80HN8Uy4G7L+OY7fS+581Y5K9tS1WkcU/yRrZj2
ZRd/Rlb9YwyhzGQPhxjB4uwvxO+v8u+vAXTSH2s1NU42UdAvN9kV6+bvz8hzKiOPpzg9dggFvw5x
RW8k1fXpbZqL7o0SuoJZ7zsYGumPDGNQWf5MpidtgOshWbRvCzubhwUv6E9bOkYV6rksesDgi4x3
LFXE06ZCs6O2roFFpLVlgMewZ7o/bWpMIH/Iob8Y1matoyKrh1t/pj0VdkuZ1qGKdcBnele3Z6Jx
CDRvW3JYodmvJqmUWdrzn0uM/2AKCyrvfpJW+oHI5ibe9aozY5Jf5PosXbheYTZoub5r6inuwn4p
e9qT9Byf27FdY6ANKhY737BmyHdViuDB12Lj1Qa5VOxgX7RfkxJvS5jndPeDOS7Ft2ZcDnOWrXpQ
92L09lnpgYBYltW+bdFdliHWqhE6RqHbSBEMrYRmASJtyYVabyUCDySYnkeMy7SWSRGYU0LbYnat
+Q5LrZeCQXDh7iE2rES4ojY8KYsyxWFN+/S2nlArRGz00kvpZE25K5eBvZRJ6+KlItMuKGaPfz3h
h0mKgcS9uIyxNY5Uo0NVrN2dMkYB2jVrAazSrHdpTE+duCAIHfy8gayvI5G+b++GocbDoxHm8KjS
ZryxU81yd1qeQxfrk9X2g9Zy2tcmsdRNGsOLA5maTdgXXEm3pLdrALiUWVBW0HKkIK5WVcbBOBfr
UUuNZQ7S0fLD0U6IZ081Cb5dZUmUkwKfRh67+56Tku0++YlLAsKMzUdC3KhmWPw9CoKIrUX5RStW
+INtG7t30tXMB9F61GWKYZweCdFY8503LuZTYeXlWzyibyCy3U6+J5YsHVr6+TLwjGKHATq72uZ2
aPi1M1Zjrs2MSTzuMronjGyGxmNNi6/JrAxiJBYOd+jTPGuHymO+4pCyJaU6DOmwHXN2n1iCm9em
IaSLcPks5yVwyDsCsPBebKGm89R05jaSYlKQpzlJ+aGZ+tZC0MlSxMFSGlN1cHqvlEHRkkFAJ1hL
qEX4umJUWd0KZzTvzR92rcls19NrJuy6JN4yzFZjNmjctd3ZGCtHkUHRVudS9I0ZNobwnj01dDej
T/ulmUtyZMlnK2yqHLiUd8OK6jyqRZ0+6omvvhhmTcMj1ZJxCzjuHlERIGBcygyJRjJNkl9US1iN
iTLWNzdXfnq+ts1g0TFPihOtsBmsD+UgmmmzkH4I0yMBkqHbLxzKPVqNpr78NJq0Akw10pKjd5wC
k6gcbUCQx4r1TfN99cMkD/i1HrL+JjPz+aFiHQfpqOX1U9EU44XsMD0HftYRdpJk0n30cYQ7UTqj
NQpLra96oKxp/uYWSWIdGkuvzHOw4+oxKVMto6FkIS1pZI3+IRl976UC2FntHNV6J6ehOXxUELJf
srKnhax3siEpW2TWNaGR8nWpBQ1+BEXdy1SMlO7SxSoCy8i6y6a2VbGzRK9frXBd0h2tUHVnZx3Y
Wd2kh7Qzlt4ogy5R9euApSENXVsr2oO9YOoP6hFlUNg61BrRhGEl0/sltQNtQJpEoIuHWbFJnF5E
1li5/PJ4HQnXnMEmBqM1tDQQp6w2A9gALk0+DJ+Sv1+9K5MR3TN/2kMf0jUZFYIUa71aa6M5CuWP
5WZQL+1IYpO9oaVrpDj4uswGHc39ELKdeS9mo7MW0JOjkrBaXgVFXS8ZKabdudVuTqau2qlZNSd/
WQmRK7SiM46NY3EXitDk10Rgrw6sGGNuaNjsOfCvel0belWKndoUtfnVbDv+8Hi0vRvbbyym8KlP
tliTmO87TWsFmrNjqrY7mT4Di9dfFq9ozUD5WXJBBqtNLp6mbe9GW9ZNwmYNIupU4suwGYYupvWa
k8DSIt40vyZtMTB7ETP82C3IEo70Yjo98PXZedQ8Po3Ap0hF11l59c9+KGO5s1nSUrRBvZ3tV2Wg
R6B/XT95QnbnXQXPNgKey2bAWlUxQHV0FIEXRlvWx77pm5fSdDOGHiCJp2apSyCl04CaMDf80T64
VWnYAZoOdZk7q/u8zn2THWZpWPCo/SmLZlvRjkxpdhMrn2vDc4/QhMTPwbYBldra9xzrYBbIxHaO
TpJkabiS//w26hofIS2CpI4svejcI3qc5E1OWfdNDqq2ARJrxJu7hUmEPUoj+p9FUUKJXfV6fkJH
wE2MqNSSiEqbYYRZZ2rz+exKm4UjnYf2vuxSxzxSZBVaZLVaNUfDyg8MTVhkZWjVfe8eNDlj9kUJ
otDceVZ3RcmsNPDgO6R/JTBG9dMWvFJmYTNbhXni9AOV2nE7T4TNakz6vbMY2Xwk7bEoosJKvFdp
IOQNsjrlxeqJmDmJj5r2SE77IA56OQM7gN9ZUKr1QKgzlpr4NrMRLaxyJOl+ruVbbCcJQh7CCCA4
le5Apgyd4DhQSHXIPuF9kYqFqPCRooZ5Y7au/MaPWL9Zg7XeFlZX/ERG4L/NS8lAG2nPn4PF5Ido
jdfsJkcSaDSV6ZOGTOKnsXiE0Y7D1kheskxzI03m8dsSD8VD0Qj7BuGid6MmmbC7yRsd7mRrLUd3
6hFXUIGk0uD3kC2iDbJPFysVJBUitkRiN2o9MetUR8T3rp7W7ALQd3/HLEU+fDM7E2qklu7sjtiZ
sYiGeVKvIOKm4YBUem7w/fe1H1RDjQYntoouPkwOqSFhvqQtseidXzsHay3MSz7heIloKuT5jk7v
+gq+20kPi4HrJFTYaR70Lfcc0IQi1DC33Pa6s8vsex4n/MrSEDHyPLLO+qCl2zLhF14y0rZY/L9q
PuK/yJPU3Jyp8OtQJuQdY9pAuEMq21Te5kO1fCGgcnrpRySA3MbqEype9TzPPhsqGQpfSsDHlRfr
rPOwc5fFVCKMl3rI2QduXwvdO7aKNXVoQgKzAeSUVw7JTdfZM6ISUKvXHmM/JRsWdgChe0SDcZxG
WRaxJQQnZ07Cn6PVnXKG0bBpeTbNzd24LAXuIYdkkADtUPZz4shAiHw1Ledel3by6M3Diy6Tlyy3
kixgk8LZbyKH7DCw4bwfKgfYbWwj1QmkZzeXhchQJDLM3IvOtjCqr7mZuRG1N32KLG90utCsZhGH
ypDZJaQIQQFxmlTC73HbKbTMLl6+pqabftf7Ur9Qet78mDVtvtTYtr4aBMAax1kClojKBmFQ2JSG
hPu/KsKhHT7bPMwNjbeaVVXZRyKHNnwcSpPf7vqt9erEyrxPkIn3+85q57M8X53LmXVu3bmq8y5l
PBmoF4t8TQIkriP7e/Q58X7K0qlC+JH735RRVtlZXzS8LeGxgkbzpIFlpw5lLOe+AjUb9ebAJLto
qfa6JksS+i71XrupSnHWcfCdoy6v2+VBcxJ1J6ZkRJZhmWRzpYayPNiiDpuOYnSxSSYDrOtBmLxD
UFrDVaaL+SUmqBmua+sPNHXU2F5YI1nmoTV3rhOOnY1EcyKrsAll17PXG/O8RYGZW3m3a8tceeg6
/PQojTj/gmDRRO6XIVgOK1fPXwrb1J4sZFRsednXMSoJIDPuptp3w3I1z7VyfOrEcuzyFTQDsuAg
aWWUrBrDPY2HwHb769ZWe9vydg5K+3XU9ivmpoe4E6uJQHhNwZt0PWtyVy7P+FEuen+Znoqp73cp
ilo2gfxdOfh3NjuBq1zPzSeEqQSpqYRm737KG+9GQ5YUNF3iXYIKsHf9POwKt4lUMd6IhSUQ+amN
QGrOjR3VCnRqeXfWLu5dZpVOBFl/v/hww6uYby5EBM4hSrO/oPY5kz1g/XpE/htXl8Id0N7GxJ7Z
SHEtVOGhsWR+ELvWlTl0SD8LZ/5uxKbaueS13Fda6nJkc5ezOuv16xwE7rUxucSVe2Z2tvrNWe6O
w07LLPd60qaJeEPRBFlf+Y+ehQqqje8FhYAo62L1xffj4nYlpD3Su2fQ3dkol5vFdC5zpF+dyo4z
8+PmN6fxCQNFf16YEu1kulpU8RybSEHxvuzQtIado4Vu1++QHwZe6pzAjx6narlyXRXB5LvVkwuU
o1GeJz8STolFcdKNqcPEudyX8F5nVbaooGay1t37nm2iZkKyK0CkwklYqI8nax2mQgTIMygpR7mT
fVOkppOTw0mFQC6tTPYaYoaA40eUSrUr0y8E6frRKLJ6R0+UJHUfa2rLK6A2OrMXkOO150qqkkbi
7lcivoSqi3NNVMNuNNpXd+VoodE3+uJCv3lkxedLQIYNetfIW87NjpGuB7uUkXIc0E/xeKxTFVms
aYS6sgh05XVetD96Uey8eCIUbx6t66yzv1Tp+pqVFdEaGklxDq6ugz92t5WXZPd6m5nn8zToP6YO
YDvSOC9yVDqGBVmGtTSaXeZ6Y2gv9o2DyymqNIwleXmbOkI77/O2DkUlngw2rGGKHjtoG3AeHAIu
jKoervSu919ct3kWFPMiwyntneJMHtp9eQFe8uCxzpJtr9Zg6rPvGw71POlkFVZef3T05s4U+e3K
zIBEcQkkkHVAQj9WM7sX3dfK6F69Se1HYZy1no6Qc4z8Ff585t0i6jyUevKgeypGvIcFYnY4xTAr
+BA+olbz6a3yr1rEAG0wrt73IhVPRJN8T0vxKKh6giHewsGdNJlDOXF+RIr5sEqceJmFirl9MK3k
xR3a5C3J9yVTr+kUrF9FHJULkH9V1jf0FBG8N98SrV0vEWnLO6tO3XOjsOvAGYyQ7/dQOC6lafKA
Zns49UbLNq4a1iCe2+5WNIiRTbcaz1q3PjJBIzsoC12FdmJpHBi9N450zC+2GUExhtWfj3ubjU9g
tYDHx3bfpOP3PPPbcFPK2Zwc4y/slJtXK3P81zn28ju+fAKRdDSqGP6+xRzB99IXF6VI7goT7JFG
+u1l7DRbEK0q9DKkOLrLciT/bPPPpeZeStMKBfpB6Tbfa2sgPiOtOuI7PXXNsrYXlXeJn/XYs6Wf
UOoBW5CBXdfmyU1lF/meNH5KX2UkbvqYXbp9uixXjJUfa0PkDXWQTrtvk5Kdf289AGu+SrTYRTDV
Sp0f155b8iRzK2a11GkwTMbknBmiEWe+9Z1xriLE8lAj8BnOrNSUcfBM3HRlXhUBIbeEv/mjcWZ2
g+NHbZb7YewJFFFdk0Rxlaxz5FdiOvhlkwh6MHkn9yag17zqa5eVxvDZAesj9RadmkNolRPVsWRm
C7VnqS1PLlw8J+w6TddPXswcDOgqzW99XZbVhT7kpnZngUkjCwUBrKM/Ma0Nbmj0rtBOfUlQy1Va
duNjgwCXByrbwbmkXJhr+6WqzeF+rdOG+ohqu9NEBaPc4RXCSIy9JZ8OtOcSFLj8gwYDqZsuLz3N
E8wEg87ALH0bZXXdtiDk2rj06oeFN9H/EF67ChZYkKPWtGQ/LLNdtT3/ORM55bJ4z/mrAoVeoMbY
pfmAWtyr5wVh5iSX9DCkoq33RdE3bzhjYUAijjKPCHgMqigo69/qxWHJG0foDYe5bsevJgT9H34t
skdR55Mb5N28UH2hOv1NJYt7yzKAS2KZreaZuoopoOgrSaAm5f37UUeuT0xKl8xfeFAt6wVcViu0
LLu+XlLBO0NLZa2n0sRZFelTkydXFEPjkrmt6O/S1BvhmqTpjpP/Up7MwZ8433YN+DFJuXQOQcgV
y95k7nmJ3aHjj1ZSw9JhSHIJrHZo78ylyi4nh1CARMf7M1W5vOwoZxCc23ZPJh6m9mgtWBz26aAh
CkfLT11fG9lnBrPiCwyFvarzPkUERWlXzct1M6XZC/prfCRrphecMj0jHVjxs4HN7jTVT9qQsGtX
1vYNrMprv/EeHRDL4+RjNhDZjCxWie6H28e6CIfCcwteTcUe1u9KnXLyoCGGpdlA2YnxzypZGFP7
lSWhfEN0jFC4J03L3xmlWVwoF8QfKfRwO94s2TsUzmyAOqmJcQWT3CRfyrFIjaBYS0opCfkAZKjG
5DXlfd1OrF+1zwru9/F92ZfLk7HWcRyZs2O+VhZlijCPxdqFa1MuVVTWoHePmT56C86csrgdlHuR
UHJ9zqd6ma4E6RNnZK7FknXSW5m5BregTp1RSmX2yzIK0rHQ3kZy5Z9EsYovRiqkttOlzv7M64vW
2PVt7Ay4IBx1m1Wrdjf3mV+F02K1VNgNWCFB62bGozMp986P667em0Y535Qxguegyo3hyUyd9qHt
VXVnx042BtTp2ZyJMWm3SCG1SSnjEmOFjm/rQLTUUn7SVvmzz+FZqKM3j51JX+V961bxIQ9dEY8n
S2ox9NV6ulKWM3xylT97VpyKEOeBSMDZRwLJ742O/1VmK4Hqeq+fVq015gNbdzDAefOtR7pAMG5h
wLl14qMJl+cOgV95tlCJ24vajj/p6/zR8EQAjDxJ0ENDrkYf7fcWSV57DTvjEl1unxZOMOeSomGt
tcsXZaefkZ7/7FlBdd/wwugffdN730aWaWkUBey9U0s57zByjHtYWEJ2q2Pz5be2c/9JC2hzof/e
JONt8jIRym1Yz/ciWWNifHGcnU5e4cfDizFYzjPMPDRvdVuOlCEngxi/KrNWCsNzbi8Hny8nSBpg
iYe//5Y/Bhb9LDB9m+ANtiYN198f9NQts9uRkXgyZ6vlMnI4NGb9Gez7g6sQaUNFmMgXj0ba9gb+
0RU0eqJtVpuI+XYd5oNfF+UXv6Yt9fd7+aNNh54H9RNHPPBVDgSO36+ykDIl8ixWp7hzjEuXY9+x
c8T84KAk4riVTHtB+FX494t+MFLxH6LShRQILuc98wJNF2D22lWnISORmtQOTIoGnA+kI+qTj+Kj
p4gEi9BFlCKbdun3+ysyre/F5KmTNCv1ZoytuEw8a/hkRHz0FEG9Qnjj09skZb9fxYsplvVKVyfH
KsQVTkpSjsuZXJtp7Jt9JThK6gRNfvIYf2lQf/smuKENHoKUj2Aymse/X9ZOu7XXeked6FilVrTE
KztMZyzMV6qxCyco+BfT1s6SD7ZY1seVqqmzHYv8gtLZICQtiWXbRuuF9cXsE41ibqfToxyMzWz1
95f+wTNCQIMYAygkx4X3Kgnpub3uywUR+ELFy9oiFkgYjnqlER2VSRSiLbrXv1/zj1mKJvdGRUOc
yuvX37s9shL/X0NX+JTSYRvIEowqkdOXS/NvNe3fv1/soxtko7SRm5mhHO/dUOu8bsnYcemnWqwA
7ppkTpOg07Jxt7ipflvjt7tXa2Y8//2yH3xMKPcBWOJ9hgDwXtCZWr7EQ+xSuRvL4jy2UU/UFaeD
BljbJ4/zg0shdIE4B69nUzVuT+AfU5Kzlug1O1OeLL/ud50/44YWiTudqrouPtGCfHQtvlkSm7B1
o3fZ/v0/ruVBK/ew96qTP1rtk2mvNFIFxaSgLFf/EyHxB8ME/C+IH1T98JXex3iyh0+twZ6YBBvH
SThol9Bzvao4S3idHps4ynh/f2kfTEsYpwEzsqBtYNl30+7AMi31bQYs4obIIIsIR7q54vbvV/lo
goCShZTSZOZDX/JOGDprDdpygxsjQ7d/UYzeK6xRtNrHtDEfNWfWL6oMczBi2PrGZzE9p7nrPMsK
FWJgikx+ieNM7qYsRkxByTA50HdeP3nTHz0LcHfs/u1f8pd3P3LI6qbtLU2dLIRp0aAI1Ryncfpk
7H50lY2ty0PYFLLvqTBLsvpy7v31FCvPPFQZXZLOSD6TFX80aokPZdLhdmDBvROLp5UxxnPcq9Pq
kmBrVtayX+nIcOxHXPLr5f4r5v7/SNL/J0j///yVzP//I3N/Ax7+z8z9y7f2ufwNuL/9//8buO95
/2GwC3bhG/n9v2Msl7dh/N//5en/Yf7/b54SIfOYJv4fcF/o/2EvgpUHS+AvITXzw9BMY/q//8t0
/gOmA+2R7eAK42s1/w1vn5/y+yKBk9RC/Qjt7N1SnWvVmoxL3h/d0u5vMGVOV2kaVyek22pne5p2
o5tNSX1nnPFyZBpOsYPZD9ohZ369bQooE6zM3S7uq/iYpWu2I/F9+llVmRMV9lr8WMQ0H73C3U6X
eT6/lWlm7/SxKsNmmcwNn7nsEU2RweFY6R2y/eEybWYkAKQyFRCtRUPDdZEXXhUnd5Tl1A6xhP5W
gHknbXDte5pEhXuk2Fbc+DpdkGZe9HtFiBPiiiz2bpF3GifHH71vM6bIEzF35Q8F6OQJXzXAm07r
ur3TUJBfxso71wwj14NELwhR72IKp0NdRAgP67NFkkdl0XU+dVXq3m4FpkuRLt1jB5Jk08XC9qd4
YdQu1AJL7GXXNW8Z+o6bzkwt/OtTqj25CwqNYO7j9hJKQXfh6DPYj6yyr0fPDb1GT86HrDAuMUfJ
I22n9XbO2/JbZdrJA0BPh9kv92l0+DowEysV6vvcjON5VWlAkEtqjBQBi07uSMHxDkVpjV+mzGy/
S5siD1S+4afA235JQ3J6LSCTfskHXw4hIAi695JORzAVs3Hq6Mc8Sqcwon5Q4mzFjpuhj0qTMlhh
BltRl1r9Y0zjmMY0hrSXtlurl8as6pMah/a1sLFRB7lGMB0lkRxvgb5GAzrw/SCsfuuM3Bk1NAsx
Uhz06ZQjgQq6onmUpXF06C8AU0j8ICuomqt2ym8Tql6t5dPJvq9btooco9wdHMDq4OItDTRswQ7Z
2l2SWsfUGC+FkQeTomSdcFS6hehrHON8EZHW/EyImT9kIitD+vBdoIlpV+fqh7MOR8OvDppRkGFv
k9c5k61nEgA2T9btUFsb0qZUx7jQdqmf7Gi5PCMJAMPiXZscLn/mNX1xl2BRGaCE1V8Xc4ojYLQ/
23ZevgIiHnYdlo+wK/HjW/xF6fRZyCU7+mX6uPj0PgbRF+cAMSM5/HBMaqIW9vJR8w/u4mohbV5k
L99tg59VFGoXp9opK/KDq/n1d3OV9t6rbtHgtftaowtOFanU7yecqE2VXmADd4hgJrwsc2HG0Nhw
6/kGnwM73mq5XkRMRXWcDslQHs20fkFR6uEMrnYVrQynlifyx6D1Z8rZTC+s0x4aA727sthHnqW4
nJLGfvKy5JV+NkHqPdB0037LXOe6yOIlqBZy1Q13pC5JUS6wZAqWifoZUiiNclrypVI0hwewFhSS
r93U36XuQryaiYavJ9nYqrJblbo3Vez2D52vEUI7ZsWhn/LDQCf8EvxNKI06qpw2j0agGuDJl6iE
t7tgcgtG18uPrcFIdCyrBt1dPep6FQI76PbNhMaAcG3rVFnlndnVP6fyAXmBHoIEI9iNPXMg+D6B
LULpoNy202E9nsEjMANtFSffGPWg56u7d2fTu0aQyQCRbw476jPcSg+AAOvrSWrcuieDlm7M3kcj
NjLHFsQMg/fC4z6Ju7pDj9QnN55L5R+jqH6z9on7sx5JnEvXeDfNlYzsvhCXrqWeIbTqOe47OqGQ
mlBKpo3fo7BMiRPCgVDdOH0/PUuLl2bIur9aLDs5aGObX+oUfDL6o2o8bzkWRXNrxGdFQ/s80JQC
eTGDfkiZYs+Rkl1BoGhf1kWJZ61ZsheV+vWbqHRxnfQDFpGug63qE3JdehYlvGX5ao8aVQcnto+2
ZnwtG3oGvtEy3HIOcZ49LYHjL/2ZopbHOVA2tMUKy/npSXEOwgkI05BYofL0BuHo+L1E4zYCVI7Y
hslzgy7JWU3PZ1dKBE3GOFwCcGjDsZqt+5acxBvTkud1jVQik/PzlBvFdS1oObuzPqSB28RXsetU
L3ETuy8ljdY1EFNtXfo5n2rxi1sEcdCrQyNb5c5DyXMj1zrfFq51IszhXlvmFTGFcVMlxouy1LhP
7czY20h27met3UhZBmFNeAok01khv5Qmxuk4Ve43iNR3XaUvRtAginne+lZhixIgBN15wL/9BSwR
pXOWD6bUpLL3YD1Zc3yjPIKoWYONr8pxXkRGMlhLlMnBNqIV4Y8TxqnT/2gdehro+pfzcbY4y5be
cuk2WxYhi7vF4FOL0e6YxsrIymicB8UyiSYqGGd9f2Fk48gfNJ8ss6S8MvtJ5OedHVCbDGfO4KIa
nctp/Fa2ffWj6VsR5gXEOMR88Y7zgr0bIYgYtLqQpBL0zquoWIyRQuSaixEm1468RF49NocmNbWr
XnKjgY56M0CWGiBMqr/HRqFq9K46SmW5+I95Wggv8JTL0uBvOktP8/qw90n2FkjqQ2uc/Ui1PZHT
6XViJwJ2zdY0Jqo3KWvgdtoUzaMNPCNHMeEMe+X13/pijBZp/fR0CWCkk1DvnCHm6cwPSwNzYcLV
f5ERFtIFfEoenUGCH6v+rBVaQQy4I84xSM7BCr+IpFG1otJl4aDFHyF5RE3ZxfvGfNXccd5BSkI8
ze90avvUWA7vcFp+VEX3BT+Xu9mTy0iWy9ssF5rnvbbYTC8LjBNmv9nSs0CVs3lE/N0EhcR9665n
XrHQFU7CyTVQh3VOODgmcJO49UMhEPdptg5mxo/SrMTOMn/VV+27dLqa7qVrk+u55ufrDEErVeIn
VZsrhRYItepyJjTr6Bf5RV7Q3pHgiFqFv4Jy/otb0EXNVgV5xyctG9JMYCyi27li+LnqDp6gq//L
3Jksx41s2fZXrtUcaYADjsasqgaBQPQkg30zgVEUhb7v8fW1IjPrZSpSEuty9MzuRJdSJIgA3I+f
s/fapqyf+0w/jkYwrQtdqXbQ9Re+jRDeqrJ31PxINO0laxGCtKB6ochp911LzjnhsdHasUttOevD
RdfL5Dro9upEqkRWjQLwUbm3gLslJ36YRvapWV2QSNA/RX230ccbRL6q2/lvqNbEIdBMD1TVsmWg
sSSF0zWa9jJXwlWvWm4Ax6xp88cw71BC5tmDJkl4pjkxiSNm6ou0nbYqQ7xdXCGs5Gshlix8BRfI
+NMw3aJlPpvo8zWGiMMUFZcgWo59C+ovzIxNzxq9kYIcQ9RkK3tstzJpLuzIBPQPTMraGX2/qIwu
3PYZokIqgJ2Vhw9Nqhi3+Wx/E8VEvvxtaIeVm7fJUzkyUAV78+ZY8+yBLEyGMXbHtP9izhFaEp/2
TcbDqjBd6ozsxR6i+IDsyk1U+hBoKVGTy0srTbRFH+mAzMYnWP/RVdkZ9fJ0myTK2JWZyerCMBTj
MjFvGRk+oMDfSmXwqipKb/Ru/MZ4gDlZUaiLvuEYPNhG/VWJ5J7APn3R+fl9H6l3A7hmsgabA89s
QtGVPdlOxACtHGx3Su2ZtyxZGUkxsOXNmQsG7gi0RUN5JFEBEbi6cJTEdussfbZS6FAoWgPTaFaa
HMRCm3jTFlmu+GuZhYYLaa30kjy+JG35kKHDWxAbc9MF5qZsgSgq9p3eDVQa+HNuO2DuqO5Gaowc
1XrBG11Mbhd9jW157HSVxC80zifh5TCQM1FNzkErZ1zhFRPC7mgG6T5x5AUDWhzHPeJxJ8r7TZm0
drEEcscoHlQexniYRQKcnoKgZSolmXqDYnhyTGDy9G/AueKVtMp5IQgUW4Pi29Z2GXKumd5Z+JUs
2E/UolsATTsRaNRU8yajNo3YVhqB1pZZR3lLkwm1TKKa90qi7yAkyoNaFnvHquZFGt9gvJqWmpFu
UqdCRGfvY0W9qyl5RKV/qfqak0Irr/qGRbTsdVfM2pUvEyrcuDiwJx1Uv3hQxrlyQZ3sAhZx2y7W
BaO8ME1DdPLtlapdRbbYNuZ0fZLL8o2YyKo6wcsqSG605nKP+ODWUFvHa5rwhQivi3jG6zEErBvt
QioR63Rd3pnNkFUosZ38kkmx+eyjHZSxyjGsH77wwLIPT3W4JnBroYQElLGBfpMSTwHb4yGeGNcF
IrhURshZtvpEMeWHXK1cxlFH4eOog2fV+a0VWajHhcayWiQPPRhS3hM0dAxseRxmMqnMAsMfkLIi
V6qtU3+tTcSYE/JitKDzrcXe4vr+g6L1O8tMjU2WIoJC3GGkCnIrlZ3FLBsXERa+hESEyyGQs5vb
wn7Lk2h86UznMlJ2kdKCfjIDjw7aQahcTtv2aCWBy3LurSiAWiMlvwwxvtXWaycp7pXR3AwMV5MO
UlfegibRE8NVKmOdl8F93pzKEKdakVnUbu1CArTUobM1dXubDXrIK0b8qow7sYpN8zpPEFdBArwq
mujNapVrS5s3vSVxRggdTZuz02oRrKtOBQ4P7hvQmRauwqh3e50bkfWXItaegHZVri6KA/qU99Ga
o0s0fvHCEPmXib/S+iJd9vSWVoki1oqjPfUC1gEPc3NDmCb6DjXjbzecEaLUjBcskS8w2IRXjEF/
zOxsvqa/1yy0SHXNWjIBj+d6YZX5sajam0gzDNfJcPeXfX7QS7Pe9mVXL5Vc+ZJ14VfE8K+WkQCP
JJiI8TxCLXSUTxadu6d8sK4ye4yWnCPKJc4Efo0yWZtaelCtIWYpOg3tM8O+kY5yVynptIn9UsLt
s/eDU76TDzBgPqnHva5bpJnrzQn7pwXrk55FluNOH9QbvnmsDlJG3imlMG3AjNHBsZdqgyifxzO7
aFtaH4kYPPoZgduG9AfMSGxTcBl5X6H9yfzbxhhXQ13CRlLaBNxYv6/8bGPGwZ1WZ+V6JLZ03YhM
XQLFv2akv4t7462JkKs4V3Fgu0FnvwUxS5zTxu85Uo+FqA1PEzQFVHqJgyOOmTOQH05JbVF5TQZs
EgctZlDc9wVqTlza6yCM9lWcBos6hG7HrNzGvawh/CU3XgAHXAwTAr42VnlRheWV8YRIoFpMoTMv
I/xSy1mttc2s1PymFsfOCgW0OaEl7NvamxQDUW8faYdSMZH0qvtMzr2n9MEVhMTV3AwztjWyV/lW
F3X1WLNKbwcN+mxomvEyKP1nltpLw/FvU6iuiyqmd5SwYYh6APxYh1eFL56whR4ZgyaeOQzNIfTt
XVmqX6LBfu+K6GSg0mK3U5UMkct4reWacK3YpthgiL5gX10pfdtd53r1qPX6vR2y65pjS75C54Wd
XKsatVULrbVN0d2Oxl3Wdp4ohRsNTctLGm6VCKKpaL60WXIfo5Y34uJIt6xzg8RuFjM2zXRKr5Fn
fPP94PSkIOLGM1WwyEauAstvpcj8UIXJtwRgshvoyo2uxEe1nHnSM82tZAGz8sRondn7Ep4eIwSI
oSC4wqYR8AvGMPHmFBNbNzRvjTb4y0waq0CE1KPSWamzcVFMsOyCeuUb4bdYi1ZDKxeqNvb3QY1M
QKEYLWmvgPzndFJO1YMeiS8pyA+3Lxv+ZpPGXqyKq4wUs3VZMVdKR1+cQIFKeG2mOBwmh/qBg9MS
s9cTV+zqfXaTZRXQKsNTqqy+8sMy35EhWD32ukTH2dg0gdromYHocZqKxqt187YIuImzGJdTRBEg
QvlQjiMHj8lCo0fTp0uq2zhMvdCP4PzE4xo3x12tWRf5PFzEUc/hILtI5b3B0G8JPvAxwuWdKNM7
NoNDo9RXYZt4eLGrlW4ruHjsrvUUxXjOcmOpYCfyIu4H82aCShJMgjyKVlbiASi2QiobJ9ZVHnTd
y6QeUl8S+TAE/s5ksIEy3kbPg3L5sT4tLmB/fSkfI0glGky3laWU2yafD405rwhFueltZJiTHz4k
XbjK0AWvwCLsq6q/1DpthW/mugs6FGchWvaAAZo9c+IYfLc0guRAX4D7mu9rI21WTmLh0RlWauoc
+5Ogh73TtYSCIqrEyiPV4hLE65UDl5b6ObnyDVAriN02fp6vUoNmLftTooY36Zw/GiMWX7M/AX+t
mIYL3Jwp0RLXztVrkIX4derWxfk9rMkcqHi5A/V2bB47M99E+upErHE7GTDVpPfDkEPFX/B2Smdq
YrX1ulCzjoNMJgK35FoL/HUsfHtl1xQqPOrbXkdGGO8Vwz5YTnHFwXOXtfIrkQ2LMNHuxj5tQB0r
D2FBCwtXO0X99NgFEUhDQQ1Q3pqWUi2t4pFs74cGB+GiqSd9M4y3KoaPvubs3/kRnFdoIbHaNS8p
aFNFbfYKgjJEZvWO7mnjFqqJdLHTl/zh2CK7c+dwukMieoUlZscrddDn5L7vwbYisX4gvpCcwDpC
TlXsZW5fFrO9Ns2TdHsuteup6ATnq8mVfbvnpVhCFHE1TX/wORMsDEXZ6HF5jIf6KS6p2jSr7tZo
JBjX6n65F3W1T0LafNK4iiT4W5Fu7c6+Is0VxVeyHPFoWmjsiU6ViavRI0srjnbidFauX8oSg3xn
0pYVwzoL1qqYLuWUswo0+Q4lHlpL9Hl2LSjtA1mf5MjVUqXQN0yKz3mILi2ds18GE4ERvRtWaL+G
ZGfnBnN6PQUDpr2pofKAP0F1K9yb5N8471gUikXt8HyrPWtdn6TTTdd0kacUbflIb1GPC5/8N04y
AdU5qr9lNclnq2+fwRlHyxQ758E/2WHVuQ4ubafeyGTYmdUcr8CkLKe6oMzqZ9fIGn1TwC2X7U6L
0m8DOrx7U0XYa0irJjeRL6VPnP46n/FeThHO6LpBf24iVkMqw2HVjrs940CI3GlywF+3ya0nzLGJ
NzVNwWEcu0nnzQbNs4xB5Tj2a+aUbl+X97b0n9PM0Zb0XyDivTppcKf248Hu/VU236SCwrEiD6i3
vwVU6gaTCdvSX0Rav+VqCe008kaJWUAqj7K2tqYwvXlIN2TkPcwgIOc8/gqv/32SlCtteKuIa6Sz
1I7WXjXTawHjd9Ga+qGzg4Mfl14JEypWzRBNsBJ7jjCLRRPTTo3MftqrUWBcRGY0uHXIt+DQmJoe
YlEJl4b1wM7rHIs5vpvr9Mh8hPLWZijg0zqqOd6RM4MmehyCO7OmDW07rCl0jFjviKyqDLHu8vC1
VRPKWH9l4YtZmbpxb/r1wBxFOyajAkzXKHVEkc2wQlk3Y7nritVES9OrpguBNXIsb+rOCC2aonCt
p/yN3ZsjIV4oCAs8uiIMLtsWN7G0XttBw6Y5yJWlgkLTaI5YDXVJi1suC9fohXU3LNTLhierMcdb
DnBX5BxP/Ng0D9LGXikqz4moXSV62wO+JWtZj8pLVycXfUSrW4m+UlI+2AykvKTkmUmo37bKpFkL
gK++lwh1F2anHihGwuhkmg0Qti00BgSR8y5wqC+sMN6MYXRS33eu6DWJ50wF1DX7tInrby29DrxB
4bI3onyfM3IZ024ZZYW4BqcebTjxl3snokSjEU2Fy36JI84pvV44hGc5kdtAEFozsyuwluArwvxe
qMqx7FS6LUTVUcGom9AX5iquMJVH4kXveHFm/IVhGe9lBdZnVKOMsUXL25eKgrplMhX1opey2WQY
dHZ9PJt3eeW0BIQhWD2OeiGhkNvOCySr6aL28+JVNjTRWNwCJCaNpnWrzsxw6TsNAqAmGW1yQoG5
G8H1MA2OuuyYUo80+0fzLi1VwmoUPysvhi7G5Vioft+ucNVWW9YdmgeiW4kIHv6kYiSUzdHpihA3
QvymTumh0FCvx9kJFjBf4LNqToSBZWOb5eVMu+BLVfr5cUwxvMs0tq8Do6dx30200lK7AqrQB2m8
LtuU7yoQ9Wus9jmvODWwAAScNSTbRGJJHuu8A5AfWxxgRgqQkhyXniRYwLOdihYZRbRZTeoK3oOG
mTjWna+lFiuMbmhc16Qv7gsiKLyUg5dH9Ee1OhGrT2WG5s0YjQ8JRKHLEJ7ushw6XJOGhKHu52X9
PgG8dfEftZ7VcY1J3gE2H+eh3ZAkJHYD/AOyBSP1BpmyBXjPluhFZgyLCyp7P3KTrhEmlo6u3faz
2X0JzCrdmlbCodmpZvRfjefLksO/QklZYuJxi2waDtzRdmWzH4uVEs/56I58t5uWOke4vqix9tOu
z8bVbGGQdfO0HtcqJq+rSR/tg6+cTCdBqdXfRjDjeC5LXhkHJfX93DdZ5BpdT7dI1RTrEZra4DVJ
WWxqMXG8nhNH32aIePZNTW21in2FnUiGeYTbqjG0QxUM1E19BofeD1JshHb0ksyZ8lXBeTwvwroz
V3qtBVtfy8qV5D+XU2kDv9F5Yl+DEd8C3Y/5UpbhvGJSa+V4xRMMXSTnXhtzKZZ+79SrllckWcQ+
EdKT2Zb7gEbQJhmzZ/RU852mKcVadzhlsF/5B5CP46VNPXOkhzFt4wI7lw4CERG2QZdBlsbW1Lvw
Bli0cRV2Y+KpGFLWfcohfoERwBiuOOswlrPBxVC849Wft6D2AjrqvP1f6jC2LpupAzpWKM6NrXNg
d8kJUS50ejteOUZTv1BiJ3punbC+MEI7vRq0wthrg1M/Y9uqp13SSLz4BVXxgR47KdiqFSnNMwlq
rTv3I1VloZbZN+wuOh4/AgNWAfrpaGMHgTYya4p7miLBxPgx36d5x8wp7fGAZUmL8WkeOizzUozy
yAJi0qNJsC6KU5Aj1pe2DJZWyTR76AvscoL+xXo2FP9GLZUbVH58BYrNsuhrebabW2d8mJW+ebTp
5XoVLAc3tfpgC0h4vICGpq+F/ZLZlVxjwwkdrMqacxvNegYPQS+9mVBAgpPbKLxukr5iDSpaGAtF
nSXrjiWeGPlQPxKfbRZr3nY/OBj9wFFwiEZ67fYwmCUGgt4Be+PP+0oPTdqMOIc117TpyKzspj0K
M8WkF3fhhc0xEkyUokxen2E+0/3YSb/y/5X6G+QKPNtwg+p1neWEF7AxtCOqphSBgzq0d4EuLJ2Z
7CAfOg5Xj5VpAaxXrGnYdUY3HuiyAXMtpHooptF/wWAiaYnQP3eLfJ6Wdqj5FzUEH69I6OLTqaaK
UOPgNTO65MYxIZKeqm97Hzip8VSN+LN7I8PGkOfddWVVxka3Z7lK8nF8aKrwFlVZeB0HfbDSyPvA
cxpX1jOCgWBYDYZpMBFEx2n0Zq4elXrulFtIztalNVjPRlqp7x29YhxCA5M+ie8Tf3bJea0mGsUd
rMzZJqNZ+kcNm8DdrIfzfcamZBI6RM9tumde6dz2kYFvEDVoviin05gP658SjawKYx4P4OlHxBDk
oBpYOAvlEVG14Q1pgcPTbk9dqphAikw3p0dud3YYDIeGnqL4yV7l4ItVlDYOAVy12+N5OEw4yFDC
Gob+rIa28zgzZlhLI1uFxJZ4QW8FCLYt+dg5mQWQTKrW1gm5pwsVjYSH/Xu4g9Yodz2KFy8xC84y
nZxT/ANGfKcXHZ3tipltpOMwtEBBrYge91dN1sbIDqyR6AwC4JYoXtjDiZ6+SkXf7Kck9a8bMeAP
CgO6oWmbXfjhpDLHEwln2pFgFXpHSGNM0oY5UyWMCGLiMS7LRGBUHfNCTxYl/tHendPOGRcBz8tF
bdRtvZmYMSagJrL+OE8mrVPfKo2LadZ9qt58GuBWWTPu1LLktIH8seGwMBoHznmtF6DEo7XtpIvU
ofvqdAIXpe7TCWwmX2ftY4Ji1dXwxVcoDXGH9VfFZMiF6ZvllSTGzVVyKdMlK/OE2Vcrrbu+SJnS
E0AfqWhXgvLVxHBdeLpBbVRkDf1WJUjbiHICxv+gsh/pMIMiHD1F8jjZtRNgB076i6nu+1eZaOIa
JChzK/i4BpF+8fCE35hRmw741QvshBM/o9/sShid2WyEU6tLnUcMEC0aAaE44aXVKORQx2O+m9qh
/mYyoFoMhTUfhVSbAwzGYKtSnXpYAcCB/Pu6ubsi43//+Z327b//8zvR3Pq9uHzN3pvzv/Tdv2n+
+/cfB+/F8rV9/e4PXt5G7XTdvdfTzXvTpe3vn//n3/y//vBf779/yt1Uvv/Xf7zxKLenTwsA4X+n
fzulvP5cL3d8rV/f3tN/bZv0FUDLP/7lH8o54PG/kQ/uCEdFvgh5lc/8QzmnadpvGgmYJ9gZCABe
+/+nnNOs3zRWeRCM6Oup3U+K4D+Vc5r87QQVh5mLLNmQEu3p/96B4x8adm4ed5w78uef/8VediQE
pG3+6z+0H+rmDOv3cNa/yYAVn5uRoD7dIRW6jAlyFH62S1r1MimM5TxaNDCUJ/a1yxGlu6hptzuE
M5PMsdF8s1uQKPKWj77LXrv52z38wRVJ7sffDCl/KvkM+G/fC5NH2QqSWaZmF5fqzlaqAB17yYjN
yXJIdNTjBdQwZHoegXrtwZYko1VGoy6yuftKN/Whslvhjsa8g3/0alhVsNAU21oC8mB0DCFnpeXp
HcMca8WwlAV5BvpjFkyfkPChO6Lx4WfqLu2iZ0Ofd/Nc3M1ZfMktf5jmJmD+VQ+bHEDEJqsVbMR2
0XqU5wGTmfld2v42yIolgN2jWhR3KNHuqqy7tLLE4qwYQqGR8ZMO6sOtFO1tqNUHrRvNdZ6qt5Ms
ggVdOT6pNa9mKAy/vqH69yrsv27o6Ub/7SvGkwHwuhr7nRMjQeoJLu/w3LlBaCNyRMiBcWpppuGy
ixBG+uVhKuPnIre29C0NJE7Bsm+QwjDGJCSx2GSB+Q7rZpH1L4zv8T+NxzaWyhJGRrCy8yHbkhpL
11Ag7HNi0Xv1lJ0IFH0HoWVMXTKVWHoN847+PXNdqwe0YW1//auK72XCf/2q5wL6sVV7pJz9bvKH
I0O/fZ3HSIj0C27yhjE3e7LRp24ofevR13l+sXEQK0wnuJ8pUWVbMbWiI1MGtxQ3azi6b53dgvhu
QM1ZQfqkF4L6tNTz63AKjl3A4PKDSz8JVf/ynPx16adv72/fUsL5HECOWu1qP9hMM70tuYvAXWCI
XSKuX6uGf2MznApomtOSeO5N9cFMWoZK4TKphyXdktRNEx5frWJiMfDQQtLRDo4OocwqboJxuP31
pZ6p3/+61DPrQAhhVCZWWO86WgFalC9zXJpJjwewZ3rJ8eqtljw+dnGX6vHtXOPO8cNA3VBxuXVR
HjJelcVYf2SZ+9mXflKm/+3OmVQNmpSIW2y9W3SYL2XHm/XntvbTFfJ3xvqPvpjTF/a3jwfoyvxK
rYk1J6aKZiLG7GlYVCZZRfLUvOitvHVDFdt9bWhr1mB28xDPeiqy2yCjvxyr4ZV/koo00OSCNFnr
EhuolUbPhPrcaqLZFLH1/uvv5ifLuSq+v1gL0/M4gT7YjTkCqeDdyWr8Xzn9c4Z6lvXBknIW3f3X
E3BmxSFDq4lA/FU7rRi2p8acWWXcn2CNdHBhnOqmurzsmLI5cnJ//ZuJ02f/6Hs4i9H186DJxzSv
EJPNsBRRByQomBwjTBfNYH4DG+kvIfQo90nQQb+LN7Ep6U4o81Kh7uPBaGn59fQe00B9iisagE3d
f3GQA4JYgAwGNfWjGOMfq9EN3H/ffw2mnBTTn+xy1w79cxlNgvH1adhnIBSzDdBmUZWuzcC5F6JB
ezePrm1kj7XAwGwHKOrYXrxJbZ+yTln6AY1CjZrW8ZfIH90kJHZqjN6qSNxACJkRIgp1CZjQazL1
g3QM8ePViDiI73+B2W4qPDt6tZsjKuMEsWmDAVPo5p06i0eEDHTZu3VmJG4f1MupNFeEI3JsUK4Y
ql9MILswDF8rSH1n0d0MBWPSxgKdF2/8DDQxiuWPElN/B57+87kAnf79peY5A+/Md6pd3ChIDDph
H+YWkd7MMePSGWbTCzhzuuGIQBXRGEgVLbkpzFK9klpgLrKTtgdhJQ2mgFjLjCa39JF65X6mM5Bq
mg2xc/fKED/QS78npO/FIeCL80q6prvxqnJypxKJdDca1QLt4LS3MxIdTWnc6flHJhvtZ9/H2e7g
Vye5jqGVTDhC18yjvWn6u8wEM0YMJTjTy6R+4uvay1lfcUTa01JZ5WmufPDC/45s/9FNPlvyc7ut
O+I0SxS2qeqm8wSlNKPoQc0WHktKCuAhUMByZrtk/X1JdOOtBHIMYM3Cz+7o9drkDKXauMzSiUmp
030dM444EAxgfjQxjoNMI6yshOi5gMiRLRH2XpdlYmzGwLUyc6mX9T5L+71xStcAYDIs89CWHmwb
Z5V34mCXQ7IGjrlJffE6C8WmNOuBDGSIxTWFaoqj8/1sp1sdX+aCTYlxQKXeQMwegCvVLxLkDJIJ
Hxp+yBC9UC77vL1PUusx1JPnnkUc1QxirUDflGHgjcMJcxUazx+sbt/bsP93RSVn9fun2FKbAXaV
6HbqSEHbBNVd06PgKnFALxB50ckJBefGGqaR0rX6Ih1y4Zksikt24mRlU4q4jKVfnZAWVVSeTv8+
wbckbO7qYSS6cqQQ/vW1njGD/7rWsx0Rp0ZQ9XrX75i8X9b9BXnZADeOhk4MY43Dwujkjsm7WI4W
oAPqAsgRNBEwATgUDE2QrkdIkUU4Yzaor5LxeQ7SC0ux1xV9ntKuNuUI/AgKXGMZm3rW16kR8LsS
Yg3nMU3MZV3Bqi5eaINuMl1o7mTVNxBsaE0z6GYUOfkaIKXr1Dyw9tI4OWT911FYqwAAacSk/df3
QfzsOzvbbH0yO6Jw6OudhFS3pvud3iU5k+sWb/lWs2sLjgv2g4JMRbegz8mTqS6V2Vl3mpxfcU4H
GyOeKxRKJJ02amUt9QqrgiZ6htIGFpBmAuj0wcWeLupHb/DZlk3yMv0TRHE7oDMSBCyRi9vIjKcL
Pw99amX7CjkQvIvTC4ig2XINdFJu4BQHw9QCnCOg7NESh9HRZoB4O2Q209TZqC/g/YFIzIv2BPvC
3lEmsWc2H9Qz5s8WvrNdf0LZczJrFTuavu1yNohkTtrE3CQNysLeKWdPD8sWnUWM7s1AndlnpFNj
r0RuGVQHSMI3VuUjGZ02UkOwWEpqZkBtoTd2puH2cF0WEZZV8FFxC1UTmbeJlW0hRGyC4MjgOSXW
yHAKUYcTHFsoOIiIhLHBnJJsdAaOWJDBd6UhP6g0zBTIk6dF2eJlqKf4RvoUfaeq0W/SYhkmzaaf
0mcIEseICLnSAMHDW7StfIbCSu7FPsK0hQVY0At0FagVEtKtPyUJ79Gpqlfzcd305mObnJR9VhF4
PbpGV6QpisHB/ijt6ydF7z98llqVmB2H13LnKyAziSSkWmoG2CRD5o+ntmNARiTNO6vo3kcDj0+r
lMS0jk3pOXk3eAVBq15VaI9aI3fJrF/3sY7EIKw4nejyahT9wcgRi+S69sEW9ZNTiXnq2fy9Ti+G
MjesuEx3SWI/hn370p7I21IdIFKJ8Egs4qMQ1mMmwqsRfduaGHJWSlNhGpOjLyNd9dhk2usURze/
fuV+ekVnlYnOkhuOVk4no9KiK21CbQRCV7S3vp5vQsXEZSKcagncSHqhZmhLXHbDJq2UXW0UobVm
gUHWO9Mzugj8OcIm5AcfvFc/6fuY5/Eooodp2rRquQvCeeCFryBz6U2w1lMgQhRRxO0CmrEU86ol
shqabgs/kywIz8o0SGQYVxj/FOpKGTpBPwGcT8mD+MEO85PzhWnL779LDYWZXXaoVnMj2aLzXQ+g
sFTFvrAYdpu86ifgmpS2m2nh9Se/rbMdOEOWSD4CEws/0tZt4q/VTEIOjew9+jsYqOq6cZxlJUnD
HdETxP59Q/iXwP1IBwUJ9qyjCA/b/QeX8+M2GETy728BX7ocKk0bd7D+7vU4NV297ZHaJePRj8Fy
Jg19FJnk70xz9xDPtnpY3JI6AKTTmKWnt2gmIPy9FZGBWKGOX01b+cDW/3umyA/2EvufG59adsrY
7boQeQY9nODFp2b+pk2as6v7gqY0smBAivoqivp9QjcsbZoXVRaHGnyU2+Ol3/Q2Fj86BtGO6nK4
bgMTdK2W3kjIirMZP1ukraP5nxCntVe/vqk/27HPERJ+qkDbae1up1X9vYTxjYhrXIytQg5BnT1r
SfsCsLx1mccwhWqR5BI9jGYzpKcQXoIjv2iigCzsztJXwczzzk0QaIii9yCnqv31VWqnU+KPbu/Z
nmeWyhxio+l2QkPR76jxhVaNCb6X/KtedZyeiuCKChJ96YwJxygOGll6C0g6XFnG5bHC3s02G1bl
P1o1xVk3LJVStOvfr+/fMsj/Hxr9P/XQ///Y6T9FHf2q059ETfv6/XDg9E/+aPFb1m9kzBLdxVyG
ZC1Vp8b6o8Vvqr8BrRGqbZ6iykia5KuGundywOvWbyr/BPUkw4GTpZ51588Wv9B/OyEsaB+AzeDn
/Oispf+rFv9p/frH0yTgVn2/kGjxDK1qzk2vwBbhpk4I2G5OV3+7D8c/Pubv84OfffjZudQ0UzQA
Ph+uKdmDcIx7YdR/PGY/bbz97KPP9oC20I0kdjLpwdHrFmCxlYWDfueTn376r/6tq5eghkFaV5ie
bY5XWLL3cO3SD17gn1352dI9TXjrmJOSLdsrL9ko3UDFLP+5G3629IZD3CR+x+ChEMZtOiavzdB9
8rs8OyEEBvYMgN0mtGY8DAhz5XKQrH+fu/CzRU3HejXgtTA9H42SG1jFFhmUufzUh5/PjPRSWlNf
+BLFLGX40Mlvld6V7uc+/KywdJxh6BJ2Dg/HKmeeTBmXXa587qarZ2+nJeqOgZVveGjBlOu+Ve0T
IRz3xeeu/ez9bILQ7O2xk57MumefFA6z1O8/99Fn72cB5LzJSj7ayqb4NDo5ZAjdPvfZZ28niMY8
nQVHiLJEjz4LDml13b5/7sPPXk8/7ka/9iFbE3f7NeZoFmXV8XMfffZ28pQ4gFNYs4IJlEhqL4fG
/6AgPN3WHyzj6tnbCWbTbIQaQ9mgtFsQZDpfBVFQ71l+P2j6/mTZUs/e0FAPFTInoZoIMPWWquyD
4etnbgtole8XW7oEzjyooSToxNzVsn8tgz+LkX9zl5DnjWoYcBW5QQGNQEzpW1jJyb7TxAf14o/v
iDxvLZvYNP1UBTPZ68bBnLNNVrXe527J2YuJ7QUTw+m9N5DkkvK5Swgg/9xHn72YGsxtlf4n52/F
xAdpKc03opHj+899+tmrCQwLsAKmJk/406PR1Zd0uj95T85eTGHCkCDAfPIUVXydB2QxsBeeP3fZ
Z29mmBDDPnbB5A32OK1kXzpLoRvVp5ZZBEvfP+C5jYw26JsRd4159B2JH6O6+9yFn72VCuCMSp9G
w4tKcT9I4yssoH8vEvjPRi6Am7P3MjUSPeiibvSgs+9JBrrsk/4DfOtPXp3zbkyGQlchVWqCbZbq
C7+NL9PB+fqpW2Kf7ZmTnjn/w9m39cZtQ+v+IgGUSFHSq2Y0vjux4zhNX4QkbSiJokjdRf36801w
9obNxDU2UaAPRcpwqLV4Weu7LJqsrOhq+KKky3IR0/mb39hOXkbgG/S83qAsq0Cb6ZPsZ6B2zzVx
EnMcVm00HvHFQNZ/TTA+C/q336ydpFRsC/eswWoPobqf9XxPRPBuuf+PB89vupJhQ5nJ0FYu0INS
Nx20lp/mSAuve3jslhL4YINIGrMVK01/tDH7pNrsnRPzrRB0knKAWjzQ8bMtIm6BFa3C666sUq9L
ITxxXmf8sodnPKTeinJeL8IxQoF8O3p9zMTJSlluaTBnxoK+FT1QQOWBcPSL7rOu28tXT1vGez/A
2aBYkrNcT1zfVlDD8py3k5aNGGCgZwY4wNYSRMb2JlS138mQOFkpoIjSpucokej2HjOgDNBxiAe/
3Ttx8rJMTTmWiMQiFeBUzBXoPFB480vNxElNWJipVPYIlGWGzlVH/xLoM/gFinNeikAuLAgR4JIR
4Ky6DQzVVnpdZePEOTAhyg4lJzrhSDPTX9CLj2FNRG79Ju5kZtvv1cASbCl6QHe3S+hxr6XnoZY4
mdnrhIS9waEGiPPjJKq/Zsn9Fpw7mdmEaGZWWOeC4jL7GIz18qVpB7/tiju52VMoJKSTsuABd0/x
xiEU1vptVtzJzK3RyQjjzfM5L1Vul/RfFvt9Su5kJus2Po1ju6H7RK9Vxs7mB09eUcKdtKwoTwnQ
2VsxxmcLLKOeKrl7ju1kpYCyXxCCLFbotIZnzhQe2lark9/EnbzETZClcQaNqHlIfjYbLIpaYA89
B3fycp1AjhJQji1otAB/AfPavrMPfhN38rKKeuhAEqw4tAfvKJT147H2u39zJyuzmdC2AiK9qPfg
X8hi/YA+ll/ixE5WVjoeE+gL26IBjOdYJmD+Qs3v0WtJfqGUX9QJF1CxphivhyLt4O6XoYICjN07
fZRzsP3+pI9jJy2HFmCjOsTRwGDNdtpiDiydWt9TMX9rdCczEzJBe6JEiE8VyQqxQiLLBl3tdzzE
TnImsgmoafq9AC+QfG3DKfsGH8D1ym/VnfRs+BaqdIy3AqT6z4Q3j8nklz6uNP5Ew7nZRIyqcjCB
uVtTKCMGftW2OHZycxzAHkJPZoeYBnvoLDhlQ/fO2+H81f4UK05qBvC7Bb0EVnoEpHOzkIJM6/cV
frlhXR/9Ft1JUcCg0VOc9V5sfXUKY3GCNYPfAcScFOVxmc0iwOxFBJ2pwMyfV1RUvKb9C6X0IkPF
FgnoUmmYDM4mKJjct3yJg3/9BndSVJLBcqmHHYCG6bkZ1r97c+E3spOeZdJW0RJR7ONr+08L81G8
ZZvcb2wnOUG/BZtj2yGfq/RXHZUfSfXdb2QnMaEVtpFsL3G0NdPHsYEQ3f5/k27/32IEc07Nlgx1
3+3Yr0aBFvGWjTFUETxrYszJTLrT1kKEfS/22n4SnfkEc5/Cb0mczEyqPl0SA9pkZ9Ql/H0hgmT8
NivmZqQyPMWOEhX9FOCGVXLIKvrOmzo5ucAXt4wX5GTfR9ekJE+Z9byCn6XAXz4zqx1E1iFG6z7e
ly+4NF/zifntJNRJSKBPU9DuAfvaVfKpEfzbrhPPXeoXgebFTsJr1NmSmm/FgLY+9EKSAYxO9tkr
TKiTk0ALMCmJiWAYvd1sKXnYs9mrcA/W6OvltvVgaqgW2UJR8xT0oywENCg9F9xJywZKl8xskS2s
rkESji5hAv/otyROUkKypNbwYLdF2EV/1Wz7BBD8e7Dw82//w3l5bsW/DMEaPgsyipE6W1RDrRH1
xySdv/jN20lLiPAClmchrQtB7h+t2b+mZ2a/19iRk5VZxutxk6hTZ1Z+0EJBoxUPH7+xnbRsSci6
qNTQFZrbU1dCBJJW7+xU5/T7w3L/IkK8TJ1UdruBVnRBmpZ+rxeQyqGhBkZdniD14VfrmUaRc2xG
g22DUaPSmdD2K6Reju1U/uO3PE6GllMEU8sd4Ujw8OYb+7zz9C+/oc9R+mJ5gO7eztowuP9U06Pc
wCHWmefQTn4KPi9gj6JaKMj8QcBAEhQZz6Gd/GxYDcmgGrM2tYEb9Fk5nWq/stgvls+LFRmmBPqa
UK+AiycsjpvWbledDuw7t+Xzuv4pHJ0MBX1mSdtkwI4Y2Okr4HLjnSrr8Z1gf2P0X7itF3PfbBqH
icCDs+PhDzE14CMs/JtXpIROjjIFofLpfFM2Sj3MG3C365D57VsuEmhjWbLxDO1M1DnhsiD7JSfw
gPWbuJOYI/CGYLyieZcsyV0EIL+g1O98C53EpCDgcLhooHfXwjl2gazFMMonv2k7mbm2HIofWYUL
bfsJdgLf1JR99RvZSUyc92OZULEX09qlF2rumpuST/s7a3L+7X+IcNdXLmJrRyjYDQXkQWDoI6p2
+9DG+/Q4VllVHX1+AnP79s2Zhr3E+Alx2t8Ym34JTXrhN7QT55Wh8EMYK6yODb8FA7w8bORXVgmd
o98akJenFM3YsodE6EL0j9nWfluiS5efCFdgSaAqHpHpAsqip4i+V9h744u6GKauikm4a5z86djo
KyixHhbwxRMelH6bomtWBd48h5lmgwKzlp+qKPi82/Qfn68JBRHnfEvkFsLoBi2rbo6vGIW2e1CL
zStWYuJsLTOBQ4tpURlvq/HfrI5BAtrhyew3dWdzYWs7BiVMgnHqw94BglOfBQC3fmM7m8vYpNS2
9hyJdfawtsNFuXHPphVxtpctEJ22kOoqsiBQeVjxHyuHIJXfxJ2THw7lLTz/MHFYtkMUdGtO6uz3
4ze4k5/TPOtQWJTdwbgDJxBQoH5UzHNw5+SvAhg8VRKx0oF6exgVfJ6hYOEViDguX4f5OMIxZeHI
/pXYS9HBVWZYPvosym9upCtM2K1K8DkjAp/0bL5eZPPsN7QT4Rz2C0Dh46oFJ8jqAO+H5gjtSK/i
O3N5ixP0mjaKlnUxlPIDKCX3Q+y3XzHX0ku0Vdx2HVa75833EBcV2OU++C2JE99A0qV11mPWpiov
NnzMNg2u/IZ2ojuUHfj3yboVoQUa2s43QDh4beDsDDx/+YrgfNmSpgsR22w/laO8n5vM60rLXCSQ
LiHCnVqYkiUB7XJUQm6W5P/mF/0/hT3mQoGCQQMUWccWdWXIeG1QCQdTxWuxXSRQqcaQkRC3iBLA
2cuk3Csoya5emyBzKVLawv7EZBk2wTi4MDa7hIBY4TdvJyV7o7cMuqXonrDNwEHgrKPeb35bSeqc
OjBFaUIGkGsxW3ioj8qCzN5pv3z/jZa0ceiDJymu+X14R4buptSD56I4SQnbtjnqB4oLEAVhGfj5
n0nn9zphLvEnbShvph4xaNb4fqrHmwyAhv/+ln8mFUXMhQLB3LCCriLKhjGXYge1/Zdddlhn14Sx
8dMC89G7ZN/SB+g6HuDxut6FoK99qVi03oDOM0KEv+VQE1w2yuaLbemgHwrhtA+UcGiwDhMpr1Ac
rx7sSgLthWyFUfTrrQRee+MGkSqsdUK/sKi8ic17Vp3nMPv9ZcJcrE5ULvDsWvUCNbf2ORqmq1JO
fswKCJ6/nraF3LppqVqKPftuev4w7X7vQJhIvh55DdHfnWDnCuF+aOJBQi6C78h/B8hbC+Lc1FoI
Rs0y3EyRdPLWQGk9NtzvaHdBOsFSw8BkQ+V3Dbg6Rn0NdnTyns7PW/N2TrIqmRBv426g8zrCAqBM
W5hbrH4EHOh8vV5wEOcFSMxYlZ4oddpL8DtTGb1zUTu/DP4Qgy5QJ2pLEpYKX3MDgvsx0wskOO0B
bg8n1Q6ZV+MRRpSvf8GYlL0GdBFCnetUk2Itp+weBcQh9tsPXRxgBodxs1fox/K1vIVs/7XIwneG
PufLH9bHxQEC5WH6iWA7TIOxeR4CXFnysU8htB/BLPidv+SN+HFRR6WFTvUYwejImMnCTggGl5AD
8kMbMhd4pLNmZDIeTDGWEgrxyXQBe9cnr4x1kUcWvOswkpg5mYMLSaJT1/RedU+Ijb4OGtiIhvXW
gya/Q4FSz+N10BuvugdsvV8PrQJRg7efYeNtRxhnJMOZIroBVuu3KM7xXA4x3BFGwwA0TBicgqrp
oILoPcWBt4LF2Wz6WvBJcWC6qV2/RCDlVgO8T/1m7mw1O/z42hGV1QLGLrdhBfnAnTC/7+mCj6ww
cdqlEkwlOUNFrqrHQ7vFnoM7OwyU6ns7DbAlhIff2Sl0vxti7fdOccFHImHbAsWruFiH/ce4dFdJ
nX7yWu/4vCu/qI/3ECKCBgNI6DCCGaFUM675Olo/IiGUL1+PnijagkSO0etIFoFtrmu6vnNsvBGE
sZOcui73pJmhxgAC5xf49dymmx9RFor9r2cdjkmysRJ80yqboaMisn9LKCn47bQu7qgBmw1yM5g3
mcVVMiV3C/XMy9jJy6EMR0klaJt0iIKib9ShSlR69AsUJzEhtjzNajG8GPc9vSR19Gll9j15njc+
pos5knDcASyjweDGPM9L+GWH7Z3XvF3IEdyuGrMagMgg6//U8xAyOX69Dtimv46TGuYWhNaIE97B
NsQu7MRi+Lz5zdtJTAaN+0iN4G6BQ7wf6Cg/R5oPfh+TOXkZ70IKXiYIQkHu4a1z2gPiF9/MycsV
h0Mc91By21DGupqGCcaEYxX57bIu8AgfkyxMYOJbuTyjRv7FDPyz34I7Z2a1xDaKeYSh12SBce9w
qIfE7zxmTmamaWs2y1pe1NrAa7S/afvEc72dvFxt2jRjs4LAnoRQGBrkw9RGoV8QurgjIWEMsmis
idyDmzpZYNPFiN+z9jfgEYkBRZ8xcZLu8khQu7Y68OOBw0/hdWomtVBsh7Z+YTc4uEISOVb6o1ec
uMijaY65EvUC5Z1V35Z7UMjED8DMXNxRFciS78AwwyqNlxfnDUVAuNwvUFzkEQyKW/iiYEnidXgu
Z3IRDerBb0mcA5NDscsyusYF6Dkw8w3g4Qf5Kb+xnbRMZhLJFZ7KRWoB1FUNeV4qZf7yG9zJy3KF
dQ1sHuJigEoSFHpa2Kqb9xRs3jjUqJOZaRh0yyZBug/69E7Z7Gn1VCKA1vjr8CYg4GmlFl6oGX4S
Tf2xTtOT15Kcpc9fXgiDOiEBUNZnqQADmdA45Bnoprq69hveSUwhqnlqziEOX8dTvJG2CATsLf0G
d87MLQgT+C5h7ix4jqYO+ufB7NfDY79krF9clEMA6OupRcHAluzbJlFeXmBv6XfB/yXe9GJwOEmQ
NTuHyhzA56WG6fcFIcL4nfa/hGNfjI4zbSMxbDwKSFTdU9be7Z4NlF+SdC9GDjfgMZBEvAiG+Xq3
62U5Gb97mws6GnuiR9rMvGBtdLdEogAuzXM9nMSEgdlSp+faT8K4vozoWJ8guekXgy7gSG/RFI17
xWG7JG7KuXmStvVbEhdvpERXhwksZGAFEXygEt4fjRTjwSt3XMBReCY+lh2uKEkN+bpsFFd2GN4T
oX5jK/yluvciThadbEFksOIdh6y80lv93dZB5ne7cjFHsLrBNs4g+mJMlRwgjac+ovdWen7Q8296
MXejw60SBKseNjY+lShXfpiljr/7LbtzdJbzwtYZiABIBtDoMKYSvn129NtWXOBRabdqG6H7BgHW
8gcEXudcwfLWb+LO0Wki9KlqgScbHCBglUBkB1ph/N6rLcbi/qHo6WJ3NhYkaKNgQ1SMVnd73QiQ
fRWlMEHki/G7ybkont6wHr8BjFNZVvdVD2FMeHF6rY6L3+Fw58Bhcd4Fhjg8qEEsh5Xb9wRi30gn
F8ITRRq1a4OQbCtcDyWcPA/ztjO/G4AL4TEdBp9CSEvKAbYGE3/auuSr37KcP/eLXJJKJHaIsSx0
4ey+4so8T3KtPvmN7mQqLF7XrJUISZrGX5duvzDd6FevdRE8TdDi0tJBJgza2vrQ1hFui0Z7Fj1/
cwLYTCIQ57wAeRauZ5OEWQvfPdfcSdRBt8u0gRNezOUcH020AQKb7pXf7ugKEQVDF8HRDeWVqolh
bzldwuHcC5FFXURju9bB+kviFBZO4CpDjxedfbiC+gQLdcWI1k0MY2ZQU+WcQVUYOv/gGpZejxb4
/ryOc9bupewELqKZYOJYRuG3Vvv1EWnmXHKbjVc73/AmL+1yE0KbrbTvERf/vK/QzEnPKojn/x8q
mTptC/1JluXRb7md3Gy3DO5+EWYtealOSVX/6FKoNvsN7hyivaBmiVuKp+20X2U1oJgh0z//e+w/
n0Q0i15/yjiwSgHSDA2lraqezd6Vtzid6pNeFj99EuoqEm0Rnvtph7UZGcjzEbwRr7Ozddp//4C3
Pqpz202zjdddR7Dyc3kvIfu28dTrfgHnq9drU/UyosGOoVOSgPeWfm/U4pf8LhApTACDqxOsSTzC
FRaFvqQ00uvqQl0kEmEGhqYJuhLBaOX1uu3pCeK8fvon1IUiVVDigA0NFqUN0uetQyEkI4mfwA/O
sdcr3olYxaDuoKHS2vZKR0CR4i0z+oWKi0bKmpKp6Ly1ZDX9JuQ6gMIY9Z6DO0m6wh9U1xMGr9Lp
WE/0JpXvQcveyFFXmMjUsxCQZmWFkJQmecei8cfWBdDYpdMUem7qLi4JxiR9GY34W1bRNLdDFywH
mGT5CcRQF5mkdQM1/whBuVFrD7BVXo8iit+56b6xQC48AYaEkqgBG+QaLN2jrX4kDT+2I2fvjP/G
HuNiFNoEdsqsPE9ezJ+46a9I6EfNgGTv64hnrAyUWM61RQPpet1HV02ajX4Hh4t/gt9oaadQxMVk
urtM75cVTb1qotSFPwEurczGMe+6g1nJ2MOXGnVAr9o5dRFQvQbU0Xao5ZYArBWqI9ddsPuBwmji
JGoT9tO0anzMWeu7Kew+8Dbzo3pSFwRFIrYEmgWQg8vqe87EZeInNEcT55q7t+NOJnLe1FP2OMfq
Lu0S6RkmzhEahSIdGUOZeKtMkjdz/2Wz8KTyOp9d/NMWDAOo+liSZbWfqqm6yrTxK1pChOd18sQs
ML0NMPFx288+jJ8CLf3i20UMhSHcBuMVu2HSRWds7H4KICPod0K7gCHKYJazJJwVaQrRKU6CYjbj
7rngzhkaVv2Wlh0iZSirh0XNH0wVfvb7ls4tFy9npuMBeQkwwqMlZCwakG2O/z34G5u4ixmSUgGO
AMAKisTRlzKqcnDhLtSw+53PPHodK0BnV8swQCCUV5OF5kI3PRq6Sr+r4i+zqhcv/6nvF1NO+KIT
7CiOi8gA2Koi5VVuoa5iUcBJJ8l5aZTsH2NKrzjxa1hA8/31sgTduPYwXcX1WZoyb6r4o1iy1C8U
XcWiTOACDSPuuIBhzHXTtc9wXfHqlFMXMxRswCzLDJ9zVnCzq/fVHDYYeP53KL5x3ruooQ7GnEM4
4C5n1uDYT/oG5jB+n9KFDPFA4zWX4KpC9d7ldIT7aRPbf/3m7eRnC8seAudsPOYyeSf6vzpGP/mN
7ByakpNlb85vuLSejomOd8AcVz9EPHUxQySlQRKiTlGYMLhT3fPGzJPftJ1TE3ss4UlCMXLGvzdD
8i/csL/7De0cmkvYsnWAIGkBmleWU5ggFYunRBl1AUMt7EOp0Ox8F08e0YU6jfXgx3mjLmJoXhZe
6THCRggTWmB7ZJQD3OuXli5mqMqWZeMzVkXE5MC66UM3c78NnDmFoSmqBxHZkMGRBb5Uchoexm3y
attSFzBEqmqgKcV6w5kTjlmG5pbq9yw439hNXMgQS2cJ6+/zySP74aGRtH1K7VT6Du+kZrDIcCoN
1qVRcH6U0Z3K/Arx1JUqGhYxqxDYB+wnVod5AEuDm3QFbNDvfHBxQ2MGy6aWEVbAZPiejdUxq1K/
fdbVKwoHtsuUDmjJzYHO9V79qKh99kp9Fza0xxn6qRQrDgOv+4VwcpOGmvuFoosbWvqQZGTDxGee
3MMN6BPExwu/eTtvzfhs+jfMADbDNG0hOawT56sm2Zr36EdvBLoLHYq5FTEvAf1KxuUZnsMVOtDK
M1Zc8NDOAZ1WFdCIW5kWPRX35eon20Zd6BCEX4OO9egNm36JrvlckkPI1HtuwW/ca3+Zxb68Ggaw
xl7NAJxgVDH4kBv6r4hqXefZVFWeX9a53FbzAEEneIKAT7/Cgz5Z8yVItN9rxdUvIpXd8dYECoK0
PbvTATSJQZjxo3tSF0akUwudkRnLg/LZjZX0e9arzm/mLo5oDHlT1yM6oH08pAci06uh0cvRK5tc
JBFB/1NlLS63duTHpSqbA5P8PeOtN1LJFTGKYaeRVuTMcJBhbfJmrMGnmsXqtzu60kVqHBfVRz0s
H+b6RIT6tO9+VCRcNl8/KMwSBivUdNBKLFOZi1rpvLR++qrUBRJJ1Qr4WqKTGGR2OqQtvHTHtPb9
os5JyjeyLWsCIwyeiEM2ZB8I92uY09+QRD3Kw1KGKJfxVuQIzH/W9xwK3woV546r+lVKsQIeopqs
z/e2kUUrAr8GKP3FNH2xe1nB+2xLE+wsbK1ySuqbYJr9BC9gR/M6VrpWJlaEhBfwfe3uWSfmYuBi
8Mt+F08EN/uZxluI0aNpyAksuHU/PHolvwsn2rsN9p4TEIqLsvBF3Kc0r7d68LsDuHiiPq5oQ9X5
ij78iJrsrzb18x6hLpao3zou+v6MSrblt5ZXI0pnlZ8YFS5Arz8n3p6q33WLmpnYAZRNajvcBnzL
PvutuZOemQmUHNAfAr0RYBYyxZdQBTJ+V1EXS2Q4/N26sj+3EOgFBEuL+V0G6BsJ6ooAlSbtYKR6
foTOcXm3q+l7Skvp9ypykUQTLhcynHEXpXMfFETPP0c97V7oB/obgmgZxVQOEkWWOauLhvcN0BuZ
n7ILuOmvw0XCSHLIUozeqfEoG2bzVXvSs+lvGKKp0hb/oPS0h1PehPQrrRYvtAy4768nrvUsM9g6
44NO5Eb20bdUSM8Vd07PEJZAWXyuI4Zl+fE8NI/Xk1f6ECc7M5F1ZOqxk09bdkxNcyeY8at+uvCh
lnY8iNcUT/NymQ4brkJZS3q/bdxFD+lRzf3eg2fTyeZj2fV363vvuPOi/o7Co66PmRBjxvdmx828
pqSAPV38fR4DVHP2as2e/FbdKRNZXZIgwBOrAOThqhypzGvUQX3GjlwEUUBWZaSq8EUrOT20EubE
gEN1x/8e/ZyGv69O5CKIOtXHtOzwOG/LrbntzFA+xcMCgCWIFkGbZ22U3LYJC39uhlO/4lTkIosm
VS5Nvwg8rUd1u59rMCVUzt7Z48/Xij/9IidvB07h0VbjWAV5mDypIVZR0WTpAE7oBl22ol+3OMi7
YR/1oSwTBsFDGoxegRC54CNtVTbWaQBDYaAEDzBZfe6nmL7zrdgbv+z831/c0kgNSvGi8K1MxL/A
7FUewrD0k36OXPEjOg8ty0RJi21cJTzAWXRssznxSu/IBSChsR7U1iKI44Z8YGaPLrntmdfGFLnQ
I6gzb2U2Yeq9Ha4WA7xnGXodvJGrgLRtHeuCsDl3fFBgQriuD8ALt+8IOryRfC70iMOGNzPNmBYb
iA1dUadh+plIjZbvMtWw5MSRSfpT0rUWfY9ZpYPX0Ra5uCQy6g1ekSjhZDOLYRbCguy2DLuR+AXq
b9gk9CNh5IEs4M1i8s6Eax6E0m8/dKFJewYX+aRsk4IaFT0tbG4+1MvQNH6R6oKTaE2EDGoEU8Kr
wyjSPR9N6Ncqi1xsUmSmaBUCC9Oua3O0Fb02ovKrJkSuUhLnQdamFoOHWdOfSKC+Tbv1ww1FLjoJ
b6xgWILzxlal5UXbPY9Ud17XocjFJC2AlZjK4jgos/FBS6U+hJKEXhi8yIUkjefNvRYtbEwJ3OxX
nv595uH89+H556tF5CKSNh3aVpIM+L6qn7/DiKghOS7mPT1OprWf/vsveWPXd2FJozSVJAFWRwbb
My7QUx52odcDN3JxSWQEjcgu2JYJH+RB1QAmd23sGe0uMIkTleltxObJYypyDQXJ0xCp5p3Ff2td
zh/lxWm4UVXzCRZWuLms36NS3kIl3W//cqWCoChFgxTyCcWyhQeoL99rwbwe/cDzvZ51EqLnrCnW
ZN8JisO1iCBFNPpRlCIXKjOxUSe6RW2r3emap3iZh9bPrTdysTJ6J0SRBliZYBqfoGf4QSdB/c6d
7Y1v6UJlFNzih35W5/KwDMAFTYu6nN8rWPyqTPzhRuiq6+z1NDX1woB+UEOqLmdB1iQPsipgF6od
248dKZXNdYYd9JBWdfI5AIJ0OYYxlBDyXslqPs4AwZ3/fzgonVZTRu9pGIThrzLYH2bnwuBElu5E
LGh5gIOUlrdi5OOU12kTBfk8zSLJ60Hxx1rMsjqEXMf6stN00+YiWqZ52XNjd6jhAhjV2BD/bQOr
o2FhdVXPif1p6y7JcqCn5VGIbL5a9BTZUxUHcjoa2wGNbGFxP0NmfYZcXLwGHTR25jrJS27Us94b
nhbZWm/q2OxLKQ/R3JXf48Wa7lhLuX7eiJHiDvDDZM7LtK/6g7XL/LjaZU9+RlKVFQSwGjlcd1qt
Hyxs/dh9U8mU30KMaxe3ewxThhsZdJWAje0+dM/oPibrjV0brVW+hvFU7nk6DGaDETqBIWCyTQqy
kTCASrcTrLV3CXysDgEgpG05XcKmVdYXekUB7MtoI5tdWJu20WEYh1J8ho9j/1FpPPw+7Gnctrmk
vKuvM8Iact81Q0gPmUE1+zbQlVo/xkPfbTSvIIsTYwMLdYaiaAu3VnVoZUuX23nItvrvNYxCcyWs
5HMIEhkf6oeAwmXntor2GapL4UwS/TCzWRi0bUPAtPNoXpfwYZhJN17hRi/SXG06HeH409r9BHdZ
mG4f46Fsx4JVQsd/T12w9kk+NHPU2uNIkjFNoXguxxWOB7OS2Y/V9GX4E04LQ/9EEyCfbk0br92H
gCVBdjOsQaY+zOm+4AOkiyznHK7NSxcfQNe3+3mSaOOpQwJWQ/W0NHOsP4gmTht2YD0st0yuplBP
t/AS4OmzjAY0nuZR7mV12RCsMjgitTil1V5qk3OgvB7FHIfrh0kpFCGSrlqaw6rWbvwn02s5zMXU
d9D2p0M/3gDpnE4Ut+s45QR052351JUN+goQaWrDp7asaHQ0WqTHYTSkOQa7CvHVY0bg0tcxXR3I
vjY72jNquu+TqL8XS8103gmVfS1ZasQ1T5MBL72xFMOOHxQ0Ld5+PdMHnqrz4pgLjVUIjzRch/E4
ybj+QnatxwuaqeAaFckhQJm2UqSwg2Efw16FV1O60P7QKd1EeWjVnJw0FTLNMwY76TztW3hkZiwu
db4sLWrTLewdvqq6W22eilSEuQrQr5IjGS5SmGScICGXfAX1Gz1bM+z60FVT3R5ZuQ42D1NlLgaz
0r/Wgds4H2NjJIDKdboe4XUs5gsTM/pPPS0BnFAb/ikZMq3hCt3s5TFOmNCXujfo0izDLnKyxNkT
tfF47DK+bqcRcifV/Say4BTA2aG7Arxw/Nr3obiu56r6FskQs5IScoWHduUrvZqystaPJoCF16EK
oalz3FvVZ3loVDY89DaVD60GTz4f1jL8uJUyrY5jQ0h65G3awLlN6Sud7eahNAEeazYOyuU4deNj
O/b80iZw2DpuNFmHU6A6a07TENq1wO05ljmkNuZ/B9FRckcqqascCJS+uRFqRg9NgyC2XnWN1Ieh
DNruku5lNxY4c+14B1TwVZeuw7/hLrA6SjTHMViEwD7T0yupw+m5qxj+ODoW/XRo0Cd6qMDGT/OI
2PjjtvSJvIb/UgwsgGjG+ETZln6SfSjnGzYaUIEqbVZ5mue9Dm5128zjJfxmtpuuhV1ynhqoMh0W
QaP1Y0QbaBzSfm9ParDbBudnYvfPpku3iwQ9ktuaVU13DCkIxjFDUeM223lLDhu3GmxJLcfblq+8
+zmsbZecRDwnW57JdIjyQHf19tBnFXohgu4K/2ZgLKMDKNOwCNe4lEerugWIoC2r90cdVys9QkYY
zDoyD/sji7FlwGIiM/LrnE2QyoYj3kKPdVetdyXQvWhwp9PWFquNqD2kNaSgcjlzOV/UbQtv2zym
S5tTML1vQlrR06Ka4Tmz8DJc7ZAOl70Eovd6sNYOH1fVmRI9J4B8+YPRtpnvcBaV8d04ZfazzUxY
n4IdxOuLJg2guXCQPYUtGkxq+E+R8BH88YzQEnTAWmbX7QxxvqsO6rxS5o3oqTnOE1Sw7qalzmrY
QoWkuUFE9XdVWtegta9KoPsKq57C9lW4PnRnl7QPNG40PczShH+zBMpzKOcpAYn5s27K59QkfdXe
UJEm8REymKSsoboxhccaUq3FpMXPxgTTMwr2+xFkFAR6lWX9IUigZYfnAUseWvSsvvBRLz+yvd36
PGzmJDuUWRlfmZoaaPCv2x0byfxYN5AJPugBkoBGNvRmXJaly9mq1Q0qNuIwgUZ3CE1LrtjYZTeb
3idyXFMOJ8MUf6j5asbK/M3A3/0otam2Jmel4fr4/zj7ruW6kSzbX+mod/SkQbqJqX4AQPIYik4S
ZV4QkoqC90i4r78LnL53iiCH55IRFVGlonjypNu5zVpruxXO/R0AYp27a/lCSm9SHYnP0zwzqZ+O
+SCChln5jYZGIrPu9NPi41a7jlcx29B7XCobBpPJnOYyypcYEnrpUp1nXZi4F4BZpbWHo9cdc7eD
IjpZaLqPORoI+462buNBek/tqjhdeh9SFG2805lRH9BFrrFelTj5dCHiNHEPPBlobf12aud+9Foy
d/y6zmLl+mOJhkWByfLoNm9q2QR1R5JPEWu73CPhyHu/S/PeKy1tB6+VMhuvnNQo6yedyfZVmRfF
cVJqyS96lTndHWN0sT7gOCj38QguSKTnhJ9rXTvVLklThcyPdQsPOj9/FXQoy/NWiLQLjIjoIZuq
NLnQ6F/TnFUjSYJc6s7n7gB3qstE9WVAd+PB6zu8Ad5M82+5bs0xASPcgxbuTZo1aGSb8JTB0oNC
kwXxRHV3zuBxeBMuY+jxmeKRHohOr6Y8LryEZCNBL/Bh12eIIdRIlccryj2MVAWtCa8nm3yda7QN
5pPguykZNLIwtUTNm/d4x6ybQt3TmYBLv+2JLcQhtLGI/GGqO/uhX9pw8GUXoaFS3cSOPOd1A3pp
BIofsx6cmGjcU1Kqxs/7Is28iS1Tdl5r2TdXfIit9fu+4NGuWjJoCk+JidWhV/BHvKapB/t7Zrkw
nrvkaO03wAkfgy4cdR40TcSIn1D4DtBfn0j7Rceh0wUN1aENqgiNOvGFpu4T8mR14i8Qn76EUw/O
Phfh8NdoNfRpKjckiT9mOE1HqRpzhYzsEl44As7VRV51Yv5k2jYXOMtsJH4Z9XNx08QD/1qLmuGO
zE4FD8WETuNrSNAWqIuzKgm6DhJvF9yBCsE5D41L9+gFmZsARKgouovAfSJXhRGL8uAORLuipA7D
ChSsv9IMQUYQj2No/Do39ItVzpQh95bIrNw5Fl02vTKB3+obkRT8KgdCIfazpAPvZpi67HpgPcqg
sQsRB08ugOrthImz/NjEmn5Cbn5QPuxmeaEY1dfpNJM+SGWddHcLbcc7fG/yk+sQoogVRA+SPVnQ
C8WDSK0efi3DrNkZunkjTzcV/TgHqUo6dQ9ysWx3ErufKb9V1EQ/bdGjM+qSoErrRVNpPgldTSlE
nWNJzhw0xU382elJeR6VUNcNbNvb+QiNKdv6blSyJsgtlOx8OP3kMonKaYD32+XlsYDO1RcopWji
VbWF9mRT9xOERVU9/TCsnGgMkMk4lrtugIHedXlfVmddm4Edh+86GPSXT0UMcCSe3jPLGye/hh3P
po+VBcfouMwxYlU2zVmxnyZhWNAq9GwKwokuOqA9c11/obJxd8nINOzNwGJIdvf93O/oIhEGjim6
H99jz7k4opN40T7UJZ7QCyHdpfmRMdCLfC5pNN3MIp7pLR8cG59BJijUQZmS4ly6in6tGO2vYo63
P2C0sQLRQtGD/wAoiQhytwmXwJSVtbu6m1IeaDctnb2Jgba7hSPKrY9Gm0n7WRdLXX/IoPYGj2so
J6Q+4r49J/jkqzJc4GAWRczzzykThb1MS6HMVycXbvV1YAWR13TqR72bqeafBi54jXOW19fV0Ipk
16K/jwjgVtPMb6D3X55N1pTMB/mBmAcgu6Ad4CV0GQH7m61z6SgZ9ge3RtnDX/Imr3Fj6mrxmlQY
IHgVIHfqgFNvsP4Q8HGuExKGzg36QsEdSEMHNwibncYyB50K+3TOZzKPKJ1A/MyjsrcEfAW3/eT2
ucShA298qr7VlU3HXwYilOGvPgvp8pcZcHK734zhopK1V2PeIkQ1Woa+zRmx3qyqiZ91zdoiLknM
eLRZ16ZBPuH18rI2QnAbJX3ywy2k/Dqhgdeala8jItEuXuEGoEo0Rue2wJs5B9zBv0M0AcjsOB1D
d2yq+Yaiw2U8+2bg2VAHsAVxiU21GpIoKYKmKmBph+ilj2cGWT7UIM0ZZH67LOBJNnc++iAw4gGJ
E9WwChNUQgYE2/dDBtI5ktCgJhYqgNtI+sqTKgQY2NNDPrtfKUu5gqdRUcd34zyJrgc68ugBZrYp
g9HgLJ3HtlF6r8VQo9uCMFNrvpm4Zd2djZEhuCsrVed+J2QZIcqILBoJ5xzGT8GOhmeC0igxAHj1
fPmAbZXJcUHfk4+slEl6QQc+NNdOxykLBliY9FBVzfgRDVDRsbUubeze1kk2wDtFroA8WLSTpGeK
gFq4A6hpWPwWLvfwsZs7MnhiKYr8MHdjOFzEHeUocy3sN5A9I/HGKpp+EJAIPmobWdBBnLproWxq
eRnklXXroxrH5KEs57CrvY5BWwwufJXhFFK0OMzOx5yoFLPU0Prv6qui1tUOl9B+jUkeao8PVu+Y
XPTvlCiEq5LkSvgziiXdGc8SlX/osSt16mWNRZbam/uiyr0lHTl2wi7iBt2vQXqbF3fyCLY3GLve
HQImGnYjTc/KI0e5jsP3wfPmRXkpWgA4c8sgPdzh0UPnS8PPWQNN1TNTM579mmhU2jPoinYu2hvG
1OBuwcH267pFXaV3CMglk8jFNTNob3cj0DGr8jnS0KW/IEjOg2Tpu/i4TInoYN/ymHsAS4MkniD+
7PccAvQfZmuj1ENXqVFfdu7cIoZyKp50HrrKyi8i7/RffHJI/43QrpuuYwUm3jmSuhCVZZUIMYWp
FOgEBnRa7Es0or/FRzTictCO7mGHKLVYcqjIQU+4aNJsR+RYoGG61ZXkPrQr6D0lyDx5E6QmPmZU
ISuDli4hIs1JVnqP9wZ0QhdgqT0y65VEY7OMG+RzIMHgE6dpE0AFYOYg9DJMCANkTdygCSvg2GwR
NeGxpeWCTuRUhcxHiKfvxrgxyiNm1KVf6y75KiGKtu+rsGV+xAr9ObQaaOmmNvGnJmrkl8yqTPiU
ZMkP0L+WjxptIvAlRzzoiHxc4w0xNzdyCJPviticBs6YlXsMMt/wmTtnMKzZbRalPYOzNI2Fb0Pd
XYho6sm+SGcgqF2No+HXmUDDknRAI6TzBW5AdA4x7TrCO2fRfWoMYTIPTjtW8cdoBf5+r7Mabg5D
Jcb9DVpuFH8sAK9HiYbilUK+RiN0SEIk2q4y0+eX3SzIWWodyPgkWI7mrG3TTN9BFJeMvnIYrG6I
V6u0AcrnIgxaC+e+wQFzKFJpTt56YkIWyV+muIDoNLIjnkims8xUV0yo+fPIMruLck3mYx9VZfur
m0iIx6Lo++jgzF0BFiTRCTeDl4JSczMRznPfZE3ReK7ijnPDmzn+0PNYEz/qa7Vf9OSE+66coP9d
ZWGUfC4idM+7CXXiMviodJh8m0TRLVEMHZhMZ4sr0Q0cDUjysJo/TAiq97wZm+McMtf6iJ2gMiRC
PKQ9QrLspnRd/ZMWeZ4EmYJn4lUiMR9BQc0OKIXXkLGyQwsvc0ime+RoSnjQDoiuCG3Sqj86rZIo
zLbj/IVU47gPnXbhXm7C9KoequJ3TpVqSuQhKKxFOOdLcSwGBHzHodUm9exC7eTP2YQ4X5S5A3Eo
gT270Gk+dLEHGZ0k/KhEVOujkzrJIa+zfPRbN5ucAwutrbGaqn9AE8Es8oTtY+XRxZ2bCxciU9+s
nqbBhx8XXidsZJduaG6tjQEeheCdngKYzeVDx5OaXeYocj+ASK9uNQoW32aN4OJQxjQPdy3Nibgg
rpztBdq8tL3XN2NyJ0BPvHX7MG68NlTzN9AW1VdWjuUh63l5RsrhfI6RaxHlr5HjSnhu141fUT9w
PaBj4K2hWg/LWZGrCPHlNUf+G72zOkAEzga4T/cxXaZ9g7fzFhyaztkXckKKNJfheOsathyGTonE
m0OTH6L64le9jF4/o9PZ5JIxUBe9gbSEL9dMcEzT6CPLo/gr1ThciU5KYJdcYS/QOxK0vBbwxdrv
iwxbkaIN0dUc5exKRsv8I0SS73Mhwu56rk1Pd6ak94bM3jy2v0U0fFrynCKx3EfRIRVLViPlJ+Kj
aOJ4j41xvLpDkxXgaMZiDvquHQsPyy8+h84yDYGE89z61skTYIWQY/vNFwjM4TZw5KDRydHcGQTN
14mx+trhadHh1ZmjzqM4trin3ZzfpmSchvOl5m52Ficz8q4DcZtvQLIRhpebc2TnC+eWGqffU056
tHYJx/KXK5b5Qc9DTZCAnEWDJ6HQv0soof3liiHFr8pmyPwQdjdE3gOpeWQiY/aRRUhQg2I32m8N
KwvmjSWHmEHetn0YVEalrcciEU5wDufp0k5TkvoC+flPQMHwCUo8ThkhKO3G70gR1uX5IBv9gIvF
dlIuV6XDiyuT0uwDX9oh82TN7XUjTfQB5lr9zAo0Iz+Buvhfik1baQDoOvddLRLA4tXA9uCuzj6H
tNL78AOKPS3w5QSpDZaVQIzgiDsD3K2cOd/eVwregMCjpE6aIV2LhzTdpQPMEWXj+1rdsG2jiGZw
k6pD0+CzaVrPT43O4clinXdxEdiW9015NcchntEzaG1SvUskWQ6sQyX0XbhHtiV+A62eIuENSOU4
yjsSXjKTfn3Xom9J3/OcItUSL0BduZ23RPLGkex9J3HL+EZxCYSPEmclisKf9Vh8o60+Bez7X075
lvJtS5WHPMZniyj80unFT9X7WvCxLeE76ZJcpBOqtbFTfhcF6ljR8P1di70lfHPYVw5lAAialejk
IEbJUQR9eN9nb4CBvG9ig6gQpOyCPSwosJiGTu8rYG8J3ygdgRDTrPRM5fxEk7g+oFHuvg+Etu0S
gchmKrgAQRPqN2mQIoC+RwmteR8iQfCnBou7MxKI3XoILQ0vKVIVNV/e++EbaxjDio9FVgGMabsr
Oac+q7t3ycewbaMIaEUi8S5BnnL76R6pRV9O8Zf3nZQNnFf3qJU5FMSpsJ35TZLFrjcukX2fQdnS
vlEWlWaJY7DsHZRyxsbZqzR+nwITmsM93U0xEmIkqSHcxZGbRe0C0AXE1e9aly3ve4imUC2Q7wL0
ztwPDWpSSNC987M3t7OYoMyPTDfgJS3b5cqe5SV939uz5X0PcmlCpfG1kcs9H8v0u8mqH+9bkdX6
/g2E1EI+U4pVWE9xu/gjz+Zd0nVL8L5P31xNPQNYEIWQd0yt6dAwvA0omlKceDEVvuILuJMt7Vsg
jwPJXnBh8tHCd4x4iEaqLZkAu+A16sJIa6VZvSsknf7dQus/fk3/GT1UN//96d2//gt//lXVyBmg
N9Pmj//6VBX457/W3/l/f+fpb/zr4qG6+lE8dNu/9OR38Ln/Hjf40f948ge03AVK9hbF4PnuoUMX
xMfPxzdc/+b/7w//8fD4KZ/m+uHPP35VtuzXT4uSqvzj3z/a//XnH2ylFfzH3z//3z9cJ/DnHzdx
kid1nZQP3bPfevjR9X/+QZn8pzCIyKHcAbUqst6t8eHxJ1T+E6UEI4SAOgaB0Pkf/yiB7o4xKv0n
TgClGkgkgRzxSiDtKkR6f/7h/lNSSYHnVwJpXDSqFX/832/3ZH/+Z7/+UdripkL40+G3n5wRpVc5
ETAnXGUUahl0y7PJBOvmFkISl22cOedMDRbSD6Z9E357HcV1GTR5qQCJTJgtSJymRb0+dculGQQ/
m5Om8TvAcC7+tvL/ntvrc3HR5QYDQXEMEixbPOU89Do3g5kvS0T0/tI7i687KNa+PsqK4/ufW/U4
F3y0VEKodeW2HFZtINwnUb245GMFXLUTxowHPCID94zuoh9VIgHEkGGkRSBkTtMgcTJ2igPxfN9c
obkGDwFyQjg+G4ykdbtITCzGXMnQBQRt+A5zyKuz1+f6yG3bTFaifwNQwQDoSLKlqMimmJw4qsfL
pHeyPFiyxCLNsCAd4/N4qdGuaOQsXDOF+eCTThf3y2KtDNC2q4qDygEe4vVvtM7r6RcSkMAhLsoh
2AMiNg84UiJtiKarw2WyVD9V6WbntK3+GpylOWE811dpMxAlVIJ5hisi2VaAAv5NXyesGS7nKK5+
RcAdAXopC/Q+4dNVpatT/PkXlhrZdu1iUhJ96XEr8YX+9uBEue3gAGJmgxpqv4pBBEqzcfomkI77
4pRhnnpOMajfAHV1f1Fax79RYVQ+mNRIiL6+yM8OlwsLQ6HbA7uD+W/B7MiLA5kz1eqIsjoPChRR
/R4X78RFej4KbipBkIHGsNqgDvZ0wjStDRwwI46OS9hFVMvftCJvU5vBbXWxeZiBcaWRBh7S00E0
LymOZV1fNgItk3pFm8+JquiX1xcM1vjpYXGZYhiIKMmB/d9anhYpuwr9CfJLjnrKch4XKP+g41E7
6LOlScdvSEZ3ibeEQp/qv/VIbH1yTjE0jqfSRBhl3K3CNQnjmi5DV10quCy170RpVgZto/mxH6Z4
RN1FoVKc1/C9BLotp56Uo7BeyyVHSTKb41tk853+7s0LoqUrkGvQDG0qts5qPhQtG0rVXqaAdKFy
0dQz9+qWlL/zNG30OSsW93eT9qjFvT7ws2vrckaRo8S7StGbeYtMjxVnzZgn+aUJY/ciUaIMCoCO
gKsk/WWTudEJM/H8EK/jSc2BcNMSab+n56uQXRshaZZfFtHI/HFi45lR1Sm4+urbP91kjmVUmA9u
Cw7Jxuq5Bk1pUCnILyugBthVRtQSe2pBfHSeh8jeHQfTTJ+k66YPHQCib5PzXS8RhxeCl1tCzxv/
bKDtgNRMeVtU1WXVGrypmQN9Emidn7AHGxT3fw8jJRWM48JTnOWnawmpryKqGl1essUpABF28kwC
SFI630vgipfrQZLE8aKuaj4PRhVfjGwy60ez6u4LWQNVKjunmjzo4bWjn6VAA7/jG2q8CmQ91rjp
W8+aqkknTknLS9uY6tfYz/EFa5ciUGOcXChTDvd1NALrBz3+AHHgA0+XbG8EAea0L0MgFmvcOSLc
EzHKI0v8yflQDMlfbJJrNAUYYbNB8zikoynT+QjV8uQDG5PKJ5yVtbeC7A4FFu8YATeyGwEg3bkL
9APiOcn+ev3qPbsKj19CGlhZIeAzbL5E00aAS0Nt4hjFyn5SIiwOJM1PnpL1Rm3nKjDJ1QOD6v7W
A5hQQ8potxbn12Z+Xg5GBzrUcl5G/uiC95vGef4N8Gv+sc5mNwzqJVGtz0iqz1ExToGOniZoeLw+
92duiYLZR+9zBk8fDtmW5tC3WTWzaZqODiBZftyZbj8LNp4Dr0JOHMIXhjJw+yk2G6J6qL0/vSWs
4PVoe+CfUsHjYIKk2jGZF5SedCJ/vz6rF3bUcIX32YUHz/V2KOinlnXkFPZo7MIPXLRuABLsqSZ4
z0w2giIBaV0otCEEed4tbAGIBnDbHriN3u7yASRJWTvzOZSu6tum5eGJdNiL43HOJaMEXLqtoBNK
WDlbOMYjzOmDaQLcGvXy1HdCVwSWLqe0AJ45B0ogUwCZQnisMJ5bb6ofUdxqItUco4ksQJTVt6gP
3vdcf5ycEYx4Jk+ckOcTlJTgiEih8WQ8I6/RNishbFS1uCHo0ZcBk3QLJlL4DTDq6jyZsvLu9WPy
eLOfXkmDu28wQaoIxcP/9EhG7RyFoSgX1E3hdHhuQivluUWV0WBsGzL71bgSEQZD02SvpgnACNlQ
jSyWhk6KV41L/4kBBur4MXBJQBVULAciqi/L+DwuOyfyMxFSdAfJgQ7ziSglvWxJVLZ+DVA52BI9
JK68dJiAQk0dvczBPKzZDiHmBoBKywCOg9keI19Dk+nb67N/fkkweYknyyAkJ2yb6h/NMnVA/JBj
yjokVSLgTruqe7OfsQboqMbizuPfyBY8XWLID41lGbn0aKpmeigW6/qx4OLz63N5blswCgUEE5eD
KL71nty5Kp3aXeixa4vxQx6atZpcDGch0A0nDulLywahRvj+EK2lCASeTgjllrwCOYscJdpA+TxJ
WqDsklOk1hdeRswIUdyaREG0vDVhBaI1sC8cckw4EOZoqNShA6REyh1onjW5N875N3wVC6k+EGL6
OqwC1dnyTXRseDbYPZe6gB9qXBLkQp5OlrYygydQ0aPKRkCpl2r0skqPJ5b0eSywDuMyohE/gnm5
rVWwGNTDvEJ2leu+3gMLYAE60d18HcoWRdymZ6CvjKFbftYGbel9F311qeemTQ66DEB28hbQLnvq
bXxpp5HF0gzxANV6y7RnNd7ysQ/psY6X0jejkV5pwvnEC/zSKDB7rgv9P9AYtsz0WbQcik6Mgr/R
dl5vVHg9Lvxtsr+PGwmLiswL4ko8Hmtu8O9BemhNZMEM6Y8K4N4vDrIEh7EuT92NZwZcw45ICgcT
3j5BOuvpKEBD6g7Z1/noVln8g0C39zuSusbPcNDueiR1L16/9s9eKI3nwmVwHIGFV7iST8cDhXIc
kGsZjwAtOPBQQ9V+Spa8/JpY3l6CYBP6fZs0Jy7F8+OqKUbDsy/WnJ3YClMQNWs1RD09FtB/PpZ1
2ZDAtB25BVXOnpOOAl8O0HZyy0w0HVrK7T0FNRJQt6iod2Thxf71dXhuLeA9wwFBHIdzunr4Txdi
YDloXXnOj2YE3MwrB7cLiqJxb1XXqkNDZPFBpk30oYc3vV+atjDA+Trq/PWv8SzaW7+FC0cBLi4W
Z+tId0Wa4iJV/OgUMVDTwIsDmlUP9XkYhfFZQ9niOTEXP4nzRhkqnO91aGD8qetSXNhtW0tuysyE
0cCPqpTZ93Ca4p+F87b+wY+DIFGLiNZQhRu7rTJPRidzKXt2XIoS2LMoJMSv+Bt7Fj4Og0SahinE
24xGN5sXpkKMsCBNxo5DmIKXAfLJHo+Rc/b6Zj2zO2tQrnBe8HDC99nWtUGu6eIhKdlRgpUClmdT
nBNEWNVbzduayyBw55CiR6ptezKZk9VQIavZMQ0zNxgjnvjagkT49slIiqOHvBwTZFt5TXQJKGiZ
smOjV5IIYcmZk1dv68n4uDFrymoNFF3U/bfuYqaaCpSHBqOAA3VAtNgH7aLJicv83KjBuOAtXN9d
eGVbiT9Zgk5cFJYfbRrWdwA3z98L4NQDkiJ9wYYi+pDHbnL7+gI+t9ywHyjzYgWhewxD8tSAtGpa
EubkxZHGSXO0NpP3MFbODgTI+SICFPMUpucFI8qR11RSIWMr4XtvbDfPRByBOVEeFdqsA+jWVB9y
Nxq9nA5sZ3QN2mo/J+LQL657NLrprovWGXbAYzX7IjLFKRnLx3V9EgwgADbIgyIJYBhCn80STHmJ
ro9lUxwbORS5p8e6upNtKS8rS4YHzUZ5rW2Rl2cQ6o1yVE5AGfGgZ9z9aIHKjwInmZrkrNM8ri8y
Y+vCX123jyN4E5CwdsvyVNuUF6w+3iCDQp+E9dNwIjabFkLgtAtlcQRjr7tIAM68ZNDO/oi6jThG
dTJkZ103jb81ncHlKwaHBnbs41N+0pof2SwcouzHJDUFL30rf5MhzyuBPq+PYgyT2COFVue9qct9
KIdUe6nkeelXhrQfqnBJGi+2S2xPWLNnAQDMpECdh4FwDy7hVjTMQs3TNqjRHRqp7D5MRhMYuAae
nUl44n4+N5yrPcNtgbFRBkWWp6s+zSbHY1Ozg5OH3Z6FOQUPn7N3jILilUFiRsLXeFbf7Aon7mrI
8eC8qwswwZp9mEantNtfWrb1BeAKyUss4GYuY0ySKp0JPyStukJzqV/O4ILkFjbTCdfghYHAWFoz
JVJRyraLxjgcQtoW4WEVWz2MZS+8XjvFIRmi369bshe2h+NlQ9WEoHyCfMLT7TE5MFWum5uDdpL2
Anjm0k9iHZ0IWV4exWBfAeSmeKWfjjLDuWAiwisQDyCkic5E4BKgdvL6XF5YNXg1gq0JM1ilrT9d
iaZB+0WuD0lHGWiKSb1LSuP4IBnpExN6eSiUJlcLiJd0s2yoa0BQYDb6UAFl/itpup8KS4wkhDud
koJ5aSh47Hg/FfYJXtvTtesrlE+cONUHi6r9L7dx1TmXbnpJIWBxwvt4/pY+4hOAake/CYjPrKbr
b7VJd6mibnRmHLsMqmLdVGRXFXjdReB0vbPPbWsD4NgiesodeXFchTAIL7hZZ/l0XNBVMi3iKjyM
TZJFPuxvlfkTOJI/sn4Ykz0tEveH6asCrHHXhbwCiA0PVWXqfZJqkoIRPE73DdIzXyEGQXcOCtch
iOt8BkGty5qfsmXJ5LuY0HhBwAOHAtNctpe9YgMUaiHUkiJZwBf874iNf7VQXxk8+HZh7kGkA7xD
fKr53C/FIoJ50ShKg6ipfbwQ8UUGbkkMigV8waBuTHfXMOLW/hCq6Ap/P7a+q2Ek0JeyJnf9VLMZ
/cEz8QPfln9J467JjhXoYWAdNXVo3rGfCCvhtiJljchuc3Sauo1ANAz1gVfmc15XnwzA8p4tnZsi
DW+cuL94/QK+cM2BcwHsCJmY9RBt9pFPKPSSfNEHWcOvBCl1PBRhm5xI7L40CgJJ5N+pUXD81p//
7ZQKQmaVr9cc9IAsKEMt/BSaMycgvS9cO4TKSOfAYUD9YavqwyYBVvGAuYRGqL3j8vHGLXH2XPau
awdzj6TR49I9Fsz+NqEa4jhyHEZ9KPqlD6Q7lVfIcYDySGWX7JATFedVV79rGeE5K7yYSMhvW9Xp
NFr1NWDCoO1RXWRJ3HltMg0nNuu5t7MCS9Z3GdE/lnFd5r/NDbqtMV8s0QcNzQVopRh7Ps+13ddj
O9xES0Vxa/h4YJFmu96mp7o5vOD0oRyKEB/lNoVQZBuEAC08Vi2oGod+KLtgQGr5AjpCzKfDGvks
c32ojAsIBijite2Sa8ND/baGSWsghO8gkLNC8pwiwFvN39/WoLcV6FUE4hZw+9CfhYFK8j0TY/x2
pwFsp7Vkhko1ihCb25eDAGcHsNkO1QIhF2eoC/BiVcIvAco0J5CYL22roOYxFNECi/t0SiJnYZks
3BxY5YTfoOU03g4oGj/YKZt2nPfhh9ran3Gds2snWuSvN9sZVEGR7EXosZZBNxagTktgs0fHOUxD
lzMQznt2FkG991SF5QVLI7mGFwaDhuB/mzDjEWsEz5RzaOt2viJQgQKjm4q7t88GlXCyFjpXNMPm
1U1Ajq1bY8IDS+v6KPvcBpMVb1MefzyEuIl4X1fYHEVR7OmOTXFZmBH03oOlhQ4sW9qgHNCr7vW5
rGfsaXCDkBhwIiBxCLRPt4EFoOikENDgOJQJnPFFlfQhAVfupim7+FPH65NVxRfMNIqWyABgbpjc
FhpckkLZKOvhWU5rRQaZrcNo6zSIpHOqJP3CaQBEAheMPabNto0KBhrGccoafRh47+5QVdF7hLOn
krQvTMiQtay3Vpmf36w4YjOokEIfSrHoPbQ25FXTx9Aaqars85s3C8o6ABQJpDLg7m2uEXTeImsV
1k4vovJZnNcfCTyFi7lFld3joT3VdPmx+8/meBhA+gTygfDz2LZMkw+o0iPbqQ5mdsvDVDLnw4pe
+g1OPr3MIGg77geouXxUlirHF1k3mKCk4XQkqOhwr52Y/IrqPmCWDhQvlAdS4vJt6itoBaE2G1K/
tzm5564iIPPVto+CPAt7vKlICfQexIemFlIykZAXiAv0pZlpn3mg2UOSg2al/MbRKftGx+V073CZ
fWUwodBOGqLiAtoLzQwAZETm4PVdeJ4GlngeUVZF5R1x2LbXQ4wmrmHLZ33oHVtcaK2rvXVZsS/j
1rlgmYE4TdoDAVFUiXiTpOqjTcDQ8NMM/luAsf/UJlTFlDcNGNWHuVwI+hFl+jDlY//2dwkoERwx
gSIHspubY5YpPKngPsILRTNin1lw7tMpgfSRO54KYF66PKt5QwHOGGQdt0auqaCIWNYwP2CX7CLI
ep1RCDL5olXihH/4gjVAHAvUqFQIOc0zEkhREV2GVh10HqrroWGQsmtU/XaPGtPAmq2ACfi7mzjT
hRRYmiHIOUR2anfgextQzbvvr5/Al1YNIHMcAFS6CMLZp8cATlmixjRSh0pBSTakqdhD8qC4yCZG
b18f6jn8FQB5gN0NzjnKAs8g4jDNcAenCRYAMho+2ppCHcc0l4mMaj+eOggUzVXktW65K5gNlmU+
TnV1/44vIVcejaIACiKUeDrhuoj+D2fn1dw2k6XhX9RVyOEWAEmJtIIt2f7sG5QjGqGR86/fB969
sCiWWN6bqZrxlJoAuk+f8IZO1BMJN6B4Kogmy3YWunOR5sRF5CJZcqIJZITNPGo3fFlxa8dYR8Te
2F1zoL706gEBM1GgTc4BPOsoeRZYJrGmFPeQMA42OoM3g5igQpnONQ7KhauZ9JfuC8NGYLivHhoh
sLUGDXxEZtMNSViTJzkp/0YjFThZiGLevv2WLx2QLc7DXiBPY9GXL7nsR+XgOu6RBdj9HnpxHfk6
eMb/zyoAFy2Ai+Qb21P/lVvbWuuinmi7RypP96Yebf1oKKO9EsIuPcsWI8kyOOwMbV+uktooYuHz
aR1RG9RCRjMpBYR9bcZ0oQ3CE5DRMhbe6pWzLplAPSxJNWEdXa9BCdaIrbCzvCxMVuqi1p5WLFjK
a+y71zsQLA+FNEeRWRB30MtHAyWsp1B7naPbIfQxuq2MXJV3KNTo16Lznwzp5fXPWoQynYEdbJhz
arXoJ1d4Rm4fJfIKcWB4ib+pJ7fuGBgFzYOgrvz8uc1H1HoQpAXWrMy4e2dj9efCTS/oyxuaVIfE
mjQT7kVTNzsPqjaqmF3Zr8GqoW3Cxd9cI569Pjvo2RB+yWkBdnjnEVKYnpCA9q2jbSTMS9VS302W
Wm+m3LHRHrLFtSHB6w23CejQnf8DaNfOBayLdKjB5jfWcdkggD02s7cYnXtXtvWF6thlMOvQMqVg
BGh4FgizaUVDhVh37L0E4HiCAV/gO4MROQvqS5mRy9sZVfqd7Sn3WCT59NtP2+LKr7j0rHRQaX6A
qIQNtf37X0cYtY0y9tETOZrK0w5zY/9APuhalnVpkY1ItamnuYSjs2g0alrjD5SIx7FwvbCyvTXq
rVVGb0ejS/uEZIrLmuyTqffZKjGQH2QZdeeY4BIQgrSx90TIOlTk33tqyWvj4kuH19NgJ9FU5Pie
jz2k3usdNvX2ccU+g4Zt3hwnJbwHYA/FzduPduEFMpSmR0tfDwTceQi0GmeYk5okgcnSgBLiJsrS
Q/fS/zmgM/GgJqH3RiuD5OflbkCZu5HLGDtHxQzmrrOAhGQiv1Jyv460/HHoA8wBaUrZ56aQ5VKg
llT2ztGsO3dXlQNDiVhz3vVQ7qMeB9DjsrbWlVzudc+EDUHBxaiF8waJ4+WTubXw0ZZu/CNwixXq
z6gNn9a2oU0yj6jJGPzzg5i6RUboafpfi8Uw2sd//4gbQYaZEo/OwOzlT3C8OG39bvWP6HtbT+il
+g/2cPUeu7Art6BCTkxyzMR1e/t/HegsaytfH3waUZP15AnDfNCaOdlp/VJdOW8XNqXFNeLxNNwp
kDNersQYxu6UVcZHBOjMEGKmHiWlK658uMur8No2hhg32NmWrI1qE76S8TGjHn1UcMQCJkzqSmp8
aRVgfSAyNZqx+nlBUaTWSinB9nD8Kr43F18FXZFVV8qW19UmKG/ApS5JOPiSc1h9I/KxmRbHO+br
4uwVGuoHom1+cvyMxt3YzO8clIwQE5/+zZd2KzZZGUalAU8L6ts593xavZWGYU6bq/b0+8Gs2xQJ
LtzCrwSQC2ebAOxA1NqYNJT9L/dEyrQZPai1PqEPXJ1MGVsGusqNge404OAol3m3a+LB+T9O9AtK
9Ju01G3IAsIOKBKTVFhCL9e1c6eMrSSuTvDeDZQ1NECZ0FSvhOE/1lpnOZRLKQgQ5M9OOVczcax+
EeikZadiXVZxaEtsesKtv49klqfXh15NpoZyumn8boVnfdBmMxuDYZrWU43WpxMuY4lalhTIUAcM
twwzdLSmTgNysj5H/muVqEtny/pVWHmfhGlTawhAD8U0h3nueM9gJLBh02GWxOHsDZhg9Gbc6/se
hXPMdblD5G4apPFpjddZC2LpVGiAEA5/I00OuZTmIfZdKnVTjS8i8+mxYdptRlmRVPktpZKG+YpG
9y4TYk2QKduEj5q2GJLPHfJQN1qmmQ9WYfiPwu4FHVmhtOFGE3Ve3fbLVKVoAGs2CHxHjv0OTLdy
cQCEehCaczMsO3fuYvT71zT9mtiDXkSV1zcYNsTJ/HVBtGzkMa1RD915qp7i0a76yItd7cGubfTB
i7kzb9J8BYieOh0Bu9dGP0hKPfvcpUh5hxmtaTriyijGHTezMz1Ybmn/l7lqtO6SOJFFAPVVS99Z
RZeboShV/Vvq3nsXbJlXmrDocl/oC5c5Utw3lVNg2tbrte+EPYWav/e0UT/USeszJ03AcwZ2XBS/
TaXEaUV2b45AjagY1lgaf3778viTiJ1tvQ3LBe7B2wAd5907b0KhXWbOcBrHtvyAGrW8r7EUfMqG
TkNNVg79LUZ9040rxLh3sMTaIwXj3Jt964nALhJEkOvMf9K14prb+MWfhggqOTM8e+6dsxCtD1XP
2y/nU6fs/HFZB+OkNeMqQhTvK9TpsiHufrcgBJZbLee/BJ3K++ohLoacvewW5ffKcvSfsdKrNkDg
rhPh2y/vdXTfSBPbvU9xB7Bj+/e/7kRz4g6rIJCesNTQ0A2jwX9v2zXi92+v8/ruZR2UaE3QfTBi
z5vU2lAn/pSZwwnpUBflPaG/12vD2NNFcj69vdQf7P7L/bChFemyAfu2aRicZbu1J7uK09idXKnn
ZqQ76fjsj0mBylJV1MXOX/w23Y2yRxDAMBiFT91ovzPZux8Nr5IIsVl+J8MWsYRfczlUTtCVQ4xg
IVVwGS3e0jwjY+7PWHd78rgmGXpZwLbTB1OvdYupvPKhAeqqtMKZb5aHeZnPX6cB8fSQQVvSHr1u
HX0U3MbWvvKeX98y3obCY/a7zU9h37z8ns46Dxma/MNpIiBEhsrL3zXqs4dpXcr9BF0ldMtp3r39
xi99XO7RDbDDzf2KoGkabYoFgztgwF4aR9dWKXI/SLNlafJvMl/bbU2XCJIfhSHTL0rel89nlSnR
UkdDmS3dht1qxLf1aIz/3CNiFfBU3oZCJQ0/OxUrFD2I7XoL3UWvoqnW6wjRkmu02guvDZIy18qW
+UB6Oct6B0tHKVBP21OdEJQX4N1hIpUeVqm8VmZeXAoCLY9jeC475OVrK9ykQEC9bE+icrDpyDUt
mDV4iU0prvllX2ilUsluAiGkU3TYzsfKSFY02JST6EAeNIO5wHTJnhMkWcUoP8y13b9nptG9g6+Z
ZgGAlM1qCMz5LqnLa56Tr0sbpqTG1hoBVkk1evaGuW5Fj615C7RSNEcb25l7AS9V0r8p4IglS9Pu
a7UkNwXxYqcNvbhyN136ARDQt14uMe9Vc9NAenFMfL3BCUaf9mXnOnPU5cZSRrEqh29CuDy83vn7
knO1lwD+r+AcXsf3rTm0jVFIABkwnV1A6PLPawUr7OTVVoHvIyrmWFSr/dsB4MIq25ATHRd0uqGm
nG2vbM5E1xoAtw1/0MFs2O1N6Wj9P5/KDdHL9JFhE4H9HDPhe/5oLJSfp0obcM2h6x1q/tUIeuFZ
wKkxBQC8zbjzfFQM8yKX2eKYJxzxqg2DOuy4R8SVfPniKkQyRqkMpSnhXh5IUnba3jK3TnLTCF5T
ffqQkdldu3YvLbNJ0jCh4ei7563bovd7G88G1BjKvHtoR5ncrXPm/pNS2haUfbb3tsP5+CaZxNnD
VLWbD7hPnpZCMG6yi/JhELP+9PYm+3N3vbzXWWaDIfM0F8C0ReM3VIKpdaq1Mht2SLKK94Yt/Sh1
ey0UTuc/LrMaIm9S865DiPSnJSYfneAmrXZJXqj9MCh9Z2b1SD0xLDiNZe6uRaF0R3qJxvk4VbvC
suR+auN6Rx9ugszeTEG94YF0rUFQv1dJpMA/X0nDXsdnht1U8CZDOws00lnDYHRNsnQ3N07MEha4
q7i2oHvfoQ1/1eT3wlKoqiCFRGsdZNc5MWGoUkRuHR3G0+R7X/0MIfuaMP7RSFIRvf3FXicjPAqd
abr3NANfEQJXgJrdTO3D7pPljpRXf6jhqz3nzSwDp/ScX6tq1itR4tLzAYagqCfcwb3YQvJfGW1c
TO5SYV9FF3Apbtaxse9sKGzIqo+6dqVr8Qfw/GJLMvwEq7YRfP5oAp3tfLM2hCpaZzopWTs/eaJ1
vR3y2Oh4p2Wp4VXSmE5QlY3f72JnIpbknnB3abNaaYQb9noCHGZ+NXrdyU6dj5CH3654kHU+vf3A
5JY9abkF2wY4Sfwbo+5Gj0gAm5OPaZYW1HbVNbtJK6gA69KAFZYtlHXBYAyGH6Ys3kcKIeE0LKeu
9UNhj6axH9tp+fD2l34VZyhxaA2BFGBn0Ww427+9Rrcct5v5ZLpx+ggkZPP5vtqRf/Vp4SVAP4ZQ
68AxfZXFxELLuhIeAlrIlr5H1iu5ayAt7JFnvcrF2xLJsy9L546eKLga4vR5C0+6GkrewkpPVqkh
A6IZXaQXenpIG8tIQ2eop0etncbbTGXmTthDidh+XYUVyglXrvDXHBuucKDjjHY3VbFXs2mZYl9o
oHp8anDne095b+iBC/T3pFw9zwIpvKQ8VGVn/2g9ff7oVQi2IA48QjhH7MZ6FDV6Xf8asPhNf9AT
ZK8MSM7rjF4OYGo9N0cFf0l2RT8a+2Ius11Ok+MKpu/C3gIKxHeArcX04tzUPR2XAadqj6XGFYV3
rNbRsTbTK7HqwirAGSDS86a3enj797/CBvw2l4zMzpFJKNA7H/Cf61y17t4+J6+TY1pkyE1xkYG7
1KiGXy4DsIWqtVkyPGDsLN0Zo4knUtdjxoOuOvkwyuPrH3/35Is/rXYW5oknfiz5Uj/BG1isf03c
+Dng4ZiwAnE3nXMF2FxNXOtC5KcFmeNdPfXqMPfNtQnDpXe7fbgNT0QqbJ0VbZpSncDCIj/FazPu
qLGn2wbrnivBeHt1ZyeWksP0KW8AExAlXr5a2lOxNRtxcwJUn0Y+9Tz2yVV3i0JLGZZ2ZVzZMRei
EWRlgN5A6sjxzxvHmHhp7eogrKHhy3MbIz2xa+e1vLfwlPvXbBGK3VZgM03YiOznXZppFYM3rRqU
PsOtUFv3q2OBasWVIH5pc0KK3RCfFmYpBL2Xb9CYZkogJPZORAwfyldnqY9J7iyATxY/+Wn4VYG7
RDvAbDA6/75vaUgFgz/XmDBNuX7NtPdV+kBXj43J/BdYCLfa2U1eVb2D78+sTj0InN0IJc/D1aDq
D43uqzQYWBPgg2ldq2AvrcsNs6klgK+Fj/byNXheDyjaF8VJ6/CK8PDejMQ0aGGNJyyNZ31t3umC
WuTKfvpzDM42MLx+IsMmH7bN5F6uG6951xgDplWJ0Wp5QGUMKruIdf2JXY01W+Z1/SMOqp34lGAU
+AO1iBoDKWk5P4RqymKHAWx50ktnhfDTAjMMzVwWX41CiWeb2cOnfFjrQ2zI2Q17hs7AGNCsdFG6
SvUvoPvTb9jFoA3BgK+IRKXl6gYFRthDPb5LalcZc7ZgQlpOa0SSlf/olEdPDcJweQe3EkEqvdOO
YyPsj7jYxdgr4ZyYYBa9eA9gjeJbrZ708co9dCG0UNoyeQCYSrl2rg1W6AmmR/h3oVVgx6FLh3VX
uda1nbi9+ZdfBokQ7h+g3UwPrfMdUYwzQ3qjzE74DQ0/UohBH4GMpE9dpaxm389aIQPR5OvPXFlO
ADmz+fT2vbE1Ks5/AFsDGpRLka2dJ7XIEuA2I7wMlZeEK9/AzEli8j2VP5mU9fjISv8ou35JgtUR
16LP6/NA2CGx06FCgcU755gjsQ/naS2yTduiCGaZ3VhGp+9XWJmBHCEzKVTo/vm7sv9Ziz4hYjDg
YF+ehUJvuH1t7sk8751HM6ugOykZXxPifg39oQBCxoqJPoIaxNdtf/117VdYRNQYYLenpk/9nZe1
fomI4Tj8rGnVrFEzO4Pa20LDNshD71kFWreYKszW0UsOolpikh+EBJNgRJD0hyd9Oey5LMoBfqyD
usDIJfFttEBJXYkWr28fhP/gXIMZASmAWsfLHx77lLZGzdAjZUvsYx//49T8QF5kXEkRLi5EmuBx
yBhcnncpzR77PuG3NHfh4g9BqeGgi65lfMLmyvvXRgKZCB8CwQT2Glj9syvcrmtL4pDen+Toaaep
kNqtnmJ8Ebx9mrY/8/I0Qf8nrwcEQD+ZRPblu5vaNPbNzlcnmYkBqjo0uQDDuGxXK4CWaSbMaxj9
Cy9xm/6Ab4GIAVrv7Epps2Ko29lWpzxD4WT0bRycl9nYrbY2X3m41xGRh/trqbNka1pHu14q6OSa
3bTRatUiWIZ/F54Ec/j3KsbLV7jIvsSB18V4iEIUm2xviFy8za9EgYsfipjnoKXA/jtvi6Cpo/Ux
JlwnferMfZPrVoS5oxlCc/3dVVe1lS++OvrxSCuDPYT68vKhQNOS7FksZ2hmc+sK1e4gTXpXTu7r
WM6r+2uVsw+EuSH+QwxJTu7ganvcRZx9VTdJ1NBjeJ/jLxIBLeluYRP9M5SDdGrDOIAPt2lummf7
Ps2gfKnRr06u3yHPrhdOZCzyy9uH68JW53NtsrBUz6RRZ48nVZubNJh4vNHXwqVos5sOe8yo0oxs
9/ZSF74XUkWkaahJIofknW1CZbdirgFsnCYj6b4XZPynyaMJ8e+ruHxxWtvsCXgJL3cFFoxd3Cas
spQDtxAwji3Jqtznf1+GaMTJ3UT6XhksuAomoIwTUJWapweT7eJcm9bF7durXPg6ALppbaOoDQP3
XMhN2dKrPYv5YNEO8pM++utO+cvyhKT0v1fUSBmRRW9cdHpD53W72dgCfz6qiSr2jMPQe+0uRvDj
yml6nZxwLfH16Q/QTYfi9fLr1KRDEnZ9fZqq0v48eEO9V12fR6uhKuask7pz1dBfYSZc2HhUmKQl
FmwqQGtnGw+btVpbfKc+jclgvXOUsYSuqrIrBe3FVdh0/zvyQBPn5aPJUmR9YSz1SZhGvZfY8QWe
Ng3/jxe4jVW3LW5DAt12zF8ZEIbSRNOZDMjrVPo+n1ZG3HJYwqxw+4eOd3vYvPuuiW9tUeDsCt7I
y1vDZRsRns/oF0wKK2f1QUOxgY6OMWVNEKs6ifTBHh8SJ0ludTDtd/qoNYeEedCdOzXdc9bE1xAQ
F+4YsgDSe5uLZoslL5/fXWL0+bq4PnXY6T25lSUPTTakX9VgtXtwF9617ONCP49vCVqFNZE9o3/8
ckVYb1vqO1cnrcBaVPT2znCXNFpmp97lAgfvAI038SAHz9+p3JwDc6qzg+bNxhDO2Mq/HRH+ZIp/
fQoaUShpeKRc/CpG6+c9IEdvhDG3iX1qENANsESMNwdOkE+dsJJ3zVr0Ib7E/lOWzNaTM5kqwqd0
DGXqzc8Az5xArr74t0Twz2/iDmZYve1L+mQvXxH+whOff7RPukahk6eQvzpjEPu3H/0sGP5ZBZU1
BIPByIHSOVulVkbmtK7unAqajJt6g7cv0EmM4t7Ur8TdP4TPs7fMcJRgCCSUicg5cl5lmt6vWNKf
4LfLh2kosSdeSYHbUDZW+pz2HRUzOo3e99HsAIA3Fp5MqO6MTRLOw4q/jNfLNBRixm69dVXzoyq1
UmJwaWFMbwnpPi6jgSZpGfe+jOjjdEdht8WvxRDac9LqdhEuvQTAni8lduxgcRd337mVYkrB1TeF
TW34t547I/o2mcacQ4nz4jWAGKym0EKOAoP0Ad/VXdmZeDgzgKm+qtVrcaKI5/U4FWs5RXmOfKc9
yva9YQ2ds+t7kwFaCkDkWoV4ThKgAU3Mp89n8ZZ4secSMUp5mbUoNMmscq5AUarCv2sLA9NZqohp
N7plcuvUSxPOC6drU4Wq9mvhX4MbbUnTiw/LzwBrxEyaIdc2C3q5Vel2Jsim+vqpbA3gZrWV4kgx
6VWNXTydFBTCFSa9TBAwTQ9sq9O/w/E3/xHl+edlgHGgPcidDuDgbCsjUyCrFAjESS6T9Zibsnkc
UG+4MorY/sr5s1JqAr+hDQGX8awqB6XR95nQmMDPXr13DZigs1Zlh7eP5XmA/PMwfE92Hf+BYcvZ
lVQCIx3xUjMweF/m9OBnk24fxsnsfoAraT97Xqd/XPgsLeanrfwG4xEv1WGZ0s8EzvKJ0rjJgrd/
E8OW82cnTDKW36Q9GMcwgH75nSXKhB5o0/XUjWP3VfARfsJdzp4mwA8+va64Q3rYj+cd3pKzCorK
SxRGmHZZHuISy+hAc5I02cXSrVdabp057rHBxY0bj3WQqEVC1zE08lFUgdasGnM+YWF66VjNSoww
3dk96G0xZZFmz+BRF3f9tA4KydrR6IsbN5+n984ggRa2OcrVoQ3j46FWWpPTrNXgt+fs0gHf1nnK
w0n6qdy1UxbfA7PCO6U1u+5BtnL96rRzou9HK0vB7nQNOmTQmQTU/3UdsmgZkgYF26oRT8vKnw3y
wmL0NZlYbsY2HZtd2yYga7pO935U/oRAlIqV8b7lsa2diZBHFQCuiDM8Gfx6itptABfxJbPPWDbY
/2HlS4TSKqdEl3muMZx3AF7953nNsCH23F5QqHvdndJA+YFkceh41bY/PIuS3mlA5dHvFZiLOvTx
EDR36dAWHV7FSj2ZkyunSOktL7jprXYITcJhG8AKGKuoQotnCL20p5Nla1hp+IWv33fGHH/Tq+rX
1BnGRylT5qzYJMt7zZywUl60Zo+/2AzuHh+cJytzy/smb8fnmHn358bpPfOAuKl+C+6gZXc4cXrT
Ot3wG+ses9o79tpbge8XcgVc27cPSTLg3VBmJtrUhedROVki7/SjN2cVMke2kR1KJek1TlOzzAdp
G+MPb7HaNpybtfmsjat/I92u/YnN7GwELbR2sK192X6zvaVmN8ZD+VS0Y38bG2b3U2LT3IeOX3jA
Fe1V+1GuurjDpr0wwmpul7ueUeKXXs+aAyNSYhsd+MqONvS4DKXWVN+ZqNNeEGnjnmgrT/0BJLD2
iMM7QofK9vsvWtVk35tkWR+yoV6/TQgIfFgwM8F3PrNAN2NBHgf2Ikt0OFU67tLUKW9rK9efm7TD
j17AuPnocQ7WoO+0vmA7GPbJWJbJC6dpLO5U4lRPfo9VbSgVHqZBY9k1vrvzWj9MeaZlQTdY7lMB
0WnYCZHGghy6SqybvrDlJ18vp+dGafE3dNq8JzVBsdmPvpuvUeYZ4nPfD/jylnVbTaGB52qF57I0
pvcLI54PynbcJKziNK/DlUfKD15nDvNdIgEuRmU1DXcqb63Pa2UA9Z1xQiSTAb/ya3YSUCk1vKvu
JslbXT0VltL7u8mojO/YCozPNhi1NNKXBkUBV0+0JNCVlO3j2FvaEwrP/QZyEf5/HVM0O2Rq5+mh
Mc4tHg/ptMpwcSu/vM/xi8Rp2puKMsBXc2nuFmn1jzJT/L5hVESpOe9dIkpZ4ddeaCWq5wgQkGVM
qXKC3q7hlnCvtiEkoWmn2Zm/IopYrA0yVGv7EZ0c2oJtbj8tjnB+ICica9z1pvucj0n1M28s9kE6
D9hm6EU9MLWeaLMe+ypNf+ZjPCUfkq7Wn7XZs1LsRGFWBbmO5sNR72aH5Ltv1B0CRQ0pZpthNrj0
Xi5DJo19Gk7ot3w3wC8vAaHP+AaucU3ep7au8l08Vr0fLMLqwG6lqng362ALHzclYe2gqy4ewrbr
3DSosyTHobjz40Aqe5a7vMq8X1zzU8OuHJebbqC0DDWnXOMQwzzjtz5Ow7x3x0EAJII0Vf2YYxuR
YjuevuS6yNJoyOymCnwejIrGiOtvPXxzoKowACPI+f6vvMsZgygzVVUY1/M0BXFvd3bgNxJeQ49a
twrcpfOdSNSlHIN6rrgHzFSgDGQiJHBjuU3fBmxK9qMaNPPGtNu6B8leev/JtZtDA75HG05aIo6F
V47/QeB1P3batH4CmSK8+8XwxRdNK/JsP89GL/dgVXCvFlnjr0FptMMKq7Uh0CdzHn9eV+DQwTQo
InMf5+CZF5i5H2OaDF+zpl/vimTlTummjAtCIgVI7Tj3cf3sLIsqbho56eVdmYJGiYwsn++HdoYU
MlQi+w+2S/wpBZt+shK7g/+SoJIfgDDWvxip8o91K7iGcD9PP+D6IpJdCoiHZmCjmUDV+9mK0N1D
vjkcm7JOT9hd19ONgKXc3nG+sacZdTnb7/JuWPwAIm+GBxM6G36AjYr3ZS1Gbw4ra23Il9fYuylT
L3nfl2bbPqwo+Fc7JwfOAv+/Tka+qHJk2IvEMYIa+g4nOGlLLwJQULKzc7K8gzdkm6dDyvW0E13Z
pfeeLsHCJH45ZLueZzL4kHU+h96SrR8SG9IEyXxnZaHMNAMZ9LRf3hXSVIDGgdBm0SbzkwUq07Pf
g0EiG2SiTGGTNatOxu71js/ZjOvPq5u3zWGZYlHuwZty06sW14cQY5L1xo+Z7N6XkLuKoPIy3Xyy
4lI0ZBtFk976daPdKBrT+8ZzpIz4X2MEXHsm9odudhsN8FE3/qz0JrtL+iHOAzuBwxIOJMM9BWrC
fh3zKe9CvbLRsMPAz55C0VrG59aaG5/OX73eWQBuSy4jf3UOSJxW96ob2+qD7GhGIShsII+vx62Q
wchn6oJ4xTY6Yh6QP0h/wjDFHU3xvIxj+rWRSfYAJ9h0Qg2pGNwZlHSKcJRW+1RaZqtFzFukz6/U
VwFYb9Q9ODHGeIPEt9WETLbN33BWe2s3uJg2HOZqqb0gca3qprMrXnFNhvKu1Ifys0/3HB+H0lo5
b4nr3Pm5lfGXawriqPUa+d0UjvXbcgUDHyKa0D6MfKqZ95GKZWeSiZFsrdhxhfWSx0kQE5j8oBq3
t1jFlW+GEHnGX2Wqxt+xbbVdUG8T+gCYILbumePNUaq13fsZY508UP5afK0tkcw7lWYuFO/Kn5cb
hfPep4UicQ6nIbbl19jpyunOXZjrBrNfcNrQzKlpnlAFBomXW89rnMboSkyuJgNksOt2Z/k4JEZM
seT7Kffz7wvoHzgRcnxXAbT8lidwuJAVbdugX9PsQ7zaNf7t6WQyOonnoQrisbb/k1YOziK2e2EE
ouj1d0M6JG0gOsTVoq5PNwOAfBluaYu0I+pmaWXuV7kpHzakLF1glWPeBL2mJ3bkYBv2qej8vL9d
ynL5QW6UZ7sRZ79jmSU6xfEGzMBjqM8eUFoY+mCuCzMP4OlOOmSmavm1IlyQBoKhbhWlw1KQqDFs
6IOyc5InXCElrsdZIg6DM5vejkaifbLLjisVBaq5Duesn28LrcVCRHNy3D2GRra7ERujMoR01FaR
FsfTfZ74S77jr02fJgilzXs/UyR2VY8CVDhlgu1s9QqBWa+aY5K3YkzQTRV2BRjdi79IyzdSZI0Q
2QviNLHed4M/vkvmOu0C2Hp0Y7hSOyuQlZ4zix9V9gtivmqjrDX0oxzALUVxYcYcl6UnYRCiRicS
3vD4FfhKb1HHa+WjYY38fcYoNYo6Zc5BK1Ocmp5MxUAzxGBjEgHIkBalk2Se1E1deBKfNj/1vjpm
arsBmukLSg/Tkn7THVF14AEaHxsQCz+kwGrRpQ9dc1TdyVbW+JjPC4V4zlVCYyVp/aeiWdd2X1D2
tTvk/Mqf5cy4OzKn1K9uUT5qPy96VtVRIbEY+r70a2UdzE5yiSaNV9RhK1EgC/zZU1NQCgdzKRQp
GECXM4V5wJVrG4TfrvylzHJ4jyzSEu8KWctnm/ynPqhiFPNTr+f+t7L3k1+U4/kX3VacuGVe0LpP
EvejzKb4h9OO/iHzYQ7tpPTwk1EzH+RuHvMF3yqJPnTUNY61BIVMiXMAnmItnPNuhV5U8pKj1Rwn
e5fA1QKLQJuv2dVIQiTRWCxO/TAY9DBD6sHxjnbnJhQ5OMtHCz+s+jZGM3x6t07j+DBO7ob0aUyO
sMNN92h7nTsF8yL0BKhBK+Nflpfz5Jm2zveJyJueqg5dvMDMECTBuMCWH4ngTKw5DTjhjHph9oEz
687PIdbVgaw/nqJkWcQndzK97B0iLRgtFE03PBjxRBgU9Ks+GLJz/UMHslze1FZlfMQLzro3W9/u
frlAuowoFx36c2WWlh+xVmd3SSiC5m6ScRaTIsX1L1FW9DSntoIQVYFI5icB3HUwZHbt9hbhA6eK
+haV5MfCVc4XGPzLGNZkw3FA+eN9Xgpee5DQxfzkVp37bGdJpgV+6S2fZeKteihzxgqTP+cDm2Il
5xdN3CqkOrTmG1Aa7V3taX0arYuufXO7svlRT3mLQLKx2Pd260A19Y1lI2qTz8Vh4zrld4/S4R6o
D0kiFJ4RR9WyiZObFfLGTdcbXhdWxtr/njfvM+xjVJzdip62zs7EuEKLbEQ5eqijZW9eadeeTQ+3
3ggAMOiEYBQ3RMbWzv6rXS/wM4iHtjZPK/+/Y1mP9dY4X2jHTGrN551vFY1Nttb7KRsnXa4p6b3q
mTI+pKuLaCQ9bB0A8sv1acAgpFcBXHactg4zZIZDlWj9z2mti3+UkdielR4QsME/wGLkMV6ulXSq
xCyu0k5aa5sf0Euw0VmxnRvO1DWRyrMpwLYUkuc8FVhfvBtfgQe3rkwBxvnU1+Zja8zlO3oX6Q4M
p/518Msr7e2Lq0GH3Mb0Nh3Cs56hBQK7qxNbP8W18VDMmxXVQoO0pvdyaOvl89u9K/31cmgDgYrU
aD8z9jv3/+mb3mnmPp1P2OkaeWQPKhH7uRnzPcxpLYtEnyQMoUVXkEy4ztCGgpj7WRaW+Z9OGjsF
Q+wU2l3ryQQw3v9wdh69bStrGP5FBDjs3JKSbEluSZw4yYaIcxL23ob89fehVxElWPAFDpLFATIa
TvvKW+p5/C4sfJq8qAiDa6SB8w0GBmTZY4vlL5jR1bfJnUliSjbMLDo8+YmkzZeBpPY8KNrHGmws
OnLp1Pcp54EtoNGw2l+OokdLJ+qItp/YSkWWG9Pp9af3P/+qQ/k2Cg4QFruYKQGHOx0lCuyknJRm
OlqwTw9T7eiPg1GWnqlozTM2TGLTteM1ieXzSi3q7Bi4QE8A3ATa4HRQ6ASizatqOraTKvxADL3v
UvbYvD+1S6MAiqMoatLGg5d1OooTFM5MqXk6DrZTEkK6xm0ezT/eH+TChuAWQO1nufUAYKym0i+i
bUbcTkceA/WIVkO0HSBQvGAz0e/+j6HQIIHLBmGKXtjpfOpJbZOcLOuIYGh0a5bz+OxYuOz0Om3B
KxXlS9Na5IXYg3T7ETg7HWvuaztGXmg+dmScG7wAKXFVc7FlqOTKtN428mndHuoA/S32Aj1XaKCn
YzVObOt51IvjOAQ7tU/uZFP+6JzqPsyUTROkWxkoFFmsYaPM0a63tTury58GEkVz0D5Vevw0mckn
irX0m1q0mOxm/KI27pWFPj8onEYVeDzrDNJy7aElBzOBlhlPR+oT7pM6t9lzCNr0GzhS40ekqtZz
5QzkG++v+cVRaWpgB4E0Eo/96bcRcxFhn26PxwxtOwTXZ7X91iO/89NsivxnYlfF7TwlIHHfH/b8
6IBWBapOp5cJA8k5HRYXrchsx6HnTsaFWHQVjK+8udawOb/56UzxMC6w+wVBvjQ1/okWRmdEezro
oMIDnN7WZIDkFORKzxScjM9jEHxQNOutpUorFQALTE0+6OrJ1tKAyCPE60XEeXuTdRQj3aYWV67U
s4+39GJg9oK/B4QBtfd0Wq0hI5DSLs3ULI92Ih9qn/A8vYI+uzQKelngfbFlQTh4NQoeOkWZLqOM
EfY5kagaL2+S/v8ZxXDAA/Dugehc9uc/S+SETmdXpWkcWyHrbZZVKvYuVrn/4HajEAYbGw8DYBdg
f1ZzMYnSU30W9jEGur2x0jT3h8zNrsxlzSBYlh+oMMgi0JsqaILVi2rkjnRpCdnHoTC1z3qT45pZ
zS6ht1HemA5i8dEMJaMYDW3rZrFzUzdBcDMlYM/fn+/5qQYtTWEV1DIsdMyxT79qQ/xf2AWCe4Tt
Ey5pEiFZ+ALBQ6UmtOi4W1CAkcOVG+xsx3DS/h11tftVJ7Gp9+UYLSJZ91xo9bPbhvXr+1O79HDQ
4OUlXHwrz8BHdNyDjjoCXpzONN5qZp3fBK0S/Jzk3P99f6iL81k041BHhuPy1hP9Z29ObawXlHXF
UVPEQK5umn4QDPOVMOz8kuKrIR6xyC/CfVivFdyStJhsjISbQc23c2eG+4T2W+wv3j2DV2sTjhf/
x8SIJ0wBfoCm+WqfjnnSdC2yo0dh4Vpfd8M3zW6Dzf8xyJInEfm9EVhO92Aa5GUdYnF5rDFt8KmF
K15kp8WVUS5uB/YdOqPMha94OspUlBk9MCGOSq1SPqGrtCHlCLdWbJZX4ohLC8ULyYbAYppYbDVU
ipu0ps8cqkGxsy9qoE+HFCLkI5N0Ii+MbXxN3/+EyzFdBy5APJZ+O1MkeTmdnFZy2toRa18nFRZa
eM14Q1XcJbVusqD3zDHOvhXaXGh+IUiNr4x+4RIBrU2A6+qI+RMcnI6OIWQUB1B6jyJM2p8hWt/G
TpN9uFOBzcR+0+Rq5leGVV8Z9y3OXE0bcwguU46eBjNvtT2rRmC9IdrhiKdq9hw3ESqKcRXE8VYK
vVZvir6tf+TI1kgy8CiFfOL25SfDLNDRUqaF8ZxYIYzMyC3yWyQmTRAbulEhymS603c0dxBxGxzR
RZvWMNovGSDkn0msWa+IZdBDnYqpTLwmGcLgvi4jJMpCh7byxujVDAmnepq+aUqdHfqE8tZmhsc8
+XoeGK9qOJrjPWiYCp127PUmTx/U5oXSvRJvMnUYf0CeoDBBX0AzNk04UQ6dwwiVwSAFjeyrzdTd
5aWcJJByO/qBvhUlQdOJ0MouBh01RKOmhJxRl5AbepnhD1tkXbYLsD1CIbRN9K/RUPZ0Npiu5Q3j
iGinbrQ/28GIbp184UshkVcctEoG9mYG/HCfsXGU4+T0WnpfD4r7WyqBfl8hFGT7baAMXxEraaxd
PJM9wWI0qwOJEF5wE3rI8X3VV8Z3t46pAWp9Kl50Lc+7vUZzNvDHQlSf8tTJE0/FROc1bXU7vxGl
QfHSUXGk8apKjF+JYZzPOOJ0yb0zFZWgjZKPj+OUVmLbK0gdbEFG6LrX0Rq+5kNy4YLnGTGpRMDj
xS9qlRjEXUZ7XIcsn7AldnE7Ns/j1LIF3j/Glw4S39Jd7CS4P9ZAOydUELbr8+lYyYGyLPyPG4TC
sqe8HJp7tbABsSC6f+VZuVT2YD/bkAhB+IG5Xx1fPRN01aNBHjPo2ftpdLNdlTT1b33Uqm3bt6kP
pUrdOo0+3dPldnboYIa3rl6Yn4o2HxFVq1CKcFRRIW4+lxvDGpT/3v8wb8qrq5PO7UL4D8WKDvBa
F8tWwyoz0loegeNVP1Rl0h6mKQxfFa1r/HmIfye6VPyAZteRrRdu5Wj0D24euPseByrae45Fb1Ut
/DAstZv3f9yF6x52EZVGYijC7bWqSxvbhHMxhQtAQ+IxHSvtc6hqixyG2n2PdLf6/uHxFggbNk2E
wmjWrG69UQJVVCqN6KnKsJzVClcHrzMGdyAnhhLAYRhegfZfeDspohJLIRi2iIqsRuRGMVuKJOJo
BN1/aeoU4BWzepPbRfLhip/GRoQXsRD4Fsr86VOiannLMgvjqPXCgSGWBp5RSnnI57LzbNBRV8Y7
R/WSflHwW6qaVDKAJ54OaPYhxQzaRkdTA95Sofnzq6pUKv4K1T6yeEXsKhEaNu2/xL7DlDA7qGhW
vEa1bF5ASZZ0pJSrqgpLMr3a7gBgoTGieEylf82ZHlWgQuZgG0QQGh876tKthRvYXzdp5Q+3d/TP
yiDqXRuOzh7jsw5vhtYEJlTqxd4Z9eahDuYk/XgExeqDJV1MQ4GkrD5VOdQNFn2ReUwHsoSmoH1i
i1h6QAeu8f8vbLhF6RkJLkiAON0v9/E/ATUz13veOONYB/pv1cys2941X4xWtlfyvQtnF6XRpbzJ
1KgwrObkytBJUjRoj3M8a9+TairuNS3dxsCpt3MmgitH98K83lgYS8l2Sc1X86rQatcHeJNHR1Kv
jXK6rkjlzHSw1Q8qTyzlVCYECpM7UyU0WwWhYWDk0IqL8dhPYC3yVpr0Kodo24rgWt1s+dWnu1Un
0CVLQDzJWMgep6sV98t3C7F5QeTTPDa0oTZx3TdXrtnzb6ejCcv+ozTHeq0VrMNBTFxCcjjaoK5u
yk66t9BK2p0r8/JKfnppKBaIYjeOJ+c7vYsB/jBed8xnZGCNFMlOExsbPwAPegUqfL4BF7Q7Y4Hf
fTPzPv12sgRi2RTpfJyjVnw2DenukCSJbxID/9p5rgC3v/96XJjbm3zSwuGgArFWC5hKOCxJ6UxH
fJWjxqOqot7kej79qCJQFO+PdWFjYLBMbZ2sePlvueb+OcboTQklRqr2WOVj+CySYToMceVcOcMX
EO7LjBgFWgYVyjXzTJZmT9NYn2hKjRrYjDr5pPawz9yoEL6kb0QypJq7xUr3EGpwxVo1+KB56VKI
XQDlZMr03zAZX10kA1qSVqbI+ThQQd1Ptq1uphwp6wig+8e/KrGmix8egHpA5quTrbuhsEeQrMeg
K5XPxTB8IahprtxUb4Ziq0MN3WVREiPmhXm0eondMQ4J863pGLZDeTOpVfwlA3BxaB0nfTIbgH6z
RE/AdqQCQjowN7KsNH/hzN1KOtaDF6H1eahA46Kpq7vftSodb0ddbT4FFd3/KckQbVl8r7NSC6/w
zi686uhyQEEkTkJmGVbs6cbLq3hGCzgd4cVIOv7416OHDdA4+Q/iObx0CEcgOMokUMfHoQG3dgOH
TPwVTRg6eyoFQXusxgS4ieaM1vDl/VNx4cibFsV7IiqCYuTmTn/cYOEekszGBH3WQt3KiusbfQAo
FdvILCaBrV2J3i4Ez0uTZhEDZHMy5GpAVIlhM+oZ7ZqurFC9siyAawn8m1tIGH3u972Dj9bcpG79
NNEDCWEujeWNHqRjeddGgXhVwKf8oW8PCHOSo/u9s0cSyY9/Ft5iKPTchiikri4LAFgGhX53Qvk3
dj1tCGNPyOl56tNmq0Ximp75hVVYSpAOTkbULhBBO10FvIpUKwIvddRmo0bqHjHuOgzie91N1M+i
0Eb//elduHfhXaKfgIr6Ioa2/P9/7sJwbHpAVcl0FFLmvmbLaVOEcQmKfrhm3XNhqIWlCOOSWiGh
0mpqdqIYso0m44izYkUYY9fArJthrxTjNeb5hRseIABXOzwoeLJrVuSoBlrVBJpxdOr0VzujsUC/
1tVe3/92F0d540pTOUfearWBoXxZQWQQpItK6291EuH7rmn05/dHOf9s/NPO0n5ekLPG2zH6Z4Ug
EuQJ4Fn9iItQCsglhLK1IJz1IHOu5NznE8JtCIQKFJk3KcPVhNSqM3s81LRjUcZwH2jdomje1FfY
o0sZ/fQKp4e5HP1FAWPh7p1uOWtSB6OXjjjmSfXiRNE9BNwHvG5aKkuog2WTXXmddo3YfmFuhBWU
lnjvl6bd6nkyi1mRGQrPxyILyk0j22kzDpa6eX+xlt++mpuF5jap28Jr4x08nZsBhisuBI3uQBoJ
mWh1iC19RJpLy6gHiG3iOB8thtM/4/YEjsKjyNW9htmMCWGDlqbuvord8Z6aIXbaCBJeuSfWi7aM
4pL9AkUBbcHCnU4sBNieCA3vyFymMyhNK2l+afAYHwtNa6lMKrP1WGpJsTcAbVLy6q5RMM8eT34B
2x9lcBhcyxu1+gV4eBtFoWTB3i6tpAfRpUNjDafc2CPhDl62DeWNA9vqvuvH4llg3JlSgBPWNxDC
I3ST3n5sYAldWXCC4tWSv/0u4rtFB9YiX19FJKWlxGhWimAfVL3yxYQl1nkDjfLAS8Tc676NBEtz
sHMD9aYM0z3YIG2K3brT9zVEs0LACM3aEFdJAMNGtOk6I0YkS/ZVyjvfmZ0fKlpubQqET36lbuR+
UZJRujczWr4HkZl0T3tQ5ZWXRNSVYTS5yn20YGZ8E5Bm7cEJUWF09NavzBRWhsB57Fg+gsJ9cEtE
oe6hsxjuTg3tRIPCCtzhNtBt5V62YQAo1yaAAoM7lV/xIXA1r0/mAOiwGkGNGZC02qhSERGQyGTO
/DRw7I3Qk7bc6IprwmZTp0rs88TMbuNajz43dS8+VUbVP2iZBaNIGqnjt2WV/qkE9Q5qvnOTeHGG
YNA2qJTM2GQuUiFUPBoTWkbcuzQCqzj9UhkBgMi57krXy7WY2xG+Tb9UCLvxYKNhnOJAIpDkhzpi
q89WnsTDnTPHiHFqrTF+jeLaTP28MrTJi8Mq/qG0cR97dqaJX47ZFvd6CD8GYoCGNdvg5I2gwV9b
Ep79NP8xw0y/L6K0Qm8GN5W/NXQDkOalOdzX2iwyv7Sq4thmSpECzsV+xe+SDmMvXMoc3y2m5DuA
y+rrbE7BzyroIwh/oZLtNGgawS6ryEj8oNWLCI+I0NG91IEuVxmh6BG9pne4QQ16+mHPuvkfblMT
12UwSMO3shFMc2xrcucORTB40DJgGFCKzz5lEZDJtNPdpzbFTH0rTU15LdXAHTzYMTr0kSHKvrYd
3HBP77up9WUZitZzANKlGwFl6rHpquQ/Sf/yu+H2MPz0YGzMTSlVPL47V+mDXTcbqC86fVcPvujV
+Se6OShvggpvXgWESsR8q1h+zYGPIZC29E82gbTnnxOadonnZm2WE2ERPOO25lLnqqNBG3dkm3oG
skMJn4gWZxpkAgfLbVPmWeT3elre905aPktDmjAkg2mGWhEo8eArUdH+CnsJZbBNh+ypnpoZrmcj
ov/MshfmFky5Hvh6Mzb/ZUiuiI09Gvof0OmlvBFCKY4R7nnFNnbb5k+a5+HfNkwXDwEch0tPJIp4
SYyg/GlWbv6l4HWO/LbItAeZF+N3+GXdczfQOoDzmKQLyQ/kEjdDmlSE+KaELtdwJjg5Mm+8uBzH
L53haHcJwIzGM6cWFmw12cq8tVmJwXfyMNF3oq2V2dNlCVxTgVvwzYjj7O+YGrLfAghXH2o3nwq/
dYzyexjURe1RXnGaPV7UzqtT286DYWTBF3pIUHUomuiwRaXs242u1yls50qOCdbXdRpSMAccdofZ
IrYVIfjlB1UdpbJRK1d7xOGFay6OGvuHHSjTsM0VkT72jQjmbTnoQ4oHVlTJDasJI19xC+s+oMPw
Yx703yO484pPVnhzai4SeOyrXwB1ZOJPWhG2XotHwFOs5uFXEvQBYLpaaoqHN0IZ7hRA98WdWYfx
EzyFEJ5CH+S1B8SZmmeNhuv3JlO1P8PgJs22CcrwyxQvDKFOz/sQRtQUvkBpIKOZykjAGzMUxfD6
3mW75MJJHpVIQQkxtrrwq1nFZgUpNUZ+tcya8CU0ovZJpGyaTRG7WCjmbp9974PY3XdcwN12yLnU
PGFB1iwtaUNfUeKq9DIzq7++H2esg8Ll0QGpYbJlCKA4EafPcR5AFZFqgiof5jmgyG3XiwaIX2qS
XMtI1oHTeqhVuEZPI89TgEh7q5ynTbb0pYWeXbMsPcOeLMMgqrGws8m16COcziisUpHHmOjsrYye
rKcCdLmX6RT3HkuyyMdRK4n9ciJz9jKjYfdOrdmCoBcdBEuwr1V+JeS5MHEbCKuG5BLBD2iF01/E
3aOWjhu6+xg+6t6ZHPEpKwvlSn75lub+GzIycZoldMcXJ0gwfstS/xPfU84QlWJ39t6dO7q0ASr5
8S6bYtxujCZVN0XRGJ+brgBmb+YWgtG8bvqjroKKIV9Lw9cS2Ergq4aJ9S2muzpyDzXcatrrYPv3
IjPklQB+naMuS0WxHZ1oWiLU3JcP988vjiJUIhc1kr3VmNPNqET9zy7Oi9819eKHJkqTv+9v9nVQ
vYy3qFPzNyRUmj2n44250cO4FshbQHV9ze2uvYEZUd6bMHl0b+oaFCNHgM5Xpnlh/TlgwDKWqhYq
EdrpsK42zgh3du7eTLh+dCWRPyM25AeTSCa1mLMSWb9Vtd7Cy38+JvxTPcLcxtkrdW5sxDjZm6mD
HPb+JzyfC10rYnckJkhLuDRO5xJT9eKGrcz9XMajj5lZ7MeVFlw5Mecbg9oFiMW3CgbNhNUZbqCs
5jiPQ3l35rvJzaxvrRWVu0jX+n0hIvv2/Umd7wsGArHFfLCeO0P4yX7U9DCAYS9gLzxiZR/cZY0R
PKdUDjcoWRueTR57raR6/ikZFV0Dd5EuYV+uzmsippFKoS4O9iy6Qw1dddcjWvDhBaPrx5YgYV1y
i3WrSdZl2apKJg5KFSCVkBS8UiLNriT8588Io4BVWQp/KJS/SXn8s/mSzHCQoZEsGFSNY+Rqs0+U
Bxa8A+H3/mKdlcN5pLjg+BMNRQG2cJW/oV4QmE6TaocMrveDrirxESKw8TWtbHLjOAwPoWvC1yL4
vtXCod4MKOZe6atemC89VZAMqJOAClrDdlNEQZulAnroC4g3iTsF/7VxHvqjqeRXKtUX8lUa4exK
suWl27BWP0zVBC3XaVIPZqryWmFHOz3gtmx4ox0AvumG4Fap4mSnCTs/pCiH30lLK3zkUYpHt07L
B1svnT/vL8KFA0ozzBV8A9gFZ7lqgUUJUkONetDqXu7VOgOjYjfuxg0qytEatNb3x7vwvWFnUvQj
SuGiM1dPqIVkYa9AAEfdNkeB380Nr5vmZEtIca1Oe+EdpTSwQMCplZns6dUrUfRjqghcWA6VqVav
bl0juhZo7o0m2WlAdGN/mpJ8S39/urfQ8LkPcGtHraIdn0O8JjbNbJJUj2HyXPatgZiIq5NZjtfU
1C8EOtQlSWgo2dAzpLJ8ehV3SaRkcEm6A1knPFdpbIcq+6L04q+C1oiD0YvZyK9lBF9S6cS9gsng
laN44QYj2NDpjdL9WuR5T39BEQE16yJzPFQZogC2DVtQBqDy3l/7C3vtrWKJJCyl0TMML1BJmcx6
LQ+zEfRPhj5Xn4iRhd/IMt6l0yyv3GWXZrXUh7AVM5agbbX+gLNCsHK6PJRJqjxrsBZh6aYflTZb
7i+eTwDStEMoQi07/p8bcxZJVZnSoMZgzf2+M+th11Rt/+X9b3dhLsiz0k4mBQb9tF6hHvUhTbqz
PJhuYW7gZdp+CW/54/uAUZYOOSj5pXx4OhdVx/sxCVihvLR630q7ateK8qP4DKS9qdfRD7SXgwkk
8nSUEhXJBOei/lCjzLNBv0e9sWOj8HsqJ1eum/PPBjxl4Rgt3TX+WG3sPCuTRXJCOwR9WBwmmKte
3pvRlY12fqkBAgLdSTODarmxhh2hPDPGqd3rh4qg8R7AS3gjjbq/qbHruvnoPmAorMWpvdIDgCJ7
+u0wf21dpE30gzZE1mbQysJHPPwameX8pDKKplGOX2AMKOqdjqIbMnCGiVGyRlgS4SEZP8a2KHyM
4Gqvb8r4/v1pnUmEsSc4qsh2oxG4tBtXO8/Q6qkNJhbKphb3WI9tdnS6vn7CtFHeIw2j4KqRxo81
IuV/hnyiZIhWwE917NOjOWbJ5/d/zhnBavk5PPu0wABin5dwk4nLcJpa7dAWkflU0Nq7i9Smwy1h
qY/ZlWNtm7qWG54DvN5EZ1OAqc09BkCVbxRaEm0yXUdcSu3E+FApTfU9HCLtIS709IuuS9tDsbfd
NGp2jc67hO2nuSM/HHyYubTE+ZyrsN5WUldKxB4PqRmGm77Tmx+8e84TBE3rRktMy2+VBeSslNew
d5f2DMAE+vBQvYi+VzuzNcyx7FA2PZCS2o5H3JcckkxrPCQ9jPusHspP7y/S5QEXd3Eao3SMV1um
cmbQy7GjHcZwVPeZoiieqgX9S0oRbaejOff1/fEu3SX0isgriJQwKFhNsJ5wvO/1QTtMaC8+DoEr
doYbXzsJF+4SrioiUZIyHuR1HacxCvSWrFw/JBHvVd410Q4uGVXl0f3wk7LcV+AOlr8Ae6zCbwtb
jBydX+2AiFF2yBRq6HkyXAMuXvhqCxWEYWBiwzJYbUizyqsuUBG2MGsr30VxmRxcpKpu31+bC3uB
dB/gAN1kbpEzZL9bRkFBO+1AjmccKRtliJZU1m2BfB3Sa3V3BQ11YZVOxls9YWNdzKHZkdeWeddt
k9CYfKEghND3WG28P7VLH3Ch0WCLQdUJrefTuxiN9AS/u0gcqDVKP3K0wQdVfs0T4tKECJRVhCBh
y2JLdTqKpH5KXJmLg8zzGEDyMBCgdcNNkVQf7btyt+KJAhOcUhqBxjosT9D2mGLIL4ex65qNivKJ
l5RIlb3/2d5wCqubkDO0sMCXigA1m9MZNZDkU6dV1YOKz7a1UZGz/0V23bY+V369szq8vv0GbZQf
eV2lJsm0pSDdhYWo5lPnVh9Is6HGKu0YTp4msgl1SqDl0kfDz9n3YVbXmy528t/GnCu/F34NeiVB
tWBNR51/CHdSZUNqQ2MAk+65/3hks4ROhFKQ88jgVrfRWPURHGvTOaRG72y6aYCwgyv5lVEunCtO
zLLtlvSEYuzpRzSMSp/VVHcPijIhC0lLiuvdrf2pMhFmrILkShxwYRtCNiQV50agq7GGjFmlYlSg
iO2D5FLZqa0y3IxWpPpja+lXroxLQy3AMYJ30KeE1KdTi2n1j6YRO4eowYtgpLPhGTT8doGZ/31/
K14YiXWCbQdOGGTNGkwL+FwOY+fqB4S84KD0yPnyJit3s3D6/ceHQvN76YhTpiTHOp2UHSZT5dIG
PKhj0f0sWtX1Ahg2P5Mytq9sjUuzWpQ8wKMvYghrdH9taUpjRpl9aFDv2EZtkexlQftlkvoHzVWp
ToBAJrYg8iUoJXs8nRVWSHNVW7V6gDjY+X2L8qAJhPHKjXFhQotEhb3Eu7Tt1yIeXTtas6FieZQC
8ToYQkm3WVwZN2E1d9sPLxOu6TQ2lhqIAybzdEJuBrsKOrR66LI8vXXpMW4HN3d3RjD9eH+k5SE6
vQUdUrnFAIMrglO1iuQ7LdeU0m5LagvFsAN+kO5HTQ23paLSB+aSluh6URN5f9TzTwkDA0QNiCvg
NRBATueXLp4RCa3GQ2FY5TZQjfpbAXb3xUbr7MpQ58/j4lxC7sUsaYauk3x31Fo6hFV+6MhcCXgr
+qItSr3vT+hsFAIYpB0WPWheRzbh6YRMbTbbfrLmQxXMPbyirDuabXOtOHY+CiEf5V3EN5iTsz69
Mq0LOp11cAhsGHNQdAtk1CbjyuZb7oCTLbHI4YAdI7jE84BJnc5F1xJMb5PGPdQlXLTYnZrYcxLL
3EDazbYNIqGZp6tFfm/FunUlUz57TxgbBB7JMnAyspRVzB4skodmmQeHKUbwLQ/dxrNE86Jp5rPs
xOf3F+1sF74NBAPERiyDia4WbZJt3U+6dA42MlSPKspkT+i0JzskGJsr79aFlUPijiAD4Q9qu5p2
+k2xjcVFFBLUIQBG7TWx0vkG3KorK3dpQgSCVOXpwy8iI6ejoBzNVRyY7iFNA7lvuOnv0ORsNqNZ
DFcC3LeXfbVLoEkYwIKWBTtrpYxzYo0D8vUHMUXytg5REu0nkd11mhX+RardukUMIkOwQbPu0DZb
dGJd97MdYSboaGn+GHSuuS/MFHG/xVwDlmkd/glQyI7AOhTN7sNLTdeRSs9SVaYvuNpXwIcKHJ9t
+6A4ynRriro66Pye704zzv/HULRGTHawtTToVk+sbBvk/pqaRYAKvgnz0b4Fv4NvohNdoyVgpXl2
Vhf/rKUOQQVbd9b7Ck+SCLiEERw6dbTLpxSpJmQo1QWA0Blp8oqDrqnveTvhpI5V09ho/pXab5k2
44slh0z3KmsqkpskCKLC73A8dL1Zic3PQdLmdIshA4+eAnboJUJg7g5mtl4QTE5BcBCRkoIrD6Kg
2yDabc6+2fFEI0sb2V8lpKpPlsTRa6G9lY9caBPS4LLOv2idQ/28KKPYk8DoH5QoFACZ1MoCNqXl
DXEqkiJ/AeNV34OqiZsNpR8ToJcMtQcRDcWjMSvdnZG76Y+uFyL1BDoFCC4XtRlulDgcvlkjuT+K
iN34Qgup+mQpdvGzchoj5zoL7b9xmNfJdqS1oz1XriiLDexUtfSzZOpu6ay1fwrX6Vxwza6CSRjg
lozYZTK6w9IKeRxLs7U3GUIAoZfjnlH5bV31DGgMherBHIjCWwk2BnEZDBn+2rGuQCDIEglAtoyp
j01QH7xyHJxhZ6lTc2tYaashrNzquh/HUvk0a6D2Pc1QzA3Y1njc6XVvvuhq1j9HdKrAiob6i44W
WwzKqenynZXEot6EjYnGs5No3QT52VXvc8AvIDAKt9M8F6+E1nO7cnY2YWIiVGoVYfoZ0dig3Ro9
JxEZPb1F8FxtMZDua3xifOxogvnOrvX0h9XNYAGVdC6frcSIvyZEZX9GAxEbUGOF9p+NQFi9iRQ8
BSHSWvbO1uvuocRJcMEs1pZz6PSqBgg46G69DQurcrcgd3X1k2Jmi1TCGKm/paaw4VwzQKg8JTjQ
b+oCOW3fLgxogWamQ83QI1EMV25Oktizk7Rwv9B9gYjKa7B+DACogMye0CBunNS0Nj3duGnTB471
WrpWWvqOVJWj0mewYKbUUoI9RU9bvTNCpAdRDBf64Gn5UMgtLTLSQrvN0IBQeV6Sne7E2q9Y4gIM
076IfjVYrDQ3WuT038BU9q9pNupwfqcyjbZa3GSv9dAliBqGbfiEEidKVGjOp87nokRAvJ3RgeYF
mUV+GEBWvtSkWsExCwM1IXcw6z+54daANoH5KDexWurJFuVNNd0OowMSJm1yaPq1kpbOQU/S5MnG
22/wKKNZN/nQtskmC0L3t0qlJ/T62S6/15bIeyiZiAxvUtOun2JR1D+zaEI3SYdCfaNO8fBLs6YR
CGCi8SF4cDN3O+uotHpTlrWppxeqEtxYTsrHGhO3kbdo/htwTms0Nz3h5M7dZOJQ5Wm9CYAH5VZg
XlEZJGhipoTaPnFVl+xRvy2+Vb3ErJkwBI3UPspi3SuwSrYBvbZ96aNWj0gzlU/lqRG5FW4qZyzl
ppxKJ8IeOzZ+D1TQQvTZJaR+ZqEUt6HkfvVaM2tcrw6SurwnE8PmOm8U0JdW4sr0xkWN4UkuJlC+
FE4BmVWvla9SYvu4cTvFeelYz5+4A0SRH1rx3LL4SfMcTjY3GGlCf6By2Nf3YdgMtHHDsMbfQFdf
U3cYp4MbB2F3UzhF1S8so67YD0KZAYSm1GWvJLbnb8Yb7HuB5FhLt3mVLeEzFyuSFOYo7MLBLUKf
gYfG5CFX8qW3l+40RKB66BJ0L9EceIFVEUykuB0quJIf9b7Sf4mhC+dbI6j70Q+FGYUbM40T48to
aeH3YGxD3XMQ9kDzdG76b6WZDS8h9hdIjPfjfI+IbuP48RhKwyuQVJhuXYFZMEvvVM9dNgUu0uYU
E71+sPDNQDbW69V8gdXNUv5GZayPfCyVnR8ImerfE96GwdciY/xCXTK5t6Ax/CmFTUDdowTwjDka
VqSC6rH0ulTpgEa5+PZ5Iq3G6i6M2rnbFF2Y/JzDwWo3Jm/VwP6Rbv4QVmY8bsq6R+3dKBwr9K2A
ZMeXdthlm6RMh9eyz2drgzK09tBotfNliurW2ahTPz1LNYXLINmJCB1LEea+AU8N4fogxflDB+3b
bWtQVsUmp2jg3vd2ncWcW1d8KkMlfhnNXDypsI+sHZrJya1qFPFdWoWVe+uiDG97XRebsTeofaZv
C7eY8Qx2S2bTGyL7rbYY+QKFdczmGE9Y2nicw2LE8KcPH3kny9d+KhVQnG6sCQ+JaOxhJyOzdE8r
4jnyrLLp+wUaMT1ZMgsfTNkZD/ykFluPyoWqqFpj/aerQwQx+hEd8m8RCzH5VlepL+8HfMveOtl7
5GBLzxXYPAqpZypbld6Fau/8j7PzWI4b18LwE7GKOWzZSc2WLEuO4w3L9vgy58ynvx+0crNZzdJs
ZhaaGjRA4ODgnD+UgZdFrXoaUlsV+sGQeqwMff/UaV+DNLY2dvzNoNTlGZbXC+KI2DIsXk5tlNTk
IkVxadpAB5UdNF95CugPNaBxQmNCSYx/5O9+ezIqvtU27mo05Jat37Ftyj5xjAL3nKg/5oTeV6Su
y40bcuV+ZBRRISDPtECFXb8taHFpfm40BUx+oWRClUp+HiOrOwJz7B87MJUb07p9zNDkQC2RMh84
IGvZBTbQG5f5Q37BhALdeZNMNHWT0sb8ljtm2hjtFmQBUpAKHJ8DWRTqLmL+f7XpR9D9suVk9WVu
S/Wzxns+PRAbOrS80SX4h2hM+V6deZHu7ZkkyI1JVuOD0ScSr/AiQ2Hn/g5emT/GsTxaqGppsqEv
flCad2NlymF1QWJsugC4zy6BNjvPTdLJGzfC6lBCLo6Ck7gR1Ou5a/KIugfHEblIw6K4jX/HHMsA
PVoMgP/DrABCOI4oFxvGYqg6K1HeMefqAmMWqzKj2M1ygbX1BNrm/kgr1xyQHoIAHWO6xtri9pk1
mO/pGJWXyjD6c2bOFpZlpvTegirbRrT7RAWNzHaJD0Nje7TgpHIsYtSoa/oCroJR0j6BEL+xdGsT
Eu1mdCQ0E1LN4mGpqHLt975dXqZOkbwx0u2nQja/31+1t299FTh5ZPKaF/c1z0Jqc9d7QU5VZKCS
JrzIc6K+5HB8jB1SP/MnM8TABCoNBVKuaCO+VEnjI6qt1eHnRGuVkl54PsgPo+PkaOcUei8f8DaE
q6TiWgUGeShTr8K3Hjl+HNx4eVq1fYZbXlxS3xx+VHBYsg3G8ErQMgCGi54f8IEbRZsa6ZFGHabw
gntU+1uTQ8215jR71WANnKcIaPT91Vv5RCjMCVs2pKNpLC129zg7zWz2RogKR9y67dAp3ynbOj/f
Pwrauw4VRypkFBmuP5GNgaBgXUWXPJbCwzSk+NzJ6MbfH2XlMkNNCQYzYR9vv2VrR2lbuU/CllEw
9PFmhfeGaiY6qvdTXx5V4B5f6dJtqdvdriC9CYEQEOIYGkJJ13Obw9me4zKIL0gNd8e4r+ZHovUW
2/c24FGNQxhToPXRjFyWayODdoRSVKrnlE5waHzMh1pfH3hUWObGMt5uQYI44i+cJvidt8IscRCg
J9ZoXhMG+u/MmuQPrUG2CPc3w2LdHL7e/2xvMIPrA4yoOTsQoQpkh6xlPzguMKqQ0Jr2NC7sB4rs
lEagt57lkpNnZE5xVBulOlXYa3yQInN6dYzc32eYoDwrvs5bLcmKz3FXbMItRfZz/cNEmxVMOQEZ
BNnyQvN5vQt6YXwZoex/nX3fVNi8ZCpuqulauusGxOMO0RzjchmbnX6wrN4u3FGRuo8bayROyOKn
kFYALyOKAmW2Frsso5A/W1XOyySNTGYc+tNXmtL2/4x2zH5nma5+gyORP2E3qPfwtgb8jiwZMw3X
kjvtV6MNpLQOIP8Hv7fm32mMhNs+cWJT2xVtqhPhZKW10Xmae+v3/d9+e0BAScgUFgX8CFnQxbWG
1+BMJWz2vSSP2UWyWe1BfWvvvjwJ4ySwokfDI3GZUyKOnxGZc9+z/QwBt8z/LQfmO514KRuDjKSl
BqaAIO0sT6ENYyXCOMX27BADv1Lzn2ndRe4cOd/SvNi4Cm4RZOA/aEcyDM8Bav6L6zPh58hxA11o
yoqUgoBfx7uizrLnOOji/6FXm7o0GP1DQd3k3EJs3zedIT+rzlQEbopzTXJ855ekwUeUY6EhtbPE
i5sWPrQ/OlNnnMN0hJyoz9alHnJ/I/7c7BfmS8uS60JwhRBbuQ6onRT6ptOBH/fVVD7NoQrvoZe2
hIDXRgG2LbQrhfLFMnseqjKYW1bT03x7Ql3MD3b+oHQb3aG3HXF1bsWrjvRElOkIp/JiMmNIedBQ
68CLwGqr7fglHJ2dPpQfobh6raOfqJs+FvFwSsfy3x4hfCvAGVxrPoTd/KE29N2sJee2M46of51r
VMcORYKfYWlt5AE394v4nRaIYmSxaQcue9/Yx4u9zz4it3eO5RwlB12i4loXqv9yfxfd3C8M5RDE
VPobKu+ERTxoDHhwc+cHXh+i6GjhEgU/IM5AmerR10jHK29jbjd5gRiQrIPbmcQKpP71hvJ9lcaS
T9+mQzUOyIvuuPIkH6ESJy5mIV5W+e+V6X/r6v815OKzmwUKsAOyp14UZd/rTFEPUwIVKbGDrdv6
dh+jVok+I4UrEjiw4deTm5xOk6t8ZDVnZT6nvv+jb8pug1Ny+9ZEqQ18oFBrIchyAV2P0lX1INtG
lXjxQMhxKz2k+TCEdkW0Ubo/vuKkw0EdyZ53tuVbNdT3XjsPvEG+yimYm/39LbSyW9GVFtBkaiVc
hovlbRWS/iDuY4/SUECNxnKeKNDR4WnN9M/9oVbWl6RVXFvgcwSg93rmkw6JJ9Xm2MvzDFkwyN+H
toq3Sgero5iwVmj7kwAtby86Yto4plbsGU0y7fVhzHGYb5X3sv2Q20NBhaeYzuuSYur1XIbSVPzM
yGOP+hpet1aDwlowGBs38cr5ps0KOZI7gutYXtaU9Ajzx8ROvCDSuRzlMZAeJr2peFYVdXkehEPw
/W+0NqJIim2A/gy8pHjR94PiJSeZB9gKadteNoiQyPqBg+7Azcb98f54K1+LigutWW5lyGvLzkuD
aKUTFWroFW0U76IZ9bYpTvT3ryOQCcGM4JiIRs/11yqLpsqmSBQEByU6So16TnQ1PPhF9dLHtDDv
z+kNPbi4qQyBnwCLbxJKlkyJsJd6U0Pp1wtLNQ0fgnqonjGu878G4dx7cye4+uBslN9GLaU0POpm
+BfPdHQdnDwowp3kpLl6FKXj7JLPE7ofeJc2ygMjNS/CDg1qemPK0Y6Wb4UBe19VOz8pO9p3hiCP
FbjQgO+e2vHUyaOcXjo9ko0d7dPR3MOxqfYa3o3moZkUq3PD2M9+9CiMvhpqmk4bN8bKhhJvcHAr
Jsr8PE6ul75iX8eDOcaepDvxKQq10h1ylbiXT/6pT7f4sbe8QWirb4BiSFOqoHhdjxcWVSE3qGd7
dkxOpZdO/Q3Afv/br5CxyLRUPWh1kWCf50tS4lIXD36Cgco2EBIin1zsAH4FIFbSFNKVJUvbyTA7
M2qiKkKZUUgHrDd+lKOZ/iI0KUeumfRHS9EdB0hssjfgJrcrLrouYEBAvSOHvAyA9KujNrZ8xRuS
ztpJVgPqNAcBykMUAW6kvTeO8G33lK9KeZRUnloQCJRFXJ+jsMVs05m9qJBKfdf2ZvYjqvyq2JWB
Noyuag2l4TZS0Sv7SNNLHQ/iRNWOXds5AYDb0BIdVrX6qJax5h8TGWNWS41pdychTZz7h/M24PBj
xQsK+ArFLnNRP4mSruRFzI+tkVR87Oz4qcn9cePzrw5CnkSRRoDrlu80VW1bBGGk2aMLFu9NDUN4
pbPGjah2e3ULaK8gsXG6uCMWR8tXCyRrKkP1krjT9xijlg9IwfbPAoDzXospQaLg/qGlQkWDVH+R
aUZKgbbI1OnegJGRGxlmtlcRDHr/jAicKIIj2E59eLl1uy7OqG6VjVc7g3lIgiR1qU4b6NrEW2YD
t4RbmLYUBeHkwTUDq7pYvRAGoA5OAtW8LPxYNTEu03nESz8Y8aLo/cfGQoZHLy6xmX5FjF3ZxVoW
HZCLxAYcLaR370rYleK24E0oyuPXUYtXSqJMnVrDTTftbzV5524M4neTVJgyIYGLkOYKeDT1ehQE
viezTszai6dRfjAzJKZ4amX/YS6QBByHR5CJ0NgiHNDNCWtN8isvg+fpjjFt5qZptuwpVgI9GurU
w8HiAqrjLF9PxlHD1sikvPbawPDPqOgXT7hbm6cQQMkHKWuikzJ2ZuwitxMcZ97iT9Iwbn23lSNo
UbAEQsE9Rkq/2ERWX08VfgeVh8OAsTPVMDtLCFM+KmofbzQbVh4OBuk59H6eYGxba3GzVZpaqHZo
VV5gTMho5dme/pm+0/z4Ay6uEpTxGISmpNDQr/QU+vRYgoQe2i/3t+rKlNEAIN7ANoU16SwDaGp3
yNbItdeMgLmB/0TGzm4H/8BFt6lWd3uPciyEZL5gPJHTLwabNbs3dAC1nhz5/UcAEgo+MYjEm0WV
eUbfap9LvwL/5dS2+fH+PFdiOPB17m4hYWfekA793EJeKKw63ta9hgVzkb1kuWmc7o+ytppCtQFo
L4efOH69iwcuz6hIzc5zWqd9Kkd93uv2BJ3C0qut18Qb2/g6KzFIxHTuaXoicHgXO4jKSqobfdaD
TizVfYrfxKVLaNOhXitbT0Ja/EzV0kZoqQeNg0Ybsl2AwKUvAXIcf/JkxOHYSDhTLaWz/KjjlPb+
C+ANUIoNF7cnr9Lr5YAewGIlfe/V7UjfU0+yU28Cd8Z0Jn29v/Ir3xfWFDABQM7kActShl50xaiO
cuchVJgfytkuXQtE6OH+KLfJ2FuTBkFxjRYrFZ/rCXU4YM1qoNUeQpovPpbAcd747lxrxzRDzev+
YGtTopxKmk2EICIuBtNLu7NRUKk9HLj051by7VMZZvV/GQWhecD74j5ZisPgIo9+oarUnj1P0+ts
FphF6V27kVWuHAxg+5x6C5lBKh8iMvzVko/0eW6BHDBK5Yy7xBq/oaQX72tr+nR/0W4HMollGjgR
qBakUouBILxhm43ElwcwOT3H09yfEPaVj3h7b7FibjcDW5q0BhFjuNPofl7PSaLvJYDAtReMQX5E
w290TS0BIabM6cHpwi1wyNrU/h5vcd+jllaPM1qIHsaj9VcduQO3q2L/c2+aW83Wt9zhOraYgm5G
aV3sdFpP13OL50me1DFu4MYUcv0jAT31wdTSyjmj8ubkIGvxrQaB2nArJWE6/5tDPdURspv95JTw
gg3x1Y6xju50SZ4pOvhhCxpJSeJHq0DN+NCiGScE+/T6owE+8dQOuRPuwlafvgaUMoT1dee8KKhY
gWLOjOm7WuWhl0LyS93ZNId//CiXIxy4y/wbrsDqKJyFQuXdh4N3n8DGi76JBRLoehlgFVRZMXHe
a1sLTmndVXtJkbaO4O21+KZtKoAx9OmJldejWFWU4S1AgcGoAwl0mYmdDTq5T60dfuyGDgf7vuvP
wdxEG6fyNsKQlws3ARq0DLskIGvRIMlBP4A+DSPWEvWu/djr1v7+kVwZhdcMDh1CNQlupPj7X2cf
jAudIUnKvC5L/Z09lyiDtiCL74+ycjpUVkbkw0IgdlmZUPA1y5RUzT1wPvlzNEfqITax0A5xNN8o
+q5NCGSxCkGcqhCqE9cTqsImnekzZh5hwT7laTjsQ661jWW7Lc7DtKPuRNWTbs8NQ6ga1CDNwzL3
MmXSPk0UQT8KU/DA9XtTPnW2nP4uQX1/vb+MK0EN7jEmk9AY6UUs5dawYWi0OZJyj1Y3Ru094pAz
0O2edNVtCmerkydi5CLOEGRggb4JGnLIrpcySNXSqQoz59EbpI+8JPE6BtD60XCk9NSlfQHXBEVQ
KYY217Zh5yU4v9OcKNJ846ivTpw3DiLYFo+QJXOT7CFveefntEkrNAUTPdJeE0CUhy4NCwsAsyRv
bCNxrJdzF7cuDT2BbFre71KPx4bhawmFFhY3SvJ/0nZ8qXMDhHT3T4P4h6s6+nHQ5vcXUAXehKMi
OueCLni96r6Mm4gxh6lnGn14ymcMz5BPyvcdonoHBGKDjbO5EuCEVaPIiwWUYWlly2uN1hLuCih+
KHm8q2k3oRw4mT98qvrFTsmTEPVhLG9eR2VKN3b0ymkVlSG6apgXicv6erLjGPvQILXU0xBr+RZA
AHhUsvTdkm28KwzqDzzDeffzFL4eJZesOdTrOPOkXo32dV2UT7U+TBtd07W5EHd0bDYgC92AXUq7
SO0Bro/XgOM/tL6iPUahXj28PwbAm4Acy1sJ7NNixQKzt8e+iRMPmIt1kvUxOyt1qBxj6rMPTps4
G5FuJXSzMQTelZKUivLB9dq1WjOHOHhRVH6TnDH7tHQzCxz15Afm5/fPDUQozVwh4cRo12MNhU+y
AxXIqyoJ6HIJauUYZH4+Et2M6YyWGyKu94dc+WiCl8jlRH2SZHOxnA4FjXaGnesB+nP2ttY4+xB9
3PePwoOEQg0tarEVFzWnPgphmgBE8PQulz72Wmh4epn+vD+VlTvpLX+nFs88ID9er15gzfIQ1zxJ
ZK3JnkNNkc6d3E5PM37bH9RKjh5lpD/O9wdd2R7sDdF00NlglCmuB8X1mFuwLyoP1Ef/wNOOCuJY
1vvc17du9rWhIHYC42BDIk6weD3kDX3aIDEKL3FqGip6/tssh2YfReUWSHl1JKYljD64+5ZRKaYl
jKZ7UHpok2eHHt2AUwrd7JTF7RYhanUoRCtJ52lu4n5wvX7oidqD3Wold2fl/7BQqoKFlBRJ4PZl
K29EqLUdApMU4yhWkftlMZjiBCo8urbwxEHfS3Ua7CKr/tgOsQScVJ6OslK8mxeO4BvXC/NjZHSE
xQL8lWAWI8rOcjIVXqEmLynaybuwm+yNILWSH3CDAUKm5ir8HRaBw5ha9PISvfSkoc7OdTTRh7Ml
+RHnr/RPErXhRkt6pSJKk024HFHMRhjZXhxo+NwkuvSFPXPIU0i1hOoXLerlZyhOQbqXykmKHpIa
plZOFFPPvR2NhZt0zhZkYyV+vUG6oCLT/boBBMGNM8ZoMEuvqzTlEfl36xHd+XcT4oUQqTDxE2oJ
An59/RHVIp6kHo8OTnnjPFRalz+YdVsc7seSte359yhirn9tlakotcgp1dKzpsCcXFg5zcGUYwpj
eaqfwwlK8wDteeuFt3YESbSg+sPwFWHsetge9IWvAub0AvGeQOoJMlLegzIo9THc6omt7VSL4rIw
jKHYukxFZASz5Uim+xDFEO9H+A880YfSDSs8JCuy+Y3MeWV/cBzoj4GPIm4un0M1vEkMC4vBy0dH
Z25TtbelaKsNvzIrCrg8TVhF9Ke1xS2garVVh33Ze2RH9UMcgiyNzCw9xE2EMvi8iWhc+WR0VoTg
GMV5sHCL42e0et7GZd0DMiA777EQeGj0KDvarWkc72/KmwUU1xtGgsLtXqBpF1vftvu41TJJP6dI
/qWcdM04hjK86vemCItxFps/pT3eTLXNPq+q5GJmADP8uPU3jpiI8FfPGkYRvCKexvTLb0Qycy3H
lZPM8SxbeWY8lokpv7Tm2GCcrOTNY6+3GuDloK6/TEYTb+zFtcGForYQ+UEiYFkTh/+Y9XOf6Gc7
kPPvRjfizVjVZqrsu7h3nIc+VpWHsR+d7iGrs6789P4vyY5B8UroKfAcuD7nMkrtPRpK2jnsQuQu
5UlyDS34L98RSgeNKh4btBoWW7Oyoa8TRrUzj7xwp0eJcUCsVNvYLTehknMGY0ngAuFQAx5azsXw
Lae0/LNRyuFpCmLrWbNHSN9Z/eZfE+76NO5e7y/gzakTg0KIENZwsKWWSAs1UDWf7oB/doxw/CQV
UrajghWeIWtv9Wpu0fWEYxIVKisA2EmYFxNsai2ttTG3zr0JpxVzwf4EVir5ouSGhA5lkH3w6yR8
QpW+OKVlLZ3i0DRPqZOVx8SRpa99r0TdaYjMZuME3cYDfhg7iN9H5RIxqeuV97spsvoIU4ASz3Kc
4OPy4zyZW8KXK0sNokkAAASimKr59SiDqjed3UfWOaQM9E84K+1jR0/oz5x06kYuc6tt8XbzofGF
nrUgMix2rNZbtuDiMVaIHTXPS9imWLAP7W4oMWl1BylXW1cGcfKjCOT62cAre9whmuUbOzosqsV/
EQdPGMBU/R7D4/Arw2TP8ChLmOCTE/3GZKSpdq1qoS43SzVKbE6ujqjdFH7YvcyT5RyklmLWFFBG
Oo6GlsQuO1n3dzmXh4FAg+p/o9ITaG6YZV3tYhBCLSiG6OC2oD22mge36R1LIvCT4Jp4GgJaWCy/
4bBxEs08z1KH2rNFfeRL105l7HaG1h5tJ8keuOT0JyUcxl+zolbzflDVYH//wK3tNV4FAJwFOYDE
6/pnxFoHhzzDQCzEJEjobMQQyIdwY5RbxD6zFXVmtKJUxJtubtOq6aiQ6M7ZGpzpUNQoBVCW0jq3
yKoa85UoP4ZpM3724eMDOSqdZ/Sjk4lCcT/8mZCq/vb+aQtFJNSCRRhd1h3TNJaVIcX2VY0A0AO/
VA/18P6ODbO2hSIxVzbyMUuMe5+mYeQYE/adAJF32lyhq1fZ7S7unK30eXU/cemhHUNDmN7uoqY3
GTOUnxyr0DqFKedmBfSuaZgMr+1lbL6awNgp/ZRDFrIdt0tslCOszmoe7q/rSlAREvpkn/AzqPQt
foVUS2ZZ+TltIqvSv+M60b9ak4P0AzixaOMb3mSEgnsk5J4ZEWOL5VhT6mMYRieQtKlu0TuzlQOa
yXrihq1m7PQ57ceNK3FtdsItAUIWUm6Abq4Pi6YOQeMgEumVNmo4gVF1D23if8fC6N2KhcwNth4g
IkQtQaMsRkJRI7CxN5POw9gWios0hgSzttckzIdm5T98NFH4pkfDg53jeT0t8iJrmlNVOqPupj23
fj4ccq3XXxIkXDautrUVFHcNVzyUA3UJN9EzM5Qq3Qm8ER/IiyXp0WngOXvw/bbZiDkrQ5EGElqp
Q3DJLyt9rQBEZFkaeLGgmI8Skk0qKqH7uuiq9+8LUSnF6QAsIhUq8VP+elVqwwCR0plDT56U8mGy
Z/3RDmfnyQbMu5HgigN0nV2LQrNIjlDxJ6AuNkZkG6Uam0HkdT3GznYdWidkVyrVLWVp+NTKRfET
oGjY7/yx67+EobNVbLnNsPkBkI8MOt9CmHzxWOmEmcLsm5E3za1/tIQ2RqgjGIYo136SGI5cY0dq
Y27sHHEfLidORi24kOxV1AKu15hXQwC1DPqq0tizs9e11qkeZsfJUNBJNfVz4dRzh23InPxzP6S9
3cQ3IwNKQ4hNpC5Lp9ewbi1/INfzRjNR9wMY78OsdAjnFb2/T2P1d9r5L0Q5tJWmZ+jVB8uWDggt
Am5Swvw4G1GOYWXQHwMV1WInd6KN9GptT1BCVIRKBh/k7Wr4a/vx3Cp0bdAIS06teGkQ6j/zQUu/
mV0vn4LeqVwbnZwLmhn+SxkhAHR/gVbiMLgxejiAfES3YJFIZmwWTa4K/9w0crlj76Sv2NU1j+jd
JN8KIwu/vns8iyYBp4DCGDqrizsmszGE4nHknzMZJ7Ic8ewDUjPJc2wP+en+UCLyLT7930MtAYEN
hqoJ9HAfbgaOXHY5ob2FCt77IxWj8GzlJULleQmOcYqRMBUziqW0wcuYyfZ+lqTi4zRiGnt/Qreg
MWqYWFdAVeKbcU2LY/bXXskbK8pbNffP8SyVeHOC/XLJp50zvy/lmZU7fyKDgocc1dVDkdnzCSP3
FivQzgrPUaKqF79MdDdG/emrFdTOy/3ftxJdgJ2gnkjBRVwQi70kh+ZQy9Lon9MuPuoFOJChKF6s
cfBkDIHoh/rPRRtu4LtXbgqA0NxKJMHI9i4TiY5lCiqNl+4U4t7Zabn5GgEmebTiWv8vQ1GaABhM
ss2XuF7+hoqSA+9GOtOT/GIaCQ5mQCGPrepvxem1hJBoJVBqSGJSHl/c6vMg9y2Oef4Z0df5EA3Z
/KTkQDpzK4O9qAfts2wX7YMfVuPRHuLpoRkgHN7/nGvnR4goCMoTphxLLunoBGVZoRR2rixU4Li3
/D1k+S0T5JUABAENCpcg4YFeWFxJcpHCz0hs55xaE3AhusHlQ0MT8FBoHKE9ipnFxmdcHZFVxTHj
7VpYXEZGTnWpkwh5ZdrEP+Og1h+VPhi+THMonXw7qT/fX8e1HQo9DcwJtj3gyhYz7JS+k/y2k/iW
2g81qiLss9uQ0kgs/YeIh8o4KAiRDTLY9Qbt/D4GWF5BdwUNvccfDGuoUNpi/66tH6qw4vmLwhVE
setRYE/l0wze+zz4cLHpNyePstUn5zGrok+x2W+pSq+tHxAn7lxuKKpmi/VD13KMSyCDZ5QNh+9B
QqmnyGf1ZUDaZGMB14aCNS0ko4B0sI7XU4uqorYl05LOlT4Vj2aZ5N8t/EX2mEhsDbV2urgCIXpy
HfK6XMyqQbgUNdAkQD8gMr0ujBrPSPMtHNLqKOQWJLaw7XjIXk8ID6JSy5Gi8AaMfCBLaOFPKDbJ
xg4X987ipoXjyRAySTtyK4u8Vs6RJ8QrwjzruTU/NpLjHCxEBBHXL/ThBSEGdUeSk22FjpuvxUOV
Sxf+rhj7hl3lV22Y6NmIRhogxP1YBdpDLJX2IYdOsbExbtZRvInZF4QfaBRE5et15IUS+0Uo1Rc7
Ha0nzUEWriqHYaP/epMLCgcEWha8igHAguu7HsUc0CNO+qC++KmiUGRD1a7cTaFaRThJZelIJ6PU
PpRKLKdHUtlYgegq1VsV6puvya8gFxXMLC6gm9pxS2newUmZX2EaQ7cnqx8xsVIS6zme6nA8abHl
gDWMTBQW70fKlfkj/MW7j69KlrOkGDhFqY7+LDcXcH9oYUaxrCJ4aQ3KwZ5U9aGxG/9oyJn5Pz1p
JOvYZLa+gWm7/c40Lx2wolxE5OLLok8ZdbVf60V+UfLS+Q0EUf+UwOjYeLPfJnKU00TpitotohNo
sVx/6IiMpQyqMb9oRVt/dApfO9TyUH0DZ6O5ZhbGDpnb1JMzUcP/OZk2T0JHwUhq6qz2aHYFSMlE
qh8hB2TnqEqtjWW4JbjwAyG2iDydCIVex/UP1IZUaWQjKC4hbFTkG3CR30PFTz6VIb8i0Sbj0pe6
tO/pZX4YJct8nNRwOAHhencWb3FRC/CDUMMiPxC30V85b2JjK2+HZXFpm3Z+NpLO9ro6MjZO3sp3
Z5Q3t7s3luDyTkNSvZjaFoqZZFX7upGypzrUthjda8tK1mHQIyfsC8GR68lEHUpUQzgUl8RQplc7
jMPd1EeSVxaDfdTmoj+lfRM8Gw4E2UrXh89Z0A0PPU/nd8czIbzEU5wrHGqYuYg0bamo2dQbyYUK
voliMqpzPxSjbL/dP9Ary4rEAsgOkGjAm26JYTybUFdJL1baUto3KweRnE3z2tt7gPzxDYkJKpIO
8uL6icnZSjvK00uSY8frwsRUntNxMmBf5+n44/6U1gZDoo9dKTwYiRLXnzBN5NaYZmRx8km1voBo
lZ7IxpyHoZz7jVO4tnqEB7oh5Mbw1xeH0AfFP5SDU1wcJLi1qa12kl1vWVzcZHNCG4X2ASwSUSJZ
wjt7O0+swszKS0Nh+LcemMqxHfPxf/E8B3tZZ0turN9tkEfsifoXXE8ONCNfL+AU2BbOMWF68TEi
k2B5OMoIBZ0sZZdMWpK76L+i3qdHufVY+qqDp3s64waUDUODhFYYNhbGSplyCXS00Nx5ohEI6w0R
8F09JMa/U9x34CXayvleUWz3qnowHvp6aKO9olS1Dm7EtxJXr0bfo4FSyW7YDPFzZ3f0R9NQp2I7
FbP2My56eEj4fPlUBVO5QvyDDiNaGYljuSDio2Bfo3UXu0lvxPo+aLviXA1VW4HxjkqYf+3cTfti
qMZPZqOpwUkb+uaHJoRW3RBYWe3K3WAneJSH8nBGhhVYa4rUZInsdj10rt3LpeKOVRhBCvOHKiAA
Z/mvbOh96G8Yhx+sTC0PiU7z7LjxjfgEV/mcxYmldA2rU1j+LuXz9BqJ9zBC4bAkZqIWj46BZSUZ
bbVsC1+5cpzeJHOArMOQBEJ0vRsknhnhACn9InexdXBKiClGK8Mh1bf4Em/vhJtZ0WVBWZy8+wYf
WKE2NswNQxk8vfcNtNiHfkzNg193ONZope1V0hz8trtQeTUcvz6oha6/BqgV/CjtRtllRa82yELE
wQOClskzymLZLo8zy+0QGyPNncNHaC2dNyPaedCtRPsX5Qn94/1vsxIU6OdTu8USnEazKf7+133o
F5Gth75TXuzI9HdBoCR7sK9brPm1zwKyny9Ca91iG1yPUqeSAkFZJsqpSK6NWtq7RWXLR8kvtujs
tyVaC2Qaom6wWAlBEMGvx9J4ts5GXTcoRJAAuHZgTcm+aXPnNZhnpTnYRdkWZ5tA2LmlM9on2Qmn
weV5Ku/Vqgipd6V+Yu1aq/NfHfSPfjeojJdndVbqQ2fEVbe//wlWQiaCpvDvhRIM9/niCij8zAJ8
WdeXuLDH/9Gw00xX7dEQJHTJ81OQW5uJw1tUXGxeYjPUBriidESWDzlEEes8N1P5EoYp1gxVG4Ew
IgKq82OQhlq1L03cWk8Jq3Ky8tDnowW24SPoqmHellUtt/wMlJkN3IyD4fagvByoGEb0L5pwyTnL
q2l0dTP0P0hmPMYnOTenb7OKJZrrj5TSKhNDCWoKKA24k5zlL8S3+TVIsu4VbfUOOlsDSV4zopJ+
AqZqLMlgST1h224+60Y2gcMaxU9P1aF/MXun/7fUglnZpdCYPhkhhUW3movhe6qm8Q8r9sP5dTCl
OCEE+8mnHHj292nQww+I89ifq0Ztf5mBXsa7Mhnip1wJYulQd77za05KM9ppfRCgjpyP/Z86sJrB
zdBxeZ2SDGCKqfufYMU3uAMYs/4rgJjEfSMr0kWOI/9nKHd55/bhBHBT8YMMOf946DN3TClJubSA
jS+lE5XZvqyD/rMWdojog1lI3S4KWRzA+eAA6gjij6tULBXS5zW+D7NiNSgUZ44duDYtZXUX1fX8
3GZW94dXn1W5eZ23z5YsBf7BNIqhOyWDHzbHLh/tblcnWcNnKxpncHuIfe3eCn3lxCWDLkc2WshL
xrFGx7hqhnkX84MGNHwGnAb8ph/+lbKerg6RPKufjCBLxmcMCYr65Hf4Auw6OU65iXzdnne8NGWV
C65z8lPYA7J0TSxh2FXo3mY7qIXpD3tAPdjVEsX6kCYDWjegsZi/MpoNiv2zHR1iI1F+cFdn0z7X
Y7PdcaW1xa6ryqjcKXaZKIest+NqP2q9ke0gEGaPTaqZxd7HrwGxd7WV/tfGPZNtIl8yIdYVarQL
/VH/DYEyy1zJV2X/MZwHyd71/Ktz88Zsfgk+TOiWXax2B7BAqer6UZybLgUq6ckakyk6Il7W+8dY
UoJfhtqarSAoTfKOj4dYvaz5/M+RTWnj02RPVYSZnt5/jZEJG3YdqR8bVumxlIgK1L5dv5z8+AwS
pH1FBDb9kdhW8m8/D0bvkmV06eF+5FkJ/ryNqQygnggFYtm/qwTsR1Y6+VJD9NpVThg/+sVmtFkJ
/jARMJon5aTQt5RFQ+4SnEevzxcqIcWBl+C8TxGh3JeW8h8yDcFUA1dLAk+vfHH9F5o2T82cyReb
OP6UFQhAOUkzPQQO6u33107klYsISlGDhwjNNrQ9lpJyyIiGDensfFHVrPJSOgV735b7g5+n/S8r
saEyTUb18/6gK0sJhoS6JZ0uU2CFru+2sqCMPxPcLrEsly+5BAjWpaBTfAsmejf3x1pJrIEvkq0x
SVrnSxLlTO7RTFUuX4KxVg7IA+IkM/RT/0cZQUbtM9gyjykkk3M0WYOnmH5TbeSNa0tMg5unEXc5
PebFxeij3dBnHZeU0f6fvTNbjhu51vWrOPoe3piHE9u+AFBVJEviqPkGQVES5ikzMT79+aC2vcUi
Q7X7XJ/oCDlkipUFIJGZ61//4MWWJfW9n8nbwi5/OE1V7iGLncOqfvKTT54qcBGuFCAEbI2npg0e
+6Kqpb4cyfxJ8Ihnl2RZJ4HEC9e1FksEX027WQ0nJ3fCX9M1zBFi/dBc01jCkfv1oFj2ftiVbLQz
d+PlywofcqMOQU/8mfTx/NmPPYGwaKDXYw1L7StFWHJBfgwrw+8f+8vTCFqe7eJ5izYy5AmWtPhe
laapPxwlifCRbdNfb9u6wda79OMuY+P6/XivXBbjcXzGX2rrep48ZL1E/ysA5o56wrbaZ1a2w47n
HBEZZP/F+8p14UUHSobbCDPq+e0jaSNb6BSLY0d3fIlMc9KuwOJJ1DK0omp3CwcZ+vhTUMi3pZml
V8rD4AZ9eeIMsSOSvI6gClddHDhqnvfObJhH25nHYg891XvX2LX5XmKV6sV61ck1dIoigY4glSnj
FI6oCK3Rze4JHRG8PF1Oc2oujVmPU71PuigP7PbJTftOD8dp8Mtd32rZ1yQZweqk5XfvTG9JzEjT
u2DZ956nGWGnhrmLXMI+ZVTOmj/vFMHYX4Yy1TOOT7VJNzd3oS/OzYjFuzIcce9VxnTfUONSZy6D
Ze0bMcuCqyyt65rjxUw2EPTs2CQS6dFPc/mlMjNZ7oaVoIZwLGyfhCQ7KKtY0alZIsXJrAmd2Xfv
exKuykjVMDmP6aIB8yVV7pfhyDfLUXSST3pTBqswH7jpyB200lXf5iwwtYPMsv5pqVX+mHZiaENX
pAKiwlwrzp1Jj9cQvAv8pL2tcEdCnk5x2VttGyFQb+6mDnZPRE9kqKKSMAt05UOnHTPDXt5rsGC+
ToYzXdjdkqYhO/DweeaMaO6zgXTAoVFatQ9yh0eQiRUHNW3S9QFX7QBXRmNVgb7LmFDeIZ9GhQ9Q
qhnrcS7LrXhQuETHE6zFp6Qyc4mJ9FpM4K2VvNCtYRAxnM32W+OIfAwrV1GMDLld3XOWGMROH9vl
XZe71iOzqjdjHFw0M0JaXDaRa63UyAY23vxZjgEOPNrIKfD3b96L/voWZgd2goRiww/tk81ysGdD
GUE2HUWWz3EGbnJJNVX0YTqmbZxVyXo7JSIn+/L/AYWFpAfH1EAHw4M5degSXjUZ5DFNx6npjRCm
axrpvTonAHhlKcPugfpmW8peAl5jWa9Bafrq2FhJ/gaBgrizNhCkqJcqhu2szhwJXlnKgPCgUnDK
gS1/ChwOrrasNmfX4zpNGq4VpTIuRq075wL4yjAAhaQXU75uyNdJMa2V6Th2VsEw5OIeV2tjZNhY
Tf9+dvx0snu+FQJcMC1MHHPBJk952r3vCby9suGIfxFBjnWijA/ki5HRhbuhJ0LExvPR1wbxRW8b
wUl7Njn08AbUaah5lftZVl7yifa4PYS21gs0AktmfzBqjvHR6uA5FK5UYU1k662XI6pfiyczEZm8
tIlZ/NKYfZHvyLJaq3hSGtWwTBZqsFrTMUkdmqWYo0TC8QYfG8Swq7yJUCZV9Pi2a2N6k9q1fzPp
pXoaqjX5YQ99uWci9jJEWJwv+2wkuCJM8zyoYl/Hqzc0h5XIEra4ISCYCTgg4tg8kEuFFu2cQvfl
0WZj90DF+Klg4iT3fDfqCSCTVaarY9YH2M/7gybJ1siLS5mZ5g7jjPpHYwv/4ffP9OXxkVEhd3O+
2ahhp+aFgkTlfhQWL4RdJu+yxZNvyJR33qKnnM+cVl69wE17TDeVlsBp741EltIN1lkdKa3dYm9y
aruzyWwCanQCMM6g3Sq5c6DcaxeIqg6+MfcVjsQJxF2U1lQmiaaOHTDNHCZ6l7xdTat6r6WOefj9
zXztRMHhGOQP7TM1vX36Hqaioo/LbudbnTNHs5/Y4QjQHw1urUWkYS1dqFmDDAs97fdsH/qtWuby
7UDVEJmFHuyTfuwvyiHXvwBnaeAvVX0zpU31mAQVdOI06K97AgvvPDer3/BuGFd9Z9dnntQr94zj
/WaZibkNPgInBzDLHXN/WNV4tAlkO1KLlxeUoTP53ml28ftb9sqk2Bi4G7GYAzZ44PNZrwtCIidz
GI/SNGjIOnpe+yE1MJCIDmDnlokW17aBuftfHxeOMfMBPi6Com2j+AXkdHoA8yRgXMNgXVZL6+0d
AQjiJ7I+uq0+vm+1pjwzP34ywE8W0CAI/lyk4did4nqKJkTuV/Z4TFupfzULZ2XF01q3iIx2st8I
mP+Pua3kfdWtKxaVxWFcSv9pg1qAd1oMxsISROFbNlnyIPI5X94Kd+yuyXkngrqH+PuhzpKh282J
219Nq9HeqFzT3gklk2tlZOpDbZXVU+56wgwNoX1wc+ARynyjbvdLg6wy+v1tfrkxsShurTP46lQq
p06ivjdnlb2W07HVAo9I1iajzWyei5J5uatvVG54TxtlHGbNycNM3UHpVu2Xx6oe97T4O1QNk/yQ
Kse8bGk/nLmol3MWjzJaTDC6IQ1h3PB87vA2dg5k++I4JNnM/jLvCz3pIPxWVVgkxnv4A+eIKC8V
Mh7nCMz/N3AWsdFpwyQtyeNpXa86drh0VxGu8s33Zl5XMtUbfRwupmHMdTLCUzpYNgbQn1BUYTVv
NhMqKsI/tWFHf2T4y0lVSIPgzqP9pg2/eTE/vxV+CY8Q8FyRSDeC4SDL2iDWv/6yPh/lpKltVOQW
6gvLKhu4fxhqbSmov9LyaFIrQHobxv0UDPWZt/WVyp9dikY6tACeN8vE84ur16Xu+qFQRzlaH8ve
EOQyDlDMXTtrCPgtpktLecZF7+fLR30w3GgcdXWQ+uAcq6AMbpeK7OHfv08vV+btK1GJw4H6KQB5
/pUCrnL2vEwdS6hJ0OtNB69hfdgFlTgXkPDqUFCeIMlQ+JMw9HyozPLdoqladcw7ZJYt5yHA7k6h
4Bb6mRfqldnNZdEa/knq3V6r52M1jWXKtOFYblNvxgCvyceGDif5JXOLQUSBQW4SqB3NEJM+2ljs
NDnN74V0Szxt3f7Mg3/tys3N8IxvsuED289/2RtkqmGV0hjUrNmqHRGfjbckv4n9jFn1mZ325fpI
Zxw6M1xR8lQ4Gj0fSgiK/nSpeH+kpUL+lYy8dj43a14uWMgioMDSltyOeae4nekXok4M9vNs1KuD
6sVuckc7XBVltOyzcd/LVZ4pJV+uyc/HPHlnNyOiouzZYLHGUF/R1wwYR9Y3ZJ8Wb8s5N87s568Q
X5g+qAyAdNgLaP0/v5Mjkcqy84LhiAoHxxRSZ9vQy8z6opNd9iFp5Azqkc3eQU5u82aYveaILbmI
dDUM59R2r0wgiOLgpNC8NqOFkwnkCYEcZXWG4ywIQNeq9Q0eu83OXbLl3GW/MoE2TrqDfSYQHd5P
zy9biWBslZ+oY6L13rsSOX0eSSnIa/eEcoFnh3l6kO5sF5E2LPUHzfPHD9iTYEdaWgBK0dxpbb1b
qHbItaW1cS4M7CVmzHNhuQJkA/JHVfD8Cza1N1vDCnjopg50i9zWryaZezfdhJd5bfUjtaMhDoYR
iMgZjfXh9wvma/dnG5YVDCgRP8Pnw3MsaMhE6kYKcGeM06S2DkuH0Pf3o7z2wDdpJXJOurWIDU9G
WeGXjXUwHt2VGIau7CYSgSsjHJBsnHmvXhkKRjQg/EaSRDpz8sBJUqiahHL/6FTYsFpp8dlehBc7
dLzOrMqv3DpGoorBNQqd3KkxY+KlxmTTNzxOK+EKzdSNsSLF+8woL9cJH+SCApQ/IKydLrY9oTdE
xrPJZs3a7ZpaS3Zitg26dCq/shpNnHlUL9dCrmgz7cC+DD3AKc6kAOiLrqAK1SA/7eWwZNBN2y7O
52W6sqbavRelpp8RBLx8aCiR8LyAGMLS9MLCE45dXyDPIuFVmx9Uh0Nbb7afSOjIzwz04m1j/WMQ
fDS5Okz1T1bBtluWpapNhzgIMX5OVGfhGwWVJzQrqb3Lqz4p911dedcFdilvMqn1Z27viytF1rvB
CDAQoS286BX0GvApqvH+KPvSD0VprbEwpRUVnKbPzJwX85OhzI0kYUEkYsyTa010LUA1nvZHFUxV
lM6eEa0TyfV/8dWmRUk/lIwN/sCO62SUiRbtFGhNfvR05e6Ry9175MzvVJa++/1AL1kqjMQzAzvY
+q94LT9fRMaaaKbELtKjWUIVIrM88zpyxGasD9p5aZuIsO4K8HxdynTvi7y8E0vrvCtT234I0sl2
N/5A4cE7q72aBI4h/ea047KJL1vPRsWOScZfrd63aU2PFloNry+6rOdfuSRzMrdTX7ta4GA84kMl
NaLB3fyY2Wq6IVovd6NO78czoScvJxnwNGxa3l+Gpkv9fFg3mLAmadP8WFlOg1OSGKIubwgdb7Pq
DBmKXYIP+7Vm31qdqKQAdVh20aKcPJY5SedsslcLk9+iesxRWtytzUwlbqYO2dtBZVTFxbIu6VWC
YGqMoNeu9Sc5rv29IYWp3Vn46ti3Q57ml2Wu1V2om4vbxI5dOxMuOFpvAZQGWhAVGH0q/FR1T4VJ
qcvvWF4mN5NTwH/Qa8SGYaEtCwzFGlMxyBGSwF5N91I/ysu60OO1Gzv3jQpaY2NqCGoxDJS78ko5
aXmXCs9ronJsE/JX3MISe4ndMn7F7TrGczr1zjFY5PIh4FBtxFrvJj/kaC73toSlHBmKkkeqhWS7
IDFmbI9IMfzSdKOmX2Y1Fii8EIUtIi9PnSocjSEfosx0KycixLq9mBI9IcAo7WPeG+trbRf15u1R
ijdkFaZmlFZ1l0QogpwZz0UyyvYj0ixSbNYc1ko9j/4VkaHpVxoxgbNP3anLKWoRrkWVXJzkolw1
2Ck5ONF14+W02jhz9DLundW9cZJ+VRcB2d5r5NhwKHZuPhQf/ZbokQto2K6+X4yqI5ZSDqq5t4ei
kzsNX54Pmj5ASRS4L3NJpT7osW7RCeOeC5nzsmXO1ySYEl4w1Fb4JVR2YYS+bNuefdnMnirUBGQ/
kaWCp5e2ki+a1Gr6XNW1zOIxkCT0LLOjfbTq0t+bqzQ+9fiJTPulQmevC63W9lVeVw8E1Mn9kjv+
vlxqPYsnHGhvudP2FyOX5lU/9N6lGUzBbhwMcRdMU/OeOtneB7Ko7xo1Q6z3PMRnXcPXwznmw+Ka
o4ww32PqoKrB8n+xv2N4xEKjr+qzh/XYl86DgSyILSr3xDwDRbZmM3xuTDdb9xqOgROweJ59rDNV
PAGbz0FoFixwcdN5AuH10FWRi706tKjMt+ZoMUVmE6RaQ9DuMahoY7ORfk18o+XKsJxM8b3f8Ck0
wupHxws+xOBG7efVz7KPNGBbfrlEa7Sz2iTJQ40Q7lsZiHE3y7X/TEfVfLTJKvzMDUtLGvOr82AV
ud/sSrOdoMNWtVXHsJIKN8p6wz6Oa5EGUZ6Y5sFYUqPF20TMDQ9rWpLQlgFNbeIaVHHXTaj2wr60
dRV2PnKtXi7dhet1erWrySx4rINue+xtW86oGMTgh26h9TzrFgZ+VPl+s1wmiORgOQ26eNTcvvoo
1kC1MXUfRcqigXYeLLSXtxx5KhH2C5yhqBeJpKG7FvUcFca83e9ZDcVlA9XCjPzGT5/yMjfUbiVJ
OY0474zvDRaTmqTYZLxONbv57Ay9aPbIotKHPF8bP0rhKgbXHeTg6yDtl6NZW8YUZjC0TGKrgtkN
m4Ak6NB3CI3ZOVltHakoMcqQSVq+nTgZrSicJ7rio93CYurtsfyQzThTRjWebuUVxazMixBaNKYK
zmLZu46XcIiUUQ2XpSndAgHVbN4LH2v6SFWmeiKJ0RlwNcuw8UkFZ6K95JKCQ6Cpft5RN1UqNjov
e+BFHPSLlUb1tXTzmjUxxcogbId6uLWXZJnimosKQikXaUf9kvjk0WTTuO+okLLQ6Qu/382Fg1N7
h/AkbMkpn3eestY+VFSruDgnfmqGPjxtd7ewOuKjraRvh7OTGSNkr6LjNRhYfUM/EFAfEWCn76au
KM2wGCAERevMAhvpa+23u7S2oBpnBYZqdVYadhRorvM1tQv/oWcXSN6OYzE+TUyhO3vVVtyPHTqg
UWIV4rrsFqOh6ZXP17rwWp6pstyHshtVH2P9UYJTu1q1HEwBZzb2Fi8Z3nYVdjNvVbHAKdcSg50X
Dnx3HTRG82kyutWNi7zrPivNhIUOHIAdgoArKENFSAjiGgTf6CcSWcVgmEsdWXXRKbr5gmC10kqy
nWJ9jlNzTbNoMAMo8R6pd59G34C/q83OgJpx65+5NXr1Q13l+r3Lsnq0iChrYgVUeg293q4JQABy
uWoXUy9Zb+z+k5us7WXO2057nQCPKtSydiF3pMJpK4Imx/s+mGlyY/uZqYc6qMVBXzh2RNm0GLxo
crLu2qblsWRVl6mY2NjKDWEXqvu+K61hzznblCFvn/Od7bu7BcBd7QuDtUeE3JrpGwSrQuyHBLD0
xh6Czg7doFBpHFQJ77PwvbWNhS7lD1rvLj/UZr/b0mYhBOTDWk1stzCe3viDR6/ccVSpxXDxW/9Q
FB65b94yaz+8ZOH/Ngv+24OJGH3crGIYaJpWeXabFXho7qeELKHD0hhrsaXcDN+xxNOLfT8ErRPh
faicC/RjbEfp2OvejtzBRuwEZ/svwtHL+3ywpx+GJmlmrPAylsjKNfgInsItoE/n7nEwq/YJ3UVB
7naDh0CoerPc1ybbHfcutdyd4WRLszPrtsjjwugo94Le1qxQx4ELrm83zze2nubLDiwiMS4simuK
z6oXB5I7FpZIehR9OIJ/2GHXdphpG2t5o7nWUMWOVXtPci2CTwUGW1/aae3d2KAJ1ewVqoR3fR5A
mao7rDEyOrooIXF93wXEWuw7awTSKLUUfmxVLATQDmudaBHJEZaKadzWt6gzCzNac5jFpuwXOxpI
ppLRBEcyi9zOwkWrcoTlYHvUeZ8ss7GvYegUxZ2AHVPGPadA3D1tbZ3j2ukT6ABu0cFHxtDgGkUI
WxuxTyyFXWf0MD0yGrnRmvR4EOQ967oz+WOD0KMPbnVMRD8pFWjvnUo6fdhp0pjhBNlmEWqG2/0Y
8EH6qEu/siABu9Ob3DG4ubNU2nU/6PirV8GiPRqlqd8YVm1MsTUPSxJZJkQTV6zlg7mY2HbIwYIB
HKhuNWMakumPchTGu3XQy6+anvvBzhJE+YXKF+0PF2TVClsKwioUXkn3HkIzUQsZebPfcyg6hK+N
+ZKHTTL0aUTebkcYmlrqHcEyvhU3DpVJNA0WE9xqje2QV7EUx7LOkxm/gAoQbVzM8lMzGu2Dtogh
jbxq86tMW0P7WqcVVJxqTNwLmXjya1243ueFTYb5Lwe6pHYumz4ahGMkvBGL6ELcqlxEiqBfAKP+
MH3PRtHWFxOtsx8oRyomb6JG80LkAREizhIoERqQeh+0elp2RB/wGaueN13k1Sk8gGBqWvSttYUB
u9G1NoedSuQ3AYIDemcT8XPtrpjH9Qr1C5YsGP7Vb8bMMj752mKmHClG51JfeuVFTqW0d40+92Qe
qKl6qpOJbOlWD+r2IKiE7h0ldSvqqoZNMFEeJKGpINziosLn7M4ezMGKBllmnxzVTiokZaETYYmF
4BV90uKpGdbMi3PsSj4XmT8ehVOUYGMr0F7oIUh1bptxIuBgTjqnDFPMXL/40qrvZqjLWjjPNBAj
aaa9FkmP43mxLBrpYYQFGheAr1pUOOZsx7YvC/PgEi32tfVwLtkNqCS+lEPFsYjtNznWY+uWd31i
swZkclUy0pEJfpnBH94tWT34Xyo3lz/aplF5ZCQYM0LfhV4TLRUeY6HH7MyxHcqdD2IMvM+m8qr+
IksmSlEUA866s6tSXsvCX3w8dtk5YVKt8iuCCAwoPBVkqLXglt16i69B9Bo7pyVMtMzemWleaPCi
i+K+GsiTDe2x6EaetW68A2u3vg2Ym3T73vRSZ+dlC6pwcPHgnC3LC4PIrTDE0sbYvMVocp56WZca
SL3O/nKVZ1N20JNUfQAJNd7aQlS3U02OTTjZXk/SVJ6uWxTNfAGo1T16djFuac/OnaBlSsuwcZYz
tKOfXIrTohWyAzxdamRwrpOita3Hcc3d0boCSkijdHQGYmVndvhElZzlHSN19iLxiUsv7f7QK2QB
VWek+3JdgkifC+NuGMbhvvfUdFXYuTikOl6ivk6ZG669mPc9qMDuJwDyX0/z/0m/t7d/fj35z//m
708AUSJPM3Xy13/edN+bByW+f1dvH7v/3n71P//0+S/+823+JFrZ/lCn/+rZL/H5/xo/flSPz/6y
Y16q5W74Lpb773Ko1M8B+Kbbv/zf/vBv339+yrul+/6PP55awK3t09K8bf74148uv/3jD+xNfsGC
ts//1w+vH2t+7yEnd7ZrxfcXv/P9Uap//AG29Xea2htvDV8e5hx4x/T9z59Yfwc1Jbpiy4UH9ACA
aVqhMn7p70ihET0RqgEvbMMe//ibbIc/f4QNOtAnWQBQH9CYmn/8+9qfPaX/eWp/a4b6tsX6R/7j
j1NWGLgmzcjN7AvnAj5PPwGB5jy3l0VoeAc2SfmUsR/XYrTZiSE3FOCUH0x3qR8VYrAiLAILXcec
jODiNRBl6EipCMb1EtLnEn9JL51JZDsJK5SenzfMIqoWjyq1Hw1vj97hZjY7B/FLqhewagvmsui0
dIyY1c2NqMR6G/TwQDdNRfpQLhxRpCXbeCpK7XbuIKSHa1qlVaQH642OGACPbSzhqyhJ1oOhU+WH
hZu7H6vB9oFooD1aIacvLSonryxDVaNcCvFo6qKq7NdLwpjPOeT/xMx+eXW5nXSM4AoCocJmeEFx
Z4/0FMzP9jCvzoWboJATwskvfUm2G5mECVvYUu8FoD0H8IUks1leN1r5VcDJD+HBPs5KSy8w/Wmu
hW0d3URViFiq723qBDsZWHfWmlCHtKNg4ezWtytMhtgr8mEJ7UrgCBAgCgoTez0DTW/T4MV1gW4i
NN6SbE+nCf3fVs761B6aSfsawIGCEWi9RYvTREamvSsajllJ2Z/D714bdZvsBk6q4ApbO+CXXq6T
ZUVVQIU8aNYIpoqAaZ/DKQqDmgYoThDGmd7xSXvh59PzNn8Xutl4eZy2M0Q9WrOmOe1hsc3lFtah
/sZ0+j42pjSjsFoFEiHzL2opXwx6utrjcueK2W8PAUrfEOqPD+yWGDsy9Lz9LyvTv97+X9/20/zn
P8fayC8b7rtZaT+/oZBNutQXQcdjXNY97HnqD+tKYi+3BoWBgW6axgsWjvs1qK5LpdIoa8biyetk
GdeZZoZDXbdvmxXdk8th90x3bLvS00kGhZIm8Nb0g2H1/NsJJHlD6nEOG/yPLijdUYl1BRwrpgtC
d/5aA+LnrcADntb91nEBtX8+WJfSqe8QChz8ZM0umYHpfqqqc+6Rr80o/ELQSftEMb9IYRNLIm0x
yBYqWGJfiiJVlOndcqjqcoycGRL8ahTzn3vxs63418d80lv589Iwy+LKUAAz7vNLc928LZXFpU1T
UURzg19/qxfnoiOck3YVw9Cth5gAp5j/6Mo9H0ZNbQkJ320PmXeZDve+uEyEDk4R7NrWOFai2031
/dRcaNrHoV9iu0OD2xVxoP3Qtb0hgj3Rv5FK3iMUCJvW2pOsOBvfABM3X6AQxWGUUwcuxV6fOtIk
D4nlXghrV6Xy2Ovf7MHeLTS8U/lYJ+sl6g+/8g62/UX1Oyzvkupt5zihA9JUNcahTe6sFLfncXmD
ihL94BTVtROVKxn3KQCWmnZOm+9ThfIf+5AzE/untd3zmb3loEELRsROO+KUjCQCGWhrXvaHAkLf
noomo1h1nLumIJSr6Lwl6q1+3bcWiz+IvRE2/gRh1AcmcJxaXOpTlV/nAEiHRFv0Q194cLLT/rEn
yBfUz86OZH3nbyanyo/j5J9bh3/6qZ5+f5JsiItEX8gh4WSNIox2XHJDiMPio3APbYy5m7B68t5b
P2oSfsNuhwTzI+W9BIFLQ/fg3t+5fzph/v8T5h/mJl76r3+f4l6cMN9lj3n12Hx7dsDcfuXfB0zn
71sDj80ZwhfSCB7OnwfMwPv7dqokOgmjps1L+T/nS1PngMkauxU/mGzQiPvP+ZIPY0nkNMj+QCIO
xKa/cr7clppfJw5cSwxzaJtjf8kh87T/5khYdITcy4ux1tRbAhpqMyw3T/bCyuq/yEYgXAatKFwp
/mfji5/qC/NGy03TsPoLJAlqI6L1F1o+pzHNo/QCcAjA75fn8Mp+erphbQPiRbUdxWkwEor0fAUs
jKG16OWKCzOgFQcDLNeuifZBkqBXze3sTudyG06PYQzI4Qta22bsz4u4rfy/HIhao81Ik6IUR1Bd
UMyVrnfUM7+5lSMaOOzw0z0ARfctddhefn+tp5uKi8XMdqZFU8EBF33R86GDTEsaQ++5pQUtRewe
zX2FXvXMKC/mC6NwYdxNqLko+07uaE0eIidnRunnUV3RP3Q+1Klm7gU5queSC7fPejY3t7EgCrJ3
oREFDHh+RQlux82qpv5imlqSIOcNTJcPAyntYVYm7FzJmVDI1y4OIzrYUJw6qO1Oai1rEhquOXV/
4QXaECZZll3o86QdFs95+v3DwiN9ex7Prg64wvERgvHEyCo9JQDRMlJAcPjzlP40vjXLSvuMhUqz
RrSI1ru+LoB5qFasXWvPPjYJWRqrgmqRNp+tfcOjT/vSLKP4JoqV3TioSvpUmgg8bU8XPaeaydZh
2jtYBSShBhUz2+Sy40NmyhxemlFlYERGbzykvZyvzdXU23BAp/MJfxpUiXprVQpSvGXclb0shhCm
u/Wgq9x2QojSFv72KRgQDk0GPXcAzqaPiX+ox7gMsNx5U2aGTC+qwmIjHJVcOS9MeD4aGa1bur6e
i9qBHlGl+F7EANjkUORj7WdXK93Q3AsDvmsT1fB6Ppl90k4XqJC8ec8GrsqPZmaWaD0W0+N8hpI+
G6t4ELBpm6iQq8huek8LaLJktDSnj8Pk9pw0VqtMpuPI8Qfdv0r8rI5H261p0pdBkMcWbIvPvpfn
9PxoE1AwWz0CfVjXoHafmwKTYJCdsetpFjdimKl2as97M+m21G70YtHHN60VYPdAM8fDIdw0tXd9
RUpe6Hb1sOL8YHj2Hn3icGtyL/MYd8BU7Xyf7tnOKbouu3K6QnzpE92h75biJtY23BPa8PscC8aF
pols6qNmLvW0t/RizeEDILvZL05nyCMoaT1FuPypMRQzVVmsYwHS0XIwe5e+V63TkNVToT/ojeUV
YQ4yCLBLZJwVFuTmDJ/M2cjft4H0hg8p/pzd3sss7CfSbkHDJbAMgeGKCY//dqgRWh3KrG+23GJN
bfXe1Ogh/vKp2Htpqi9f7azsKyR5jYZbOR9s345amuVxrdcmrkp1TicPgfu83tGtTpz3SypgwDVZ
Xo00lbElORrOung7f4ABgolEMHnBF6yGTE2FvbDG4E020QmI/TSD27A6dj8cxt7Lgis9CdBoZ3OQ
pNeytny6CYnlDISKQFD1acQkoomLzJhpHWVmYxZRY3V5UcVB6nO01Xu0wpGpQQQKOajL4K7MWn94
g1fIpH9oHGPQ+DdmcE1wyMLcRYIo7iuINPKWfoFnwsNwmveig5AS1X1tdfshnyYCdKtu+GiVKPBi
ozFHooOaUmQf/cwu33az7IuwqxKvubB7XAbuRy/V13jm9aBViM+UfWnXlvV2ywmhSV8LpP85igOU
dDPqunfM9uB9qmgEhR0GZ+/bHERxp2Ur3txtQKAL0qwmlahbC0hSHjk6evatxzpsiPSSBfFawl/B
0cv2cPGCyzGt+K30TnPn0tqZQlTS0ojVbKDDgNdn07I3rM6YL6yxnjyu0ytpYiG1krE51na1t0G7
zXhM7eVaybLo4sLE5SUioWmqQ6xFtOIiobFpxsXqlGDmdY0AvXGwUqExKqfh2qoW3UbSPdXfF4Vn
JU1UDeE4JKGvjd6nK8aZnkhwJakTAFZPG24xc+nafS5z9dRYbvJVR5Thx5TtC3CUWYM0wdDJi1h6
vmJhK2aMl2iZD3edVkjiORJD++60ydQdMFldP3ZZUQ9XePKsA25fKaKa1Fjw3S8nGh+wfCb0mGsB
c4RupH/n13NmRgmLUhlVdjPcSm3z9i7pfXk7S18n9MhZ2vkhxrvlBK0msS4xCcqTcKKN3UQz9i5Z
lFsJGs0tlsh66zU9oe0KJ6D3+qDmh05kiXnAw1RU+2HMGu26yUsN+ecYiJssUPhzu3lAsokzzMEU
dRB1PlpDm7oRvivGkzuk4nFcxZTu9XbxxJ6yt38YODJtErrs/3J2HruNI+0aviICLJLFsBUlUXJo
p3bb7g3RkTkVM6/+POzFwVg2LPgHZlaDcamKFb7whrUDg7ZOuV27QvV11HbxbjKKDEqGhkCA7ww0
/TeNa9XHROZ6H8RLi4ZoOy/4+Dm42h0dJJxKH7mMHh5551g/Gt3F0ZyL1Ih9s8W5dJOiHYMcaA3E
1y+BHl4rYyxBdBkguMvFLh3IWtr0mGhp8WdJq/wnXKN0X1rd9OLZUx3w9hXPsmqXZ9F6kIFaD3dh
cEG0q/hmI49WAWZrOpoV6ZDfmf3ocDwFXxsFlHg/IA8wHJpu1P5OdAdviL2jFvrDlLxItNZfclOp
r52AZL/JqiZVfqUlIQj+EEuxwEjm7tcIfDb2o8KOap/OXHqHfU2YspSVCYwK+uwfQ5S0Gms36lm5
qq2/JWEkkcSKXfmwSpd9n/VoZyagU/q6c3fLEEZoFAEX+5knZnYFfhF3KxhVWVihzTAWtftYl032
VaOQd1mME2ju8qVup73R5ck2LJAISDvDfCmSRnvSlWc/dYu8Qg2wv9bqtAWtOGbtVddKJHHcdNr2
RtYqX5ULAkko08VXnVaPO6X1xX0D+uSysJZrw6j6bdEa1TVCMp6kU24st0ljdwdJTxLQG1i6OqT0
5UnNfDIKsRvN+L52a+e2cGfP3Zn5JP8Cs0lxMxEY71Zikn7hYdpCp7/b9otXbEG3Vn6hZ49sCkE+
Cr/sq5kLtBxmeVd4Y39hicGy/FYrUemyL5lCdGGCrOfGXZwXbYFEW1kFf7MrSutCQ5Kw3qSQp1H8
y3vQTpNr/NK0zPpj9FAf9848uLxn01MyOn9RBhwuLG8xb9sy1w+ogZVbjFmaP3KOcWkcWzQNfXtS
UeEbjiJdrnt0r2RpI+rXzcLbDFonnuqw1r+kNaJaUsnuQnOXPtok44KhSt8J7ZB7TrtbTFCMm0Tq
81ezG5Y4iDmJf5K8r7LAzTz7zmFdvlRIj9/rU/wLnKHkYkEf/hK54Oi6psu23KpaeVcWLK29kbuU
/ZMGE4FNns/mF5pFOExyIyYXnp5h5ZLgnHUAP2YKKuvF4oK+M6pwo5AeqrA+6mCxQ/9GTKG3kL4I
sIbNCT9qWXOCXVqRY9wbu3Epl7sawr7l52jXi31OM1KQps1zjIH4bA+IWxiR8rOqy8SGuo+00f1x
blBeyAqfEEs+1wZWRzNd4eHKKqf+uc7S1n0hCFKAA6uxfMiKTPwsOjo3hzabxnEPXmmqv8QiAkJJ
r324i+wGcahiWfL0xmkctQQL4o3JUbOGfngRCkWA39Q8W/M41+b0rDJKk88ViKeLqRFwfcpJEzR1
Mx2JOSBhy+TXQ4SwGcok3b5Oje4BQUNgUVqaqM2AYYYTrG1HfKL0Inl2RT1MdD4k+Gppat60DTsm
5WNsVryEtakW6B94GxZ0Tzq/qYzmb9FFw3Uam+YFsU59b4KREPea9HjcE9PK/9IkRprLNWOz3Hlc
kg7+Z2lxq7ez92xkHrVdsy7rpzAsql3b2DGN7MzqH5UkF/cNqyHxQXwErnM2TMgW0t7Gys0OPQ9F
MjYXzH6Iahz1ME1+Qczs75q2HA5etj4uc9Ul8J+L4hISP/hWcjy/DMOM4180w7fMSudf7eg6CAXm
Tn6la314s9QGLZuWerPyEf0Kp8vCDQkJAaCG6Q/8tutum0hlZ8jUifTGTVPtq63mCNqmi6bdZprB
MN/kYZF1gTaY0TMnlmgXKGT/RB/FRfPCyH40IThz9FNUeFuF9KEAHKAnhyI5Imy9edV4g4DSrTXe
PQw1VFwyJ6wfZ7dvELIoh3KfhVZ/icqL5wurq1vfysbxMFdiDBIznlDG84q7haydI21HF0UnJ0Rs
AS4kCDBCgU6fkP8igTLS+VuT0Lfh9syueqS8N5VmxDTD1kxsBIf7qCERtpltogsHzBJBUE+APcXA
MAZjtL+pwrtDpg15k9FodyA1m79TqWzWgfzngI9AxZasm00PFBNoZx0/mkselF7ZHBdVvegivDSx
vb5xC+MILAvJG6fgHi+zjeZ1VzXJ4da2s8soFNZfdGyPoNCIZ9EKgYG/R2R12GhuGshI3KDhwLXj
8aQ6ZfSErC7a8Z0hgEF0ah+H+t4D6Czjyvmide0+nKB+bSxonyuSY6ExGNhG8Y1I3doOmqA7bcb7
yJ1bP3LDvZ7qt0vPBSQjqyIIGtMfMJyzjXCKS5lZX/Hrix/jAcqbqCP6UIBcg8gj+ifoao6J4d7O
Ovc12oUVaj+uVm6EVXrf+mGWmzIiug6X+iZW2SXvRLtpknY6NAaaN4CynOuSItrOoKW/6Uez83MW
h/77NN5nnYCJ28QHFTryqCk5BlqfPTSEXZuijC8wa+K79GnvD+NoHKx2BDlkNt/M0ti7Kf9vmCM/
NUKX2XfgbdESMR9aXN25M4nykP0Ty4vnNF+EhZj7mI/RL/78vEOZA6RpDOzHUvUfoaeXUxv2t8jm
eB2o0exKOd6+MDvhQ0kBhJG3HvbmjIlhHZikKv5pL4NxdGQjN4mOuF2Zj6HBR012SHbLrV63d3o5
PkSJBkPSca5nV3TXHYqRD10+Ta2veWjwWrUR7nqV6V9zqhrmNs3BE7GPYb3vtN486n3Uoz2uNMCn
qB8QjYIMrIM46canpFiamAFb0MZqzrlhAC5vQs/8ko1d/tUsnQE5EDEk/L3lpyuyP7pVCEoNbRsd
S/iddDRxdkRmaeOG4b4dLJLF1m2+957MrifS6u2SDKggmtkubVZLzc7LUj/TaDh432A4P3NHIViS
TN7OShDE7XBzutAhcPiFam4WOEubHuuvayfXiisQfMZWUWHYNdqo/TF5HDYjgPUvi1P85ahdVcV8
n6LK7hPTYblCGCuaY2c7R4qDD2TfXxs9d668qnjMMKXd9GY97LMOKc2ol4IUhKpgrT11bbzDX7X/
VvR6le7CLKmPuTaSRtfmU9qjzslt9jda/R4q19uTY9B5m1zvBp5g9SBGI7/ICq/aFDPnJOpBotGm
w2sDT1OYBerebgy+gRjRZBDFWP1eoQm3Tj8QyUXa04BA7GVOM+Grk0l930fRIclaLsZGDfTSI6u8
g7ZigehxjY106MS31UMTZ+Y3zYsfPTtxt+DEzAunmS5lz2ONiy2wABDhd04McJmKUfkLrM8xClX9
JW/oqWiCXVeFaM9p0T0ope/VguRULiokEruQJ9fpxXcRFt5zZaQQnjRzyr8zxlGVGcLGba//ajEa
2I8EveNGiXo+sGPbIAOmQIoksj0vMpIvgx6OjxkCjsdS9OXPTJeFeW2jq6V2bNfQoz4Qus42j0F1
mfYi9hkFLPSTjQZ/QX0FhJI/odybtXcW7IBsW9sK2I3rFt9lyp+a+kYeskhldz1eKtfE/a7fdflD
Dw6Zj4Ds5k+R6PYX4XU2i5qWX/PK621/rFUeYH5LkXgm4Ic/2dKFUtTGY7IKgzlNIEx31OTFPvLG
9tDZ5vQLb5GBoBqxQ4x97IvSUOoQ12YVJLm+ICOWdu3FnA/6vMWpZnwaGmVMG+I0edvIDlPKvo+L
W0BBDxFFuM042wUusAQSPup20UK7UwOAC4kiCeaeBjfYUS/xOZ5Io82zZzg7XVVq25RFjPh8gtNz
NVFcs6O0eKTOJl8K0fVfomLRGx/yzvxXzOOybZe5f6DEMiKuZZcYgApP9shp5k2543VCpQO5AMwV
o87Q0Sipm+5HQzbwUujdXPoDUgV3pjV1gv27gCXrMvY39IUw1baL12LcVEW98hGC7hBhnRv9fkAU
KvQtqrnLhVzLrui1gKvb4fyeP7TIFaEu5Jitw+M2eZWv0X8FBbi0lsGF7cLrgJzmUUAjeAV7XQJa
Bc1cWptuwZt2L2uq+oDsW3gpJGK05mgEpFdLiNrubrHiztuiC1V6l4hz5euZKIrj2LbWsMdpEo6I
VSfq79R5SM9NydjaQSkH0oo2Gg1y2El4vmZX4qaeSrCmczWMpQ8do302WhV/byJBPCnSucw3RlhM
FGdJvtBdn43iPqmGqiQDHjMUX80IlfTOpVAFmB3U5abRGw3Aah0iiGfD0De2Um+9l6pIFTrixjg9
aaHd5werS5Y7SNa1yYPrgcts5dAhWW1ITR2HUqbeJtYwR95nbi7pLoxE/Xsz6TN7a8NHR/lJ5UQp
bR9Xt1DEl1+ituvBn+vYzY/JWFv6XpdxFuTOBIR1crP0ekbSR+y6JpbfZZyOmg+7acmPlHHBUyax
MpC6bRBi2LCf9NyXbuoMO1cfTJP/6tQ/51bW1xaU8MqPWGmA++DGufiQBKw2eVt3P7MkpBblZjJ5
XOYa8K9l90Q3kz6U62pIi2tnoYqDcDp3xWaqEWrfAvpbDBKPcMZruGmGO1kU7kjk3VCj4Ueki++M
uXNTCeqku7LBdnXDrFcsDCI42iOlRHU3mr3Q2BFUrNm6ST3vnSVNgpAiek0NmAIEiFGzf2oGZU9s
aH3q1vCjovfbIavuJ0VTDkj6am1ycOkNPNpzCQDfy7J02VRtsTxXDXtlQxZvrvyzTP5aMO7Od7nq
jJuaesAfDh1IUvTlADMslRFfZL1S89aBvLD4bmF17rYbVfdVCy3rojIGcVU4rcvLrZlxDlK2dp8a
BW8A3htAYa+txmNtF9V3j/qfH9bt0zgnILGyxgmVP1IXcTahUc8v9ijrQ2R39ISA2cdiq8IKJP/M
l6u3BNzUm9Ih6b8slgFUGh00eu/TuJakyj6y5Y6ojRKtzKvE2uhDYhtbFGiXn7TV42vqYeFvtAAM
OC4AN/qN0USe2OQw27irppnyvjHk84t0zeEn7LERlPBUQiBCG6Hhoy5rXyFbpkT3J3T71QbC2wLm
WddcIFk8rfp+GCchdrWXO7+IEG0cqzunuAPem4Fla5u62mSlN94jei6hRVnNYHPV2sN+MJ2hOgDp
btmU0Ely4NdQnjYisnT71l7vrCDM0jz34yQjVW7iAvKMOY0wbQZvKihCiErw0OJA6e5aXUufepUa
xYVNjfA5p6x739gIWW+tRho3OKe7kCYiuHt+pCMzTVl3UUSqoRd7+yTudYD2vbMCwueu/YUfHWL5
YbqOm7O+G8ftOYbh7EDRMGotqQ7oF5Vi55nDUvkt3p9XPOlEkT36ahYJNu/LRkN4708rnQ7SiSFy
8sPErurDOKTiuIjW+OvUnQX9Sox9/weVdVseVTzJ6SL0EuegZaO3bNn1klQ+nfq/Km+bfj+UNVSW
aUZfaJObenOrVKM/Uwnuf3KyAXa4M24N8EdolfWO6lMyozmJbkirkut0csG5ezxAXFuZKL+6pVY9
x9wjYoN+M2oRUa0Xvylnh7MvEVaAzY8j92VWAHX0oz4jUKL2AjgENXY2CD451U2Vu2a+NbSa4kbY
YzcHGaueftrOJMttkdTDsunotNd+ZInlHqlzmjtGPiG03iym01Dj1cFFCZLSv5mZdt/iMFKPmDEX
CbdxDDmyMGL7a5WEPIoJx/xJpYmo/Gq0k2QTGRo2WN1AKW/j1HX0khsO75yppZQQmqm2jKCDs3oj
04idV6sU5UyUKXsdJajFfUFtwPoFGbUEX2OWy+hXJeWoDa84zCi1zAh45N7QmgHi+Xaxl1Y4kqRZ
0Q/4GFLtS7B0V3izqjBAr8U9MiFE62tpDn/w+mkeomxkw430t/8Q0w26b8xw9TbV7Lo/qO17Vzal
GDRly8qDUDJMs75BuUsvDwQiEUX9OgLH7TZes0daRATO6BL+jEJD1B3xqoaeS6VrTwssELGl8QEy
Xq79n8DIJdlEKSqbTsLQz6v3hpslW5uKvrnVup6DC0mgXVk6+Up7QrYedI+JscvjMlrqebAi+Yvd
Vc7+LDr1VJLL3Jdhw0szJtXC4XPr8XLSkwl1T4ee4g4G4mRfyAa+xr5A3v1GdS4XTiY7sVCTdCk4
TVHHDvNGPEpvE3da6ypDF/2qu7h5HkYovJBejXHZ26IhaVZxBVVDmlP3ZKWOTt1CkPTdRnSDxx9Z
3UTfKAuyEHYfz/MOOp73K8pJCx5aq3VTXtaKkvGoDH3cDR4W6tu0FcrYV/B32yBKHQspIbTRzX0z
hE3ioyNPrK2sgYe1Ks3IhG3eWi+khxMG09k82Ndxk4hy2HhIkLU7RXuz3heZA768FPlMpGFToSTo
Tpmkypsxv5wxTUGtfiA7uvEa0f4cRJzLvQfL9Jl2QlPtVQfHZRfROWsoPfGWHXkkZod9jqXqBXlx
KanGMCzJAm8I3Q5zKXYdu+N7Exv1su2gdpCztBEtysZoCZ+SxhivnVjiM0NIHInNElNsJVzGwvR2
tntmkIwi7ODqTfnXsRHOc9EhGrkfCxQk134w3QlWsykP4IG7J6/IxuoqM1Dj3ZXGSrOe66qEVyrh
LW4oaQ5yu6RcpEcyUSPEyQWl8C0gXcGmGN2puglhdfzuzGEY7wtbW7x9C9k22UOZ115sI3anvWWg
HEKzPMaXgMLNrO1tttbPOK+sJ8FDqBFDKju6pwHAOW/TyvG+QsxzifIngzgh0ePlptBn2NOuGzpQ
V9kZPapNoUQcV1KS3lodHB/f1pV1BOSZXKDSD+/KYHdfhLG3/IwMozO3NEfko4KnWe/LupgVLGdF
aYjkUMeIoMOlZNPIMYfmRQjNcxTJ+FLVcZvesLxS+GZHYXis6IpuRleI70UTu5kPdZ56RDUp8wfB
p057tOjWpY60CoIJ2sm3zSipEIaRR+IM7Smip+1ac+2nuRFyodBnPRIDtIuPXZkLqSxrw3JjRnZu
+ERExmWa69q0ZUb1VZlrjctmTLOHiDfEQeZ1pDBDt1i4GFzMQuyVJ8KA1MCzN/Gc2PemB7wVYm+u
HgdU+8Nts7TGryim+EK2v5T7j1EWb+A/wCpIg8An48UHN+UErCKFJm08s8nW+lG+2Ho/IzTWTU/K
JZ8oEh3O1ccDniIuKXnaiPGhhu8gFkQX/DVipaBhpRxN6w5WKHqMKLoupneNhnFN05eG4heDUgEH
W5D6BElpUqUp+xwm+sc/4w2OhZ+xioAaCPeB6TqVHTVXJgXN9v6g12L4yi7XtnUPPZc6XnlGLOIN
6uifrqnHUCDqgbOuP+U/gKdCmfZMdNEdnNXHaBN1YXpH7S8/fHZGpli5QNTHScuAgL8exm6qQhuF
3h0GqHl7V9fwX7XbIhiSJD5j6P128RgKuSdweqvW76n+IDdsRw816Q56V5Zbuq7GY5sgSm9D1vr2
8azE+rNfYYBYPYO4Cp8GQE7G6bQy2ThOYszdIfMyGSQL0NFxatt9A5aLEUeEqCmelZfOLGcq8HLZ
GmJoL5RROw8f/5S3R4VfYuEzavJ7CHxPvmNegxKgAdwfiiI96rL6E1fjC3ri0b7W/4ctY9oeAl4m
uC7k2V5/S1qmS4SsRneAdZweVp7dQSuk+JwjILgxSB6rJ5qwpdDlqWizsgjGulR11KFATnHI+kun
FOrMXN5bNucf6E5CgMDw+fVc4jQl5unj7jBPcPQClXlae7tkEqyQqAlzLjU50uj9+Fud7lAAm6C6
V2EY25SSvfp6ULvWST/rSQ9IZ7q/jrRBK1NOirNdPWvhy8eDneo0UotY4XdAVBHHxBPiVGLM7eF6
um47BTT8ih9l2yKuDvYk3YF+1o+eDh10Aur+aLSt/FVHI4FcYZuHsMzSXWlO9ZVB6Hh/5kedHpx/
P4oIlXsWZRyYJ6+XwNWBOlKKmYJodm2/zZV6gMNMhd9YZp8kot5BIR5urAoMCBL8ct+VTbjv5+Tc
EX7nW5joqXPLctnScDx9YmB7OxJNlEBObRSIJKz+wnoe75Azsm8/nvTpVcucV5cMQL9w0QRTfz3n
aXbKEXjbErh0N/yq7Y1jDkfxDJHovQnxodEc4gLUHfdkc40d3Rlr8aYgsXUqkQNixYRdhTdHYMtH
EZ9B6L433DrYyiCyQF6eDJcZC1BEMczBEoLqhwAJhs1crjERO6c7+c7yQe9zud9AygJ6Xo/yf14q
NIBKzVmQEDXcASyLqVMCEMU5Ge535oPsMYeSZ8oD831yuRWCsJ9MtAusLh//Kjt1D16kT7/titbh
p/eDjS4vMGpuAcc5JV+Z40iDzKK1qlv6grvd8mwW1VlVelblvy8Umw5l3FV2mytUylMMLu43JdGL
1wbNUv9Jk9LbzVb3STfT9YrBj40/zoaDwHCqOCU7YwYK6LTBolHgLC0rvihzT52JId7ZAEDZHIcg
BXQ25/X1BnCpDkFxxHMcXFy6XVCbueCOtvYff5V3NoALtAH/HBNRUNror0dBvqWtNRXPQTtXxl0i
CoVkpGFrVym4gU96x6wL56IUCz8a6vWqX/x6MLPsdHjgagoI5AdKSOAP8dTD2XS6iPp5eMhQqBnP
PHnvLONKToOXsFpps9Vfj8nuzhSwkwn1DXv+IuJiDNLZcj9pU/NvavCyBIK8K/n11MF4SaqCoi9t
3GE1EbiraT7Z+6HVS/2ToO91DfnXgFXI8wY/4/V8qsKjcOGFY+DY0/B91GX3W5AZ/koGZzlDHH+7
NwTkORNCByLlUIdPPhfFbYqAFEODwpVmYJq4lg1lVwdVTXXq42349iuRhKwMMPhMSNLKk8ei8cJp
oBmG0M9op/lGBz2bQ/r/8/Eobydk6MRWq1icbhEtnxypxANg0jizwIZOT4OiKqdLo7FtpAWK9ul/
GYpLgisPacJTLd9u6jEGDKUILK3ut15S0B8es2HrmJk8s3brEX195zErVOlcKDnoJuvm6x1B4aKP
ddTGggrJuk0/iH7aek5u/FAxGPQdkrBfywXcQkif4szt8fazkQRwmhF3XBODU6lmsPN2ij6zCBTW
ow/eEs6UrnTj0zch8EoeQuiVK5Pjn77Bf55COp46dkqRExQUgQ7l4oRXBgpiZ5bxnbmsF/pKifmX
Gp7sdmuyQU3kMaPIcNgaWdbtdEgEn46KeP6AaVkEgkSo+snxBVrK55p0hxVLQqC+o40u2BCn82eZ
L440sTMAykbowJN4KoMPnjdv6cjqQdx66VYh1re1JhNZqywrP/19eDioWRhoD6zP4ukVO1aDU1qz
XNu+uBRjpbzXe0RlPj5Rb7+Ptarp8rKbJC/G6Ymi814j9KxkYK1dyWiGTAzY1/j0LoAJtVoPrTYF
PBkn30foBUg7r5NBL9IRZfH6dxijpvjxVN7eQxRbVqFbVBxWbtnJo4tJDsRor5QBgNXuJkLu7crE
bpZMJMew7+Ox3lk26LQrZ49rjyN68nFQu6ppxjhWgNdJDaiMyCXZKtMcPr2x0TiCmsxbS2mAV/71
LZQM6GWlaP4HOL3Pm8WRYLjAmJ75POtfeX3XEdgBL0EFw6FTZ5+8E2ZU9JRDamYzu/KytbSIMnWs
+/TyykOlT5+UleWlXc3kUay213CSzO31rEylLDgquhVovJIQdNzlQAM/PPON3s4KtW4JPw3TK2Ke
0ySGa433z0vBc6qySo4jUhSlD/gm1H2Q9vOwA3WKnt7HG2P96a+Xkkob2rLsMe4IZvp6aoXRDy7N
dxkYE0qR91m79JT6+t4pDhYeEZSwIwXRPA9N6Gwu9XTrtliq4Zw0/PrFTn8GAZqBBoRcmYgnX7TP
bRe0Ti2DAor+BVAtcSO1KtzP2TTdWWKYbhoTa6aP5/72UFCIgHDCIcdxmorW67mjRkxLNctlkMJA
9CVQdF+UY7/7eJRTtVjW1EXKmnPBySAVttaf8Z+HaylbLW0SvQ0SNYLZVI6sETTMppXdU7rhF+RB
M9fXEiu0tklC/ygA35D9mpWriWPsABfcUHXWZsQX5aAg3Vfw3uvOmazjXEzdt65LpslfMsuOdtJc
+TJI/5aGr1DwoA+N4OlwFNRe+zP79e03gwzI48U/lFLJhF/PK+vaRqaD1cEFbNUWWsFlVBBRT86s
H0m9Xb+P5uRMMPr2jDAmvpNE8itX1TJejzknq1c9JM7AK9Llnlhe80t99n6Iwh1+u6o3z+QN74xH
kMhno05CRe7NeNiNxcastUFPzr/tYYbtkcvVdrMu5YULfPLh483ydkvyEDBDJkdljt7o6/l5Tlj0
3NRt0JIaP9G8Vsfaqc/ZmLydFeRinp5VUkZAwD3Z+ETzkEO1nB3ZqO5vXkY6MnBl9CUkNNomkW19
OjSgrklAxRsnbItSxutZ9c5A6zfUVZBUun0B0wUqv4yic2WZt4vnofttEtGj4U4r42RaORX8JUlG
Fchuyp8mqDR+5kbpmRvzzSi2QeaA2j4FNJcg4WQLIic5ZQZw7UBvq+iSaIViiRL28eON8CY4YBSi
XSoMiDlZ9EVeLxk8nLXl2w4BvdP8ADUuPnhuAn4mH+zg46HemxBNCq4A8lYb1sProfIlUraIjSGY
Qmk8ZoWjH9GMrbafHwX/MEDZ2DERxp/ugRZwLNzOIQh1kF1uP1jfpqZQ57wQ3psMTR3qmsjbUmA4
idzAsfROrbl9APjH2k0RYh/5FJafrNOTH6ChRgmDpgPSAOJkD+As0k/lkA+BHVWUaXFo27od2IbP
L5lDfmAxjoHa+MmHsasS2W9E2wNBxeQms9vm4BL5nAmm3lsxtrEkYuPjcPm8/vyzNYORBDVOHThu
gGqp1riJkinffzyZdzb0+rjLNbhZw6n1Z/znFQwXbEasKUHKFNnR6gI8jQE/Ws1gFhKnqM+M9s6k
1vIc5hFsa0oxJ8en6sJFAErsg8V0o2sN7M4+nZzpTLS7Ruivohaq+LTdqM6BLl2tN17PydThCLlF
1QeIpYp0H5mxSHdxUdbl9RRVxm0e6YNzPbaDbvtGJuvo8yd3zfapM8EEwYX5ZE3LASLSCIM86FVd
fUEXeaDCftbj8185+3SaoM5swYv07919PU3o09Nkz0yzys30wois5FtWaqLfL7GK72ID7edIuvFz
hXDETqnQ28ks8c6s9bqWJz+C2r1NcYgyE9H9ycEeBuzOCjsZA4k0MOqrbbUHMxcejQkOEriGZrx1
4LuMZ07HO9t2LUkRk1K/4aU8OR3MO+R4ekNQlkN0lcGv2upy0K47WEv/w1BImpDe8lGBgZxkGbJA
0rRV+hDEkv4VIJex/TVDYb1qkUo9F/u+t5yrbRjfk52DQd7rb1rOWU2LSQxB47npYeE1virVjD6B
0Yl6XycNH7rV898fXwLvHEu2EaWwtUwkeERfj+oC6aQHOgyULQtxl4b9uCtx1P787bwm1Z4gsdap
TJ0spJNFk4kX3Bh02QjkqNbbyxh+9JnPtX750w3JceCdIUJc787Xc+Es9EmmFG/A1MwHwgUX+UFN
GYiP1gDEtyUOIX8/v3wAdzCzosePQ9jJxCZzbqARLUOAGXiGwhVoVkgG9vP/MgpRNgOQW5/qz3S0
G5A64KWeoRkfvcVqtlGeR2fSove2As2m/x/lpPqRFAq/ZUFjow5xQK+Idfx+NLztx3N5e3xNHQ0j
uV5dNB1OtwLs8qmrZYLMQojrCYw0LNxTB/V4E6bep4cC60ENliQeJvBp0ylf/QpVYw6BQukO3K67
nUuUDLIo+3Qxh16gRfMWQTuDpucp7KHOiq7Rs4kP1MUZlNq+O+qAI84E7W8fN1QZOULG2kzjwJ7c
ELmaZeuEGVIv02JbQDwVJWwIsajXQnEsn91Qvw2LIYSgkVfjmcV8uztMglFiLKQhgbOcInTcAoPX
MCZacFrY05GGUkOPSPeZPfgGyoIa0KthTm73dDboECLpGSChbNGNTGdIZZR4sFSstlGUyl2ReQjC
q67YxFgQwKABWLygnvHy8eZ5b74r/olbC8tl4qTXl0miInZwEvZBhojxBt65dedhAvv48ShvL33S
MGhnZEiElXRAXo/i1pOn9GzuA4o6YwauS0PhYG7c8YUnZrpMZ21wd0oCXj7zeL8zPSAAeDOtaee6
p14P3Kqy6Fyz74JhjJobu8PB1zQz58yOfeew/1MdY3YAk7iUX4+i2YDzPYz2AlVHNZRmeDlNYbUB
6P9zqeZ7Q9HWAKNH+Ywu0slQXb5Y45Bx+aNgBV9B6xBFb8H+q0G4ny15UDyiaQnkiCUEn3dyDkNP
DT2FtyHAJ+c6yQDaa5P4UxFvIj1m7D7eIe98KCr4AA6Id1ZP9/W//ydKH4FMUr8x+mDKqnqfhzV8
qKaP228fD/PO3ULTknBqzTioFZ+cO8hcyPhbZGnzYqAEkMbtDgStvbUGzXqK54gEsXaGC5zDkjON
03cmKG0UjikbU2GhV/t6gpTb7dKDUhAg1lHvhqKcX8w0Rdbp4wm+sz/IDgFvsoz0206TqjxfAMOh
5BbA8Z+To6GBqN4ZMK+bbQWv5/vHo63L9ToUMWn4AU7j6vh3tl9PCi1Hb8ihyARtZBZ+qxbV+I7T
zGjY/0PKI+MfOmdm+HZMKuFrM447i6bwKSCuNNpU8+hqBoMCLkrZR6Ei6f6upna8sKbsnMHy2+9G
UAwKAh03IH/gR15PERcPVzUNxcZY1tStFqfCLmR2th8v5DupjrR5WqkNEO7T7z4ZBhX5SekOqY7n
ZgFqZz/0SaU+Igd/osjeWWPy0/JwNW7J+1Yq+qfzuXV0yqnrzgGIczK61LRoBBbG/QwH8q/yjPYK
Fab56eNJvreUdKSxsyWxoT+4vhL/OeOIOUG5GDgCKV1b38asetdaIN4/Pwoem1xZ1OSo6Z+8NWXb
VS02f8xFM6NLRCW8Qz6KM3fjuiCvNz6HmTgImT1qmfROXk9lVF6SdmWhAmADsd+klfzdpvm0D1Mr
vft4Pu/sd4YidSGI5POcFpaSTs+lk/YqwKIlaf06m4qvWADr5kEag3NfNKr+8fGI704Oc7lVsdCk
/HyyG5JWnyr6wgjt10764CWodUAu6GeMKbEz6s5s/XdG4/qgueVSyqdOezKagMK7FHrbBsqSajfp
s9raaYVZRWumn36nad0S1dHD5R8CntdfrUawwkV8TgVp11tA9kT6CDD0/9g7k+bIlXOx/hWH9lBg
HhZvAxRqLhaHItnNDYLd7MaMRGJM4Ne/U5ZsS1eyFNp54YXuRtGsCUh84znqMCTY4P71d/iPEQ8T
bTyhQRbf76s/NnJHlFmNpqjfT94UoE6sofU/YlEZ8y0bR7K4NsrUv2Y9qdZ/M5H9T44SCoR0QnXi
fq6bP2K/pTQKmdoEW4bXdo+6LsfzjKNce8unMo1YgnI3sJraSPbThj3k9D9Ognl5cOP3l74HlvdH
8N/c5WZmmF21Qr0CJ5rFS5/ouzwr/s2D5x8vmvuLuD7LJJzwROt//yIDDfqsd0fQGxmtQqSbYISK
gJ1q+e+ao/94aPFKFEcgv/JfWLJ//0qGP7Oi7q5AvMBlbdOeqrtEKPFvHmr/7PMQOJLDca9TN/yH
oxFpStkS/iymcV+kvK8pFn0QBcVU/Juj6598IMaA6YpQQIYM/8fyQWdpvSk9np9MV5UfeT46h2mu
6vh/Xv//Ed74/6rF+DuVxr/UbNxf739bN/4fEWjcL4F/gTf+LHDd9cPn31s37v/oL4Bjz/kzYlUe
HJShSBeo5P4vwLEL4JjwkILNPQLAo81P91eDhm38mckTnUlJKoE8oX3+3F8NGpb7Z4jHVIO5G8it
+Iv/CeH4D2xv4ql784dxTDrzdJuIff7+ehcgNL1FrsFucbOePS7bj5bEq75Vy2S/em4/1/vE18yn
TibymDidWmKr0BnXRW1Rwx3NgyxG1pY1Ya+bOui6OTkaGeqoSKTZV2oOas92YRW27GvcWO9ZN/pA
l3r7N9/541+exH/LjP/rQM7/eUTzQagZk0cAjDeJTv8hUwKXrLOsroydiS5jj52yfeUL9BCheyzs
bxN9beKE0YRl4ybuMG2rNjnhQgXrsC7Vz75jNVGMuvU0+uu881XgvQXIDV/0wO9ZYWtmiy66k/ks
yeXpUyYCcz+b1vQEp6xuwtFxOmOTDXYGxXRV06MBevJHknAQFxUTzyiCk3Prr3U4gl7AFdXj48y6
Hy6siL2Cv7i97598KqpsVI+Gme2wCVNf2IE1Bwqn6rk4BgCuNAVHEjQAO/TTnVuX9Xb+Mg2JdeKH
y38TClXDYUhrA9b5nHZi05tj/WQPgl1IYGrndk7Si6F1zBEPE9gg8CHt1SoUC+PV2Mqfwby2L6Wg
0rUZDZn9FGyNf5NF2sQemz8bvzeCNLIH7LNU4u0xjRWFG2PT8nR41eap/2ZXM1jCslrvqCmOtDpM
Ex01mvKK8m6iqt+Q8wDZY+OcjWJvLmNvqf2LL1Rz8FCWxhOn8z4FArVBwTtEbbdo+1KUxePil4JJ
yjTf1rpe/GbxVYubMWOsISk6K7RTc2T52zMvLBBqGwqb6mIESXurvFzbzqve7cukLNkKhA1Y9pCx
pMA+Es6z+j44IEkgdE71lypV9W1NUuO06KONJzGdtkthyTd7hPRmOVP6yhIXG2P5mhIlMTwbKqNg
jZc6exmWbCl+EfY618TucMOt2GFQxLQ5258i3VQaFc+w0LujxlzOQ3s3KyxVojb+aA7bvM37z8EP
NgD1HgK9ixEDr1EDAWfPpkh/IGCUT0NrWtfGkIjiUh7uVYto2Qq0Y+WJMpIrGqWs0YdTo9X2FiqG
dihwwb+Rp/ahI6xhJ3JjYp1Rrz9Ke/Ceem9Zfte5Be/BLpf8pYWTtkZ9voxsydvDpjWW6byCvB6P
jdCX7145rKEOxc8Lc0hF4EScYY0tK6m3dZO2B/ApBwgJP1kzTYDCtmLDjfFDch/jZlyKyLKgl9gT
u92Gtjw6rub/svzhkgGUHIxAxM6E3slh7sHpqd+kE0s7K19ZIlk5ZpOz3FB6cU5SGbGRut0uy5Lj
kBrPbW9DLKtXFgnsw6gSJpja8VwEfb1t6iZaWeQMShPU5SKn99k0WO03f3YofDaWnv7SjBfZakCS
WL68D8Gwv/qkqvxNDMutc7tjkls3kHUvkHmezUzuixHuI0pXv5h37phfLBBvSaIA5haMGtQDN1PZ
QDZNu1vTYF0t5rfOAwwHW4CxWOjxZWow6PS6BA4rpNOPzLJvWWl+LNkyXFyAKldI1UmUO4P12JvF
15KleRoOSj20g3YuF/c4YSUzemNvzxl91F8MSxVhZWvHliokGPD0vjnaRW7V3/QAmB5fgZU0XIQj
MCu79c+4XsFeF93NXqqzCOzQ0lWczWwo4v3RJYyiHP9rb2d51GWDFYMb+Vm5boHz0B0utDiyQyXq
cg+j4maXiXPsFPQMqBTyp5Vp7Hizhr5VhrMpywUekfgGg8X/pQWWtnc751jM8212cjtmnBwglDMB
LavSd1OBAuynIIL3AvAhO071GtrF+yyGYecaYywgakQl5yd8N7ApH87UANa1kIyVxa/GlM9Ajtpo
CDjtB/dhmauOBcEUpm79yuzULfMf0AbfCgskTl02XwlgCECfAFsghF1oR4T2YMDbHednrwa35tZs
NI+RIXkm+k5+rKD2Mvv8sQr9qpR+IdyGDzKdIYFpl8mdp3jJ2yd+3I3q/H02QTfWlZexbNU/w1fc
FLoHOkdQgnKzWMCWCxE4w2vML7JzEHgYkZP7FFQClYWjXB9MTqq5EE/mCqZZE2AATeqZnpt/S3P3
m9lC7Aj4rfIO6hZrdHnQPIFMupad8WSMTOHqfnHsXNyTuhacC62/q1cncA8tDNdU5ZTD8mthaVdu
6hdGT9lb46+lrgv3NTgYJWBpMAwAa1UT9avJvvvkXCcfnh8u1+s8TedWG7+3c/OQ+A4mlPRzsPII
ooqKWOX2douen1YfK7tkQYbU/WIsHmzhzn1Ox/FEye+hWZndKrQ3x2rOxqyFRWavYVZPTyUPC9cQ
1Ub3lrjPBh2To3WYU2gKwxqEegtdBRNpRTGhUWo/OK9AWUAPaR5sCjXSF+4kArA0SPaD0Z1V7VxU
6xY7u/3F/ZXhHM+taLWUd0qGsYmctCjjjAP+bKSVjIpFN9gTUbesne0NMnTcosLUm8dGDOq2or89
Nq79XLHbD9vb1gEt8mprYS2bAN8xF/3M1aPVAde3zmPQ42JNB39frDrAKuEmkSLQOOZ6s1BPyIyw
H5d4sD5blhE2i82qioOvNwoCCAQyT8pT7msXL100Lhy0tUiOm+1UyvRFyzljKBGo9XPyxudE1G/G
4F5Xq7belFcp/4yI+NWn4wX+CESMFzK8zTQZ31Tl4OMqtnT2grAu1MW3zoN881tMp5PNz9Rr+WOt
3+9pZvzF8mCn1WZujDdP815tEEPrxChhYBffzZqqXJJkJTB9OgqeaurrcK+Dz1b/4bnd46qSLGxY
ol8695iuPJFWY+8Zw5svE3CVafE5diunlulvB+afMXE3oeeVdzxCI8POmTg4W/trarxX1sNZ+Xfg
7PRt9cOrqwiqD5DNupBRP6jDqnUpF5Qk3EqhmqXmodXcfSPzx75sX7Iie63QMiUaFkgvQ5MAzs5z
qoemexn1fl+pYqNqWHfgeKqsuS3IzUODhiFXSrCD/XosnUzyHJPHgroNQDjnlXf8PQC8NiXiYHb6
Fipgxnejf4OmvilzARJ7+F0k7SUY5LGz613QBd9VkT+3msbH8mOjcBzQasOzJaoWwKy0o6zNP6AL
9KGwWcVzNe+YesvJAN7b13cu48CVj1Yz2Qld38sscaNuNaIWOfuqFJ7xfAPAz8Fg15x7lXQbT0vW
qOVCDe35kKtMxrKQ58IfAW9xgrkSD6QLbyKUWvcIAeJHpw/8WnaTUxDqxg1DpbAPFgWlXb2kHQOf
xPgo63V364/tqdT0KB9d8y11vLuLOn8upmG6O0TbPWJK3rWAjgA8NTTnaT/piGj1XNpbm4UYTLr6
ECEaSHf0GV6VAw/RrbAhj3CTnTE2mAzYQcCHmmsakKr8FBtwb5j7vEaDZxJ7x/WSfWOSYJdV1VGr
mic7IySbOVHCcfA+gq5G2KeyjbtAoUxbCHEa4QV+3VxuaRnzJefpD3pheBsqTkomsGIkfnpEL/4N
ceNTsq6Qnp15IzxJep64fPcy+aVaZ6PVy5NgChCcjaftKg0a92LyBSvOROovnE0g6b7VfZ4fZ4sA
nGsLbP/Sv9WEbvs09Q9JDtFp6rqt3mL6zoSI0K/+NoICjnbTvZV3cLtnvlFz2acJI9qAZhWQ6mi4
X5QuFgCZQYwvAu+qKj8SIisPoCZlSKf1AtzBR7/efjA1g7jaRHCgdxTqBVOY2KnAXIjaHqNUQHCG
V/S0DvlbMaD04KDGMRk5roxw83Loeu9YFyRH22TtmMEpN5XQ970qX9kXzSMLjzkIXZvYanhzq+Vi
04uW7rqvvOkdq+pdVPVojsE+l+p1RjFgF9pODM7X4p7StC/YWlugrM/raZ3UKbf0X7L3p83dhkBs
djKT4bvVE+YEa32CUzRHzPdhTJbT3uqd/rMdk9jreA+TNGmndstHI+ERzsX6yXv99Gewur3+gGkK
1BAAktC0NMBpzfTDr6sna8nOXQ/yVuPI3BSu0wI+cbCcGZ3Fd+OZ+VFbjQ1q9sNgG+dc18OmkMzM
qjNybIjCMr017pLtaP2rsEQNnXWdDGd7uQA6gm4VGHGKsphgeoR3xOGa2pveeqYteuw8XAduvm7B
y2R27JYcO3rnctAXNws8YMRU/GZ1rN/MnYAZmliRzGLXXG6a7i4xdtSdJfK3zsKvUErieo7ccSg3
Yy+n0NaG7Xxv3I9Qv2+VlerNpq8c9Jj0a8V+DrivwzIbSRhr/1vg1f3ByEYwd/4wbwUUiQOcP/dJ
EnbHnfI6uJpwyg/6kjQHPfPqrZnn6Q5xifWrHRwTZnW20JuZvXXfiHTvZZgiUENj+lbKCA2lJ9eC
ZVxJFEP5GuKvrh0zO0h+OpVrfWPOCewRYQbwmbZN8kcyKhiqjZJksQwMplHVgNGI7nuBNxcV03ae
KjLLQBnWr5JMgzMjN6qQqKH7PbvjPZ/IZoCWTmYchK3JeG5bLNiO7LSrghL6JeZEnCaRa3sN12Bc
TsV8mId13MsVuJs3uvDAVFP22EJV9UzhxML/qQgbhWzcb1B6sd+VLtBeBNli42a6v2W8yNsuni+/
HM76s9BR6zIHYiavbiennybLakd/KNtvwEJcGLlgH0O9WtQR8MVURpnnicibjWZv5k3yUgzC3+aB
Zu1HnTKKqaCLQ+PvcD1b2lz7+xwINwdagG6REVr1eygz7Qo6xgQMlhyVWuZYBM0dAeKsPEAD+P/+
tBCU94NOfDba6pHIYgyiTmT2Q3rXu4WkMM5RlTheMpc4eShdK5IGaPvBDOy3WWrGp7D4HVjV/bU2
gfcCCH2Izb5kuFaq9GGwrEOVlW9+rrcgbnJ9B60DeJT0hRlbIhMXLZjVrpOjT7KF2wcK2L3OoAX7
mSlxrl/hai8DUKggSiQmCIM8c4FxFjjHpB1NSHSe1b3mgZ/9mtdp+ihcBWPVqadtVy9Ez7bULutY
axc9gVraJfNwzAJDwCRd8zAg39+pKcs+Kw53SSK2ELqtU+XtJ98rH2HIFgdDOP0pGFO1XeYMDhxt
zXAysCfP4HuB/zriXab1/On2w3uvuAXEfEpJq3ZNZ92xy6mb/9CtgiO2ZZu1JHEaAY3ZWFeipezQ
QaiJASdlj8VPOxPFyRb2PN9Ry9z7jGhjAvEgBVlF8ujq4xpRg2iPUz/Ji7TdckPn/srbVrfCbdxd
ZwxyCyqki3rXeZAWaZ3odbwIpnoYmtHlDtdmb9+n03AS7iy2KxTQH5qtVRsmJ5iinAy142FTPckp
Tb4XTBsd3JRgn/+Zzz12gouEO03qXMCsDjhJ9h2rQ0U4uLLQI+qFWFuX3iMN85wHVc71ElqJXW9p
B4KGgXYfCUwxoQDi8qvOneI72YT/NaZgJZdkTs6itWUo0wzuEJbzWzJ7AINLx7vaw+zHmQ8FtbWG
PrancolWugwah4TBkBjZ5RFpb36FIMkBrpx+23WqeLeDoXnEXF9f0W8z2GgXOpALb34q+3k6Z966
fpQGDz03G52nzPCXnVkay8megvEaiGX94FFhEyT7jbsphT3GcwYclcdplV/aiYZW6K6i+Rr7lmiS
8PXcgud6dIIWZUdvma/SIKrLzKE90U1bbrrX88Ah6QN2FwAKiKYVShktYXO75kkfCb2fTiQuzL55
rXsN3KyFyKetm9pBUeivunlrm6xCXC6KrdSdPgYBW+xH6O6bqZCjiAbdaD817usNT1U97tnv36Qe
fxqGWXJX3ifIvvX6fcESeoK+YMWGoyUnzxxg+NYvrvTyXZAA8vd84gszp6DTjbX9snr9FJlORq2U
dS6SZJHyEuk6fGM4aQyDKchPnWiGezvNPhoJTDLNKXxSSJ9YjKrlYtwSTQ8kgbQy9sbsj48aW9Zv
qeqcM2Ba1mnp+Rn7VfT+ZmImxY0acGKMnTiUUFj8U98bkMxyO6Xpd6vOa2J/o9bOq1FirGkaRHK7
nPv3BSlRHeszzLBhrhtzz6gf8xzlmKID0XFl3upOlK/svmJoWYKgukpnafD95Pe0EDpTOCtJZcBo
5RMADp/KAv8/fPO7GD7IupM3Ow6MXtV+VFQA30x42SYw3LXQnJCV2n7PcxK3U1VenABRBgghxHaj
NrOEXbU1jxLNPFPvNp5YuGy3Ng+5TZ/L5bqOd9blJDSSUqcfgeLDgPU1MUeD2dn9vpauFleesXXH
hKwxEPhJKxBEF1uqmUoCcY1j5vSlpqyatP3kaoc6s+4pgp48GliftuW0NgzT+QV3xKDfJqv7xWQ/
GNahzX9mJtP+AjiBQGpE7RSFc6dZMbj1huqaRgVj5UqMRxwFw7H1c+2ImXrQI05SKKu+FtwBTNR+
Ud1XuXrzApRVmyTliKee0nHLzAYmLHskX2W8GFbo4mJk86tUfPZFVv1IDEqlcQHqbD8FKd3fJR8S
8sg5yPdZWQU3sF/rdlBenz82ugooW3kpU6idJzk/p2UkK6xQ3B1sKB+Et2mPrtXJ0zEmv7a4KtS8
m7XFecwK0wcUzp+H/zCO54ZRpu3sEZSymhzAmKVUXuy7KQ3eXFl6iKgsY7tSi3dZTpSKE6htp+Pq
NDUBs51JSbIuEjNmJ8M8oTPp9gr3HqLwZt7h2rA/7pL777Y2jUhyjeZor4VjRi3SCaqYuMi/UmPs
D6oxkiu0VftNI/i5Oj17iGHO32c0MPcPvSh4ahhta72y+pYD7pFrfrvLwndzRnse60fhRtX9GqwK
4Pkg1HZGY9gH2Lk8P5bW6WD74wqjI6UDUYPMeO3WVrvkjat+sj1gUhNbxUuuWuFvUKmYD2PbzI/p
UpubZvZ6tAF1KdCTV50Z3dkwAdzoMrtJJnEYAa3GV7Bc2mFhs7wPfUq13/xi/EqnBXjkKJhiiZYi
bueNe9Y0MzIKtlam5jFJ03avoe6KAwDqh8VgwOaO0laM8RCcayXl/UR/KN3WO9kKByUVnLw7y84w
T8nYQ//S6DWHXBMi0qXC4VZQXeJI/ErHlnK3MKyL5aju1reyfRWpTlkq0+b1uA6U+iJPy7XYKKmU
sYjqoccY7fU6ewmaOkaazG0zsxHZmTOhgk3s1jCfCA68zDYThedXEsbkNLmTOJG8dlsTMsXLjDfz
iM8Sd8TEzvoTpTlxtFqLFfvSVqcuwDtdDfY9V8xAeBp9zVVhUffMWum9pCJhHw7r53hrheW+F6nf
7/Bdidcu0LJsZ1FN/sTurGkAhB1kF05We2s0N3B1u6VBEyyhflY0uULbzoN7oOLLcOr60okZnDV3
FkV09QYK172StRjNZTGZtNokjJWW8YqwZFvPnZBXO+/E1dfb0YOw2EA05hzqvvfCKX5K6eOScpss
O+VtP7yZBT4vCPiUm1mB/rkWbfO7Nvt2S0gzvqJk4laoAvs7zHtAWF4pYJhnrtgrq/YO4FEp7hpF
qV0aM62ufTWOD4mNoqF3UE9UuZ1dBejSsxxBj7OggGy10tsrhSsuqCEwP3O/MJtdNSwEi2w2DHGZ
TtMrlbYeaWGe9nHalFbkL+I+AxfU21Qbs0POYXQqiZ1euSy++sYlwKBgBdU6GJ61IRhua4/fJlSw
M55qTphsY6wWV0BVZ82TH9DJ0CmGwigkBp9EN8X0FZovGhNyNzdsxtKGMRZUEhq3TC/HQA/tbq7P
VUMjAKbOUzdSUDPgVd6GrNVjfB7mkcZjv4TMqlax1/OTZ2CPt5xx3Y61NrnJ7QVvBDN16Q9n9s0q
NnOByB086ehSiII52/3kd7XI8trhl4dSYTMMmv7oBmp9GHTP3LJoZ248QKOXZtbJx2yvH6i8VA4x
nxQEZXP3iOBGeyz09Rbkwa0rEvVcswMaO5o7qJC36qSkaq3csnu2vlb3gUDylHke8QwwCRgls+13
kKt97bCu9Fy13kg2hvDb587vqEd0Xrep/LT5qHO//+Bsmc+2u6wXHdfYKSNVOueNvb6mJs+twXPb
jxJ6Oo81lpgAa08/qkIYtybpv+ogpfArsmTbUqU5mzZtuVCXVoVFoKZfNSLAOxl2Ul+nQlmfcCH2
rGOpo9nxXqtSsACdTr08UORWj27j2xCne4qKEaXBsiJnL3BnkLStrqoeC8C/7EHX7anWvXam39AM
xAJa+1NjqxDaITOcNLydHdkaUZq5nhbDFxv9LujOGuurZJHSDydoyTRcSqurI3rm+d7iEbR11xy0
aiMq8aax6v/L9ahNmoLmn0qqZUvGPF+Qxk9xcXeDD3XfHFVnniqv6LhM3HfL7iBSW5O1XUojecxn
CRVVstC9kxZgzQiST/0wMu8RMnL9UOEl+5m6+mfpZ9lbICildcldKg7my6mpDJK6uee2DLwLN9w7
u4b9fQ1/sZG7YU8JXX5syukLJaaVUM5vLZZ2pf+WopbbpOXqRWooIm8aD5Yu0F3NzWVG+URLQXue
+s46TSUlPjLqOcySe0lgxBTQt8t7U9CiwUGWAvTmY3v0YTe4kPiqGXvzutl9UWZ6aNl1D+n5ryS3
ayQycNVe/YqV41VWq38o2Cc8EFscF0t9aOD3ee/VoD2lhX+tivZhLpqYMvDZEvpH0jQnX+qhMqsD
0oLnQjVPxdxdcBTWfBVWtfeD5CkdO+8Nvhqs82ZK0PmAu9c691AQz7qhPiv9PaipmI6aTQVpeJ5d
VhQmR9O3naZuJC1UCtDWuzOROVsa9c+VCvZxLRYLXLfbTTMqUc/+kSsMZMRcgRdpKhe73nbAS4sC
pPiW8tpyVJrFmvvct+8zR99uZRI1WnPfeg/ycojSbE0i2nr36lU7P9/HBeuoHB0aq8x1Ux/vSysN
+6UAbeoHwN6LpDgrd4a6r+b6MAim7ph+rT/om5ObV323lZZDX4mh4ZBn8YNOjrpD39nuA/K/MUS/
8LtoFR9CF0z3ipXQETEjp2SfVU8lj7oHUlvqx12wNDvDTdaHibNwh5/pyANrei9GgX2C7v5mLQe6
A2T4bNNlyZsuXQLcOaAZOdg2yUepU8kJTcyMALj9eYurgIeUNvXtUwqyd96zjZ2GLKuXfEmCfh36
tV3hFyuQxSAYGSTkaI6MdMa30+pD98p89hqhlitPi9UvZ7JOGwwkhdaGlLsKtWwevwW0JL9KkVFy
Y2V0+ECyJ57hUCjaUAbKzbVeTlSXG33jOMI51GuVO9wWwGJ1TTOwLTj9mUf1/FppfXdmX3D8dLUR
JSgJLXm/Ywz9l2wHdVSFm73noulP0AoFPeQldw4B/etdo9sQqnumPdJoyluLyEtPcw6KUdQomdgt
D9ec/ZtIJ9igULPMxgvlvOkVGhNmhaCAKclsbdCcF2VoIk4HZSZHmVqaxBhid/WW0QCgyQX93ZfK
n4qjv3r2xfNxxJBMawdtQXZqewohm51LyhLNCrAqT06Za2ouBc20PiZ63lbRFGj+BRuUT9tlMfOY
bUn/DT8CWRN9TsEdg0forVrdEoABB/EkZfNkKMNwwvku5jPXwLgQJ9oHauFaBj1ZMJkfCJ24LGMY
FCFUNbsxBWHBGLTNXEIVmIyIDr531FvvVlU+NS8nS4uHjvz2lDsMEyWaQWuLLBkRpc0DVtd3blJ6
v82uzB9XKOy0jbvWulojN2A0WUD5e8+t7sxThAPpIK9FywlIH2/awpfQNm6ZmxFPbD4fvUomCvh4
+WxPT1PS0JzOUqnFvjcvt8YZxaubJOke8bAI/cAftqvrJA/4ytp9ct9aFR9Wk787EmOGwHUZBo4+
vWDMEnvUe8Y3G8vFI6a3YUPsNX30OPvYJyy0c9v0CI1KXbhRi9jhcR2y/GXpx/ZpQixh5hQCYyqI
LUUsREhYJ9iPYmcjL2igwZouCZHWojw1Tek+Srv0Nh56Di9KmQj/OSMqPRSLmOip2waNCw4xTera
b4MfMdKdInurXbVsOQ+sQ9qhhyvT2spQHawZLVfDvWDWyBhrCKZjO9akLG1n/Gi1xNvQJXbOOn2I
IyLJ5mGppX+g/ZhuU6/5kSXtS5Xoog5b8kQqtryGBAhLFVDwBYyWw/mFadHu/DrujOB3X67rrTDx
x45+/stqZX/SvKqKSeWXi49mFKNC6t9ox+vPmT+OTwudoktelZRUk3WgX0K3Lcz0MnixNE/a4egV
wWe11qRNsFLI8obafVJmQ/FqXbsuMs2ChNLzl2afzSgtHMg/v7j+mSJpB/utT5t0P65WRs1KC7bk
ofugyNf96ADkC33hettJw6dqBQ0NuwowH8oMWkzOgKIWKUSdPTTBkGwovrtPCF3oi5LQrTuvzsHN
I15AJyEdtnKN0aSKWBmpc6AaZjzWjS8exyIbH5BaiEsxZ9bMzcjgAJhS45BXNV2LmYHfvJL971rP
s/dRc5Y85BssaJ/Mmh+Lqn7Ft2K8U9ajBieFfcZ/RIK4tjIWMyNHVVpDO5eTd84xnF/R20zbtsMh
4g/O+DORdrvpchQeq1k2Z5wbyaHCunNczI5jNvCG59FZmwdrKfKNBBcT6XVjTGHZ8/y09Jrmh0kk
N6/SuOsUnqzMXjZ5UFnPoi2Xu8zPi+bWl2/eHEvmHfC1DI9ugp95ZAJCbwFKtcxLxWJkjSmq3Cmg
NhfwlRGfJKdmtb3NuOjoDgbLy0+VPVUndxqWDRTIgvGIe6qcwvFKMDQdO+B87xQpGbtJC7p7gjuF
gs+VIeqc9RZZvq6rNVwXBzMzQoj6u0F2t0vFKr8lfea/Q813v+y6uwcUGOaZelORrxwDS7dRYbgW
r3NfU0axmqu/9PKo15P3MOorVZ1U2hfTHhTu61Gell5oO9r8uAGqSTzSR+CzGpYyxo3H6MCBAnXy
5hW62pWl3mYbwjCNx7Nsr+PK8dgZFiVaZ27Gay+94DNLM29vWHJIQ4vaEWLnsnixOn4vHO+ee6FH
Mu+DwahHLvJuPpupibhHcHagVg1y64st7nFDA+ESIKum4oJLmgGLOzPYvHfltXJxjuNEnDn0M72c
2WnHEJaSczOQira21sST1iU/ylrdz1b8AV+CkaDHkQTe3xiVjkQPlbuMGywbDF3+GmrCkGxdbhMm
MNUZ05HXsU4lJbs4yYCfhqUr5EfPaAyLP+lKLdU2MwBSQxSQNsd44tqLaqghbrqavQwnz5gScAjt
HjpgCQ8TM2Ux658ytoDcyApZU5gS/9B/t23mKMvUZhZA84054obR/h1w6g/j+fe5VAr30NcCG86z
b/4RrDrUuso5mPL9mGQpG3wwtw55YXLUDDTatsy9dLHN9EIsSNvOvj/iZBw7hv3+szlw1m/AGdjw
oFnwYLjd+cMKS45JWAl9dndIeKyozLIhzq2+2P3/OfBhOXz9158AsfzNTPLmc/j8H7+aIR+Wh8/6
13/96faZz3+YAb//g7/MgBum+WcWtnXYJ38Z2mYTZf7VD//1J+KeP7OPyyQ3qBoPWDb/5q8z4Kb7
Z0Zc2cIn4TUJd+8j5X+dATf/m7Pr2HFcia5fRIM5AIYXzKSorFaHDdHdM82cM7/eh7Lhp+ETRWM2
A0wvVCyy6tate08g/wN6rGDYMqJIicyEHP+v/wR03vud/S9YGtj5P/5/D56esZMJCHsgkkwk0z+x
361HiQRE7Cgnd6h974iHxKRRLZb5Tf2y5rqAedwxqP4ZA5O4p4ewXgnrZmDiHP7Y7Pyr3OnECqV5
tsP++elpyDvmiSBFAUGM+GnGEU6u075mTqaTX94Pu0qxmTbHP+Dyf4aYyFp3Q3Sou9UjXZFO6bfR
AeabQBt4uIyDn1VqtQD4oppIZW/HHQETraqymiFwzQ6MKj2mG2CnwoI1kqYXZDCgAQOIp/s66O4q
dBUC3L8ZEbiKhDOHouSR1BYUCqV5rNehKGodS1fqSIe51nRUidJ7SBoS6XfqJJam8bkrIk5UBSCJ
KBZSiBivIgVbG7oWvW+KrLOfTop4Rcg5FhCoJgEJCIEegTtRpQF1+SFMgQYV47w0eBQXU+CGcXM6
4R5t1lKbQ+ENJqNh3PhAeUaiHLVEYU08JM3rk/hAxuR3LQJSDNBeE57poOCABpJEAIQY1mhR+pfr
oqt/kXCY01yUUwwIv3u4t9IZ8OQis6nKMjdoqIFBw0WMdm6FrDsTElyHI/oTjtc442oxUHGvp7at
zwOOBVFRjfCCbgPx69yJ0L6XCddjFG+oJAyBklUNy7tvIWqAOmZjUoH3dKd0PuFZESmgX8RwxYb2
3U6h3W4Agtf1lCRE4T1jcLrFLvw6AfR+T6gANtU00qWUStZk1qfV/mgdTXygu3UE2LfQwE+Gctht
YPIq2cmMQQNauEIrupEDH/3+RAK6+31hELximLZCOcl6yjjmG60/wGxRJhpbatXw5KcbVg5kIJCB
D/FUCmyGwE4JNMBPd2Hvf6PLH9FkYow8eobZARMSTeuWfUE5AuUQmKewKUdz6pj0uCwSwobnj11g
iZLlATD3fMyl1zo9yt20JTcFN5aIGSeB3jsqIy08yAb455YNZs7TBY2OQt9qhE9V/8N3WoyZM7HF
fyLCjFMIVk4BdKY0OmIRaJJXXToh0cZKUv0i3KIOr6WJtEszBk2pMFIjQXjn2EmsqRwzu4RjFwpO
ATzROurVn+4GACwCOQbMoJC9d0S+QURZeTdTEH/0OWZ0fqGu+ZhNq9HBfQA27Ee0x2RWFWDZGlQb
7lezJptMTzN/MNBct5sHKI/3aW90wtYoywvKXC5cuNAmfhMmex+dAagXF6nM3wh2FysBoUC6pngR
iEPdmGVyzqMVEYiF1TAnCVY1MulxIAaHNdDWajo1ZRw+/wICRINx0/MVd9N4eDTb2aFDUTBroOJo
cBgZF9bNvtUJZ1CA99tF29bi9EoOlMRq1EzB7VzzZNzL9V7ZAT9nSMdCPydyag3auVTEnY2yvtxs
1k7aG4P20aPNDiuRbNIGOqODQ4kGSeKKLOOengDf3FVq9sNk8ogue2ejdyMD3l98PX8jS1nEnEze
D1najlw4Ol4APRO5qOQKbtVZAm/Dape9oJs+bngxXNFXuEl5PJrlLNRVDZHUKIJgAxqeCaMjGcA7
RUI0ZWxPX3uXSwF1TvhuPS72RQmj8IZrNNfUQmVPQUfUdM/SS2q2tqjDWVnzt64GRLOy8ir/5ID/
X3CZk/FA0wO1ja9HB9Iq8sh9orwRMlop6h1yAn/X4S4qcBcfDIkAZWgSaD8OsC6ZpVdWtzSdR49e
7iy68QLKk+AIjA78F5W6ia9Q+t7hWqGLXCiDS62EgtVKwH58VJ6kZpDxSyNWB2HdKHzA2iC2oQX4
LhzMXcP6My4ZUa45AeI2myh9l1DWFqUBpIjRyYePUQwUpL4qLiu6X7Y609ZaUVliYxGhU2UncEto
oQURZANRT6XJbCK/VuSpCbGFmGPAvYZDA8LKFXULmRSPNJ4QpuFaFJCaS3snatgzHS52wE0NwTcM
FuEParnjWyMacURvqDg7QI7DHupw4xMuMAE1LohGPYqqiEIX4x88trYgMqEGqaBTgeVV2zrlzZ6D
4253QrrT9VuADZXcJS0um5gULMw6+TOP+kotNR99i2Ou6sCOqrkd0/nfPtVsC3gFPl8rS2GXm6UU
EOmM62ZE2BWNYMPRMrmNN5QZbZpASQ+UWWvjp/hNOv0L/1pvuzPtVObzkZfiDDfbgQG8M5rEx8ge
caBR9+lgShLIpeXGGn/NaE+BD+WY2NObGootyXz09PH50DefkAfrc36JpYQaBVZ44Tl93GwBy1dG
ktUkNGrhZdwZpdgegLewJFRi2faaAoEgESiPi6jligbbXLyqeKuk09hv0rL68KNBRu1O64ULKvvw
GHR1kir0MPLkEXrykJQoSC1OgOUrsSABM+0nFbEiAswYnA/QfUTP17Mu3CLm2mEBUR7AuyjUjIVo
N3oO5dpeWcpu9F72Dsnv3QZwtrPfxXICx1220ABDcxoaCSst51G0cuwvfZ25YweJrpXY1oghTQVZ
Igjv9SCmgjnXpSTQQVsqea8jE28KZty2iAKOwIHnA/QskawIAyzEkLmIudslQVnF2OOAJSpJD0CJ
w1DEyvRuZZNHK2A6/O9SvgjnL6CVBe0EZUF+9KE/miUw/Frdpq4cQp8G7USX0zMK2PQy7Glb8BnK
jqlIwmwBCo7YMVLoGItWHKNAp1weEEkXWuQ5K8GY3UPHGGRAiNtAe1WHhAlAgDVVnWj0k7GEoH7z
HbUdKC/PF/RCwOdm2cSYELxYe3hXSFiGFqqrQC2Pghz1389//yZ09Oh1zXKCXoyblC2xYQa720k6
cP0aoRBKifhAaT/Er0CHm9Da8TUFgEeD0X9+G7DfKBa6MoPjezA0cD9EltfI5Ii7F7y20R4FkFdu
axVlW7bcZOEetN3n01x6jbNjK/A7Ko8B2nNgupui7I7+Tkbsy34tl74ZVD2a2SyZlro2i71UHJxE
Kz5ITXz/rqxOtSiZv+qJLWxCHdB1uddEM5UPqGsqtPpNKbWBgvRX9IVT+9fzid4Mfh48CDtl+3fL
n2/zWiJdYXAiCn7d30OmU5kJgHfwkVyrYxvovAHwFABJolwahA1odHAJt/DlKFGHINWJN/qTvLee
WaGLZTcrNcabuO6jx5rtytYrPaJlw8EBcB/tyI9IvNZgl0FBcvyJIgiXeb0igRy6K6Crmttjowa+
QcO5ARQwwrWqXuUqG62lARBQFMK5tWRx+j6Pnmu2vwoPYOwmxHcbdcQD4hPG3Vqi0q88sraVL7Kw
6NnZDqMlfhyTlseidyqtdrpTtQUuCE2VTaimprTl34pDaKZarsD33UiunMrInk6t3Hlu/naPZjhL
A1BAJFPQCLDB41fJN2q6l7OolKEyCEYKTxtjSuBMUhmfR71f9fPv2AzdK9ioaH/DgxegdiBfg3cU
jNWSl6svEe68g9Os5ArM0tuZ/n63Xjl+9JNe5NB6d0kAi7b1vubq3ThswFts2xcgZQBKZkpB8Vu9
bm3P4Eu03AA+MshgB8mF3tdFsBbSa5qZHGNX0LIB5xfNeCtut6ArdEkEmtKhSnd+CYIbSPDPP+vS
jmeZPx88FVKwL6YHL3Xw87VQQehSYW6uCjLsnlVQEGVeIWRXreVE8SyA5CxeNSILFtZKbuNuIANk
ZDx/mMWPPAusLVVxQ0ylSHsCf1PyvSGI7wmow8IxIM2hI5WG2ZWZJMMCUcsBbR2AmqwCOaxpALDB
Uu1r3Qs/xganC/qaHHg2aMSiY44bRauOzLEjBAX2zmsqNzc3jUeLchaPI0KY8GXTtkPuoSDlp3BN
9tTxq9ih1ZvJJKOipJjuSOEF0IZCUql+RTx/qSg81xuuCRcKFA2BovDefcnV5pMyh3cIWqW7UHv+
NZiFBIeZxWC3BN5OijAE3Ma9XXCFd/kpVys7NQYT/VFr1JPP+EBtQGq9Elv+kBnBS6+0V8l2ZX/n
KcjFdG+LK5OVncW19TpFtAevnJlFYB/ITaLn8VBZb/LgoxR25iqUpKNmnMPEQ86Q5moD8UMfSJ2L
FAIMTRi/yiIMjiit3IatLrU/JH0AIoRn0Sw9ir1cJHaeg0SI/FDuoEDgmx54Wok8vj9/kzdLrUcP
PQvPTIICHgBUlNMonA5svkHpuMBpzYunveIUNXqD1UmdsqtN/Pv5kEsXe2YWrgVAtbyyxZChxcZy
72Sb2Oj11mLUahsA16XXMu7X4Nxaw4HSAO1Ovp6PPK2OR3OdBWpINsRjOg3M25yDiojaa9DD3gor
WffSwr9F4LtIC9O2ybAFvw+CPgHAjCKd8itUKigt3Abq8znc5DkfTWIWFetUGqQxxiDSmchkAZem
HfzsFAlsgDdSzSzvEO3Xzo6lwtItNN/NCIBrv4UKDgYDWPvSn0HUeiV+8yhrbSMC9bOVOS0kj8ws
WPmAXHf5iGG8a/bZnUar++kdweTP5Hd2IYxKH6/NeW39LR2Ic5VVvwlGnsoxGm0QuIZuRwizfMfN
pva1EcgSKlS6A7FrrT4E5VUt4fpqtqdWYRMlIGX6SllR/M6AcxipUEXGjU5PU+zNndgdGmzyNZeL
mxH0gw89N5hMAMQnGPi0O509QJUjo/Vq5KFU/AbbInTVcWp/N+0h4FIr4zcxRCoL5tBYeSJ3iZ6t
ZJVLq+1fWmxd1lcBjXcFxVFSgqHckcbpdeZA5W441JX3gdMXGwHEpwBRdWWfcgvr4XYI3y27PA58
MSw92iGlXROhLKC4olrgu4C9R8gpKCHJNs9AH9BpxMq9VG6J7NDxcoFs9kp3Z0/S0F0BTjG9gvJD
H3tKQaILhI1Q6B3M5qtIDxKdDd8Bw/YqkBggonMYUciTzL4y+4k9LYMYQIa/G8hmCgiHHRQy1KQ5
eDV6Z3vvlBWayID1v3J7ur3PRx97FhNFiiX4BKwfp1UjLbElndbgxKXnOghNxqjyKi/7p8GqN6xa
OLXib+Gqu+EOg/ERa/nL823ITCHk0UPM4iPf0iBnJnjtXKHmwJW8DYQF4OJgND90rjCUhrqb1nNy
cQb7Vnr/RGlF3JcvyHBCJaHl9gqM5C6H2Alu8QECOysolQhlmMvz51uqq8x9RQI05AVg7hAmAlC5
oV2lduUVmgTbHngwjbZAvas3KEbwAC1rz8dc/DCzcJuMjQ8nTozZQ49QH6DKlGhtpYeCyk13TiDY
C0Lmz6P4EhkYl+tfUQ7Ple631yi02VkZuBTVMeP3BEiPu3StTLyUHNOzfHTqpwkRiecCTcbKZN+4
UjqClwYjS8XHeeDr6InJvym0PCoVGstybhRarb70Wm5QSmX58vn5G7qlN49WzSx4J3lcgCiLJ8kS
tTEBKeSV0aYTFcBzCVgpK0PfVwZV4Vq9RjvWDA0UHwBpTrC/9p7GDGYy6uEbtfFqrT8PGn9OjsmP
u+OJQx6+MhWlrSVoixF1VkLw4h4gxOk0892vXAQZd4uCFdyPVbqGSKfN+Gps18TZN4BeAgja3xKj
seZSsBRJ556mJJOD5TklWpncackusjPF4o4abB20s7B2E56+/oNvcZv5XeAc46iM2Gm1llgMrdNo
EL82cy0ySHTCXFXalrvgwL6VSrz1Dd4QlTUVwKW9OXf1SxhQn6BSSKEWzqijCgUCHdgzhbGxHvaR
mtq+xq2kQEsN4Ful7W6WLEAOYTpdMIJdbbE2p8aX3BHtBFU1QkkuwAkbrIz88RBZ3iVXiI2krqlH
L6SQt+nfDU13JHRWwDlzxCOlXnqZ3UPKYn2FLhRL5prsNOy52hIcO4fRI5PUfgsGqE4GYa29uqVr
ITULZx1NNnE1LZBaB50EJ0tl8Kp4CZRcJlVK8XG7JvRf/lr0XDjI52YAngsCRMliOFoRDd6+nKCm
h27hicU/o0rpe4hM7T0FwjRqolba1VNBl14ZfOE6dstp7z5VCF+8USoxdiSzWqLgKqitJay3q8qj
fTaLJPVQhSI/fadah5Aja4y6iHojKRdaaSVacorVSvF0sMUVzoSwpAy4Ek7yAy+Xn7Sa6S5CH/Sw
NuhLo1akrrnN3q6/Dx5rboHCMsEIiW88VquSWqr3TnNt5damZHT7rMAEi0hjjQYyHVp1BWFS7n8y
x903euL0Wm2YKPtZYKwZtD5gUXemb3n6WmhaCr5zC1woQYNuPh3e1H50Oo03WCXfFwp4zjJtVSpw
mZZwLA4wc1jxdVwqvJOzq20EMejEnUbMPSgmCvuQsEf5wLjQFQYcSfWqTwrpJdgdSqSJLBBLK/Fp
caqzZE5oPYih9CLljN/E23hBYwtVoPIXsoVPsObYfZ5Al1IeLObcWexX8fr8IF4cdpa+wUczr8tp
vqWanIafUc0R+v1p1QF1rTbYYSEKoPBrXnvB0w8/Wm4s/n6/w5IaFT9gb50Rd7XfLnNuiiM4D1hg
R65RkXag3SDXpcr6qvSXOSA5C2A0ZGfCGBLVznCU9shTk0r3f7VgGcgN+KO1zHzA2kqOhNPAb4M1
R4mlic6SrQ5ssEmZBdix/oPirtBnR8q7Zne9dMkmZwlUTYSRULZ4jRwlJ7xMb71Trkdb9ky+wdyB
uj5fHlMV6tHHmoWsvgfRGG6cyD+GWMBFjohAiyDf8hr6eJII9a/cxRWpD1eGW+gScnMDK1cAYZ8M
MR64BKCr7sAzvhbbcA8JIiCDLqVZOaMdWIC8/1QmbeY2raNlpdYvPm42z6e8EAE4aVaRA+dgBFUO
i6X74VR3i2oT8xYeIF8+Gj1Ew34YOz+VO//In/5ywFnIkXqoKUEcBzeUnfQtuRcIvGEgnpE7SeZ+
06/0OWhUP1T4X56bq9RKEW8hIQIq+c+N6KcC3FBFrKB9e85O9fSOq5d436mJNf5ItndOjRYLa5Np
0SjzqJIWe7DzVxoMjzcHrO7/HLyGs1fjxtDmEkhf6dqTX1ybipOfv9GFYuFNoPs+xhSdVNSTNwJQ
QLRdW4EGgrc8Ff5HFP39z89P0hy1UZuOq3wlft8K1f/eKrCU/HNGYI17Q9tjRniXjh86LECUrpyg
zgw1tEPyUbAyMkul25Ov7qtg16KS5tfA4k5dZ7apDMTNiGZ2gIcMtv0Pc4WQYG6LXxAh6F5BSKc3
/jFZWeJLL38WmbJw9MBkxKMCgKJFl2DlLHmc5nLSLCQRTQMuZ4Wf5bk3F+ZAwkdfn7x30lXFSKEG
Y+XjLg0zi0mgoyWQrJ4i33dwoneUxeg0J4cW+GKull4YWuYv3Fbcs7L3wquxjCMFteEd4LPIV7aZ
TqC/uub5u5Aa/8uTcYTiA1tUWGmDBoAw1pevkEqsQxtS5tXfjFLtfS3Qi5VdswAe4iZ5+fuFTQxB
JUIRFdtGDrQA17NR93XwPHVePeQyo4CBLksqhIZVvIqtt7K2F4qfcIH/c9gYJpOEMODLNvZUQaNl
mjSDQIl2PuQ+N9Kp3cBGYkO/0xdolRwIlT2W39XG/4Aug0XjTszrHKeTb7WdbMt9r7kbds1PaXqC
B7tOnAUxtmr5Og1qLIb6LYb4Sw3YDw24XUiS6IytuXrxS8PMwlUDvp4XkhTlxDwgcn7UKiO0XSG2
qkXCt8uPshCKWziUcECu1xCuC4HXFmtUC7L3sj3XNCRgAbGE3AAfNSYZYLECQFxHXzC2lf0Wyjwx
WID1LqjVGl4nKIdAeeFIAMzEQK519L9YUk/AMU5R13T7tFGLgdOhTGGGoj6pdkRal0KWkqQ/YzRh
ISDDMWboXSVB5gHiBfSwHz7K8FJCQJsnr2lHGX7Ey2PT5jI0LSBJYITxa1TsIzCdoAmgu3ypEmyL
bhMXKM+37e2y+OhLzfK+HGp7VNNVSOW/WbDdc5X4gsRzea5t2Gkk36SrjNC+e10ZbemDzaJx0sSw
8YAGpFMSXz3kLIheA8wF+qslFFC0Pj3wvVltY14m0GcsrAbGCChMxsBZhLT+/BmmJfhowrMoS9al
wGWwGXaaSYwnwpmgCzQ4eUW6MsBCG44TZwG377IkhtPPVLhp1UGLTCj4b2uz/SI01voOT1PBLjbo
DXEBbOr5pBZKNnBs/zMUsEnnlyl0/gHWhsTzrt9Qm/Ds2VAVsHm9NsAVGTap8XywpXA3JzrFfgxf
AwHUhI4eLtzgWozXX4Yx0LuBU6VwqqyHu8JnDUqE1MLAaL0bgIP5axBHmakZM+8aJUDLpS4/WIBD
Ax6tW9BXnj/dRA979IHnvRaerqHjnyIqhqI1ShZH/9CpEqQaG2kZp5AQT4ihRtNBFAEiGXLB2vRo
kpGV+zLsMEvI3uJmn6hR6QTow3EROOCUnXU+lAtkN4Q1Pa0WAEQ1xaD5hAOsR1i/s8xngteOzk6R
vz2fxuRn8mgawuxMSVK2YJuBQckDOdKWeRdM5tzuQ5SoVSb54DNHQO0a0uAOntrltOYMZDEFdQdl
fHGBmgcgEWIVr88fZgoGD/aMML3qu8thkdZh1LhYXeLwWYqXBrq/z394IWmY++0FYpaFvZvjYjEo
LmWXKKxT6bXlrEp64YJMS0rt+UDTW3s0g9lJkYSoptY9ZlAFoOpAvRaSG1oobKB9ZMT+tup/no+z
FE+FWTyFPAsfuhn2Blq6++yzsLsX7yho8af4Nl7bj2jli9x6A48mNIukAJJXMPjGm2ONalc6seUr
sSqqoyIh2+ABp8HNqJWhs7LJX2IT7c3XtbRjKdYIswjaAhiRQBMP8e3AQP4BWGnUp7wP4ZSaEAn6
Zj5FCDWx6zD+pW83i6dUGfQhN021U4g9brraqPamr8eoNkHkxwjUd8gwKL221pZfGm8WSyFAPnTu
gPEYtGMk+QKtO2eNWraAK+Dm9B5WJBoOKlyoNqKyPuygSSCHZg/mylpzYiH8zWk7PnRIQdfCAozj
D6b7xR0LqyNVv13BAC4F/1sudhcLAjarO286aVo9s3uz3Cc2FNxV2Jru2k27qbVM7fZQ59d8G3Kd
3SYsVs64W0//wZLnpxP9bmQOqud1yCAi4qu8QYCflIHTH10j4iAHZo4Qw6MgUirHJmRDOdSrYq2C
BM+7BxeGRhs2kHQpIKMAVNEwOSEoghrsmcPKtl/IKuasHaGDv7Lb4a0XwKzrvIK07xc0gIkT2Gsb
6Uir7bY1EhUuNisDLn3mWZyB7nMpFhSJe+11dKIPCHYGQNsI29Fwz2jbShaaXvyuNoL3ZC2vmdb/
o/c/CzkD7hsRNQ1ZaO4xMqevDcFyG7yNvwxqc8JOEUGwyaUxQmyh8NgdayuxmVd0hNXIAUHYzM1B
LRXOjj9T1AhIQ7islrSXJjcLMkIAJbZiSgs5BnqKl8yYBIMgn7LpQ9vf+Ct4uoWD9F9sgmhwCanA
JTnqaWWAMlHcmc8XxFKhY84TCEeCrsMAaQ98PsJ3KMVHJ4ZSyr3LvCeDAYHyMFObFhLKClejkHv2
2JNEHXFTEV7a7kKbUPyId80eLMuGUcIjVRsjq3k/1W9Ix8P9JHB1tMLtECUbk5uk1c/Pn3spIN64
KXe7mvVcbximaAsjBRSDPCPUaQt4X0M8/eUI0xa6GyEJmTwvpHQqan27icoyOQR9CshBqS00A6sG
CLXrKjV5qfRww8HcjRYXXRyJWYfvAB6r1r4Je1zlTrWV6pE1Hv2re653AJPmn9nKvlw4rubMpYGD
njN0SadaR2FTqQzvGyDxfq/WQacd8GDbz/lJEF8dKUgbTZIDWFKvPjpe+ZZUEdTkXytfaCGYzXlI
oRuwKUsgsk/mZ9jqoVa1iRzzRop7c45KoeTQZ6hx0p2N01lnD7BeAP7HLFe25dL4s4wGivEsWUA0
1kHFqvuJz63tQpprrbWycDZws9BCeeQAhVKCdMZ9v3c/W6uDoN2Bf+lOnt1B5x+m3RAYhOqOwn89
f6ELaTU3y2Bc6I6TIpxEnLaBqgsMddA4zCwICEHz6O+KlXPmRAhxBJ/I8cpwbf+KNz67csovvKy5
/6k4cCW0FPG7LiTw6raSW2LnF/AbWzs4lwaYRYOclHIp70VoUMC2apdexKOH6o0jHVvFdSibMFIt
2RMXdw0PuRDy54SGCr45wRBJpAO1exhQHwumUKHIBketwId0gjoCp0aB87nLLj53SZvj8yWwsKTn
NrYUPcKrYHqPQB+8YMNsi9X7/0KTi2Onqd6FOELk6KR38Qq93XAND9mVQXsSMr3jZ7Rfu8YvxdE5
YyAuof0NaD0APhargd++Ed56K7LpHBY7KB/Dos3fFHucn6IH452V1bcQS9lZIIAYydiQJN5abaHv
kr3AWM5svoS1n1/6KLNIMLgQVCU75DeChBIbySng67BfjbDy9EuXz1tucPdhKkg79nw0TA3VoZSh
tth2kLqUAZqBGtvJhbq43lBqU6/EgAUcFCRM/lwI0LEtYCyBo0cgttQXt+1AwA9lz/KPbgIsLaqg
DgDMK6MtFETmkPyhToUWEv/oUOP6ByDxSuK08E1uZaS7dyaSfVVShIvozFdyPVwJ2G5xV46DYdgK
lvwGfX5wgs5B8lnSllIXCThe7BxQPg4ct8CuL+lB2ACjb3PHVM33UNrkMzlXSLBdeD1QfWBdgGi/
iptKg7iYtQalWWrm3ngYdxNGl0nspHDqGgDSkuqkTRsRCpPuJd80DloyCgpbOqw+drzZmY1JqMj/
VBb4Mu79eWhaiMBzaH3gcrA16HCDLAf4cihgWHctBJ+xJ57//sImvkFi7yYIu6gqKIgMJRiZcYgd
RFJk4uCenv/4gmACTK3+XPNN1tY4QPDrY/wROH696V1D+GiLq0ursPCIAU9pfHmtrbZUbJnD6QeC
h3sl0eNKBJ7PqInHMIQjBGWNvoIeZID0MhJVEhwqJb76a53apUAyh9UTNU9G1dQ1LbqvT6bUO1pv
eb2wQlhqQCDBbMpX9wPX++fvdIHvyM2R6TUhuEwmYJKhMwKG1UtydhJ0yBCp5abTezm/oCmKyhZ/
6H+89/4z2FdQpblWa7f3hXxpjlHvPfjpepCFcnqdvDbXZufZzA6tSpXTMie0UXH95oG1TU+kGv9l
VnjbnnerlK9gMS5MdZQJ68ttMlvQo2O+CdCirBXindzUx9pwV8qfS6iCW5X5bjQadmti3iJ4Uvq1
1ZHLb+tLYYSnYMt99Y5rZY5vZhZw9Oj9GJ4S7v4fUN2Fq/Uc6i1VHTOyAU5ywEpNChLIjTXCnjiW
x0zxBy2BfFIx/F0mf5v/3Twp6MlKVIxsy2dgrKS1Zzd+76Ur/fp8pS4cFnOkdl40rlBVWChuB98c
WKBA1eMEzt2w1jhdis63stvdBKAxBYW0ksOHUtmX0aJfyEhODPfAvE7ZKSpIQJAOQHcCfI19YYfT
xzI+UlwdmpXduJCw3tAbd08Ap7uihWEWC2H4sJUhm7rNqnblKFyqUtx6Znc/nrhcyHIcpgePM+i+
W+mFpHXciViLkdRa0lvxxS0OfHHtUnUEBDjXipM4QFn+NYOfJgy/0wTmGFYv2I0L28wO0tEtBFft
FvUO3KY4p+XkgLV6o4PzJGHS6CEKySYv4eMMy6p2ZZUtnDBzaHbGpwHuP8izxn3tvTD1aRKGDXT4
XxPhyldYSrJvefHdm+JzomMoyEw65NW/MGaNIliPa7Ecb5EXrLRflpLsG9jqbpCs4huhamok2Y1w
bBj2m/JfaLTrOTORoNP6w0oRhOhhr1tQ7xX8mqFHCxss2CiD1sxl+1xaO1ZvEg0PcqTb+Xf3JE0q
clAnRWpMRhtuAKOShOD1pWhOcPfhoeZK+LBVemX3NEhRQQipNaMcRj3b8bnBAMDgQwZrrNQ0noRq
auxM8CdIM9wn7O88jHVI9YWwW4bxLaQEJRhTZyTM3p2ReG0kuBMYAQWoY61KmFaseLAPpH+TIDVQ
sNph420ooG7WBTLD2mmwLYtebTwVHDeNButBrB2S/XgeXhbOoTlkPK5GictzdI5JpTzz9u/WTm34
uhnPf31hY98O+7tXPLBwDaLcEnGY+ybrd9db2dQL+dwcGA4lQa9IPHy6MdmjEA9jM7h/yd6qRNXC
+XHbIXfPPfLwUktZXDe70OJcNXlpbcamNGTskEdfSwGmIvaj9TcNfjdI08P/R2hRJGx1aJ7IkZxb
lJlYoe7qqNZJh3hlyy3cYuawbh4+aFQJcX5nZICXj9/h3SXD8uH5F17qCs6B2VLmVSRWERYQrn97
CqqRUKlDGpWYpQVU0gblcw0rvjTTK3DLdn0tjeiyirpaCItzkDYtlrXPZj5KnzB7UZDFsVcYRTgB
ePxTY0JSAmPUfA2wYuldWLlMLOFCyWlV3n24LIJAu8hhVcdWq7tGZcDa8xJsEk1UOUPUIcUjfg+O
8JfrhJw1koeBRFUlxRbt7H4v2tEWkCL2QJxgdqvA0OIwnJ5/yoXNSs5qLH6ZtWEiYtGzMaSnAZkK
ucvzX14K+nPYdV9XNSN6CPpU02wjpkIl1Qf+xd0LDNTEuF5jKkHJ3Jee5LViRAvZZVSOAGUyqXBF
rZ2cZWAi+LPyNAsbj6T//H4uNFehLo37VK12WnVqtsn2N/x9QMEQzXbrr6TbS0tzVnmJ/CLPKhqf
raQih6ThdNNnWlvAxg8OvHCSttKqX9mESzdEchZKOhbC1WjPT/Qp1gZ/zwbuR3Zg0wu2CLcyyAI8
hJ1DsuFyQ0nChLBLLVqrjGkQT4u2MEtTgTg0QIMtN2BRGt45NsIX4UBYviQPuFJIK0+w0LiBj9Kf
Hw4IIAAdpmkCswGKDPyNATgAZ11Zi8kSfujfIZmVpiT8bmcPYtiSJbxrnQieKgmObhMGYJVOgQFZ
242/ciouFLHYOeC6HKGYK/R4k4RZye7tk4FHYoNZA+2RQY32a7ippfnMQsdIjLHE0AjOMOEEbiMH
wTawgkN5XIPpPL6dsJCx/uOFca4L9xEBA/B2JSM7PvbbNWD40k9Pu/fuW9QtLHHCDD/NCC8Me21d
nYmgArLP/ZV69eMNykqzMFAwQiMQPQYYKKM5udBUkYDIKkDNVnh35exdQOaxcyh0P6YhgfsVXn6i
QVivyT79WBFRI7UZKNcPOwoXjApyQx5cckE7Ln5oSYUacgBd+bVu3UKtg5Vm0QG2sMzYUXgGuDBB
VggOPkLsAPYoQO8ukjvyKqoZcYUTuhr2RlO/iYPJQ1gk2Yp6i3Y77j75lnAgPvVrJQBPb/jBNhOn
5Xr3aQc3gEtFhwcaz63635yd127s2LJlv4gAvXmlTZ8pKWVfCFl67/n1PXS6H27rlErAfSqgULVz
J5MrVsSMiDmEfXWSveQmkAJNs9mn+EOA+O3R/xyRbmNdSMSJkqlfHrVq2y57EbpNj5/gqr805mKr
wyaJK+o7N6V/Gcu7ytwswt6Yr+JrOdlJ9tes5C9rCOrPsWmhNIxIttAItEm+DFHrJ88JPEHL0Dej
5ifKdEyVY6LAPoFivx3TB9z9Cmkr9pQSx0LEWmAflvEf7+QvB+vnpPRQV7EVNvxlhKV0hp51Jxmb
c4OFaqw44z+Gdv45Q1fNH5GHahVcRkyIq43NutLu0m6bGK3nj6vg+4/5pzfoR9wZ1gy775rvUA5s
I0lwyXHHjbW/Omj/nCGo5o/YA0UIrOD3RcMOZlAfVnvcK6fRYeHSY8wF+ePfD8Iv4dn8EYEEi8nR
wuRjRn94xVna/l5PEA9/NbR+yc3Vn2PBzI6OKoxOugAYcl2iu8XJz9lOd42n4nV8lJ8MHBiwd4qO
kpPDdQTn40Y4c/zVHPrtHfgRdxKpzsth/P56jIVk8xZbdisu3Dr9oz3zSwD/r6FgOHXQVL+/HsvB
zYl0wDFpPf9xTH5JWtWf47DdGoFRFEjzzYzgYE8PpW/eYf3umZM9uOsOWt91QcLUbvLNv78Pv+xg
svz4/wfGYY3Xqvqul+XJNQkMG2lTCXaOb0xqz/Ro5E2bujoAtSC7wI5tT8sfn/zLjJ36cywWGqqY
VDKfPL+zb5e3LuwXnW6xFwXqOfcFJ33AN4Rvah2za8ZuPqmX91ea8ospomr8iBZWEllLxmY57aro
BQDfbvVVJyRA3kWb0F2es2A5DkeGS12Wd8pb4WZtbVywj+le96vNAPDIjj//+A2+8/N/CC0/x2mj
2FJjWSFyTU7plv64X286H6Bb0O3+cpL69Xf+EV9aSYXoqDG7V5yspxK+UuKMB47iQ+g2DnbJh9DX
PNXHHkhj+umP4/JLzPw5RCuXayem8IwOZiJ/CT1De+aC1TAU2H9/cr8cd+NHwbOg+MeVzoOzzjHL
mN3hr1HH3xIY40cgySZ8YFOVgq08yK+I4JyMx/5d8dHL6sN4aY7JPa+olwTAVQ5yu8kTJ99pz/Jh
+ePR/VJgqT9naI0Gl+D/DAS3mPe84hYMtoLtA+jFUGWc+dOEKPeXIP+LvqD+nKddurWJW43OycgQ
LchJp2bq/kO8gGoGhYzO9Y5Tdvc47aad/qcu+31z/sNr/3PIdjYEMVy+X8n+qXhoWOMgHX3XXWjD
294T95n/51rt96/2T5/0/f78j+xvrBVpbWYmHoZbAb8G2wggvfvlsSHM/VF7//ZlfsSTwVxGaU16
erFmMWxMGXxglzXtH9f2b3Wo/iP7MBugUanE+xi9YjwneKODrVHk3Et/TW38Fo5/utdDe1niYWjE
A5TpW9qv6XX6Uh8Y5QFTkCSsXrNLKF2WHcBWF77z4sKV/yv5+SU7/zkSm6np/5uHWikCdq2/Guci
sLwSI4LMN1KvdZs/jtUvEUP/ETE6aU7zVR0YVEIMX8UOyPzJHCQIlH/ZoP2SYf2cfjVSo40W+bt1
HvqYdreCu8T42xaM8gil0+ITlP5RTf72Uvychl2ACa29Qfgzprs5ccP2FcidY2CAP0TPwpMwPyV/
eZv+kvj81wBraGm5GjHAWiauwqZpve2Lj8HyZ8Ofu9z9X4Xzn87WaiGZmhgC8w6lWHrV07pw8jnF
lqSd4sGuC2u0//2Dfot3P+dXx1gOI6ke1kPspBPzuFkK4eQpD92BWcLCxfrbVXB2qhq7Krfq6o7j
c9nGrvLXafvtOv45z2qYZpcb6bgexnA3VXsQhHaJ5VXpiSwKYvoLynnFS36XzNsi3C7vhP0h+izy
Q12If7w+v2BJ1J8zr2FvFBa+/NjVtlf2BG2pTt1pfRYNL1YO6eytIT6N5noa6lPWvyxNSNKgOlL1
VEBPbSpnzJv7aS4dVWRzExRzvRi3ab5RcGa25shrh8YrlMYpwg1KB+atOSVZoGM2LBV7ua69In2d
6ESVMk6hIrTya2d8LIP/v/yJfyQ8iagkzZzxhIV9uJO/yivTFTvDWfz81G6km+paZvZdev/Hp/1y
6rUfdVViTaVUjrA/BifaiDg4TR59Xz/69vHB4zJ+RevF4htXa/uPw/KLoZr6c+K2kkJTAkCFTTLb
3/K161CSyvIsRxg85fedzo5GdFE1PH7Wa5lqAVheWy8zL0/Kg26s56a5YksCqIAjgCGxrnuRwrRC
DP15dvB/Gxa3Vit7lEqICLNtxJ46nBYoyf/+yP4Tpf7hUv45v2saWb8aygQDKOyxm6Cdsqr+qm2y
1ECJuJqsvnQd5xKJZpCXQI4/MuFUV+0H5uB2lL+v2etQScESfZr5YykhaG0nVbBbddOnj0J6HnAH
xzPauguzIEPVT3Cy0NJpX3DKdby9OyanwtxtpEedRo6olWe1CupasAURyugnLicOYFtXjgW7KJ/m
Nj+OQpBbXgcoY+GPwxHHUsqjYZmO0Xo6K7xT9UeL9JfRJPXn4LGQGE3Wa5ghi2gBkivcSpvSRbB9
aLYxA2vCH03NX6L6zznkFEb50GjqcjCZRFcxorYjMBhRxWr2crXG53//pX9ZVlXVHzVmwguVTxq+
2KM7HeGmWH721QYMb2obOeDu7Wz6g6tkOkOQHoynUfIgWmmGLTvVVNvyIUO89G+Fb/RRtxljZ+gQ
M/HRGE89jiHmHy/kb5fCzyHmQZJU2BAcKAJyVr5hxb5Xz6snflsRZU+G0/cswrNk4kip+1eh8cu+
l/pzhFkL9V6M5lREEq4ZlO9u1JXmArt++jl5rE03qs+rdJ3q96HzxZsmdBbTns0nVZrtrq8eZXYT
Wf16H8LVVehaiYk/TsdlceLcLRD9tGMa639U7L+VJD9HolOZfWhBIUWUOkDhq2+lPBOM0rBZkLwu
erbY2mdSun0Wm78kkd/e0B9RHH5yPWciH4k12G3uR1t9013+Kk9/q/J+TkKnS9ll5fd8/8hmQkD1
LZ+0mie8Hd/UKzI5Jvh4Ku6XvXa1bsqv8bbNnfUiYT0eVPu/uly/qcb/uZ//R3Wy6IpV5d33Yb/R
d+kzrKEgPUpbyc124z4/F0eUDwFbzOJD5a/y72dSk//zWv9D/P2vOWpTZawDVu4hLtKrKlo34vJU
C9lbOQ43QHJ7g6mQWLKljKmiFY8CaXhSpNtEi3Zt0rltVx6rJnJlomB5s4QXM/Gr9mas7lINjl6Z
OQ1tB9CJ0NotN5rnS4j1KPz3jzgcdn20nFqt2JgV3fm0hv6TYtgrY9OcdSRALcWmFTpFA4Yyafdr
2KPCTF6UR96E52Uee0rIjqzY3wqStditpWM/UvmWLLnNrLrwA2xT3pbFIR+a42TdNWxJKuKWmTav
L82YnbezFHr9bDqC/MqV5/bh5A9m9TokW1EbHYmvq5nPaaoykgNzQrTD4a2ooMDk+fNi1U5pfEWd
tTHnzslWuXG5brLer+dHsfCFHk29MtvUySNsEbIxseXlEqt5YStSfYoKKLrmMjHnlEy1v/aZ1w/z
jmTJbLfgsnaqpr+EUb6H2/k4prlrZeU9/N2gVtXn2MqduSve4nk693O8laxgqHEC7Utx0/eWzaaA
3KWHOmkxUlI5hYucljgoqUkJvr4Cmq6APy5XeA5YXMnPWRYU8i6NPqpucFUcgERTtePUJPqWtjGy
46qOrHIMtdjfNJP+0pnKyWqtNGiNQS88o9DT97GQm7ehagpsWRoIEaU18wRx0wLqJMylG0FX3AoR
RI+i6Qybp7jYY2vwX46y7i3qaGsKwYsNea+0cIUW2qdYb6MnrSof0+Klz/vxoGVaIM2aW42ZucnV
5UXqlnxTKVr3FMdY01tq+bVWTbBOHcbJXtrfhfF5Gu5b/RwDpwcwjSn9ghNFM25gCZDRG2V8iVsn
Cy1PiYJMctJwt5QFiIgCxKJpDXRotm0MsPUmaxZ2tD5C1ZaTi8IebrxPo22Rbvp6N7fnjlQ4zkJH
GWo3xO5ptvHMiydb7F3cWnl1Y+Kw7hZCMMMW6JODOsC6dwb1BkPqXN1QiGIAZwq343yIO0ZawC23
DgK24UHyVZwwexDXI4yNYmJKshXdVrJDYdnnYnMMMQ0p6KNghXYx1/jWAti4sMlR1acpu6t5b42n
RQQx1kDxvNPM4VC1n0XzOXPm1BaoiPxaz7wkynjb9XFgZuoj7TpWqwxKEmF2EzVl3E+M8a8eHKp0
J+aMS/W1VC9reK0mudoapXjGbOSct9KxlVuvgfK1XfrocZBMP9LRE9fbTDoVbITN08uaVXu+xjLR
mxQw7ukewmZ1RqvfL2KE14S1m5TQ2valfKcs6i1MW+VqhlO3KUDhCrErKHO+11JECQ5vXZQAm0qM
rHg1VBpYLV5PqV1XoqPmj0oTu/OSXnHfnhZ+8xg0bWP4VXMa17VxTDjphuIVY+HNwOqH1i/m9XFs
2OwG9TZaArmoPUen4TlfdB5qcR4nGLoCflLxiFSeYKUBGkaIaGT1nsCrouWJT3nGtiUgnek6S6nf
GqtbaYpTGR0/kthspcYtZU/8XpLC9aU6lEIZYcx9FAx3RFURMdX2oEa533+OChVyPpQaJtGyFaSJ
ZvmN2FUbJca9w9Lr56ZWL7W8hIciupum89B89mlrQx7ulyBrria/up6gFvUuA/ucjkKvHGMQnU7Z
68ImMcvQLYfTije5mTQHIc63BWJ/JGaF0ybWNQQu7I7choqg38l9h4W2kO14wFPQ5EeUJyvyht5u
DwaR7SwiXRuXscfemZWfOL8RAb/nL6wXm9YdxBVxfNOtULMFxjVecisQlw3kEdZ0U93pc0d64/9s
1m3aOzVAEtOGrS4xykhDQLFHnNz15DTBL6oO4mpHxW0lXRI8r0qvp4CJGt+U9n14I6xfccFuW/ku
FfhewAwxcGHPhuh+bOONkOZbPc7v+7TBaT2r5KArdjGNjqYrAnOMDV9hfU2zIADPetBxXw2KDPMi
c7qhnZ0MG1psOTWuNI0o+G3luI+UK5E8WcApLVgWvWi0EiJtb1FfqeWEd4NRO5q2icW1d8qq5hOi
vj82pZG8SXdt4s+aF+YsyemO/N2eZd6yCBTDCNiiwuB2NhxJT2xeHi/qVEeomEBJWOCJLpMmu6vR
w6AHpWgcOwBFZkQQXbfFV75iisK+xG0N8SDD3Hvb65nTVzDq0nJ6VrvhPPe4pWNIjvSxeGV+ACWX
ydiVQbIbvUHa1YonxF6j0DPG1abnc03Liaekx06Gp/aaZKcOp+6MsmhiefFYrlslo5ZUPxWRFX3V
XapTKt4Xq2BXKAH9ztA9qaPF0t5jHRVo3SFS3Shmoa4ZbrTqVI9eh2WXihAAGLUAi9XfrTcjAz5p
f8sOYxm2kPNKD5du0/CGBMiIer8sxKNy9nV2tjt5cPplBljtDuKLmX4Y8B96yhg/+RxMggQrqBVx
ioEXhmYxiJe2laU4suxLkme11za616qd8h0qbH08VuWeblRUnPTFa/H9RaFW7cpw6po49yzMd8V6
rSha1MEdw63MMtgQlP3GgvyJxve0Rnv6jyqHY41foW/5pmwdLL05kuXB7Z1Q8g2p94amIA6ly229
aNuIX7SOxLNKFZrXSX9IwR2VbUs7ivacozarZ63zLsW1w4vEjitmyc66iW4kxV6q66/mS9x6Sbny
0qaOosubqMv3WFHtxu+Hj6JrTpk/QAhtVpzeK38k0Nf8Fig3/TzvMLxwpGZwy+WU06UfG+PS9o7V
7/K4d+W5CZZhLJ2mbQ4aOoAOSVtVmnPTH2ThLlTyfSe/ApAul5C19n68KIlwYeXEaTAIxWXyOhho
SsJOF8CfNlhMzpNkq7OTmulxmhuF8FTqMDqrdj/IRuVY60JmJW3k6GkwkIwG1SCpEjuSPZKyWDb8
pZiLt3Xkwk8NxU0Ln+FlfOKtKlAj3V+AiSt95w6rYg+o/4iW4tGoOb/ZlkvAUNm+rtadupi+XFJW
ynoQN9N5np7oF9uN2jki3oFtMbkyDMalUp1YO1i5xlx2ueyttQFPjBcHF1ui39VT57ORCD8Smixa
gCUU4JPF+KkMjUAIX0UkA9Q2e7V2lnED5TSwIhnw6ffLzCJQWKq2edO2gVaEu9oyvxYlUtwxFS5F
uQ1r8VVK4Vcl/NTa2ARyPfHEUObve9pOa2DeMUiuaaZtGXsGvhuykLV9WZY5sFr8kcaHwnqRxYd+
fVAX0jqvzm9WcABS7y/we7CaDrcxnpWkAo6sp7eTrHyOLEY5IgANfN8GptKKc5PUx2q0ZFspha1e
88YK7cYYfbkKxCJ9V43Gi60eC93vtmK1Ao8HztqWujflemqzdj7DmYr2TVlMh0nvgAmWfbyNl3k3
AvSx2YK9HSvpqPdLvFHE8bniDt+wtGgFVfsqralXptbnPMNYrVJn1B9SnfSdkX109uQC2h0op1S8
ZSmFyVgADZywShkbt8sZ31qGHdnstgmFfSmlm7gOAzCjD9j37VVVCJaJFGcsky/FAoYSwejTgNob
5ou4GCRpvHY6FHaiJVMSVXnict4rTBd37WFNXxLrWdQIFScjs2I748CXI1BPTPszr0Zk6rTOExpC
yTjjT0O7e9+tM3hnVrHsxBriw9ybmzZUzrXRHjSablFd7NfZwq6LYqAN/TxK3UoqeXy1uFH7ikb5
uhzmqPCTNXG05VFU9Zd6pkyTyn0hcaBQXFPtM+2eYzKkvqjBqbMJ4DWa5q1Dd5aT3hEVP5bfOnq9
plLeCdJtjetIO93DRD0Uan6Z+4hNA5M/CZzOaeAT5G4BY5IvJG3KY9dWz4tibaoueyjj6UFGn5nl
SzMc5jL+hAwCMxRiHGyxcQm5F+nfFAK+NHZYXyOIohJv4F0P14qzkHlZfSLCVpUnd/uMJrTkL1ZQ
5HcW5QC5xvfZVetdb8kbqYT5xu3fTLwlEMSvxtBsm4Sw22juIjAZKr1O4lVf3CFlc0iVPuV8eNKm
D15Cl3qM+OGEReG1ceqG2eyGzbtugBtXPqvRW43msJDIdVNykBTRFvpP3RRsCSp1ea+YN0XiFgYu
3EjdFf4NM1qqUj4rWnqxQgmkh5BtF9ZJGn0hxtFCnSpX1p/WON8tZnXfJEwPdMVGFp1CxNCaJZpc
cw1rZ5AnKu9p5BJb++xFNXhITsIaRsqTGzZ14qnJNWQttXyKFdfE+UIUDqa4Kd5oMLaaEwH7KZ8n
5Ukzt2QJ6xxkHUqGtEsm2B5dvDMsX2u4qSlT9to8XNbJPEY4TbBvJHalK9Du7XtSWgxTR90ZsYHq
MzxTyYn6j3mFnATuQnkKlyDFN75lzzopIk9OT2rzqrO+ZI4pQElKu9EX9WOGcosJJpy2PvMbY6dX
J6Jnyw0zpgcFXzrxRsZYcub81L1rioBIYDyqpmuZLxFeNC1kbHmr0YMMX5f7mMGE5tt/uJB9Y32Y
WenrcqdHdIICIG1rDlRzChVfC4+mBafModKpyfh6wR2MU68UxKJ93uN2u1onkyxYzRpPwkgJQXho
M1fKBgBmhGyy7K6IthEVl2JlXkS1IGcca5Ge2u1SIvr2br1ERxzigq6nopj7ndDHviXhmZl8CwkJ
cKHGi/rPEBprki9+M1bEuMpO2mCMglbLcYK8b1XMaYJC8ow85Eu0+zSP3CpVyI0TVxfn81QZWy2i
364qH2KEi1PRbrjaL8Kk+kLuhzgszk8h+xttmW8X0VP0XVV8GYSeuaTs8CTk0jDdykxW2ib7znRy
tkPzYqjbkeH6annt6ovK1kdp01/qoc4RAXKb7DsbvXyxy08QRnZT6Q9Ft5XjUy88QfcOhAlIhcl2
PS5sPH2zd+HfmtZRysmMwr3FVTtWLKmldYVOVmnJx7c1JNWyYQw3cTVNz1ojzs9q2HRIleag7gSh
8pVpDtKy99AnGieOM1+HDh32VL4yu9Jp9WVy1qKyxZB9Und5O++mKAlkCyaSvl5WSWZjKvP7ZdyW
Uvux6npyJAW+WmJUbhg1cbA6uvZKfdsU01cUUbip+BCEYWwEfVze1ib7U6Fp3YqLpduzHlO9LCH0
X+GmkhenA0fN93LFZXgz8zEOolD6EkzJq4bwY5lus+a0dk79ojTv9AgHVj+oeQZXyZ38XceZKx1b
bxm+Ezij31ePggynAhs3vN3M4LvZYlKRqcc6YcHPMwSgea402UvpSbPfV69Vwt/eVqWr2tl57cTq
93rClhOrVl6S70zJ17rICVsfphASw1I84U9JIlgy8uv24l5CsasbYPBbSGGWdSkqrCG/9DfprD4o
z8LiA/eWAmlwJd2tOz9P7ob0OGidQ+dYu/Rc1lrkIlawyYovdhwHWXVq+bc5X29GbbO7/Dik2xLr
zdEp06DB8dI6K2mgA89mqLg0vAbMEFVwtBNIdKp7HTem8HZsZG8o7DF7T3Q/ZOpc2qpHhUnEasWm
8M1IMzsPaXk+NGytdZtU2RdFvU31AAg8q65T/xYPrpxsw/RTiF/D9Rr172O2bmvJb7Fxql1KvxKZ
MGoxCbYh+XaNZ9XnylgJp4yzRWhg2Y5Ebq0rPzVfrTE95Rqewjr/GcdDA3RQwxlWS2dOeTWybXan
1BEV6G2TetwlS+rKJd5RaXxkmjhouvigmgf9rNUHHDNNHGgYm6ld610YG6psLzIeCpSJ8tyNW2mF
CJ/Rqsdvq9Gpw/dtuiNNENh3F+EcsFRp3RfWttaeYokFxHy61dV3A4PeFIEJSP1EMCuf1BYmpqB7
anMoSjcWPzoZu9/yzWJ+rviqx4tG919ht7zycMiUNASOo1w8ozP18Tmst412V2bHVjtUOIUyAl7g
FMpwkyh4XHpLu5XkLQnBWn2UoZfDLc8L10C06z3sUG0ZrSqd++81RBzh41F34y+upBA04azel51K
mPUHAaEFdvNwJB2p2TJ7J8dzm3oj4WX2WFS2+cal0j1Un1rjR80117cq/qNw7iF89Gx2YGncK9Z4
DovqBvKrrdQ8TED14q0VBoA/Y/Oe72JUN+WdGj9E8xmvYWG9bxUymzhx0qQ81T11PEW1HheMMg2B
LvLl1mP4WAorK9PAW7StislaVqPc7HMrD4wy5cTjrWe5UnwRdioe0iXO4YeiqR50bsmcJEyOKWbz
B626RItdFTdhzyt/1ClnSpVfgJFAUcX+GV7p4kTmZcnurHUl7TvSWR/bM+NqtmEclupSKvdNeNJI
aCu6YLmvhO4ob4p8n7BnPSiIh5mPbpWW2+62Ig5iztzJvLLUNXd16Rv6y7DuCgGNN2heumwzsfhr
vCqw30QuTdYG5xe+lxEHkwjmTHov1Q3ipp1XOy3xcS8BHmgZ/vDJKRMsr1c3dEAnMpD1khj3dfk5
5K96092gtzOFoHSHunfUjN/uib9rmT7PSms3LS1D45ZhUYufr7PETYwWUVc3c/G8JKcVa43oqSsj
u1Bu0jAoqccj27Du1dlFdrNOaYsOpgRKuWU6yzGIVCOFGCJQDrnQeJSavc7YURbvR1JZ4ojutB3v
+yHl3h90ynmJmLIKLtIQKUVbbsmAKJYTziNUPd6FcGaj2saZHdXLYpHN8kPuuuhVrd6n/KlrHZWd
ItxbrHNZlQ4WvTpaibTvKnQU/cwQw1hC6wuM9ELtVMpcm3puG8qDSVoROtXqiEzEdjcNJowFl8dX
pl2U6lLkjh4FkfKhWbmr6dcscvJ0G7fBoG5ocnANj4YzgXOo7/ENTnP8voTjUt51MMjr05Be4u5R
KxFw950weSM7A2n+MltbRfwio2uEyNHJUmTymHifraywZa4wM4PjNA1UDLvknSd7EclH7Lg1t1Oo
3vVVRP+E74fDCXwzze4+pmrDSaljN20DM920LcnLtQMM10Wfob7Xw93KEGzsGnkwfjQpqRrWR6zp
a178MMMvnl25O7M3TC7YUeDJVwvF/aCAjzYpURCXRM5ywhUY6KgkQrptotzN24dMhyJf0PDYpwNJ
o7EVutfVNBw92RUYBXaVIxqbkhFnSBsy12lgnLLZU+WH9VNJHmVQ9ALF72PImjxxWS8dseDXB4zo
RqVrELGKI6MkgvbRIbdeF9VE27aLb5gNcTQHKNz7AguTUGLpCMwfs+r1e9zIF4kRIOTFKzeQEWL9
Jm9k/T2bn9pLxcUSbxIMT0jTwk89f5yYBEbKygm1qqP0ocuMzqiTniM7on/YU7ddmJbUjOdIOXYq
VjOZP8U8pPlenva8CXmDRugorOM1rtWdxJ7RTsReV1YfE8QH4zLOLrZJCnWk9CDQ71ZRkoVGd8cZ
SYxhDMM2ms8qPE3YSltb9VlHz4lJmzeLea4ARg62buI78DAJlcvco70uH9964DNjv4Z4EOebmZEi
Sv+6CpbOq1NfnJxKcMPO6/otttVi8mKO2ywt3XmiEyYON8oY2qthBlGEz3x3U86cMMpPDbIBU3rn
tL6NRq+tN820a+8bWMA4zH9Re4aMQqqPEdOKphfeDQyUPxtfQ+bGklOJONRvZMtmy8ecNuOup38w
eDJ39KeS7qTPQsW5Hxe+KFS9IXox+6dZulGvCjYE8njTPSlLUPE3Urx1WZEqb8tI2pCDgOJ0qOLD
5GVVREdhZAvzBK00tlzJ6DJUCzyHIPuW7Ai950h7lRIipdcXe8R6S/6MIzfv3pI8QGmFLG7O95Kw
71o3mzehGFDw6V9qZjjtc6p+1MMrIi+obTt9wTm/v8tKk5es/p5pUKqgQHnPT+HcbFv9SB/bzpeD
yq0rDKiwfq2gD86gSV8HHADMG/Grqm4pJXJ9o0aV3cx7reKanqlbt0b23kgfinb7rf/joERkk4vL
f4Sl71dOtdNDEm+wjrEcrdrQH2CKS0QYitc3Pd2KIA3F+5yffOJ/XlmQzu7Qm216rUZ4J97RN+mA
HOpz0Mz3Wn6X8k7FNS7ceLxOt+q2r0+1EhiLG84+agkDYcAAcK8umG6kluF0YQwUtOK2kXzeN2N+
GbgWokOveUboDFEQ1qULGbqa7tYYy4O91dwhFU/vQ9Q41ZOq3vGzi52bY/GtB2PrI1VPrDy8rfo+
DcEa6GgJg9OQ1AgNv9ryoNGeSR464XNtHZkXx1joe+y/QQTq9xybY0WFo9SeJVXuUHzg9mBEXnpZ
20dFRV+RuAmx3n/CZE3INmTR9eKNzEsJXP9BqzICAKivfYNibWn7XAvSbJNLjkXuCiLHxJarD0yT
GO3nlL5EIXDzQrHJhoCjqRc+CrcAxRA5KfdF6yF+XXoq9YLelOyM8UYzThJjfvKxbzaW/D7xL9ft
aGzrzC6Fx7C+r19LOdyF6T2dk++ixxoY0m/xx+qeuqOKpN/OiqPkN62+l0Yuc4m15XsrfJxjhkIq
hx+BXE0i0V41N6UlRiTuyJx1OuSjLY7fZu+Jm1XMdvNPayWjqq/qXOxnnaJN9SferYw1VFu46iw7
FJ+qIj1XEru3OVreTCOD7apWVrg59kvp9np9NP7v9Q6xoYIAtUyTE0NpqqpXFf4Bmyv6jdHITwIC
hC1ow3cPuyqcrqVrzzVkojxrRYZKBK0m6q6t0uy6Jd7KZeXoQ71p6/BLTOsXazTfBDkJGlrLdqYn
jtpt9Czzi0n1DNOT9ZGLxS4jX6WavTDIxACpbUpuFX/I8ZvMNIK8D82AEhyKbqtspXr/LcPFrqh/
0bIvPixB+T+EnceS60iSrp8IZtAIbAkQVEmVTL2BpYTWCKinn499N3PbuqdWVZYnBSEiwv1Xvk0M
0qrx7FXn5iabaC3nPzkYPgqUjoMLzHlr8ptVY60thtxMfRN75J4Fg7VutWARQQnVYsnkb7L3OtTJ
JOR7aa5pxpvOM8V4zBrCi/vhMPcs4gJMTMdeA0itJ6fq0e3eI0sN0pE8tCYLIie7AgEEmbyP79If
h+He2APUTgzSrtt7naySi88RNLXTOmrYXuvlCKYWLsO7Jm6JkV6rcJfy3ZalPJrKjVDONuOYICH+
EsdHzs1xDhaXGuvB+ovG3xGldQQCsKLAJ4LC8TXzMCJdNJgMEDE9wGOrvRe9MMP9HX2YAb77yxht
y2E/g8RCVkElGNHVLeEv4Hl2lnZYbCB3fV1n7ILLvpqBiXbLAht35BROpCfswJxuJUHV7Sq01xUG
zZApJptB7XbVfKp+HDRXmTNcAJdBKYbhosi98rj0D4yzwEM5OO+WiLi7fq5vCmfr1hHahl+bqJTq
rN8mY1dkhN7tGHK3yhgLz643yICG22yfTPcRtQs5zMgJFP2m8+pTJ/OMRtOfokNKlaFSIJDXIsgg
gzCKCJJievbANwJed1+58y7HraPvZpKKGNc1/QxoAgsIvPPAXm5KqrVinUEThxNB3Ua87YZzkb64
9nEeTxksK0CvtTd79HaAu819fPfUBLlMQPvfiMaBPblR5FGiaAQbPg/zudFu/Z/7kyf2SiZrO/yu
JwCsJLlNtnzXOBlmfljGr1X9maMEc8fD8K+5v2MSQIoava9g7+oHTzw0g0Yp8Z5RPVJG5gH4nTGt
3K3LpKrwnGebvLy5w0M7rJX8rMIty+zA4GJhiNf5rQH1/FXptcE9N/VPFf5awstcmn60ypnqcd9V
67RMvsX9njwiZ21vNilcvfIlGZmWpBXrOHmvm6P6Jfgema2n4iesXiRRqGZ2oQWEhIQ9Ms3jUqV+
b3J+4hjstH1UdQezhQMkkQiKsVB3y0AnAXIM1Bewlntqp6Odv2QLdDpyFok4IO8Ck9ubvxJ9M5nz
oaGO023f7R8W7Zw33jSSlrwhaCMwD6Fzn91trufmfVLh+T3T+J3vcgoUNe6a7sNAttJQbNz7m0yn
sEBFknsViB8lA0ofF6Nv+t49abQmtdcb22lZG4/uZWhfmtfU9XgfAEEBK7QIckv5y8sPUsnqInDf
SwpN7a0FZonSrVq6/lyuIhSyhW84qzpWff2SlNDh/r12e5/nIAy3OIFU8dUwSPwMeo7FGqbo7HIc
VBo3fdyY/b6WdDQuQzP0QyO/sOQ+OIRlm0ugQGMuX+GAWqJ8Gt+VexJM/6Cg0mhrBmr2QcKmoe4m
WqVqISHvGBmoYu/nDKyCXq9DeVyiUza/N8lbFK9d9UOFokvMVztzN9bDpK4nG+7xkIPAu9A/TLxQ
E/vZ1dQvWSiHqOGkCUlIfBFg+0r9Zqdss34sPzXSw4dPsubjzKfXKFEZiofZIuLK5uEg1Dd/p3Bf
pMpGhb+Ow506coPSmxyawC2yTePA4UDcLecaLV0EAYoQe3ioQ/aJyLdZ2nX1ncanBGQ6irwWEUnU
bkVbeDPT2WgY4vbLUp6MYkQcNKLJx+7JCokcinekj2UcpEtJDQGubXNKNfbaycb1bKHHySOAByM7
9/m4qjXnKGH0CUZWPEO/yujGiEm47shFILWi3h6clvY+e4xrEgGG3GrRQIGY6PU2sxluI+jCizyI
6RVhnkFM+ldRfwptw3tJMw6kqIzHtvrMXd6JBMCF6lTE1UkTuleKq9L591s9XM3+XPAHo/yT3+ak
yBjFNTd/wpqY6ddURZ6v0YDrTwrz42MrmJaemCOaXerkEFU4W0Wx1f50QHs3DkBGmnlBDhnqpl/a
rwrz1t1DzVa4fFbuVxdF9x858P6nqGLsiDbhaDrU3Ymnm4/jFKP8Kt45soUGnOjYqwGJduFkH50N
hJpPZNq8goNg00FABjHwpnYPZfzXwcPPdLvD32J2/r+EKufFOkmo9YgerWFPVIV4qyiJkvZtyLO9
IdBkxele54NHwjkwFvNQTNpNkkkw7kvzKcwuJlrGKHxRu7HzF1c7y34I161+rzar9zhPN8VBmd5d
DfwaoZsnuRT5kriPuj4EU77vFniq8FpGIErGtY/2lQ5z+KgpW0usFzf07eG3rdYx7Irt7MzCo9q1
yl2iPCf6QKX9bVdfJhBT0u8sE7pllbZMnCxB3jOiVIvHfuxPaaE/5uR6rBhfFhd7ixjF4ttskUv0
swrrzDj7cvkcOw7S2L2R/8yam9ove0qeFReuvV6soNQG+CeUj0Zb7RrJCu+lxb7mfMsepIQTWBsV
sZWZ+Azjec+cvqdI7if92UFWXGEhSJpXS4muHaB2S4OROMpwTGD3gdOE6pUJxG5G0RJYhhoHtW49
OnaU3AwTgVATUdOXS7Uz3ehWOUy9MRGOVt96lK11y9gpDWrGYnld1DsExJYTqUxd1095DJOLEMoM
78pA+kbTbV8Ll1F6ihj25jjgBSBXbWWW+la6ceg1qZN5Um2GTdybX1HrRAFMKKqFOT6KEAGJaQzM
DtWo7stzqAR9vjU1F3+bj+9gNMYXhfM9tC7z8ET72aYHV+CdaBK/RJFUflm26TtMEFhWVks7lZFC
L3DCeG30lyiPBtN9aEKxyrjGeGW2ESSchrAh0/CYTb3BmMCmesyFcmg0ZfSEYqwtcjl0Fqrri/4m
rcTXyu1sfFoC/kvf5D1vg/7ZTrT4BWqKuoQrgbMUd4KO+N7K8ByCjJa6ObVx/Wrb2i3i3Ix6fY2Y
3dynmnUeCN4EJpipYgUQFjPdKYO3iQ1XYLybMRmVcTzs2q54GEZpwmqFsF0k88Zi0zQqDxPDnOeI
IvRCpTNXbWNq6zjifjsuNInU09mH4Dl2ZXspdNcT7CLKVJ+M7sNNGXJO0EgzyIrRR5Y/uehQLaP+
sZQHpyp2SSTxxskEfL/YqOHZGoKU8SEutiyDkdSzcjYESbAkBZSn1KBw9qgiHW3L9AaD02KKjviU
EqrOuXie7b3SBrq7r6xNNN0GcTDlXQi1YrX1dX/ltY6CnkkX0FnmAlafKuCRBhowDWmWtk4nA9xf
c54xyXPMl4Q0JctHN7V78BW60ar3ivapZtxERHdzht5WnIMZP9rWuiNqovPdBJwJojfhZJF0Fvmy
pQNwMUhhaRViLXE0GGvkD0HFsC45O74Rcbn1LmrETs5xIFEgSJ3GsnmJx3Uj5bbJjV1j9ibcGyVT
iuYQ0TP770vzWAGnSvHtsG9T/PbDZ967BNYY73X7A3AWtuWpj5KTVm1zfXxY3F9TAHYXdCitvp+t
Lpht7kOt7ET8ZZhMO1F87GekRe1zras9t1Q/VXfDyEe/rZG/uG342ZYNk2fSEBEJarxJM32lsj8T
R1uofBgM2MnXXlO3ehrf5jDzwkYw7c70rDBBCVEp6HCHbt50rUPc51RJ92doa3Ut1Vn4ihYla80K
f7UKPSqL2pAdAyXrHtlwqjKooLCMin+APohrTvKlUJF0dozSciL3gATb8GEAWR2dLIIsTbeycQ/x
NMHkMTUGFdMIIV9NEdhYbU1e3FUBUFtVmUjOBuAbMZTpIZ0acKn40mBqa4BHZFYeFcg4Y9C2C0rE
SVbvo+YGicjOyHNPWZJew7tB0QB3kpT3C76VAtWNbdvqWpWlDOz6rhA7TdZBNVPxuCDtrEbbDcq7
aBeduzfG5MuH8c4eVosoti5Sf4uCyqQ7SfEmVagUjFvPkm+gl8KipWTr1bU9fA7Lh9lsdfpOAzlZ
i9ImpjzBo6f4kf3Y6afJcal1ap/J1qFurfSej/jX1UT/hfZDhgKhpVAuHap0+zNTGjoYxfan4rWs
s2dNzPZ5huYGS8hpze/qbS0z/Hw4O/XFjl+UFpR6r5bVfcGVCbmThf1V27xoxhualkBm2NFUFMSx
0fzVSPkzbxBvSRRtjASyogGFy1TT9eZe7Ji3w8iiv45MmG6ixnFvSDja4TyUP1n4FQ/AnSxhMf8i
MhipsIsUP34PSjGr2rq1g0UGHe4I9TKYGye8htrJCPv4kuHcNFAh3qxp+UnqYdyn3YvIN31u/1pF
wnySYWMhF2OWX4BSvjLO9kjg/pBDrPh97WX9U2Lrnk0+rDN6OWrczOi3/V15R1A02pDJRfMr1kmf
AzFcquY4xwieUK8KvYDlL3w7brd2jBJ7TbydMzMCgbdrNRIudS9qS/gJFWZP2bq5gnnyjcMX2QkS
rhYViErXXX8kJPsVGturuW7L8bSMuyQ86OLcWakXscVkw8vQPkI6QS2PBURq4JYgb4hOXWy5nqJZ
waByrMHQxEP2MSjxOaMaN9vDpHzI0Q3YtK+J2QTK+GwaJtGrI94Ewy8zxbpa1HpFjpxh6Nhp82tk
C2vbtwsZIJT/6yqU8Kbald8/6LGHiIkCmUVbZf1DQidWFMsx0phKCE5hAAL1QwqtOp9Fbt9VTNqm
ULd59bnMJH5Mptcuuqdp731Y7d0p5zpwwWafjoN2ih/s7nAgPKT2V0gEsHq3csDke7walZEnPmD4
MttYTkE68mXvMr9aX/yijiFIGFpYiGhEV0Dbmyq/hbBRkKJuRGifpJs4CmryYSoA7CzZDvUs6O92
jRgukzrjbhm6pCZUFUK7zCGuzZ72syEQxe5mMAcjGIa/uHHEI8qAZjXEpbzIGESfbX+C14pibfZV
FZ+HC1CVPqgybbyhNl8cZCgYPCrbutSlsUnwuexbXMkYV5RyKwrmICoU3nIWLNgFEeWkh7F/T3R6
q2tyf+flNVsGBfHGVuvVkgMQdKRN+o0eHSdGINWOKVaNnp5LZZ0jEJEVAXOGQbvoKDALqsD1mLdb
fVCQtE5ggBRiV6lEt2jI/XkyxEM/zZ+TAm5oWGrrCx31cOW4j43GzDF3egRxzdrX9t4pd3r0V7nE
syfaxaAQNesx8yrXuegdrHJ+1sMnVOr5Oks/GiZ1TK+y5dCsm1sorgYB1ugJpUoEv3iZsu+Q5qtt
XuPxXWNzi8VTb79OFqiu9qwCGqZ3RdBrakIWG/wdn9fm5I54B8K4aR6cGZIptHJt6ySx/hniVi0g
TqMFTq4KQ9+luFKHwLg3dxLiPFwaFyTV2Y1tZn72S7Me9QZDc/g0JcPWCB2/yCbtSRU/oVQ8jgWr
SZIXJFIMNLARZLRG7aAIHpWvVo1woKSfXVf8RksMSvZaL92uScMXBXhBlU/JBCQb2whuOivPtrEz
6SwfVL2V6he8fiv2IWE5GkaA6MG0t7n6PcdM5xMGumLju0jEEfBCLkKFTqY2wZaD9I193KrYMJ1N
Wf4ZpQ3B2BNJNGnyoE6xRljwdzW+2hKfEJg8TlPOu2zTzcXWBsWL5GdFSrqMn3BiIXdHhThwu9ke
xmc5Ig011ZJuJfUtEBV9gR1yzGTbU0aDoINNjferSdugbK7QsjmdvCveO0d9jEr3o6gLCmjwS3su
FLQF93AHRI+bomhfepvyDsAttYcjgcSpEqAbj/pp42CIQsFsQogIv23pdtr0LlNntsQqVqA3ILQL
A9WLZSP/rlMrfAP4ZQNrfm29/hp4sug4tBjpKGF72YUgY2AS5VGRJ8E8F6+jv/Dn5pVcR9QsRuQV
IygnackSW5cm2Sdp5orKuhb8V8uWdT/0O6kiAlnEgfGgK2zFk4aopRVe3iebJJyZYww8o7zOEU+s
0Y618wAEeWwHgG9hX7So2iKfLqKxfZuYI1vKCv8QajUSnp2e/y9hP2iW52VDItSua1lYFtGG9d8Y
AuRVk/smsxbqOabrVnA4F7YJLmPWAeaEiYzTE7L2ZtflrtgubgP8GpsPZQraRy2k+lHlNkdDojQT
WovYWN2HOsVw2vlpatHVRbyFnTpQl+JE6Sy06bELW2iGV3u0AZAc66Q44uZkjaeFp2puH2wqekPE
QScAi4XHNnbIXOoVCLCoe20yxCnjtK1M48w0Pai7Z3jIGY/FZhx/9cY5FKm7NgVPGP6Lv/cEutsW
4zYaml3Cx9I6NPzDc6WNgZV+sPFv56o4JK6zDbsNzXEsj9ZziGanrpntjWqlqzQvBNtdnMFDhr2P
w/ewZXfkRUFcEyfLQx1ZQQ+7bU4TUKx4romIq0bGudgXG6k3dmuoZ9Vrll8TpVYfyl1TfrgMMSL+
4V45jWjjyh9XvirmTTo/6MDi5DNSIVLQsUk/UT5HcrpN2+VSQTRaxuRmsz/WAyayFPU4nBsQf2Ze
jPQ9HC+Up1UPhlWzihFdKE6g9spNr9qtGxtBS3y8N9+5GGOKdnTpG0OggJ+r7aC8jk22sUmydZOD
Pr3UmJH0gYFopuqJpLvTHLaWt14+KICR90U/srGnBLbIb9ca462ph7vMcj5iBsMOTb6ZHJOx4hje
Sow3BYI8PbNRmSFMsLVDQh1kYt4Mu+jYDbdxTDb1jPXPrvcGFgJMgWsCFe8+eGlyp5QBshPZlWOu
6JEH7PMVaBltUmRN+wy1hwVKV8S31v5Skptq+/iLkK+9z/qXXn878PJaQ6qrfK/KBQ9oOn7PU4W3
vi7ftSq91Akhtp3RX7TJeY4XlfyCYvFqdz4o+aF2iZjrGAsndhqoWEpXeb8PUczHdLAgtjwnDC1q
FP8gSuI8PoAds7bYPSsn20QV8vMMKvMo60sc3mhm4gpS+FBEd9tk0Mh03VvptwVwOt5m5Zl6P2nC
y2BBXU0EAKjRiNg67Ok3gOTp//d9hg7cGseriiR1QWnrzsO2pzkRIslXuihPejP7i1Xs59jSHxk0
hSbW6PFMJv20FhIFrqZF7N25tqmt+VsXzlepfzr5ZRHSy1sFgYveIckq3OgkrOkTBXuVueshREQe
TiqocnWvjqqweNZa0HxaYD9Ke8l7Ud6Z8Hu6A5XNVM/0usRuGCVU1kxPXEfOVhWB1jKdMEFdWp4Y
NBP0eus5rGay8QkvPGQF5HIvwv2UGTczjYPMMvzInTBibOp0oykoS5G2S9PX202ZnhQRPmKG6JPv
cXSu0fxmRT9YfaHy6UJtS/H1+FGzrqliXDpw9tapT8qkerYpgspW7UdnylBCxY4R0MQR4FSMAVbE
j2TEdTWS0FaI1Px0woy02aFhimY+/r9yXckRlWoZ7YloFIizBiuwlDwnawqWGM0RhsmpfBXiE+Xf
YnzXkAUGkofBnxRqGDaU+kXYyxM9087m1Ck1uBE3Uk8DJiil/5qW7OTkh7mB6YgqPylzrBUOoqF5
m03zJhbRSUFr0Ezp0UrrvR5ZeGQmK5C1rvv4f9a51YA6qfsmBDVI6vilzdQ1McHcAnwnCYrhqgv6
YjxFXehF0CvVMqPLX1LfEI6fVyMauq7RPuvFtWOgFSJeldfOaT3psqNumeAAcL3TEbeNTAOwcav5
eQRIezbGdzZeqb2KeWeGPDQPmyXF/uMSE9+Cav2RAruObrwfpntFzy26nUvLHIqnurRhY26LHUzV
Q08loTWABma/GUV4Y32VKnF6ym+FSN6YMq81JaskrxEmujVSqbRWfM0QvZdEHTdYK4t93o1k0QHy
pqnf0rlHid/A1zTjuHdq+5GpVbXfWdW1625zvDEM30yMQw1CrBnPfVNRQkc0AusqD41V02BJqwIV
1tUQk5ff05foVozynE4S4/grlradq5abSMv0zaIt35P9OFKb1cvFVX6K6RU6nBb97ghlKA7BvJZY
vLBKA+jafLbQbYp9g/JBdFs11r6GrkZkXOwngBi93IvhJzIW5OfJt6PnYOEKZ59LLthLXyXHiRBw
JrmJr3ihWQuN5WDC4C/UEnI643cBRZnXMwf5fFZY2INqYUXQVomc3rAM9e5PYvxp9nbpukthnWEy
oYln/MZKc4rb0jdw5KdWe8yXS2vmG4alrlu4I6O4tuW7k77MLecgXnNxyEe07C1ycePUkk2VtQKQ
8s5XBJWDdSrx87sKEX7WomhFhdYtzrFV/gwic3N8w3aLDeYuUpJJjTdfrHEQxeTSdf2WOUNekcRr
KN6ZUYM6jtsA8bNuCy8aBr9aTqZd8s0wciGESMLZqjRAiwhRsSSW+XauHwr9Qae+UTf9siczFmB/
tZCD5EwYWpeXO/EVrat6h0M3AZW0dgBGprnph3MjvQKYK7qZ0bopKbJRZ5u/zX2oFMCIyJ4V1B3o
JFAqxQ+IyVeZ8SXon2ET0FcpA8Rri0NXOckYKQpzYzPEeC5NuW7wjGAHkjOMpmJxvKKsaMLCS7oy
GOfxoe4gN46JPHTz+2z6qW15enbo02s3HW0Eo3pyrlWFVzPO3uvC3DlCcPe+3frSKuXedmB5WxdV
JtZI5YuyY0dbDtyHURscad3lsb/0Yl+5LvP0MG7R4lY9vPZkvajmn1WU6LrsfRItz2nz6WqywLeC
1aEZNR93qj/rPfKHbKOkCGTFIbpfkfyiTefJo5cCncb6J81wXfb1szrIhwQ6RjoER7cHZYiwiSnr
uI2eovT+ViRXy032DXdaD7UA1sUzWrnrjaNQZ4tEVErYNOoYk5dt1b47YTamuHsSUfWGUQMBAIRA
wPyydarvwoyg5MFCVDIvpT8PX5ZlABdJ4IGo3pCLBZ7a0vmPkqRyx9Pdeaep8+w3o0kkZ/lQpTnJ
LDFVWDn0oCv2EE1BKHqGlDW0vc0kN0sFAJG1uDtBnuTUPSdtxWrvIpXRcBYZK2av65dI0ezne26f
6tv09340WHLnagAHkQuWYLroNsWETBQLFJYUZX5tljPSzkx7y9rKWzqSCtDDN3DP7w5H+xTdGkgg
C+OE2wZh2n6a/aW1MUvM+MHGqfgtO8zOcxdSo0qU/Vrz4jCrty0k5dfYf8eG/tA22l7csyDq4lKT
XWRXItlWw7UFOIZTW7RsFQGCCYhjR+NYxDIzWVbQ2D8MNyLnKJ124fgbYVF2Yxq4OLy6A2VSKeb6
XLaI1PDXD3SeDG618PaN2jm8d481VIihvuea9Ub0kVLJXZGn70aEH7cs5keHWQI3UNMtpWdvgnkN
lzFH+KThalh3rLVWPgriepDtJ/H33O/0RFmr+lo4cge7sqkJeqrz4haTl0XdtCBVI1uQEp3JDKj7
ZvMjys5F4UfIs1GFJjPqhvmSkGq+os4mPwDpb6w4l2JZPGMMvbRbx133rff1hrXkD118kHRORqZ4
Fuyjk0NdN+FGBxmKp5s5U5jZNwHq6nfhvHhOkVNik46lFMNfcX/hkoCxZRvDfkCw04S30WSaoWg2
9b28AHVr6g8sv3IMRIKbjflUNhg514r1oNEDRESigqUmz6hyzioavpT+QssIc7bxH4ftNFFKYHnD
vxgnub+UJef40p2cUbl7Iq+gO1X61DQBxlu8+JcEMnSme3tGL0p+gMpVT5GObwyQIYiKJyHX4fyo
kcmi7FiWWFprN2iVj7FHWJMG0vKm9gPdd8RgXPWxC/fx+DRruyHcZpHiT8klTB9ytKeuP+m3vAnm
8acs1m75mcDK2x+JBTn10sOiJu8xe8X4ouZrhyFU41EH4FRK4mlK+tmlo78vLlMBYi60u8gzeYgc
CptzxqbhDlfb8svppA8vpXkTg31WIuuj5uzMxYka2FeHE9Rkp8rnJt5L99WgWK7BwfMhrNada4dn
IUdP73hoCR4PqWMCo1lpGE0ySufsNoQddqjsq9wxD8bdVNs0gshPaHGvJeO80Doq0e7kWkh7lpQt
ainAGAvj3LeosYxq3kpFwERV3T50KrYFOeubAQGW12C70orXRv3O03nT4CWZa8bbtstCAM6Q8E3W
YTbCnZa2u7ZutrmCWypXNhomAEEiTPEQ3+fBTOt4+YmFJ8L0rFa9C8Rs72tNpfPQUE+Dau5cSP8O
WK8e3+OMCfClTgFjw21oG8N1bkNFFY8c+NBaFEQzdrym+CB37iFWaaIrPMFpfB2cku133ggycqZi
09tnQz/rxk4ACcFAqs5DTqvezUdhaSuradq96cShn8bWG9wEgSPQ3G1MhBTEYswTHzTzO9LFNsXj
lS0w2hkKfFiOeDBY4sbK1vFkEZClpl+FQPUaQ83MurkBvq1Nilqx7FsjOxZGd0tMJL9K/qxEySFE
m2Ep0cnqEmMlakxofbp1RbzVFwwRJKxN1ewTtTFAAJZXsn9WRvtSp/gZxnWlPISSyOi5sLz6bj/K
YImvkld1YHM17k5lO2OjaxobdbdtGFxn/wi6DTVfrUK6xVifMAskXbGSjfqmNOG7kkILw0zZNmkH
sfVjc1i3+VpDmO92uykJ7IRyJZ7/ojQ9lC4KdowKVFBWBUg335Wd5Ua6cu0gY4u1ch3a1zhKjj3a
HEsFpbjX5zkO3NJ291pLqNOT7hAj56AFygB2Ydb6xk/xxDP828Jd2Ckvkd76LsxAn8cINq4RnwhZ
d2o1/rLA7ZbzT+MiA1GgZAh9GWYMUaJ4cEANWwSmMkFShCpwZcAHFnm57szmMazKs53HF+Ym76ZC
XGp5TEdClaT8RUiTKluhnKPM8onceNPC+BAWtuplMeYEqnxoSHcFhnXMQjRO6YSg+P+Oo9LueV7/
IYzq34fsZlG5FI47YrdZqd7X8orheXWPTLyOKzyD/xCZ+F/iqP99uG6dpYOl6hYKPjOIlae6f+zD
l3+4gHuA7H+6gH/LuGvMWJ1zQ9cOqjrWd4Go3h5nPU6RIlqwQ9pcN+8yG7HGWq1FRR/Duf7KSEAr
mUuM+uAfPsd/Cbg17l//X2FiWa+X7eCizlmm0z0+N8fPDgUYLD76LnxK+rrJPQaNw3mGyjEFb1D/
4U87/+0W/FsEctsb9mI7nAyTSbAu2V12FKoY8qY1WB5q6VvGeE64G+y1hcwPg7EbtZ0tP6eeoIOO
F0xpNr2LVxE3SNK/Nbm+ThX3h1Osi7esX4C5krtprxqwB7O76tbs6TOVmstFNY/x/FqyDXefRqNt
E/QfqovJPI3sz3h85gzF/IQl0xM4zMJ6YvSE3KaWss/NDnk9ye+LpKLFOM+LbeDFL1Z29MREEqcl
4axhZX+qA7bKctvIdqtl/b6MFbRIJkNaqQp/cvoDvdnrfG3Kcd4ZsLj/9yP9L9MyzX99/X890jEu
uiGKG+MQj52CEjzvQ4NEy1J5TyoVR3kC8vAz6qhFzMGhzbR1FazVIobH7HMMho45fbdZfgfv83pn
k/pIRk/ZlYd+RJbbZHp7nRwqFr0Ku6fRtVMY+FEDw3MRZmFFSiAE8wV/qRRd+A8L3rivi/+0Xsz/
/z0d6iyvilJdmC4ZP5z9Yh9eqk2y+vJfum3Wr9QNehl19ap4+AURAK/24+omfbECcfeizV/kfWOs
OqoIvNf/dJv/29L5t6zBWCh6pziR8RDpw5bgLRXhitK8kZv/1jr6qnYNMNdoDR55Z/aQ6iKFTdIR
25VBs0EmJZRM3lNy7iUc3EA9vW1I8f9Ku9eEhqMgptW6NPHF1fKtg3xdRkTJz1BnI6msqqWf0O5e
xm+1fs6tw/Rnzfc/4JBCtmyL8jE1XhSiH+s1Ep3orMZEcd01Dyd9FLi2XgdEh6W9x8RryjUazivz
p9fODah9iZ9nK1DJ/MjIQD0qVGnSd6hrodVZJ/vovdeQuaNxwnG5XkyM5EE5guNvSF18vHtEAZ//
RgcBD35Kj3E16tH4Jlevvozy0+Cw4UDmjS+yQw6LtdRniOSpJrxA2aMybcW0GklmG1YhAVcloA5Q
2fjivMJJW8aDwdlMESyHLXwMLr5u3NmEIcnsdI8eK4yniYRgtHH6T1ezsmnsQzQSDFNbEIH8D3Vn
thw3kmbpV2nLe2QD7oADaOuqi1gY3IKLKGq7gZFMCptj3/H080GZNU1FKhjTdTdmaWkmSgwEAF9/
P+c7w7NjI7KOurM4m2/wXTJtRpFYmaai94Z3ug4xOtmftLDv4mQfFgh9/NsMTSWUhYS6V7Ntp4tG
2IhTHzxx0wWvJPS0460cq61TPc/5FT4pjt8/1RjLFGklJaMOdCisPhblOfGQMk5Y1UNtxx04ce9B
lP1d3eXPInU3Phs5i3VMlrNxBb4H8GK6Sh1/zfYorrcj+AN20CxLV17yLALy0cfyLOLgmOTrMjzP
gqfGvMnZHVCLKG0PIC88LwGiBa3WeaoZSuUNE/PMkYNET5zzrdJhh2QWreGcAGcpWflKkt/k5wmH
Aza0pHmsp8suvxLIJmoE3AgDqwQve5wwKTjddw8SXWDi4bSHtSO+q5kSB+l/GDPc8a6z91l2D9rG
Ci98Bfcn3rL+Hch3bzDXpdj9wq+NiL94UfQpzc9zc+2Xj2l7X+ZiY/XhB4PFbNb3+LjJN8u9ddRh
l2lktBuLdIWiu0TX2WXFw/v9WR6B/v8IlXszbHaWSBITvtpedQrmkMu6sjgrQEchBl8TcUyRkVKU
WX4zUPA4XrGfYkgF020o46XmxNlUE7/mXfZQ6mlnI7vKOOCPSNTyyEUK0c7UdXc+1JSkcNsMdUkB
AkCVG5P1rE5E8P6aKi2d5edvbqE16jx045hx7ru9NW4UJo1yjyD8RKrAMtb+fQyWf4O6o3wLLUrW
3LlAkfGsm1OroV8v56RzsBoK/KZQuin03hGr4oZNB3s/KAQdS/nv00ebzYazCT6HJ5Kfjj2mgzWP
UUAWjCfuI2Vb86n+aHzgdGhhphb/5gUOVjajVw+5DXNjj/poRqt3o76Kj2ji5yfnBCP5yAJYOgfz
YVoZlicTLhE+jS/5S/rd/t7cGx/Y0bTWzntp99apK4kjb/1gmsusxBUSpfl++E46G/McR4nolz8I
GzT4ur6MXrsTwOBj6+3lG7xpvh1UV00ilLgOUorcscEkyriNMqgAFvh+L/d+3YZxov18jdxcFina
GK85JsKtBAiwBhCHNBZcrRMmKw/FahbqM9Qu+xwNR5leG/FLAB3dCGbkZOMm629mlMrGa1pRB4/T
i7Dh8Kk2zrz8MkoZZS2q0yUa+IaqY9ZvnMzfSMS78eI2qPJdwBEk+0A4f2njfYj0i2U9REm/oW63
Zk6trX0Drkw2FGvT+GuX3xRIyOF5+Jopw/pWk9PZjWe+8amMXqzUvK9njh6TbNNHaAQtaNB+wpGB
0ZGl96my73sSv9vsBsHHWBLEMH4rY9DpZDJ0HN9M/qXhozVixX095C/j/Chqjo2i7KYeMdGwE+Wk
NuHQLNalu37/FfyITPr7MGL/GIDfvGbm4t7zpxJDACwvTI5wf43+KW6okqB177FBKPQiEdv9WVv3
hn1LE9xVcIdRUQ1RvUIiOUp86ykVcx3sh8r9bti4Y7J2sfI9lbQdk6IkVaCesI7oHtsKeJ2rCDsM
zry0Q/6u6jUugMplL8w6JL2wmobD/v1gXLZ6b3iXfXbpKwtx3keNXkMjrdTNfTmdT0lz13OcoH0O
esuu3WmO/VZOFN07sf9SBM668P5ogqsAsaiJOSxrHzhR3JbteJ+Ow7MM+nN7nNYS+sqogc2L8Mae
v435hWz37jyfWCxbR3ZW4mAeMFtKLo5qOERqd5EBwhDX9RfDDh/tEKvSZZBBFAZ30J/Ycfx6PLXF
AuN+80JZcgwT4hnzqg1L9eDWaXPLSSSGkawofDj7eQ4kRrsb5HUpgDzPde7eb0rHEOziYN4wjdlk
aJrkldHUnOLOQX6WTurB6FgY5qgCc3cMsUreOmZLDfQ1q8xtbzToeQfKJh1V7oLiqW/G3qnh5dgi
4mBYHm0/MEXqFxCmBs7CEO6szafgCax1wlkDrBVPYjH0zh1JdWqD9rJEEP7qPJT3cf80PBrsBTg0
fB5ueHtQgXbzlYEmih6PgJ0VBdkm0HieVQ3b49xNniiKQrEVK/9z+z3V16jYud1XTQI81RtmtM81
WSEsBV5YOxrIOqaVekW3ZDTb9LKBVICFmtC7HVL1NofEtqq+4ZyuzVV2BwzTs7dpcw8NZY5ChIhX
1OzzE4EFP1KpfjEGiINJRUxWVczQo66hwp/J8/SSc5BrpJuriLhqY/XRI2vMXqtLQlvX0ZmP6nJl
EHZWnilynxT7unQTrFhZnlPIW35rk61xWW7gsaxtSkFPcouLbqfX2Blv8U3c6B2L3Wvwyqhxd5w+
Xuhdd95dRVvvDO/WiX53dAl5MIEpLwxqVXBXxDav8fjvxM68x/sKYJp48WEDp2mrLnjMq3Flb4Cj
rl+/Poab9Ix1yBW28urERGod2S2Lg1kunrt0ZPgWJMRxzLnBrrJeHpFaIc9dQxJYxWfR44k+uNzc
r17l0hXe9P6aCkCaLtcK9sZDfkEOwt30AtF7nW//zULcDxL+m0v4LcqTWkzudeCjSq/SG08g/8vH
VJx4c0e28j9id95coDX7yhvTwb22jMVr2RGtUyUFQHbjzNfVyYyZI6PDj9f15jK59Gv47jNFDI5X
y6Hb2NMj0w86B/dsUMQkNFcey2r/1GrnyMD8Y9h8c72uGPoq0Kjs+w5mPShMo7rMqPRCsYPWMmxK
QcRJfqIhHFm9WcvP31xMcpRra80RHbWh3Ww+SYzl6tSjO7Jssw7G1dBW5ZTaknSe0L3vKzyA0Bjf
b8DHSks/lthvvrjrZl6hoo4SaF2ASEprjvDTyFftGsMGXO1Rzc7WdPHnlsh5bq2Ro+XYgWpFWkC0
zZyIxSMBslC1JZCCrmqpXBR+uBpns0OQLKCQTKgvCceBxW4a8ZVqhHmhvci86kBUbMYWv0yPdRy6
Ve59tQVQSKJ9A1Rt8ey7115mARQNAphb2vT/6KDarnU54hXQdgEoAfbd+0/iyLqBNJ+fX2GuhsDp
bCvbT/cJakiCAF6z8kxwirDI+tdIrzi5fv9av24t0jsYNdwgKrvc4FJFElkXXl6fod2Vm3GRsr5/
hWN9+mAw5vC4npFnEpPRQBACTc6IuAbCsBLOiVnsyCbM/vEc37ScuHYUviQuEck03tUIDIGZR862
d9HrOZZrbofRbfaiL4PbOKq7S51hzINLm+AIK+dNwjB9Yuv/6+dp/8h8e/NVoinjtN5VI62wYpka
X3rowKa4OvG6jjxM82BFaSipEnMMp2uj2hMCIcYzzwd4cypd5NdTiHmwgGz6wC5GSZ5BrGsK7SBs
m30vzO2/1RDMw0ViG2e6Qsp7rTzAN7bpf2uguopmeNZ9cqrrHBnazeXBvXn+OGSjWcwmF5lY93cJ
Qves6C+TzKZAFF15/nw7y8ldAWrfCBsNzfv3dmRcNA8G3QogTlUFYsSw99hlX4vkRAVjefK/mNTN
g/HWczkwris+N7Qu03wh/yEktzCGRls1b/697y5/fmQqbrsqL5bvbnCc7p3FaX6i6x97Kgddvwaf
4dYZn7yg3dr0YTBPBGAd6wYHA2RH5GkWGBYfrDdQkSdrgxga0N/7D+RIHzYPxsS6GcLQEHy640Yr
EjoCAct+9/5n//qFSv+gA6MjGsNk+eY+tlQTc9NipM8/ePYanef7l/j1w5H+QS+OsiCce436xhZ4
0yUn3Qo6xAsb7fc//9erGeQLP7eXOB/mEEpvsVeo2UNzDlaW64oLu4cASHyfR0Nl7PU1AoBCgCp9
/6q/XkpL/6BjRxpt2Gznxb6Lu+cilQ51epntUg0Bokg7bBlgf9+/1JGATukf9GbVdQXmoDnZYxVK
b8zHOcM9vTbux0e5OlXEPfaWlj7zZqAq49grCUpN9q0s2HLkVQzmtvKeExe5aonB/1RI8LEWd9C9
9Rj7lgwaSLHo7rEC6fiTO14ZE7655ksflSeKD7/u69I/6OtVZmjbRpK6700vfqx48VeBXwTn77+S
X3dJ6R90+ChMQj8s62Rvh2d9/DHpb83yRI889tEHvZ3D7tYIbJ3sDTCimTuC9N1W9YkZ9Uhf8Q66
++CyPrV6nkr2CZB7jukLGJsF9XA9w5I9Nc4eu8pBj3dk0qMgXZ49h279rv6DE5mEQIlgNcIBeX3/
FRzrFd5Bv588q+0nzVUSMFz1JulJbQDwsMKs1xmXAe6G6sQIdux+Dvp6GrcpyclcCe0x4n3qqBh8
vWYLlr4mReLEDR158d7y8zc90CcYN0gL0JOT/7nXX7VuIHS8vP+wjn32Qe9uM8cPxjjLoCvc9Rhy
QXdHbXzi8Rzp0d5Bj8Yj1kiB8n1v7+HId3jgKIDfmdXWLk6MgEc6s3fQme226/s+5wpd+wlUGhbC
E1/9yHNxD/rDlJdeGQ0Grop5BP770mAqbU+MQEdajXvQC3KjHhIkOek+ERsgGSbYCnhzi5dhUwHh
O5UBfOTZuAfdwNbllHvunO4LoG6GuJX64v02c2RGcA9aPdozu1Zxl2JEzGguFB5dm0MBFKZOLj69
f40jWyX54zDgTaOXFhUcL4nT/RAmsMZV3k+3lpF3iIMZjqyI6uQcLpxnv0i2SPWGrT/n8pwVy3Pa
esa5FfbDibHx2INcfv7mq/hOEHW5KvW+GW8N+5oQpBON7Nj+2T3oIE00aa/Smd6XcCZ8zg2wDuCu
X3UvwZcGky3JZafkJ8du4qCnlLPVRV5W6X2CKr1yP7XNiRHkWGs4mPE6K5/nSPnp3puNnQ1DpqZW
HpMC4J6aU4+sqNyDia/Tdm2UOVfoDCIFWuAsd4Hxva3Bscpk8357O3IXP+rOb97xFMZIkhxOwhP8
2Z39kAYIGNBeFPOp3PYjL0Ad9PpUFZOyxojjIpF90k2LxNj4+v6XP/KA1EFPjxJp+PWc6v380n+0
nsvvwRf8su9/9rGvfdDZW9n2GhO43reTcoDEic+1bZyoQRz73gcTWwtD5k/5QYf8gMzIT+osun//
ax/76OV23rzP0USnWCUhPYvMC44tUUQKG5TNnCgy4cAjB9r/N5/QQSd2y0x1YcsTwp5DolcHUeL9
ezgyfaqDLptXhLWByaPFtMh7rvIz887Pr8qnU/PQsc8/6Ll+1zi5F9LmCf20PnJGv6Rw11iSVxx3
vn8LP+qtf68LSHXQd/uyiCNzUZh0ziq7aZ7KO+MDE4b8JtfhV+98HWzREL9/rSMt1Tl4XIlhKtML
zHRv5IjU3K0vjROffOwunIMnFQ2BmPQylUYGBJwiJKmtcdjVQZZDBdmYeLdjsinyjMLvgHduY7Ru
ufVU0920TWHvCt0WlwyUwfb9Wz3y5pyDp2qrpmhlaaX7ihxZ9GlfwkdnEY+t8Bm8f4Vji+jDhPDG
HHCuE2a4z1/weqM21N5KfxYv7n3whS3B+1c58soO88H9qnBNIhX03o0os1LFLur6xA0c++jDMbE0
BzTvfH+TInvmEmmaBCe+9ZG1oX0wJJqZnGr8P/SbmWaWGzj7ZV+OkCKHavP+gzl2iYORsTBd8BBz
n+57aF745EF6KCr6p/Zhxz5+eWhvRsesyyfydFl3ZBnHY1dTvBuiE0WXIwOvfTAaZqZsiZTko4d7
kN0E6tSb8Sl7eP+xHFsw2Qd9fKxix/AGpDZkNo4f+zs0L0sa9G37rbntvzXPJy6z9KNfjFr2QX/X
VQz+IuUmyHcjO2ZasiNWYMysXcxhGKHN8kQrPdKR7YOOPMaBH8ToVvdoD2BwOS2wwd0QrOKX8tQE
fqwnH1oflvBqG9odq4OIeFsCV3D8MNRv3foMuTWMf+/U8eGRPnfof6i6rCF2mcdWEUYYGOcdg/77
b+RIg/1xFPemwSamNc5BRcG/N0C5EatsfC0AZb3/4ce+9kF/loPRzT4O6Ou2JFiCGTCwPvz45P98
Gf8rfC3u/mwyzT//mz+/FGDV4jBqD/74z49Fxn//vfzO//03P//GP/fxS100xff28F/99Et88F8X
3jy1Tz/9Afds3E733Ws9fXhtOt3+uABfcfmX/69/+R+vPz7l41S+/uO3l6LLsad9eA3jIv/tr7+6
+OMfv+FHfvN0l8//6y9vnjJ+7yMBZzhM46Z9+vuvvT417T9+U+p35flKeMq0TNcWyyn98Lr8jSN+
tx3TtVxfKPwyP6poeVG30T9+s8Xvru8r5aImpWJsL9+iKbrlr6TzuyV80/Ol49gKUdBv/7r7n17Q
/7yw/0Bce1fEedvwZX7q+Xy6dD1p+9KywZJRd1w67JsG1wehzLUD70KUdXM22BAqI8u3FvS8sxuq
qDtxQPBz2/vzep5jcmfKgm9xuDsQqvFzH8rpNksrakgEjM0bzwiDU4KFg1Hgrwt5luebEvike3gA
JJLKKwxPeBwNj0Cakqpr9K6yYwLtQkiL1MwMVN0K6mEBnkgF1qVOfVliPuDM7USH+7k3811sS3Gc
zeO1PYdHvRRI3jxk2449YTtEbRJfnJ57lRV+VIlHzuQ0M7C/aX5/veC3L/TnEfbHtTxepIux1sUc
dVh0GcFdVMDO/G03jgbDeWXetQ5A3Lb3s89WW0dXeTTHd4boT22MD0oYf16aFmtyhxJql30wmSdm
lDqW6n2YadZwjXs0umeOrPdqKJhLYOZyIORZCtx70De3Ec95p7FwfmxGB5mmWaoATnyRPb7/QCxx
2MRtyyO/F8OUlJYpDiUSVpknvWE7/tYpqvLMSyP3PJcT7tFJgCAB8YLviFAjWQPLMKB7w0ow8ivC
stRmsgOylN7/Pn/rcXwdSAg2z8nzaQsHC4ecLNjBaRf//jyxjE3SSqGBTWr0vEM2DBdFGM76xDX/
1uuWa9LXCd6iw5uHldU2yyYlZhKqipGgYa0RFKgcktX7d/a3pqc8abrLUGe6wqUN/tzMgQk3nhGT
xO1GZS1vOqtvI3BmaZdjgzWyl9HIUv+iF7lbnhdpRpDm+9dnzXzwqhlUfIgNND/flq48lNokBr7x
mhjRs3I0lSRfL4XdvZKuMAV5DU331AvP/DbOKB0q0jwe7dS06mt/8isCJJqyeEIyqV91uDhsdJQ5
hBuZcTefkchlwW+KG5BDgZKssrPYiMRtLpS+HRIYGJA97emjDjOzepy8Vt0LsPekeNqh+G7n/tje
Gk3WmZhikXM8JnjXS4L0xooisZd3kwMrYqrZ4ritxqZkRGlTA+MQHpbmqqdEZteWKNfguP3rmHJk
uzW6FA6dcmaAXaIlPCJJ45hHPEHlr5RDXFIuTDnsCtFE0NaMooI63lSOUrcVJdNPsnBjMH/j4tQd
m6zynzMYirBwybghvHNdl4aLPDXKCcQrzBSDS9MASNyUloAjiX/Psr+zCbWnh74GO3E+m41u7qLK
mr9nUykK2B5Z9FKZ4WicycixTTLCNEer3hCjrybJrrVW9EqOeIapFd8G22X1mQfR/C0WbWPgTOrI
42IgQV1eD2X7NbV9v2XUyNhCjaOZfB1mY7Q3hW0uNF/hSqRb1mJYFpAfPULP2K6uhrIKWyK9GAxX
WSVj/8qMZd0Sj+IniP4MH5BLMgswP7NhNvamAbOa7VTQ28Z56QgDarjopn3rDjbpfw3R7mVU4mfD
9uJgFA9Kfa5dqVgFQqBCgd20EN6lrAiOJAgAlP5UNJQJg0L13+vCj8AGMCyqSzNzitFFGaMBFblp
Lb8KSbwRd62G6C5yzIJQUl1n5BRZQYJGLeoj83n2a59N6lAX+cNUxoF15biN5e8LV/ixu+P1jAkI
QOyxnzue3rgLnVbj3zSHxoOXWjA2kCMfV1RX5oH0AQvUG4MQ5zjSdsotxbreZpTM2mFdjQGtrrVb
NgRe4uI0KpyB86QutQPCFI04vUz1CCUHdubCHGC2JwvD8PGjjE2PyMP1RMmNz5MP9NDHQrQtmrKN
drOjCbGsG03iaTNKon5Ba8NIqe0k/mi5izdqmoph0/m2k24qR4agR2Nfgc/1VLILqpEkGvDbLVY/
rAo1SUNjqjdWq6sbQF0c5MV51F0wlBrci+1XwFAqbbdgnmb9FMtGTTtSpevkbB7BrGEriJCfCSsh
UlrBhFwps51eE/73lAYSvy1LBEt8obmq9nqK8ty6agk/LNDL+4RWzIM7a1JNddN/i2UuaOC9O4TP
Yx6SqO4kY0CCtgUqbNcTG//Vd61Ub1kFjcbOH+cooSxUKjIV7bLBnx0WpDzMcjBHpMfQRpZxjKQH
/NYBkWFSzhszGzh0G91wFOd4UQH3OZqQyNTNiTVOurZU0O8XvHReuYQUNRgoEPx2OKW3OuDJrvMU
WBOkDoDnqvdIOaj0QDQWeA2isnRsel/mMI5vtOhwV5RlTDCOhlvUb8DPBhgGADP+oQNbXAwxZztM
X7Z1XcxR/S1KUil3evYIfXFka3w3ij7E/FtP5LNUYeK3q8aoQwBcoYWPckhkf61T1gfYS9zKPJ8r
QmU3cRY6KuFYPHSweE8xPLI1Lw0apXCq9CFXofHUZMq7BfRKGIoxW2CN06IQoMVjP2k3dWHHnzxr
JjA8EN4ykAVpWTxo8FCIiaMgADI2ey10QstKJrI7dIunAar1x5nACOdazHKJlGiNPtjAccHJU8Yl
HkEZlKU+a9Aujjsv7/3uurcdb9wZJPt2Kz+FlbBtcq0/570W0yab6p6dRzi4Oz1J45Vh2QeTHoQG
gsdIyD/8lOXxmqUyhQ8rbkkqDU3ZE1nqVwDiclvmW4Zhq72Kcyid5/U4Q8RHb9HIi9nNouIS00Dt
cN4lGG5W7hzZ6W4wnNrFm5oTlSI6YQjSncp8JuCjkNG1LMnihnKTlx9miWV54SW497Xysb/kYLa6
a9VUal96gwdDwQ6Qltf87wGkREceEGj6FkJnnnw3nBJ7LjRDolHc0vGu2N3X3t6MbXc24FNVtQU0
oddteTWSdE1UXDz20GZKSH5ZWyJkbPoJEKs5o+HvdAcVK2b0Q/atA0iZiQdVsh/KWJIRgw9ylaic
W0yDxL/IZxNKSos66rpgvQFEoSlik2TcqJluXbcszaspqJz4c2vouriubFQQN8WcRrAJtW/UmwEZ
zAw7gID6XNzidxqWWHTGScwvsZWlZMPLwSfJq26TnhgVGcGXazO7BjERjJjDeZph4np4WdvO+sJM
0fYkIfiuuqKmVyJM0aZux8t6iKPui3SEg8U+7WVLRWUU3i5NrewC8GhNOMtQtdPL5DZufmupEA9C
Wxq4HGy3KgZckV1uAkOzyri7LRNtBpuBZvu5Lpn31tUgc6j/bqzJzBmT4aGu53B6bCMnH/d9WgXG
XS7i5s6F4oQ7tbLwYhaZ4eyNOtAEBlOpJi05yuLwwTeMEBj0nFXXdaFI6BZjjWFo7kudXGIKCpuX
QAwV+cp6jJovdYmBBFajnQ93qrKbu8Al7v5rZ8XB59g2dHKuIcU2m4AzTAfflsI4KyO6/OcCHAag
mtQM4zMPXBxLw1h9aK2R5zx2AJDPzNQKoYSR/Xc71T6pK81chgxfpR9ytlG1UJitetJfojIgO8ax
GsaUIAigLzrEYoACZ02EaVl5AcnRs4k+t+h9SGaTW/ovdpz0j2Pa52rbGL53R88Xz7BWIgKMjCYi
kVlNf2A7nu/9MiGqyghk/ZBUEbqNOZ6rmyRQbnkVjsmoX+2+CD+0vppDkj809vOhW8ITzJ4JibP5
yHgGWcGar0tdzSqEO7e+DnmrEH7HWVs/NE5k7hPlYXlqDZszD6sWdQugq4WUFwlNwqiWacCCwoyy
+9jsF5iC47I3j0L3swkP3gDN6JFg58rUIWrc9h3sMZ5ZVxfOxNy+7ScXakWS+QAs65ixAIl7jSAb
GQTZH25okqRLPo3hbXqGuoFYU4YZksYJDibrJoj1eZrALN6EVCLIuhPoJxjrZfRJpzlvFxHT8NHo
JHFp+NTS75YXWgQZTRkAhd6bvySdgkbsMOWBHWgjRGe8Ib5QaCbmo4rd+qkoJgkLoBXWF3DPRAS7
0Rw9s1Ur2304szrrSXEa3Predwp4VH0epAS8VaNqP9MeGu+P1EaK+dU0K9FdsHYE1bGtgz5koZpA
dUo2WWMnzoUaA38gSMD1nek81k5UPLE0Km7yhMM+LIsSdmVma+k/wJNT0ZUk3cKCPTD5JmbrLA+C
3ewhw2VA08Kp0bazzvaZI/PQfHVE6WnIUW7Ao241RGWHw5PrqOuHb8acxtjph657NOJqyG58lqsA
W0UNJT+TxO1F0whWuDam9JGs1FGCiZBkoMjJ1t7aYf1abBUljGjrWlphmZta4lJMC76WCoC3nzlw
hSv+eVbinzTsEa5zWQevpsNxICGbjX898QB9mH+j2a1qxwUxZOZBdj45aZLugNrAteuyTBLvEzvu
Zq5t+S2sG+Mrk43dgtcMNJyoiG3IOi3j/ptrJz22LWdBSHtN7E+LKx8SVxaOzCbSziPAAdqt2zNX
TU20yYsEBGLlkeUWVgbiyrBYUMk+fIj7vEXhtZt00tjQY6eexJ9AMyunRHFaAAH8NtyUZuW+mLQT
yMIlvRxUbMuZmvD1yAQVzq5aCWazP5y48K/twPWDdV47klCxYu5YV5axAO5UNu49jPu0PJ/81oMY
51rtZzmFrntWDAtS2EljV61lRmsqhrift2FXWK9tkXO2X+QmiSsFKebJuQDZP6HdbGfzsjUM+yvV
PmmfB/Tjm6iN3O+OSLgD4LsTbMDEt+46p1xobWlM+5jtUl13XpkuvNQwiS4mlB7frWZJxWsI/OWy
YeXHO2mP4nPru+NAjo3REVYyLSEAcxa713NhkZBJLk8GNt2XHbv4wRrUPm4j0OtZ6428gNRuBKQY
s8EK6jE89Nverkr2TO3cE6EyREtim4kZY/QFTMoZhagNvtU1yOXg4jvLtYz4TIAMNbYxG2NzFZKR
/JlSSORtjdFhE6uLkBZV1XFvbwLq008ysRai9wytYdfmXf+1T1JyfvOhn5/zMen9DU0V5uo0JWAm
qkbM3oJfi+Ruak0qgLLOu+Zc5KLSf2SOCvMXU3ujvlBObTrnEVAg4zxKlCCYOGR1fZY7sLlvGZ9U
v3b4ARjVNu3/smD8r6rZR0vVP5W3b8vX/KGtX1/b/VP5/0NR26Y285//Khv/raj9OD+/pn8vaS+/
9GdJ25W/U0dzlUvV0lyK0JSC/ippO7/7BDk5JpUmU/rmcpj/r5K287vDDygMUbQ2Lcvlr/5V0nZ/
tzzL8T0FQkyaFJH+NzXtn4/klO+5LLhMLrVUtynsHVTY2iZSXiQJvMqCmB2K0Va70aiGXehO6TZv
hPjI5re7e/OEflF3XWq4/3OEtlxUcdPU8ln1Wza49J+LX8hHfDexXdg0XYYToIIdBV2sVQwZhZWS
pqvB1exTKUKWFjpqCGqL9Gj9r0pwf34LIRVVPssW5CsdfothHKpCm8k5a7uLGKBaILC1hbNYsn+z
b5mYP/pE5b5/65b6ISb++e5hHbiC4q9nWo51WG2P68mYDKcpdgaBMo+d01xPxJ9MH3p88lB3Ajne
q7Zj7xWo2vkjLkpqLRWD79q1CGxapck4vdTtONjfiDISn1lhk4AXJ7NUj2OUJ6jX4UCVG0s5eX0e
OYnQD06qOnHN6pEkmgrkqSyz/Kb36y7eMZ2zmTU6dUfR+qZqUrJoA8scxaYQTjFcBXHaro2pk59z
uCVrh6wSDgE0lS7eXZVc5Jkv9ToZB4+wlJCRe5nKltnAbEPYPVqkj0T35a8pZ6egGAyboGx1MRPr
QijBEL76ygzAeEqiUAcQcDjY/J2Y07vS7+78IfqcTi3hZ7o17gkICZbs6PaBimB1MVHku+WMABag
ys3v2shAEfT5A9wM9RDa2jgPygVAa1pLGhIXSdxEoEjM051bTT+2p7eqmiGVRURjW1X9zKb6i6El
co1MiZ1fSpNlX8gidVrCDdmls/tvNYF+BpS/XmSAZBS8Bkdq9dxO3mWYgbOsIHSt1Wzlr6WnnBev
L0tYr2NvfuhD+3PmJvWWyN+r0Sm75GwwlK+2cTUy3uesis87zV5l33V5cWu75FRPWV/trMqYXueq
bJsLfLL2CHuot0hn9ctQ33Wj0aTkxbbiFjig873QDixMpauUFDllD7eDbB2yCqKp5aVMyv4yRhPw
qMjrEvfSd7vBvY2ox/nrNk2JSi6LnOm6Hi0spYQSZNUHEc9D/eDwosZznfbhc+cbTb+vKrdhis99
cakobeKZ9qHhbls6mkdqyYTqbx4HkEwIQN29MZL6sHY4Ue2uQjLHPqKv7z5EaZJBzTeoQIDG6Ejj
K8DRbyNh+jXhM3EW8T0Tke/cKIZlBPnC/SDSSMlzF5RlfjH2hFqcpRBrX/zR7R71nBNMGGYG/nSI
wJ6FQbZ3TNKoO81Cv0gIkgHLY6lbe/AmEkOlHbMv8rJodja2nYICph0PyG2tmpl8lbObOAtE2tYA
LKjpbaeoKD+krV06G6GS/JvL0LokDJXaIMysTKydHUckyyh0+Re6yK3yY98C6YMzNDH/ZjolZ4mj
S3JFqx6+5dqtOYtY940BqSLxIpWfjW1ShFurQ89DfmQafRx8I/fZOxmsLbOMQWWjbRXiWUniBXFH
5YN4GjwG05nkKIF0DVUV66jVC8Y00153CQ2StFoT2wv3hR351iX5BVIpOyXQWZn0gq1nJqLdUvEn
CKX2lD19TbpINddDX/iPo0qlfiCvx9dkogrvY5UHA2RxJR98xxzZ7uXdqKGWVynPOIodsRnyOk6/
0qGBgYepcGCFyYqM9XgyomTV1JHnn2epzPfQZ+ClhwlaKgb5pFEPXWlU6iUV/4e981iSHEmT9Lvs
edFiBo6rcxIenF8gkRkZoAZqBvb083l2j0jPiMzIPsAe6lSZVRHugBH9VfUTMzgzNU/Bid3R6bYu
Mps6R8LtGYsEnGqToIJPa+bFLrFMR3IAa2zPv5HMm/QMxQX1F29rtayYedrgJmbdjZiEo2WXl+N4
dvoqffQmNXpUeYRQfVwU7nRHZK36vSC2zZtKcK3lk8zo9WUebl7m3OuYxua2eeqrIqStCVFbHBGE
YP7ySebVmZfWieHNoqRtUTSXR3fSI90krcfdVldTVN/ak7qWakX2eGol5JeNa8/dnwiZGxA2tEmQ
Vp437C239JbNzAL0WwyuKfZD5jfPc0e09ruxPf/WK4YWfkipO+BUvjMG28ANhi97AhNz6vJKc5Wj
/roFAA17ogjUlQ8wUgy2kSWDtDWoTfU7cMrooZZB3yPmAu9dN0xB6ewPpi9QTY1ezbSAby1SDYCm
GGWtgiC0nj252PdWJSbIeG4KiiVUKqUMHyGBEsKZAnSQRT7su5G6+qGPGu49TPBPQ1943b5LKMV/
ACcx1RfZFONy6eK4pk29SdKMuUsGWMz2++wumMeq3FttAPG+mtHR173v5AWOttx1b4uO8pSVRyPp
feGVzZ2la9JHddNgameGQlk5EIcChu7Eg7Ohx5CP2qptymJJYTFo0N7Ugs51oGanueggTtddcq/n
jHJsGH1kcflBPlk3kzu7hDy0srKyPHlKpPAodf/u1guMBYXzu07Yvyg119U7dJSJ0Fqk27M/dLTK
eUNWP+eJ01BnT/x1V5ve/qiCqP1qDfIXl0DZyu0S9Eu3pxI9fNSGlvAr++y+dMSNbcvuln7oZniL
chsYlM2wKd1RmG1eChqQ71G9DdWrifbvzRgXELvTNBT70VVptWn9XriQemdSBbY1zyVXYMO8LvNm
c8t+ej34DL4dnAuGlfGubWcGAWMCAHrvFlPX04MbL9cYYfntlewUwFYWVe09VhiaNFyMoscOI0d3
FmHVp6cJaAj/Esz3GBb2phClFd62cp4eUZay7hyGXZHuxgED8c4tXKqxa1fX+3qmdX6dw9nuLjWt
1AudfF0YnyNOgf2xB0LGucB1628zieEmzK15OhgqI4bNIlvvwo49RqDuTfDVFDptYFQvPbSHUi4g
M3QW/6F8TaizyWpIiHAr4FD6HbRWmI1RMrI8yPFPDtCARmpB5e9hALRnNrbhALuaUxzgbDxJeZ0r
ktcr/PFPNbRqNfRm+K0D7y5tpHWuTdhtqbgKP5FhaQiVb9p1tpFn6ZNosA9ltgE+FXHfR2am4V5C
h2Q8d5C6l5R7t4wVfERDseYqypYorMrDXpk2+c1S9uFXaK62LK6xP3YaxadiTKsjLmb3gIBEK6hG
oarbsVlZloZEWBX6jx8oqoqpbnixorL4SDAbAFND3Dw3ZH2DdSCG4gYvpPzWqWpPloPXoIladuoM
Qqgd5dknerV4yb3mcexCm/lswXhSxZwRRjk8LhHl4dJUu7Ypb2LH+ayvOm2prm+c1TCQLXRPwW9k
H/KZDsTc7ZktZjrZo/if2n4QB5MkwWb2Bcf9Qc+HVOjsHGiZby3fUusgsvJtRqP7bRmqO45B9UZf
qV+uCB87XXAC6Ee5B/W7Du3o0iICwDstTp6s9kWaNLsZPMomLKuDUSjkrnd2DSwf447voePClMpG
DXqdSkbyQtnKVX2+daYuujAzMjsGJcOB5eHHRHWxRw367GES6SSPDyKIXkWropU/59tJDvVdEdMN
gIv/xJ+JTzOAC5qri/c6YXXGaWTvi5nstscMKu13faQeOCBTCmmJh5hSHkYd3iFRPV0kPqQkWpzz
E4NArK+aQXzSIOF7M90D/BBroLX+Ka4plM0UcCJJwjfVtXXhG4RB7Mv8MV0cAtCt7aUsVyNlKiRc
cXCMkDRLKossrE2wWCVaW9Pcc3CfwNYPo1pLWxvOfpb3pWU6nu228p+Jaflf0MbTW0TyT28ZvHsn
LTXCjIi3TR2UJ8Bg97YD47334mfpAXWPBworud2txRy8Bwi3XQdglFuQ/mqkWx095e9TRUC/9mrv
5FgBU6yRupKhWPZtWgItST9s48vNmEOw7uy9pa0rYaV51xU2YIBcEbikpdk3XeEAl9CXZcqPMp0y
ZkkpAADgSthuITwQscTEVVwi8R0yF+klZlllpYdGmuem89no+G+deszb68BVt75PmWkfyjdOLrO1
Kol5bSs1+e+6C17zEfrWBGfKo8V3D7Ns2hqq3tmGElqFecxnfSYISz2qDafEKZXz6CpVn+3QfZiX
4JGZPgS6xfZv/bEKf3kjc5IRfB5cpvbMM2qe/a64wQRz01RxdZPS+T2P+aVyXCrxi4aRJf7iFSMB
ekN14R89inm3Du2WJfAQQ7ARIuG4E5G8kmoLesoonRlPbtTtXdd9tOx5X2RDdehh4tDGjlA4zyp9
D8cBtoZDK6fTROX7XAX2LYDAstnSxOXepqmJgQN1MByULx/KK6HdisGJGggymHAyao1lX+2tZXa+
YwdEoco4SzGxCG9MxUTQikSxi6ldLQdFfVnUNCccGKda5DyhTmweGhgbpzFdnkUEAVzguviYJMq6
3yEBNEGNj3oI9I5R7MmlMZhGFCs7VYXtHBpkwW2Ai2JdjzFd5/Wcqq+lEU8ziI5n47DdjSHiQczq
T8e8/9wFMnkccly0qig59NpBuYmFBhvkZPVmLuLX3O7OLamE3axyOJl1NUIK8xkGIsRp/yOx/fiy
sICfHapUCrDFJcCaKLso02U71P39yFezFmMNvi51xDbwzaaWUFCK1OrYlBmcL04l73A5sdTXOqf6
2Ir3WVQwOTNuxshM0isiIZKc5Mw0fUXZ8vAVRIl+yJMGUGxGUpL9Ml65NK+e3Tlvd5Clz1w4s403
T9ZzvORVAcys8n4FwfQQZTr6wquwpFwuaf3Ob8e0CdsrPIaGe9Oao/TFqebl4UBOU/MUCbFmKuK9
BXzNF2qdoakFuiLg0BiqsYIQJKuTqJ2cLbMH6w2Lxkv0c5WX9P7R6Yi34NojW7gYHTgNLEtcPHbG
BzSjoAnUbchADtliNaAc3DnO4B+UQK6dPa4ECkbHOU0ZRrYTWF7D8cFmoAa8IAY4kOrxxqmZgRRt
1gOw838bBE6IS7Roa5fWV2e/NPluAkdNXfbQRds4WpoTLej2qax4XHt6/TEEVK2aEBMcpOdxwGD1
lHrD1Dc0HCO839MyGDo9tJA4Zf49CfwPj5kekghaKP4Dl7pin9Xh2kXb+cBFut5maE/RIkWaq6z1
epjfMcOlZD3iIQNwtMQZx+ftWNrp1cxDHfuvMIrNAB7AKj032UyTBt/rWovfhDvhICCymfdAOpxd
rhPk/N9ylEl07/btix4rQLeZnXnIwvnCnwovoxAG26bwhs4wisMQvSrLiAgh96SsHoJ3RnC26r4K
k1dedZiaoPf1tQSyCzkgZV2VgbvAAOVM+2XxJM6JwXdUCMLHMGdYULZ7skAnpn29kwOgWQZBoRC3
xMmxdunfSXbOvNPf1bKsP5O+oRytdW1MTIwCVmHZhTsGVpCW6QRa927Sr5u420fK/s2mq9cRdoyn
riUADrLPkVs3s0DFutOI3q7gLUf1T90MzY7qFTrjg/aFCcZ2CZmNjX591xHczlsKjXJaNWFyMIYZ
lpwG8Rr2TssasMKv6Hzggem27cSj2TIBxrzRmkOH9Z0poRzktRVvvN7GxLvyenXiVex2ScqwP3OU
dSG4w53RMKmtRzKStOyGK10LXE2jZ7WbSPtnCoIyLF2t4H3Cowp0jJ1E+/ohM73Dr9NPzVu45DU4
L90lDrhp6DVx03J3mqSV30XVXHxIK85h+fnFrnWDut12LW05NLzhT9gIW/K8JthTyo2FYklXXeKi
SMxtyv13YRoxrRAcOUvIqMFrkkbp3svsZNg0c+C8pRmuqA0WkfRk89VuGL5RxAIUlQv0WL4IBk+r
LO2mm7YffTrX59upd4ujNt2fFgRwDnd57XXDzlUYgxg1bNNpbo9O1UNtxm6FbaleHtxljA913yV3
VdzpFysVa6srOWuUS3pbSG4dK46rPxLLXbHqR7u/6fQgbyyLttkMK4wlI2/TswztQIpfxlBZu046
m06K6lSmZbmPBo62RIFogMzMFQxLAW/wKLzRY2ZHgiGh0OqpdSb/ixE9lG4fiH0/+FT1jIncV75l
Tn1mvzVO1BwlfEvmx/OLDy0aKr1Pj+kCMlDk7YMz9mzzZnFuxDL8MJ+BlamT+qgDcPV0rfZH150P
eSWnh3oERJrxqt+lWesfsyKy9w0VY/gN69qfDoHjWBfTw2/djAgZ9/EYaJyGPBVvSDTxFgNue7BU
pdapK4KNhVOCwWAQP3NWzI+Q5Xnobau+bwf70XehpZayUA91ZAcceOLpBMlM4hesM1gLvmo2VuKr
XeZkyTqAFYYT7erWsQBpJSicaXDxgdhnnLWX+GRT7b0vXdgXW/dKHbpCX2+Sorfokc4pkoRaZNai
z/n9hq6D3VSPGpvH8CG8oHldCv6Kl0cU+gR/zUPeSKDcopFTGc7DXTS0T3hAu9U404QXZSndhKmU
3Yr1gD5Pxul7NyWik49S7hQgl8Zvd12k9S8j3Hk1ItYeclNzObDUsvGmeGR46rbfOVcMCCgJ5eTC
S/eaGt5bSqzEyui43FnRwuJfzOaNG/vVEJX+0x41//VKSeAD4oCjBA9VNtEfj4ew2cZB0wMWv/pa
+fmf0TamrccN/1P7iJJrL5levaqghq0wIOystqRebZrYC9O03VoapJtEiR5G2Z1i3CTxOsJz9TqL
auHTDSAIlVDm6GR190DmQabG9FFrcgMvuufyS9+X/LaX7ifpOSSjFlceUHE1POGxeZxF0q3pYJ03
M72ol7heQFdo6+rw4ShRjdA+kznZZa5TbvPcfWfgAHljaf1VN3PIl8gCnOPYgcMMBmZbD/aN6vVy
iCcYx3alceosVX3ssPzvFAbNuylx/JUTgv5EqIteST9nt0Hn/TFTXN07GWS/wJccQzhr/25w8uxK
x+puh3KCvyl6oAEVgAu8QcnBZhryMMb6HSUKAJaFP5FTnRcmJ/dK9ROM/Ddx1SE9dNWjR1zySCgI
052k1Rf784jPlGtPzMWn4fWuQt0+asCc1NgE1XbKINH2hcIBtegPZXcThMgwvUEjDTdlkzpHRvbN
vTAx7LY2Ah0KKb3YWQrj2RzACPdIbq7GImgYzJvO+eXbnrVXnUzSVV07tMKTcui/kaKW30Xh+Sd8
cWzeim1BztiK+7QHfeX71h2piOFolRYlO8hXQCFGnT4jA1Q7m0nDekkbMAqduVFSqTM6IxZR5R5w
HIa3WTpeOvzZ6xA+bpBa81G3/XSfx1l6qOY4eQv/+h27OizTNTF9MJYTaYIH/FoVB9KS5bSeYUBN
bX9UrKPtZD8hW1drkG8v1HkFu7Ti0xnt6XY2whwK0+67qmIG4XoP2CR5olNvARSBBNVfUsgEv1qb
rAMeOInxBW9mX+z8IMp3/HXxiYKAZXP+a9/kENIc0PiDYytiq1tbkWrWM6d1KDQowie/zqvk6P01
gkJo3ix4a5A/m+Sbg8X8ZbyIPUtcp0yRZytoYv4WDOXbkCtu4nRiBWUP2932YQvkzU3teOU29FyM
J73HQXh2aiTJv2ZUUBRWsguiFOOrDLji2K1cwyohz22LX3aSVTuaPoM/s6N69uJ62iBqVre4rO3n
GMfsKTAxt6fcyXJMX5b3EPcgN4sKwniL0raahqHmCMdZgHjc0B2LkBfTa9KrZzmfn6rGbnhsFvlQ
e5Pe9oHFBpzVUFIwypT8kK7OH11rCstNko3cWnWuD/R24rmJRkZak0QlLYVb309WWb9J9reVjZp8
9V7T15SZ1NleGSxbLckZITGnz+gvZkeHdr8eLSc+ZzNXsB574xs07ODCQCk6zaVtP86V8B6vitED
+o53svO+Pc1/rcTQOgyUeiciTBK5DwO72jMAFgzPilLRA8fVBvYT4w9IndOjHdmfvV8VHwR28CeP
f73KMrx+LKqb5efy18icZhXbCj8RlxXtzZ966JY3WYQ+KZYGQJxaOvV79jNmb0MY8nxwPQ0xrKO+
9c6BO3aIQl1n7sk4iXUjm7I95dIdboocbGo8lYa+xUpscHlfSZxUnz5rE9T7KAeCgxOI9wdJZp2o
EQ9mQRQbefifRm3l41z5wvBC2Um4tqwZA1b119CNewmNiXZwvG289Y7baPTO2iz77K8hXPw1hyvU
wHjdcVX+MZPmcrPmNI32FopQnycRusNOOU0xr9rFtuSZTjeghoC9wHf8tZ4zT/OhXiSZqrZGds3T
bPrlUEYGhyom/13SOUG+8xFSbucR9rfTkJBYsf+yMk1Oa9+1BTb2sQuGjR/Wzi6aOvs2sA3Hf8w0
SOx/vfDAhdPX0eoYDDB7sfEN57LblCIYTpC89jquLbHVzaT/hNXVU49NFlmXlsnnrrA5xuZXbd3G
RDe6Yh/V7dMgMr0qfTIIc3qbX/FDQ/TYGMaWmEo36VI9Z13wGXVfCxGwix7bQ0hoArITT/hGT+6Z
tXGNsl2cNI3V3jQwUlhQgJnz7kP0UJS9/DQGsb9Kyvhmzpk++4nHndec+YVXHtaxjU8cqrPbeZeL
ud75y6jXpoaQBsJwFdTuKsqre8+qmGFQgj7r9DZp6p2ZFpZJMzmHwdiPEzgRbDfwz0hygpXroLP0
+YeKKMYtfLaKzIMFgylRolUcQjT/RKVgRxuzw/fKv+efqEHmZpR8tLGDuRZJ35QE3Gi110xLPG4d
8lFPAbfAbZ5Od8KiQSIEpQKFEYJcgdd1bG4zYW6HOIAcY/qfiBbzhZsERME0f8AXte4Gc7S9/FIO
Xri5Vm2OYbpum6k4dLMI7kF8n2Vphk1sN3ioyl9OGN55s41C6d/CQ2tp/A9+nBzjgrni7Qs84Q9q
FpdGTb/LpBvXDSspIokP6DvYqwa6Txvi2Q1x/tMkKq/wHYhqccWNF9t+ds6uMRNu7hiHyjTAG2fS
SxKlEN1ahxFGNTYbJ27LnUL2SxZ80Irlba0Th44+pPfCuhRV/qAc1Jeu4wQbM49eZRzo10ki1Nqu
odcp1b/x+RzmIcXN6bw5Udqka9dtg3PHErLnxBezpzB9yqcpu4RjN77xItCyLitSRf3AE7q4E/MN
7Y8TpCzvWpIjJ17FMkx4lWfnjvsrmeDcnZn6INOSdWn+5l6CQopbl4MNmq8Ef67qHDdFRTxBmvjL
apS9veoTK0bcn8Y1zs91/VoboYrfMROY7lQ0JDf41TmH3ac53udLzGBsQlgcfSg57sjFbmxt370L
yhmaIMng9InwVDRzuDO+IrcUsXid+qrOkhtmRJlaJ94gfgzr6er/aiWmLKRK4JCSDCo/bLsadrHX
6ub9f3ei2P81XIf/JYw8NEUP5ZPZm/jvVYiE6aKuFmlycHSUPpRuqR9H2XJ5Elwnps0UViKABz/w
iWfGoEG3OAAoftRR/FGZGke4U7kWEOWyhAvhet74iFOxIZ4yomOsiI7C7OxoZM23A+ZKsI9RlRmc
CFN748A1/6hmF13JOAPuEErP5bbh2/9XhPD/G9P+j+1RQfA/G9Nesz+6+lL/JZ99/Rv/dKVJEZGn
DkIRuS6B2n8LWkth/4NQanh1mDl2KK8Mo3+50mznH3QjcnXDfyZoCLjWh/3LlRb+w/NtQpokCQMi
2hFlSf9pmft/SFrbQmJw+zePWMBtx/fgFEu8cR5Dzv/OpgmMSvuYeMOhAaY+AbVCAV5e6sbJm0sP
+3S8MxMGp9ex6SfnVrWgeFxmJkVKCGdCGe7kytdJAMKUtSU6o8B3303oLuphWACjnmKG2/NngFXW
uo3CsQ1AwXc5rd2RnegK0KwTSUnTbln/ElkOYrOds0mQj+KGs6k80eCpabpJbUW+xMkpDKvmPowH
Rcyjt8Y94k8niaKV068WE+qT50N6whw/WOOPyXD1bYkcKUTEAA3xTmti4ESafDdGv+VXfZd1Ewwv
jUMxKBEawNjQFjBAhCeUa8rAiCRYLtV2clb9s6ABvDl2kUsghFe3fW3xz3qH2skWnwPWEDekVYK+
OKapX8NmHcb0iQFuFR8HLObZPhjtEG0+vAY2kFCZvObxwHiWNZAlaB8zOp9+GZkEmNtVu+ANnxgU
kgIkBb4leeZau6mG1eUO9hii6TjhsA90J+qtwIjqredqEuU6Tgow9OMsFvdxsP1GbvE5mw8zSrgS
sfRbB90tYuHAywT/DA+aNa/hnA7NRqVdmqxNqq+ade52kBmrECJbRe6Oy3g8RnzUAxlERKYuTW90
rgKUFjr4k3WNZ5YTfD1bUG3ybrDqk/JLg0erDkazrcMAekeDpxjgXBZ73EJKS87rUFHksgq5qFwv
hLrWb1a9NH+KUubJ6ZqDY8NVCQO43th9vM+dWfbNOgbG+V33UuQ7KYso3tgBEQM2rBomMurBOB0X
/ky8RcOdFbEgfCfroUpcUFhR0o5rKDXpVzIM8/WWYC9fU6pcKJFN4aWv9dRl+C+WKX2Frh6EJI4I
wO6EHy/qnM5ed9MObuF99LB2fklW6eLINnz1jKcqTz9dzqM8s+QT6aOSfZ7BsotNvesmv35K+9RQ
5xU1U/Xduons/+RVreoj151k2UmLsfypwuzjnsIWbPc6DTxOiilduiu7c0WO3dy19DZiifjtlUvN
ubeVU+CxF2Bvhmwk3PHVHd04PBNgZKovomj5ip1hIbdnt6ncc6COnbNToYjvsPzh5BiysJI34I7H
+Q4VSswrfrp6eMlTwn1cT8lzztYGf8VQPxCgwmiYRgq91M5cUheYquVycGwiGGLlkvVavJWPeSEK
V3WQ5PQWpHXqXwNPSPo3Dpok2oo/XKcN5ZBaLa79UtXPWFBoq1r1eiZWV2ahlooyaHdSp6rjvlW0
dR8+x66XcCSR2cJ6UExJb3AteLbcOKWVNuuqnRFjr56g+ozhLHwqcmPs9Vy0EPTU0tSYmyYyy0+I
7u5XtZQYL3S/oJI4WhjvCeefqF5nbG8XUG/eclSL1YzHIVuaQxTE5LHLBZlxb4RVcpuOiRjQbsrH
5yAZGq/7ZmRA+b4/zYLotj/i3WTooRJIwkbLzVJoFd9MnUpAS7p+oU6conC4s/CSjcwdTwVruqpw
JzklOPZdDM74amUb8vxqgJ9xr2AEAk8nyi7a50tt+c+m9edutZhBKyYZk1NuQlqAnpchDgEnu7Vy
T7ajynGThM1MMFOMLuCWNu/AXoYzHDWf6naIlXZaFwfmbM6fFpGQq91S63MsRENoSS2UJmdZrPt9
5AhG/gE5VmZ2luKGQCiDFhs4h3rZDeUcpWe/lAzVEg/a39aSi/OV+i1fkdtFc0lhE17FdW1HzScU
6JRFqFqqr6irZkKfBEjzhxnfLK3DM/2lxBYC/VLiowAmQ5JdBvHFi2Yym6T905UYqSMMcyC7hR29
KMraGNsllEzANCXMS15UD48mbY4JnsRTwUzTH1vGCt3S4yGqtyH6wq5rqy1sz1cpjHUTWjGCuwIi
NfjfEtnvzvYq+oZSyFUhJpv3dgoKBGSI967HNDAtSHB4Hj231Hy+5hbwsHzh7rSNq+qKEEIb+8lp
wttwSv+cq+XdCfUh8HCIrTKckk85Aw9gwePMhL8ut4imq8DzH7Kq+mAUgzEsp38OQwCUSsv5Jvzk
/yQiuMxcL5PSNzeu0RGZw5lMc9sOKwuQZTzxBVtT9s6pk8kpfsE1WehkXwXeU9CCE60IZbuDs5+K
MF4VUf/W+sNtEpgterm/CcjtWF48HRjw2dsUUszahMmG7bw40aWx7zkiHAjjMt+tHLGyrgaLLmSU
nIz3dhaU0DnNDYYGLoiLrn5MXfEH3G4Pl87fpqT/P+vayv6olkujxWOxXqjuzWb7NxmpM2lY+34w
bS83PWnmVadQBJ14Plqq8SBwettFk0mRJok3UdijjMXsGm3ar0tPnSWp9o3HEIH7rlOtDef+48Ko
/pyEwmoQQqeGEVOPCcOe3XNPpUDJ0KJn+NN6RJYqvmxBYndo3Q2orxMaIrk1fxn2ZJRPWJ82pAxx
YOh570y9dZmCJT8MM7Dlgf8b3stzjQv/qIy1PLY5WtfQxT16er2dcoJRhqHBqu9dUPLL9NooC2eW
IxY8J1e6J/XSxzDmMpBz7mJcNSQ4frviJ/a6bBuy4BNeGD/cMahvknjwXmAwxsdGYjAYimvGj6j1
H38gwYUNbmre8cBW335FhQlCeThsrcV+iuSi94PgKuziUXjjA85+9WRDN3gFGIlW9qM3MtMv1SgR
2bqzsvBe8aKzIVOaSXSXYdSEYjwlujhViT6TYPdWyZAUR9GkUN7QR7/isQaH6vFDwUdqhfMHUd9b
i1pW+Dfa8ry4eGu9usvPDBpIkoUw0r0w3dWkB9a4VLIdQh924KX/gxWDMgTJzJNlKGIQOfeYWGNc
SlR3tAx5kSS9aZXM2UV0zkdmSF/i0bORKmRwdFtWNLzx9vTQEkvgccwmfEjpcpyxreCEIrW8xaXl
8p1wB+7j5UtHUfBZYiizpg4YemizEQVTg0SIE4QZyGs4uBSh5L+YzZAUigOuxd1016eiPpkuOk4p
7RGoIvVmLCDSeukdlQjNJmnpWEAgiV5ISGYHTH89dFjy1MhwEZuf/zOUPlFSJ20fpsRPmBS0dxHD
+W1YooA77nzDq4wEgnASdh9VKM1KIEIBWmRI63E2WCXwMtaTNf00oXdiLTyxO4M3zmqz6V2ckYF3
WoDrDosTH5KaVHdcU1oQd6fEHW69zO8+ie+638h0X6OYl/2E3SIsnUPkZ8sGI/C2pgzks6ElaUWR
CwYonx4Ce3Jp3C5xQ1tBDF96kC0/YGGvQ+xprBfxcYHIvaOku19zQAYyUBQYje0IZpnjXCqKDNZF
CAmwrBglK/GlW+vZqhPr6Jj2izNf+G675XB28+W+KDvnxku8h36GpiY4nQZR5R/GgEXWzoN+LxzI
vU0UzVuZNGF/cSmDvDEmuKMxIqPeWeEfEL7xHmq0adILmcse1PSbIGgVr3S2amkSfE5qTDvrSvTJ
hnv8XbNMyd5HkDiwCxQb3cYH2TQ7rtBwO3HjvCkHZwDx6LUqhu45QZv5FnFpNgVC3LlvowHHO7/m
R6w9xhH9x1j2Z1pFGz77bDoJN3a2cTxM26Ukt6nsISzg9KbjwWIUhN3OtZO3vohf2E8fs46BnV4I
enLK9CeOeC0x3asHzfKKDgGtL+u1g9drwyZ5rHv1zvoUnuZGGXhH00/tiYM0GFhjrKpPc2I5z0w5
IbRnGDdXYWb7y86IcJNPfftSEzlg/JWHd04+RZfQSaMvwtnRXcKcHMajb/UYc2m52g6o6feTK6zb
gYHAJorEPV6ljlXNFQ/YEd/dXIUrfrWtj4drZ4ec92xmB4c5trGwdOGZI94vslxU42HNtw9J7mCv
Xe5aK34ugDtHXfmUZFH8hmQ7jvsIJO9vli+cula783MMGHPs0jXRse5cOMWUjBNA5E2WfC2yhPMN
R+dn2oHiH9YCMhpjKf7MzfA0xNlunG3Gq0mf8xoaQhW7AVm0zeV3NTgH39GfgQqcj1CwqhauCSh7
MMNNkwqeqCpt2zvlCsmJI5y3RTahfxJo/GwXTKfMOCNGp2F6TKYw+a1nS6xxTycHs4y/48RV5za+
6lMOZ8ZPg8tnI1z9RLUPkEHiIsxGqsfZbx5ybHTcpHC7ANNYebQscIeD69fSXRH0z1Wrb5xkuMvx
JnIOa/qXTHr2XSEDa1MnzpPCjLUy/QC6nm2aX07siyh7jnzJqaORIQN/kW/7vCKrXheB7+8LmhH2
ooQmblBwF5DkMrPbvd/iMkva66s+6V+6yJ7xuFpbphoggDkPh0GY/ukGn2F/XxELvQpxs1/MWH6z
ePo9zV6wTYvZ5pYfuzwAY1b+KnrZvBMI5lamBEgFNf5KTA6D0aYxa42ls9wPMQPVEkQPFzhaO9jm
pvzOaM1eMsTjKvN1fdEucwjd64+Jo9B/sHceS7JbZ5d9FUXPwQYODtw0kT6zvK8Joiy8O/AY/a/R
r9dP0gtXlHhJUVJo0NGDvycM6lI3KysTwPnM3mvvYsd8HuZiG3d2j07X0fFHGBEISUgtwnj18rRa
1y5TNIIoWB7C79CzF8ie/Hh31QfJDa7b67iAwcYI8tnKerxxum9ZxTpR+b3d4qlha+qtypHm1iGo
oUahfJxaHvzZlBY7mETjMTZGOLV00ndD3Zst5bqrmI2HRIbZWMCI5Rno19KhHlaVN5909OKsSUfP
L7PiKrQIG7ONg5XVVrsuxuaAab9mD+q+90WT37FW4W2nEgN+25wM4BGzkz6xU9qg6HzEz/Pd0N+u
WCWjvgj1o22FEFhTCAZ5YhT+2KCCcAyPMSLvLBnYRm2c2Onh6nI/Y1Upm+mCBdBhEWW95M2IupBB
tBW013rJsx20+F6i/bvVGovdGxCLJfU9inda5BKXiW3Ir9to/g7g+Gz5+o5k6Nl+WsORiMUE+9xk
qWKztDg31pA/y7zd5e3AI1WYV5Ot7XEpshNryKziQ9xOXkH3v3SCtQG4yLdjfbxguxRd1opRg1UY
+1AVfin7lyae1dHMEt1aZVV/rGNVrivPrpy1Mdo4nfE/fZhpeOyi6CPWqd76kHPJGRXZrzbW0FNQ
oejHAr2KHSPwoeNQSMAlW+sOKahpM1lXaVtXH56WIltq4+GtxAd3ki5mI8l3HayckKW2z5At3+IA
jpB12FZ3yidOYk76yylqapTtboZ6QHnpjiFXcsjHZjgUMmpY8uNFkliR8VXQ9qM4Sk91J8oPIctz
Yk+09tg717jHSSkN23XA8OoyD+ma4pFJcAI87j1gX8vkq7OfY0pV1CnOcBxRp51xBlyoRGWvNo8d
5EzFZYiCivWLpn90XLd7nkGPfZg1X0JOwQZXfOd7GoHJqrHH58ycYCiPeLldq3nEkkCbP5FDlCi0
lK1HFgCzwF09IQS2I925ETGFkw3BaY0xPD8zQSTQeOAfmUAbpjts73DKvXKjP2dV+F0l5UvA0QdT
FtHgfaFSHlO63LL+u3XiajrS2vJEDN8ddq7XY2Gkm1bPD6TT0pkuyWBa7Ocq+I5zlgJGW0ETCrP5
aiDOFqeJE57Rbk5ku6fhjC4ATSu+LXnPPM9b901wlomMtuzyOl+zUI7UUiHts6sHhaNnB7rDW5OL
E96BMmFIX5vpGLEAEtaqF4G2hl4KN0qPysZZF+ykySe2RHgaWjET+leWT6bqxXXJlGODHOhsMCA6
u9HcHC3WpxsUqIpw4qzcQmRSl6PVistJKqAmLBDZa2OZiEnfGdXkHEPH+er0LNl2NR2a6FMWyzBk
w2C6yVx8mKBs3fWg0JUpFA+QiviK8aZDgPAkrlHG0xjdE23m8p4owZu+AbdahaE8jAi+byO4vrci
cgLJYs9kZ5NOFQ43U0u21VThM5kze2z3LMHJQp3ivaySFqa4YAbJ2SnKQ+GiFx3TCPp3SDDjVobu
GtX6lGyTMHBf06Cs96GD1WJE+45qL9V9x02eJnv4gGyo3xdySBsSFEciE7GYWRs7T5NLS8yvUard
Fukkn/OUPDMKxAdb1NqGjWJ8HbYB3RIEm8DGeQRLQAKFeG1DUEOdspuVSGFUmAAMeqc7yEFRdHNr
APi0ho2g+AyQzyNqw4tsr7yu/jYpIK60NO0uqWnltVZE6t6t8q8Y6SGjMWck3hdYxaGOi/myHAyr
8Ak0oqOZ7YPbiO62bIfKx/rvMvIBRVF51ndbZvukQdxdjMW73ctbMjOyS9AAl6WKxgNNWgiNweIh
N5bWVyiHed+EWYoJRT/FoH6YNJvbbGYpSpN2cPk267IIN5BVk/vOSQq1wrEVyXXvOMe2SC3Xn70x
vnZslm0rE9nm3mymwlpZtew+HbsJhE/zYwOAYWxgCy7Jg9Ml6U3vjsBDsGewVI4Nb/TLREuG1TyV
+TXRR1iS464Q3zEO5RcOi8zETlezDnTz/mAVENk5pFGhOmWGmceIsXXX1gbmFjJtIeI1wqM0Wk+I
xbmtzCws96o0eJTUAffCKm1oRXxh0UKYVZStCxyeo59jr3Y5OofqZpSEI0cFE9S0xMMS65Jpb5tV
2kaNMQdTWuVUpkEiCPoykLDLUvV4kpCvrVJnyq2NUXf2fS4SAE6RPWFyKeO4H1Z9aqGCDZGUj9us
S8Lrvm0eAajUp9jUPtx8tLAfyFTze6VxSVNRadds2qT0o2o078I81B9B+HVfwjDifiWCRnGHRD3a
97Kx1LOo9AJJVgZ2CD7ZvFTvBlcpD73kPi0t+5TSQCxu0/nGNtx4ZscaUSKFAGRunUAEz7Y+XWpC
Qqez4wo7GoYptiucSaWXuKyhvQKGNM/YTcHErVw1Q5P160ZE+oG0UkpJ3Wkugduui0CvnnvhTjEr
bp0JWJyFabFmdg9bfhqT2zTomGX1db8FmXKS6L1eaTe8fVnr+SUpLJcup8fG6ytxUiVXop7q93nt
XrRZfNLQn3El5nCn61uUlc2GOxw/TCHlwzwVE//I271Gohg7a1zmFnGXFdPk0O60z0QvnxKrAYWq
MXylfv5YSiU0BmwWQGfVI34URzRsNPs0NFYp3meE6TOenWmU0Sai9dmnpp3WuIirvRhRRQimNGT5
lC6p9Ug8F8ABiVCwaTaF5x20QaOucEPXe4o970WN4bGuVL1fvJ3cEaQFRpkA2tYxEYQDhmgW6pXH
iAucDZWBgRwFbQ4YyPRyzpsN7J2jKMx+jXM78psWO6hsqT8Tb7qwA/YfQXXX4P5dppbFFges2mMp
uItG/Vk2zEh7g+I+Z6PFHSXjGwQ293WSqltpiPglcmLGGPacwSYmS8Or0oBPuQjCa00H3oDGr1D3
QTs7CLdmD29ojbkZKUkya7eyt+D0ZUN0MNXQ3kiVjvQDmd1zfVUT8CVoBVsTeQK8+/SA6DDdKLLX
Vxh7J3flYBrZ127F0mUyMqbJABCHz1S3cTyhssVmiUCzZwSA2q9gUFOIdIV+znQ2PH+aHnGQ5b6K
KWietKRt4FfGk3sh+3ZZJIU4njVUOc5q0K14y8iPH+Iob8u+K9F9mAUAQME3Qm2tMrG2onmgpRfF
iQi2gtmfLfgdLEa8BYJzHsu+3RZhv7UIHwqAxxS7ynVaDJGu8drhbBWrkSXZY2RK8VzB374QPUfp
Wmf8um9akImrtsAOh6o7fmhC5HN+0oz6m9UMH52WJKvOUxxwjNU0WsG8ydt3II2cPPZgynnH0ee2
vklRd+UmZD5taoz8m6lyYx9FGBCp0UyadNUPyrjO0iaIDqKdE7+JqcxjtzzwyTU3Sh/Gp8TwZEhd
28S4wyqxTVRFzVjjbjnZwmNQampW8Y5Sq7vmXcYDg1ge9avCAWsD5iYF9eqgIzLkbPqMAdedsIfT
1DDkRGcWmUj3PQ/5RCKidRTPOGlNlcx7m9ci1TqZ481YR+/0ccfOThdEQoOiMKVT6DY502+EHDA9
YRAUxVoTOnCKNhJ7vAbl1WBJzGEZkyQ/Al6nr/qp154DI0gvphZWwpg4zoWXjvWWklB8dRzHJy4P
H3aXca7cznUXOdVlqzqUkfrQ3Tsa5E7XcMGEGCnTwXhC1T/K5oGBcp5xrgr9xAPYn3X0qUTKBLBF
56Rbza3T3mlaHXyGeoqEvVWZttzO0Emh2Oq8HrT5STtpnYEfjTrSfdeRZgZH27QDLYdrVLXVRiuy
vvFRWqTzsR+H/lqNDesqDyjqSk+ycROnQ3kjmWa8R6k6hG7Op8zsa2VFvXUbBoV1EdnxAUqec9M4
3uBnA9oMj1URQTiNAaewLi3ey6jpEqe0tYnAU/hqsqbPAmSYtSX2Zzwn7ODBPufR4EcwKx6yIk/f
IVQpD7Zf2aISsR4yRkV8TuWdjhf52LXzLnCcRQpYcRagtdVYXvVmc+tagBB01tKXTMzhAgjCYLTk
CTOkvp0kpt2VXinyl7jHN9HE9tNzgKA6FAcbGuhnFMceljWzP6TRwNpDz+ONkeWQTqoeLrRWK2Lx
ysJ9SKvhNi0mga5bxZdpoZ+TRF9bMFM2dmMdXAMlQD9ep1oTM2IN3etgbJ5cJ9EvUhHhHirkp86K
bpU3k/M1lOLFHYuWA0m9edNwD8f42bCSckMkGK1WUzLx1XIDebmUHgdaLXc4UfRV1XGv6BxVm4z2
d1NlFtCMIdEYhlgLndKDm8GT/w4vsraZ63Sm00nb9Mwq/MWQ9FSgIR7LnLH/3M7iEt1MtFZ1I9UK
rCsl8mS0NW5GRt/oViepVRs1lwt2M3djBn1JfQXy5SVpCuuAzKNH7IqfkRlw1Tk6qlPOIJ/ZL9O/
cjQYFLaJ3lCU2OaDNhen0mxOZYijGngNeBfmvc0tjSFrz6HozIdO4ahnBPVNLGhjXqDmY1it6brG
K5tJ8lrWYmLAiXA5cSFqq1lSbidBYB/benKeJLfY3tDCArZdYFRI1kyTkVFrIRsejNlBS1am48K9
Y4rncLdRXVJhKDXcJYbusvZqMfQBEb4TKqdDjDoutKBgKsX2sn00XC3BNtMUJr9DVR40rUM9R4qS
GFTHwUJpw2FiPrfSo5mdGHq4ljNRGmnPyjC8xyjUeHbpzLxsLL2AZsxEG/xpYoCpbGuThjjYeJSF
bJHAQ/szxMzFB7QCDJlcM/RIqZfEJsSV3vOM9+2kt7YU7whtO85elvRXVlwFayhSah0HvVgrk4xv
J45fXXA/W9GFFjZIl+eAp3gmWTJ44pSxrvJ8rn1pB+GLOQr1bNrMzh3NXmEWtnzaKv0Cgoi4HcLc
uwArpzOPdIrbRljtls/BOMzKCp5x1Y/HsjccdgbBXR6IbzGS6KPJfef0DJUCkX+zzGvc1dA1wznG
93Fj0++ynJJQiYxsvkSCcVZVEKxjz80OUH5XXAVQH/W0m/ggum47Q3e6Gt0+idc1dmJuJT0oH6Qw
Y8TMqX3Vd91jJmR6pwMYwh489jn/hYZyWkWRDORN3VXqjPmcXs1FptYjDw9dc2tZbe+sm9JGrBAb
deZsJpqrjIUhHGufsUZEX5EqtDcqnNu7juGJgVdvTC8tHYruqhiwp6+asgTPpvqGAwCduVVfT1UW
inNQyFbe0+pVIQOp0REsspIOND98J41DoDDz+zqYDMQpWdvyALQhk+9GnBEwiYHd+r3uuqR/DtUw
MCYfmQkEuM5ckNHG/G5aLRJFe9bZVxczIh4mB81g+YYG+PjE3pN0Yp4z9qmKDeTxcyaQnMrZqpEC
c/ttYmWTDjiPjnZZIUXK1hLJM55zswmxZoZp/gCyPAbMUrrmZW8h0dQmnWHi4Hq4as1IPRKswIAY
VkS6HoMOMWeokAiA+jNfKrsq8rMXBvqBAJcAeDgJJ6ij0FU8sdZv5M4NuukrNAfzqiYZI/PTPKa2
qGQ319c9yvZDhaUQ+e2kYylOAHhWZ91oVbw34UnS7XZa/V4gQxtxlMFDBLatoTByK1QhiF+wbcIq
xgy5UbrBAaco5t9jB/ESXNwctY6JkehQMXyA8xF2PcoDFmGIdViFeSsaV4DLTT+ilXIrx3s2Bowm
TBbZfa9ZnJbPjUq7c+tCH+EAyme0AhwQwVYTZTes8B3XL2ktuNemdPjkXdTMJ3nGLJs0r6j98If3
yu2AFvNULmW9NmRA0Q1ytYlhICFkAr5CD7nMRI1PA8FGfVTuXPa8Qb7qVYUwGqNIONj5bkrdMTxx
VdNs6yg8sKwYtXtZ5VGd7JXhkIQ9u64GCV1HQbSpc4NKKUxwcWyqQkzWTZIpimuLMcE3wQXjfdiZ
YDeprtFel0NdX0yiFNm+qof4tjPNwt0D727oRpVQ04rFb/vBE649gwJFC+DoQYTKM3Qq1uM5fgpp
sOZd9Rhbv2tTF/JNxyET8zAe7WFbDzRnfibIizighMPxkREqSbRWVmZ+l4x27HsjDexIb/7sOaGI
eCrmgw1bEoH9Cmn3WPEhdSYmTDweOER1ldAlGThFLgfkdmeUdaW357NHPDTDlWl27FdQgwvCHyJ2
gJ3I3ph1RSlb0MJob6dBtt6GRr1ngVrmUXQXGCNukLlXufVRpDx2b5shZiKKkieq1FvtiVgwgAy0
iC2BnIsb7C48oXHtusa2Ncgc2Fiqm5QfWAMbN0uDj4tJpdXjq58Umn8Cxvs9jc/hYzSxGwmEyDa5
F8Yfo59kJHNY5uV0sE7xkYd/8Ffk3f8Xw/4PWII27MJ/Loe9alpV9n85dcUbg3/1l//593+N/3Jo
srfi82el7K8v96tWVtoLjZF1nK3bEl4hKtq/EhwNaaGIJTZHgOV3HFPKv2tlpfwF25FJs8h/dzAs
Ib/+VSsrzV9sXoSLxyTuRnpC/CdaWRI7fi+VRW1Lojw8I6m7ZNUb+h+SyerStTGg4PyyeuYlQJIv
IJxpG9tK3ktoQpsIJtkanUP1jgfJ26aFU67JJrAvbFFVb1Bkp01bF/M2djPrEt3HjHSyYGyBm/ZC
4i9cgcl7lFQYG5UW3bZTbUfqhnLXOZP+XT+a8X7G67qx9AAdiTeUZ5A/kAURWexmUco1IsQboDz2
djDSN9MppkPOYsRHYtVt8z6p/NyuonXZ8hgFOpDtcwdyBM7rhtEx1re0zyqotkCrqypADVlGp7It
3bVB0oEzUWx4YfFaNzxbvRnTIlNLdXDc7N2YzBuXQyxWyWeOrASUMmPh5VQL9EcZLcqkJt+65fzS
0NyuGjhqnZedNR3QASireGePM889rXzFtggmumSEgsmhYkPhUKBLm8CRqhWYPtJv4QZHiQP06LCC
38dW+h5NcHWbqLyj+b1gGQJ4Pm5rBFbwHwoiv1ACJe+OVP0qQiyycyPef6X05L6ujOwQ53F05baI
lfCbz9MpsBD42FMv/MUyVpjkXPC0lvgzHHe3IBhXSgbGeazsyy6tp91kj9dV/aq3/DQclq9ZX4C6
Geho9YFPYfmj0s5e8VresQE+BTP9pSB7ZcVWMce/kKB76bUPIzbKtWvovc+T9SLiMFyrPHKwCSMP
Bld33xXxp2ZTZ+Pdfq3h/W1xPYxH9Ncx3/3I3mtqwWWUOKg2zConJC3oFcdYVxc6X4/wQvU86hH2
FNXTa6bJN0X3MZ2W99hlr57HdNYLDcDJOk7ome8jTiJccEVTvVaJh8qZ7QUOLNM4o5Ar94Nryctp
uXRGs7nwADCtvLLvzj/KG4dZGV3JXBiUfE4ubrMwq94NQ69v4rl7xm26E3HnrnE2MV+M3yvorDiY
kMeyY72sxuK1CdQdi/3cN5PiruHdJnXzDHv+GqHhEnAxsrRRWrpJRP7udOnnhI+Z8VkG5kaaZBqY
zXgsSozxsqjMlRctW9BIO0a4w4hXYVCLNH3NuPxTlBa6QuPGCiZ4W3nJtCFuSEpPGd9Tk8SXpZ43
C6Iz81lJWI9dnBTnJHDou4NUg7c0ZddCWft21BaZX3GnJu4zdJDf1mQgl3VHqvmMyy4uvq0KM1wW
wcuTIucitPUCI5ycaDkoWJsEbpKXDxdJHGH5q4BihkW5zxI+2hGReoF93UCU0w4lIPspPNsz7UUf
WPamDeeLweKaGS2+T501+DYj1oHPomW+gvTpKhYQZOYGva6XBgxQrAaCoMcmCGKa5Q+Gi0or5QUs
s4a77iYzAE9IgegcnnHksU6Z7IV9HTQ4nMPosy29D6zK9THQ4u/AlTv8mgyEHNAVMsZw1tfWtcNj
0RS6ebCLXK6zZi52XsgH0KFrWouQn1h7SH90bX7kk4TO4ekXLHDlvnRTfd3T8zKyJVNeb6LPPh4u
xjz9hr/cP2YJMUUCkhQDrcBdAcALIX5FuT8kbbHrQjEenIxNrkmnlrrhuxL6m6v3QB3MOgZRUIzH
OujSrcHNvZIps8pUsu51J/b+rtXzpC16sSlhYtFD4wGvJqs+dkwLGTMX1RWhVvPeHYP6uSsjTLNu
VZzzvlDvVWl3iKlrRDZ9xxad68YCk7bcbBF9PLcUQdFEI6Rq2usIw2HPsUrT3ImFahx7O0t2fw25
/79QhvxTpPTysz7K32IVf/3Z/y/TD3FRUQLAOv63RchdFLMOeisoQv7+r/9Yg/z99X6rQpgfUjUI
R0pqQwqKv1Uh1CdwpKFEOAYuvyWY8FfHDqUGNi8KA8MwrH+oQhwdkKrrSpsQMAti9X/i2HH/YNjx
llJG8nqCAglQjbnUtj8F98HjQStQxPMD9sgnOYkjPclNoowPIKT5OrHME8EHiCPNk0gDZ4Mw7It7
6S5wy8fOtC6M5VmTNOLcaxek5dwGc4+gga1lMeysLH5MSxKGMUbimA0SFkLJyIG8nLBleOi86W5S
6Y03FI9wiQ5OPb26KFoIZ7ifeDACsELM4s1sMjwOegAxX+xsilWSVEwqWu8eJvsdwtJNjNZjUWCs
SnJZOHjtb2Nw0faY5xHqhms496Wj3VMpXpEqwL0T72tm9Z2r7XECveR58l6UGEARW6K0EYjl2I58
KSAezP64CdtBditZqISAZtzfeiCOA84Fvy+n17JAvByN6YsGm2alEoAe3IbvoTHe4cOqV8qw4Lc3
5npYIsVCs3x0B8TmVedeSf60WVrtVLQoYLR9QqrbkDuPjTGGfuTVckMA21bKYI+5m7ZYkQwwyOEu
TOk1EeEevSn4FkN5my2ZIlqfBSvP47Mde1x/hHrVwHT1LXZC3jNZL5xCTY2gRut32PZvhMPOvaZB
hgvzyN/NV/SL+8lGZTNhW85cHilWyx+70rmkysH0j4HId5O69nO3/gL8GK3QdWR+Dxpu5UhgSaRS
RAsupFnNTf2YhPPTYAabSdeuUOmcsgTpTDHXt9qgf1glj1135GA3hAEuolG3BjtV3WNbbt3LYfpq
Kvc6DuMXZlYQApriK8Q0vfLcLfXDtArc/GvOVbjWXUwhDG1wP2cJW98MyVyFCm+PUAP4polXeXy1
upD4UOcyczSPjlv77qJmB7MS4rTFmnNqKo4ULd4QirGXWKxAR2IktgKq46S+rQ1tT7bjU5/Vj6lh
gUkoHzO9vQnmjh69uDVKJihDmT+SBXZHdkO41rT5Ll7EOch41nPcZn42JSyT2Ov4dtTjM0av0rsK
zVgAnDDl50Ty7DG1JqQPmS+Wiq/U4BtW4kRS3k3vAfuFNexgnA/45rtafaFy2ZPksXGT/MIgphnG
tstme0kz69XGaZDeuL2FsAahtrPI7owzQC7ISV2AEtNrfO6xF7ZpO97earSmb2E0u15oe5YSe71C
noXxOqj014FmxB3EuRuyG1oE0tkGpjda592DbfvwKuOj9axD1eY/3tpgufeFrn2nEawGMhsqjQ9H
DsZZetH7pFMfmcZp6nNy1QZ5zPR0z1jptknHO73W9sRk7id3Kfdk9A7B7BbN9SvMrO++0K6G2jzq
As3SNL8mpX2ArPc6FPnXyBZ5sJgf//SQ/5O23vjTZyM+RrSxnBDOH9Me6dxikizH+aFYaoigrp4T
g57GLYhVqcKPYaR2c+ztDPwvbJvnJEcmONjbf/Mu/tgnLk9oi5LXozG1DOZGv39C517NLAgjFe8i
rzYmM6wVxrJ9zbYhFNkZxc9dUgG+N8JTNQXHUlGfhzEQpHzz4538Nz//Hd3FE8up/M/P/4u37G16
Y/Kg4ux//9f/atLlf+3U9Pb5Ri2wf3sv87e/jSOan+cRf3/t32oBDnVLcG7/MHH/biIBn5vW11nm
Eabzm3v3x9hBtwT+A6hIuL75/n+bSJiAVpkfAEvFdevK/6QW+H28ww/3L2UI1RCiBI95xB+CFSYv
VZkodPVgB/XOAoiRS3tdNfCgdbC6NO1pXu2Scvo3wzPD+OMFzt8l09Swuc/IinXFErr6cwniGaJu
W7N9qKJpozBntgg9ICxutIwzSAd2oC3GmmnuL/C5I/2H1IIeZmAbQbdBbbBbxnuNbI5ytBn/5a/J
PG2iuNoXor9NlL7JoOCFzJ2Huroeyncjt3ZTXvgALG5gu9+X1XvkQheu8zN06A3he/cs8y48ghLA
3cx4A0vaDhJY5nFnJvYLXkyEVNK7hziC1aImESsYkvdIVjsszMQgLXq7+M1EQ3PolXsf5tkGFdkL
7cuDlM7BRAmaxfFnxEED9fbGVuNtb3es5/qKUB/lXg6ZA69jul1ekgnZoae1Z6k9HFLlXoFQZgMi
gmgrhb1GTbUeiYrUUmxBNtmUC19PyHULy2Bjk9UED/0DkTqig6HYF1ryCSI02dKeyZ0zVM9eABbW
nF/HiXoAsGq01QEGi7knw9F8+EG6kYyVHJNkqFYyp6iZ5aOrXLOPX/PYXPYyOL2y5lhV9rqQ+Zm1
HWYcLLnxtMFX9m/yPzxuhZ8t5otLXeiOblsWlQdKheVy+ulyqZsaiAVa5QcGPmt9tDCJN1uvnjZ1
bIFaArdp2sMV2qz73g5PkZdtJLJe9veXMQcvLdRd1TrbehoXcUfzHGbjYwbZpy2rXQTUVwQttjuC
rA00OLHcM3C4YcyyIwHwMNUmLqYyuyzs+roMxsccvnMU8bUn9tlEoEVGEDLOgEiN8VSzFdUGmrXl
25m5issyYVnlZf5odDDwlgscr2ccunhXo97PMgsGsr2G/vOKBJ6oQGuB+/V+r+WvQ8/IoWP2vXTF
3VS9kOR4xMoHWcbaowi+8ez8OhfOGUHBVWiOV1Vd37EGAoiiAWiRDyQx7FkfP/Qq3JIk6k9Bfu1w
m4wRSHahto4kVS/8kI6Eyp9fh6Cp6QT8DE93bXCFGO3WzPIDSb5HLtAzgM/jT4/UPztt9T95DgjD
hEXAykOazFp//8X2qVJ5MdjNg9K9+8r27hNIFCTqQrNSz0pnEjYYzB5IX67aBIQNklNV3gb9rpQg
tKzxCmUuebPJOSZ6Wi/DLbo44EziooKrN2D0R5RxL6duHWfOuZrrQ4dFUc+Q0WnGeFJ1fbBGayeZ
++VjAY+s9wnF3TRV+xTwJGwCiH+m3BXcb4kzneKUNQ3ywyCDIkcqFeqX9yCCqbrgC3HQr+tieFRu
sq46k3dEXlWcI1vAz9O2W0rsHS7OraDSn3SBZqmnMs99bVw++uq6h/s7Wd1F5fU+w0Hu4ZRFZnko
W8CGVXMRmv1VbnbrhHFDjhBOqJlmAaeFMVzkAA2LCv0DUne/VvA0OzDjJZKL+pFN51UwLNnUn8T9
MBalbxidle5+KPLkTMEMT6lj11R71DrXyTLcpJ06VCZPfgIX//U3bnLI/sOdbCwjdY4byqsFWfHz
nUztlNts0JsHPmtIWzxSQmsXTgtztNjX9XTlDRaMn/CG8dM168CNllQ7EsPW2sjHyMVRFeULY72N
J+MKW20JYZhyzFRbJUkts6XfDOmlm2MnLLunxi0OwjQf6iD+WO4SwX1L07hViO6DyTvgH7xUCJv/
9S/5Z7+jSYdvEogu2A+xavj5d5SZqB07nduHKHFYvfMzB9FBlxmgRQH4/Nc/zPizZyNBxphaHAtO
iPnHWwgZHB5zjlJZtmQeICtcOWuTftwJT22N09NBwtVbZ3QZhL0ArO+YHAKQjWgeis2/fjPLIud3
Xy+F6/ILuwYKa53xxlJw/PSgNq00dMyhHx4GGqE5qQ8aOB9y/haji33uXZvFAFVGJnfKAYlfVfuh
xXdnWduc+wkRAvRh+zJpzcs240RlSh91zrlkiDgCZIJXd6p5ooq+OJRehwqvvLaEdx1b6knO4Ymh
oV/E4iHX+lu75dcsYEzmXXJpauOjysyzwgxK/spnnte7PoQ6P3UX6NLW8B2/Gk5tYWPHTPghlEC5
W9wx3e5X2JZAuDo1VKtgejT4/6A5rl5IkriBX4QzJ+M5L7T7RrfPoxmdKhyw/+ZLXq6Y34KomLRQ
AhKcy/ZKX6ZDxnLF/fSxVkbAYijiY7U1c684xc0s+OtX99+90scNysf201X8D7Fw93FeKu381bRf
v6vj//Y3f63jhfOLKZnNOa7luq69tGS/zvSE/EWXFOnS+zHr+4nCo7m/gBHxKONZFOuW7rhU/78W
8hpUHzbIpm6YNron8z+s5Hm9310jgP2Ilf+xk2ZXyZu0/7BbRDBRWXImP0bXZTH5oZi87YRKZD1q
LMISmIMw4rE0VImbglOV6jDjH3gCumJyKnSNty1KV38ehyD6ZC/f3HupCL57gjzlyrHJ9DYgqSMM
jjCi+FTD0XWbqOAYg0SoGTYJxS1ZzBfwpjokGqCtr0vHmfeycOwPOwlAmWigNHKymzb03hlSKeXD
4exWmZTqhmguVGkASxXZouy2uki7LzyzfAPBH3wHJdt/f6g89iW1WRJPxsieP5lw+KlNjiP+aphm
G3yGcL9+vJcmcHAFKNMi3lEf6OCxKs43sBUrXFl9fFM6mIUheeoHqrOUV3U7U26CsENeAF+jXJOf
OV84LX75GUQ7PB3VR596Z/DLwUXkFymt8Nms2CzqnCLrJtUQtGpUqsROz/VF0ieN5sskhYw31iR6
Qw9aFVksbudU2Wf8Avl9m4OKg3wevBijMcJa7MhL8Wd7LqxrEVTzhSuBx3qJAaJUhhKWo1V0BGqG
bBQQizIdihGVV+V4TOIuJ82hKOonQ5SBrzUi+D/Unddy5Naypl/lvAA08CZi4lzAoxw9m80bBNsQ
3rsCnn4+UNqSus82o5iYM3uiZdhkVRGFWiszV+ZvHserUY0IGmdiuPYJ3US8tXK48F1xr80LbmyM
kNRnYOPp7VLIqGxvvTJh26aCqGyhar3mrWiEWDSlt+l1Hh4lKRY+zejNhQby+lGBKz3i7aaCQkzF
NHW44qZCO68FP/YKUl79luHChHgKRuc3Vx2/AVm1PouKeL1csRKgwsPyzKiZcyLijKJLZ1a3qtik
38xi1SJJXOTP0GOL2+t1ij8vU4Hkvr4yw004d7gcm9djEk8B3ZMZ61EtvVyz3Dyj/NG8IDAgvnRp
uj6BkNZvRZh/dm/yELVQi+d5ows5xaiRIyhEa4w+qQcTR6CYqmTm6aYZqOXaR12+zc4q4G6MnOP8
RP65yXIY3yuFmodBDbIkM7oVZRqj+T0DAQtRxY7R3tEZZKGPODqICLefdQiMNsof61lrpeS2Kqbk
dTPRnVr6ldblyN6UEcnxxq0vzlT1xVlhInuHJQ4OJRmmBtI2ZoGaWok7arhOd5DQjwnatMFQDea5
tFIBSDGym0vJ681Iyz5AV8RVRZ7EW5Jnf5simwvhoUSLWO1frH1IlYFhPivyWr2XVn296OOanmMq
mm8xQOlAL5CCHMDdhlmRFeedmJrYq6I+lyve3DgD6rv4Nx4rTlL2M1VY0k+di/VRE6bJcAU2zzaV
4KWnkFSn3TQGTDzoxN2nzpTj85AMBrNvlYQvKcs5ozt6EK7QiUdzKh5g+OLHoWnr3oq/Fo9iKjcv
8BTTh3RK5buxWoZjrycFOhh1gv130T41fZyXdh4vIzoK2xQBm0bcUEEwV8uyaScm7sK7I3zZoVe3
WxSWu9tpK6dTa2z1fVfMUlhOhR4mxJmoikXJv7YKpCyx09800HYHPU3iJ2VFSSzR1AJyUbWEf8o5
f+coJP+Y4j/CN6nKkvDxNlRcwPcy788pPtYGqU6l4qhKSfmMDA3jTRoR6IyaU9cFoxQfAc/pzow/
aIhd3fzSAkMOjHWcXrQ8Q8dMGOcAlzP5U6F2l3aBb9ULuvyASUb+gkJ4cVSon/28brfoqnVQIYyW
841VNVbwz9+Lqv+IjjJ1GkpUpOw9Wl4qheD+Zv/0ZjDxpMhU2vY4MZj4ZNYqUTNjbPp+3bbpNd3v
YT90V5izH3d3v8/QBdl9+71P90+hhTkaZoLMJ7MJ9b1cggxQr2l/W1xz8fZKWjrP6AFTI3YSaqiJ
lg3oVfCxyytMPWwKx4OKtEmJbCQLBF3a5DDsi2balw+SvfJdui8paV9c4E+LR/p3rDg6K81x2pdh
srIgCWCo0UvjcpbBeGMrxMJts1Q4ryI25sKIB1o27tqf+AoyKy/Ub1YnE5jlloCI9A38awn0ug6P
qqvWs76NIoYCAAdAny8IsIDw9nvGYhrzcXZ0kmfRJBqId9hGfayJ+4x73Fovj6n4WmTHfHuD+6gh
B5W36Azc58pLz4x9bN/BpwvX14Rsqo+KAyLGqc5Vel/3b/X1qVMQ464iubnJr18ss7WV8gIg2G4B
s64vEsCVCVk2BFmyT9bM6Y9jCkkVGnV7qvNdPeb6RpOtT0D4WuhxGI/60ntjdqOBnBTRSe+mGRqD
l8VOrmVRUfk7/04+wiO4T760RohNtV28KFg/V/68fRbKT4DLVfG2gFQIvxpni9j6asrh+sVgySzZ
zWT55noG5415TWWXO0C8y3z0BPGPtzzmI2b6aRQbd8aocsDNW1sVOvS74o0IHkdF3bwT5ae6ni/V
fN39IA9zpxyJXV5hGE5SFw6oaLid9xq06xSgR4qYNoM7w1IjHXU08JaFLLjjsohha6bjJ7gdrVdP
3BPFlE7CjnjG20wIKE4kyoGak50m419nCLQs1Qti08iWWJMrrsjDoRv0YmnzaSo3d6DWwuRRQFhG
8s1MPVup5OcwvjWchEb1M0LIuwOZ8r4ty4tYy1/LVXSper7Jm5UBP3isrq039fVTR6sTTfHj0gPb
H5vD0k6aabfxizSFaK9dSrUn2mXijSKqiU24eYC9GRoy1iLVw5b48ARU9cs2IQm2LgcB98RSzx0J
asAkxehVbRYNTojDJ21b6sOSyQgWG7gfelh247kT08DSuj40zCoT7ThXvBES+gVluNseq7/YXC9i
cw1gmp/yzUKrYfWWmrnhtArhgkyuA58HmH1tPJRo/prxl7w6XI23Ad1BWXVW84tiPIq9K9N+NpVT
s/hz/rVBqklgZmu07PocJl4OZt7e6pGDLBIN2BQMFa4W8NiYmhVGD+jNXSrJNdugFD5tLYVZt7oj
PhFLfrerEFu+2GYoBn9m0h2Xr1qtfgJR7gvxLkt1GcTPCexS9L4qqzoa8YOGNP6VViOGN9VwwFHI
Ho29g9HN882U9HanirBJwDUrEUfITPmcrrfIrMmfUtxDk9mIUPn1xSxKROqPlVw4sUvYKTmNj/HT
ZnlXHaMsAT1W6QbPc2/qdMfovxlJpJZn5WmVbsGi2P0bfp1g27+Bmdm+0w1Db9MBmevU82nAike+
LeXt3HYXdqA2jGFjvVrFUc5u5rqxleWhR/yIcjOU83uzKk4KxoYTgmr5jurtZDuVZwcCOGhbD6NV
ChEVNogGnV/Jel9Z0JP3UAmIFARDZgOEn4zGguT3VJ9bN3iG8qktL6pWBeL0Pm4NPxSgn70mdO83
BrcYcdgLUscKci31PHjmeIcbgovxxSkRUCKAgGV2BxOxA8TkZUQ+0uRR62+tZD3m0kvfg7ZBjl6o
3tsSpeiSujeP0ATwxnlyt614VnqsILDeaa+YCqZ3KE5h2XvoviWQ7BOwiDuOUApr64LEWVM+1jgJ
VG3Y43onxZKdmu0nkRYqgIExo2VLSS7M4YLpiGKcjOtnacCJRhOiVTTDnWEuJeGSLUiAvavIjOF/
1YrRWHeenL51OYA+Dym+f9Fg4XD4wzHvI7VyzlMN2TQNHWngn9o9gAfaRJGa8nhtYhZS3i+wCUyT
hYStPVP1rKnXllHBWN/06lrBZTLE+RU5C4t65srJQ6nOI4Kdh3bMKC6auERLBOJO8QzW3gqEj6IA
vFIN05ZKwZBHxL3wwzyKFZbWK5IuDPal5maECB+O9aAe0kVE/xAmOdVVvgb9DE+qsRBeasEpuUWS
3xGjn6FXs0b2qjjNWGGjnxnWsZsY/aTrYRXv2/KYDVmEBwZHEDh5SvHdaL40rdcoXjEjKVRsLpQY
w51IEgfAFqc6RQMgQRI8BihlwxgNlWr1ZzkNMZdgGL4hDaLD6rTlaVsuYtFX/tY+GtZqJ/TLxTOa
pme98XQQKMpL3t8JC+Jr6Ye5qc3A2pWgJlf3yVodOdx+xwHBUiC+JIzu6TGj4e8VnBItgGTp48Sw
qDsWi3GR+8RTagi8A8ZdWP/omyKEQrlFusXwZq6fRj4dA7idN64HM2bMMHzbMtKxcIuiZJWOUaPF
d7XxxIkHvRLJk1EWmGY9qKo+rERUgbrxuJnGgwQypNwUe07xg80fGyQX8Yt5TZv2qFzvpe5d356N
dXDwukEyg5LfMsV/0ef8aVjOWgRHQ1dDkTDe5Cz28/gQPb2+7LVuPubGQumwoXSDxWTfT6/UQtu5
gHkUbPU185Yhacn4DBrkpsf2uaUA/Kg5/1L76rGp+Od/7s/5HXD2AZT642//EKX2w3OC783lrfo+
/PxSP7zy8J8fP06+N/8voWyWAVjM+KcNrgc08t6K6Tfs/PA/3OytWaeR8fXdVH97a/7c9fr95f7W
9QIbrzMYVuTf8Wp/63opuyq1ouholdDX+lPXS9Z+YWAnGpao8ROddtTvTS9+hDYQK02m36Wbkv6X
pteMin8IhlT/zKZMMBk04/58vqAmUY1szpVzHmXH7jBchBtUKuzW3QFGZ/mw/1W9mBfdM1p79tHp
CdeD9AC0Fc/mu+yCTrtXn9dPaxh7mOp4+Q3np4Ps9O5wyE/FWxntydKyyX1tpAbTEW9s9+rrDppE
TuHKru5hkRwV3hyqzsTXVxdHKbe4jw+y1wXXY+qsThd2x8FTHXSujoqbRkJIvnSlMAv7CBy/Lwbq
oQuKIHdXT/CbUD+0D8lBcSW3uAxBdrWns+S2Ueu3Pu3xS3KZAcj6ijuGcH7PmNQgTmaeijMk+4t8
MG70oLus59TVI2z9DuUli+YQR7YQ1JMPriycDuahuYtvhUv5UBysS3Ouwu4whr2XORLvE11YTzhr
geHEkYnylmFX5/QGcQeksnTKnqf4lpaNff1SHcZI9YBO87KKP9jfI29wY/8RgrOD0aubebIXv+PB
xiPaUP+4DNWTQl7B7QLAUSFKx9Hge+ItarYH1NYC5qIOUrrhFNQuvsN+F22eEvTHyZWCPtQ/90c4
yb7i6K5ywH/TW3wjKCIpWG7rcOZZy311l/pbYN1hETtEpp/eLa7hFEF1oAGBI7fDZCBYXYxfnNjO
D+khP5i+8i4dilsg3F+tVyolrmNwe3t6dPAFdCkrndnTDsNp8fWbJlJ9bAy9ImhD0cekOpxOUC9v
1tPqdq7oiy4Vjd25+k1+L56qb9szxRT1RkKPR7Y7iqqL6PaedlEu1nmIiof2CemB6Pou+qOjRYZb
8SLZbXqcA3x4Ay3KvdGTvMLPz+pZc8sgViI0MjmyZQ/GrRFhBcLdzgIkEP2tuK0POEu6iDu74ic1
bA+Aoz4JUeWurszFmt74NePr1RVD9b46KtEUkrhWyTEv6r10y0oMYi/zS69jn2C6cP9tOpZP0m3G
iQwioZ3fGdEacMTWD5hU+9lN8ZCf8xOWjSf93BzN+/xssAP6Ux6lh/qAOOrxn7cUIOP8g63+U1t7
aRAHwpFSOq/O4s0pu3B00WJ1hnCyDbvlGnr3/R1Em2+wK8uojTZX9UQPcUNXeFQi2Ale9UaL0ykd
6np39FHucUSnsJ/RJPaxSHboW3qITWeh5PYRO8wvQik0sLT4mnmovzuFg3ORg0a0b/gc7vm8FVb5
eFSTQxUUDsqZDpoXDiyb4Bo2d9pRCkFDuEmQBFmwS9XapXGALzd8375UT3M4HougeIJteg2zYL1B
GprVTw96Pt4LjuEIzxBc+d4Yxp9TX4/KoxoVTuw2T+bn5CxH0iXJTnhYa2f9hgUZJZH8uN1r9yB1
/flgnHFRTiI8ZU6opV5if/DVGy1QmluTR8c20uq2dL4GkFdZ3td9P/izg04f33+nGe+8fS7trzVR
AQKJTe3vDp54GF3F/vae8/zFZU/y2NhB5MJZbeRfHfReI+2wnJCzDTDjPWMlHo7+1dX8OSpbG49g
jxOfk/m7FW+IpYknHJNPrDi3dd50W4wyZ3PwgOXivhHDT2rAh3IWjvUJSWgXdzSn8aajdVs6Gn9D
NMUffdMzEYqx8RtkOciBHGgurQS3cEsPkWgHeGkk3KyH/feW5/VLcoO7CpBZOAhO7jV+6rEFoi5s
PDWgpPOubmG3DnTuy+hkLlQNr3cXR3WkY+GJjmJnfuEv9mL3/hpMpJrBQ6rLnuz3hIwwu0R9++ri
muxaLocKK8p5VBeK912YO8aj8Tlxe5Zf9oIhNBtViQQykMAyxrjVMx3Dje+NaLLpyQdCiLOTmx7a
p8SdnH++jajKfuwz/pEyf4J6LQYiRwoT63Pn6eeNVNY4QyDYo9uFFYgAPhOUAP3eNR3eAbcSUvsp
5ZMAFcHNWfiu4D4g0OJPnsaXiF/az0io+KtX2d9qB7lku7HxmAxm7qThcuY+rOF0nNiGcEz8fcty
rHKv7qsZ6MHsk5pt6BF+4g1kxcHr/RIXIJbNniT5gQu9xIF65c08Ww84Y0bmISZQ9b5JKI89aMy2
+Dodymh/wSHUWWOiU12ufsdXKUGz8wb+TAg8Hc0AIVwbNvfHN4q3fT0PISZ+/B2ufVTcg0uNOq8J
0SvyZH5NHi3OlTe7v3jnSVHOYhndX99ITqEAUohgkLr4D7kbq5KDaKCeTWdxUHl7nnh3MstH582w
tC7cNJK44hO9eOfsDb95yx95fe6rbENX9XRPDEafsYiH8aKX8QfPJBfYOYtD2NeUcFs+gQj2Oi5p
fedjcVqXDfgFuYrkIcYm7mk4dqwd2gKuzp2DreLoUcXnjGk6sfPq13ycFsvU8lP2rKsS+MyACRG1
CgvdRYzVxcfBXh2BT2b/2X7PMOPjw8RNkdwBpI3ECNGHjYC+GLuRTRcBtPL3pdx4Fs+TXBy/7Jr3
sPvCntC1dGM3jva3s5dKoz8dUd/yeRK/KA64QTxCsPelByeMm1dH2wuquIeV24HQsW/y2VNPBHHQ
ntJoOGC5yg3XA+Fm/6SxngyhBbFgTS/x+wAfG+eh4urpxLHgauedppENzdxOiQoYZH/cCyDSXDSo
5o+bjBgiRR1SbuQBkYqmpavEguVyQvk4BnqohyNZGd0rzwqFIzHoKNwu4RBC9PH336VS5e17JHFz
L/1YmBKpYuFCc6cNet0RopJwSeLxDHbeviTqE7EpLPeVTHRB/dBLCR6xhw8Yt5i6w2Fk6Qze9rK9
pNF+SnXTgHCFtBsxyCDVG6xvNUB7F9OrQCQrd1+sCB9DHygQ30kDZIDZxftKhWkZyIfZh/zgh7Gz
HK1oCNNg3w4jD4EXZqP/QzpYKUNSSl1CtCOEaTR+VQnD1mmPVWUwcUtllvT+VtHicGvuKPQEfgWC
J4RA3aHL57EXPfHOfFru1Asxjc+6cqVz5e73u+Vi6M2FlL8ur2YXLhoBRL3YoUby0f6x66Dc74eT
8Rj4c2xIQn2w8LksF4ln74Ff4TlthM+Lhz0HG3l1ZhIF+4IyWgzMs/ZVZ/siHxyYpBimxG77hswD
Ya3hOTiJPC9sR5QfeScDySXns8GzkvsN0c82fJlPqoyoXx3KtpAGvNv66Ic7Cb9bikzPchuXYs4p
ucmjz411xYPyEdvEjxV+9SUi1p559t26ojPzEWXqgJ3qKNSfLW+dMTMSpiwS3O24p50z27FL99OD
x55yGyl39qzHpcynlNoC4UMb7bL79Ftz2W91d4D27pTcBqInP289i5LcDPLHmBK7vamCjkIldRXi
E6fw46af65vqbv1+DfdCYaSyyShX+pDIwVaPA7yfA+tiVfZ85FTilezj4pxgyk2QZgrjYiviV4fi
wMwtKNcTovPpDYjH83AevsOEtFffCnQbeSsMQuzqiRFhkIVci083yAEe57PA7NRdgs652tmZU5Fd
2mB0qbpbH14yFRTFLXVOzpEisyunpyrayy6B80nnpPsfH63Mb/iTcWawnNbb6xa0e9zaX8/TBUtK
J/dNd/Q2zwpQP3ex+kIXgpeXPYVTCdYM+L5e2hAPcq+jZMcFPmqP2iV+pHk88oX4YDx1+hNtbv1E
IealwJLsKjA5SmgB3VlOAXbGbTFdy9MfZ4JJhMlF1Dxxf1kotDduEFAJ8FS5XQTkLOzsSY1kKjjl
Vf1mPiLqHnB7eGz+kHA5+ufsu3Xpj/ptFSQeTm3oH9M/ZsTvJHcMpD1aPgEpkjJzr0PRXde8JBC8
jveJyoWT8O2Y81LllDaTbDe2v+JcSSWlBXzD7pzBvqU2fYNoj6UpKtMnvIPRsXImXwkWn5EGnz+M
e7ULUYHMIusVdaOUp73IDzFzK9YJXzSPPJiab/94sfD2VcqwnnqRmQv3sIn2c5j18blZvCCAxDf1
ehReKU9ZgMJwisPBNe3kkc6tHGXATgLk+h0UkT/TcnW/ov1ix18Xd/Gv3hsdRoJCb5u2yU7kGg3H
8FQbR0BW1+DiZ+qN/G119zIUsKatflSNICr5FeAfKzS0OHNxvGRsEmC+JwV8d92b6u+YKcKed5jy
LRmXI3+toizqvfSyaf71ffV7L+bX7dUthrZXjl8dv6Hk9WW2rclv4ipsC/xgKNzJvu53/n4ZI3Vy
PtjJt/Ied8gkUP2G5LaXdRRBhDXMKZw25CB6NjxWO2E98XOvcgEt8rtEX+IxNO8Dcg4fHGvXeRsd
hUTLxTv7pkG8hn/3DwDPD38vtvfFvR025+k9D/Z6dr9d+xEEWxMuB6QhKbp1xE8CMUq35wOyADYW
z+S8j4Bio93Ne1rtnIBEdc5BAJlX/r9wy0byokH8X+2GSnqv6oRj7pDUOIwipCW7OTkVP979fXDT
OYYGtN+5WBrwXAjGSgT5vRy0KKIz8qHpd48Nwd+KyuAa9Fw+sNVgfyTp17neaLwBNbQOrKPHLuJ+
kZRA4D5vPpJyBGWT3IstXWCGkKJtEmmw91/GIN3DsLffZY4ABGXKgtPuTv8+UDEKPjZkXu4t5BYK
F5sncMEUUn4aiYfskkd7jQ0aNvNlmxOI6l55M0w/vPY7R20yzH5cFKgq/nn9Dfzz7x5jUaL4sWPF
DDWr1qaVzhSpVJoVmgo0lsjr3jfqFA/dx5UcUjMAIpMb/GKNJDvTC6JzRExDJYjyCQVe6rO9zN3c
JCxv93rrGiE7TYcD3jpZQaKXRGVqbzfxU3yOz9hl3/QRRonREkh0OCwqVtwUXImiejlo9IyG5/Jx
9ZJwjLAlIhnqRGzYE3ujJqwOw7n052Mf1vwL4n9PGufxiFYtEXHyzYd5P7ZxhfOn66erfWuQhKpg
eGLUdoPZxsPwfU8D0uOe3yqaN4WnhZLdkAKGO+N4tb/ObG7oiB+hyrKZbZP6ifNkO5XlnLpaCLFi
48dQQAjBiAs4uZuCh6bO3PMKgqpHgWjIlO8ABZTCl/6R244E7dyvuXk0lmjS7Sll42C5UKLy+x06
J87qMznnnDHsRau/JyUAaP7iEiZ4zF6jxXdXf69uNBoNVM22/Ly5e22wt+9kr/UHAtl+I8ilgRDo
fuNuH28npfiUMbmwVz6RgTSikp2xkjnUyt2gs93thlbWTERHko1Kmkh+RYA7mGgQQUl54K0TBqAq
ePOzcLex0RTv6ikHRoeRRtaeQxJzsBIvGbsGOeeszEflhuR/pf7p/b2OtNyaCnGvsTkt8B4YFjja
eGPdtmfxE66fLQq4lHr5eWF770FEtjFFdSqKMHR6a6o7w+3dfU2iIe32HLWOAK78J5gWzhT1NlwF
YkR5d9Wd9NDvASTcj7YcrtmzC58jhbnNBrzZS8SJ+mcv8RSvE33M8NpD6Ylc0F4YXrlxU0RqJZa0
RI29pGspy+jkUNS1ymk/lCDzSUglgu1x7BR/LS/JLVoFxKS95QBnmUhVUs/+890KLv0f7Naf6ElA
RrSiTE3jHH+XbtSDxbCTOpl670m83x6wKZDPoM7cvZA1CY17aSn59S10RbrM42ctyh602+ZIV+1u
+4pOyc3yDm3DV0JyvGceTEqS9Camf7xXD/FtcqgfGJcdpUA5bO8N/U3kmZ3Nk+lyrn4W6RSG44kD
NGUMR+NopiTmEOf34XpTUmvot/3ReNoO9PfcISJpesWhYYlkp+o0cMQ8fyY5Uku64qUg4G2eV9N0
kW/lz+OhOpGFKGhlclnsTzQ5O1oTejhE1h2+TcvXebW7qPPVY3e0bsqI+E4Up31O5025kS/D0Yg4
env7AT8PrF9hUf9tY51/y4nNjo0i/v9j8qELF6OBZvj4Vnwf0qx6+3FE89vzfxvRKNIvJiM4C9NI
GceUnSv424hm/wkEQ1lkRrLji2kF/SY2oBi/QLcxNKbUsAwhH7LAf8Ml7z9SgG8haiUCT+YF/wrB
8KcRocFwRttdSzVTNKBAiuZPbSdUCHCZ00qUmqv3XH26ij1KmbttDjGPwX3T4/uIwoVRElJoctTA
qv505/4OsO5nquF/uYKfGsjAMwsFE5jmrmtjJqaI7NQcBCHpLGfUuyC1mWjKTK+VPjqjjpmj8O3j
Av7SEv7fGzv+n8wv/w0X+r8YSzpT//b1x+njxzN+XdaCbv6iQ8BGvVNHzAt4/e/rGinbX2CO8m3o
EKb4K6r+t4UtybvvrSFaBj/TNJ0B498WtiT9wsspIl5fKgxaxLz+ysL+Scprf2mQ/cCM+S8bzPh5
Ya8IyAvppsuuJMvCt62b00sBrKE9zkhDhQW+qS5WUbXftipFySZ+xg8sP87D1UC7FT1LTLf0Djn7
RrK8DAe4u0zQAX9Lbb8jSoYal+126B8Sae6RIIrxc5jzxgil1EKtvOb09T7PgIkAPMca3qgNIn9o
6s4oQOvnMc2Oxa413AnZ9hlqPQqvmrUMhicOmwvRUAnVBkasU6oLyJwFJ0FyKDQXqtAZsuB1jKd/
QfX7Ebay3y6FGKRwMwykgLhnP9a/05bmsTjWsitM5aEx68VZZv1ZBKnjoKLf/l+TrbmZvyOC1n//
j/NbO/yHvw/ERyAy/x9M/iGGizqIxD+Fw//CbTm+gcLJij+njz+e9utGM8xfUDMExiH/KlUjAzz+
NX/wE1Vjp8BcQTdMUzGK/j1/yOQPXTEsiO2y9aGL97dt9pGOdKjpMHVF4r5l/pVt9jPe6dd5hSGx
m39cMLEBpgQvoThIyuU8gJy1RWGYHYwRvqAyFyQyQwTMeLt5crLMiDIMAie9OjTFA34cjHqkuyVZ
KZZmnXO9GL8lcsNQr5RpW5oFssuahJwVotPyUsnHawmjgy88ZahfCl32LetunPEoS82TIfUB/q+P
mzo9SQVWw115u40d3TgzTx2juMEMAOr5QhdNXUG23cta+g3LIGQ+jYnvDU9FXn/tKiVKLCl3r2ne
nLitF10asD+GHFCZfefmVU5jN+38RDGO+SRc7Y24w6bUQcmTtCRrNUG8lZ417rTwZPgu9O29VS5B
PNIsadH4bdrsuCzjpznh9LfqYZd+M8D6CzWCxkTRh42YM+Yvcfo+oaa/1ebLgjwWFkbZp0y66RSt
9dRpBvA+0nhonnpV/qblAEKh7t5JIoL0AIWRE80fi8qUz71WiAckRG7gGAkehiOcqmrG0+Y6vmJk
wUxvbCRvlZdnrDcvG6zAg65r7YuBFrNzrfI5GKu+f0Vm2JnlKzixse85X2bN0Nq6psPuTXQoL1dT
9vK4TwPZ6FROuttg3m4L1kWT3vFAaXisigUVgFz1M0QzjtOGZNCKVzgkQDl70hs8NqVGPJXQ690G
VXm07WL/vzfD/xvm7t+iBFH8H1ept29CmQlf0+xNGIbp78QYnv1bjLF+IV/vOhME/l3tgRrstxhj
/UIYM2Ud6b4PDtyfalQs7KGTGqRyEv2vCKO/1ajyL5StoM7IJUgKgzL6SzFmLwr+RK/8Yya6J60/
0RQseW3zFnmEsGnUDAsgmNe1gAD1Km/9qwW00L7KJF5NWKpQbDIpkBF8A/+acRiWS7mNACdsdmGa
2Zsx982hF6/Js6Y22iHZyhf8h1+vUzfAxTCYGtX4v/Uz28nscerheInYf7UiBtS2DoQgGlZpXgYY
tR/StDTuUwULQrexoKdjXH0jxNNyKq2xeNaKQn2BNa+Cf18z9OK4+HNXl6+Q10zH3JTBHuI29lVZ
UFHj0x4k7Q12V+/MErq4aTYwjsN2p5YX/LWGIcedUWzOdZyuYdPGVwdh5M5uqt2MZeXRoYYGxVct
q+OHFI0wwZ4l0LrLquuvCYeRQ1Jshtd2RodmCFDFdVir01hiMOTWSpnBrI2b7wom3mGuK0nYCEaP
ZE1df91QQcKrVU8eY0iXz8YoITTciRmw/KI/CJYETjfJlLuuWRWPrsnml2UxHVIJCKhkrIR4S+TL
Ik4GsPe65FBsWQ86ys2LHY+w8GSwqTakzeSy7Ij/Gg/XKNYwglbAyn8doASbds7aKsH9ip0ti/1y
6LiZUIpE3dOsQQlUFY8kd7yW+Xlu6/YMG6y+LeK+DuMMqoFdFqPop3oxBQpOrWdMW+SwzcX8opv9
/GnKZmwRhdi4x2bSukFFSTjVCbboa1OWh77RmFKn3Q5Tr8obvMWLi3XtGA/pGLapuFu6eivNOuj+
OIYzAFxkadL0PLXE9DGfGYLpwugiltHYV01G+9ncJOJ8twlekeZIAoq9OKAmODrmVSEaQpQcLHN9
XmYl/5KgYwk5ar5DXwggQ0/6A9Bu3hg9vPAhHxm3jnxcipxxrl8HbJ1ihtgq6hBGKv/GffpvOyH9
+8ZPQEz/OH4+vNXJ34maPOf3qKlyhgHCQfEsIq9O2Pq9MkMWCiFhgJTUYRxo/qjMpF+wDOSQg7mN
qGicm34/AFGZIRuEViFdAuosYvFfi5p7yf4HKf2PqPkTU23Z/Uf1MWNiKF9f5mxiLJuMMNT6WArw
V+jsHNy5p+kZoLQNxkIrXvEKq4F+T0nWB7ybyWmTsjyVgrK4HVZGLkbwFc3v+hWutmTPqrgdOmzT
3nq8qqNMiCtf0rYR12PVgMkJM+yqTgmHJe3K3HWAypQXGrk++4qtAECSRG4vBAtcBAsLHKy1QHYU
UadBTyDz266QO9vo9eXLuox4ntS56GDQJR7qzmqcfpopBal6Dy1ea57Ztb1PGS4z86gwX7TFJmdn
aqJkL1dTv7MKFey50ejPXYb3N6zgFqqEyDh02Rq3nhbyhRTT2rQqGuD1dqVS1WR7nltcjazxocEy
AdJFtz5n1nVFnSZdv6OwM/l4xTBg2Q9KeGPojjzsMjRFDlKtqTVHL9t3AY1+JAApg8Dicjn6ZEh2
YyD1p6KhsoqFM2kSSCfYgY9JuRsyxebEiMDACAuY+n2paphfKfV52SaLN9FJVTglSxkKWHc51rgx
0xpRGSvzxLg363gN9GbZzpq8zq4w9gDwswHnTQOzPtOchwPE0rDW5RcTFz9PGlJmFeqESvwogiHE
dwmfGJUhMsK0sl30heFP1w1wx3J9RD0/MK8wn1DPBcyh9ucPCqrWJ6lTxrMQlsn1VHG/AwVrBxsC
9OOGuoq+5HG0GlBvkKAHBmCOlZ20mHl0syGg+XhNwg4lH6wWJhuzo/4Ex65AeWnUIEgPjKjG0nod
lJHmM4Ith+R/sXcmzXHj2L7/Kjd6/dhBggPIxdtkMjM1WbIleZA3DNmWOc8j8Onfj3J3l5TWla47
4i5eREfUqqokCCBwcHDOf1goEDm6RpcCq7NPE0pJN9OEwFsSjxJBHd+jiG4PEUkoTCYceWj8LWn3
aRz78SD1DNbX8MqToBTF58e48J8AyePwlQB5cd8MyX3xQozkx37FSN/8u+AJ6rmoPDwmgk8zS3TW
EWr4h14D0e5fr1cTqVWUWQPksEgNCIV/xUjz766UaJNRF/UsYZvun8XItbh4HCOlJfyjGNlD9YW0
0hoHYUHPsvsGTqWP632enlarw0izJHcV28ZR1t1C+XQDLxWKcnPq4quJLjTWNKNd31kI/PXlcufV
8RdFr3PMz3zxNcGR65CNH0QHqX+yyp9RqW8Nob4ker4drKzaToEOtdlXG2dovG3c47Pa28llHcWn
iwHpp8uSfTAElyPEDJya8AJt4KwkEk21RqFIaqh7B6OcpKrJsJAr0A0mkdZIolr8DDIXicv0IprU
12KwThoHBUtt3Yreo7KFQtjW880Tj0NGlgIDdbqOre5L0nvfl8G5U2b6MAYJ+fOIwroQn7NJn4yo
VIyD/61oeffaq2pmtEgoZPIq84uwBz1dN8nNQije9L6HWUgLozGbw5q3SV1Yt3E80/h0u4fenq+L
OgIsXO+qZKC1F3wQSzWGvoYrVJf1OxWA2kiTYQQMSldJJN5etdOlCa2KAA/CIk3jHw1VR+gqOkQv
+9A2KcqXGJ/mWgNza+ntYVxs8ztQer12CRpbF0ehzeQNH7ANAWrmXWLyizN6jvGfKZOPeaC3QRrc
dZhS7CIBJE52l1WKGdLS5EGokdjYKaVAoHvDSaxwT1rM4VZqfI1X9yda10iKHlpUFw7pmC4XiQvx
uO3zgzmhc6SCcbrScef+WPw23mT292Rp/RPiL2KRC+wj1N5Av0x0tBvzfYDo+bYRQwqvNqa7jpfv
LpMF/aJItCdO7vMuGXLvZ5LjK4iJ0eV/IhnR479P8jb3WIul1bMY9q8MzyUQCWFJiaAMCnd+8K/o
xX9BR0lSeiNSeKhH/pXhCY93MSW7gLcvVhcICP4rekGv4S1Mzwb93FU/1LP+KHqtQeqv4CVtGkPo
wa8VPh7aFq2k589jF8NotoaC1ICn/D7LVnOpLL3PyDIvSsMDeZjhhG5Pk95XQVT+cHDn2eOCRdsz
CfRXkVBKNlWEW7M9O6dPVvH9r7/iv2BUI9FbDf3//Zuzvs2P/zjx2N6inrCqIx39cU01G4AqyB0b
PVIDzMbgLIB7vOyKeoR3saTRveFQlt/0w4QlU1O0+KdhVI82ItwFBGa+Qht33pPgffPSQIURtfCb
SCFQgBfs7HyySmVujdgx7mx8qlMczBBrRYrdwQtnQZ35E5ag47aXk4Hz5JCaCJ0YXbDJPA8m6xBH
AYIAtrxR2gVkHGXztscT0cH8IXAcRHjqd64xJM62k3J6KPxmcDaW6VAOxHJR/bRsGQNhz0sS3ClQ
3lfVDcGmNMzsLRLfo9Tm8UJC71rtUhiAt8PzhcS5osgM5HXCVo47ixqomBFtWQL6AqulhRG9m8of
VmMdsKSlPvq1KlGdSK7xBttUZryv5U0EIFXucdqGKrKctsW4GUeY/fzrtO+3UZ7iS4E6g+PTdTB+
Vfqh40Gse2kfvLANOA4oLKFpvhaXnv/1eO8N2Ej1/PX5lKJh0INkztPq8PpuW3/L8RrRhQpoYfDw
Qob9+SiWJC8v4TqGUlVQqVw+aRV9GMuLQpZftcSZqmjT+g34gXiePHD+2Aog8k2X6ZmYNK/ohCfl
qdju+qzxBsAbVYsJoVOaF3OpVrUZbOzvXZHZPBUc7EUDK8ZNsiSQIEduJt+buiwv3FTVF4XtCFhb
JjxgFJuMCzMT2eestfKPicKAuUWT7rB4ygXX5eNw+/qqCVKs58vGBIhtCLz6AobgMVeZsKJdFecd
/pnTEnb2DNUpx5VXI665EZlX7zv0GLd6ioBFY6O5T5XNmTMbua0tfzl1e6wrXQOPhAUK0GYQTY9/
jZGHJYrTB4UKo+v1yLkO07ZcdeFKqIrvrNqYr2Y01Q44YFwPuAdf5Vlc4R/Njf36BAncz+fnmqZF
5EbpjzolYfL5B3InA63ecaZ6PzndiegQDUr9Cekt5ycyceDLtH5jxN+iHiMKx0L7F3EXmo5H273A
MATBJkZsuu5WtahjqHEWYW5Qtert3evTs37bgIy26mBTZsW0gDvl+fzqPDe73qE74ZrethjcleGe
ym3lpAYNCxtonyoxF35PuufnTpguP1//A474nQzMO5qwxGxx3yNdP4pNY2R0yETFbRh7QYx4ewlL
Yyyj00LqaBv1LtAzJYB0V53cjG0b4KjXEmlc2Wz7sZvwnkV2wZwCoIISBU57uEU/Ve0c6nG4aAxm
KBKH13yOp50NwZo3YwJVqfLsMOjR+6vjThyGPF1Cq3zn+BnaKAhFvS+rvN0kiNXu5imIr/vM8G8n
HEUPBdouO5lROcVJWezcJVE4lw1+/ZGNCTacv6hb6GKkhZ2dL1RJP6VJO55ZdQO8TfL9llwvv5hz
/wtvx6vmoboZuoeHgV7o/wcN0NcxNFvVdGP/NO9a//9fr0YbVjM7GrUlMCn/KJL9qqzZNDYflbB9
y3VQHfY5YP/EzLh/92h1siNxzHBROOJs/rMf8ciSdkzMO0jMrLUe9ycGHUfHTnCa6J6aBBXa5SYy
2UfHLnAmq4+w3Son3XWbIphbC42vHBWhyS/Gm86dpg+YwFgXQeNE32auJkTpHKv7tmTo3VLb6gUa
xk7zEWu9GXUQwx/usYpvvqCKh7hFO1oSdHM2NN1WTmlS7bHe1s7+9cN7dGcyC0xLCP2sl+uTXxzd
Xl1D/9bsDGvrWgowPxaYiG9gVpVph16BjHd9CfIwG+/+fFhAHsRk07QdEtfnixcsjUvjIbC2Cj2g
2YlCpkZxv7zSiz5rpund3Hn9G1H5KFF+nOrTMcXzMZdlNuxmWMc0geNGjQtlGnfvthVfX5+cWH/T
k0TkcSRW0xGUFNiixwHR7BAxMpqMaj2JO7dejYYfb7t8rbpWk3E7qMA5L5G2Ar89tsipGJQiF40j
4m5JY+/cwCz6BHP0edpMuXBT5BxtGghzOoLir4V1b7olElOLTU6NMWRQv2/snuYCnYi8CF+fzGMt
+ng2FmkNDSYgIWvF5fm6WWPliKrO9BatOV1skwaU23aO0J4HSWItOwqU6DRF1ShxHm2mAPfKqMyh
V+pGpod5dmG4zpP1LooqPe87a0RRbEAu/iFxkAXb5MpDJsiQRoRw1OjU4wYrB2PeWI9zFOt00XnK
T4e8waVEj7g800nH0HYTrcs0rwsWxLNeAQQwDSqbblvxuLb9uszpuuBtrmL4vY/fYTZmKFloIIFD
dvzY3NiNjZ8YXinOg8pWV2RN7KjPXNuvKWks49KG/lgboaX18tNZmhijbgaxQBM45JR6COyfeZNq
Y4OOEW3+QRjQbiYROe22sadowa5rdrKLPukWfjkS1sO27Fd/WbvNPLi7DgazrIgW1g59h4QPqyhg
hrmw4uyGwsFZG+POk2EgP53NVRZtLU+jtQ1iQDT4TJfL5wrjk3SbC1Fyf8bjdcIdfKtye7pr3cY0
LxILYdz3ZhxQgRmiorwmG6tP0YtU097V/ax/uBrv4x0KaSlkHRksyD9S3oo37mykcLamXl0DX9LY
33gKrZK0H6L44BW57aIMmnX5Vg1OiTfs4EpjO46dNYV+3EN8cumBbso4zXss3+kP9umixL6vBm7e
hEfUBlhVvSIypJtjXezOtyJS3Zkw07I88FPsEE9i9rUFra8npG3c/obHW7zgfBeLn0m0BPOGWGw/
1FiQQo/KhE0Smk/jPbgXFG2seobSmPKhi7gtYRplNf3LhVw+2xqonofLNLXdeclXW7bkF4XaRUkz
R8BJTNDsfucB2hjr9ku/Bmh8vxAK9daw7a0BfH6M5dUa1uteEOH9NdhHa9jv1wtA2u5w839K5fIE
ajskQgMj2DVx4+2W2EyZW4CwP1WsxfBDrzfpY9teHtyiqAaG5a2TfByWPLnC8KTHg9zhSK+J8pOX
ygwEdE5wjEUPSl5htfzDx0wBBWXerPWYXixjx60kxM9mpPkcDH2oKSo6LppEUTxdK61OWsCgr/9R
R48P4fI3rUIj4F59jwv1KHf8a2HSXjJj8Th5P6e/iQ4Sa+I+rk8xGJgYteuyoVUV/Pob/pN8/Q3g
45PP8Rvw7HCv7/+LZDJtnmZgjz/0VwoGgvOfJaxH/Zh/pGDO34VFKUzyzKax9iwFs3B3RRwT9zYP
xAiokL9SMOvv5Eq8FGht0vqkYvYnKZh9fM96jC95aHlrkQ2rmKOXXdUPnoyamPqOW0BfHw1ZXU4r
5oBXZkQT6syI7KrYxg1MWoGqwMy/kp7bnXQUn3guJK2NNCGM+3f9JPJztw0MtbdmJMnxQND9Bnfz
7Kq3FS/gpIrRWli4csIm1+VqwGkYV73Z56dRYSzEvyp1s0PVI3YZNR6iYwMu86iTVLRKC6X7+lfi
9p9N+zfLIsP472u1p6hhPtuu6//+a7t6KxgJRPFaaCKU0Iz/Zy/eQf0btRIyThfNf89ahcH/+WII
gFbSvAnwHDbXHycF/seLgUotpV3AGQ55/uOP/cl2Pa5DuJJMcIVI8UK2Vovh5+G30phTZK0QO9SF
UR6depGeJ1lvRSeLP9mwOusaGU5RxQi/vRH6j1Jfex2aRxH658j9U5M+irJVi49v7kQm0ME0C40q
U7ezM6HbMJkYnT/5Gu9/pblPa77H06TSAuAa3LULiIGe33pon9wyU9lbLm4pMOHnct73vf2Dpu6y
10XsfbbaoblMsFq/+DfGtNYKvCdoBx5X/lwjRwawlNBLHWVvpL20D5Rt48+YHBuXedtcgzhy3hhz
/VxPknx7nSfwNguZXJT+8FJ4Pk93HKTZO5SknSZOctBMmX2VK1tA0aqW4gYHvPrD67N8aUSeu0jV
E/PoVx59xRnL565Iaoijc4tOsNlm555E29Fs7fkTuNvx8MfjraXNFSLMdsVM/fkM+yLrQSu18Edt
7HqmfOuj0X2JqnN6apti3r4+2gv7BiM15OnEaqsGCeX5aF0f9Gm6CNhReQvdZFFXllG8S8vR2HiV
e2L7yc3rA651saMPGLBHVzsA0DbO8RsUhGvso5qtwlR4H/spC85crco31vClQTxYNaCA0FnGuvz5
rISxwHPoUVjUkQXarp8Rfdvo2vdPX5/M76sn2RN0otZaXIDM3/Nx2rxpTc+2VBjPHZKKXldO6ZXt
1SLejwbeBzt6GQkPsYxGtfvGE/F4bMLq2sJf3dnhIlHMfj62KLOyapNOh9OkjO0UN8NHK5nMfdRb
7SZOK1jQFQv9Rpw5Xtl1VLz3iM1c/3y+o/2icx1JyEiagmYVlaHjRR7ASd+K9f71pf1tICIZARSJ
U4u94tOuexbQBsPr6kS6Ohwk6O85wYZVlGb7htvaS6MELu1EG6wDu//odpCIzReGm5jk45b6mmMD
SfIbJ5b3h8dM4kwCGAPYBCd6Hej5bKbWa+KsjnTojl7+wyGm7kzXKq9MrxzPK26SLT0GvLdfX8PH
G+bpYYP7Ro+SYtNaRTDBkD8f1h+jIkbdfAIKecCOYYMxAl4EB0/YJz3eXnMWILk9Hkz7rW3y2+Z0
PGw2XJc3Dy0AzsjzgZ1R9QYObOi/SRtEbG6j0O/XKAb6FcCx2KlT5EqUNbx/fcLHNy5dIThHFo0b
Fw1Fel/PhwXlOs2gSsww8juF6XVn62hE/F61y7aoaiP90w4b42EsJOhw4DtIqHk+HuYps9lGhhnG
XWuFGJzWJ1GQZ28cheMbCO8iJG1pNJANWQx0PKvJ4kxj/BU2qXLPl1SinawqDYDCoPazpPqNG++3
VWQ84OW0jqVJ0rTWeZ/mEkbn1Lh8Jn5oQ6ja6S5Y4o1MZjRq04Hr4o1N+tsRZDRSQ5MOHIkayM3n
o43OUg4pvcWwl2Z+2g0+5O5k6d4QyXtpTvjksZAujcrguOLaIIfvGmjDhjxd5PfKrOvvDgrz/aag
AhH+4S5cZ4SK53rmJGS7o++FtwiF1sKT4WRGyAbOffoOCl96pqdFvbHhX1w8ulA0eCl50uN9vnix
RHrf0yyeiLPmnEYTgmGy7P80Sq4T4lChSUpWDq7i+SiihyA3ZjkifnKqb6eqyc7KOKve+EQvbfOn
oxzNxSvpT62eNGHpCTTwMhZL2WMS6iRGq4BO58fXP9Mx+3X1BGNaPD3F+tBw/aPv1BlOhDkdi9d5
w/yxabL0ZgZNdJ6nCv/6zHuEyIu9n/fmGUZieKxNIwqdYgTcmOPZEk/5G0zAdcRn8Xr9i8jDICCv
W+ex6fgki0/yRkpVsnNkP5V7w7K6C0C/ct/PcB47c/xhzp349PoyrKf5tzFdSm68uOisrBy3p6d9
LCtdL6Ulw8UWqEvNLkqhhVEeCjkan3DovsZKZn43FIs8eX3gF48kDGiSc+pbXBjPB066SEmjdDFk
ayf7xEK2fJeO+CcVqSnfeDWscfj3Of411FGc9itdpLNmjmMygxFLrGsxoiaUVC5iGXZ54vemvmmx
1NjXNiyH1+f54hmlMbH6mHjgf44Gr2FL0ATho3bZTGUeA/eD6oPq3wk6f41yXNLDiM1L5knKUNvT
co6pCGI0+Fls3cbp3khmXpzQGrKJCBSc7KMJFXo2WjInPpwIpkMlZf1VYmx18/qyvbgvPXcVz8YD
kz778+1hUDx244xlW2C8nQW2lmdTNMefl0A697XlVme8592D3zrijaV8eeSVXW15xIhjaEbiVyZ8
R0Yu5txSiD7BjvTM1Ni7Y52cLa3ThZ6X6v3cTfn31yf90tKS8pIkciQgih5dhjo1acIYE0PbKaxE
iExnKaaYb0S+l07e01GOllbJfjbtXqP501i4Xhm1s22tHkjSEoy/QI3/cwwSEe3pUEdXx4A/BJxq
Tl4lp/40azNEV4fxrSL7S1cHTc3VUTKgcLq2n5/GMFmZfd0IJgRkM4B17uDRhOJ/aNHCzTbar/s3
tsiLK/hkwKOrw7Q7E6CpQGfQK4rvFRwj2FZF+qmfR/vfOG2Ur0Blr/ZHeOY9n1sL9mhcAq7Fqevs
77Kb1Gk3L8MbV/xLE6KaQvMe1A6my+t/f3LztL2TtLHLmc6dAB6eiaWSgJcBhM1Pdq/v8ReHEqhy
ODzMcbg92hJdYsZJU2doBVerClyJg4ukYXUyRsnwRib70nGiXI4Cv7N2PI73BT0y3fEokOGAf+HW
bNpmRwv3H/r6f7THfV6Rq5kT5KG1+v907fwgh6TZxbSSaG/vLdtvLlQ9j6evL9vLc/lrFPv5KCrv
eccYfCHVZUT5GL/7FLu/f2sU4FOUE2Gxu8f7IPLNdJmIfXWr5aZXi9hYOUZHfz4XJPA9YG8kyjyK
n88lnyLt6JK58FJ2NoGIS2K7/VZ15oWNRtGVWxeIFCILx42KXrjjmM2NFQZZFjSbDp/pBYaqiwpU
FMXBG+f099HWIhA+DTy5eXoGRyFBY9w15tHaCwVlAU1KiUkfrGw2jVOzdvvqjZTm9+2AozpFe3DO
wAP4VM+X0BIpNCb830KjK1HeVxJx9ti3N69/qBcmBZluTUdBqqwF9Oej9P4IjIWyY1gPbYHYkWzs
bgP3aALBgVRA/sf7Ak0FmzoFxTSMkI+L9VPZklLQgQ/r1HR/UODCrUhVy/xWOebx736eEHqrszYg
J4EjL/88n1cDSFw1ru+GelL5/C2qWq+VO0sapjrNAzWsNN/eiZv7PhkC5Icne4YkXArga5mIeEvw
FlDSuaboLdJ9zeO83QdWbtLTjfwA6WG2SVUC/TXmiPK4GYjDOPqZ+OPPs+IrTUmiwMX329s57gA+
DZ3Ne2HkzDKcO8WQYxwcwZa8qq9f3wzHt6yPpQTmrhQhVjwxDZ/ni8YX07x7ABZWtPxLcBdGfje2
SV2EMT8HjtDHwvkPTxVjBsJfrZOtlZV0XMEa+ziti8oJAB3qwD9vZtsGTOHbRhbmY4U69+tTPD5V
9OnXjias+tVMGKvB51N0g3Rpg5xvFneJpBBhes5d503ijSj7+0qu0K8VqcQ60q49Gsbwqy6rhyQK
jUK2WQhjUT6oku0Ru1Hz1c1H6w9dkrFeQ21k/Yc7nprEMRyXSvBMrViglD/M3UnTV8g8zr3/xvKt
x4cVenqyeM7x63ED5kakpmofpWJ9hz4PXaB6N2M+hVuI6RktVmgkL9epAPSyj1tzAVKkovELpP45
TEaRXxVd6V/Fk72Aykq0nW6kCiqkvetkuGmzPLoHKGPgjWRAYyQa1l90HoM/srCpgpNoCeibGyeL
bCT5yiC6tEoyc88r5/ckugWUAyovnxLdDjsQQ9mN8M3+2hBBW0HOgolxDsRqdddzgWMv5FbJicKc
EX8gy1KXlexcoFNeWt66wzgf7Ch1Ts2C8LdLZeYiKRIgrR216tIQ7UMjjBS21KgRTY4S60eZtUDt
rD77aqmgP296WSB/a3GtGjgM39ojDn/ShoUV8ZfA3wWO5bjqW75A8N+MjhpuYBvUwLomhUDQklUW
ThutIZcNAJsM44rYj5Egz2cv3pm69PEw1pNrbGBNIE44OPrEm0v/vB0MJMcLW4IkM1ZpGHfQl2Vf
Zzvpjh1WXj3EU9W1JkLwlQkleBoxKMOPGHG9HArdxgZhn+2cHssTOMf9O4XFd7YN8sq8k9G0fMoc
KiJAodxt7vZooDcZPF0jSewHR0xi2tK3T8pNMuIJ1tUN8gyxGE6yhHz309BI5BUNy11XqopjeZlk
M5IxgKB0uS1jKpH7yCvB8vtp4srPtl3M2OwFrflprh2JUsvsQqI2rKAMG9+q74usAqCco2X2ExJe
dQ4ELB5vDauowdx0oF9rOl01LcZ440GYhlSdjM38UGqZWO/7mB8M7U54V1JZQXTGr+0pTmr8cTfJ
4olmT/+K9lg2D4X1rrVHgTZ40TUnUYyx4K6FFwycqAZhKcrI8s5jE0EXcMzJ1Fy1BB33IEs3NX9M
Y5k2kINa+Tm3E+OsE4NOd6Mfl5/Fkl1biapDVY/9F6GELDcoTUiounXWIIA7aISGl6kOvmtryN+r
ZsQMYiwS1GotXHJnQ0TLBrC1s3XMYlAfOvzXMbI2G28OKXqCMGurNAbNVc1ljTxuqlSM6503u2Di
Mq916wkPMuvRrNdR2Pw0Oin3VRogLllDF9zk9dIjU9X2zeWAn/KyxdMe78O29tMizDwx5Nuae1e9
y5o0t8vrmmcMtZYljvLloz0uFudobup+mxXwv7Z4zqvkerI6TJiFmLW7k0HWZNceADlO9gzgM4bB
4hRTjQFoZuD4M/QGXG2WQwzbxY17NHYHH3RpkEtMuUG995/a2W/xj+gDI/5amXlln0jULqBTZLEB
KcAf+isDXN2KMeznPtg4sTITWp5NGW1TM6VnMuGUNoVBLWt/Y8hh4heDk0MK2e8zufN8VJRCQFZg
4dK8DQCqA7raO5zVMZzNKkPtWPnNe3/iJO2TpdDv40D7VRh5U0WfaVE8tew29n6UUdfbWwOBAuxP
CWPWHrcz4C1+O0MRa2KVVjsbNkUT+qYh/F3S5/qTERsurqx2gAiITLMYmnuxJFdpk1V643dVA4LT
FFfuEs1pOJqtocLa6h30joEXAU7UqR3685yfYr8tjTM/teIfccfth/+s0H6oFRRu8pm4gLlVZTNG
Al2kv81ZbtrbpvKnu0mLXB6czKLJYtR9fO9BSnHCso5N2q0JOAecWLGe3uHdm3z2OqMF99nOs7Gj
xW+kezhmy2EGu5hsceK20XZdag/xd222eBLarTpXg56qLVIHDV4LEt7wrjF7aDFNbJdiQXXZX7Iw
9ZZMnsrZmr133O3UaNkDpXVmQpTJ92aZyotcpSqA1G6McBgCCT3dcRbcJ+M2SA+DnS4aGk2UeVhm
TuqnCVgiOZ1Qjlr2UxJ7F0GecmVNboNclO0v1nvRNgpnqE73mPcOifw5WnlwSepkOydJOrp3njdo
lO+HTtP0WrIgO3EaIJfbsa6II3XmWA/NnE6I4pZuc1eUlcekZlXXG0fFMMYWaa2+lwNeoj4esc3J
wNXxAcCr4IKoESXYdrqwEZONZBBthzbyLyL6Nj+MvJbooljz7GyydujReG5RfDpYSMXgezFKDOeD
ZIjBibamtbO0xQwaG2k7+MtZj/nU4BTZIZk6+0NSZ5m7T1qjNLftXC8/6jojBvme6pNwhKg77FGB
SbKwipdZbptSOsWGBlGgtqbo8X31nYx8tGc3fLX5jQJ8QYQlLRgxe9glXW/cmZ1jf52LlCrwVJZY
DTpljk/j0Of5waLBfNK7ssOZrF3WHVVCXdqYeDtfWG4W4+rYdNFDazgLriruXEsseB23RV0YevM+
p9AhEIJJxyvfKjxkLWqDWgaVux5jG+UUPiwZe8EwJYEKHPYwjT8OqcYKvCvtHKVve27HvevMyzcd
EawvPZGMHyOdpwhQ5Mn81ZE6v8iHwsQSN11R0kMVlw/GSGxE2GFIgg+1N2uMDlIDj3BL9SWa/uUw
13Del8TH5jbhfpuMlg8YlMFsY5+eS8wYVFTCJqyyFleuWqe4sbLYyJbniinOVtyYm2wpTA3H2vW+
u0jY2OetrDGZbKpVZqyyfY1SkqmgUOZzgf4hRyxNt8VijP5GY+mNP8NkJ2i4ydjOYAFY9WWCez3a
E1QYAlKINA54TQSuOulUbe7rri6trQzmbvwiIiL96dTkCLapfnbFfTSqDOlyR/T5ZV1pGvYb1Hga
tQMFPqM5HRd2+0G3rs4R6e3rJPsmRZrWP4bF8CLKj4huFAdn9iaNHlyeF7q+nOUwGvm+Gk0dwy5v
YyerPoCYngWOTO4qp7LDgXdueNUbVkflJReFiz0l61ePO7PRrQen3TO8vggHvUzpj7RIRP5FAueG
ozr07kwoImFzOGnoE+2b0lOoXldpF4XukPd4eMTl0FxFosjObP4Abw3xmd5EvVM8EK+HeCfbrkGu
JUk04PGSMhR01LbGsiadk4c+iyPUBMTS3pglWKa942r3UNFpKPYJDU4cckf+TcgBFu9K2jpcqhMf
dGMT+OJt1ZAIvUNnLgv2qoy7O4ffbez8pDEOdjtM88Eoh6EO/Y6kdFOObu7vonKZPxTZ4Hjny5wb
X1Cj4hw4sbTQq9fQAHZzCUQ62LeZu3T0k2I0VuwyG8HUl5naloY/TvtCZ/GZGbdWdTrWzaI/dh0+
miF3RuN/Lmqjg/FQy/R+AguoIZQO3H4ag8tgn49lZ2/nkerodtbKv1kKLF+3rCDCLwlG4tE+XjCq
39oCtRVkAioLDXwxBddxq/Dpa7zMPTdSA8/MOvGWDT3H5A48vX2XZVWd3KJHlrcHJBWyqwRLU2bQ
psNZp+YZuzPcYGGfBkVGykiz604Wiyi3gnoF1jeWVWest+9Ue9Pp/PeV6oufVl4qCSegH83NBBuT
1NmG3xs6mVyuC9lU34iI4rasLAU3U0RdfNB2lskNqAuPhqv20J+pBiQDQVk4hzIX4w9l9DVOaolP
eTNqVHOiYBLhXOM7iEPU3PsbCjVY03b5ML1fVkmBjVtb0UMmvIG3S+ORurdK5w+Lz3W2q9HAujAn
eJrb0RDczPVQoFGGikN3VlUJaeHU27LZF9wIeyOnXhTaVmZjSBjYDTaEPHlWp+t8+lJr93OkFdYH
RXzvzjaCV+U6cccb+iB0FJbELUIcczTzm6NiurLQPrzq/PEH5B3M4HyVvVviigmkfefHeHpHdf8+
4azfNvOS/kT0S4yniTdWUDvHdu/hFouRQeVb1ZarsIcHPuGY4Uljn+WxIENudfltLKb2c2Y4NwsP
oQRSNdnRpgHKKTeqyp0DHAG8MFZhVtg9LULdHjbb1Lk8MyQf5y0zpeh/I596Xc6+Ca8H+u6FHxmn
OvOxU1GLdeuY6OPovMMKYlD+Oz+R7V6oIPgU0IA8D8gR4KlXyAuN5mzcNmll3JVOXt0ghIaZn+ic
207M04fJLwXGbkH6tYJSxiNUQ2jZLBmv1/WzdWGjfY0Cm+Ue0qhMNgQs+Tn2+/mmDFwE64WeLh23
xNSo7UiqDMgQnlve6qU6scamBLAy6AsxedN27jjZ+HUoPGFMaG2kPiu3LXM+p22BDx86A18Qslt2
BjbqW2duMXSLFv8d7IwU/xLOlrsxIqZV5+qml9yH8Cids1mlw2lCBXuzDOYFxPZzWWGRhOTkBozq
gLq0g/FIQqkv8GCp5ziRb0AuiM8mT+wTWS/5oa4XcadBplMBLLJPVQWFdOPFprzSiZ723eKfLyqq
Pq5ScPztcNthGXXnkROcGXRjfqqpb0/nKf0SlE5yaZtGuW0cExWkFHuzpXCNz4lptxeqc6tb33WG
a7xJlLefnKjgxToLDBoLNexMtqKtJ3tv5/Ju4rm50co8pc1Uf+5Gyrq6qLKdgNi3URMu8DxCU0Xb
1Qzu0jaTyd5B6Wqb9AHWFmXnn+g4i0M111i8gLg/L/pS//R9wz7J24KUOkcVNeAZrWfzq9d4xnUR
5NGJiAe8P9IkPUkbyhGbxEhxiF/i9/Xg9u+dwkpv09Tr8WYY83fJshin1CWWEyUbYtmkHkaQGvsy
WqyNm3njF+pRkNjHfHWH7/PvUR7rs5q240Xh1vcVuRcvC1tussZxwh5lw/O5rJCejMv6FtivOKuM
rt+10SpQpzyPNfaxLneadvp/7J3Hjt3Ilq5fpXHmLNCbQfdg+zQ7lUYpNyHkkjaCNsggn/5+pKpO
KVPVEoQ7auDUpIBSKZncm4y11r9+c8hpKctt7Bqls/FAnQ45Q/2m45W5gIp1R5R9dOUO0F63rk/O
zTxLHmBZjPY+9Qd/V7OYvTSlNHD8si6HcowvXL8qrlThvXFjx7idQ0tvcBMkKshMTZ7HWVdv/bQO
bqDI3HNgBF9F7lIb/MS5DYr4qXe7t4p7+Mj4UbVbgf/5B11G6WLSl+MtWOTdgz2L/rKcCdF2zPG2
lMrhveFQ3UxNnAOn+s4tdAzaLrcf32dDhrBoZgLWKs7QNDlMItQlx0q3ooYJvWHQr2KechG/s5yp
IJcORTWCRNXVSwJp75PJ5loz0dgNJTvTRU+HnrW6PeISiCsl/RviLln5O4ZR635IKlPv+fW9FltX
UIWdilUxbdymNEhWA3u416NH1xq2pX3lVwC3G0wznHe1J6qZKAnf/gQjWxxSN+riQ+FWiLdm5ec3
OokkoZsgFTFZ78mY7Bq+LXLSOCLIiiibXvDC1+FniyO24NXzvSNKNRtrzEETcxcUBf1W3BVI8tBc
+0QzYo9NOEQK2pNGhoiIka/dZlMYo+keXJECFHttbpH9VrY54Ra1o6yLQoaj2s4eH97GmDS+Q2M6
YFZXmOlQ7fy6DG6NOPOJSJuNwMPj05neG7k9pWgV/djelEbivK2MxKo27CbwQkEd1veb0PTGc+U2
wbTNLRF9aSuj++T3fX9bItvvEBa6SbIbOLU/4zQaFjtqm3AOfRs1PJhw7UgaygO722d+5T7K2uBo
g1OZEZRm4Cm5yegt67MCRpm2RT8W9WFgJIp23VQ2+T7v/O5BDlVGThF8DFJL3KLnUWBv97G0p5zw
KtEGWOaNvSZsM+s9ALFREjTuWUno3fWTG5/7zkJpIlk6YX+a5eNN5NWWwZmeYOZW4Lr7GPQTuLGc
u/it6xWaettOWbJzacWeVFugfqvEUH+scMASFxrVDjzvMbaDM8bMjDi4pYTE31RxBZvYJZYdq86J
llLR+mNnFDfN+3oIuQcxgZpGA8jRhpOWT89OMJvahIgtCaLTdU3CmVWE50GW4f3cDFF7EHlc+KA7
7aR3gWYW3wWYFZgXzUCPDeGgHQ85Ivtyi59KTmyMGjgiMwmtfwfZA9OpSIY+GsGyNcWxMjsym2Pv
veMJO917ZZIX+xEYlhzIAV+c7TS1i3uVSPp+X3Juv/EbJ/6a5FSe7eQ38j7Msi69tmnqkA0tmxow
nzL8UrOaHPZJ0Js8gkka32PqEJI3ZtsYRlRwP8XeyJx43rqMW4/lEINk8wDmjH1h4qd7mF5VvTEA
ipvNmBSDxufLbXk77ckpDmEcDee5ahnIoqEDQKpDgVFYZkqolDYAUrjtajNkehSBsl9XoaGSpzwv
CrKjSmF3Fxag21lOSa0eTOzw6qNR8UoxhjSL54F0+TAOYWaONQhJNYgdmnkKiOkMnrfL5tqvtlpi
Jrp14tG4Yj1UfclZ4JDtOE9opaw2lyauVWFw0xQy/2jpCMeyBuPDV7aeOAAVnhpInWYpCfhzvf5G
YUyW7VKnNHgiU2G9HlSQBMdeTYO7g9KHTXRZw9DdugkutpuhZSS7bKTFF79r0rHu/Y0Vu4rq09fa
fezZABV3bdPJ5pxD7PHdbWqX5Uz7VrIFDp0xfmqmkuEHF4cq28SiNv1NImpVLoC2mh7DvjQIx+Ks
A6/1g4I5h831baVKk8a4KbWzaSIbl44+US6ZQ/5Yxudm8vBnBBb1oNvgNdwdZV10kNeh0tsws+pu
xBKtGWciHSfcjKrboOcc3biDN4dbMRNKczsVVmudzUni5xINfcVUIlplgo07mND6kK8ZRceGzyl2
EhFc6AFPbkgVdApvJ+BBUmxGusODV8FCk5sY0ZD5RmP/4xGBplkIXEVTkOtLgMyhv+06yLh7jnx7
ePC6kLlqr2wH006wzCz3j1UWt83rvPRcwZNjjONdPDlm8tRWpjAuU0hh9WWoPbh9HCxN+zBGgw0z
rcZ941OVOjWhV/jrOkpsrcw1vKPHZkhedHS5mA9Jy6/lhjcva24yMD8MQqM6Haxqawq2SNZG12qs
zG0/VzVB1oKF9RPuP/pT4TGpbRnHNDCdOXV+6V4OdanLC+CZPnos0Q9CIS2EMWO6jHGV3wwbZkED
qLzsrM5/jHTh6FdzZwTRfVbagD9WhsY+PmGAi9v5IqtmDpgir/D2mkFavAM/L1Gap25niE1j5ZhZ
bnJj9oobX8Cqqo+sKx025Z7VFqfKBi3aJkZjMEJ64xBlzJaT9unzJNsm8km6Tnfo+7y8OdZpFUx7
M2iN4HKMY8OoMchzatylaAET8UY0elTHoNED3bZBKTfuRztLjQKlemXoR4jHeUpAeS56YWzbKarG
Yxd7VXQr8n6aruIqypIrnyGfTDw1uMXOYVOQseAf2ryktkVjcTLKtq/v2U7F9sGThTfclL5dsYiP
VFOHl0UMoXbeqE6G8lXdV0HzUVosux6m0myER7nTRl0f1y3mf1SK/2Iv/91C9wdpLSrF5plKcfnf
v6kUXTJTcDRZCIsBNEzMN/5SKTqkPLDxhWeI26WF4v1vkWLwB9v1hVD25x9Cf/hLpIg5O/wAjNvR
TfkBK9XfESn6JAc9W5tiAAUNGa3QImmD6fUyAwS4y8PN1ZQcyuSSbNsWI99EehXZs5K5Lc7KU1zF
jOoJXv8+kHI7pieP2SV9BJajypk69dK7wGpE8ZrdM3WYJJEW4JdPxcbmsmI3YnYdSkDRm1F+CChi
ydEcO50cIiqMfwkbVgSX/tw5KVmlXes0H1Qj3Ok+rmpwLg9P3vIyl4XhvnGnsus4h9CsANr7wgqP
Kdun96bGC5vBE9iOvs2gNMTr+a7Ws75dz/2kXWoABYN6oJbSELZdiYVc1kjcutbqkdRLJUnXqhLr
Get0c6027Vp5oqUIYSXnkNbt+Ko6DubUU6iGATnW2VOBW9zRX1PNMIOgsk1N01PmWFAxdu9Q+Y3j
pbdWQ7FWxtzmNMGWbamY41o9o2myXmdrTR3W+orvuroxvlVdVVCBnbUat0th7srpsSy8ir3KUrLD
WgOeLEMeDseFIzfFWt/DpdS7S9EvOzcnHn7tBay1L4jXHqFZ+wVKJs7orZdZ6aFbe4oE7QINhrV2
G0nq4mFOb9s8uo1V4t6y9CPD2poUa5tSry1LubYv/drKOGtbM6ky1vtmbXfitfUZmoA2KFg6ojFx
3OLgrY2SXpumJFE0UEUkuLQrE4eUy641SQJMujq/8Jbeq020QQTn2pIlztKe1d9aNaOL79O1gYMm
TDMXLn1dXGCJs3fWdq+rnD69buh47tO1IQyW3lCH0/RGTECr+0YZPUGwUUQj2QptITTD3QsT4bXZ
bFT4PjFN4+SsrWi8tqXR2qIyEtFa2GvrOg0aKY4sQjpOsXS37IkQrslAJyQVrw2wE9ez3ilrLnnE
1iZ5XPrlafSDs7M20dHaUDtrcw3MjU+KHDtWJrZIy1cYniwro6UrV5zpxKOuzTpMsIUn5ImmP+q1
oU/cpbnv1kZ/Wpt+aEKtuKiXWYCtEWOBs0wIYaYAI7x1cBDLDOGv4wQIf/04px5DRrwOHOXQjzd5
3kbkJVslri/dMp0wZDCogGAztBjpMsDUeE3ETM0LMUysQ07BJPcxshJ0FfE6BlXrSFQs05FJLSOW
cB2aym8D1DpM5etgNWKIO7D4XQYu8W34WuawaB3JnBB4dNuto5paxza2O4xwapnmYpuF2i5tPcaU
Rrv9rcxU/6lYZkCGUcZB0xzGc8OjAAw1FgyM9To8euwX3xbrSJkUy3jZBfX03s8ahs7EWAbQKfX9
23IdS0c/DthdzxGbb3MdXYsyZ4xlX85IK9fx1l9HXW8de+nJGIHzdRyO3JrRWC9TcqZG6FvZOjwb
6yDtRImWO89OsZeZXCSeJ/abmkUZZ/lnd53Jm3U+z+KhhBKxzu1V3Qk++HWex+SguCnXKb+EJxof
MgPSRwKW+alZEYFmAQeCFScIZ2VfTSt6MC9AghsHYArDii94OY5yOwdGdbVlEYmkXS5wBLE9/i4r
w/4eXwTQisRB+X1kkgPFIClkWUIs4IaKc5ZnE8SVYYtyCfzDw9Un3ZULLOKtCIlc0RJ7RU7cFUUp
e5dnzmGZcGGHs8MkMg97O09fSSpVZouNb8Vpthj+PrIPdS6Csga5tPMb2OvDNV9XQjKOeVd4yfgq
DfJdUtRsD8qkuNe+e1XmTXNbhBK39S57NQlI4qFxVbXpQwzdhopAwvxU38YjiRVZZ7hbPxxunWnx
4Gku/QIaIhNebYot5391EnTNjNu+tRvrprmjj7t0W/MiTWYAvE5kycbp3lDjCn6B+D6QYf5YTDjV
4Ia6N/klfDPdFq1SXxJTH/H6fIPq9yLOUliwCM3HJPZfWTH+NJH3iT3UawYQfwsZm28ktuvT4M81
i4fiPC8U96IzjhCNPlV+8dhhK7Y1VH/Z2J37tbb0YWJSP/coKC610/XzTsEQeecmmd746TBtCVdK
Lvwxfd3wEywopQkAZ5gm2ziHzATAxPO+iZVqTmnr3ADVWZuWlbgwiaHsiQtnZmKZmtivMKMPD04m
fGzZpyLZMy0lu9jW4V2EF/1pngufupIa8CfMjwHbTGiLFfFPXUXUUlZexWN12bOW3TpDtnE78jQz
cVf2xbUxTD2+S8QcfVGtdy4MkV/NidB3gaSi+I0udvwgeE76JleZei0GsDM8Y42TO+WPY5vJM1/7
sAkZMK/jorOxdtLjMYT8w4hIo1yY7l3KnHwcPH/yjlHRHm1pBCfDLR4bUZYABlReVnpAzLm6st0Y
lF5Ep8YtzjF++g8dmwPWBcK6s5QdMko4d7ptcIkNR/nBs0GLQtGEt7EBdjH75sSwRamG33nThwQi
bosINGnnsd55IIFNPnkBhqEugXRHPDqnw6RM/9wbunqFCeQXO0+ci8aQu2piPNlMRsGm17O7aIvb
9Neusl51Nt6ioAMuWTlTUj349Uj+giYmRXRSbsDwsts80UPCS1UON1WTEpCdioLq2tcJDIDxtqgj
5o80fd3q9K1Z98adRau6RdXV7rOsfhurgdD4Mflclv0HYHRamoVn+2AkZvXax674EDeF8yWw4sfc
FPNjCXtzg9ib/mUGsptwPRvdbMDlFmoOu8Ztk5bFKamdDwjB7I1W7hc2sls/gNNBI7vPosR4CKDv
kDVe+jtvYqNn5fF1baPi1P3E7x/Qs2bVddGM3g37R7Zxjj53kCYwGfei/Biw2rvo3ejCKLCdI0/t
rpJyvpgM+GFlxxYZCuEhtILyVvkJgVtOeR+P87vJTp8yZWDzZ4zTaxvE+AMZG3BQLohzAMjOPIw3
uHlZ28emcjt5gfcU0p09B6qNNr5LJV5R5lSbtzizDsXZBuoKARf7QntPDQQnrNJs/Iid3Rg3Pd+R
crvuvu1xGLm0RTsOztZNh6h8wvDchl1I6s1IzjGtwlzvdGXmUt40bZginyjHYICPURTsBT8PIaNi
tq8QPmsBmylxZHHDIkk5oNMNzluXjOsKsW1pC9hwmzBkX3uXp07fPEBRMfR7T4gkWNa49FHOpT/N
yFuOqUghs71uhWHZkI18YeqCKHswLXmLP3QZdrdDQUhH/jFuWsy4dl08xE+YXgUYnUNt4lfqIIZ9
cJFcbpq0a2cARN8C9RtcXx+VU/v3OTkhG2G2RXnwa0hD3cYfICXftEZuOI85Qo53jmPX5l7aqWW+
rbPUNf40rfrPVPsvQpx+OtV27cev5bO5dvkLf5pFeX/4IbJcDC0IEUO0wcT7t1kUyB5BOLiOeQFs
478HW+cP3KBcZBGIL3GLWQJE/x5s3YjWJcRFENb27+aHRS8UBGjZCIzAA2BR0vEK+y8Ubfied1kQ
9C3cH53nu9kr53dtLNq7UNvzu7hSMYs8BpKvU+DUb6RtTOUhGe0xuAvStCUfovKtdD8tbt+7GTbP
gQG54xyKhXdjLatpkyHlNVF5Zr1JOm+u90RSyTcmJSOAFCt3/eBA1/fw4Sk3g9N39j6ujKY6wHYg
htwNMAlGHlRp8zrJnZHweLalRBEWmWEdsjAsr1yr6nDVze3zLFslTx5MWGM3uoKIwwFrAdb7RtV8
dTuK+cYTupZXvUsA6lJO3OhoQNOwAeOFWz3Y9ArJBVlVdblHA9qfQXPj6oK5XlqwmHvVHhxH9dM2
ySJFCqq0QpJ3JfzYZc8KdFkVvqVODiQXDlmVh4ilx7z5pH1VajZX0sPBjdQHCEgJPN7dgAz9svCH
nuXm1JGDmLlmbOKWBwdqGzOxCM57r3BwYyyHu6Zt4nRLPzQec7/E8WYmW1VttVJdtthQli7yYGmd
m7iTb7paBuJYT9H0gYMmwMId8vZ2yGbQLjsU3rXT61EeInN0qnPsqI+QffvxhMF8ClItvBZGpRsG
6c7PswhLYlPSd+etQ/8xBqSj3RGIWn5hqpvvhQMnZQOvMT4lSWN75Dhk4XWFYhhGcsV+YKt0X1eA
f3F4BY4p/U1P/wMdKs4i3M+xe2LtlvmTvakqD66iLgZBXP3Ic7e1g5b7sljTsJai/YMFIvGd3M5t
Fn3FMqaq2YckNoazeVJ9GYbKC/f9VBgf2JlC3S+DajoGbY/ctgzC4iwiMMKtIy3jc9RzlkLVVGZ7
ilh5u8du9sJ39eDWl2M+4JicTgzeBK1RMG5VUuc3XW6OPJkq6+MtEgfZbMzYMp6midgz7Put6eg2
6aShsvQt5MrJiYb25AZJOZxE6FXpq7JqHO8MVhCNV3j0g64vsdETwZ0mUzMnutPElygcZg5wT0bm
sZ6D2D+y8FUa3m4KscO2ZtAeaNf6coCnnN/njq4U0MwkDV6aPp0ulSnL9GTbwK8dqUKuJEfSKOCD
t2OYYLxZwBwDZc6iewQ9UpxGaU8z3MfZruW1U2BR+QXBNWmjfeadssaWMFKaKtmZMDRsFoyNNW+L
3GpeVzwEpIHo7LrpoVlu0oDRBh+v6DCjFNpGQyR+TwfJcYWhBxk3nJumhV/Ei+NKVLirGugQtiD0
3V6PTDddNM0bXj7rP+7TWT9dfPlvUFrgzf/dS+6yar+8cJNb/sKf9SyiNFEoWGTgyYPhFpjrv+tZ
BHCKNhUjFBNLzWf1bHFAQnQXMrkiF3oG1PIfELzYNLMIU7zfAmq/ZWd8p28hPxsh/3J9QDkelZfm
HoPOImqI6rcRC5eTZwt1nc8V3T1bnCg4gXqW/XZMzPzC7eBfHYxA7KC2EC/ZtW5/lZCIcNFZzhsU
5pBhslDf2U3/XlXEQSL9vpFDNj0aInBe2yRmyC2Oh+OxdnJ9gE88X2sM4Hgi6/4Wr5jm3HnC7y6d
0YqSfamZMvY2MVvtIarZnF8GWdEv9hWOgBSKd1xWbn3mlTPDi+qJ3/VlFqOAIJboa+ktTBPIJy4G
SA4Ga9kmStLQYDPKWmdPOJxN9lKfCyzddpWbaM2qGjUIPHnJ1mV0g6uxGfzmqg7ScD/XE1kcgjd4
48Qee02zFQLaWpIwCLTjeBFW0mbhDq16Y/WzxG8MXIVpCYPfPTlQVr8waMfZv6FOpfbWZHazj1IB
Gtxje19DVCFopbpLiBu96HrtJpfjnFlmA+kc4AplcZAlF61TR6+dTsXmyEbL71woFOx7rrwCq0nD
MsR7THx1cF02Nf16o9H0JdD9X2moy9t8whIkNIWVn90o1+qmjGp+LuSAgMWbjLyPjkpa7gHBWPna
9Fk7Ap2vrfxs5YlIDhz+cR4tPAxRHzo9xEOKB2GYR7vW1vGjRYCbd1HnYdzlFCHMdS+jApEbiXUo
fmC50pp9TnwY/GhVci+4MqGgMULxEPUUKr/UaEWUDIlaxn96q7koSG2Iy9TB63J1qGXfmtuy9Gfx
cVaDxeFsxYyIHjpO5yvn9wzaUAuSAscJPvCYYfy8HQuBiqPOvJKfaMyfezvHRE1r0gS3EMTM9xBb
smQvWOuaD3ZbTrgRB278pg+H5GPpwlmDcwXfbeNlRQRElqfFA7F5Hn1ROFFmMRFhLUlamaq2qZmH
3FtdqavQ14yfhiLUynNr8tYXb6dXXRIgZGD5ycbTgslFnA0x7hfxGLpPgesIf2MvBR/pK6x5bDso
5m5VF8zZhhtcsw2kUwArjE7l2j+kxUgrMSPxhNqLtHMzaTc6F2YIqbdkYXhRtE4GN3DOXXzlq3l6
3XqETm+zsVCfwqwm7ZQvPPiSBp2KKPbafIfn2/To1JUdYzk9VRKSa07WQ2wS9bV1m0oU17aExHdW
E1biR6wm6QqR/Ul5lbQF3WKzNI5q7SGHtZ/scT9GUgJrgj7T9ayzOyTYJixtqMXK1ToY9dKdVrY7
zNTZaaBrDc1+3BG8SjdrT35dHWaol/beXTvebu1+pQ/5Z9eFrIMKW7wx2qVPnoOBp21e2mdzaaR9
+LE3vinprkGzskMmJZz0PAMY2/trL+565I7dYTCuS2jTtOtBS9i2imTkYGht6HdZK4p7DKszGILa
sU4YHcJRTatBIzjgBwWHJgj0KyhH8jRAGMOhYbJYS9gK8UV79GI3dA9zrLvi4NjXTKFAmGphEfV+
eICzKzbmELjJN9XxfwbLf7HR/FkhvlLjx6x/Nlguf+HfC1PXISaVivrXWvRbHXb9PzxMDYmYpkaT
zeEwcf7l6mr+YfFXfCxdV+PWpXj/NVeG5FKjIydckN0rLp6/l0u9Bvx8V4cdLCQ94ghxdVhSsMMl
5vV704WpCBT0TdQwFitMXIbZgzF+mEBe7dYEvatahIbkX7ExQUBOdKk/6o1Rm02zUXFrWlueyUxs
ZVLggx72VYzbU5bGlzZWkdlWDnFDJmmk25h4zLTGEkOljFUsEJL4rAq/YMsEGUGeuJL+3Cb5hH4r
NheNKupdZ0fujr5cFB4gjUNo3eHcmkB5QpUJOQGhxJadw4BMS6kQ9A19Sr2pawtVqEmyDAqZoUb1
EjTyAiRcGxurbs2zEYd+eJJdmV63mXDhqLg2ixVXu9mtsINZXox4oKTgxF077EZZhVizyrjfF+WU
vTLn/mbui/AGhMo42xHkQW6wdfM7fCWy9yzzPCBi2PTDyYBFrDcePzbVUfwGl3gTkjGrlTeyh3W0
hbvGWpj31Id10xhEg/kEbH+JVG54+zKRZcAyGVf5S9SYY3Io/dbv9oBV8a6ZqgzCcRC7oJrp1NY3
iTFV3sYbQhsU2CR34EYNKaQeH3Ir55AVnRAuWDNdf+qkdzKNFPudxOnJVmRKuu3bxlH70YEw6iRB
KE+5U9VXummk+8lHNwdJ1OrtJ8lmjDM7ym9Zwfgg9XzK6MYy/4GE7fK6a3PSpFs9T/zXoSVfoA4d
iU5D15/Toqf9l3bgvvMSezyVEHuWk7a+8RyiIH2CtiEawbNyeg+ljXsZl235NihY529pqghwSEDt
2f+Z3l7lNgncmUuLCOMg21uTfkXQKuinotsZqByNTLYR6SADQypKqmNe6fYXPmsLVvRMoo1VgEdi
Ucg7RFMMxvn81XGrNOIRmdWuTrLssGzSjraJBcKG9luM8Dn9AUEjXd6mcYhb2Wgc8jdSSv/kjU59
ha4xuKuDysVYp07PsbSgfC+fHCs6vfvuPLr99j5/b2vsvoCP+BX5XQOcHKFHAGS9dN91+yk2C/KK
dwkCxmyT505c3MZZF4Z803mhNzkzLmIdsHRk7Xb3AbqAqa+c2i6ivdN0w65o8Q9AlubO7YZ5bnzy
ez95IjseEaMRyZNBTPGDnRYUl1y0tEJBnldXqS39nUzlk5+HZ2cMqpuKF/EA+R+gYexUsUvILPwa
TV5+V9dz/0HAliQpfZDEGqHPcIJtl1rxG+EZxtcpiau7hoTkG+EjJt3EjVMr2Bj8iG3ZptCmNIYk
RyUKhvqUAUL8wkXBeqnKXz5GymuA3cqSB/vSa42sm2AYU1thXJd595Voh3eq8R+LNLNPU1L2F56Z
kAPfptO+YUuKlqQP0O6r7hYHC+I6iUp/jFkV7YpymK5C0hMOQdMXh8mwh1985f/wqwJoYnrPyY4L
pbM8Ed85EUWDTKHZo4ifW1u9ZWvISjqv50OlTBsKqt8csG5A/86r9KtUuX96MyD7WBgFBYsL0hLB
++zaUZuGYkJLnGjPv5AF8gCLLTsSsql+HRqDdeMIG8/7rBMH3OUhhVbVQLoEmE01z3ugyK+xSIxr
d7IFS8XQvtTIxn9hOro6Pj0vfSEVlg8Hnjre6eYLjCLMpRaVn6pdGRL0ijt1t1NJFz8gFKF2zBMD
RQfLLmVtqGxcSWO1jwdn3jZB8S5KuvE0ZL77zsYhmbWDbdy0sdHtrXAQJx+dz0kHpTom0mZ3lsbp
n560v9Vs/TRNC9ulz+w52ixJ+/85Z5/bqque+v8DmVsYWn13uP3ATbv9WKuP/3Xzdfyvo8rk14/P
2q7lr35ru3Ad+QNjH/jOvAR/Rjx867swF/ojwmsaE1Ne5cV77999l2H+AW+Nvot/7KUxwyvs350X
NpF/gJqsrhwAWibRXr/DVeM3+6560G2BtLAdwNh/gVvwo33+joyOxnaW+MLrjmQrVHVObzxJzBRO
3304/3DyczMvL0PWjwXhD5cwnKBfFCkRz5VRdnV4bfR1+eiY+bxz2766YfqXbxPDct9WvWFfOJYw
3zbQQH7LtHG5S05M/F98QCMOcuh9z04Co4razpNecpb0TUxNodihrrz/+T3++FFG0NTwQbMt7FJo
Yp9fJDUDcu6sJKUb8+KtMTXocu329yx0vt0KvEaoj9CJ+ffyW3x3oBoz5SeasvRs4m2CTb4Ue7Rq
YmeEwtz9/g0t7EoOJwA64jmfX6pQDY91q9JzDkv7cwR9/mCiCS03v38ZeJwIZ5g4CUB88eX0aegt
K/P0rAeBkHyE8V16Rf8Lh60XEY/rBwfax/fPt0NJMF9UomzoMBUZzPScRAhLOgfxTuUg3yUO+itD
R4lPgh/uHVr4wzileJroudq3lPjffxaDxdM6WPirTMwvqtKAvV1swE0/p12gLqlQ3k7NQfnh5x8q
B8SLF46nnOABap+3mF4uf/7dYwK8jx7NsdNzU5hfRtAn2sH6zqtDKPdM4r//pCw+6BwlywDJFPn8
aorPnAWLn54z5aqjgmIGFUI334jQ/6sz3/Pu8ds3GIH7MisudqUvE3DjNht8NvaLXlDHR3A1VDFi
+jqa8a9yFH54lV3KOcEGlhlEbsilnt/PoqtmhsvFuZcFlh1cuMMKvLN+cWL88CXhLufCO8YyjPxR
isDzy8R9CIQY0HUjkQOxSUTxxU/qfuMrEd5Vc/6rZuzH28KuEO0FXxAEfPfl9SbL6ca2S7NzPEP7
SzGtwnAkFPufP3o/XsWGZM0kQlvM57iSo7979EhFHhsEruKsbc9Cu+ssofbFb0a28jS4y2VADKAi
WGSzvHjmKlzL3DaIxbn2GZ5b7Zq73G70l0xW0QFPDPsVM+qdEzbdEwz/Cu0/3iPVXE2H371dD6tu
DF5NP1hOrxfPCujqVFmpTM9u6k77VBlfYoMc1d++COfwEnxj8l6z5n/+pJSdTchhxgsWxT39n2zx
igr85v/zKi9uBaVl3JXOBJ2NeQupkKvJewrbX1zlh9eYkrK8XEsqCmshVjgvjiYdlibC57MwbJe8
23H6UKaG2tMdh7c//9j++VJ01xDxF+fa5c+/exTNKhzDKjDFeUK5+OBgWxJvbGD/NwUUh1/Z1j4f
dZYHcrFPBhGzCNNi5/XiYnPbJej66upMfvatRiJwAT3WJtRm2lom6EHDLj2UADI/v8cfXzcuyxTI
S72cIi99/Jxi0kOf6OpMbIdBuC9bILRWv3JF/fGTXKQWNII0srzbLxu4MJV5jalXdW4iCx/qwTaU
uGogNSekFvbsZ35+U//wWUYWWAHZtEQXWC/HxiB35m7AKOccdI6FF0Yzl29K/Ajigwjn8CYJ5hB3
BuWfdW1kvwo5/fFYphlZwhLANyObMv38qUnawK0czUKu6jEc2xW6DGBxIbd+n6al8yEtzdza/vx+
f/h46XxQnnCcMady2RfvN8mtGh8v0Z0ZVUkxwNbhdsbnFC8Ay/vFTvyH54VL0YAwf7jOknTx4u7w
KsgD9gr9GQWL/eSOmXWDC5OVb377juhvOLJQbSymjy8akHFS02zJEn2msoYrjIAETAiosIkRx+9+
fqkfvi86jyV31/R4x4klfvHhVRBK2Su16tyGotuVfEmXo24gfYRGfwIwDH/Rwf3DlxVAqDKhZy12
qi+zepKqrz2yNNTZQN920cHq3MlWjltd/9JV/4f3YLk18iACmgOYDObyZX53gPHotdoslDrTDVkf
RxNKupEM4lp7AdvluUW0WUWDvw9E4v0CmHBXdsTfyAQH2nJxbJ15/0glZ2x7fnGvNtySJbz9qhkM
7d5pZMbuvgtHL7yDCk8e2TKdQiZtZmu+xjfRdi9FKyssU/I60uKQNygioFGLbtzPMe6b/YYtY8jO
UGCDAT9GOXSijjtiqsvKtHV2rJJwqRNOgg+Yp4b4Dd4TBv0x1mLlieza2t61A9KRo7CSFsS8qRvQ
Ep1ZeueaY5htI2ILvQ9tPqObrnE6fFtKOytuC5UxjdlZ3flXMu4y9H6JLurqwcpUBHG2Zq92aAeh
8o/Yq4z9wRlgId+mCt+nV0XudU9e11pQfKLSSK+B4mv3wpaR6u9UmSDOnr0Elw8X+3Dz5PTCLHY5
VPt3CQvKgDAiM0yuw5CQ4Y3WOPRsfERZLNJKGPDX2f/j7L2W20iycN0nyojy5haWRgQgSqJE3VRI
3VJ57+vp95fsE2cTBWxUcOamI4Y9k8isNMv8BqfeT4oyJC9NgzjWNiI1CL+Ckw6xKeaK+jXoY6Id
ghiK6jGok0EKMU3OTxQviu+CDkGyn1y477va6nM0bZA7bb8ncRmLT0MkldQGx/NFvh1Hz1M/R72E
ouYpktHHyehET/nNtX/pxqg6myDNnPg+z0CMb7yhdaa70i6oniNUApwnjDrNXtGYMZr7DrHKdJVV
fYSYI/5cX0Q3qMmGfkz0o2pSJBPd1k7zbW0U8DrQcDNAyLpe+KsIlBbeqGLigNGQQt+Lxo9hndaw
HaDBpSJapbFX//Z6zXpu+oGMjPPbhZ+UhkL3tigM90/XJLDq4QF14TpEcEDde4E3ppvJEoXxJLLO
7HcxwAwUON2ag4mhMgWVY6oLq1mXAtW034GJmPhK0HXyMVZIzNLZFjZCpetcuPlva3KQMkDYUluj
ypK0O6OGe/45hsKANlmQKtrPgTwo+DNB1tPuRGg6OZqhSgLEqEMsY4XIXNDuJjQJzB1soES59yjg
u7vaRIhljcK4DbKPLCmeCHqCcnjQwJdb93GjmwJhD1DYEk4BKwhMVakrmyaGzINoZV+OWG02cfNo
0f1oVl1SVe1P6G1lvXP7XqfLG+tVuNU1vegfUEosJYBdN4fs0TF7tPhK2u/xKuogUDxWdZbEWNmI
Rv239+opK7aREwVoLiDe0q/zGhTANq1LT7tvTMUK92bkFeKX1aU5qj6w+zsa10qe7KGfuc0a2Jr1
mfJN4ARrqHmqsrI8NOjv0afDPw0qSV7tp9ZrivsQQBnEhwhxSeyImtaX6JBAeXAJBqyN1SUluic8
U94W8aniBOqzt1agP037WFcVPJimKzTnh58kEvpBvafKXia1s7x/kc/M/B+jqWo9RfjEH4pNpihp
0N4XsCN0yiVwr+pfRYJg6nPMaR8/iYJnZR/bKQWHptCbxltFweAVFUY1PQhBOmLNbyTu6aBmO0SU
2kphL/aQulY4iSvpQSgUY/d1oJvJd1JuSrZmzwHoIEeht5S6j8NQ6/tkZL3uKyulY7aiyNbnXwr8
u8WmjZo2PyHY5U53TYIK0mdISaa7FmWoigdpfdc+WInfhXcVGq30+Khp50dE5frsnwEVsOE0Vplt
bhRRIdi8jpQw6/+MyLx1fzG+0bpnN879BnYZcI4/PZGMvi8qEWh/Uk1Jx4arz5ymr/hPefQvFeHX
3UMJ37T6JwFDW52UHGmajcImiICVt4n7kI4tKhW0opJnUUMM2if9pI9Io7dpSnld1dqnjrDO3DV1
4ud/sdb2WnUdcD0jopVCJaexa/SD/snzbeMfdbJD95fHufa3WDeX7dbKImCLOVJTvRTWChud1pCN
FSZ0zBzlsSLAnmE9eDYtPs0ZrB9dggwktATakDQhwahs4LcjXVcPbrUlkHSMjV137ksa4NIMAKXO
/3XRCtDw2RYTMgBpDSNVKlX2q3zoHYjupUjRfVQ7F2k5oBUoTQapzWeD+Bau0Mg1/tI4hffQp2ap
rlo9zpNtj6DCT14BBNVd10TFqRBt8BBUuLlRltfDkH6ak6S7sk+U09A2uoscaIt4D7bYwvhqNEHw
T5n28bRGIEwHIamiz7GW0n8xsp5NqxwaM0uStZOFWb1hXXKUJZzBKFBE9Yt/m77Giz1PWzAggz9S
wxrg6FsnegsTeNVwDFHugiQZNzsvCdxxj/anS+N5CJTeX+WVqg+fosb2SWBzO0UaR6tUAa2S7Gyt
VDpik1lnVfFqQjgeknCaDG4thfhVf1i1ZcSdZ6WmCeZ4iPy1j939c+ESlnGZK/F4DFJeejwIzNp4
BuTkV6eqTCKOGK6R9gac9ogwQNXU+QGoW88Br3pcHhB/tMq7UO1Vb0/Lrtce7CroxOdULwZoHKVS
/OQhsU5BQk10lWk9oq/QbtpwmxC6/bSITtOHEpEjhAY0PWr+bQOl/GQMfic1QoJEm/bcL5A1Gxot
cK51tCCbtTcBMdgPJUJC67wLPAOOEFHLGqww0pDc2WhjcJlLnNxQe8GdcKIKFSpb7S3gw12SQd8s
G0t5pIwFy8JFn9naodEaIZilReE9/3r4xTfq5qWu4H13q26Qzw++9gUKsXitgjUakOba0Npj1wCA
SMVzppelu0XdqzC/lD7MRCzYVXy81jWor/pxyJLiX4BVApnTLrOzFVpWEUWRwS/MHmQDHEK4M6gl
PanK4Oe7Ysq4szwqre1eS7uIY5FFtCkxoYzTTdVbRXyPumrwEtr0wiUay/6STQq29mVelvkeJ0L3
3zBUAWXX6Knx8RqPsnBVTP4vIO1ldjcSBma7JIq1GgnEJqo+nl0Q6FMqpa+IBZwzqyHomV5Mmsdd
0zsxOyUUP8ooqLbCG/2F8s7VYN+B0a9iY0ydaVbVtzS8OfTGbp/cIp3WuR6ym8xURx9IXaokXR2K
FBs9A0Ty8Wc4j7czRFm70bHap6nvcqI/RfkBvn96CAE7Lhj5vKECZrE99RTwuFJEnmRmlljUGqgA
P9S6J0egKLsiTIsOk7DiB0BIPkSGQcvuhsIGnhqHUPBQLU61P3ZZZceyitXPFRGUtpADX0lMEY2i
Io5vjUqBcvaTCmUoFWoZ3RPybejXer3xYHSht1BZuDYKHiV0z2lpYKEw+55TOEFGbxhl6tDlEmU7
7GIqidsPp6S0Zuhz0aGjluDMipNhMKDZo6GQpfVUS0KqGHulisp7W03KH21dRx9OSQnTQVYgb0FD
kJLy+dbpRzeoRaNMT31kauuID8W7IMr1BIls89GpsWnw0aO+S3mXf5wPNaKvmE+JoTxFSkXmieKm
hiKaTktqI0o0o9ZJNMB1vD3oZR5MoulIwBkJtwH07HxQ3069EsyV+2TgnoQOuWrWIVwciOD3E2z1
Ylt3TdadEpfH+Cmhd2Yv/IBzlI3MhSnUQ67i5eDhQBL0/Ae0gabACw/Fk+VUzkNvFyoUZ0EiWqsd
UJOaBHkT1YCBFsa93K7SV4kjQavYBoUnf9e7AoAZgKJ0tdx7mthloKkrZH5znp3by3s5iknfhqYU
Ji20See3gYIM+mDljvfkAY/ajQDR0CAnwrg9ysX95uA3aWEOKIsGYAZnOwdVu2JQ3M5+avNEWXu0
rtaEOiVKy4m2cP4uJjQbalYSUuoEve9xtJ/svoXipGTOkTLRx/xF2BQ0zk22Aw1+elLU5c8/juMX
aWlkvftURMK+L9vOBw7mNgs31uWyUfCnEskWpIOtzQu8UFMxqkoq/1B0Qb8e8xR7stooEfJLSjd6
uf2NLhcOlA7psEuXCAv6+T6H36oh/Ov6B5H4SnXM6NqnTxRajYVn9WIcWVvixlJQsVXl5jtfugmt
eWS9VR5wAupdiWHMz0wPpoVn7vLUno8y2wZWGaLl5xIm6Kny2hoZ2GQjdO8wKfO+RtiV8MpE/UKX
8mJMGlLvV3B2Yicg+m4g0uDQaJ2z6jKxVes/AktFxFnMaVejsrMw4rUNQguKyjxG3oBM5Fq/uyPi
AV15mUAcHHTQ2zXKwukDOCMtvOvNMfjnwxsEOBfHC2iVDpJP/ph3g41aH4nYV4JDmNrqwcawwibK
H4q/t4e5sooAZuQtYaJoxA45H6ZGUttRwy44ZIHlHyJpMpKOanZssZDYgtpC6NZo+48ZZL0daAnT
IfgyaCxSjT8flUJfXIEYDg52hj4byrXhNgoHfAERyl6IYOWDcRaAUdYl8KKTYvDRKO6eD0UHQ1WL
ZgoQnUSnH3Wl+Gl0DOKtdPK0daXl4QJQ9OLEMSBhj66RcBAhSLzR+w9n+yrRdK4FhyHV7R8gaNVX
WB35hy9e+YrwUCn0TZjgbPcr5dAWg24HB3XSyvpOmIXlHaHcKcFHLxCmI2vwGElQG6Y3dT6dzjK6
Ki6a8FCaenmvJfW0RTey+vjRYhTyC+53xcTE83yUoqkDEM11eABA5N+5YEJW2FNkT3ZiLYU41zYE
2wE6nMQE0Ag6HyoBq02e1ocHU6megRGTB2Yx4r5G+0qvfaFlcuXKoPvDyr2dLTKo88FQZLcrxxzD
A/hz46j4ffnPVKMir4/aUrfk2r4jbuO+V+XnmvebsiRLEIhKSC9UHRekpuq8+kW4dtB9vX1lXB2I
9IkWLNcG/ZLzOSVGiLxpY4QHz8sayo8YsLzoSu82/8MWl8ANHmMSwguuAsw8z8hEFB2Anbff7dEa
UGebiiT7aFCGiByNSJ59wgt6oXLDvLtppzJDZ7xlQ9hoRW38QNV2o+0sGfNerppk82MCZwJC4SvN
RqlhAFMuKeODUw0D7Dk4SKkVJwvoq8v9RngKGkmHAwoi9w2q+24utG8Ut6J4cqj9JHqdwq7cQQUC
jJSIqVsImZfGkrnEu7EiNDKEY03xocOi7DNwRGOT10q/pV7sL1wP1xaPT8MC0iBDrGE2VEu/woM9
GR6aVPdeUG1Vd7Tk7I8md1B2ZFWAtJgH8SL5Sa1CN6CIRIcuDmt8Da3ebZ8rgFBoP8WToy/Em1cn
xaeSwS1QhvndAEfdx0ZM587rewrU1K/XjdpaC++fvDnP3z8wQlwInCMJFlJm97cm8wuz5VrwOpQO
1gOog5Lo2ezuKsign1qnjz4h1yoOhoE71Q7VOFSab18YVzaKdFsERanLOHSOD4dYiaDMWEYHu6bp
RwVxQkq+zaP8u+orhrO5PZrcCxcTdllO3keek7mvrOEbRR+IKjoYrY53Qo1BUmEVUEfQBH+wohY2
cVZrdxVsp4V5XvmgcLtkCsl7LP9zfiCkpLqbpEF0iEbEltDuD7dtr40Lu/TaKNDFgEEBf7EuIBsY
19AOKZvoEAKX+24pUZBu+C9Df+F4X76TkJipc8hlJCmfbxyPyruH4Ul0QJ53+mI1RvElsn0PDRFi
RCTygo9ZwcqgkAEJ1iCyEzmB0jhfvtQe+8nvRXhABc6k6C5wVamF+9BQn/xye4/ILzHfI6DmyClJ
99yLGA29pKiMDC88wF1ud5wJH9jhU9FpygtmTd0mmrqlAsO1Q/D2wXgDYGrMn+eefmKChF10MDvV
2KXEvQ+2gKOGD2m9cFteOwFUT5CpgfDAq6OdL2QVIhINLiA6oIiRfLGCMnmUToYPfSPFTTCBMnFZ
LNyHOra77e2FvTpLm4GZKtX5uf38QGPPMOFJHQbVqn/qbhMBNq+nBt6w7jVL1birWxSnajTluF+4
4c4nGgQY4DmMcXBalPm8Qi82wYS9btbhX2gpk/F6e3ZXt8278WZRalpA1FVowxzSHovdyE7++Kh7
rVIkeh5ovaefVPhQC6n1tRXV+JroOlAx0mAhnL2yOpzzHis+Gm2eh7hyFDj9Cj3l7NULdGxHbk9Q
lYnX/GC8H222deiC0J9Hde2gVnVhbIasbFfAF7xT1EbDPouyAFQEfcmxcVok/vDg/A7jYCmyUGVY
fPEzIEvIwjmAu3lW6nrB5Pb4hB66HkXuDdTI7N8yDmhvNLZOA7HL/Q5zCwvYA034vP9c4TR0asPC
v0uRfbgfKmXCiiMzi4Ur/toO0HSiEFoiqoaz7vnXcJwaxcxIiQ6j2gbbOI/6epdh04eme6m18b7P
7N889sVCTnl1ExhEUPxvZSdmtvEohXpIFwLlac36MOWZ/jJFnoJrpiUW7o5rrwuZMlGWRGYDyjuf
YOmICjcC7g59mPBJwidgY8GX393eZ9duKFJxgCdvockcZtvkdZzVCMMecgr1ByWw6i8JrfxPmtGn
z5PduI+6ZzR3aun5C6i8qyuJPBffDv0vqD/n8zOqWMHGV40OsYvWOsoR5dbXOv2BGne5sFfk/9V8
E1PA1nTLlGyVOf6WB6wNCcPjwzRUf1KXrdrU5fSnRoPnlUrFuA8CZ3xFKyn9A2qjXoCVXT1DOuEP
rCMwwGiWns80QYCev3jxoSIn2AvskWBBTJEboFNXVF8wRWy+46mKGnLZq/+iLfU6Zp2xK5xW/1Ip
8DtXgdlPrx//8BAYkDbT6Ash3H3+o2L8LehkEiIpuU6pp1LVaYeacPNL60fc+8Yk+0mTu34WiOUs
LMi1PQcLROHttQANz6OzHhtMN1dov9m5h+9igIAUHXmswH2sC1Ho2ggg1MNKVWIbIcXUdduFo3Xt
7tDf7J0hg4Fenm09oXsByUAdHbQpVo/oXDjfoKZET+og/E2tBCh2Bp0+/g9hHPBvaA8UPOSZPl9x
fF8HagWoZMHnRRTTzI1cYikCceyo691Lza2Fw33tiBlUvsilCPutN6/rd3mhD585BmARHSpdxZOv
T9vc3eCiaHorO0ySpWjn2rKi0kfSJjHTRB7nE+wmT0mdxOXJClDZSYa+/F3HPshDNwiDXd/37t+A
TOvl9kaWF/38cAN2J22TLWRrzrCGaNFaIfw6ePcD8J7JT9J2pQEB2ktuXbtDPrn+dnvIa+tKZgrB
l6RIpXV9PtGhifIxgjx4aAc9O9r4byIXWvkIp9G7ij//D4OZkJpkgRbwzGzbhL6DSkvWkNzjWvZi
tnQjd/kQJr8rO/aD7e3BLrvkhP4MhpqSBWnPma/m4OKujG4GUNWcPEZEcY+5du9vAQhNa0v1111i
qJ9DBY9pFAWDzTjZFKv92sbJdwiWSsZybvNvS8eEFwLcJ8WG2Y6SXYcWlc8YKFAbv3o4Rh5irBXh
plMTO+jxUB7hDHvWSgcG9MlEif//o/v+PxlYlyQ6uSCSqCzLEHzq2bcuYZ6UpuAnIHhjrF21VrDj
68xxEyEmfSwcF8kMgHOnRm2MTyK01RWyMC049r5fygOv3ZsgMqhak5LRUZQn4d1x7jBLKHWEdw6R
gaU4fYg8wK/MLx/bwhkxWQ3cf4whTZ6KPLeW9sW1cFQSSlEi03RAIbM+QV210OxFnByylG74ilvL
+NE4UftDNGZUrbHUrfd612LxM/VFU6yTrBzw8Ssh4S5catduGUkfpwZFbk/ufb4KUZ8mcTy18UFt
RwDKYUU1fG2ENYioaaQ+uWti3/srBAazC7HftZGhIWtU+01u1LlkS8O8MsF9dpj4V2yEA1Gy3qL0
bzwnLUi5VQV+ct2azbjU271230BGlQ0a2NOOMXurjcHNR6MXvByIY35Sh7JHfiMrnzsttBfyjmtz
hP7HFiMwY6qztENYUxCCLKQ4Cphm5w1Ntpb6rPfgDMRjnQYvEYJQC+t6fXr/d8xZpFubDsBmvFEP
CpWxx370n4G2ZdjXFOn97evt2ltB1ZIOm03HAd7m+d6RogOlAvjt4OUlEgy9Fo/Tvsza1l3bWubj
XdeKaiHauTomPDao0vCkgOCcj+m5OoyWsYgPWDNEMW5eUytWnHDINrHubvMOS9Hbs7x2TxBQyuAK
8SNzXqMdMJZHKluLD0NoKrjqojSz1jKvvNO02Hrs7TBoVmhRtRvh4lVxe+yr+4eIirKKjLZ1+fd3
d1TQ2Yr/Zhgg/Ar9IO9gRQMgMqv9LEKv3ow4Q98e8GqijNTA/z/ibH0z105UZ4jiQ6bBADAIvTZ1
gagtAJbqwa6bbjPZ2Stu6+5ea7ppH2J5urDg11I1B5wC0b2Ezczb0dRsVfy02FZaKu0nXaR8Hcvr
FsqNVz8rslGEOf+RL8+XNpkCfSrTOj4EmY3ZCbX9VR1bzsYXXfCpAyKz69AfxTtuhD1we5GvntB3
Q8++qhU4JFCeSjODXpZY4bAafCudEOivYksaxO3Rri6nJKzLQ0O7c/ZF/RBvZLQZk8MoJs9Gf6oj
sirKfliqblybFrht4GouPVV73qPRGgryaigTM6fA7DGyzKHZEd6mFBQqBVbP7XldHY5oXPLDLIrT
8u/vzkah4Use+Q471aLjgDVhUn4Hxl//xUa8Tf6HPUluJxtpslOjz8LGBGtfkU2Cq65Nik0N42g9
5UOwsCevTgkRdklUoH0y51fDbapz3w2TQ0NPQ0FWHsHbvZ4FzZe+tp36f8igCAUhUYOZROJmFoSI
mp6e21bJoc31+EuDuNJrpbvBDxQ9DIwPKSEsVZlmAShRH3A/m1iYfq5CdiG36rtPVlZiqOtBMY9j
KR04RitLnt0wrdH1Aa+N/n/6L84s7Q9UxbCY830U17Yf2jRvvwDwCfrnaEIiQzL7jkaIVH+BXc2x
CAb/Cxj37inpXP876PN84R2ex7pvY7GuCLSASgXyNzt4eWWMrupp1tH31c6+86ZO4A5Q4me4UtEx
shEVDvoXwAFS7FQMSbdX3Dosn6xKdaYNwPMk29+e/bX1J+SiVaXQylGsWWhgxIhjNmNlHQ2/HtFN
Q+RK1cavRV2inG2ZKy6l37Xr79Q8iT92Wt8Wg4oNOR5SSggWzE7rFMTIR2qmdaQn7iAMrniSLVLt
Qwg8C7OcnaK3oeAc4mfB5UCEMNtlNbF+1XqBfeyyQVuxya2jaPCgHmPPeL69oPME77+xwLJK6Kwq
daLPdzQ8nHLC4sdmPzUdzc6p6/9EGMzG61Sk0+derQEa2VjrHMc+htWP4JcX75q8aZ9r5HOHvR5r
QbBwsGc3vvxR7G0VOzoYuKBcZu9Ll/kU5PLAOfZKZRzwHe2ehrrwvt6e+5VRuOUJSyg5Ed7OWc5W
6OPLZLTuEYgkkouS9vdTGrR8fONIAANNfzJpPtbslrJAmrSTSJ2jQdq4srRxfO5Ntd+pgWUszGgW
W8p1w75PLhn1Uwqcs3Wz4TjZbac4R+yTum+dGXiPndr5ezxHlJVieO3Lh1cQFwSV5QN3DYJilntl
yL1qeSScoyV9mQroW981p3F/3R7lynEw6SMh9YOWGZYQswVsu1r3XSeGh5pmSD+gMblW4ehsYZ9V
H3sl3xaQDwUnHEoFDbrZhEzTx222TNwj2i3jpm9wYMIRe1o431c2nskQdEdVVk2bI7eQsx2GVjPd
o9nU5qqBv7+JEMK9u71sV0axUHcH4wTOCUTm7K4ckOSgCh3Doy9ac5/lyAoquucsvEdXR0FgR+43
7o95zIQQrxeqDmz9osfVvA3t+D7mhlxqDsyCXQpd0EEk/ldWiWk9aefXFMJwqp0Wtn8ycHmYNiOX
1vRNjWFwrqJmEM69b3RKulF1pVDXZa0p/ja2GhvF6MEx6s/0crXhGReFTtvQm4XNNHbQTnMWf4Rx
a3LNvYZKbiarEkcZd5MmmEOuyrjNBAKZ2WA9YV6D8Xyh2Jn+WISmmX6rHAW9Tu6WcN0kFngrt+0L
CLRmNya/89a1qqfcxi17pfp+8jyRfPUYF3VNgSOEJTzouuWk149F5XnpTke20oBah870KtbM6B9Q
wXXwHEYmVmBgITVzawTgXh4Hyf9fKbC/09e+UsIJPVF1tB6FEar2EZhDXt6Hk954G6XtMZrGqsDV
HpOpnkZc5Y2OfCAfvLja+F0jjN9qI1z3zwc3HqERUTqiMKgfUDyUt9S7IKnTqz4xx0ocNS1tYEH6
mHn5WBB8cBQK9Roep6RY9LSRcZiNQqDhxMXoHFvCjI2FxvQGDNIS6+HiRpWjEDWj3SbDoHnAVwv6
HUKZnKODZ8TJan1snTsfrzd9GLZen9Q/Pjor9jbVJLIBi0WcPxauUbo5f1WPGI3lu1KDhhtUSNTe
HuVyVi6FO0JZoPvAES44FTEi8uPYa8fKt6tNbkfFzvFH8WgWg7g3tXJauFavjYe8MR0HMJA87bNA
Mo0UAPRVrR+7yjdOClVSvC+SoXrxPR0vGBjx5cK1JF+6d5VixkG2ipkBNgITfqF7I81oUFzqCBSR
6rc3pl3gaIOqWbGn94yhODXcwdwBQRmshRRIlxtvNrRNOvKfpKHJFj3fmH1V5X1auu4RAbB2PBTI
dP0T21n8o7L7GCJ4rLU/c9x4wnUSD9iLuATNaDi4XvunaNJa3CPrpWJCaCXC3cgmgLmiBCuyb4Hl
1NpeOGE1bcLQsLN1X2IU84omuY8XAGRuc13EFfRPQF15tWlDM2++YHpt/UX6yf5edq1OgXSkg7BS
os76JQXh2oVPPa+/yJUHtgn4FElsiVOaxSCqUMdWigQeaVMXK5Qx/CNuW6axiqA+/9a78SVzus0Y
BylSmV39alRWsfRazL8AJUiQ3oDm+Rng62YvXxXoMLjV3D3Srwj3fYMK7gruKoqwYxPHC7WQi5cJ
7J4O/oMCqITezmEgXq83WV3V7tH1NXwVSc1WRuT/tIbUWGWi3GeZ9tl3eGpuH+GLd5ccnj1GQCnp
YJT/z3dZVdmpYsZhdOrDvP3RizzBfsfUXm6PchF6yVEAxgJr07nI5y0GnOeaHKvy6ITZeLy3U1X5
lA1TvPOccCm/urgjYF0xkAYCAAAY+fX5hDAfp5zcTt7RSNxwVVrD6xD79toT+BMhob1wP1xODLky
9LCAOVDVBnN+PpofZEPuF4V/qnr8iTuG/FQkhX5Q0zZZuGwvvxRqQxTLWELSRjbm+VB4cgSZwEfu
FA25uQ7KKt11Sb+kvXVtFHhYaP9IKgBZ4/koogu7XMtK3qjKS9bEHcF9HvnuQuR6ZdlkxsTjIXsC
0G3OR8HHMbfjPohZtlj3N0XuFj+daaosCIBZsESXu7jEqSTxBjIjW8plzwtkphci2dHz7iqmjwdH
SpfcLcU/VdE9iqjDKDsalzgIVyYobzAkpbk6eBvl39/FLvhQqQCnm/gU+mlx75koewGpEgmnq/G6
19un68o3g0REZQhAHiiAOVUkwLnZUKDQnRD08Z/cqdG/ohr4QUIKETMZhklUQTqNUvZ8FamRBKLB
tueESBHAoVSIrQBrsPn4XBz0mUDucKzezIzeL1zgR2pGzyY9aa3j7QpCtl8YwkQ/PzoKtC1JqiFh
J0qa28oLtwBAYHqsWGE0m7HQXJwSyg+CoFgxRkF0DQIzfUV8Bc83wWQrk5ZjZHrKE1QCAAhVW3eM
Ya6NXXNvCLwEyqRTH5sytZb6y5dbXlckpJduFEELRZnzob1eLaJCCdJTrqJw/qwhvwqeuAi04VSR
SmZfR61of1uFhxbNh18UMFE8YBKfSnlrvhvrIkEDra/zEzJzvYNipauv7DiwP37EYGABByFo4Qsi
kHU+xSQcPcTr/PyE4Eq2RXcqXZtpU+zdxLI/PiWNOinFaKretC9np1mP0twOyiY/ZcXU7qiOWKc8
avKFiO+yTkoHBuAH+5KMh4hntl/COtJbGsz5qQMfcWchkb4LbOHtycXCrdYXqImkurEFMu6g26J2
287pDar+prZwPV++obg9cNShmJAkk/ifL+1YN3SFQEmdCvwc9n2Jc2DaB9kWRJe3UeN8+vChZzyE
nigbwm2CJnY+XuobJoi1qDiVVZdvzLH7nI3TEgPt2qTIaXmv4exJCvr5INgmGomTtsWpijXsnXR8
FTNwqOtYg/WeTkp9d/uOuXIENe5kHhxYucBJZy8pOcVUjZVdnDgp+prXSd+GiHvs3KSNV85EZaEv
G3+hxnX5FEAlJfwhR6IZRBHvfJJc295YZGZ5wpnMXXsa/mVrjdByiYNxZTGpbEkzAKDZZCmzyamR
YwzmqJQnrAiVv6GV5c9pbGUvKMI5W60Il3p3l+8p85JNZ8RbQT3PoVGOVvWmjgLEKctG/UEfS6gD
PdZkWLa93P5sF60BSRsk2JfiD9DB52lXVZVGG/rMjCqMvgXeiTE8aYg9rkq0XLVVmKTKN2tE1Mbt
guaeXZv/uP0Lrmwc2eOWKGBq9jxP59+wbrWym6aoPnHF5fqW6xrbKl3t2/TBxd2zvLeoVD1nNBkX
jR4ul/mNiyffDhkBzhkaQRBGaiha85SUQ9jZvE+mdJXDt6jwHya9KjFMLYA0fgqgjlR/C3uY7L2C
6Fb9JcMoHQWkOLcm6y/cgLx8FIOOQFIzaGX9iDCQkt3fXqj5JtTetgLfCPdB2oTzE932kcbdryan
zkbKCZXTBzQxT5nhf89Zog+G33IwmuQUcWSaBg7s/Ktoat6qIOezU5DXKtbjqLZZKEouvDRXpgSM
hEuK90amSrNLqk4KrUmxqDtZzWStTVO4e7baN9Mt8NCBCbHw5Mw3O5PiTVNIsGUXHvrv+aQKo0Y3
2xnrU1gIew8DCOklt1O3okdnt3eGZF+PvbOtKstfa2MZfPDeZ3jw7sRIREc843ONBMzoVSxXcW1E
Ttij3IoNXOUp3e72NpnfidiVojWCPBl9E3K0OTvNqkVR6ZPfnhBPcJ7KXonSuyEt+6UA+a0t8r5i
8zYQpQqJUpX59CxMsOpEIGXZ9qjQlQqiathTOvvanRT0tvwJFSdnil4NU5Tq5wATF6zqisYCfYmp
UKPha46vTElpQQO8nOBB9DXqdGXao8kVDWun60sTF0EFghaF8Sha4bblTHvfS63fMcrMX0OPosEq
rQIcdEvHd3+MbtEc0f8T33SrtpZkaa+sKlUD0l7JVJMl2vOto8eZoQ9lNpxyV/zUOiPYB3lkLZzw
N72U2ZKS0HARU4chnZ+TavXSxzQ5LEZKpp2qbqvBRDStHCpk7CaROdXaHQbKVWJo0KgL/cHPcLLi
9O8j03fqHfCByFqVFVW+1eCg7LOh0aT32w9uMLAD7GSOLY1diiiz716UTk81bipOnesQa6eqfRBp
S+P+9jCzd0HWw2hXU4ZizcFgmbOCoDSUwklhSg6mLWyAwWmx79zGhvqLIuc6D0bjhAX1eHd71NmT
8N+oAEPB7QJTBW12/p0b00vw/AKhaUy6168wJ0p2ZovG2soRtfb59mDzEPi/0Xh4mSA2QNRcz0cD
5uVZlQZlBHcq5Go7bFyxBUvuyzEb95ZfabtG89JPEeppxcqsFMwvjdr+kah1tnA1zm7i/34JKBep
8w82ak4at2pPJMCukkPUGUNx31a4ka+8VCk0XAwm/WuTVfVCVnrtA/O68JUp/4FFme2jKmvAIk09
QFC1qn+ruY9UbxUq2xRlzCO6VN4O3U+7W9hWs4P8NlGp6c7bBhwZla3zJa+DwsVNV+EDZ9MoNlVg
Nyiz9ZoTLxyTa4QVYFFUsegtSVuXWZiPUpot8qxKD0M1GvFWrbig1paWJ98oD4KxR8k0uou6ch11
ZrQFa5hugtJHxRuXjycvqcs7KxvE6faWu/adJdVWRrGU8OY9jKlyvRLYfXqgrKhum7ILE1xw83KP
frByT1BavN4ecF7ZfltwskgYQ3g2y5fifME1r2/wWQfcBGzSw8a+cdcTidY9+6KXYrLKOjZbvaUP
iLKjwop9VUScLUz72l6jvEJSSxUE5NgsnKGRiQKCy7G2G3f6GpbTL0ck450wOvtLYYYWPr2I1d2e
udxJ7y7zt4m/BTXUm11k2meB7RAnhuihqh+cVB+fW1+xpscCzh+3OESEDYY43xGJFSM6Vq1Pm5Hy
2vRy+ydc+9qkLBLcQJh1oQxY9OjpmgOnelCB/6yKPjPMjQmm/I9dZV3z6E7tYlR9bampHuBgRVyH
3tts21eVHpDLW8mhFkn3TYsmcZ8qkfFkj12xaRJF3AUAp3a3J3p1UGIRWYvBOHhOkh/IzvSq8dOD
rXX5Ft1qsVfGEDHERCnvVG1oXvtYNAubav5cv31hxF3IZeFQoGs329pY9HlJI8z0oEdh/h2GWLhW
aFe9VFPe7xXdL9dOOG6Rn51WwvB8iQIq8Fi2i3t1aoKtU+XGPi/QLL+9GFdvHpNWEjtGFv7mN4+X
i5A7G5HhzEEGtxMNHbFM9OEay75qLVTkrj29t1a4jGMcqtUwp7NxhUydt87LsYIzFkQL7+q1nQiW
Gfg9BWJ63LNdMUZj0WtBmR7gptv9auiIYVmdVmqvh0rFK9ONmbqwENdOoOQqSgg+/5zjUtTm/3B2
HjtyG23bPiICzGHLTjMjDUfBksOG8GvJzJnFdPTfVfMvfjXZaKINbWwIUHUVKzzhDlUc4n6J2PJc
a2erbfRnD52NZ8S8mvNkITTguYp9GIopjHwky+e9DXJrW9JNo1gNghSLl9UVkCeUkUqo6oFtYmpw
HAXkXn8wDKI6NFmXizfH1iub69AgbI9nCmw5G815n0ypPbRK1rykXTv/C2YRYsTUutWPsI/qxFf1
Mf9xf9PIvXp9W3HqJCxaUpR1WMrX1zRGNLiXhqjgiFodxQHFX+2bkbfmXlN7G2AhRyhJ0KR7lKXW
tMUsnSghS0Ju30D1mflfi0ewFtWLlmMa/PPhWVFeRAJPbjsGW227ZhEekrs2ekW5aUfHJga3dzGj
pBl3LvsbyweMh5CdW4DgcV1KMOoSK94EKr2boUxohFVxRAF2z/JMPlOrj/QO3mBHo7QPnfn6Iym6
0TFbOAmw5qsEzRgXO3qanYnwy8SIvxdKWeRHu0Phwm9ULxt26m3bAwVVnH6IxEMTHq9FHwCaWejJ
JFlARcn55KG+vZxKnSztj1ppawhMOC780ylOwtPS9113osM674FLtoeKHwF+nDNFgxAM1fUiNDE0
xkQZs8BJ5vyUA1gaYe4nVcaJ0WZkUhqXw9Lk+p/399L2CpOFCo7G+3Fm+16P60RJVBGqgAVvJ7ze
8d9aotPUYRV6sQqGP8aDWe/pHd6aLBcHG0qav1Gmux60xH6w1ie+eGvmyw9AtsvBGazhYuZG8xE0
f/JH4w170MEbM6UaDqsXqBDNqTVhUFEiGxdRmFK2OXpgHwjfES7Oy9nzjcmjh73kqnu4v7o37gUZ
jxIpajypQLWvJ5rGeVxQHYFdruJCcRTF4GRPeWM0hu8Wivjt/mi3ZkjjQUowceGBw7werYFCUIVu
QXJp426PiYGq42M8Kd/crh8DKHq9snNB3JgftGUgfyadBs6o/EW/tEgr+iB27YV5oOm9aj8vvdqM
px7OZv0dUdr24ecWcKmFEirNOIqba1mAxUyFNetGGRj5Uh1VhGCDoWiRWKfTcTGhNn57eD1h8tHG
xP5KYjpWZ2Oe3Kx03bwMwtTOn2jJGn7h6fPP0gb4f+jbedf98cbBAIWA8piUhAGQsL4K81hLk0WU
AdpxunKsp/AtRF3YL+w5f7IG4X3wcpCXO7v0xjVPD5+SORUJwr810IxaRQyMYCkDLiD9m4Lo+/+a
Jp6f76/mzVGoEYJ9Rid2496jAfcSKeKzQTVV1Sk2uuHgKuNemHjjDLB2dGxZP6nhs9qRuISWjQma
Ez0H8uGzmSBS4o+JlernRXdj/dzps/ZgxZc1o0VL2wuPIBITGirXx8DA5joRnVcGcZ9YX5x4Mb8a
eK38XOLQ+ppXwraOj64lIoxkfLQJeS9p6l8PmJbS91Q1qkDYtnIStSnOIRjOHdLHdi0ZhQCKto1B
tLGWKCoj00wBmjFK4aCur+cjwIsqxEGihV+26Mb5P8xKonrRjZABx+rbpTSDexdzlMBWRuMVkEX8
ZFTzzmu/PWLvwBteH/Iq8KKrS7JXFKi5bdYEQEXTlzJc8lMYDQPvbKGj0dUl0x9h5IbawzelHJbS
CSuK7vMaPVWHCDzRSqkDfKOGNwuIxAt8+gn7I9vLlMe3BzhHuSspaKImsVrIRJDD6VHcBK09/CPq
Qlzm6HExbkq67Dx50gB8b3ZHg73J7A1jG6SiKQ1AdVbzx9xR+Tvd3xU3diGhNQ0OhOrZFWsp0Dmk
GZRT0Ap0HcXMAeD3i+bq/+p5XQaTUu/pw22H4waG+EfzHBzOxqptrky8hrJlDOIq+nNqgE0ravfZ
tgYXaPcuxmgb+77f9+8xGHXhtfJz0TeliqXPFGiVYiNyE6r1IVTTPjvxfHsfy6GIPewGGkCxY+mN
e9z97WHgskSHXKJjJTp7dY+4JXqAZdbMnHCMhqnF/95ry/cIEZZDY41vZa025we/Jo+a7BeBkaDA
QGJ2fXMJy0CjsfGU17h1sG6ZzJOiJ/jYlC7v26I9GjG8jwY2iAyGHtWaKqCpHQrrtaa8JrmuPpGg
9QisJ/3yxINv137I/bAz4iYiAqJLwPeeCNJ8XVdik0moVd6QceI3sdjHqVKU3o9C3fnRqvFk7ZyN
zZvKaLzbMmlicsTS16sJc9tAekFKbg5z5ZuTUD6bYt5TKbo1J2IDjDU5WBx6uYl/ifKmsY0k9iMJ
xmkZj5k7a0e3cJUXJS/HR4MEJiS1ZDnv0oB9/eTkwMTgOiDA11RT/QIdMT/N2qjv8O7ltr7KOBkF
NLbM5wh86F1eT4jbPhwsLOgCmBnabxUqU3iFJinFRGghYfm/Ee6FmvudEmnRB2GEIHadrNW9PfuN
WwtLHCuxyTITWhdwY0UNo2xCiI+SY1idAA1U3RGrImt4TT1b/IfNgqYT8Sz3KGXF1ay9brCEYw1k
8yXqbLqqVsmxr8q+33l9bs2KF0Gq7hCJ0ZK4Xt2xnYuZLiAqHLmT4vIqEvdH4urLQQsTxfxPg0lo
qKz+U5+9HizsQw0ZSAZDOYpuvual0QlB9PbLUhTznhfq9rhxiXg6t6VkUqkbmSY1moo4ouA+zLV5
SjCkOhbT4j3atXpfO55u+KXyTVhFKGMSeb09KhCnoQ4gA2u1AE+7xkj/QX07edPtIn341PG1eO7o
k1EBgWx6vYhFje0X9bEioFshxUNHp1TOfVFhffjo7Y/MBSWyd5YOQuVygX+5SYa0DGOrpXbZ5v3Q
+GqtFYqPW101H52hhkXdNLLOcX/QzSPHenLGJBgH9B/KfNeD2gtZatIUURBVphIkqqKeFawFMfNp
i6el7v7UMazbiTI3UYRHsIJYP9cYlepNmyylRZImyIUFZjolp76tzT8rrxm/8HKkRyXEnmZnkttD
x44k4JPOufDM1hb3tVvRRR9pUGQTtY+jVzndP4oazb+1ygyA5/6KbmdHL4QODERZYlpyxusVbSrV
BBdKoaGYFKU66Hqr1sexnhUAEL0Tp35iFU26k6VuPyMK7ZIJRWeZPGvtEZB6Zm7bRZ8H3mKFL9ky
4YyYz2b/BbiI4ffpFOEBKRJt563YnnkTxCHnnUYfEdIaAoh5o8BZkbaDNy4IWXkpmk6Ts0c2vbGi
EE4RTyIEpGu3tvCySzR8FocOZuYsP3sjTv7Ny1J8d82yQcGKFvrX+19wtV3oEZPSwfKW0mGSqb46
8QsSSp2iV9Mrd2p40GT/zsUd8Bj3zp6b82oB5VASDUX7Cp0E2FCr50Dt6gaWlz2/lnB6v7ZJZVNR
XZKduOvWKDRiEAPgF1NuWx3yfsHrsOzn6VU1O+olvD+n1DTynY2/dgGWk5EHWnIRJJplbS1lhePU
VrE1v0oR0OxgaGmjn0qvxcE2aTgrR2/onOngNM78b9TrdeWDY7U/RiSHRjBiR/unFlXOl0rtm+nU
lYUBGNHIQ2wNky5n+fF/UfwIGZnB7wo0tJ5HFZvMFxNmdf/aDZyQg2SU5We6z+Z40Wejis9qDoDo
DaTebB9BKtUQYGN0ShrAROjdzaYTRR9T2+ni16x2u/Lk1XM7HiK1VVkpk+TtSUWrY34uvab4lgHz
XvywrY3pfH/Prfb4+9qh/0fUT4WLI7X6RIuu1RgNuuprI8ruOcxr76RBrj3j7d2c2qLRH6V+QTzV
KIdKSg+5/roqoxWZAs1+1F6NsTEPmlFbJ6mI5IvFSPf2BRfeLwGlnBo0B8IdXm2axOuQh87EYM/h
or2qWd/7IgL1sHTR3uspF2g9CkpzdBvZggDuVgtoOnGO59VkvPYUjzGWbafwPDqddoq0TAHbJ/7t
U82uzvOA7u79b3fjeLGQMsCCQU7hXl7OvzzchjIORTLl02tjlcURDlP0WdVzZ2eHrK54lpGyJrII
FO4kI2uN8uMgqPaEt8OrZ8KPTjCCnFzVb8r4Z4Rzhj+He5nNdlqmzsmjRSgBFLRwr6ellGK021LR
XlO7rJ+6tPw2m/UeheTmIO92VRRJZFh3PYhXdaJP7UZ/jXp0/6ANx2fuiz38/fZGpzYOPQqgOv5b
UJSvR+nzujfgbxuvgCDC6jzUC3oCKLJRH8eEe1eC+ManMgHRIpAkDYI2k3KcvgnncDBfp9jT/hS4
7z7DtExeQCxEr01nmOcpm9Odt/jGHBHRYlioroCs1o5EioUCCWaz5itJsfLDdNvw2zImqMLmoMkf
i8LZiyjBcdqQGKDJaq7b7NY4a0kLRP4VHyQMGBUrO5p1jCQtNrbHkKbczgnb3o6MB9fs3YCBuojc
Rb+csKywxyikIPOahtl4nEKoMM7U4YNcDQI5jWj6fP9Ebz+gjIhpNso8g5LMKoZLoB0rBbSGV2Jh
ZziEs1H3z47ilu2z5nVO86FD3BOFv7zIrJ1YdXuPWQCFeQYIItG9W8NOe5UQb1w06zVp5uoQTmr4
P9TTAEuBk7pMbTR/MZFAPkzasOeTdGORpRQVpHkqAEhLG9eLnNLRjmYXJzz6qeOxTsMeU+Q59MGY
un6JtsPDH5WqiYRG04iQr8Oq0Qm9talRz6ba5USlj+58dsmWJD4YSZ6B8B3m4d/7X3V71zAexowk
wqhukQpcT3D2ltjMk155ZfVNv+9LzETcZq/9sIZ4cjgYBt1VOTH6HhsXPtQjMiezlVdLsYLSzJZj
N9R/j5b6r9UbEcj6/msSu93RUee3UbOe3HSadjaR3J/XjyE/AVAxh5TZcu9dzxSxOQCfRDaBMG0R
g+MP7fFrVnHGsD/23D71a8wIiovwsjj8KTQN52NHxRD4eH/Ft+eI7I5GDDkXaS1d9OvfsZh6E2dJ
FgVeE3r+3Ipao0/f1X/bNarddYrcsRlPzV6RZTt9EnWZfElyKpWW1XUxOKgV2E6RBJU9208oCnbz
yayLWvW7WLfnwzCo9t+GPluWXyMB8q3UGvPn/Zlv95rk7HGQZSOKx3r14jhOqzrJCDwN8SLntcu0
9GSVzbizo7dHllqSLP1bshjCDXm9vunkhFkOXjgoFV31x3R8oXfk+t6gvIAj2KsV3JiTFEuCfUfP
l1xidWC5rPomjfoiGGfcGzKjNE+ul45P91fuPRu53rxMCvwkBEENua113T3uxshcdKUKoFottu43
rF7mty2F0YsQWvKzKk11OXrlWGOhrdRTMb5E2GiMR7fEkM+u1cE52IVZGV/hrXo/Irokmq95wI8P
aac21XHWvMh45saB6HP/x99aIqrNvL60DWTr4PqDFKlwqlJ4RZBqAgJVmCsHp8Kl/v4o26cegBO6
S5SdqdTCTrgexZvwqpy9sAwcRTcPyuzaxzHM7UMNDPp8f6jNhCjqgd4CxkvISWq3is9EuNh16YRV
0GtechiHWDm4mJ3vNFM39wSjcFbYU+RA9P9WE6rCVCAfNdYc2CI5Ny3yNHE724ofhmE6+oDhh7Ow
9QfNbKWrFOUtsm92Ndf22uvFMMbcxv6kCXrYSIdOEUh1m9p0engJya/Ih5Hkomq5LlnmxZRkc1TT
VIXSeui7Hj1Es06O90fZ7AnmIm9ZOoG8p5g7X++JwQ6tpElG5oKN/dMy2+lrTmhzpPKz13TcDoWr
0nusibg3YmOre2Ba8KsevKUOlrGzL50wneMQ2WgdK/HDDwgBEHqV0DOo3kkE3PWsqMRkBg71TSC0
Sf+db5NhndLp1Slt5gn1i1GEeOUs+qPxrRwWuphOg1kiCVczVPsUHYq6bYJUN1Dh7ef0NIzh8meI
GsvZK3LlQYlTdiIDAloglCbX2hTPk76RlYiyCVQ3r59cUNqXOMt6pNucB9t+70OxmBL7SceYquH1
kk6WJsy81Rgq0eonNcWNsEtMccqoDX1Icav8fH9jbm8QjFgIhqjckeGhf3Y9nunUKdpnRhMAT7ZP
VWGV50JTHgSZ/r9ZUSHkCAD5p4RyPYrVCBPGotcEzmyrx8jVCj8f7eVsQfDeiVtvTogy5LvMGoVC
+fe/JCOOltljv7hNsFha+DdIq/FT18/Lzh2/vRJZtl9GWX0mWl5RqODXFEATsQ6J7UD4NFK9jX1i
uuiHYo3/CHtIv/2Hj+XBy+Wu4pOtE7vGKS0NNfg2WCI3ehknsz4Y9lA8voJsd0AskhkpnT2uV9Ay
+1CJW7sNBO6lHOW0OYZxMj98IxKRSGgzGQ1vyjohDguAAa3LRu9CVDpNfRGB20TTi6MJ49P9Zbtx
I2oSlwNIFk4xIpbXEwK4GEFcW5ogQmL2a94u6vOsxR+iORl2oqObI1FTkMoXYG/XpdyEsp1V9k6D
g7Mqjm7nIpsXp+5hTugv3J/UjX1OQwqkpPTtkvDt60kRxvTGUKRt0E+RcihqvTzrkfHlPwxCJVJW
E+i+riPYQrWF3cVlG2gys++LZfT7Wds7TJs4+X0nEPpKtghFyNV93g7GmNViYMNxUp+b2h4PzYxk
HMFa8xwVpf0fth48aoSuCDEs5Keul85JqGp5YmZWSTilxIGzUM6lkvRvYrCqhwUsmR3IQdBo0nmE
gt31aAb61GGBngSa8UZ9gdtf+q01JDuH9tbO+2WUNTYs9KCmYczaBl2SILZnzeWhSUUELzP6+fie
oINAEENghhbUaj5wEPuFwmQbtEoyPKfjYh6ibgpP/2EUMkQ+EttvA3mO9LLCvdBrgxo/vGOrzf9o
RbjHR7l1hkgBIaIBW6UiKBf1l7ciaZtRicasC0I9No/R2I8X1MceD9IJnnn52AIgBDfYX+wKXU+4
VRcAmHD/0ozB8p7NKW/3ZFNuzgYCrOS48Zavk1qlj3p7CYsOe9l2WXwvm1Tbb8uyeVhihx0NFpCb
VEo8wmu/Xrbes3oIXQnLVszzkdTA8UVCS/PhHQCQw5MsXPi4vHnXo+TCQgPCxI8uN1PjFNbdfOgc
oBj/YRRuUG4BqVW0hi3nA9hoq7VxvUML6ZCmiXI0avH4DSc1X5E5l9igLa4kGlK7XnQL1kBVlZ/0
JFH/gQlnfI6WPnueuIT+vj8rGU9dJemUlZgPfT7KXVTVV0+4Ww6VM7mAsRenVsVTFfeN8nWMZ7G8
huNcNa/lFIb2OXFGt32iEd1HD4foVA6pBGOIRgoCdPr6440FSz4h0xpkbUeJNkZ6/WedI1dzgB2m
/IFmkNi7AbevCFkPI0qTZfbMOqAwvVRVi9nkmBHBiENZKmZxBsewXAwrh7bs6EWxVw7ejknKyO7k
FaGgtUFjqQKiaApMLohmdYzRwMwb+/d8MYbom2K2ivF3naXRThFDnq7rb3s9pvxNv1xaUTcOEzXf
PuiFqn/MKI4d7bjo/5izh0VHyIplz5N0FUY4uhKrr+i6S2cqGEMGMLaU49SCos6bqN4Jmm4tIlvV
A0ZGRYnVvJ5QMmj9oHaNCGYj+16YnfCXNP0oFv1ZpNVecHtr9aA9Epvhu+Xo63S/qrQlo6QrAqNN
uhc0RP8Hsnm+uEu452u1GUneXlKyDnFf6QG8ynkUg8pf3U994Fa1ckyxGIWQZHR+sszto5cY9xYv
Mmhp5B+I2FffqZibKrGVaAjCEquwLPXEMe0Rcb5/qdyYEFEgAHBgVhI9vbqQu2YatEQvB+xSkkb3
oz75MWVhUR4zC+Hsx8eSoBUSUim+sabvmX1tNaOrD4CQ7AqWeg1X9VANnlYfGr2k1nV/uM19+Y6o
Bx1HNiLvj9V9SdxktV1hjoHujjwDAqghPgX2ZLfoUtPPOpZz1yBOi/DT94aUTzwakUrzLWnhyTtE
sWuDHZ1RJOcTq4Gd58lpoNRy6LRQXMbF2tNb2GSuVIjZmBD1ONv0XVfBNuCmJW7GwgDlW8wHtPgq
shM3PbtKYwZ63jr/y40webT7ScOMu5k3idIUsi2rs+BGU0Mnt3UC4cKNuNABiqwLMqBafFQGZd6z
a9pEQuAZpNY+e4duGT3Q6xtlGsWQRX3lQm4e1EOP4riv6ru34/Y82BbEMUqUyADSjlytpGJgiuYZ
6RLkMdTyY+v27E6n79zyNArcxnb2qDxeV/c+mpT0rWjGQSmQZN3rSdVa6mCONxuBHurmMa6APNmz
2551a1LPmdXoh04k9JMpAj91jb4nQLXZNzgVvptu0wzkllmrSdoxGI5COEuAM1wbnd2xZYjOQKvv
A22u1vLjohDpcUElNj0/eDoZGtAI2BRqz6RRxvXMTS0eYzWsNKzN3bo+o0sUa2evjmP9xEkdpiPP
ruUerHjKl1OtdOaDDj0SMQWSjtUHd42G0xpC0thEUZU2mEGK1P3Byjz3k4bI72s8dtpXKzf3miyb
Tw3sDEwOuQJ/6ISubtpeFF6yLLYFR0ppn3QlzOxnC1l/2pS8kSf09XP109g4QCPMXtdT3yRTNk73
V31ziOSPoLqKCTW7jdD4etUVUBLFnGcWBQaEd7iS8peltPSd3sLmEEEBwHOafIUaK/KTq6NadPXi
DlgQBGOsVS/j7GTHmrr/UVhm+ZjTufyKErEGA5NaLlpCqwNEp4SkRXPDwPJ6cz73jp4Vh2jx4uVg
Ckxk/UfXDwVSqtT8IQymhHy9fo7ROMU09E4weXXk2xH+zE2S1Jf7o2yCJ+mIR7IHslTWGdawAKRj
aTZlrhMM1OneHLfV/3EAsjzXY1a9ekWp/nV/vO33YlOQLYO7ZCFZzutZ5YNiLL1wvSCe8S3wQ+QQ
DjR08882Xm2P3ni8ThTdZbdecvmN1blvkY+sRd6FAVx6ZACRZmmPiKnVJ7Uzrd5XO3cAKqm4hX7S
lNjOD6lj7pmc3JgvzSc6nnQNiU/XPIe0tlz6KWyaCqP4p0oT4pgUlXsaHDF/vr+079zxqxveIPqF
t8jrTNt5o/FnG7lkW4zZWxtqTe/HCr34S8qHN94ytRHtyU64cI9xak7loSVS6M9q27bmpR7mWXni
RszJBawIHX4U9PCMT404nb+h8VK2ZyVNxtDXy97OPrRoKQ7gNj3r37ZrrMrH7UObR2jkxTD4dlPj
XB1nniG+Y/xhMgou6u0xFblArThPKwSakPmscPqIWmiVsLzK8LfMNMPxSc0qN/JbLhTFH9FhvMwU
qMMDskKmccnMfnrTit4eP4eeHYbPqQAu91EblaZ91aKmbY+dV6OnMZWJaTyXulWlB7c0+wIAXW4W
v8Nvm5dza7bhdJjTZSp+E2jbmZc2UqPolOp9txxVi7zId3N7+ht9lzI9qAYH4pQUBa6CdQpx9+QW
0eT6o7sYzees0wfr2W5tS3lCDC8cDpyzMTqzrqp5WjLkej6LktYdbmGYTXhnNXG69vcY2x439XOy
MQMJkQbxjLdWGZs/Bd9r+JYOrVv8NelCIPKctNSBozrKwt+mxomt4VCEUxy+uEZSik/hpKvzF8+o
uhlMSqJFz8vYarVfI09VXwA4WcS/RJ72Z4CzbrWTfG1veaS0eVNlz5Dq5Nr9dXASLpjKqN9inORP
HZ43fq1H3en+1t6OAtMeth61ADQFCM2ub43C6oo6F/n4RiIuPteFOZzSWN/rMm1DFLpL5FwGAg1S
E2I1SmiYSFsr8oK3c/2ohlr1W6ti2XsqhZIYvtmVnkVROR3+eHR21MZZOyS1ZGVsTZxDAyJpcZFI
35QmHadDOiOLH7uNXR7vj7O96+ks4PHqchlR4Fg/YE2Vmarg1Xobs55DhlJ+/m8OIfg7ux8cUZtr
Vr3z4eSSXV9JDMmMmB6lS9Dp1x/OiPVGIXbP3pRsqfSz3jVhfiqhBA8f0YVY3Id3I2mOFK2XpDIp
SXM9XFJRpHFVxBEKPK9P+TBr57B4lPNOIECfH5SMDCn5j7X8ejmN0QLbMQwyw+wvNdjILxWOcU+Y
beC3BAZCPBwKMCAfTCqGyE6A3Li/lGx0MzXTopnDANqcfvHSMj2O+Fg+vnjQKUFp8Fq9S29dj1JQ
giptO0nfvNE034wltg+OEjk7o2w3Ic0giv8QPUAykPxcjwJYvRvwRMneyE+Nv8amWb7HRm1SNXWL
s6LW5U7q6PLvXe9Ayl10xNkXNHNxGr4er5y0BeW2oX6rsGP6oBHiD8dQU7Pf6VbFL8xUfeVSGH52
kzbtVNpuDS1bEOwViVlfV3CyPCqmdjCbtxI27vBUlzkuvAiSLOpxmA2nusyIlvQvowaR7rLQKdth
Ady4NeWlTB0EuB+QK/n3v2ybPNIXqgb2+Gbq5fyCQXboFxRmdj7orVEwKJTplRxkDWkNM4r4tpVP
b+/wzqZQkp9TXS97Uknbm4SaA1cJISNHAOuD68mUQMZgBA3TW9qWH+JQcQ5ZH6V+70CquX9Nvuv2
Xm8ZCe0mIyd1AR28ruYsidkYrZHOb5qB7i1I/Cj+0tiz6A9OvujlcdDHxf1Ud1Grnog/rObTlNm9
5o9QVca/o0KhftaMSxn5qSUwbrFCZ/xojZFi/fBicywevmNR5oPVg9MQMhwwh69XRnHySCPqmd8I
gGQlMlefJq0Xb65DNHN/abaHV3r7cJ1LMJdsRFwPFRnqIBZodW9EtEPrd/CGn8p4HH5UtF9/U+yx
7c73R7zx2Tl+IN7hX0vU9ioLMvBoGzMrXd6GTAwv0BWLw0x98egujrazjjc2MkaBMlLHfYeYRv6U
X45L2Gb4YPZZ8abOqvbUR0t8gPCa7SzhNsggwOCKpWJHJZTU63oUJ1GNRYFM+yaaQTzpqVl/hzFp
nRTqgr6HmuUxF2LeaafcmhoQbOmzjlzRJnWVNvLR5PUMWkPEr5OyOOjUSPcOzo2PBRKDihbCKbz1
60AmageRKmlZviU15QSPRsYFLBIGXaqRfTLnpf5LIARQ+JDGxkvYji+Tao5/4ROVv+TV1H2ge96e
ogqYm20We+oWmzWgWCkdmSVmBDLe2qUBP+ZZnx2hvQ1FSZHAcjtfVRz9+f5+3Y4iS+hAQ0H3ULNc
nxC6chDMotJ9i2cwu0uSaSc85dydrbpWquToUUInSpV8JIlEXe2ilJy3yvReBLlezLbvmQSuP5F4
EN3HaLEa9bUUpLRPtKRnKHmL49aXXHEX96WJykg/hCJN+1OLpd/kT/Y4UD5Z5mJP2G2zHaSqEs8o
u5yiI+jP661uazQJRduKQFf0xk8TA5wdoj6+omf6ztbbLrukGVBiA/tPrXhdLAFFQAIGjzugk9Ie
BieuLkaaecdHP648stJqjEGkmM31hHLEhg0yuSGYzA6MiafHF6qnxaPRnmQYS1wOSGPKhe/P0y/3
kGpmnQaWXg0WxdZeMB4rjqqYlZ0ttLnK30eBDUKdEPPVNZYZ4+4JnHzLKOQ4vkit/wljeaqauPXt
MLJ35rTdChSx2Aj0J2STbl2ms8aU5DM3NGrdXoirXwYdxOoaTEREbvx+/yvdHEv2yg0IUw6R8/VX
qsIOCidyl4FSpqiLt7F5qBTeDc+m4Ht/qO22Y1poulHIp7ZLcfd6qFmjpIEIgxaMPfaeGur2x2Rp
9rrEmyeDTwX2FwIxCiRc4qtXd8nysdcXFk+N7eo4inKmPiOUr70Bdac1qvqs2ckeCezm1KjcqjJR
3CbDk43ePKVDLVjmuTsbJTXBGMPMh8+tLG7yHILiI0heZwOa6KMurkwtiA27OIiubD4YIhr+y2eS
LBXEyUmw15wDu5/mqQHPGYihtw5hmjbPitLtMaxurph0MJPlN+Atq1Als2IkOmeXfdfiuGum3MtN
r+xBQW5uBvhbkvpCRr0GIxZzVtoDyUZQmMty0IvkzVbD3/IK07Sqfh3K8NGqt9x8/3+8dRk/VlNL
RVdOC9K6/6uMCoFHZ1QfrVLsocE3XQs5EoUket4khvQtrg9Th3yyMGdFC4zRiP1Bd5+SqHxyYoRA
DGyOm6X6KxTh51BD7eD+Mb51Y7CaMGEpH0if6NXIeWv1acL+QAghvGBtMYMx9sqnnJTx0XiWSUp4
FeAa0gsK4NdDZT3bYlnYJLHw9IOQJ7jycAWeRyx57s/q1n7kwgUIzjNCRLK6B1UKzh3tWj2AENP6
rVcoLzYs6sv9UW6uHZm1hMGRza/538lkClyOGz1oQ8c9ZYb3MwQecXSjbK/J/n4ZXOVlfCCTwjZ9
XSAlNC2u1w4yR1eHolqC0sgwvsonsEeY3x3yyikvo+WJN7HE06sYtOFca314pt5ZP5V9NFIGdfaU
lLbLC0icOBI5DqIxSFrXv6YojdkyF3MJJiuaD2XuIba9lMbDH5FEFAyWxOzQv10rTtP7aSNkRvWg
ZFmPUT/8ZU3NnjzBdipci+xHRHdoIGxUMGn5ZhRljDmIlFo5a9HQfBBub+7slE3EgXQJWAza3ZJw
zuN8vWBhGAst9mInSBr74+xarwP4QD9Gvov2895m2UzJotuCLDUMSTBBQDKuB/Mm5ESHtLMCJLXM
41iY8aEujD3JzVujQKuUEEO6O3yj61EA/g6pNw1WYLVW49v64J3NTOzxo2+OQtEW3ipwBBAe16O4
bgsYB55AAM09gTSsGB+FG4Vf7x/kG6NIbQr5SCILQMPsehS8KlVzgSQaRAYOeVhza6ehV6bj/VE2
14X0QAPLQYURvPYmhJ5mr+8mJXVRyOr6r01O1ygxsv4fdFHEztG5NRQcbwiafB4J0byekItf5NLy
Q4JCDKVfLfpwcUyajImXto92oZkVgCZYdNyz1IVXVy1l0xwlqYJOo5LFxyrN0B5R0SfvimUPFnbj
M+EtKlmh9NfZdquhkqrqC6WjqRmpGC2JUBOvmtvPj776ckKwh6ihk+jQqb1euzam3pcYCRPyzD8T
TcTPhvCQHXCnR6uHUrgBZBJOn8SaCBxcD1T26LhgMhu9GagNndxa/6dClG7nfd+uGc+gbN+DzCLG
WKf+ookS6hYaNeex/KLQQvumIGr35f7O3gzCAaE+pZG7OXSo1t1mOjsiGbKlfBtUmjhth4ixoyvj
zqYGQcmKXL2CJDX0HEhDKU1uyWRqSVio28INxradq2Otu9GnxtHL6SBo+5kgtvXKeWNBmvwYz5ja
fceHb3I/OxHOkS8RTZPx9zxRs/I0lw06cTaRcH2gX6oHdZsN4e/aONaLHxs9vdxKUwaM19PBNp5r
S3FbH88DWDd+b3eTfUKuySsvfVpl3bHw5jn3K1eNlKOO3c+E0RfB/Tns8872NT0dzVOlTqNxxuS6
b86e1o3FJYrHanoRg2s3F88Ji3OCMhpuhXSKJv3LXFTL+Ae4PXrFdjO5L1EWm80TerJe/Dx6WfVv
znXyk1jc0M7LmLrRR6+MzeQstfJF70/moibHsQaa82WaSEE+h5kZx5d51FrKTUoytx/10bVwbqDA
3PuYOuSTb3Sh91dVCM4usbanol6AmQU2Z2Xx1Y7Bsh6m2sTlvEL3uPxIVDK158ZMly9q3jl/ZtqY
V/zavI6P06KYf+E1GYYndy4X/as9GFb/lBRurh9gsSm6j9BFg06zE9a2frIBY9Q/ukJknwG9aBqK
JkSR57K3kvhctGXcv6Uakm0vc1uP42XqcI46ZykM96eQRBctCzTehs9jog1/KhSsgf3wrFv5wYuV
0PxJJTVSD/Yy5fO/jZs4+iHFVaU/lFNRd4fcTkPny0K06J2bwayHQ1kMy3CxtNJKn3rbmVAWKKp5
VF553aFmmq0Zffo/9s6juW5kTdN/paP2qIY3E33vAsBxdIdGJCVuECJFIYGE98Cvnwequt0iqSZb
MZuZiNlUFEWDg0Qi88v3e03JECWPnjNGcqMCAIpt7Urjs7AIWAvQKWbVxhtl7lypcs4Qrg+RuI5H
xcuCym4rBQcpta7DwUlHlYnRD3o4TkKUvoEM3VxzF6V2ko/RnHDmnb30skNwPe/NppCLz8NQYBS0
Tu0GOV4FcwBvIRXfyZzr3MCLm/wpitvi2o4d0D6LsrENqnhMr/vZmNRP2dIb57M6ZVbkM9M0D2s1
W02DubCUMkxNUS6HrlPzjgQGsJ4razGzNOyEqSRHzcyUdJdyTI53EF5ssVmU0tU3s+h6CCbrY7iv
K63Vt2AduhWoaTpW26lMK3UH3aXXA00SyuvTu/emHe2hdPZFki0P+BHaw5pewvvkm3VkZmGCZc7D
oBG8FLbQOyof/4FJD12j1qywql3F2jRdq9rPmlbnaiCMRpdQTTz9sjbUxL7U1LItpY+4rP0seW+1
wLZkrEOEy7RuW7am+vT+Uvhm57VBlFZXfKTKcEVfAxbaqI5jppTNMQbC2nZeleytRNHvmg5L3/cv
9YtVd2UwwQvFM57gwld1HskjltDbtjlaVWfvxTDmgTFoRvj+Vd6UrmtJtPa4YLSz7L7upBUdba9c
7ZtjzTnoBEZ7g+KQUw7U8y3G59/ev9rbe4K0BIbJyFGPU/G93BNrxYvUbEz7o1eOM35kdumrRLpu
3r/KWwx5RXfw2ERtuBo+vGYlIiJz+phHRchiXoy+phBO69dVjLg2SjW996VruGLTyrzPv2nevHpX
SiWCRiTHsj0rMllO26xGLHsunczqfYdA09/uXED7oCuNmpRD88pefTkWGC5ENGKG7ii9wbXCfBzV
U2vypvaDw8nbXRUNOv0B9nD604DVL6+jt8Y0VyjssOdERFpJMRASP0zpLR0cczPBg9rGdl/EH0ys
Ny1iXEeh9hsQNdcQpdfM+ywRU9SNnIlqZ4gOjvOYaiPZbXGL9FgWUCVERxJn0xMt+v7TfzPHYGYi
godVgEU0Lkiv7jdWMataKtu+KCpt2plrWB2OTzfvX+Tt3VEPAwn8OBxZ8DNfDiqxpUa+eqVdGG6k
bG3FNE5TuqChVbnmNpP6aZZgmeO1o/HbVSWVOIdy/D6pZ6gwX17Y6Gs2QqPzLsiotv0YrttpSxTd
B1X/m1UBHzqbMybnTE60bzIWOf3V9Wgr3kXTR+mVJ510q5mVct8JCFC4Myy37w/n22WVFxYYne1k
ZU681mhqFS+ZiLzxyOqrstU3aZhSP/qin347sBqkgRMtrTxkNfhFvToMxjHjJia1P+bEmYf40slb
XDON06pU+g96k7+4KwcK2cpapGOI1P/ls1JEPXujMPtjQwCqE/C6AelYcUzMeKk2tb19fxBfh6mx
U4Cj05xbg2I4fJjr5/mpvTJXWafqszMeO1a0/Ih0UyEea8ksHCFdot2CtufXDoXVOLpfGoNa37pk
arewG6vUwf5bS+J9pi50TEZNJB9hMW8WIj4epG1WI5ZkIi1fDYc7Kl0HL384OoqWBMaYUuzRRjtL
dI+Wk1Ujz5yUjzoMb1YDpu+q9sMMjZYi/e+XYyIMXD5mGq9Hlqle+CTeWJcRY/LB2L991Ou+xoxa
ZYxvT+RzpjaqzJfpqPe0hANDKZcjMaxeEvbzYn4UOPuLq/2lenFWuvEbuHDOk0UDO1uOCCTnfZL0
kFijJDlDC/T4/px6+8xWpSQw63paxpTq1TrnlQTb5nM0Hdm5lSu8GmPrAGauh0XuGvkWO5h6DjI5
NiL47QvTbAdFZhv/4Wf78rllTgzlBKbqEfihCoHUFV9oyhj2qlcetbrO9uNaBL9/0TfLHhbglEO4
VLKB8N/1+z+9QM6CKXc5xPOxyGbvOhmW+LRQLA+7vmQ4I5EbR/n3L/iLBwk4yamWJYKc19fuqZrZ
txynCi7I4J/HToqnCZ7gt1HUJbv3L/X2RWDbAKfkQYL1e6/7lHYRacbi5POxVV1xqqcSF8I8+Sgp
4VcjyL6EXhg307dQW2kascaRZj6akZjvHCtpw1izsp3ap1HY45D9ARHsFwNIfCQeYjpvAjP11XZI
FnuLjUShHrXMs8lkrXqqVsLs0mb6KDjnFwPIpbC5Wf3UQULW7/80OYjiGcqkrdWjEY/RBktzc28a
6W8joqAfvG1AlfQMWStf3ZCRZ5koMLw+WmNnHuTozecAIB/5PPziXvD4A29lIYYZ9Lq7OxZtS3u6
0Y6tA1tCZt2EsnTKw/en3I8ktBeADjezorsYwLLwv4moHp0kVlwnUo8DPUMjjCoD8lwJWoGJYDmp
j8rkQmnvICVfzY2ovS2dzjaOgVoqxdvPjarLQI+86W52pnn5qo9F5mwK1emtgHjQ0T02eqFmgWpD
mT6RUdM8OVFidydlnQzuLYBZpeItltCpNCwh0u0sBmX4YKH6xQyk9br2blYAGzz25bTocGfLhqLW
jmaeOBecbfD1l1WyshI17f79Af3F27WKHXmF1xjuN8Xf1OQsIqmqHbNSRbetWZBmfbR1xiVAcdNu
mizV7Q9KwbdThT2RxjIQ0ppB97pL6nbYl01TQW6MIvWd7ibwmBaz/WCqrNP65UwBzUZGzTCucl39
1bSXujYUEpOGo2eXw2NmtcOWiWtcFwtg0Eys/L1JrvdBm1XzAyrr2+eH8AkiKQdtfChYR14+vz4y
oAwJ5igmGtVZ1szaXS8h7I4zyN/7j+8XQ8ml6AMDpCJ/ek1nZMPplLbkUpGRjecGU+Uk0XvnA57W
2y2bimDlTVJwcrh87VvldHhWEwNvHEFLm7CwRmubT4V7PulNfCMTO/vmkR2//d1bw5EbVzU4rCg/
kTK8HEWclrOmLHTjSBfGC+xGJneuJ6zfLqhXJhRPCUt42uivE9LmKjXnkuioI6GOyRnJvLzq7mif
27XzEff37bQAdoF0yiJJUc3/v7yhfHK8SqEJevRU8dgsXndQ+2rejqL9qJ/3i1USNzoEIPSnsCtk
wXx5KWGDypq1YR1hr0uFTGMEfulGphg/HTSTvMcwMccK9RGhStqJLZalDWu7Lo+qV7vNRk+mar5P
ksnDqXQw1w7XZKrpPnaG5LKeZTyHc6PU38h8jpMrB55IvNex2Mg3dqEmAomSS+Cz1ueJ58NZqSPk
T1k7f1TqrAP28g3nBUeHh0cccwCw6eVd4s9eRKNbGsemTb6XXW0EjtkfqggBkJ60X+dBHGbZkGmm
fFDCvn3r4OTTlKOTj5MNB8iXF7azdhmBivWj4ZX22WIqytfMarQPXoAfPLxX90ennU0ATxau8xqu
G3BkaRa3sY5IotwA0Ny6yFy7D+O06640p22PKi6+u9nqy2Cax+qS2IEkLO3uo5y4tzN3jS1mT6eo
pB2prevDT3UKh7g+wYbAPTrETviglUrQTHUJ5L3Ize++9avyb30Z2QBXt62Xl+rsMs4jemlHU3GT
jUG4Ba0E+gnvX+UXNwSlmDMjABaBHa+5t/Miq0pxM4uSCOA4t5J4N+gLidiCufP+pd5uQ3gmEkBP
I4Cl800/GnM36fVVax212FHCOe67W1uTQxA3Liig5goUgZM2p+FkZNUHco6385Rr08lj4Wa2Asu+
HMwxU6tE1bl2miReuJAgwWFHTz7Yg345mOQZwE2jb4dX9curOENGYk07WMdkqfpdTGjvmeAgtiWM
/u+zwL8/Tf8rfi4v/5r87T//g6+fStIlklh0r77857F6Lm665vm5O/9a/cf6q//5oy9/8Z/nyVMD
WP+9e/1TL36Jv//39cOv3dcXX2wKQt7mq/65ma+fW9IQf1yAT7r+5P/0m//2/OOvfJqr53/88VT2
BYGv188xDbA//v7W4ds//qAJ9NO8Wv/+39+8+Jrze2fPj1+LX/zG89e2+8cfhv2nve4B4/OPr6w/
NfjDqycQEw7TBHbOoqRdwA+af0LKxSYXQIzjjbPmubRl/+Nbxp/IbiiuefGMVR+h/fGvu33xXP7r
Of1bgZ6yTIqu5eP/6OL/1+LlUHFRl9B7XU8d0Fde1wxNN7i8ylILJjvpmk2KScS3zDMGEeSOK89V
ZaJvQ4Dhl9wpZyhHMwAd4mrlAVm17W6yNC6/kY2kjcFQZdltgpfro/QQ7IUNeNVlFDnSXH2HIrK1
irx4iKXa+VhqkMGmSkWeQXiVxZYD/VL4eavhMjUry9RwjBvcgr+ZRlkQ29pYhaoXjd+z2rNu4SWl
n1LKxk9RMYjBLxbFuSmd0QRdo8d3hunC+Cmfu+RCGfq5C9Mhic/6RuvsbYaaVYSG3Uehpkxq4w8Q
vT53hhYhKPUar0Ar3McXosUkKnDs1r6le0cAU0MjYdrx4lTVqTbg7OaZE8ud6DOaUKwQFa5i8yi/
xEn1LRsbmYZ44W94hnqzqWngZf6Qq24cmLUXc7KhRfFgLjPpDvZU3mPdcJFZhSU2ipkiLZCRnLeu
0XPiqSGTbnVRdqHidrXuR5kuJx/My9J8ExjTDtpJVU8qDiLG1tBz8WBlajz6Bd1dj6w2jYzoAmCB
QDzhZkagxUXahfxr/bUwFfaGmA3FDgRWxjdD6qYXLQTZo6EqKagL0YOtn5Xe6kXZsQzQetfUaOe0
o3WdtMX84LpR7u1WD4PJj8SSdn6Nx/Umh7lJunkLhpP2DRp0tqoo5SS2SDO0zKy/NyM7LkJ9HI0v
0cTaHqDvLJWgdPJ632u9/pRBEd+pixfVW3xg5Pccg5hvxM2k9cnS0CEOZKHYzwxXDZF8UeY8MCuZ
cKU5Pxj6pBR+5fX5YzPTjt3S/1yqjUmZNOPgHnv5tklMAdBMVit6mFQ2V0m7aK3fRYlhhbHqRp9Q
tNTfSwN9VmAOVO+BtGT7yayW/CZzsjQLlVTPNd82qvqkWSz3Mzu7ZbKs9urfOdm/tZr+t2vki3X1
3TX3/8bVdCVk/fu/1q83qykL2tfi24vld/2FvxZT3fwTmiKKLY7eK+60Hhz/Wlg1vgPwgPAY2yJO
JqtA9++F1TL/BAtGxLJCfGs4B6v53wur6f256inhP0IY5IgNSP2vD/Y/WVhXltxP6+oaxcWhVqN7
i7QWJ5xXe7rqLFqjxjjtKEu1LBtjSdVum/L6RX4Rw9z0cxTzmV9J27tcamFvDCmNCZ6uTsLAT4P2
92f7eZF/ufHjsgGmREN0NVKwUNW8tqdArIlQHzFpAO4zb/CvxdjIaJ6ilrf7/+xKrwpQp6xJLap0
NcinnP498qRAyiY92omubt6/1A8J5qsBhjC21vXmGpj62hRaL6usVRChBsXSDTtZUqtFA075XjKu
LcahD2cTwwibzAQ/4hywrY1M//r+h/jVyP78GV6dbBZA3BRfNegJjkiOhlF7YVQkyvWkiY9K4fVP
vbldYFyqQ42O7usakaUewkjFfHKXuT8rHaOE8eBKRceiExFIoNUaQsn3b+8lnvDXxEGggU0j7Vys
7l7dnqWwXluC20t5iuQWsJFtdIWoqrZslQtFAkFhgrzs37/qD7b/61vFXgSeAO5OzN5Xx7aZZIRC
AoQGOaXpvYu9yFmMs1C6aYfRjralMUVG0DiFroWW23ghYauZemjmxh0e5gXL7r0VU+hvcOpt6rAs
isX0rbJwizAfhFDPYYTJxFdmUQ6XTppVvycR+2vY0EKuXpNUaW9Ip5ksygGluMYxV+qz38Ri2HlZ
nqi+YfTll/dHi2rt7cygd8FQrVri1YzpZV1Pk8kD5HE9BEHLQs4cwjWP1SVJrkq3EK5v9KKKwgFu
TxaMse6cOfhiDX5XWVjwJEtkO36slNEYVFMrJN7MXXWmKdCPw9HpnNrv4Rh1+4E+URHWTQfpOF26
6dMsGk3zGfPydpicKb9FYkwUDtY7eRKkVle4vhObw7CPoqr+rleFnfiAA8VlIXI5hRCwhgLniSQF
pDBcBQIQ8kV9rwxRU4ZuWg9UfHh3JZdN6WAmBSVoFEHR1FoWKPCkHgoShbNtntK6Om/cnjaU08XK
DQwQ87GHQFNtI6NYrLCVAMOBUY8j7hdVkvreorhPGpbDBVQkrVH81q3da21yh10DvgwNEDZaTe5K
3fWhrcB92uj6qMhw6jX5uVNr77I38qhD8WlWtxAbVed8HIbyypK1le/msi9Z3bPFufW6Kp4Ci7Dq
o4OnzBeGySJNZ9T7by7uuPO2N2OMifMlyiK/dWLreTSFl+ERM0QyGLKsfbLN2blP8t7+jA/PpPll
ldonldUtT62eLrOfaaXx2ZLFctGkY/yszfp4NZRrl3epI/kgDbekeC1QZ/htPHdXnZx0EeZlZd3N
LY7tGGbY8w3y87IPqqVUbxZFwTXGjcrhBi8j93pxBgYqG3RIzVMKgd5v9WzZV1ZJgpue5X3vj6oL
2W/GBIDQpcapPWI1aeL5DIrzZOOqmu4WqSSk2RHcCgWNqt+M6rwDoYAAEy4ziPYRhx79pMaPp/Jz
FsZr9ksn29h6ouM8UYIdL3dTFKvDzlYm0z4ROO2YJ4k76BFN7Hwc0h3t4PS2iBrdCdx4dcws0lHC
9iyd5rbFW4O8IOmZ1X4lvlsH3K2I1nOG1ha+6Yqm86MEZbvhF8gFPeGnZpvoFyPQSeybWhtHvtmg
XlqDDaerWFULrOXYZWrqTNR6ZCEb9kR6cJk9GeQHTZulScvUh3OcEoQ1D91DNSZ9vVUUZcF9b3Cs
eT+3CxKB1HRSz087p7s1lgFDXyh/iRGwqXUlWttFOhvKnPZrVkexdlaj3PDHShamPyzpmAWDpysX
cS4ia48d5IiPth3b47lcqsYOC73Sx52Jvn3auhhv2mFtREyFDit2VfNTUKTiFJjYSm/LmlIKO6mh
N8PCXmpvN+PMPJ9HzsqNhK0zz/cT2NeA0wkd+21VdNP0HLUinQ7xiBndCINvtPtg1p0pe9R5yczA
G7P2ghI67+9aG3+Uo97pUhzVZrQmn7qsPDXjWbRhEsW9elXVinFvqV3k+ouNo/+OwFslmPKkKERQ
MlmdoEubVATAX013wRTw7tUKhtMBhRVhTRE+WGmga5G3HFpy3WTQe0tyvdgRVBLDEeZNoeFp7etj
YohAqTz1fNAJBcfWSa0LguTnNiW4xVP6vR1n1rwZNJUVhEWztLR7IobFpQPT8lGzMEb5jJFp4nS+
LKKofihtu1k6sjx7Ej/PhT7UeuvrGkZQp3QZamdf2olNxs8wdHaBNxTaokrz1QIz+yO5lv1s4ZPb
ZnFG0ZSgmTgQpKAOIbCt/QnT537wvYk8WSJGLbPiKGfr47lOkG2+G+G0skbrK7szSuPeDbDe6D7B
6XPFPk+1qfKBzIcu6Plj+P04k7yfLXWJfG0mZThQut62twMCxV0ZTTI/N9tK6nuC+dryBhUUTlZF
Wth3sreHT/ZQeGeK1ohzMIul9yepRY6/WGZ8Wjb9tBXSJrorNmQwqZiuimWobtvSiG6IzBpKP64H
KyQpzu79bMqLr5HIou001po/j8V8DWW7veXQWZ4NHqd2e3SHuwjGL68zGtTIsTeN3nabUZnOM1FP
F2mafS3NKMv8OrKbDeFK5JZ1zeJ3LYahrfCGramPjq9EsR6KTnFGWFN59qlNhkH1rV5TT2dITbV0
YflWtQ/X+kuconAgaJacyl501h7GdLJVGs/7LHtP8RcnvmrA0ZN9UllnuedF58kCGoAX29YaROyP
k2qfKo0b+1O5DFsWIHkC2BAHy7zcRDNUm4IYwKBI5hH8fU219XK5MfB+Ghx8wTwnyX1z4HAPWJD5
phjabSIzse3Uah859X29iJKlqJrcr23eulunzPI9WFZ/kE2UffEmfdqPpTns8o6Fa5osd+fFYPoc
wZd5U5nTU+GV91JG2Z7g281s1GwBeiUDiflFtXWsKT1Pp6LyE/qxp7KtcHdJtejBHE1tl+P35vk9
fd1HzRsPhaFEe1noT+5YWTJQcu2hlosSdHPCbt6mctfnjSr8Ehq0X0XlPUd9+z5ql+qTwaoXUF+6
V8q8GJt8KFvfcPrvKUz0jeKJ07atn4gKa8Khzq7Kwjp4sEJ2ip7egyVcjl467bKcXVquYyWzrNvE
Em7K0sy9F0RqQy8lK4ZDRLrjNrHESZton/TMAIoqMST1irrejmnr7FMzsk5mqQu/SGhMJAo05Z7a
IPfRfamfwQO6hnjIeN5p9LguUozXSr+eF+z39RFFTDPoQDuyfsDHRdwUOonVvksasBVixwZ12omr
y4xIt21Xw4Wkiv1EbAXS6sRix9HrAk2DdtIk3p6wiiogtvdRjPpF6kUnerMoxGBr7cHtyuWkjJ1j
YpZj4GGHIPQqDiLHUwILproTjALL7ZDS96waCvGdStF9dJZFQb+wRIGwvSlQaWmdppAmyPjq9TlQ
B5za6G0DSRUKVnLlyH7Mdnom5gHmeGauVHhxqPDcvLFG49inzrPa8ztdMet7q02DoVS/Y660pUjr
jpWidsFQuODzuIFWCiR1N21Ck9AZ1NzmUYzx8HmyWuVgLuJKcuKV/prF4Os6LtpqpZRXC5C3rzUT
EBwkLaMllDsn3q8nNJvZVG96e7L8gsCraWyJWVa6DdVgdEisUQ/LzB02STFflasPq3Dyh7gd3Buj
0E6kW42Bova7XDiYkUTueWRlWOxUX01v4ACjtDfKkB46QKg2FkCB0ae5L0ncqxuYgbTgKhF/zVP2
N7AIzccB9II0JWwHq3oDsiZOK42jUUTV03faU1tTgtdj6QZOrakkIlEuGxFR0FVaqpxNTSXwWp0f
HmIz2sVpaqxjn9ify9npQnWev6tZkoQCOXzb5wuhwI9I/FCrRHj0tKg0yqrKeDnnB1MV/UbYPRx9
rzsz3Jn1di7PTQrikeiB2PWzJR5v3SlJ0LTMSrMrGmP1hbXHMRjL2h4oV4A1me4eNsD4fxL7CNGl
+RxbMQxWYYr5Ue/rpfKnbmbZqyNCW1zZJPu8V5arBEeFmzmZinsx2nrkw/iBEDbkce75OmCj9IdR
V58dnIYXP7UJQwg05lwdZNhyS47keVf4bKUMfZGNFhzEyi4Ommh11yeGcuk/e7WzJDs1sWrvUC1O
d5EOc2RutcgsL6XaVFFARKOxz9VWnOjswKbPYSZLfHL3poMqM2+vTI6QwbLgBAEKWkjHNz1hPMYa
ltKBhbIl2aSG0XxnGDOHLaJQw1bM3rdmdrXBb6LeHH1ZO3HiL7E5im07ds6D10+m7gN/WsMBq1Ht
ogXnYRgVJOupmg9xmAlHv3bnJCuhA2rphdrNrQQPN9yviLU0NgJwKJ1JbdFSpgUghc9dptGmavTa
DSFRdmO4uBGVL4TbkvhuFKhtOHiVesex94ZcyBgpyOzywdSxziQWliIdINRX/P9gDqth4aCI71Wk
IenpWzOewqpVqm4Xl7WKqBPvvwOhG+VDbBjzZrQi/W5NsEA+gfLnfvQcXCfBtxklRyd/2EeW5CxB
5cb2WZIZnRoiPGz4Z2JwmOlsXQ5nuz6/s505uUP6xkTFRdv5pLkT25jbSfp1wo6HLFyiqHloqxYA
X53zxU8ipa+DanaKSzHXnrmJ+4hYXotcEC7udNmDk9au7Q8F0V+ans39odPN+jnSneQhH4vhCh3U
+OCWZn3I6NMbzO3V99fJPOu+a2DTBbgdLjv8R0rCFM3FmYJqBC5DAObZXZAsvfY4iMQDk/ZYjzIr
BvrusE1aQmNu7FsAZJtCnok5+BnsjWvTqctvcshzlqUY67+gn+r5rC85FATmglrIR/Jv1RuZGOOw
VY2ezmHjzuaDmkfWJywhqtYvSfgog2SwqghFgtf0odMrGGyKac4q3sVi/AYx3yCouGgFuLQ9aNdm
5nRXMcbryUnLVa6zkerABxVShp1pdZL9cgRr70Tbr/pTXPyj3CqvZiWucki2cXYXlXr9NEDzPWLy
p5Xra1ZZTIa4/pTjE7oK4IQ1hnXneWloKSOGkXHfLim1jE3R0i1LbIReZJkPcArdmRvXkyelRYrB
lhvlps8Ntfjfoh75XiSTcdUbFYcgs6MHHlIjLJ/dpcQzdHSdggN2hwBt1+pVdju1keb4Gv2hb0rf
mykrcVNfD9nEAVVdirLyXZZazA+zQv1WR5W5EHC8SkVbPbbNzYiAdNlM80xJuizj3AWLNc9niTFA
G62sSfmSDW5DoOaiVCUmsVG0+IM7tZJQa4VGVC4zpFRdN3OqssiClhsx9lMTdJlrbDn6sl+IMY2d
wNAz69rIl9T1FUr822x2TP5s6/Yc1bpKaD70wbzbCxt7iY2iN9VhwHgh3s4d5EgOebZ2gHwea1sp
0m7aLnaXdjs56HD9LIxkhY9Jc3qnlF7u0HUzxZVD3ar5RKc15cYivLAKoR829LmMHCs2r0E+FyiN
XJ5do+3FzoMjQ5E/DMq1K1T8XNXWyQS7R+PIrVU14y3m2XaJOzG3SYVd1FfaksTST1bS0x4xuJPv
1NjIrppu8sxgmVo12jQoRxImlg58PMgOxZwztqznEXs457Vhu+TeFAdjZbv3UWKVAwmibFHbOIv0
fotpv/wAd33Fdwdi+yES5XiKuuUHAPwS87JL064iIxdhVkzq9WJV6WFu9cWjzI7MHS70s+N32DJR
rrhq2oYcoMuLalJiXGUq5ZPeyvq8RYPzERfkDUrL51o5UPhTYLX6xpQF8+BWShmLUDfmL0OS9hTo
ZcKCECcbCjL18n3w7xeXQ4sCIowcBR39a7sGGdeN3dO4DT0rlyFCJS3E9iDZQ8T/jl+18QEe/JIj
8WPUQaBRX2Dwj4LidUgxjouxnqhWEnaLiNqvdRk17l0eFzQ6hVDmB2dUNPm1HqZys1id/QHS+Quw
HWSG8hiYBcOR1wbwhZqT35PTXJhZxH2XfcSfO1vd0ZkdP+iYvBlXxM6410IAg64HP+tVH2Ow4Uj3
66WmBmvlOjdkCGfPoG9qj/u6yOIPmhm/uLX1ptZIcfpS9usYA6dvM9VawX3dadjSIzGd8t6zEivK
9MEzfHMpbEMBF1evCh3S0mtDQAJknUaIjEvFLl6oJPRsC4vzgUGA+1/80f/ft/yDJ7VOv/++c7lb
O5f/dtM/fktAHJKn7ucm5t+//TcnxPoT/QkLGu6CL7ghNHpWsw9AfUgaa8/uX9wQ40/UUrAhLbLz
cM9wzf9sYRr6nxBoNYiSKEet32lfwjVhBf2pCQOzngwzKk187THawaLr5QrL6UaxoNWpa429+HVu
mwGNwyaAPX4Y3Gyb6u4ZdpX3VpdfNibcmrjfzKVzTtcVSXzXnlr0YfJSBuOSHxXFxvPNvMDe+NQd
5R0uFvh+LTQO7IkTlXOS9eNuaNo9jCsf1frjrMYneI1flya1sSI9mvC59S0Xtp9jHecb2nc0yonm
t/m4y7Ks2pVp+uhIaT9XwwCKpy+6djsVXr+zrLq4AByzTgbX6YIx1YzDJPLIVwlSvuuA7H129elB
nSMdbldeBYqmuFeisB9l+zWWVXmMyRD0ASaeKjWZcJq3NGiVbX4Se9R3heWIo6E5Ym+mLf3cSjct
P+ti92AbaRY0XWNfT7O8iVWrfMLCr4OC0WmhAvfnokt7a1tmRtGHTe3UIhB1NIAoutZeLZz7OgcV
Ac9wKVs7/NHdTASz1eiBoVaXTewcDIj7yFpruXP65qaCYu0PRFM+WRl7dsnPtM54IvM2vvLy6tDV
ZU1fAqJeQ6u0lDtvyDdZOR/GAehQFSczsJYjT9tRnrppcaBHHDT5Xdt1h9I1/EgtAMJKyC7LRZKA
e88iCtJI3M3xwA+UF8J0uxBgFgP4qn20Ymdb6P0lj/7LVC2bEcRCcz9XpdwumF8lZnFYsh3MlADu
jpN7NHVgD9Nq8Lgns2sDqvMzTSiDH0/9JaYOxRdaH4ywARsD2/korp5ag/5Oaollg0SxPXDikHdG
p3dUBRzSK3lolqzZTuQ9TBho3EZzdUMTBCdZ3NKOtTxHq3ViRemzOZyCY2952bZOytlU0RcJIdaC
ESMBV5anRrbZpU6xvCdO5iQdLCg6fMS8HhSs60aJPHveEvluMjOLb8wDJeCcoYV8LLnVaTudIu44
ZpGTnzt61AVtbZ1NjQ5VxZzNIMGjBriAM5TbxUcc0AofSwi6U974ORLEHv1YiX5rWf5/jihis8r9
b/bOrTlOZGvTf2Vi7ungfLgcqCqVjj5Jsq0bwm23gIQEEkhOv34e3L33WCVv6dN3NTExER0ORbtb
FFSSuda73sN/3m7fyW9PWXrbf/73/upFMD4YeVKIbxw7a5PV/E0T8f4P3872/4BHAoWXPRciBMS0
f++pFpy9zePJxLOSkJ/NlfQNtJCfIt1ftlWG6T9dmLdodeopqpmTbXVg4CkFom82mU0m7HtOeTAy
hL27aF6s92OxGsP5OIajujbqOarjUhNaCEbEMHcL+nDa2Jid9rE10qnE7LVNSfxugOyU1AF/5n1H
0autaIixpPe+M5VDb+9kY2vu0oiR3qWHT6VioUbeJ6Mex3tzUTlxzXRqSxwgq3EZqLeTjn1TmR+G
wci/MD6EAxuC6YgYDZk5M3vKWpwcmhZTBosxRwW02OSb8Uc3f5UysrqdPYP7xWUUqCUulIJ27XmG
X+2HwWr0wW6Ed+HloUjPpCLhI5k0NJmLzuksO3GX3ir3EVwrIB2vKspDXxaFcxtB8richzIHx8kc
wc9MJIOkyBaIXUOmgILDXq/HFd8LN3bTRRkXaO3tcldOufOJpDbav2Ypt+FH0L2iUDhxcoMnQUAj
FHDE0/h5Q9rcqudf2NdVik+uFj7GXGnU1sdRG8yS00nK6einlf9BwKTbpZ4hd4ONON7sTdzxwKt8
jGSmIDzyi+u39QfgkTCPtkgaVMGuF5wWe1bVMhmconCH+YpzYxmMKBsi5I4in4cLW6Xh4Ze37jdM
o5O6ebse9GnCGOiB4OScGrtNqTlW9gqEJXGAOWgqo69pCHdRDk3/Hbec7m3FLNfjJUJWgICHdxsv
1qePHL52iSTXDXdVxq2B2UwXQOQCGXn6msyXDeTXeujvS7GN/Ixe5WGe1EN9E/V4JZEvZiwi3NfA
Bt+ZVcMsefkJPrsM2w/SE/7c+CPPbDKKaWjEmhXBLjPscJ/lqzrkGe3Oy1exf1oh/LIPbXpehP54
LSGl4W5gET9ZrOU0u1OxTm4ypGk/RnuwdWzRrGxylovRGQp1p1GKeF8rl3LorA7s4hHmqN3uKTea
ME3qvPMgfVauN7IL5eU8v5unKrfQ9E1u+lVAbGjjzG7KuQb8bcGHEaaTtcMoCP/L0muMvyLhK3kd
ZY4xHvW8+p9dZOLLfh00C6hkk+yyuKb97SEV9NJiIs54PplCCsqvueVCRkryCIfnQ1jOQNhgoF4n
Do7hVJ8mx2CPGMaurAmZtNvorMBdzP1QG2ojNk/EYIxxKnMMIggTzLpLn9yGKWUipY0KbHdkA8ZT
VTKqaRJT5t6CxtCYPbzT/aA6GjUYzqG2ZNMkFgMYeWOtsrZ2g68FkyPdl0F6qZtZshKlLM19ZlqD
OJAr00Ka8MdpSa/kaPrF3lPjWt2kk9n6d75Mx5FknwERPgUHRhkMkVt1lod9X1+aTZ1+kXZn9Lto
bQr9ZcYC4zssiQreCYSDNe6VVQzv17o0xL2MctF9ICBHj7cwrVpxDIuyKa7Xsm6hCFU1dWCSthMW
uxRQNkZTbo/1w3FYmSZfreUsCFApFld8VOCClG5Olxc3q64N+xK5qF7+pMas+ShDqKJ3o/bTZadk
2GGUhO1VE5dzW4QoGVzvz4Xp3DWR0vBH8rH1gNUN0bc/UqJ1gKwFlbI+esYSOQz9rd734lB2hnFn
aJJx70reOHDSQtNxNMUKPOx2AGx3fa4b99O4Wvl8XwksVfd9Fs7z2SQJL6bONJbxXaVIKzDiMVVV
+gUOr+NfMG5n7EYqqFU/8F0Q73PMhymwsp0KvNH+Zmc6MEg/sWapvmdhFTAqyTIK4qQO4RXCBABS
jNG9WPYuGDlAh9o3jJj4pDLblYU71pcERTLyAtHtl2MZYAl10THHOOvzyfHPWjLpdNzOuso5BPo2
POtHzah5MAwn2A98bpFA1snrg+pWbR9b3MC+LjZrcrdqXM8YMZFpvsMFdaiIWcqw4CpK+Fm8VktL
ksME3n0BR2cEKgVujfauaRQT3tfhchcuaXZl1m4V7mfHK9a44laj/RD2lh97k9udryIgsyTv5j7a
GWjtukQbECZ20nbm8myuF6OIC4Jh57jO82WJfYbD2ZXjqjk7gDmMy5G5pHcpBgJRz+pSRQ9k12Tt
Ie+6IKPjsUV7UKoI/HNfqnyIA+JBzAt7w9GYxxmU+lhc1Nd2OUbZu3HQnXeb57NtHBtHm0RQlWZ9
g34laNmP6CN2nUyzW3fkfpNMGRwuIeeMLBNLM1Vbrxe3aytj16+RI/nIKz5kAZ98iz0OtVQ4U6E5
uMG3kSkEkzC8KI4z5wY7kLtmBIhlevTtTF0ox1b2ZhHMOCQ7VGGhiBILVgKbzooJbf1rZognHkab
lx9zV4QhHsJpJOGn2iq2kKEey3Ta5bPQVIChX6buTdc5qtzrFnXi/SyNaT23/bplPmZk9sPAaxJd
QV0ahytVAjecKYDRMAGwWoilEyoa714+Qk5wJKiZJFjglYSuj+KY8KCnB0hdp1mOWUu+yydUmdFs
yh08BzIRV8t4pao4EdghbN7yZjZZ63bQU4SfHFZUky0bQ5Dv8GKrD061yrgI4fO5dgONzYuKj63D
IKUI7ewmDQ1z38wY14Jat+cv3/RJfbN9EGDPrYmAdQ7uenLTkTJ7ZwjqYmdDy/OPHDXZny774cwY
C2XeVdil7tscj386O0KCJTaRUg5059TESaS15RquO+0sNS07aJUN5JnmbXq+n2vOYgeEsQpbnB7l
pJLCKLfI29Fads00MoNrM3GGSeBrPt8n1c22svFl4slRc1CTnlJVVUPdAxF22WEBZX7oetc+n4w+
+P7yt7Shs7/WNpvDT0CrZoUEhuKPefItOb09zarC1U4rTAO8SLmJ11akoza40k3k7u5yw/1Hy/um
rvr/VZEGD/g/994f0MB1v8KbeOH8u/m2/6DtpuN12cy2NGf+5p/m2/yDBFyUbKRouJsGmqXyD8BJ
M85Mh2acbmozg92Me/7RaKD5QAW69RcY06DeoJl/QzN+shrx8WB8ROoSNq3I6fgkT7ewwGUXtdq0
3/Vd615bgRQXyDA//PIwftMSPbsIby7TIHYwMNttUvP0IjBJSgOItdshx6Xj7SzvqEg9e9vGBKzA
r8flmoe5wcg//VV/6T1F2BsNO1e3g55iXjIRus09iDDFaFA3mYb1CkWfb+DXN+zvy20UfcyVMdc+
tVZK58zA1WaGGTWU33QAuSHrohbKwsKskhFyIqyleKW/Bl//zTV5q3mtcaM4tUdphtRcKDi4ZjVW
V0Jl0flQMpC0BwcOMfxrpqTOEfnrci48CG8vf40nx93PO0Y2S8eEsQnd04mch9A9Ut2xetpFygni
aRrlDkSlT3Igu1du9PmlcEHlGj/1SdvqebpiiizV1chIeYcOArgCUsdBRX2XeMOy7F6+K+CAZ0+V
GSrOlixBG+PSU1M5SVfR9wXQUtXSESaq0RJniiD7VFi5X+8pA7sH3G+nHgzHwbtrCcH/sWyTD/CR
nbPRYzAei0p41wre2D1y07zZdUtZPIYMz8ksrYMvsyqbHZRF85DaYNl2yHHZOaaI24YeLFnbvv+y
rFX22R3T8cHAf+wWUYLjECoNOSPBEQnCiV31LpGpaW57+9ydp+YQZt2aSMs1r/LQK1IsYNPhih7T
BznVyoUBKIz1His/63u6dtrdjxHuBvxbm/N6zO3ocW4KKHS+6iHPKdVnxMvWfnoZCCtI2jEKryPh
ZN+I+4nuh95OH4MGBgsqqrb+AVylrHMohAwDhqGSd2gT12oX0g5CQNLrXbF64e3iLe5d3jVOFdep
P9NtB/aKdx8n+lcRWst3ewGU2kmiZCyqXCluCn8yULoTa14y3cyrep/RruidF445HKbUm4fYmeFr
1WvfDzumrJSzrr9CdzdHs/jWU1QD9Pk5LB9v8o1LxgcSL5B2WL7Dr8r+MgNDXY+lUPoMI7r8i+mJ
4tacCtBnB4L77To4E7WuCKofYbFlVgB4mdeTMNSNLZZ1PwRmJmO8p2t4VXn+rhsi8wLyoqtj/BWM
CvZVSM9PeTsy+/HxSo0NZ5gO46KhyiyNhRnd2C077TnGUcnKv7Gcvp9jGYnoRySr/kNhmiRCm3Yu
cAyqOnDQfM3Jiq3WWid5u4r7FLmtgIc+pNF+EjXSpF7Uxbe2LV0GRGr2Lktom+nBWsaOcXHdYs7W
Q1KC0O1KfGzJEISi4Ta7DGr2zmgWXR6HaV5/LFLUY4zhEOC+tqolh5jsz4+QR5p7zEsXOLfd+Nkw
uxVWNNRwG5pu2Ktktlr/S4isZonHrhk1ocuj/Zm2u0qc1qowgG6wLR7bLsQbuhj/JIjA+diZLcx3
WMKPw9ALZFxW7+5UXpsfbG319StmN6eIDzsYekg2bLBJRviAZk+3lVavjTOArO4WtSaij2CxhmdT
dMdMP4bStkfjHfcej0P7sa4/ter75Fz2FdShiHDwK8LdJqGQ6lwjjgWmqWzjgFXz2c8N6f9XUf+T
ifEve/Mzqeunb/pH8T/+V/ftz+Lbr8XUz//tn0mG9wc+AaQ+wA2kxKWI/lcxhV0ApQxYKJQO26ew
5m/+NS22/8AQEh8bTmkbHeimn/2nmGKygSsjvrCMnoEbUai+oZai/Xl6ktCmU7RBD8EAhUg+SvCn
6ytbAnjmbGxxpazGOEuzTP5VMMIKd2iCvIvZY6OD04z6heQ0E2teZ1juV/A763xkd4nw8pLVYyet
5VOGRNs52O4gjjq0xZmdrz1TOTOnx8OTG9ValKlj62YQxcQCgx1kOfvh1Zk6pxC6q1fAuy4060sL
EwAzcZy0+1wIXnUbceaPlJLmY9DW1gEVikh40F/B/kQCIRVxWKgnQCFVO/05OsHs22xX/tclKzvw
gqD6yKZdi5iypzwvMxcaNa8GnzvqY94+EJOutb3HbKhRcVXdCIND1y5+L+RAOUbvJpCWpg9IdBGx
lDoL8MJEaHXWo9Bx4pEczbOFcSu2Agw5aPiGVYrzVsnVvUz7OXAuyrIy4ZfnnfiEJQfZD86Ew+8u
6NNyuAaELc4aup9rYbQYiRd14H0xGTjNd7anO+atqaguA5DQv1KC4c9cWCD1Lg9z3BYqW8HCy3G5
2y0WFNlPUmQqm451jYrse0nKMscMo3ddyXuYeAuyrXRKJf72Ybi66e1I6ZdtHricivke/plW4+OE
2aptMYw3w7bvssSTJDsYf1kRfqvvbeXBEIj4wjI72tcFGTgw0iSnR2teox4OS5lkK9DeTQEU2CD6
sQOjmZxdZvu6xFPCturIuhZhCJVwHXVXIBd0EVrgC6d/TJyifGBW0DW1Sd+dT0pHfjJ6ogmvwrWH
FRv445juDWtGkuCFAIW9H6pxp9Y5g6E4hdE3rb3VIga+jC6DbvSGK1xW3TWM567u9AGWozQP4wy1
iyVvc2BoiATXg1u540eiHkeWloQM8dXz8gXuXioXeGDdGH2OojK8DSmKbvxW5Ppg5kP5IfARIH6k
ZEHrgNC36+8nI/Tv0zUSP3LyEdx3qhnbB6gEdXG2BgaI1lxUWaJwNZiSuZHe+5BTEc0T5PtiB7Re
5nf9FJTLGRDjIJMpqKfvfodJelKCCtLpV0EIXx3pANJLe8gvU3tep8RqO47owcPC9KKayhVGvEd1
l6OBu1ztCfa5ASpZxcFc2MW+q41V74w6w2Y1t8b5OLYMBlcawujgYBbyoZXavvM8QMxdCkH8a61H
ro1SIG+SvtTlYZxktPfKcLAurHBcAOqYdyapNzq3qsB2NBkxeLoT+WqLvWqW/LzDrd/cTUabAdhn
k0Jrl5FM+80Mp27a489Mgm6O82t7kYtS9cdeYkgNl3OrOOtsaN+FVmqqLcagXG/rvGVs2SysRWSX
ykKOBbg+xCZZxj/QIlR+YmClkeFV0bW3GruT4bwNC39NOi3zZZcrFDt7WfrjAVAYgBRDjEjuB8Q1
U9xafv6tLaWLcf2Uv8OceHTRNBjlV8YNgpgKvD+NHsGWzZeSWlN/mbWY3cUiKNy/VuDV96092xcR
+gucETMlHoMQ/+IDWQwVKqcIsT05mDlpELlRFc3FQh2CdZGJ8m/uAwkzXrfNbmmy+h5E3P6ygoHK
eFjD5jODLu/rbOnBBKv2C1zA6mWC1OGlvWapBPBw2gJuE4PnLMv3zuwjmasLtzwsytUZBRaa4hVL
5XeAuNFng421hSXOO4QLpyvPm6CNikOoSKxK5AbBQ1SGVYzmAwdenJSAyiXEuqHACbyoqzpZUiNz
DkDXza4e0S4Vl06P5uUcrUTTwwEq3AreBEOxeoALnrJ8zhw9pam/KwyJqR3DnnxNjBTZnLGxWS34
vhjvrN0m/jBH/6ptfNEUbB9AYDIuQfUfJE3kvrCVA11d22ZvhGgiSJwTtherDE1h+z6YbKd0kXR4
kD28Mp4Uz7TnJZlW179JXbOqLfxYauQIt6qze6jKhmvkBhMQS4fowqik5W4O3L5Kamj4c4zdm+pK
elRDIVbkWLSuarOeMUgotMXv3efZCMB/WNweMeeIdfHO9mSwQKspyd4+C13wT+hL+HMHuFhn0GP0
XueBM12iek5VF5M95M/lewQ/aejFrRtJtRe9ZXz3GHghWZqyWV25YtNA1rX14E1gFJ+WwGCe44V6
iciJ6+pPhYqCJvFzjV/PBGnZT6B4D90HgV+QvkqhaE5H4TGAO3pz3z/iX9PfGuTxzvuBUXnGB2zl
X7nMwcxTy+/hPa0VAhHU+/YDo5d8vTWmSdaY+wTlFI/kp3pnkh4veGeXTtFeZq6NglPMZhryWjDp
i8OCdpGvoIJCmWCxbA9nqufDQ0cuZO8TTBSO3pdRei3O8lD31+HdQANJEKjMMOBphZz6Q0A5jrx2
UvXqxJlgO3Zs/OjPnXXx5VVu6ux8KdhIriapTW9P5zySpGLWReXeMLCc7fcr6jAnmYkmKQ9qJibp
g5gz0hnsYrSRHTkBiktrbSNmZqHobyZMZo7htITvBu4oumfehTrI4JTAJq5KR/eiMkdOqJIcgjGP
Ieab9buBwJUFpbjpvYMJVqpk1QOCabEhJt8hVGdNEmJy9LVSRtYlUs/ZjTcayyf0BOkBpSvbZrcU
SHhiXEPlAEcdY5EHq+jydtt03OahCXTxhaiMIksIUg6xXRLMYM+lkaniQ9Tm9SccN23v3hBzsOBi
MpaVfcHOwQiuUv404MpEAt+j23BT900o62jfCPwVdj0+RWSPsPr79LKriIU9E+1UrYewL/uSeXMP
eJIUvBHFnFTKVc5FhmnhdyyM/HYfjtlKTg9rcXk/yjnPHvSwVg+C+TSaaOHzQQXsDr7TqvbafUPJ
W5wvzth7txmGza2MpecN2FNnItWMdRCltiiQ0isdpf760QrXzLotFmTZ+1U1yC3jKFL2Q23nun8v
F69+P7Rz8CAql2wKFAK2c4atK0sF6XDb7ZmTMT+dGEGWPLZ1QjzgWLIYH7QgQIvdoSdccQmJfDnm
nYHf0sgMUKGQzxb0WMKpvjA8pMCRuey8MydK1/x8CFssSkJ46T0YRiCg/lfjwC06auvFvD7qxr2T
ecjMCmNxD9Rd+bU1T/Zncn3EO9sy5C0q/2VJPIyevf2gJgctmz9ShQ8WR7DZUA+jawKu8sORqbqq
XIdWroy6zyYeBW3i5lrjlzJ5gbGv1tIv35VeOxAtZaEMitE0R8e1WIz+YokqgS3HPBeHGbbLRQod
6Fva9vWYwHYJHxTg1bSTLBofVR2+2Xgu4IIRL+WiD5Sz1aOPJ8Ix1QZgi9Bu/9iY3nzX6tE6Gxmh
5Eeyn1vE/3JaDs7Ss0SLgK3T5xbOM3us9iMhCB9SpqPvOsPqf+C7grjUMgvCZ7baEbsdw/RY9Y6L
HLt2WS/GlLPqkS6ZbBEgPlHcR5NJLpFRrxmMyZVk4ANgp3u5AiyZkvG/k/+QJbykg1eV+AvYbu5x
0krZR+dqdBDrGaW4bIbR6eMsNachKdcmHJOpNOdvXqcWeIDQOeFCUC/m6EMqX1JXI8K4wuYqvzas
FF5B03cQlnpP4mOM/UIAwVBH3+ALNAeB4s5DwJDi0L8Q3Un3IMC8dlS5422+ToE+rkO+vPdHzcaz
ZK44wsfRLP489aN9MHTzn6UpouZcjsjc4p75smL+YQXoabxJNxcDZhYSUiaM1FjNbOzxL93rb2Dv
E7SWwFGqQqBS/CGx6P5JqPuVDNXAvGxU3dbJPOMRH5erl30SdQrOWOWoaaRfe8lIpfreKYbmuHKw
T698ghPgffsEWArjOupZLv6jp/mnHJZqLQs2ylaa6U1vSPeQ9kv/+PJ9ns4mf96oQ3xOAGSLTeUp
gLpWWzMyGTLxZoDMXaB6KMTaL6IrG5DSiCOjQb2frjNPgVqK19pSvrPiGOS7t7ieEVP28id6ft9o
M2jA8SrHchgr0Kd9+CDwcqncokEK4yCWRGF0rFP0m2+/isMAJ3SJ7wAMOLlKaWGeE+TU8F5orijB
XZdCI61fcaA+gcJ5uMwJifEEvMAzOTj1ePfmkOYNzTXYAN0z2yi53/QOarkTS5Y1f4NPOKT93gzx
+ZMLGIQypMK7h2HNqRM1YSipP6RTvVGReWkWCE57uLuI7F5+didTZO6KqHsUNH5InieuJCdEQeYG
mkOHdyPFvlAcGsOjakyXDgjXaWviZofitfnQCcy/XRJw3zE3kyBM5jd67K+vY4TJEgeclEno1/1j
V/jOe2zRx0s0xP6tuU7yO5v+JhJnnb6yHk9mRRBv2WsRKOE6GsJoOJ35lq412x78qKR0kRgnJU3F
4+xtjojAA+xeA2OmmRHcQCrby8/52erhITNFJOmR8TnN1fY9/DIUa3yTjLzFBUcgbJydGoobUFGP
owOeTMJ+ePlqp4Zk240yg3P5PnEb3uaaTy9nt0UrCyukthkRX9KezRwMolqWO2+UlFlcn6g+L/fu
8RtK6zOvC9KbAtfCLy9/kGfLi8/BtmttCh+0I9tk9dfbXnpT2I7hyUQMTH3iqV5pIayOWioxVek7
sVf5r67p33zLm122Y+N3Bdn0dE0XiPHWMiSozBs87x6llpVZSSHQpUHGN8cMF4pwFXlcdlEm35Tr
yXwYbzuToSBMV+qbZzueJbqtB85lUo3w7kwPiwyawrB/zHKXFuZNTxeXeM/aBmUYbiGFQ55z+nR9
bc6ulScV/eml1iOmAuiTv1Y9np9dCDL4ygVPdqXtghxebLUAvtzh6QXbSCC81A3K/yEADxXeuKte
389PFg2wMeoQ3tENDjYxdj7ZkzyMv/M2wtptKGW77yJh7bD6R4jdTLY4+ub82sF5smD+vuB2uc3f
Fu79yQV9mY2w1tsi6TLHfiDupfw8s/mBmHg7nYEDkaHMi/ryl3eyI3BRCC50HBaMV2qT0x2B8UbH
FGejMxrTjxQIJoka/aOy/fmVL+03F8L4Cx8p/uFMcU/2gnwprNbuRJYgcS9jeGNE5VQMWIRdvnUy
vc2JfbQJDHAJonBPmTuTOS1mQRMQz2krdj9vqqI83UXb7b38+J5R3LkWhAnKCqamRMqfkhmq1PdE
7+A22DrckdUKwgUGdxrGa6G8VVykmz+O0xDku0paLewd1iFLwhmHszMM6PzqGmplNe1f/ljPHzYJ
3GResWxdkwnJycOuhzFsRY/3nL3S1mH+UhJ6pcU+2n56+6UcVg4tMkXCs4ddrFU+13m22S2Od4Ge
7kap70x+fvtlKF45uyzswOGaPd1kRCHcFoZ1lgzW5lxhVdXeJckujoau+m88PAS9iAMcViqL6Oml
Co0aZixxJp56uSS4OaY3CApmOLf89PJdPX/lSa9jBMVGjRCHs+LppQBYqrKz4UtSZYkjaDPv94w3
2bks2WOYb2TXHoqU7y9f9aQT4Z2n/OdwgDHCAglOTyZcoo1UkC2TsMNFsLnpNW8mTxNE2Q+s0zyf
Pq9FB6khZJwDnVm+Uin/ZnUS22eHtAZkc1ArP71rmuUpxNhsO//H1n4fmJX90FRbbSB9yQd6+W6f
X41bhQuEFCGKuO7J4S9l1WokN0asuuXOkAbAtz/c/Rf2gucXYtQXUFltMULIlE6+TEtApBtzsiLK
df75JjA4+2+9Cfi2bPpXynEsSE+f3tA2c+HjyJ0of8UPje/oXs16ZGzFT299dD51OZJW1gr3dbpQ
pmEIM8dqeXS9uNjebWkWF/+dd5uFsLHaIMaxY5/myFZkkPeDYk4aksV7Cd76QzpufSny4cfL9/Os
cEBHvvmPUvXTp9GHPV14Xm7Az8XKAytDSxxdbxp3r9/Nby5Csh8mVdTa4fOLDMSKFY0IU6xR6voT
brH9I2+Ue3jzreDywNZOFATT0dPqRGJXxCRoxitldLIPnC/1pRr0az3t8yUdbM+LCB3qSX7c/v6X
foH6tsAWfEhjzIRsZ+dyb+MZbiSUz1HZU8G/fFO/vRzESBiIlCLocZ5eLl36GnNFoFK7mZa7Cv7J
uVqAKiqYdfu3Xwr6MJUkzTQ5PScvq6MIwGY0YMSdLNN5V0VFc2mWNO7EZYWviYueLQngBwslBb2e
iSbrtNdEuRPBmsEsT6SmezDo//ZmzuJ7+ZaeXYWq0YUMwcbAesCi+OnTw5q4G10uExfbcutBXHft
Er75wXEVHtpGdeQ45sx6ehXditEg0iiNM5r26ag3mQNdugw+Uku66hW441kRztUgcbAJUfBTOp68
sbN2+tDHUoh5BilKjtPAXTAd9XGxRubtws/elDvCAcz1UAnBJ+GkoK47uR7x3aFipB7FPyFlw7fH
3RyF4vjmb4rrONyOzad9VjOltDYNorE0zisjXS5NOdMOhimmSa+FYz5fE5i3g3xRn4Eb4Y/w9Nta
hhUib4HKzJZKk7Iw21ioilBGXfzyLf00APmFYr6ZgphbZbYFGm2RWyfros+mqYboum177N1jVM7X
RZraf0rYCFdt76Q5FAKsA9qIYSfsfRJdLCz64Hd0psDeNC+Fj1aVWjWuCVu4xApLX8Fv6MGyyWbc
W8Gib/Qweg9e4zuED+QYqQaWXO/zaAE7APhc7nx3aNpLlWoGUYGCv8Xg1i0+MNIGcUS+TvOPIafK
zsueScOR+eVnlU6OuMCHKvvae8OcH+yty7qbEQ7dgKn3Dm4Mm3+PZ9b93bRi+HXTDzJ1yYIwnfcq
s0MsNiE0XEWzhfw4dLNU7N3G2dK8UWL+teLoIGP2cjz5ss6fj2u2NOHNUPTWg0ANxdgq0IA+L38d
v/negR1oycHuOFhP35se9yaUMgEOfBk1bF8aNYOnV9fx87cT3xTOUqaLAL1QdJ+urpTHge0Gx4Mb
NsBJDu5UNzhMUENORnqDm+p6/rbbQkdMo7VFGVCgI289uWDTTRUQkWdAGyn7xzlCcISn5Wt049OH
x1XYSMFXQchAy08BbBEaUFWhe8Td7FCKF5RZKyLlTy/fy+lhx1UiOGZgj2wEQHIn23VaFbbuczNl
do/rLwLArEWGmNIBSHi7rzQav7klOjReUEp/CuHTcqEUrcYRTBuxngw3biTHQsbg8u9N4E1cxdtG
8s9pbtGTTI7/mijk7K9mSxDqT3/V9mn+nZv0f0cEkr0JJf6zHuQTcVDfnlAYt//+bwqja0M53JAX
srHxCaDI+jeF0fuDgQ0UdNRBP4nv7N3/ojAGfzigmSHgPCZXP51t/kVhxPCGv4LZisY7cEx+8Vs4
jCwNPtmvIgOUE9QUP9E9uigud3KC9NrrZjEYdlI4hsS014FHNxAR6fxFLvBE0pAjbZG0RW/Lb5as
exz/eky+nDATzaHyiGaOGZyiF039ssF6fwjlvJfNrBkRSngDSZPxAS6n0jDtJMjb8Hs44yB9mLuS
7SXWegiNiwh3xkEkuTcW3rljpukdw4Qy2s2wmSesS9ewxd+28AmdYGswfdJbo0FZqtgv1qDq776s
OSNj2MY5UTfWEA11fWMRIKo/FcEwuyIOl2EeUE74foX5/0AA1KMju2l0kkhF5V5pZ5iPssKX6uOc
KrSm+J96Du7/OGtKUIhy9h4dS4/ABvag5/JaR3Nnvg8ZbP4pqHAsyOcLY4E51jN5Q/cKn/j6HCt4
ZZ8tA66esPCxpsRRaOxClRg6hKoSS6T1D/BZltsKp5d3SuPhAGMwQc6VHYPayr/3hn/fpM7NkI0Y
qM7elV0NZ1iZx2J2/tJF/kFVE6RKtNNIxzXE0FpZJjz6iMGHaK4NJOh3Kw4ZILZ9d7XZgey9BkqJ
jIwrPtbntHR5pngfXfelezGK7DIbhm/zdANmeMCF/LKU/q5UgU6ICFrOC+h7cefmwUd/8K6irE7A
Oa/cTUI6uMcAqxvV+9AWyvZ+WdU19nujfW3IRl1MXf9uXXJ33C0Lk5Bgyj9M6OtxzFvxGmoGfTHP
/c2a2t6hD/C/TQEs9iROlV9Wt5lvAEndG2bmV+aAQJSFQSNxzEvv08SHhHqR3ft57hy73Cg/EKIB
t3TB6jajCMimrjuT85LtZ0I/EpDnu8Ho2mQUgYilnYPTtTjgqCG9qIQgHgtbvWusOP3oCMZvXgVZ
/QmkemfjDNSWQ7ZjkoVHSadxsseKrlXkk7T53djZzYXvdxEu4yrMYVPll2b0lx+EGe7yXoDFD1ha
Uk7d1WQoiJ54K5qGvZ9SYj2Xm6z2hbdvHMe9bbLIyPatCQN3Z2Hzjz0URAjMYo+F130sMNyMgyCt
D2M33xRB6ccR336MG8nN6JhtwnePYxPZGF3eHD1/+UhEzDFoiwEf8qE+Y359R/TVQWbGEMtUTu83
EgFHhuUmCGBYC9gZbsKi7twrW1BpJRd9Tbqjyb9cLvJKr5dp7TuHXvMHNqiUhDjRvtdgTsa5qawb
si/xNFoyMSfYj/xp1QMsZFX82c2lixF1Ln4ErS7bBKbAN7K3nKthamcsYGH7FlFZXAY+2jR/Izm4
5XyEP6wq6Pqqx4l3tfGDSvGDX9upO/S1RksjnWv8qfzYF0Z63Ws3Sv43e2eyHLeSbdlfeVbjQhrg
6KcRiJbBTiRFiRMY1RB93ziAr68F3sx6ZDCKUdKszOpazpQSAoDDm3P2XlugavG4K/dGRAGccUr7
BB8YzfCcaOkvCbAIhUymXRFPmOZbo1DGA0JTbRODVsTvE/K3aeQTBiJVBfY6buO9HYg22ExWGC1p
q5u0mNod/FC5yjvKe2uhUyT2YEtuRuQHfGx51zETOAKuw+Qi1lmgd+y7A1vROLvOKuVFU7pr6O8v
lm8hpNUjhf7kWLT3zdA7Hh7w+8RGpTKHw4VtS5WpSJcOc+1BNf09Vu1v0GNT5UemV3C8LWdRO8Uu
1tCYR46asaOGifmzcTkLqDJ3cHzX7qVwtKuoYCpMIjelP18oN4YVQuIur6K8MS6YzxddmZI328f8
nxylY0ZD1K32JGAoKm8zAPZAHVx7yWO4LlYK8Fjvq9+1zPyXOrSfUldZ6b0Lz0yHWDappbMeB//R
78dLnOzKbmiz6UHkKJFV3612ca9fYY4BnR8WbKiXTZklz4Wv5NdBLpFngn31agN0Rh7fQMy4It21
RriKbnbd24q2Voh68+gTOXRwagfxJkkjoD8wWZm1VybyQounS4Tm+orviT+yBvVRw42/NNwmVG61
oDIvONSnTDVgBqBV39ktebATHPyyAdgB4J1gBGjcIRiERt3oRmlewYlADgsKy7Os0JlDWpgycDDR
4K2WzDmmNzUsGEHR0BUd7TtfD78TfvrNNgv7MOKqyqtt4VTroa/m7WBzgA68HONph1i7+5ZRQFjY
brfL64M57QYXVH1aXScVgNdEYrvRTcZ+UX0NarW9COCtL2cezioU5QXSrYHIg5/MdN0iDgPzEl6G
8UUfjOCX3v9Oy3Sl81WLhdI0yU3E5ACn4tZtJRzjYdP6yYGTBobzsiIu0yAFL7PUJ7PhLO7mhzTU
v1jOc9ma/SFQiQRt6m09+dd4yC7Vomu25NHhRyuqdE2nsPhBJs51iQdChtolYrz9GKe3idiRrYiK
KiK9YA8TbjmQITCQfROq8lKJyDwatW6Za8rDOJooxZXrqqXHGZCFnYngN5OvDHY2brelMMNrKlfp
mrbdwVFeSu22mwXaTbpmc/DYE3gDgyUmNwK/lFsm7lxf2BBankaerJKfJfNkUd4L/YeDma8nIaOO
f6EcpmNeXLM3WKuDXKr1JTD85YDDqsyDewplfGbwbtFKx0qwbBptqYSQR9urWrnLlPqx6nYRZX16
eUzJvheAqLXIoy0RcxGwCjN5ncZym+XdlTUx+TxNsLA7ZhR0+VDs7KXtXHHUu+STvWE/uUwztjy1
s60m5HQAjt2cyTiKPSIKNkHU7xuCD1qt2lj2z5QoXifSb8KsWCWVg16tYRiRK6N8N5VDpkNb0ypV
Y0vQYRx1L7NunhUfExDgVqZRHVsJ41etCuYpEd10iDLJT94P6IKX9UQIBelTqONXjlIdXGyTCz8g
6YZF24Vh3xSI6QygFmIdCvYfg3tdgstpElIarJsKzJzJ54C5L4zFJaovhMYSVgEKm/I2Jo0QlDe7
5qU00S1bIHC8meGzRXm7m/SNSeLk0OsbigGeVjJaEIOWeBL3sksTz/aHDRKMaznA1rAqzW952SXL
cDA1t1OliJ1pyHyP3CTaBiP7UgcledU0l0Xc8u3n7bdmNPQdGlNUkZYNSAZwSFTfEpfyJauv7TAu
tn2mVdjqp2vhNBda3V+IdlXDnveEXYDUSTKbKbJIvph6BqWCtBiSVHgDuEfQw8ZkNRbGiz0mN65L
agx/ZSEN15NZdocs2wBuaHbbPh+jJUGT6yypL2oISQtZjgdHDe8IcFM9k/WO72+XppuijfV2aUii
HSXQ7CT/ZuQy3EvZMLqxgiDzsNj2xPTrl44In0Nh7Ww7fiwCgjpyqZPHEa4gf2/0KlqMdrMzzPRe
cOW8juqFAloWr+pXI+o84kjCxSSujPa2EvOIp55Tdvoai82StRjBYwR2fDxokYpuL+DBLJIi3oW2
ErNiLLPS2UbEI6+noF35bI7HyCQbh8EaDdvUUj2cOO1i1nEjiPZCP1sTp/BNj9hrAhGcsYWZUVzF
JEwuFFt/aNT6cf5bVp1+VYfkLoqVJ9dMLgn4/qJo6gshPg/SrYCWsyUg8aBfthVowpad1PUksfaN
/rpK43U2VJdqqu0VPdvbxK2hikW2PYg7zWgeBrxBevGjga0Z2JhpwaRcgMxkBFhPWjN8d1EfO7V9
GXTqypqATkeDu1ZEsMmj8mEo/CujM7dA0a113LkZh5HcXAWtqj9IG3uJZSn+ynTI2LGmijkXpJyC
fXVphkm6E5GxshHzq0pHwkdQWqOXBXgtY7w35hSsORRE+F6GDeqfp7aP6otQDNXWrzWvZEcPJmOV
jtGqayuk6CnI9L2b69+pOF4kjJV2CFYZBqgFHll+LDrQtHbX+IL2AewmJSsrsHzD1uw4TsXh98mx
xoWZj802L9VnAacP6PmiwPrhMDvG8DrJMvXmtkdr7Au78LCyPduNcu/69n2QkldVaAtwS8gdreGH
mVz4CvFsRolpVWghIAz32oqJZcjcjOY9ER2uuggm09zDFIovrIHdtWGWW4x/zEI6O2WIRYmA34e3
S6obcDwrIbK1jZRzHxZybdvjl8iG7t8YNDfzg19zemCnwiyzqpriKU2sFcZZT9IqFzaCxZk5ZaYH
WIH7cLouVKJbjG802ld6+xIUyqqb8tto7AEEArYvajZ/rTfwjIz8WsVNkOVt4ZnsjH3JripQbydB
/p7Zbw1Wt4QUCiUh1yKL6XnWl4qlwBO9tvPhrjJDCNwcVoJnyX6StAF3HVjWJahxL27l16LXqyXm
gX5BdlhyT22f9UGvJw02/FXcIGbyI+XF0oeVcOoMS/GEvDMYLyxtMFMSGDhXcXip0p9J4Br4FWyT
bZ6aFJxw/LoZOQ0RF/ZodwnNFscY2ItjkPV/pmGEhxmN/jB9CQs3xWidl66xsXWfU8+UjSRaNLH4
qck2+FKHucGNa5H1HJZ19uSqTWYs9bTNXmo/Z1qv4pjlJdPd8c4YUxLI0IGP1WVIfs1Ob0sSdeFi
5US9uSZYfPGauusQxnzdc4ZTUCBqxLXEll6jYvXb+hl2Gum94jXJ1/YDmogJ+DYKhK9pvxqaSMma
RQhw6hQ4KBujVvf6a0qw2nUWq/VrejCuBIWIzmqOFrbnlGGV5Ke1bdUq0cOvMcQi1K4sa04mRkR6
2YlQfdJfg4u71xBjGH/oWAdlHAk3HvJVWLNJ9vTQaDEnkjlgLaLXXOQBfDVBvFntA8wDVnSBSyhl
d9XjCPQUpFwPwWvOMtM+/oWIwGev0+ckZjmHMhtZZ5XL7DWwWehdY62TOcd5cuTQej5RcVf8MHkf
KF15kELRUddUk32XkWnTk0SQJ/fxUCb3cKjMB4KE5YtiasRIT2rtphzu8iRaqpqaSUBa88lCDirL
q5maMfQtI2UDJwoD0tBEjXsCDzDzeYMeD6NnM2HYS6PnuMlBGb6vD2zr3oknsFu0DLGta6UplUPc
4GdftgNi03Vj5RIGiDrNaU9TPjieaUUmmWlUTK8No0z5+rvOvnaqdKDMVBbdBTtLRywnze6KZTKw
WC4NZ0zneVyaLQ58Lb7TWrpIbAlcc2LHX+CcaDBQPEdJpnzV6nQMNqmdROqdlGY0z3qG+p02o4Yb
AMfs6Ell+llEaNyxKWQRqnlNzZXlOJun/ul1/lGt9P+uEPr/GpkW8v5n1dCHPGp//3o1dv/XKovq
5/Z38744yl//t797htDOWnl0eBoNQB0H9b9hOdq/6HpT5EMBgewK2cX/Lo4Cy0HUa6L2RkpAE2SG
if0HlgMNXJ+bVCyDNvwdiOV/YPA+rqlTsZ3FnejM0GEjpz0q4FtullWpiIXHb+nXaHnzXUTl45+a
+v9Rgj3XV9/21earIJcD80+BY465fd9jcXQZ6WXdCQ9Zf72c/b5PStcVrHlqdNBsG3FGb9Ue5gd9
BjIUN2/ezQnXwnGXgsvDz+E/yPjkRNtHl0+nKCt8JMOexDG/IoKPeVcLdU+vS+fMnc7P6+hOuRRt
Xi5DX1QcXUrHByEEUZYeifZrI5vuyW4xl7gPcTPbTYQhDlJgK6Lvn9/hidfI8537ZNCYeNRHjcu6
rxUzzRTuMIx9Kl6ussYydk55fdwqm58jaKWZRaSi3ZmhA2+VFLimLOKLTNNTORMexiHNnxSuu9Ci
zDioSdL9/Pyujl0YfBEYvTSiN0wLkhNKlPcXdMuq0DppA1FuewptOMB2CnUwKvi+KKAi0XnulhbH
k3UnhPUCQvQpgqhJiqVWPpz5LfMjPHqz/BYkX5pFOwFE6Pvf0lDosLUwMEgb7ksKLbY3DtE1Znlw
I71P0MKEC9JvLk1+M5B1jbCuwnoKiG/1iCmrlp//nBND+t2vmTseb0QtTtaoES5j3TOpftPZa55V
YlT3Kq3m8MyQPjG2iASgz4c6knalc3TjrTGXJIZ6/nowSkH9uQMEL85oJE7eD09lFjaZaLBnkeGb
+0ltqiJ5jjyHqBtrj+CAmoQdh1ugzuXmLx7dm0sdDSrDb53Big3dw5fG2m+HFE668rINmj+k7/0z
fGHxzuIzjC7GUdsJjCY1JmYkr6SUhKlRrS6kTpTnn94PgDC+DuY11AvIgN4/OnCrrVHaDtt1Kvk7
km3HHa7ObMfGo/mLSyEAQoJBv482yjxU3rwlIJuoFAy79DKZtV+BSSjbycnE16Dx6z8UscwMMnY5
xqyARph8PNe0HeISygQY3yVk0LDg7M2J7pwQ6Fi7yj/Mv+8KdKssDawN729oJEJR1Qvs9aze2m+r
0eNDM1nuUrWohUqgLD9i0fvbP31h7y86zzRvnmI32FVm++xZLV9zsPBXPTUh1W7JtnStM4P948c7
vyrknAxD1N3H2T5FVQ2GWVvUMiScpnZwAZ8arX+GQvRxYUAsar6OPoJNMHa9vyNdc9hY92bjUdfU
tnpT2ltIRdglZcZj1BTzjBLgxGszQQnCzbRnr8Hx4DBTAgBBylPna6q5HDcRoOnbA/Vh6ofETROf
6GKmPjMRfpyj+IaN+SFifNQ/GMnsIgx0Nws7L3F1k1CLOtunRd2Saq7VZ27wxANFFYk6hIYFAotj
kWcYVv2AsJgbVLv+ujDr7k6dQC8XJQVWwsSd4cy9nVhqWWVNdprsWwTTyNGs2ARJM4iK2HIMpjp2
qpY8Y2FVsO5TCRoPyAepW1ZRm88lzt+MBJSuvXU1Wd1GboVJ9vNPZL7a+8WWzS3PmCkNfKlhH82c
UUuoY5aS0WrO4GWSKlMNE0nbJhhI4AF9gQ+En3ocLA3oVazF53jtJwYY8zJzNnT+mZlxNC/0eSNA
e3D9zm39tZ4rpYfXjASSRnvuYjfcVR1K78/v+cPwohrMFgJBNJMS2uije4aArk1t23QeCBwiofuI
BmzhcHAr8t+fX+njy+ZS+NlQEnNvTORHlypbnZQoHHN08zhPehnpJRuHftWutlqSgWUlkbQVaMCm
sSHRVxDduHOk0e3tVFaR9/mvOXHfaHlsgMgzHxQR2fvJQ+YpbHgBAL3FPL+wFbv6YqZaeI9iLT6z
qHz4rBD7zg4FDk7zMH+Fqb2ZeaccWjYWutYrVVKS6ygGCKgEw4MfUikJxs759vmtfZh9uR5CTDTU
SJzpfx/NixYJtHbtM2PUoev+TDijr/F6KLvPr3JMloa7wX6I9RJtFEePV4LY2wUl7n0fsZfktsrE
v9AaGsy0EIvUaxUsRHuI2fUqGbpm1lOEkF6CeGVDldrL0mlvMgVLNVXqwKAG00arz3/bqSdgGnN+
Bgq+WS/6/uVaIkVpS+KlN5v9iCDQSUcs0vDM7nEer++mCwya7H/4H5dAGzYPsTfvNeqgzKTmBOUq
IYNqGfZTcoimhHjxsurERqeze9kwpXqC1uvWBBagnBnEx9GF8ztA72kjHKV1I/C/vf8JQaUlWuH3
jReEiUDoafle5ecF/QNhXnRphQ4hDQlPh2dvPzBG3ZtGdtnKAZ7hianWtiXIxjPL8snHgk+epzLv
3Y9nFHIahJ3kHV+WX0S0U0qVs8Io1ZY2HPqYLZauYUulsV6LHGb8WGqKf2ZS+zCR8lhQcOKQMS12
jsf7D/SaBFDY89CMteq65GksrGRMdh3a7JdJcQbG6KSd+cy1j1cFU6BCrpvD1uaj+PuXYXUqmZBF
KkmX1x+N+iovWviGipejG5x1t5gSdroVLIdwJOFmTVFxBxeqB5DfkN9u0rXNgun68y/hxG+iS02N
Bdq9zTn66EsIXW0I1Zqmh1nr3YFGt7hqSq26mQy2EEo80Yob7fLH5xf9OOExJHENs5dA5Ipr+P2D
GKtcdrApVC9v7PhifEka5EZltmJpy87sIE7cH0sm3lnWTQSar9rqN99gJo0cvRdh05BH61ugp90K
70h+l9C33SIUJVdON8QZqO7HEc6ygYOf+s68fhxraTUj9HNsuiMWIp5iKPJ4T1u02aZjSXxCljvR
FreCqi9StxuvWnFWzPtx8eK6BhsmFhYq28cVCrpYJgrtaPJUwE1LUieCC98umu+yTsWZaf7jVIr3
ix0JZo/5CR8X0cq4nPdj0+gNqen/ynI/+pp3+vfPB8zH+0EEPcuFgXTruEKPvhwCokBPOVxEql19
V2nAeJQi1H8mNZ2tzy/1cWxyKU4BKuZ6YCLHhhI5EkmhhfHoaV2d7qzGKKFMaxFzdgNhJ4xG1/nj
xWheIVUUxPNagWP4/dcguS+Ele3o+VDNt3pdKZdCkvr2+X19fE/zVV6PW1DN2VQfXUUNagKSUz50
JSF7J0YzA/gmWf/FVdgfo4+nJEV2wfurTPD25BA1o5dq7F2yJrYuujgYzoy5E+8IhgRsdtTdFGXs
+c/ffNQJAR1U14BWS1wXu4J4eVBSfvXFIBnW0+A8nHl2J4afRtSlRoURZAcS+ffXG5IupmPB9TIn
UvZ6rCguSsw0t2E+DeeWx1M3hzPMnt8S2+1junqTtlSdG9RPit+GXkzfOFaDF1WNbxg9+ZnRfmJU
cK7iJDHPVPPa9P7ONOBrVjUSpVjVlcuZiXSTNqy67eej4sTzm78lDTn1bDZSj54fTBpKlIrZeSQ1
/c78yGCzo39vmZI2f3MhDmmcTynQHg9ypatrTJV654EEzb9UMsdpTLnr4E/dn89IjAYMZ/M6jsfy
qPyoOFkfOb7aeaqrlTd6YeorxVbKu6Ec9DPv6JXl8X4fOde2//ta4v1LmoyQ+FybY3dV2sGhR9VU
L3V0zfimc82/1dumt9aZomngK916ytlGlQO4utxm4wfXqnCXNsgMQsdx20y03ETbovXqHejTOdjJ
e6nk5e/a7IWAnZWNtpdNMFi9z9/NMbKEvagx+6P5fKBMqGSpvb8NpQ7jsFeK3iPPSl0hGW4uu6Ft
v415C+vMBcxp+z4alsyYlINoIn9L4Hn5F0NxfpgzOYXq2bGXqhs50I6i7tEGod8KyObm1GV1m9nK
eOZSJz7keZ/HTgfiBFuro1E/YifGaYwXsUqJ/8zRFyM3DJTyUKMMX5ShXp1Lbzl5RVoKILfJX/iQ
UGfmvAIi03vPoGyyi3Sr20JAQWYZoGy/1JMyvPn8nZ6YPgw2KvR32CTRrzuePiYshIYYCQ9yiwL1
2IiMT1jxmZFz4rZwJdFBwsTBJuAYStKmhCv2klCaKiZXMpZpt6+SuN5OalRfKw1I2M/v6tRIJc8F
wAvlVYIWj/c0WSxiSxTt4JEjRiQswWaIqQSy7zgu7pF5KM+ZDqTeo3Qrb6PadX84HZugv/ju2cNR
o2cloOxkzk//zTIHc8pKQV8QwWW12qpOknynUFMHKAJC7zAYKVnAudNfjCIUy8JCCdFCsFzSaDco
2nblDXg7lQrkSLAlEo11KBs03H1QwHThU8SvQJ9qckR3Znk+Md3P/Shsa+yk8BofD3zOL2hfSBQv
nTFSF6SWDVs3k9oN2eny5+fv6tQIZMTzSc9JmNj+3j8jVwYAV7OMZxQi/AiLsoIwZwbrv7gKH7ND
s08F/nE0zqXiOpMoCUOjg+dv0yYu9qULfvLzq5w4IFIvwFfEJpAeuu0eP7g8lCpbEGDcWWD9kmkF
HjebQiSiCaS9nZoFbrcUFHYfRj/L0eLiHbzqGzXdubr1okoovCY7kvVoJ8GNCd22X4xUObaDpvZf
P/+tH89V/NQ5oGr+wBEvz9/sm7E5RKYxpAXPnSLHtBvLKDukRFcjGfP9jUwRwXZaafz4/KInB5ZN
4xVqAlCkWZnw9qIVeJ++cAv0a23yWKPxX6oqgr7AnbLV51c6OazeXOno9hoqnLFacKW8zwm0QEN9
GU6pPFMJOX0/OL9oW+vYOI5WxK61cLTaNTmpjhOACevgQUagyRa5cONzNJmTt4TNhtIHnWLyjt4/
vDjxO1IsmdQSmWjrcdbe1Y1anrmlU1eZ66ZIieZy/fHutbIHFgyzGTxDym6ljWG3SMrhHBvo1IN7
e5Wj7zHR1KbSdKwrGee4u64AU9UOxfjVKH1Itp8PhRNlaUpoc4mWQQdh6bjrITVjVCFxS4YBuNHA
cPAFgYyV+z7InEdZu9p+0J3621Cq6QNgYeXgt110YWSjY52bIeYRcbQVpJxHvBPfAF1I62hc9gi4
XMVopDcKLWWmH6JVpoaPg2bXGyJ0Xno98vIOAXnUNtPCGqIAQGx05jh08h1TLILjw0bbto9O43Hn
h+owQQglbLLcmr3WLgpIlGdWkQ/8pzlVjb6WBkYLaACylfcD1i6xPtsFjxycv30xZUFym7B3vWKt
bRxPgE/cR01gr2Io9T+UmTrvg6r8JijpPeMG0c7tw08Nure/5+hrJV3dlnBRpef40Ka6mgdAPwMs
sLD+5ls1XBYBSvQCkcPRE04StiW0QlgIRh0gtm8gSi6T4MwkN38lx4MJqddck+S0SZzH+wdcdxLc
tAylF7Nn7xYRckGwl3Pv6dZQE8ThPY6DgwrjT8fNERd/CpubXzB9HjKTOetyOjz6iunZBvYUmNIr
sI7uqz6ul/Dr6y9nvt/5No5v00JmxV6K/3D1vr9NUYUJTleKHrU+hs+pMIPIs6dOuR+RMl5oxYBf
aIj7BotWHv4kgGEIF1DRu2o3tZryOKmBo1LPmGgaf/7LTq2hPM1ZS2BTDteP7r9KKgT1vSopY6j6
Fmz4iGestW8mx8m2VoEX0DAy8/7zi84zxIenwY7SmGtBODSONkxB0EUiyZjNxiKNVlHYYB8sYiCy
5netVb5+frFTM4XNM6cBwX4aO/XRoy86nF8jHwqtYrHXK4esg9js/mLNQcnnkAvKjMRu5P1Vei3B
4xnxHAkOQPafZzdT29d3n9/KqY8FwO3cNaPRjgX8/UUiJNVsrukMoKxuvvqtq11lZHvsc6Vun3zF
cFexrxPMokrtzO2demM2+gWYtC4d0uOKJK25Pi5QB3l6gPeJHNRwX5UEl60yCzLuIlOz5OHzez35
2mgdwd5Dtqcdx49XBRRoftHgSem6HjZBw1P6KF5/fpVT8yl3hIaOaAQ4l0fzexTWwpGRNni+jyNU
bwZ3TxOm3ak4vs+sWKdeHhwsA0krxSGkpe9fXlobFnrsBBtFoMurBHPeg2+3+XaoA2WV8dp3AdHF
33Lh63/xKCm2qnNBlAXTOPoCStVu6I2Sdp7pQ/Q1Kkp9mWVk2H7+KE+9MKoZVKI4A8G7OJrJJyzs
UZ/qTHENONLMlRkoVlG4fzNjgweZe3ez2tCdf8ebXX/J8ptbZDLjrB20lSvdcWONZeV9fjen5kXa
lWwh0e7w0I6eWRUwImtjGLBf+fKyIyY5XMlOo+aqEh9C4F9GvIuayjPqlpPH/plHyqXn6LLjUVLm
LZ4hjV2l7Az8vGZe2Td+OzYPTI7W1u+Hftcg/txMRdxfSzfMb9KpOgf2PbXDI14LLSGHqxlR8f4R
G5PWFNrAV5FKX6xTze03vaWWz3HjR5txyo1fqpj075wQGmIhGkwQQdyaN0Ea/2F+7lyv4+H/9y85
mvFiwibKJJzYyltlh2UvFOvYrc9hqE4MXdTirA1UCyjqH28CAFgYAbZ3NtZTn4SAFvQJt0daamfe
7onrsFtl30wln53zccu3zDRRZk2reVDjssMQk4QF0/8c8/XE0KW9C6RpFrbRFDtaishWqWpTDzXP
cBT8Nr01/oSxn29qlDm0/wITIxZKh83nH4zLmDha0xmuEOFtyLrksR6/KUGEWBCmmierUNziMgrX
MDGHZYLje9kB+94TG10RqRKOMx+iVM8ckU7M5AhkqDciZ5/FQkd3XYekk4RBoHmu1qk3GUeglZ3X
452NOfvzOz15JcphbBbp/TBg3n8djqtNQYpP3JONM14QDlStpqRS7lSdlMrPL3ViwKCRgTY4t3Ed
9IrvLxXJuJR+5GjeiLBsMdiWxKMT+mfmulOvjjMb0gqLKgqVn/dXcWrTr2v4YuSv2miYXKsJH19D
Y9aWU1jtUs1pAKms1MSZanhzgjxP8jN3ekKpw+bpzY+Yf+Sbad1KmtBq3Uh4XVb2Lwlxpte9gdl2
imY/Z5EZ+Yb4o2xlKHaDY8AZtA0BJ8ZXESkXQKhXRQRXJTCC5udfvAJXnSV37IA/AHJk3k9xQY3W
C4sMH+swpp49WuLM7f+jgnn//bD5fo1/njvmnITe379qd9JVGoJPyRcjaMiGn/JtwgNpaNN3fcSn
ljp1sjF7h/YYWJnwnsCpIvEaLXQRAXd+fhUo9FOWLbgYBXO+1pr3XVQrASlcTn45dBNWuQ6EoLXo
K04T+ypzsU1DEHSsXaCLuFxHdW0HnhUEUbkucJE9+UOJLxg3W0E2hzKSMuqHw7idpm7kTN82Ijhk
IcbDBb9hHKBijOSBZbUyJpvMR1DFkwpwtUT1gH5EjTlNe5oIGiQuDcSOoXYad6XJNIKbnBups4L0
FhxGs5weZDHFFNVyQLWLwanI0XJ6QwYrEs/8dp/IsWyXEQ4LzHYhuFv+lQJoj5A25TK1S2SwIH01
Ex5wn+J7DehNbHOCc/J1o1FVI1Q1Nu1V3aO1WTSiKZ1Nqo1JSEOmmE0oodStTS9jezMj3NK9U3fN
uE3QW1YID+lWXTR6kwYe8p0gWPZGad35A+4WzxhaiTnRcSMJvTwmWqBoIjN50INoMB8Sp5luhSlH
knrTgYgdDl9KtQ470rugq2g2McFEzD0Kag14gYBrXBaVUn4zzYY4NGHX+3JE9U9sW1QWy1SSWphT
uUiQt4+Vsld6Nk2gB7qJpEjf1BZxMLoj0Uy+Y5Mbp8f9RSrIYMQq2DTgHCOj9TQnoVodtPSTN2ln
JWTd+L59iC0bko3hT2LYkFqkPoogi8dFayb6VRSMIVCakAl/R90n1pd2KxqxtIYwrQ4VjiKB0bqp
Z3dvV124uo+8DpzfBFS0m019mt/b1bZ3ABNfCztXvpI40X8jQhmCoS1pGsCIza0fIyP22XJyeV1r
OCmdbMroPqtSLDjuqLM3Mpb3qgFRGN5rLfd2gWV+gcRGI3krKNrW5WvNBozuTuBcqW3jKltJjubw
vXOc1lzE8JowQbYt8WmkO2Wxl/aq/jLkpJkBPNHjTa/UyktBAKcBIwO7CvCAnBGrQsb6wowJNmHK
p+zRzGCxELRHrWRJPTB8iuPS2YFWzX6TeBPdSG3o42s/sI3HJIJaiOIG1vaCkJ5Q9WCK+jUjJkOo
m7ktFmAZwAXZkX/WkFJpjtFj3oP1Righ/eJmEIT4eTB0q3Q5uVH9yyTPplgkKabdhW+X/VMLHrTc
VnC4kpUdB+YjSXmy30D398WSLpJ+nYSDa9LnBIYYIqdRVm3qTs0iNEY+SlLqMsBLiVuqK7u2yVsU
yuReJ0Gq4Gz2+SERzqRgkfLS5mDEUftVc96BC6j3P8CSKAr0KjOKiKJLjMcIMX+wcOxyIhEnjKPE
G5Cg1CukUpqzc3FKq17kOuzqchcEzrJppuhG8C2DP4aj2C17H6fBEid7rkDQSvOda0Qkr0RlrtON
qruSkrVFlOMiHSrIMyKIyVPuFEH/eAijjnhhNclLTzpmH19aQpHmMppqFxSlEhI/ooDjIh2q0cPa
4/ySfxNSJSi467Mi3oxuzdcp1NDJUH33frKtpdVB9xGYfQllYVKg+e236LpcPb8dBse8U0JZCVgD
Ew5tmLBSm8mXEQFRXYOv3UeCOzLhUKZYINIHQmMWidwMVg0ZlE6YNe2zvsm12MuAZCD57UxSDQmC
HRRfa36gkssH5VZV5GRBaYPeq6QPxZA4JHDDZhR01v5nXmGzcxBJeX0T5VeUvtw7k6no3hS1QjWN
YPWVFVnpPgaIALhBRkwsAKnqyhYPY6jF/DHZ6w8QpkpGVFoo+ZmN4gc9qIPUg8YSZgHq8+hn9Pcr
XYC2sQcTYnixFdzxuGAQaP4IUktNPRIS2J3mdeXpfvKLVYl4z1ghlAE97sIlwm9Zds3D6wr//626
/wONw5vNzocI5sffTftfi+c8eefPnf/OP/5c3fwX7lQ0magzMaij5vuPP5f8ZZqQSHVmST6Sn1km
/x94ofgX1OU5f2buiCJ75I/+7c/VtX/NLXrqEJypEdjjl/sDfy4CFwbKmy0TGGQOOOj+0KRSS0Tr
+H4gWbCxyzDCYaG5yb73ja+tbnU3ZYTHtKNSvbUqpp1e2uRiEh964UzDjUjrYp1nqr0c8FbU7Cqg
JdFuPXRqbWxUhRaYm+jTTWEZw3YgQpk8wUEYGzqNnt6q4wU1WXUdZVYLvQlucdPS/RA0giBOJcWq
y7ESuZZiL1ASXNRj2nq6qApzrYetciUn+6vSod2jkKWs296KX3zy4a9Fq+WPiTJqN0WnK7disuqb
Tkbqnv1+djB7EkoWRT7OsEIyPx+1LGyecJqFMLGmVVxvGqe79IdiZdONiN3+dzXzt8LO/hIwHXuR
NvEhwQa1sj7DdzSCoqufRPRNdNEdSMVDaNY7kWYbcwQIE+6SZ0CF5BIMN2aRP/tW9ZRP1Y+6BqQj
ulVquxek9R4Ke1hHsryxA+tGC/IbQl7bhalPW+lr9zCoPMUqN5a/kvZN7sR3YV3e5TbKWpHbV2wm
Vrj5yWPXVvRVLpJ0uJHOtziyPT3ySbVLN85AynQzHHpZ4cToSvw1ylPVWh2zZ3bbNsGdO4KEtM34
qR1wRbTZI0mJhzCxL8be/54U06Ns0p2vQUssGvKIxCro7DVpU7djUIN+8Al3DdgL2cX3hli4AVeq
qfjXfV+MYJPihVS/6+khqH4P4+QVVXwgEvqLKICklVlwYRfueiDLdekE4gK0Pr8kci5DLXupOGOR
e7iwFPcKaOW2apxr8b/YO7PeuLF0y/6VRL30SzPBeQC6GrhkkDEqNA/WCyHbEud5ZqP/ey/KOUhh
l3VdT92Ni0o402UrGME4PMP37b12xRVxIc5kmm4CM97OseZofbJq43MrsjlpnneB5la1/8Q5/Wtu
zCuhvRTk+DwOE3eaobgkhE9uNPmiI7JUqL15/tTnW4Ks70JpXnLz6lU/QaES5aeykNmpnqsSUCEE
1GvLStfQL3JAOu2DkApeLcxeExS3mn9TKGCD0qta8nE5jOtOjtes33EYXURCsBWggNRkEFv0u5RW
O7Y9gKrc9Kribm7u/bzb4p54nA1kqZm2oTXlAr85m/p5Z2TqY1QHF6GfrEcxPZ8E9jtqwZUqvOxV
2ziBkm6F5LHppR0biY1WsvUTJ2ecGJ0k4ti9ua5k+YwSeHDkqLfLyvBRk58YQfu5bjypFz8l8qfY
vJJCvqeKwDe/Iq57eGFJvBST4TrvAfKZ4TpIKgg/ytbIH3KhYu+oa3vqIq5ZtgdlsHYcSm6jTls1
bYmt9qzBvmYmnVdLVwDW76XY8NThzAQJou0hCpP4a0xraxoPIKj3tY5FMd6JQeopi3ycRdzIlbUc
tW7TBI9WSmaxlvuXUzpcG8vDF5rWjdRvqu5KrZ4zXPdK7JH/vsq12BtbINR44Qdzq9eVZ4rNQSli
Ty+ts4IyuM3uo8idIR7tguAXICR2XRhs3WBWKdm5JtQPqaFtJtm/ZUvtNmV5EJIM7pdgXfalthf0
y560eCOX14UVbGXOUsO8zrPanfJ+02iNq4WPk6pdNG2DU6NJ18Mo3vlVfyQ84J5G8BfJJN2njAY2
vTVcutYFpqTpRcRnDtZtU4L2KDdqsIPNrfYL9Ua1O1nG1hGPAApV61a0xAvFqp2UeHModFHu1HSI
bV1KvVH6PJkTG6F5FViGN9friuHLLh83Tn8ni5yy6tp/Cf3ZscTZ55Cb7FEnbAmVNmxisfdlnn8t
8dEwofugTyExibK6q+fe08PhGlbhsEpNqXep9UZOUqbWvZmXDTN/+Wj5YX1Qw7g8q9u0chpD3HNM
P1eE+QCwnVPQIOAPEHrzvPN5WmkzhWs1IqMc+6EvpQfdAlFrNl28J6b0coGc2IUkMTiMTcaP2qWO
f7WV5E9JPl+3WvrUFf2xgYawr8KazXebixstkfpDW8p4J4lvO6qsPFda1sgXw6RIR1l8wHCmNX66
IoZtNcSiE0S3YaBHCMKDlLFbSWszMrzGOhus6CkF14LiIZuhssEsD5oN+qvLNgMcF0/FrZDNbgLl
KqUFt8/XQgJCLcbn0Y4JwcKc/u2m9jWa28PeSkVrgxGYJM2qcKsgumfOT51supYJwyb0cZ2KxV6O
zYcq7G8L1RfssDZu66iCt8SXlZDGDj2tO2T5RZTBQ5AjH16QRp2iycZdLxdfIcl9mTvlBqTOPo+H
yvED0oNz8ZygcGBJkvhQ6qX/VNYwaAn4sNuIp2Pc5WR7EDAJUCl3CvA8TshZAJIduog25wEZuhp1
DscpMaupTEi6i3r5HjpguxWUONia0ngWz08gDx+Gib8lU46I11lmwvPBqZHHwlcRt1LWk7cgzGsr
r4ZVEigTZY85IOYpPeYlgVAWXKgFY9H384PYKS/CVNX2LFnoXGOsZpoS+CggOGl0o3qg7nNIUv9G
mv3HZPCX0OFjn1sPyAqfBku+QI7lKWr7NRy3lXwVFIS+hwunl0XpZqgogMWiKKwUrRcBK3Ickwsx
Wg+FntthSZSzEAuc+ZMOItc4KEzf6bWSBiNLPtDLHpx+3c/VWm20yvOXO5ayN3dkK/W9IpW6szY0
eaan9i6vIAAQXuUfgCArNm374BCFyVmks35DQKYg4VP8ENSqf1aF1vBMelarsaMtAhbItBMrandG
G37NdZIJrGQ+4LaE+DdHAIukrN/mvpYcwkZPjpk+ietIlVqPEgtc0KY1iWUu0YrWGzmr4UNL3GXT
YLc0c7zTzRF6p9qsBz1fp4qgOGL3UI6fqkg9BIRgO5nlXygGoXwKxAe2FxrzlHkjtNZ5k9bbkWlE
EYdN3SAWGdvaJsbsGCSfrYIDIYCtzpW16WgO1TVydGK3BZiSYiJcwqsOXKXMbjhL7iZOZ2bo105f
9aFXKvl1NYaHOY8lJrY2hcRblztd68x93pLT57SCYhxLeP1ntE/TC4LGmT2XVELSCi3VK6Qpv4RB
z11TdqWoXZrBZG6HsHxoIc96SrQh3VC4mombuCVaZ5ptxSpjkTVt6NABBb47pnzjQ9Vm6ypLm3VY
KffQaw23b4SX/54VliIJvYJMWzEIKG63E3EUnH4pgFRCt60EkHuLOncspzO5lj9HTbaSe/lrx0YT
JZNDVv23899/Hbf+QSniZ8etT8/Zc/7uqLX8/T9QSCrAI+R32KSW9v7rgeobCkmVfke/Sk0YtTpH
ruXQ9OdRazl1/XG0kuTfaUfwwGI5IGwAWsMvnKy+hUy9OVlhJ1hM/IuCm1MfstalL/GmGF/ClNGo
W+p2QUKisFZi9u8Xc6KGrDhBawU9CX/jsk0OqkaIDshZMm2NAGI+N2ZqRlsd5OUSliEL1VpW8gph
Tzy3OMXljEq6keXZpwlKt+FUYTDdU/gzPplFMkNX9pPi3lRA2dgdiSNSCeKsEIzB6ajombAPlYX5
5dem2sMmrWmPAuROpokXCf2+v5X0AAh5kFahUjpRU8fCS5J2alY7ah9KuPVFykIJBTMhXuy/mIAh
D4mBJEAgVainH0w/BnNZNXl4aMVOGM7SIcrD1ZyKMqjBdIqz5ZRjNheaGOnqllpoqOT2NNfAscup
SoonsxVRu5mhrgRknXAuCF3JEJLUro1EowSH+ziU1/EAduIQdm0LLdtHRI4paui0J0rtpnjDRkND
RZ3Uygw8OtIiARR7XMdFdpcrZtU/TmMz1rcw9EfJKesxA+Q25H621GWJloNRjjMtc2hUKNNxTqFE
X1qzbz2OqJTLLWfFPjwbgfDoqT0gC41rVhVh8jWc3qjaZSfmxWAJYXcryeDAcQTy0w84+Xg151kZ
e3wxUEEDHBiXdZBxGAM0wNzkG0ZBJKEtz8Bp+heR+HYtdK156mRK/3kZhrcC0Ts6/Wviv6x+FSgZ
DhG719pRaQ9pheUDsCylsOQL2ec9VEoiF8FPZm2rZptYN+vopepUQb5m7svXc2TUoaMJVnLri2X7
hPkgBqmZgvK08pbdiOjH6b5Chx5vaRDU2ZmBvJllKDe0B5zZtbJBuKuXu3zIpGDThPLkO8WsUm7t
rPRyILJq1apWdVl2HZQ7PWTvbTeDLl2y+LTbVu4HtzJJRJTLwXpoxaz8DHf4XK5L414MYmHC0quo
l4VSZ19kytCVoyqdCj4CC+EDEFa8A2Ospg+lOIrXVYANO+9L6xNC/+AsCCiOr7SS06VTaVZBlbjL
vSESrpWyn2niFOl+ilIqEeqktY+DNpaXaTioj7JaQ+uWQ2AmZAJEoLTTWfHMAXhxK7A2ZoMc7ZNc
FLyFiqiQWb6lrYNGvoEKa45sonmaXzg7Fi7gQo5Gs3jTpy38307WD8Rr8xKqXF8FZn7Vv3YmUnV8
ARZc76epkN0iZ4/Hw5EQ4Ugv5rrJmqJwrFGL4VHK1cIPTuJMd9M8EXWO0qkSOgkBicmu0iLKC1Ek
WcrKrIfW9HrLb5JjKkpj7Cp6GWYPjIN4+LpAIiwnawYf8XmfpdUq0wJB/xTEzcTXO42EIoCE1tiZ
hTMh7PkMA+w4j34zOwJ5Hsa5xc5FJxGCdrVdzEn4klAL7ylx6+VVr/fWxThG9WdTSlpjCRUyQlI9
W7nllaLi1hLwrAHLpeUCr5HUogfLQgzv1mIviSjl27lcFZMay1jZ27B1ilji0CsGovwwSH0NsENS
2CjKQ0kEY1LHieGFahHlT1kTJvWOfPUi3gjlHEgu4WjgcVHgB0phj9YQ9veKXpkjJ9u+kB2lC+Lw
UJUmjRV/rJu5tWu/0tNnY8jl+EItq7L0WqWoa3EzE5E4X7MhaAViLyo53dc5WUf5qqGMF9hK39NL
ebPCXXxbMn7Lu+yCN9c2//zHaQMbATbNDGI9CaZG9HCqCgBTixjZ6HwA2y1Zu7mBon1VlnX7i13a
1+vgN0Z2hAgPpM/7BUujxzIbSu/bM7zmz2U4TJ+lOvyIvbK0298ui8tVqJiz10IYS4LQSTt+hjuT
6nQgFwClssHIHXEwSvMrtrKjXZVJczb5PBQ/v4XfSYKWq2Jw0FFVwaD5jmGRDrll8g0tIV9IKVph
VCB7i4CVVWOOXeL6ojWdazIsisqqQJuWSmqX6CHvfv4+lmrq6Yenz40gihQwZN8nt5hcL4NUUeIe
gjygIBAHB5ZayqXmVG9/fqXvBw2qisXaARyBwGmZbc7b3YfJvBkVEgz3NsitG232JW9upo8kjd9/
HtQqMpVtjHiYBE5VD7mRxT30cs5nFs9DY8nNKgxy/0BSTPnLTwGVeFhdKneOLIpTAsY8aTTi9Ny3
NVrpe5OeWTjIH/mDfvB5wEksXEykzIuF5/1dS3VN5AgXW+zrfTY/gQpWtvXBmMhJ2n5kSPjBV6Qv
3mqebB0S0ameGRyx3gdYFRZj2oMg9lQDgiT6YBz86BOxD0XVwxigzH/yiUqtUoRIHSx7VuIitCH6
tsk+6fOZfVUBtGT1y8NOB4CzWEYW64iyqOLebHp1kGdLuhalE73pPLmG+4Gv6KP44eVNv32MgKlh
4tBpj6hLONipj9tAsAgPQrXsUKN21vTUEfWOh7sW+m5X5OLXn3+oH1yOYwGdmNfATdU8eZaM1lSi
stENatJCdD9ytN8LqSXv684qjso0qR/wZr6fIrE8U2iDl8VsjBjr/U0MZqpTVTNRWLdC3U7b4AlZ
DeX7XjpOOmRuuc8+uOL3o4QrQjNhwWeaQ399csUoUGAfc0V4Z4U3GxUVD+4D1cPkI7TkDz/cMmko
CIYRZS1PxZsRoql506PANmx237C+k2HwiB7tbgyTrlIgxdGt0QyICn7+Ff7oAzL4eQoW/yWa+fdX
rfU0YAbpDBvVX78WyOJy5TKpvKbkuP/zS33/WMNUY3bnV3prfJHvL0XxL/fZ9Pq2RF9sHwnGss9s
+s3Pr3I6JpcFDccBZjP+xZNwojfLW5OsEiNjzKd9+DmpEwHrc5a77ZT25xltGO/fuJ4BL1HFI79M
wO8/VewH6WTGdOssA6ZGqKKj6tDSP/RMK51NeSv74DZ+P07YG9A4RS3Pwi2dKjCjbhYW7bppS8jH
aHnpbL3l0EhuVLKxd3h16edMejV8pIH84XWZVcTlc+LROvmg7dhL9dQRd1INmXqTlpPk5CkhHXmt
tV8mDJjXQoGg6ud39/sxI+sYo+FtsMDhBjsZnmpkTYbQkLpMZZYeR5OKymcZpczq55f5/imgv4Ii
GXWnhRxPPvlsFDJ7WI6yRWeNMAzs+1+Zg4p1bBGS/G9cia+EggsXw+f5frj0sVhTxUXqXYhSQ5uJ
gp6tzg3ACCD1H7mslrf9djkAhAx7iEHCg8CO5zsPqx7UnaSjOSn8dC2ns+4IjfFlCBQqeUr5ARPo
+68K0TGmVRm5PwyRU/BAbBS1Pws5ApehFx1x9CkVa4X1wf37TuCx5BLKTMp8IowOyIHe38AwLMc0
zA1Kuf48+KtOH2icdZPcTStdKHKLoCSTexr3RvhAX6UGNi8S5mUrQmiU3sTjoS1gPTUj3jQXP2JA
/PAmLFsK6AQL5O/k3WmcNP1G4VMbpV45uk8/f9L9j6iR3z+K5BkDXGC1x7zC3PP+HpjodkOzo50Q
ks56KMDrXAQiUj3JbMrryWirhwh5zAd0r+8/GjAHCH44WjAr8vneX3QQDL8D8GbaDbd1HWpTtmqs
NPxgdlum53dDFjk+FxGJJQc1ap6aeI2UvDxhbHS7nvL6ixZNiWBHaUIlKiKGuFrVhPgJx7CKQV+T
/a58hEz/7pGBgYOyhL0axqDFJvH+UxpzE2WtXnJ9ghYOXTBTtlBrCb1GPtHtndvoIyf28oonn3hB
CYGbZxONzvlk7uksv4xCpnm7MkI1v1X9wp9t1o5A3c5SPFgfrI/ffY1ojXUOPhh98eQBY3z/AeWS
FE0VJoQttaQKWz7+Cmzgv7xILVdhRmUTD84Ca9z7q6T10JsAQDQ7TZIGkGchrbVEbRypkCUHBUn5
tfK1/qO5YRn3728l8wGNLDRowKzZI76/aj63PhpkUlISK0DzJo0PkS7d5ZZxNMPmRsv6zyrSDNXo
b8ICtcfPZ3Zp2X2+vzqmC+xeuKgXGNDpA5IVcpZEU6rZeheqHvqJYJs1Bn3KWRsv9IoymlG18SXM
g2EtIAzedM6QaP2Xn7+Nk++X/SO+x+VtsKMDDH9qN4mlIkcuOWdObOQE17XwUqmF/6J34PUqOikI
y/l2iXk9mQzSJJjmMiIIVCN43ImqEJTznEgf3NKTeQ4+GZhUvkk49JKOSeFknotyGeOoPNSORbAY
kaG+bj21TWQSdRl1dSfaEHfQjOh9Y35kUzp5KpdLA1tYdjvsxBdO9fuhpMlBaYYzQnD6ucIVi0ZP
PKCij7In0Pltf+0wytVY1rCRYj0DjPUdCEWnOhbkI26INqADkXDXSV5M4i6zdWMwP8LNvG4R34xU
Lrewt3hQ0N7hPVdPJrmRHnEdSWXviIopIL+XeisfbL1ujGHdk8bY7roYjSX6/1qfbiqLN+SSuGIK
a91Kheqo1haKYcgYfa8/1SKu9JXaIxRYGXIg3fR6kYWLaMkoMbTnA3lhaD87YwXmRHycUrkW3TiR
SssDxE32hN2yaS5QIYhq/PT6MPxXO/AfmsjE/a9jo4/Fb9lT/t+a39Kn/OvbtuDrz/2lwATZSpGK
jcRS2lmOLt/agigwQYsxeSAVZ6OB+e+vtiAySw4e0MdkZNRLdYY59m8FJtUHEyklFQ5Gl2r8Sp/Q
eF3q34xSmR0A74kTI+siw/UU45/2A1prDassGQXbODpUtXIMyuJzUcokl8op8wFaMkW/7XxzR11y
h+f9rIztVE32sDN0UkLFT0YpGY6go0BXxueAVsWUBQcVPRhqoML0PSl6alr5EQn05KhREdi9qhZO
3LdPfSQ7FQ6OhADcuWkOuUb8J5gyR1arJ1SbsryJr634nHi8GhG4ak+l55uuXjjFzioxqq41c1eZ
F+ctXRTDIM3LCcMD1vtuXalupqDFd/3WkSV7QCveelNs241BShq9C8IsaZq7oroquwsruSQ0Lyqu
/HiPeaYqHM1fLR3QhLLEWk6OBK5Z6ja9Tq/jFUYD3AAv1a0iXiGhEm1yt/lVSViK50PqpZ52L/ir
CUHbI6Ko8pqyCSLwG0FyiGepiJ6MnkPpKr8m9fSmSo+FcEfHAcH9bCNwCGxBKZzZTuXyrIrXYm3S
a3MaYVyTD7jot+wwm1fbdDxAztjo3WUhYB/yqo6QbslO89SBLGRLa4j1rQwG1ukepi/Co/A4fRFf
/y2+/nv5NXxqX779Gj7JX9oX+cuf/+tf4icawmv1S/+iftGYk1BTyMxfE6ggz588a10lB5kEZtUi
AJKoO6WD77BLy+wxJezME6n6ycUnBHszJDjO0A/pk6o4Pcqx5AbU19UobpOW4NO1LTnFNpxdMsGH
YG3VkCrOgbBLmjeEKywKenFeV844n6O4ACrBaxnSml87morFuVlvDPoqM406wqD5Jde8UHChBXwa
HRPxT53aCobFXcVPL8bF69EZa7uzbOuxd9Rzu3b5e+ZTobrEcxqP66zexCW9vnMkjXY4uYq4DjrH
MBx99MhQnC74nCE5aRi62hVhz4Ot3kwX4WcfjVVzkRF/nO9GzEp7n2yMTdgR5Ngs+Q5XgfAlaM4z
/SBv084L1vx4Ed6N49WoPGr57kIXvVh4YKgGKpM8aHISVleQ35wlutecCg/uLwRmcJFLGGm/TZLV
VDiRuq9RryrjRdhtlH4tzqhtVpXg5nxgdMuG3VZn+A4cAUGMUwZrzT9T/LPyQLbc6JH/1x7My0eN
iqyF3zR0rPO63YWhGxQ8384k3zTCRdMvBCmq+fUqFi9oAg4v4U10PFt5KxNv1YtXAR9CHf10Jtha
ZFN/tZxcdebZI9+8bJAiOc0RWF9DJ9K1lEON+uBGOO9Dl1eUJ1cL3GZyR5KQlwxv+ZBkL350j6nE
TibsgofBUYk0xyTW0BJXRQSaGgd6QbM1mM+kHZGqukgRRYAcwsYK9ylR9FL0mUg8cm53NdLf9pAj
Ey+Tg8Wx1adpynuzWre8EJ/YxEZ4s+5QBlZXWfWSYO0IJidLR9dgO3I1s2MISxCN5JWZTDDnyBLj
RtzkXyOEc+x0HXSfpMQtaaoOsjh+b349R8HAW+Mbje1xS0CrQsPHkYzHxJ+c0Hi2BuG+jb1U26Tl
dlL2C7YwLW0zuAmle9XU+KTrXPSS/C4X78TULeGzHc0nOabgHBINi0dn3g3pXlmymE2XA7qde116
IU43NP/V0uuDQ3dm3A/Mh5JdXGaXlghVwgbiJrz+R37enTVnr/83/9+3PxGZXgnSze15mdCwiX77
R2uc5rk4AxTZDFsmxnk/30+klwZ2Qs+Zdt0K8ieKpItKPaISk6bPDHsIQsL4uUkzmtJHbUoZSfeC
6BIxFHU8UxWUOULkUVbZqUjCOKpR4cqoBScItkEpcBrMUaVuG7xWlmbYA01vc9phZQ/Lba3dZq4/
uIO5Sigax3NHCKevPzQi8ypbuvKKu5pTOCNJFK6Xhmsy/2zaPldeEes5WzLyUqBmtbUuSEnubNrZ
VvmQDrqXrnJcaUZJorBtPemH+HM3OFXSOCoJiMVRD+4Klkefnlm+YcdoGJiDvPlYojhXHTJCR/kh
J0yo5WQQ9ALt3NGNTJ4dBAumPLtTIl+0ROVmCCyE6okKlZvvNB7aqL1XtdEt4X9YrebJBq6AwvfS
oXwJtNQpwXjJFFPirrDJe14l8q0vJZ9Z2D/FKY2IURhtFckKgp8VO/aLDBSm3+mOqE72PF+KBc34
oHcCS7HNTnI6Vdo2ue4KablfQlm1yVwpAlEJRe0Ow8sQHMwGN8Ow1nVSfyMxxLF/ISgQ3UPEtzY9
7ZU6RZeRlquuQHj1GM0U6yFK2VJDvK51no3XErJF8i/cRFax21Ug8g1aB2WQ2UM/ewL1W2F8REV6
TGLpQPzluZGOd1mqf5VzlIDqeZj/G7vU/9eC+jCMigv4c+mMgL2lmMAJ6V/vR500Ksvnui3y37bN
d3vSH73Wtz0qAbvW73R7dMpcwA2IWWLb+22T+vpHHD8XehbVDOkVvvOHT0gSf6dIDd4Odhd6NQq7
f+1S+SPog/CeQFfRbaZb8yu7VMo07079390G8+SgaAVN1OEFjLddtg9VNM7S86LGV1mxhTC3pekI
aFaGRlQ503xbBZ6YuxaLleaaiItYUwo7hINkOK3qFsnG+IIwThW3ln5VVRe6f5ytdenbarox5nuz
O8TG16gvnHySAOl9qdRLST34wU3vb0NWYBbmhN3JUxRem8lR6I5GuavkfaNfFOZBjS/6Zp/w617w
93N03oxr08ydlOwKIirliKzxwsYb7szt0VDXAVZVMfls5GQVXA3WnRadF8JzwvTXqceaXU3Dhijv
vTI9yxCD9Ftd8np/rxWcFW9GzU4UR65A7G/kehsOT3Jf4SpAde03TtxdIfMOlZtZxKlxL82PfbI1
wjO/2WTtVp/2wbBGIaTTAis3cbrWMOzgI5nTOwvteOK0GBWS8xE4S+Sp2nloHaTBRYzVlJsx3CkD
RpGLib27vwrD3dx/EgovbXJb7D0FyrSAV3Jj9PjYH1ZasBHG3fIP7T31PhyhS9yUNE/Q5WfZWa4d
a/W6aq799IxYNEFz4sQNTZeQmBy79ozLZj3pu1rYMDPLyVkpeXK5rsJv+JtfOsfeFBn//I/lZ74U
hNlGQdj+z/e/bb79PnguFjveu9+4eRu102X3XE9Xz02X8qO80B9/8z/7h789v77KzVQ+//MfX1CE
tcurBWDD3h4xmQ6IfFx0CP96PviPz91vZ13DRPntJbdf//mPv3/uD9mq9jtsWOCwgHgQUbxxCGr8
CdhpyOg4/ajTWDx0fzz5svY79HwihJTXKia0kL+e/OWPeBko8bQoeIcoXP+8CRffzp3cv2835Y/f
vxUfvVaA3hxPl5Q5qtSU4UErUAE7pdoLBBwj4ibOsmqDnTKxYE4x443UafZjsoTlhaEyaOG1Rbqv
MOvDpkdXgxYSCwvB3J42S9NmDPRtPout02hm4bze0V8aNP9/psQugOR/PbbW3dPX57Toyue3o2v5
mT/WFF1i+NDpo0LMIsbi8Peawh9hyGRAUf9D5QIO86+RJem/EyKy1M6WkIblx/4aWRIjC1kzYwsD
KjUQyqEnI+lnI4s39qaOTGeH8anQ3F26SJiBTql5eqnq1qRAQx8z6d6vKXYUREGvBnQBlD0E+829
+cE4fn25v8fxt8vxONCP56E1iK15X+ms1dwvsgTxYe2D71i4WK1LnXt4DLKp281Dw0Y1Ask7sl01
wq9FN5X5pgRDvxWTuRVtXWIbZkdGJ3+q5TTd4FoXrvoCexOGjEm9lPOOfMlcWYKRYz4yVlClXhuB
JnqpX5myHVXRbp6CfJemsnwTalmJW44DS2T1cmuPmbidpnlsHF0DO7qaNKMi2nwKA5vIxRIOg98n
l/AOOEMqOHQuf357XiUzp7cHSzGDBBUXXwpj5a0sQ/D9kTPAcnusFLdqnZW3+qBrkquDcWCBw+qF
Cac3CkjEwiP/pQaejL+lBaHaYtVJCDhI7DnmFhgjTkkj0WMExE0R3MZlZjqERkWN06aItG2ID5Kt
a3ATkbT3VH/7uZdcqdClr00Pm9vrOkvfDVU8bdOKgAvcSPpmFFsts9Emm3sxYgHE1UVPsM9Aehug
g2xjkFPOTUiQLxVCkh7ipZ7lR2K9+vmdWgwCp+OWqZAgKLo+aHNOeULzXAO1wt+/gp1q2n2f4no1
gxYHfmBC4kfFXR4IZhfW0sARS+o0e+4Ctw05fcqRJO/p14zX7SBqa6LQKcQ1HJLERLzDahiss2b8
SCx10rB5HflM3+g5TZpFqHxO5EtpYAxlImOjznOfszAZu5t+tB6imoYt3dcGMEcfUb4Qw1UezS06
WUvD2Fb3v9RZ/eN9oF+FUGQw0paV8+0Qa4nQihLSjwhibhUXiYri5FLzUWv6BDf752XopFg8w7Qb
l53sG4FRHFeVmSYk3idBkNqNBpbZHGsKAAGNuaZVYJgTtePyQqatzIG/SxoO7OTPB46U+oX7wXD5
fppbpDoSBnu6rUjVTt6OhjbYQFTVrFJ1qg5yQbUBFbI8OKE2DLYfDtmlqPia7OZZCx2OogKWK3nf
sQE9N+R2rfTmnHsxrx5ycMv9s6Grq18T5S73jEYw4SF0oADIEqfw/p6NbWXItS82q3nQZRyA0dks
5btWH8RdZ563cyt/uy2/tGj/9Cz4bvt33nOm6urn386eyuY3r8u/PrXsxt7vCv+v3CSijQCTrSAX
WR4+ExAyT9+/XtP/15V77V7duav//ds9YInnOv/tmi3w09sV/ocv+VerA+W5qIDf49T37Tz4R6tD
+50tJIdH3s0ik1maIH/CJpTfIbBZgBr5KQ6Zixbgz1aH/DsTB0dMhI/g4BCF/8qC/024+Pci88M3
/vbR5DtW6jSrJSfIfM2uNW0TYFR3oWnOm6iNYNIMfbiGAn6mpcJlrPZ31FBWXUCxRFMxiSthYtcd
tsVaO3Z9YhuIQTqrOSZVkz6a5ug7vcDZNEOLYmObltf9qN8rNR7YKAX1P0mRZJv1pJ6L+CvdOJpf
Ui34BKso96bZHA5C6lOpgnIuptnVUHLWybBEXXbthLW+L9RtKaWlY7XUZKYhXwFVDRHgWREzeF/U
1VUto9cMRwm7UReN6wl/kp0aAPyI3PSKEVpWTs0vM1XP6qFVxGF5oUaUxNmLUNSJ6ptCVZ7COjrm
mX4lhth4NJGImIojNH/5WOCCnIvoDsTbJT7VA+35szCS17UGwyJLmg7OhYmpUlNgW8fl7GhyTDik
Ya1VsWOCacQzHJgv+HkARASYLcFyHLJuPkyzCJpDpcWd9WZnD6L43ITpU+PrxyAcG9pBMDAUVUjw
b9SaB6CLs21jbrGqwoYHUHbIS4pnUk9ltUn2Shkkjp9b14mfbgsL07cczOusLcbnuqle0Lw2zH7B
opqYtq2E+Toh3yc3n0p/3PoJXi55hS0jRv1io15xB984z6P0pZtqJCNl1zp6nmEAMuryXJ9RjXYp
hdM4TmFfhCKFyiZom608iYC7akE95jXNDBq+9VrlFtpdo1KcE8dN0UjG9SBx9J8AJ4dNtJuoKISB
PBe2mWelrYHshYHk2x0otfsomm+z0ADmRdoSoGXfrfKxuJhwnRzaehgu5sXt1wuDsJvz5lPThNY6
I3XMNNIvfa5UHj4RuGiy76pab+xMbY5XNRCCfSNNBwO8xFrox1sgCniiE9QrjlzSdJE7u8CrWsrp
xjKy8yRubmgnuxyD6QR0dly/4E/ygAA4sUJWEPxDu+kUp8tDty8jOwzKbUHTqp4e8fLaSVfRJ9Cd
Bsdsm0vrGlVZn5X7KpCdXPzUU4614tHV6swVfBIM8eURgUdgi8bDgZ/H/D/cndly5EianZ8IZdgd
uFQAsZPBfYsbGJlMYnXHvj79fOhqaaps1DJrs7mQdNuV2UlGAO7/cs53ir1o7vVk2o8rJwXvxiXv
vU3hUh1ar3bq3CpgLpGns0LTjDthU/iSWrfVgbGpAVTnyz+Ox3/rHvmXzd/fZgj/twwNuP//9fm/
7+fPdaz612kBf+GfDZ3j/mGjTzYY63nw3pkS/q8hIQ0d5R1zAi5yh9X0Sgz65/nu/bGKSyiGOA7W
IYLLf/qfjtc/+AsmYG+uJwRFyOr/nfMdw8ffS2OE/SCZmUQi/KTiBPT49zIChYnn5mogInUaJJM7
HkYVtHlpV0EzuZEP4C1jBrYY9stSJcwLlOdnrA6WGoriCL3jaUynCUKkkVvXNvHSe52ypN3UiYLy
ni/W97hUq2CDLqrWo+pxLGIG89h5RhyPWj1x9BgK7501xI9lRKBroKklf8D04NwYdiTq0OcAe51y
it9NtShWh15RIZUU9oyBu8iNlh94ifWnMdZ5Ncwoi9lq9N0lTdLUIr8TGs5O72J+IxHl7TsC2GgM
bWXJemtOuvhs7D5+qCskI9CDrPx33CZLwkAQHC6/Yd7022zEN641bYukJJlYyzQy5qB3W8/ea0qJ
c21GThxKU+visCpWTFJj849tDbOEYgoPLf4A3tPfDl0MuSQirckGtyvnh8RQqb0H1tGepO6RPCfl
oN01S2oXu1Z0GTu22kdMnYveYMHU+8RtKAvq2fq9SOdYLbp5iGNXVJcxTmxW4c4kPgzUnjFqMpZC
IUZC0qm1UdGK9WLAYYwbUsEnSYfUCdqaq3bf0ewfAHbkztEanaccHNmjRmBcvx9bi7OiKjrjUZMJ
0I0abtatzc8Xh2MnnB6kjVhe4iYSBKnCjDvqrsSAmonayzaJFkHJ1AhRy/DWdpXaYEf0v9wGSGZA
UGb3ZUzO1KEBQPJzMHXpPDldOmPH1IrhecwLrlPDbuddFffo2Kck8wKzd06pypftOKbg08rer24H
OTpOWHSUIsGkCePH0yxNbqJZwIvpa6Nt+bSLiK0fsNGMYS1CiQBMATGhYhhwDZWzpt9lvT1/W5g2
fw+Lq/9MWHrvQNQBj4iUifms06NBBtVYJPU2zwvgNCYcCL4yoC1fiTt244aRCHbggt31dZii6ioU
EfHB3DsEKqvZXg6F60oioZzxlvtbS7cIgNnfIaSC80bob3PNRrC4G5fbmqzeId0Zds74vab/Pzkd
xMJQzBH2hCVO2BHJWjLzJi+rar5mLSou0eIX/XZJBLDRNBZ8kEMh7e0Mmc7ZC6zFy0Z3e3MJzZb4
hcyS0TauqurZ1qXlsY9N0DxlhIqqYMJcopOZBkxnXzbZ8ND4s8yOkCj9mbu8sMATaov3VTEYcIPG
pk3e+AMDgcukmf0/jO/jnWHUJbEDXPbfHQrg5tz4IrmpiNZi9aZPk743QJqn285adDuoFr6LzTyU
1Y8uVfKbBjh6T9ty+dRKvnqIjK77oYpe57vT7eqjSDSWnmWcDVqojzPCFAIO8ILXECLBEGLuffbM
wcnQMprDZcCFDbB7MfqrM2XW55jbsxaSi8e2VI4qv1PLon2KHvVROGFo+xZtDNBsKaP2mXgO0R1h
S0NDT1CTPalaGg88Y6QOuGZVOewlyjzbRm021OxcfY05keWmr8QUsmTvJA/upql1zG+9SGS8VaUJ
17uzKwJser0ap8tgpxhsulGwkYymoe9Obunzcdh1A/NSOkaCJMXUChloUBbd55JoDaR4XVWTcRHa
RN4zBch6ojbyVBvP1INlfnGqNqWCTVo9DcGpifk2GxP2hGRc6V9ahvAJ1GESgYFFgW8GS6pD+XDc
bpruaqa+2aG2Kj2/KR0YTOHsVs59X2hz91AuLYoJu1Vks0Yz/emjbWiJeWoSso1OWp1O0anppUNN
v6Bz7aFgDfXsMruQ687fbwzMPO3c6y+C7rUJ52UGwKVsMeoBaZU83yteoL/gHZ+bVzTZXfE7R2rN
ftl2PVYvfK9V4NUeOqE87itOibmw0T5I777lWaQiAr/AmzmZxlfslNqX5L3PsAjzXbH9SUHMGJ7s
nkc+m4U2v1b+Lqtb4G6anbpT2MI3uDiQdk6tipb3NJPEtbmLn9FkM/7fRx5wGvzWHgjJcSyrXzHy
yF9Omzd3JSSBa1VP4pwkLlNSXuhfRjUmSzB2PgGVHDqiCcd8Ed9iHPsXLMilvuF1kx2m9KjPwHBG
kGYrPfMatFqR17K+sb03iwlQeXYbQNABu/Ju2tZdgyfKqxf4ctiVrv24AK6J3JLThpwFxv3ZvJRG
MPjMvbgv3ewmFWn/ZLrKng9jWzmv5TgWY5BN/fxiVgXP3pAXaDvaOraHjQWKgj6sw6y4IxwG/VSp
e3yAdbPE9clI4wkK1xLlCWAyM5WgTiEDAz2v+1eIQ+iWNFpV3J9Gn6J9WzywFv1oZS+pGFsvmAVm
bBhuvt5xXWT8q5kf5TeLD/F2w3nMqt1Bc7pq38yr2dtUxgCm6oHrPy+GXSZ95+rGjvwRsR+tNCS3
anYaaKwPhWz8lUbKQbwS6e5XB/XsGVU082pJdJpEJIY/IJinrv0lSs0/DoxDvz0U/fd+3ZPIMtqD
qcLGaX25rRKneJhVmpXTntvWV/qZPiN67bOI5ou2BcrH0mn+T17K+YdFiv9j2JXO6STtS2otbklH
2rR3jtLkoQJ8SDc5de/Kg1ga4kkvn1PQRMxhZxyE7C8N8wgJoBIHD36NE6jIa26KDpLypkmV1W2F
rsw+NJaiY/kpLJq5xUSyl3izpmhVLP3bHac1E7qiyTkwk46gXGRxcdRxbzOIzphke1ZvP6syi/2d
OWfliv3LIsROcUXNNWXec9dGymXMDYljIyqllYE1Sv1dV+7w7uuKWWDsNoCeVGtZ6Qb/3nLB/Wn0
Ydv37TF1U+RAaVVkl96Oi+EiZTZC/89k/MKNoufHzM+NVyFqZmrW1EY7qEgtMB5N7+xwTjwT7pDo
Z2tnTjCGt0o17ktnKb3dL1RO741ICppfRgvPS6ZX95k7pvCodU1vN1OcFzcc6oj0fHv4ln0ef1PN
zl9Fn5XXNY6cU6hbvzorXUx+SsFXDbZhgoppVBWpf64bdfcQfJMXBrteFMQ95dgGAJ4OakDL0eGR
wpXDGkFIMvfZclaEKNQ7OnjfP1WiM3BojFHHACSNqpI7KTZeazlghCGjUx7Kqpi+sRij67K4O85G
1KPYY9eBCooYOjbuSVSLY9dn6Lo7IzNO47JkINAIdKZJjYHb9allDRskTYJ2r2tzLk0ThjO2oSra
eyi2q2Bhh7RdkLHGu5hAWrWJy8l4p0aQqDxLisQQunj7lnSuBpMM+0wOT65Bttl2PqAkKM5sx4FQ
pFmg2ZEpQtUs/uOs2IYgmhHjsw0j9K0EylQFGsnjUDqUmbwpbR5/eyKDk6VySiecDk7vByRSgt6w
4cT1TNkBb4+jeJYVjoANd3x8SRuPMHFDr2jqfTVN5kYrAFBuMGr4l0UYqbXNeM2U1WvvltKEdcg0
a0EB2Y/qpI15nTBBmZ1jXrv2SzYAZwnHhtXMpoQedzeAAfUZVkSIAobZiGFQW6OVB36f0PP+Nza3
/58MSGlh/3U7/D+Kr0/19+knf/7PbthkuwlZlxRwnZklLkNm1n/OOg3/jzXREkMO3S7z0DVo6Z+9
sG3+wfCTzL0/t55/m3X6f7hMZz2862wlEUY5/1Yv/LdOGMTDasxdFedABEz3v9iP6r5Oa+A5cbAG
tOIOgIq4oV/Stsz/aSP+8qH8b3abfyZj/XWwiteYjaXNzhaK7zrL/3vjXVOp2jHw/aBrSvt98bv0
Sxd1Um+Kti9vPc3uu93oKXyrpTTHL0ScQHqLmEp2zuAbHaCv48aC4ZndTdEcF9s4aXsf1nyVPdg9
jv6QlzvlyLJ8eW7tTpaBVNV4HHqd+NLUh724mdC4v+dRDA3CBoM0bQbXbOYgjgzuBGFm8tVJWCtu
jCazHnK3Ke+JNxr4WWoklYAPBMLNrrAHoHhe+k51BWCwqiE7CXQGftDa2QgcCf2Vs9Ebxf/S5ZF5
9S1NIDmaRfLa4qZE3m0UPqe/khAzHUdbhaZaZ8kQ5w0MbFD9wyVuivKtnSJ5Lscqe4yB6maHzJrt
ISgALBFeMNZ9FOhkZ2gbrUegNAxYPrZGNxvD70xwMmw7LB3XuPRR5UTJqrdnrvAOwVKbN0NTmO7G
L8wRI+qi6lcdskp60FrJUGDBUvQgcsLNQjWbRBB4lVZ/sIiO3lKfJNYQYHQB+pj7iewGfVnvFn0c
rzZLz9UAbXhv5jxQ+lFwyC8p53TccSMxP+Y0bNG16ywhgyn2jYdRi6V1sDundZDlGv1DRiSDhiCz
X6vDPvWQEwt70KGUun0fqLHxzjy1FQDQZvafIRMkFc8Lc0pwJRVzA5jM7jUB+mzCkjLtT022mhkU
LH3jLYlfSbMjLKa+n8du+MoawpfQeC8d88u0nxx4Ry3SKAKizRdbd6D6cXsCJ6rrhZlBTMsVUD/O
L101KsXvb4MwdG13uKOApdNsB4kEPUpKJwRVJXbKJV1pb+Gp+Z1Weqm2tvkPWeYoihvO/xEqY+O5
3/CjMmMzF7P+rGI4ZWu8cIMMtBrQDxs6JS992NC/2+M6uzVnhgsbi9mquS1Iibwy/WYcFU0uvVlT
NghY4lqgVbZx4jqbCK6GPMq5tYujaxczF4cwtS+P5IckNDWtJRsC8pDDPZgS56Un0bqV9ObW2kws
EspNn2j1k9U4HA5WM7GFMCzSoGEf4XEn71mhm0WWMH15ow9Oq67zjpsVCH2+HRarBoGopa254abD
JtEbeSs3cMPHH79n5b4ZvYK3mR/j2bGmEZsCGYFiy07btpiVzRV8T53mMhCSgczO9Mf+ue0aC+N7
WiNKg7SX3woHEg6gt8m7SOIDaFgXp/6Gp9ZDxY2MngyA2i/nbSPS7rMihi7l/zSGqZt4Y3Ed567j
Uu4rqsYoTUW8tZfY+j1ajuxus2oW7W6qmrbcL4mROidfWxBfF2M1MkpTjdo5ad39KpJV/k2agG7d
kuEFj6KcBo+9SpP08JZa9vEb2y3c6+KS4Ed12phYUcT8KtJWf66KQT3GAN0gR0FKuHf8Ak3Dgh4D
QWxuCfmnOuC/Zx799yu7+q2euub3746l5v8Dm8xVMPN/uKl7no2/39TrX/jzqjbEHwaICuYcDIfB
GzA2/vOm9gE2YiPF+cQQGvWr/p9Ta9v/gyWlA7IRdSvOrL8I3Gz3D7gQGAlX8YW5Kpv+nZsaqsR6
O/7l9mTrSZuNkpoR+CrOc9b//lfFQJwC/VmmLND9ITq1vQz8AjPEKN4jzB47S9QnH58TrgcmGId0
ssFGTVeRZmRrmIW7XhrJs+/M/YwlIslfxqzcajW3EgrsMXkm1h0bS+LsI0xFvrTQGaSOiyKGJrQw
QcCnz+1swfazu+MAX7nhBXUZ9W0MTnVU40dw93Tt713rlDeW/9U0/Wk2vY0CDb6xpyYPbQ62Ms7D
VJzy5I4C9Ti52HYoS27VirvKp8eWE0XZb5oBVZehW6GJYy0xNRX6cme7eYEBlNCcyGQEsc6khbbV
mlvy0jfNooUyZ/lazB+TMdJeg/6oDQxaZAA1CglwG70DTj/gn0o2U9ZvU3xbTXwtFW608WRU1zVG
pkq9dxeaHY6e3vpgw1+xGVPT26D1ZogqH6WqL8nbwE1B+8bAR3+p4ekTz/zS5/avBZMqnpb8pQTI
jFiebtLfeZhKihbXV6bKQLOms58jUB1UAJtl19t5fBpN7hkfRas9PlrMkcZETa8CW07rPQv/TtTA
ozXHC3ppBFM53TXAehGlyH6fM6xYMpE81Jm7axL9gFFiD7XxRp+uyZD5DyT66a9EatTPhpb2t3pU
vnYdvQYpojG/aKvr70ZX4a1Yb/fq1AHMLJunLGkh7nGDkCRVbGTCiN9d0bFRUx4KuH/C/1o87TZv
l3NXTENYYY9rl/G0ajfwWljHNdtj8Or0dU1OAVEi2YjqzVb3yvtmjl5HWqmvhZC63171FiGtcqb5
s8mzMI68e/CL9w1dclE/rEZ8kmhojaLQtybWDZJaRFZUQszVlhuT8D6GX8+ER7evU69e5iKnHwY6
ekjLOdvVGYVZp2Mg6fG8Q/4PfMsKhYK/rl5IrdiOxm26FA+mW53diLZQLmWw7jSTzL9EBqNCGdPf
pweZOQ+VH72WJR8pdr08P9mFiR2xwCTjQmaWxxXJ6ca3lXuMIFNaEnBvYh8mrcSx0jMlly8eD7cj
vrNYBmV5zlmTtpLe18Kt7Zwds9/NA64Ihie+3z6bif+UFr+W+BzPGYOqM3/01rVyyMWDHbrDdZFf
fvvgIjiwEtSJ5Z6tQJggDIwBpmMOm3pmbJExn0eNnUO08lBrmMrJQ7SOQC1MIqQQBE0LxDoGa6q1
garTl3rW7xu2yPMapLTYu8UsNgy7rdk3kAww6BWnwlPFjZ8um9qvnms3fqjE0ZqKo4gGEzajcQAC
6QYxWV4bM6vZTq3BGxWCJg1M8cQ07ux42b2RN7dW3f+MaXqVTZ9sGQa9l/Ei9kmib+vBuvgmY+pe
S2sQ3c78y1jq+H2pKu9hLErEFZHqQsp6BAOW8ZzYw3CiUMM2t/gw/Wtlb1CM8GpRsAQZMTQb5Tf3
rACeGqt8zL3xNvebfVZk6icHufRaMJg0mCbYG/ZalCI5f17b8IVVafuYx+nOaZNTrLeHIdFu+1wP
GzyYjWivy4DsoZNslh3zyyiaA2LDc0NCQ9R5WSCyD1sybIwVwG0SSHaKVgeHHXEYcQ+p3mZRhM9z
G9ef0dQzsVAE4AzmnbJ+xhqbY+ZO7719hoQbFFU/wMvt4u3gxsn3GI3MLBxDwzdJHTwfJixwOpPT
wBINKki56NcR2u4NcMQoSJRXbtO2Y5aW6/6+VTymLFj6Td46WtjW68J+DrPYZjoQdQzerPpdmh4m
s0YHvKO13BSL/muoPZJJygKbHiX/lizDbV2/maJ+zwSohSh6b+RJa3zvsU6/q7bgfS5EkNcZte2D
mR0GXg6goMoNNXGX6ie7iym+9531q2xw2/NqMFqx6vNclEfWjVc3k0kYoQQsYgsBHD43HsOq5JG1
cFVwcMdqa6UIYZi95WPBYJ7yfLJXku9miqC3CyPZ6/M7c6OA7KMPHS2DqCXDXmmTsLdQAhaiFJvZ
Gx/JTmPp2dyYhItUMntMHPeJvh5Rgl7AX0UdehFVegUHhq+2n7A+kQyFZ3RonlLzhuYFqQUDqpOp
L+HiPXh2/CHTNIxHFZDrGPbtjY13gfO1Npn46/HVzlrcE3BIu3zPqCpglnbnu8Tflce2uWnj96ir
r1rLS12fgEZs1vq7l8xzDLH1ZREmzNRzLb7UQ7dnpHvrTMVHKqajW7/Ionn3KvaQnIJntuCwf2Nr
3kLYIQcnotFlH7VL/E5c3CrGmchGLRmaFahiUMuPww0DpgeTf/tor9QFGccEzTFPl+JCtb8XCXrg
OLkUtrcpB77l2f+252YX12boeXiVM4dYr6Qo9v2QnqesPvZYNuOKQsNyCKgrh+HoqxY/ZQGlq7Lz
j1Irn6NRfdk4zSboyZtRRqFE8Ch5gpHr78quHJ56ZeyS3Ps2p9wNzdj+7lz/rTPWrI64O9m8+SQg
MPFeZOPuZtPQziRlszZ2eFR85QU6Wxat+JhcxsbztFhb2WJLHot3I56n41STqlWb3spMX5Bn8cvo
w3M9wRP2fWAQGptJQe62aN4dS+LRjh6MejF2dVftkhrZwJDSBldLke5tjqqkW3YIvXd5yQxgsc4V
tuCI5BUrY4ZXBZnbv3bucCRAZYX6rxP1lDmtTvBOupTb3DPOZYn5MjsyHs/Y4qLVrgWfTo2BWeUn
WMoHmr+1uzsDbqc6IFEoPXKJmUHOeBmZ0X6RfuhOGIUac9Pr2u/BajaVL0IfU54h66fKkg+z1t+Z
7vSoJeV2siL5Ydk5Xkf3Ka+7D13/kdLa9+WPMVunsT0b8WfMApxN1XHUexbP40HUBQ7lhhPhptIb
evDbhO20d43Mkz68GrzRERZfQD1jdXLmN+Wrba0TscisdeGUNRQ8CqYp/quFfM0bPxGeIeyZdljp
U/7iMMVwd7EoCjucdOc5I4JBldNhNBKuC3nN1gKvY0Hw1hRrkoUTlBbJDiNjFY8AS3NkhESxfWZ7
gDgOArjWP7GfcrcEm0Piyn50j1epz8+xPd6kpYfnqhkuWXIklfo8FXOoXKlf6K9xhdq/mr4Gb6zb
Wy8rD8B1dzpDBSQeB3JGFEqoNKwdhZaqfHBzk/Jt+lJVfRiXngwXfJ6GZ57M1D0WSH5LfZl2pKq8
eASxdV79aLRg+XkM1kzd9EfoebjgH/PZLgKrPlmLuvcNMw0X6aHU6HLO+f6V8Grqj24bpZFBcx5t
lTPuQMG82kNzTCmdLhpeQKRmkbEqXOhBHWy984ROIx7kxNZ9TcSYwA3zXWRe6e061FqyPVnObS9x
7TqF9eNGy0s58ivg3wviNW3Kz6zo4JJ6FxSAj8uaIdYgHxxW8oj3O9QrfCfuVJ5T8gwKBYx8Jt3V
0KBlG3eoFI9j+U0AThihfKC6tMtToY/0ARiHneypX16UjXO24QMt26OV+2GymCxlSu9WL9qT0TSv
HboCaHRvTjK+5sK8LVLjzD0RjCZ1Tamfa4u0QTO5RdJ8MDUTi+nSn6e2NoPKHkgKIyhEc4XcKdPe
JUlmchCb1bbKkjO7Zey1IAMWd2brZwSy7J+zdjkQYRjS6jzPfOSwtcNWriK0Rd0MyvTCds2DcIfu
xZMTtW6vkyGeLfvMxvKrx05YZd1nS6sPXkL/RenafLiK8x+UFrkU0kUag/hgn7ZWGwy9YatQi003
xFaLF1ATJooSrT4L4FSH2Jz3dWVYB8TrzrHI4jDtoqfCXeL7YtJUMLRN9dIsiDyxMspR3GnzhDuP
SGbMIRjN7YGhno8vflkFCLLaRwhB0al7octGWPQFpX/Nh4GY6W3yyuheM2n2WCiwzuym3RxZx6Wx
qgOygedJ0y4esxUeeI8nsioZlTXaaAC5cFca4nIoibIl6q/feiLR3uCkIQBUIrpqrn+f6VoDEYKK
3TDzuzkTy84c8/ZYICvEgl9yHNhiW5XlKfejR9FYOnCs6pIgxA2UUvcNQY3BgL0e+2bRdGbo2pW1
rdOcYCupPg03y+7TLG6/DWdpD14BqQgacTCmlG61ZbGdFmSheqXW3jBhVAH7OCqDNA3qtMfi2HGR
NbG28SZdOzmD/YwUgfUlQclBQaflKBWKyfwczNbakSVbH1IGseFInCOEEhcTyNBYR+qffWVgl66q
LJh15ECtv3h8SbtKNdhLlruuzo+paB5aHT805V+SwuTMh2+xkBBlLz0koJjBqPnbUvmNWtw70dfU
mrwsZg/+RFI9doZG91embrCwvb6jjicLjmZ3j4PB3EQLe82KjKHdDNIfQyrBW53eXqsGRHljPFqV
eZhbcVPWNaoUdTfxZJ9z4Pu299Ho/WH0xQ+74DBX+e9mcDZpG32CTiK15Zfnv8aj8WoZ7VNT2M/O
JJNTNCe/mMB+Ok17LWX7IbT+MbX47TXbvANFVGybxf2sYl4FPd3OfkLJTFRPa1ahRShWmn5Lmvhz
Qt5U6BFNgHcFrhzTYZegX8jXJBcteK+srF/eGp1lH4s2qnbCmjOvumiaxhR2eTBJZz1YxbUyGL/F
OsqF1OnuSsFM3CmKInT79lZzNOdigh4IpFfufBqFpdQfW64Pu8hP5lSdZNp/JRM0JqGWikMGmURd
+Bx6TC3gMpVx/Fao5KlUyJCc9lKZBPQWFFPV8j2kUA65eIOkwStbkzhco0Zh/UDRNo/b2dNDvcj2
dOWPRTXsupzR6Szmz1EbDv3SajfCi39SyhziaM9FPdwrffj2OxdhrJ3R9As2I4t69xax090EubeA
qlKrrWq89yZb95k6+ipVkadssjMlTAop9TXN2PMm0cFZ3I21XiQIn7aFlxVbZAs0q+QqYe0AFbBv
Wocn3zgpwzrrY7/Ri/4FigapT1Lso0nsBlR+uTGGKVk/IrUCh1ISCcYMU3k+NHiCRcyEqLfMtyVj
QpzajDeMlja7YlfcHZPepZQSn0gdDtJrTz2sfa+ryPlipDFF5E34fY7G0ieajxJ1HiLjvmlQqJC3
3FnaK8YLssK1CtWvk3n6JqFsPcRt1d+Ick4oRafjUMwsIxA7dW9URP2NX5u/bO66TltCY6T0g0PH
NG2IncswjxNj2moyjok1p5dRrMWJZiFx2yyVNz0Q/8yClwSN8SGD5LxOM56sGr5RplvzO3leJ9xL
DKWwKGy6gaSqPmu/atfZ+tN3RkpljvImSdE8pdbvUtkdJ+ZYX2KrQjbl2M38EkfuCJQhlgyaam5e
e9ujDO+5gJt4J4hGYf/b6o9sms782F2Q6e2TmvkGMUoZ226E7DBZ091QdttBtQERKsWGP3xX8M1r
oOHGEjKFniJqccu93nkqZP3ohna3fuZLEXrkccVIlJIieY1wjXs2Y5kejSFq/Si5DLwagUGLbGXz
O6qZY1PN9k7ZLQPqarRPbls+kuuU3vTkpm8F8duEUJio6acT0eboZCaBZVFl+XPdsKqW86CDzE3y
UKtyj7eq5wmR0y9ZtlvHqLr7rJ93Yp1SKIFpkTjnToSoVXcGOPydTnBYvU0nHvtuiN0Lh3z+5q3Z
wBm9AOf1Rz/jdIsxjjudK3EegPvAhT1feqedXmaZzp9aocc/uWLc2V9qqR3SOv5lmV26jysQ3X3u
sPOCmzZwmMIqatguuKeheAVEixEEhUSFfIDwuSfEbYHeTYdcuASJW8d2sn8sAuoh0mhb6aQPU6nw
uS+Y8WMaMr9ebskve9Ms/Si1BmnwojZDnTy2kNU3ceT8dAkGAGoUyx2R/98k2Rn2QkhKaYAJbm80
BVKWXxYomSItCAW0HtHKzggyrVty5b/NseYWrcvj0OTnlKXJwVyixwwsSW0ae31iNDUTonEYOh79
Yv1ckiJ9bKR+K4U/7fR4APxSW+lbEX202XRjdo++fKxddYhHZyerxcDf/+Q6MXPOYl9lkAXQtBjX
pZ2xrWWO2uJgCCtYVTY5WGn0VVlP6SJwXi7M5Brrfa62rCBN5nLM9Cb4J96QXdJJCxauJa1LtFBT
WA/QdlGLLO8MPU5CsAQzGIGwZyf7m+uvMGgGjPppiJC2Iuf/0HSJViJ3EWdRoTOoh8flPaYsYbPO
JULHYeXi+lu3MdPA6KRgslKfM+e5jUWIenjXccdCoN2iazkXpXHCxnaKUyZArU6Opz4j+ECSJleJ
qkkUEG3PDB0G5hJJ6bP3NkVZs3EibzNq0FcSbptKY4uouo9Wu2uZSiMh8Sqwfdw8s4PlBjGz22ah
LRbOI+J64lCPp/E9iR+kdi3Z641r+qeIf9YXzEXcAhplrzX6e1dwFrdjzrh+Rv78NAnv1Arn6CZA
EpwUVtp+8N9ynp8p0h96WV5z1pjBMERbxG5HYsd5qbunkuMiAgHkRmG5OMGaFAto8HYY7H2trwe0
v1fTL9Z/19YnEil6dxlM9MNunL3fGV0OmqBT3suQsJJgDXZzRX/Kp26XyK3qYbk8JdNvU34W3jug
b+yD34SUn/1m2CKMDNz8oyXUsD7pMt1XTKF1mxi+eCQq0dm1LW2DYVxsX4OwA+rIUe1Zxj8Vaa25
IW9XO2gZ63sPMBdK62aT1Hao20WQ1FCVdPA9VebttORNuPmORpdPjqRKM7kmpnVUhTxqw31hMEXO
3f7QSPuQEqdRO+69o54867MA2sV+dUvgyqMsaOobWyMtdSB6p8nv2jQ/R/RtpApZW8Mtwok4VvzI
/0hYe3CX8Uva8XdpcBNObXVfeCbDG/vekfrNwqlXq/RYeAvLCZmoU6ObbyuTyq3fyN5UbEKi8dWw
0t1/sHcmS3IbbZZ9lbbeQwbAMS56E4gxM3Ikc9y4MZlJzINjdODp60BSVZOUfqn1r6rMeiEtRCUj
I8IBuN/v3nOb+JtmnqDyqLWfqulmdeKH5WM9az5cEEPeUt4uxkA1oFOdDH2fj4wjoPQePN0zEA4u
nHQ8m22NKBxvR/FMWvaUNtPnwn4tpnmFMVPm41AQiY9aJ1tLXsbui5MGx6pZOxVD/2FwiRzMU3Gu
uuyQquKy7m9kONSfrTRBczKOijJOq9acFHFny09pJi/Bn0Z0lh+EPe8zQF1LPkWgKnnwB1Ff3arE
x+IAKo/IGka8AaeTbZdXXrqL+9fBvpgRfClsJKPmt32UTxnmtgvmPFZ75izlWJdlg3+cjw6BMrnI
A6xmy8mILyp2yEm2y9ksprjmHovlpvDKvWu+GjzGs3NTX+jYP2bsITBH0yV2NaW7wpx5iEjWDnBA
sUnzGG+Y2hYsmfVo6Bj1MV3epdBbYkZ3RV1ulH4KKPBhOL+hX/EKjbmeVul5NQFyjJwEJJn41g6Z
yFvikIlj4kBwgfmXM8WqwSZmDlsl1DVKrLcEYU6+cm9olMRQwSOANq1qZ6pLt7p0iyvPfOyMY90j
F9EKaG3q5kNXj6Jj8LVLbZ6BjX+vSv5Xq76SKZIIoati9PYG3Uab0nhsrYzgFcOOsQRV5ti7YDnM
jThiI4kCMFZ1e93arNuYHNb0IrK7pdsSl98gsWzwM5yriorRgbDCqRfcWFJuU/beCZeto603awk+
Jcz8N215uzqYGFYwAgnAlob+pUEL3DZeqzWhUF1RoED3Reg/zfMkdvUyHHOOYGyhdpQ2n2xMg0wL
wJoSmuBLNJPrRktqxqjshvaX5p9HXJEcEgaf8zoboeQkJSl2ZQblyZk7DmjFubEQbYvh3GFGP1ZG
c9Mn8svk1a/C4IDbD0+uE6inbCyqC1xYbAutvLmaw/Yl18+LuXQbs+u+1kV6xumL2SRH7RmidGjA
AW17M9iXxk0OPGAVycN5PrS+wV3Y2zTzjTR5y/OrUSlOwk40qDp9cBwTiePoOINx1N1B28Q6Zqa2
q+T7GSt3pJbO3dEltCuhG5bNeVZs+KtdGT7OGCaza2FLWAP9ZjHUrmZ9zqLYS8KPYry1uq+TME5p
3Z7s4AvWqfsMFdZObyV2j8Bvd/4ys5dR+xYlOYeTWJzmYZfIZ3u6rNxPqNzXbSnYf/dLZAPUJbO5
5s5V/2kpsiTCfPQSulTnhi/B2JBXENuwYcqmJD24KuBWUp6yYrkyZ/FexW8O4vEW5soutHGeJNJP
98qvrtELBFpUo6PcGc+jyS+JDx/PjnsscYrfYJrMX7BPe/t8tm+5tvpdxpyE9MYhQJEIjRfO2VxO
PlOgbnjJlypK8gWaoriLS2w+ppd+yE7RPEBh9BgvF6mmS4L+d9UJuMSaXUpgNNssYyUrC3UaOXRr
zP5x9I2VNEhfQtMab/ifr6uFOa5hOtdFHgaXQdqPn8fF+QJOoWP0o+8t1CEdtt+GXp1AyRibOY97
xl4o/iHyZNTSkmZofReGmfmldw3v2C1DcOFxRPGXnhq3LzOjdsz7Ftb6EoklHr3y5IfzFblHtbNo
U99SNkroNkjUneHK+2Xg9DG4yUNoxxAZA1SORDYm11MXH7PSEneltZehSNhe30wJKPTZmKZNmYov
YUKhIhCOmSOndm4U96NN0M/TscayxV3LTOUTB8OQJRQulxm8yANmHeOiVIPl7jwMynsf6X3rwLRs
fP0Ua74NNTl657RP0xQcjcT9Ao9gn3sOg2zHfsTzxRHM3nfFBCEZ5OaoTkyI9xTf7dsuOTW2ee5D
89pPQDhmBvWSttYX2UJEdAgBr+atuS0WwzyErKRbH8iUVccjEU2q2k9V7hZ7s/FnUp9ZUTzhzXGy
nY1Kcug6x062pp35A8ckYRvcT+LPaT409sbvEsTLPOF1SQFkVMcWuw7C+oUhICkwxRGXg8N76pg6
oNFizJORDFJ3LzEtHzqzuneFXd3XFgPSkMjRTRPb6iCqrN/lXmo/+F1zlU+l2HHUhG7oT6t9mrPN
2JBLLmukiiUx+09q5Uag6Fu3U2EShdKz1x/FUjCrHnS54Jqw0/lOjYoZuYNxdN/YnI2xjwabUlik
kZuvQ4BP6rqStkBsiGvxMpW++jauIm9M0TOBLJSmIlftN/Ir+SaMl+GDa5CuQCmGm6Vu/Z3IW9SV
MmMYjHXvquTncDLMI8eqxeCvYBpD3IEBhd4xynwfmxnEYVLYt63nP44hEhmdsMcM88Y+GSrxwsid
wXTdDMSkF2MHQYK7R4XF3WxMMLZLGj7HecI+l0gaIXf7I6FcuD9SDOyeVTeJL23M0DvG7/DRUP5M
3EGxszfJqCcTLE7Zl9UmXBRKm5cMZ4dL/ziZTnX2DESnWh75Lnrujdq9qFT70Y9Wc+OGCSdHxpE8
b7UfNTya0HqM0WFfN5mnBF4x9/dpuLaK2X0eqxAmJbm4kLJKDQnWMY2RHo52xaVO7o60A40xnGgO
TWKg+8qEcAyZ8qDlHFzMxQfxxvzT0JPnHCvdMUBZ6m06La/UepZ7s1yKjzCjc2XbIRYxih0bskpl
WmV33RD7MKfYuq2kLr7kkNPdGORsDEqber7JfrHA8tyQFbVfes41pyZ3yyt7IoZnt659XXJ+YIfT
sKOqZwrBsI9ZFn4Z5fBUpMSHCSVFgFzXVn3OshB5cEqCA4GcdOcEawlx2DJQkXnjwQq9wtqHH52W
6uC9ccdyx0Qb/IyHu+UGh2L4RhjdOmSL4ZPMbt0rSRZpb7I/uEChZhPFs/SmGw395I8gCOzW9m5J
hnd7Dw8bYmXjepct/rzrIBf+dmx6nDCCI4UIDTQdrSbFccIb34opdttDahicWWRhRq1oK/OiJV56
nuGW31s9CEg2Z369kyHjXA5g87ZOjZrKixy3Ziz67gpLiINZuJ7j2wEBmIY8a7zNPc376wODqbTl
T/tw6JMr12IaHAvyG1zKa7oIZkkuYjeOjIbSeymXdq/KVB+dsgjg3/VgME2CgGrLU8y4t3NsP75P
U7gsiWRls3wv29VgWjF0coVl7VLsVBUShQyvwxjVpC3CYdtnfsDXkronq3NvtVQlT83KInre0KdH
hSlpgKb2rScQReIWgQe7fuc1hXXt5flApFRKoPOo/VGOiWRnGJCfuGbt+oy2gf6dEY2FjbMN7Bry
wZwFd34Tzwctp+zSJMG4qyk7jWKfgvqgbvt7Wej0ruF8oWy/vM7YSGL6mOS3tGlnKC8qDq6aOr3V
YTMfkrwCCNGaxPcEg1y5oBI3th2lYxM/T7kP3HZynyYaXG+cvtK3tt1TIZXZYsfbsvmspTwiIvWX
KpfW83or3LshZyi7qeaHyRz5ElgT93Fuu4e5bfhZnbKKnNY8Af2eP3uDh+oCdWtHSTBXGvrEndna
wx1KFRnfscVTvAnMMfS2yZS18F0Nx6V3uC8fEiYJMpicTVmU06XM5/4imDrFFREbWx1YwYdDSTFT
6qDf1w1TX64hhirKYXlYbPPfiQzOVwhyb/XAxLwLmkO4jEyS+xw5ptBLde3XIcenrGN73+elc0ra
3DxSSMASnsRhpu576cLgREkuin+A97s21YXinH3XVM5wxdDS2VtKz1di7uYdbeJcY1kLigoA+70m
iXRlB9NwM4+uPpbk6x6JJq6BFTJuazZbD9eCKQmm39SU7HfG/Fb3Ot0T/yZobif3c9mKm5nvFpu4
a4gd4yT/WCT6Mc2C4s71wuE8Etd+wmJrorjlzxbqQlQanbVdtK6PbV1C/3AmYm7w1CW7xofQHZ4h
hgW7ZlrF0XouhsdgEnCmaxUTdFQe/mGE6b45tgontatz+yrLHCb/xP32bH+YIxVMJQKHQeXCgPQG
ABq2LMJv6yT5UueTuO6U10Ztvrwi9KDP1PiKpRRm5BQa78VEUYimrnCHI3cZNz2TdE4Ms7R3jS4R
PA1TMi0uaXMf6WPe+VNRbdkw9Dw02IhUeUfpEETsEjWvIGnE8WWRr3acW8BnRyKC3HG03GKYz79Y
FV+dtDEWCGJ35iZPV/+F0hOG7xjPSa9K+VHFVnCekf0U3prtIgycPASXzLD2I9OES8QCzY+hPflv
ZR5izmQoeYOJQ/BCrX8olsRjymPZxrVpJ7xvmKNg1UBPt7H2TiYIXIWsC0l0mXsJ3H7mXJ52qsDr
JNP7HmMjW8xgrHdZY6fHnv3HhpcNnoqi7Y4KZ928CQi98xUElj9uu85OPPJfpb6x8wFcnIGL7do3
C7T1qdKnDJIAls8B37Tjd9lTwxkBz5dKbejZsf42lSq9cdbqqtobOZKRfuxQLUJ9gf+ViU7C3wfW
2wWUdg6CRt0SOJZvnfb56Oh4MW9mCive575e6OouIPMv5pzv/NhgUiDGdQKr41ccGO6NwZ2cKJxV
XNjjmNaYY9zkzpgp3oUq3F9OAzL5lPTWcdFj90ISFd5q6LKbFkVzH5JruULDqncUILOLTvRLwfmB
K7E2EAx7TB6fB6nh6tBOfBVKOe7rghDmxrYNuNmub0aDifNvqXW7m2ckC9pJcMcWybxs20XhYy2n
oL0hv3DUGdSWhkfSyQsq68IG04sVSVdXqmuqbZrN842usfO0qX8vmU/utS+yF/h4yotcjq2XgzHQ
zaW9XWsky6uSusHgHmLPympGrr7uH82ORUVc1mwR6Hr/kigwBsXpTnjxMwo8ZgRzbq9h0IlDT1Dy
RpuS+XSa++FD6w3NsfYKmkRoy90Z9dDdUbnOg4F+W55CfsmdtF+oOWkDSku7ZQ6ulwrTFdeMcU6E
5by1MR9mImzCqnGsGLNXyHhQjKyNjJfpbsmyju/Og3oeN8D0Ik17xC53M+uJm8nbwFTxxFg43DhI
CwAMjHlfpTq7koQw/UjGGdfC5C7TFzCL4V0QXxWS0UdyGbq3BPfKCy+O2/eyIuOr5FnlywE9G75e
zxaAhrO9T6waioABGgad0hnA+epLd8R12JLCtxwsteWlU4Gh6dvQ5TgpF81FH6yN7b0h/SMbFPcr
MwnnhSeHPOBVLEgH1L77NaRd9XEglX8sEDKYnjOi1xj6TYONfeZt/cZynG1RVAQeHQWyN0gOpdUe
CQk9msh/QxQsVnwbiAvfaY+tRF5v2onhcd0up8JHvE/jdtuYzmVOz1UEMGFj5MtZBsOjUfMnIuHV
bJR8d/741fT+j+z/fw6w/cH7/y+JNT/8X4eP+vpL+dH9DwgHCJhh/zocwC4+/vJTOmD9id+DfMEv
HkWZAoMwPS2Ot1JlfosH2PYvuNYsWq9tuNeuu5Y8/WeQz/kFGcu2fHM9yP0YD7B+ISDn8VNEnQKi
fP+If+v+2mH8XTrAdoQLsVAIk/C4bfL3/ZgOcCCDTFQATdEUxxn5z9zeMt52KHloa/NAyk6PUZNL
P9iWpOJBC2DtiHKBpXybmtzqvUB5Fjt+N4exnEKFnp0BNCYYCEtGGXu7Z8sx1jFvW3fsktCcu4iR
24K9U7s2rmlbt+Gp4SByv4gqJJWXxk6PebPBvZYkVnA3GK5vbCxte0i4bY04UtkFBQoijK13ZfHl
QHfRj1kyy3MvF152JG0PuaxpfPPku4XPBEB+2Ba7NCLOaOxE3JI9D66nseQE5rs3tihvErd/NrhH
6Clgwp+cc4wvYdltpzHfS/opXCov7FjvpA2mvtFHWcHM7ywMaTrd5pkYd4V2TdyxMf3xvit6tsOm
eHPtxzaE+YZOya4GTEEV0rEiW4wtSD9m80XhppTGtK2C7LJR4YOZ67s5wM1toB8sFj85+BP0TZzy
MD8tjR1Rc67pYLOu/9qp2G+ZZgQ89Okh4UcYisjEiJqW/sJBPMd+vZ+r8tQqp9L7UoGQAQLSB8tR
p+D7i8R9tZUOX4o0HQFtMfLb1JhV3W1dQ37xjCBm6DjFz/BJNMAtURgfkz2zqbXS2bka27LLIa1l
VN1AFKUnRLQMKixm1vGmabDcgzox84e0bdvrjJ6qlDIMwVktweDSV41/WeSUkdvUZF1M+Uhxh41y
fN97ffKQNihTq+thQjntFO4FLxubfWuBooh42MTpFuNTSgCqQfERncUMjsV8kJ7X7XK/Bz3pMQ5G
ejQZQBmItq3+NI2qCLY+jzqO8yE+OW+Ux9yqEDUL7us7ogjVtxlu5SUrXx97NLAod2WI174aT71f
sz/qCoLgVZd8nfvKwdWFJ20z2mV+ExPi3MUIMbEzgDLXcvhGZhCtWzn+vpMlsCdqbOfgwieOwaBY
13gX04l2EYL20xhG1AbW7z0dYs8JDKAnu/UH9IyWJyZTbxHeiQI6ANvXji8Y3H773oaifdSgbJ7M
pmfqJUeXA+OonA6vc+C/1knZPbVz6b7NFS+NAs35B2N8V51dkYH8JXWHqFuajBWkzGYXOaQKv4py
QoPGPxg+zGE54mYr/XXcUCTdW4dqFERINgxEMtna9S5RMay0wiMMHKVNOCHD9Nm009rMPzpIJUw/
G81eZnIgJ2Bk562P5szssGjsMTnjCy8/IHlNX33RIudbJWr1W762i0XQnipGi3ji+EaNZjgkgVOo
vd/WMsBCGjPQpdIRFAL/yBar3iyeWTy8R+5OPLApKMQMoh0f/xHwLr31p7Gsz0U5ZOkpB9LQnere
z4MrqyoxiLrU390VtNJxB8rh6UQ2F4CzARKEa37umc0fhRHH1nnJgpT8BilVXGgSmEu0yoeA/ru+
9rYlD3tnp2NksC2dSpKanYzz68aJF+x1gzVaqMr0gfAxIkDbm2pY7zRlEuJYqjR0quvY4rImQqIV
5SRdR4pfsOwuHAtcxujUNLaYtp2ulsMQgyXmsgFRJKdl+uAIeGH7YfJiLOJyEN4eHdjCl+eYDRsp
x5X6KcH1cpNatNHvirmc9ZY7rIcozyEaf+CSsrMkC6XVpQZhRoJiBQV2QwMQgX05XjAoCaQ/p8Ja
GFBRQFZHDstLneEkBP2pGUA6EDKrsgQsZOg/hxihl2MyzpS2tFMgu71SxWidbBNqOhSyBKaHEVZo
x27gGuWFmBcRXnAmq6ZzGQ8VO04XLmY8dMFwq4tOXM/1TBvL3LTEGgqVxvXRmya8oBoinEGMo4fy
F1iS0bk9CmkdkIOw9KSpWdgMDfCeIb54bnPWfZ9+LBwdO/ZQHeMZn9o77+yPQCd2S9BkJ3NkGVO7
U/rEjOMmcHYC6cDdu5UOnTUthidp0m71JSSAeZaKo9fGDovhoowLj+OaKTIHS1MzWsR0upXhDAju
smlwY0WIb1ySndlTfdO3pXJPRmgORcR2jkFE6Wlk0d7Inde2IgC/y+LR5IzIpj3cFhVtViIbvctB
NxQ+TEbunafOLbKtKRNO7zzU0WkN6ojxA4/aId9DWoyqqsFQfeRyb+2ikOcO/6UUVbNV2selKYIJ
qtyUtAGiPkHYGtuh6F5naGjMHBtJnbmVZj6To0zSiEGMmROwdObFIg+fJiGDbcyjG096usB4q5gv
xcVSv5edGt8GoXEaqGHwWLGddM8pCfwP+DlgGEd4x1RQVqMctk6smO7Zn1TIX26ViYfLAf72p9wV
ZBCJB5THoQAIuG1FMZ+Jmk1PjlNSGGr3Gu8z5WTbLpvsN7epTdw8ckqnbTNZ6cWYx91lMXZdsfMq
WRWHsiZqga7gGnezXS4prUZ1/OL6jzFH1AgqzfBe6nYuroPR0Q88nkiB2XEBHCvw4vAryD0shN7S
zzfzbPRllAyT/ZhxX5YML3wXY0oxxBLltvI++Y2D/4Y8Qor/w4WFVplT8zWoYH3tJJFkcYAaC/Fu
MqUwCKAEKNFKd4QndNk/g+xCdEuxTtMr1lse5RKB+ObKSbzDrvP7LXhA8WoTPmaG6/gUU9WzhyfH
yZOJWx8nmpIxdWB9iwkgOzjWRsbt1AfmiB9LjQrTkOrAXeYqMo9LXvv3dcfYFmk9777qrhqAyk8D
X1+vcCtv8ErzJQFl4WlkhmxUmN6nSRSgS/Z+UdyLVqkyaouCEF6N1K4itDXJavLDdTg4Z/mABXWq
gaNWWpE+XyznAuV7xn5f1bEXqSCf9nOzIr54QBt6O4la3SUyNfpNPGTJK9ds+L50CyVNmBKZeVIy
1K6JKQIpqwdqzJiPJPoediosUKbaX0BM1FyQS8Vzi1h1T9TNDOS8QwlQF3XRsvfQVWIZUV02GptL
nTGz88sRrwj26mVlxNQo52G32G9BGuRvPf8mMi9X8kJRtqglYCpT5/8XQNBh8mtViE3h7L8+V118
tN3HzDnq17qS//qB345Vhv0LNkMKV02PVYY70iTW/Nu5ij+yXUHTJL1GtsXpBhL7f56rQtgpzKb4
HtbqkJWC8r+6Gh3///xvEtkWJURUgfg+P0f6+h/Frtdj0/89VrkOyVFYphTB8iuYOOoBu/wQupZ4
GueWOzBPVLzUi1GzGymMutnNDiL2higi6aWlHo5Uvy/0HwD965k9Y1OBh6Hfu3xSL5rALlt7Iyfj
tCa41Nx7z5JkyqPULY+sICzbl0kZX5zEl1//+Vn//+0g/5eg81Vb+K+im/8ekNo1oP+vV92p/fi5
2Wr9gd9XnfsL2Jtfw/yw5OnddVhAv686KqmoyCa5D2CHr1ysvdW/LzuabsDXusT66QWmeP27Zeda
K54cpLn3WxErf/Tvl4449I04YIGIGHF69Cj2+nHVsWfsuo6hCHE0+8UjvrAPG2LX2VIaB7fyf8dB
8JVRKfQnZJ6f2nNQM3g9fnOXWp+VY+D/1HmQk3nklsnrdRV1BGw3UeQbyOT7MbSrPTG1/hACyIFk
7raUOHnuc+ZyC816pz41XTVf9BPtlPRgXqTFYG0Jy+fYcroq+xuEEN/KD1cjv6drWnxlLn3agBB+
uhrDkCBslQE3xwrwquopuUgEtr90Vuriu8XyJx/J+jd9f917vk+X2vpqPr00wv7playhs7AHNWDK
w0RxPtDewc6oqRsJSb36OnT/5p2t1QU/vR5pWW5lwCIC2A4/feOpXaQlRzBUxHyyozlbyKDnVRoB
fJuvQH61m1QYwfYfv0l4ErwatGbgFn+o3MiKsiucFOa1oCgS0GbD+Zx9ZjvM6ihq49tfv5y9LqOf
3yRLBCcgR5LQXG/1399M+66NRZHCRnGWir0XbsrxIQGiXG1qs+qeM7S0hOyhZXwSiKvhlqGs94lj
vvvum3VBsSwxEow0c2tVOw9IIT4xA/ZTxHtY9JY5q/HQhVb7NZkq81VROzhtGhu/WoY5Qx3/+s38
yQJhK+utTK+ApnlzXarf0TjaFMXKxeUR6dEMzlULboJWlIVzTl5j07S93V+/3p8sENYGzC/fXUld
3k+v5wEtlgsmfpaF4RymcajOBlWL7JD9fDWwy0+Mbrq/WZXWz48/Xo5ePsflwcdT1fR/ugw4C8Qw
nFMV0f+MZcKlNiaasqI9tI7KdiZchpNlKzQD3+OkXlHILgoXH3vtOn+zVv946ftBsDZDIMJSw+Sx
5fj+8wZ/0dXM68H8adyiKcalw5wG+pNn9sv1X3/U6zL8aZkiycJ/tnCWCxxSP77U4gajpemsxq+q
xYXmYowGKrYP/8arhNznBTx0AHDrF/7dAuoIJVvKRxoRMaD8oq+NT1Wdt39zH/vjewlo9GDzQk8W
N8/1ifX9q4Dwz7KSJkEMilQQVEIyD+vAqdr/+OsJ4LfziQnUYzDt66X/3bupEgwMzOPqSPM/HdX6
RuoY9blcJZy//uD+uBKg1gko8Nwq+X5+bdb57qXcrEYPTojbumaqLo1a+ie7yMxdqzr12579Xz4Y
/+TT802XVkvXM/lHrH/+3UvRFQdSosSIN80ZE0q8fscgiKu/eZU/XmVsNjCV4ZtzQmdtOfnxZVw3
MPAh8TKmhx0rWzNbViaDNz0KC68sPDw3l3pbJe5Ceq3uD0NTL4z5pfc3K/8PNxkMu9xkHR5DTsBA
4advEaNIawxUfkXGKHEQjtyqm6pysTxgAuhwTW0FyLbTX3+f66Pth8uNFxW2zexCCN9mlP7ju8dG
N6p0XaIQtgGn8Bxk1gexDTgElB2mBYeRvNKWHHP6b3zweF3ZTrg+vVMw3X58aWsuhWukvN8EeCPj
QhlGWZYQmTRK+9waMWHR0LavM3Ijl8NYQxDNyN0F0tZ/s6b/7INnjTEj4kO3LOen6Y01SCgQddZE
eUn/mJHWZ1zCZHNo56DpGKfmYgbt3zzBKCz5+ZPnjGSyxWXHYa7PlfXPv1veC9hroQpya+sd4YJZ
LI6HQNnDLQJbg9Hf6tJDPZgIkwiY8cnDh/s8wui+xPCBgmM6pciunTkgFJotWZVucJs14wotTy+M
LPbmXeozBQAUU80fdA+4z2pwjBKjaJxcJV0Zw+qh97fDcdeSJ+niTOza2aoehxZM3iZxAxo8Eu7V
RRQzeLuCr0o+zKet/qIRbXyXyXD00SI8gONOkJB4q22L0mU60LN7PSzNTdON5hcVcFbbUIrT4uIN
21Rv0rkL7xn8Qo8RfUUtjY2eUyBma4BVgLMUJd/Ube5qbFoTQQcmKoqVy+CiRV+BuCSVe3SGxvgq
U+1ilwSRCETeUs9Fs3S3+QADKwLB5yNtmw4zcoTv3UhZw7HjjoZghlnlpa6JDWLPMNWbLNrgwYEU
vyAexyEiidAG9e0SQVwPrh620yRN3LvKXnkyRnGr7AR7XTJ3GoRejZ4N7FVzNC3lUtebGDmM1eOR
j41GWGcAAyyXUtZaZbgArCaBygcYM7nyaf16aJnuEDBPx4lugbCwqLqoBDQZbPsdUPnCZZBmZ5pG
vDFf3T5FHKTHYWwMf0uRdNrunIyJA4KKPzzgt2BDnugE//3Qp85LN5m4MsfGJB82d83o7uZubF9L
ExowEJG648igw2yXUNonKclz1vpC22LdL4lqrht0NT4JG+E08hXaMICJxXH2nej7aZ/1wJkwwPiw
QO1GuMnWsDxA+Iod4iNy4UiuI+MBuPWacEC/m2oQm1iYqycgvsu0bcPWeAFQQOqEBQ4zQhBMmcjS
5uLcl8MwYDDL9FOL1BbiyA6hdIjZnF4Qh1lFLQb2L37jUsA0Vb26TdwOYDyyXoN7dgjoK9g7jlqu
5wS23M4k2xZss0EXB7KvaLfYc+oxGhkCDbgv4xWosMzefsiYE5DXVqizYN2tW7sI43SXjz1pCimZ
12CPSKerdCryb+OCpy0S1lg8FZ473XqLCRdOw10MogzH+jVtgwPBYtb1tI+plgS11avipilt8WBO
bJ9JItvNKSlFmQNPwT9djlM47kNPT9lad+G9Jaa7fM4bthKbGJxXt5ndKn33wRRg+bC6/iUPBtlt
k0ITWRGtSMfIS13C6KahQhv3G1HcIV5WSgBBvAqjbUD6jJmKiYgZcFMngurCzJkn6xtwWPitLZPN
ftfjug231CaCeQSCSDADNci4TPrAotTKkXG51ZVJLLBMUjfc2GPFVZ4g3J09NyeiyxZ5IETnIGFH
fQnwPhpi0+jJnvZmzIjIoPCnMgoX4k3fzG+ZcHHNt5D8b3sjIL/cDx0cubQrmUd4Qe0928aYt5ss
J+G9pc1g2mFrUqBNRhW+D9bALyuT1PhcMV66K+nlMg9jA6opmhoo6KYJwoDrmeaTucL7w52JJmSn
CZ86CpmYqFPsC4BqRtWks4Xirc3clOFHGPQJnqPBnC6VtrCIJMEMwjvB/s+qm2wO6h32uk9pP4Bt
ZeBTGyxRuzvnRe/OnMTNgty813p3mLW5G3gaExzUr6R+YHifE/szTffdpTvvtef8WXOy6Nz+JLmk
t1ZsJi5h65H9SO/PWlC3XA/3XpVWTRTj+Rz2yLMVeljAWCFC7jLHU9IpeZM7KYPLsclCUBB+AuTd
c9fbs4VT84DGJfqtBun0ZANz/dzMRFjoIbWH13CBJnMS/aTokSFL+TwnNZDaJC/ddlfaFllZ+CMK
wiYoz021dPlHAozoiiuxgXc311+9zO6mrdvVNswx3L8FgfZyvNQjxqNLdJDkxoRCT+TQq5jXcUt2
3xfXaLMoNRr7lTpDDPtJFzY3Wa/EgIswnrHBksC9soaAKGPCkZmQmOd2IvJnRwff+Dqn6n7qc9fa
SsfD84AflKRv18f2eyYZm4B+ydutdkv/ocME/UpXCYyoxLB0HmnynOZFjeLUR0WfQKvvAcc/s8vM
JU+Qxb1ZqpaGAybsZX2UY0rUPTXnsYj4r+BEVNjqMxFq6sSsRrpfxyAkzC9nLoYNFjMqylJms0E0
BZrTMF3osX8Kyrql7jMz8CBrczZOaiRbuJmUhgqgrBr+Y9IYDDjlijeBNN+ZOySptOAXSiCzjD6c
w02nKsM42A7V3yoHx7xVbVpQdDFL+TBzEukiXSlQU4EriiceWj133snF4gc9ASRbI5c3BrldQjDD
mz+Vg0neUZeMyDfgi5t4T4sAlSmqNqndGfoibPlTj2qVscwhI+Yg1xSpNT89MY33FgT+3H8LKCAS
PAPI4q9gJG7rVtJibuO7tc+1l9hgior1LaBDtI/KUXWyTQsfLi1QBKbZoTFzUcZjH2x6Sliehbc0
XE9OwfzJmX3xrRxlyRQ8aXJaWMyF2+lgFNULJcYQb/Kipvci/A/uzmM5b2Tb0i90cSMTQCKB6e8t
PUVRE4QMBe89nr4/VHdHlCi1GOcOe3QGVXXAHyZz595rfSsIw8s86PJLLzsYbnMw2Q9wPFoEp5FF
HAU6Ptgdfi+/60qLN2BUIAkFBRRmhd7/iQsGIlnrkiizTbPCB3Jh8ixsyyrVZsgS/xK5nfXDmgfM
nvlcfMm6iZl/OKL7nxOrvksTw7wSHxMj6rfTV+0Y450bkR7ItBCk2CoaRbtlgUkIT8Ejkggr3CU6
KPCWxUgcdBEP68rKmQ4FhdG9FWU0vyoV2k9GAWsK2BvBA5XZ1OE2113zOjSoEtZVmJE94qN4utoW
osRDPKvhZZiJmQVrYYkruYLmtJax273g6p2/jiQiAluoZpricPRZV82aIdEA+4NBZNoyhFY6/syY
m3ORV+UNrnb8wITsJkhMg54TBri+iA9LJExp6xLl+wLWIujHXf4dEGve9BMFbEZRxGFeYo0GJbpq
414+zgXjb/xD0/xSFQ7q8mZU003MhIsgg2QEUN3xCnk0OLGAPYz2gMav9wv9VA0lK7OJ2VbhiwtV
Ea4bGTQkqeQ+Q0v6UP7XzrTqH83QJE8O4i/Ymniesa7FRUMu33KE9Bsc8Ly0+iksB5ib6NJQ12R6
NDbIgjJcBGldeRtY2o5eVWkBAVEPLnMuYVZtuPPjsvS3MYIpbMG490OgpzDjqkaM0d4gJSAiYcA0
P+N7Y0N0MqO01hXeUDB3TNIuZijAgGmVmN84ipTdSoo68raRl8XfKncEZAdX26KGchTNiQjF79me
BHm/TAG9B9FVjnewG7MAqyVU89j6/IdrzwuHZzmr+NCJfopXYNCz16lQ5oNNp+VHiYPlSeoW+Wwf
RwICoIgSyq8S0yKHD+G/+mnPlJONAKUw0iQzAO805PdNVJDjk+rMi9ipQuu2Chsbb47rxyidh4D1
Hari8Bzh2wRiFU7UaW3cYaw1KQRQ3SvPuKvjgBLNqcz82BcBS5JlGMkPO0EovWLmW95PkrgHnpPZ
n8q6nAR6K+w5KyqCyNuPOl7KtGzwicCybNdD+VXOmDV8xopRo8sfwpEhRw9p+uQYRWhoyZVAFeEG
jnNwihQjaOKaW8j3ObgiOTlYezvJk+m6/m6cQqpzv0csvCrGxk7wtjXTrcHgs19jhPGMe1tJUtn8
GS0TO8ks3xDmMcvApKRXJd0frOlBRad6zHw8VJENQmmjhiLE/YcQeQsHPxoX8gDtfd1V3Wtd68la
i15wT30W0zekbjh17E5WqzLGeLVxdRaRAZDJyNmh8w71JsCqiGU0ySc4jWaS8y7VfvG1pxhCoOcn
fr/2LFbmNVCjoV5DvdZXwoUSa4dLaGQdoCJc1VrgGDJkPSa0dpfDPuYDcY/acIIiEVWFtZ7djqFB
OrWTvRmqqr1qNCQEriHKmGFVEgpnsd9TlfNvIyJUg89Z3erfoNNaMcceBU7OQplFuhAIrMNYDDV0
t9rCxap6DdC1d/rxKXaz4YIuMoFwTq1/RKA0JfBqLWjDec8L56el/dD143Ai8kS+9FJUnBD4NJk7
t9UI2w7bn5m7otrNFfUgDfsSL6SqWtAmIVv1tjTs8X6ZKGMacRL9NDmkjqxGovGQixXd7G8l44tm
rTLWnDVkVPofIu7HBwQ4rGyEzcm7ADTDWytbynq8gkQ5WVn208P39D0JA3e8gUpWvsJUgWAfEiYU
7vmZgPiKqiiz+67JrM8dIjHSBOzQBmPlyZYQhNrDdx1iiwPbWIgu2YbsuURqIyIDyNaU80vT1vZ4
NuuR+Q8IEAv7XK7SNQIYVuJUG9VhJmiE7Z3X3sGKq21/21DzomeL0GEijDeR4/0DHDNGsqyMyfT6
DQ9f3qa1RCinemRIadfEM+rnRp2Y7EI3MeM+5IfnuEO9JijIciicgaoSgBi1iSzyp0SFUMpAyiTf
K7jG1zHO20tbFggmq6p25jUNlPR10PV4PwS+8Ra7S2bDhLc2OVl9MiCIyXoTwDGV63UOljVlIKtK
bqmTloNKgiQNJEDp7s1KN6+eBtZ6wPkW4YNvxh8IW6xp7041Yb+Na0T4AyB7UfEQZ/XN7izBAyvI
mXCojqz1SLx3uyZ2fcDggOj8bFYSSx3gYxGv0dXl1Zq/KbB27Ij4VekOGvGOUEIXckCFwsJRdvJ1
5itWGxCN2SU1Au52GPbRjWn39s+YgOC3JjJrvMsaFiTFGye4cfCiT+as1bMJUGMR8GSYXMswj7Fe
5LNHBEUD4C2v8vBYE14NADB27J9V0hDBa6McCl6nXNk0ukzUzoCua3GiN6EgocHmrZG8ZZSOY0Lm
PdS/xObI6Ai16+H8jusiauJ0z84K5aRFBEqsz4y0AsFfbZxHO4Kyz3EoZu2Jes7JCPKimRKu/I5h
KYYjVIAASSysP6i52ksTTcaXaoSHgvRDu2hTC5NdffJy6xRUpLSRcAzTZ20MZV2d0J1OJM2lU/m1
JtFEL9//BO2vLYJ0jeINnLFN5uYjIDM9bXt3KGkzIO9DpOmCbGm95ZhcWKH/kEIgCYClpwsdF5TC
s2oH+3PDRzwes7ay3/CdzQ+VTWIT2jibkL66CRzyFGOpWtJ3fBCSQcUJZMkNNs5g7DhFFknhPltC
Zd4+sm1ZgDrrWFJCvgKQNZKLrQd76iEjYgy9eHkSccf7MDyiKnRIQLbDipI076xvGiZuvTILkujQ
ROvFAIhP/9QkOVBRvJ5IU/Mi1YyO/VGg7Go9GKTQqyh6mzimdZx6TgadyoHeAvanuqHNjggV6eak
9lU7N5983dS3VYROEQdkCTx4SnFGoTimQ4Nc16x/RBOFJrpUBRQGVFV3n82BEYIIT5LP9JY5mUYE
v1nHmo+ZPaZAr74VXZlUpzBuKCVhqXC+hOkmFfh5Npthwz9121s8lOpbJGkIr8p2Argo8i5+wYuS
w12d7VpvSNrEcR4EE1q5Gmpsspc0+n7Sn3cvM6V9s+Kzzr6xxY2XRmZOuFlakiEFx6AQGwMEVxt6
62obCOXgDWuLzMPTAR+bQCzbv6sIXeF4EJtudaJ/EuMexKFHvAoHynXVwF65GNE8WFCU6Cmskr6E
xeWVXkR5T9iYTB5Hfhv0q86wURsCPqpbi8zNynKhRARWHw747c3+G/svaTeeBlKJyD1Qx6yIdX6M
ixShq4V8UW2hG/NSxk4a3KZFPH7+L5XlkiQyg4dLF/Gu7Kv5ARVJe/NfOSbH2clgeNkpqvqNYNM+
1ORMZbv/tFlPeA9K0GUQL9BGvBvDOex5Vl5RIKPHL/dTD6FlbgWmbILVyAIpMAUUkBXDPsg/GBP8
YUqiCClCDKEYGEiBYeKXbnXrGzQAwQLiPdNUnFldnqmj2PWANn0aWziTU4IuE6ElWe1OjWKxQyxH
Kzn4YHL32wCKURckF9QeCEXQjrz7Q8bYXZIBwUAOXg0HJR/Auvd8LfHgZh8MYH8bQHEpoqEEV8Fj
8o+15N8d+nSoerNVfHdJ7iaHCh3eVlli2v79of5+FUYPzGAIHNBYUbx3P2giaNPuRkDVlRD13oyy
6AELtfPBjOP32+Yw5mLAhUcVZc17UQto6RFPBcnF+DkgYIZZsg/thDECANUPftDv4xTHtJkSI98y
Mcy+N8P4cdWHncWljBokxHYobWPXRq4De8WhUp0xysBVaJLr3+/jb5dd5inSwgJEytyiGPv1DZ0S
n0ZItQzNhBOc5rkZyBdM4zMsEVqsc+ttsRPrD4ZYfxriWPSsJRMsnp39boaFwj8sJfsDTW/OdQC3
nR1wMwfoXf6tgv+/AQ+WrlH5ph/c5H8Grb8M7vi5jGC1Y5mUAwxJf/25wvCXTmO8FDKLfjRIiQle
8Vm2R7OYXlC4WxcDR/QVECuG1rLuzkWjHQEFB1XyjBPmgzsh/3QrXKLUePJKg496N89STcYUp+ZW
CJ2UDwlZhhtCAucN4ZBvXT/0l8yAr9vMMdGTRtsfe7smrt5uwNWEy7muj0rgW6W5gZZT3YkKcp7j
p7QV0P3+x+soc38kBjYRFsxa3XfCCrKLjCY3wYg02kh2kzIsYNM+MGE5TJemNcUK7nC7ctqPpq1/
+Na5MHIDbaJkMxdN3L9XFJmiS3bbrlhrgCxPJDqHG3w1yeHvX8KfrgKcF9GBS3IOP/LXq+BNaEqn
JH/NJkXgmhf6M86i8v5/cBGNMpRdQXmmfrcX9R1SA2T2HKisxAYIXqV3YCrdj17z5TX+5TV30fSh
V3JcRHJgUN/9FtTudU/cI4nrgJ5urMVH1puOd6Hkhw/IZGIlPTAJTkO2RgeZZj03C7nUVGClwzjO
QR+Z0dltRuMZ/5j79e83Yckr+u3PQwdr4iy2bGHqdw/UBJtg+pzN1mWmfoooqF67snpwhrk4W4i0
T2kzAatRHV0ZPeju6rp2Dn6oG26cYAKBbsNsM2U8vPz971ou+/6uodx1eM3RzUrxbqpfe91k0/pf
0lpktguKiCZbL4ONlznJaa76tyAFmyJJDvj7df/wtOzllVh0mrRd3XeLEgci13QlL0XiUAr3RMne
Vj4t4EFkH21ocvkN734j12J7cZEt2wzx+Of/mp/TbO6NucKdXiUZ890yFZssnYgVSBlkwzkXOBgj
76Zocn2jPCJ+U282PlhIFq31b38EIgYc6MgHkWu923RSOBQdxTLgb9v0yctOFgQdniwtmppT9hQf
5TR6J1pM49fSaM0vljf+rFtHInCgg1WZRnibuE2O+6vSd+hOwRuaWeU8hhMttQBelmT+VI7mGrm/
oqUSAVl0KvGRCPUPLwzYCVMhUxBUO+8fHL3dSZSyowiRdvemgsh98Cnlt6pV+cOsfeNFMu+5jhZn
rb+/MstjevcY8e+yXbOF8da8LywxVLWloLmzzrjyN3xNYi8Qvz5QcQLcnbyPPo0/fLEEhTlUQArt
INKXX1+bnOGviYs0g+BayQdUPHA+cqKj//6r/vAhaO6nRTniUtm9XxfYYaJYekyDcx7so8itihUr
iG7dpJS3f7+U/MM7yH5i8fDQSiGmfvcOji1GY9XVOEVaGcJgyFLORFN3lr3BOK0NmB8OQjJgEHwr
kVnu6yH7JCP/QokEObKvPlh8fr/DWrLkUJX8o0Wzl7/3Xx9mmVZBQhZftrYNGe/thhNJidzkg0/v
9/eG8hLxDMMslgEq21+vAqZtSi2+oXUAVge+GkfLvvaGQ45U96bIaeL8/Tb//kS5nuI0gOwU8bn5
bkm1jQRjusn1bDOPdo3NTISpAEnSBR66/8GlNJl3XFHzqr77aRHt2bQaSyIzuq4+qqWUnuE0H1VE
qNHfL/WHZ7WcppDULyIwznXv7mLCdE2nvDF9GhU7RRbCPuxx7/z9Kn98Vp7DJmlyHmAM++tVXBni
xx74QT7DTh6Tqs85val1OxJ34jtJ/0EB9Mdn9a/rvduG9FiJyK0rflXdzY+V4xJeLUW8C8fsI5Hi
ny6F73/ZaC0ltfNuOam9xh8MyU9jrXbBbGiiPtq0PhukWX1wBv/TpdjoFEpcT9MoXu7yv76rwBwg
pPcM1+KytY89BL2VBaHpphCtsfn7A5O/PzF08BxnXKVpcdliOWz961qZyplit+gbcpLDQakX6ADt
2L0rHdOKd0VBJkyHse8Z+iAj96aedss5484himcdq7ICHV757qZFZM6cpgUUj6NCfvBJ/v7yLn8k
L5VESIdV8d1CI1rqxrJjkXXGpNyM0vd3Ae3u3d/vxe+33YWrBD6CgorOy/vzOQMEpKm9Jr4CTcg+
9LP0WFUOPNaEEPa/X+q3I6yL48Wk3mUfXpS8714mMnCdFAsCmNZozpMN4x39aXQZhU6yJRFapFoS
O+9O/3kV69rMC9kX+V+aA++uCzA94PimGByUqY5XUCAbZg2yPfTgibnxxQMPvznxqs83BOD15ynR
xb7EMLihiy5okxV58SMNPbp3f78jv998JJ6Ow1+HVJuu97u/LPDascTZi+DCdLtHg9zYK1lKSCQC
wlb+fqnfb77HgYx3CXUzN1+/68NUWSLoIESAAQ3P+2KaCbE6DM8xTQrb2Pi6ps0/hdMHX9rv77CH
cpn3WLI6ChT2v35occm4qCppqeGKbJ4hek0PLhEd9Qc/bvnjf62yqOoskDhC84bJ92aTUpEq4CYj
Cl/6vqd5hFxldbRfEbkRuYVojnFmP7jD0aBdTC41s/q/390//E56QpTJQAIEp9/ln/9rQSGsUnpm
hoGBGtrbekUHNTocg8e/X+UPrwtlpKZJSSnp/mMR+/dVWCBrxBFtTP/d6h/aqb9H9p19Vin7zN+v
9Kff4+E+kRh32KGddwvkBMwuIi0E3Ynw/J1fZv03LYhk/PtV5J9+EGxkHJoUq9rU716PuShx5KRd
vB6NGvScuYQlg56DwDD5MZQpL9gSnDOBWWuZeqVAh0dn+N6qBgIlUitAfFDU0Ye2a4mI/n/wUvFa
LacvjKKcHH59pqhqfCouogyMKGzgoy1AkYTxytzA1WfuAATFdPx8CdCYNqJyPli2fnsE3BZemsUI
pC0exLu1gYWx9jtFXsRC4HsODY8savAgH/zI34/4lNXURnQgFpU6xeavvzLB3d+wGRM0gaKC+Lc2
DPfx4KMXzFMmDLAi3YMX4zsNJFK5bRbOX20Z9vsEVeCW2Nd2WxupfoZsITf/vB3/EUnq/0936eKU
+X+7S9fz2/fw1yDp5T/4P0HS7n/T9cLLgZAf+rm52Eb+t7lU4nb2xOK1ZILi6X9cTP/XWyr/m6ax
cmmnujSP/+FLMfj+x9Ls/jeRz8uDp8BzbFv9Z0nSegml/tdSrPmLHAoJ/Dqc1iiv7HdfDbhn13Ac
b1EDFC7pRfEtzjXvgI/oOc6N5siZF9hKLJAcRH6xrjv91cpK9y7KQLOzN8Wb2v0m7OQ+qsD3j9ka
dXBz6Uts+UZrX+dC5TfK9s46gwdH2U0wLh0Q3UEnZC565ONc271VMjwezwuosAxJzZkZ8SmClbzi
Cir4aqADiYm89VT2hQS+78XgH+y2/tkYHt+YdRKlfgiB4Xc2kTWfQu+tGM+996mdSebyT8HARCq6
SPcZseBNEwuy3MiIEPlEaMTeQ2xTWRDeym/8dTRprgIpImG58zaLsrvWG1HhJGT8ATmqPsG1PU4J
HJJuZ/nBuVHNWhMFEM+Q068m5hzK4GGljO9xIp5nZz6Cx7xxvRLYbXYwvKcB3Ap1z21cv845XB4i
g8sJrV6GnpqUkbG4Tva6dqI9Wmubbmz3KcjKPfdy0S96ER2PG7M9VWJety46tEa9GQEq44YkjQxl
bmrfTeQqSKN5qoOvzJPg2HAiffTRpqVkrkIZ3U3ShGzv3w0hBqKQkM5aXEO7PMwigE/Cgf6q52Rv
qPq7PwanhiklNFaEB+Nw0WK4DUEnIFQ69FH0LYGXnHzFGGGtErG4A9JVbkQb09xHAUqqXB48gg4t
Aygs0j80CEwDbBHfB1w2DBBuWmgx7mrwGsgvOkVg5nCXtqeYEUFOvs/UCZJhQi8kIKq49IkkzZIe
gvLrhwAwn5Z3fs5kVFsbQA93gdM/1m7SEeAx7RsrV4uAqVsZU/ZK9gV+ZWe6Dwr3bAFcQWFEGLk7
7zAMeutR2LtyIO1LcZNn5tYWGYWA8elYz/KnFG+2JHHILPrrFANgzPYBkttG0+HoX0rMkscW20ys
mFDHyYCh33xuCCbpfYdGY7zOJgRSM2krPXL7/IwSjTiLprh14L063c9YjzeNl27yGrFdW4DtR56U
vGZEhPTdgLgkO0dds7Lz8xQ+1tWwqUy4wRDlu/S5hjkZMDxPmd8r0d81qAFXhcvMAN4gdjEHlGAe
/gjlvLNl+tKa3aMf5Tjk+lU/u5tpam+86alApEZuzj3yNXTD6TG1iViyhutUiO9eql7DSX6P68/Q
fhp4+j5kX+atR7v4xPzq1KMQy/LbWunHzkozNFSMfQSvodMf3MS/9/vsZxgongrmv7U9SMlb3m2I
Sbnp5r79qs36u1cXJ9LseRjtLg8F9mbkIuOSnsMB7uROIDIN/8Vz+UgMZf1sPPGGgw6Fu9t79DdZ
JvxoG87xmVC+bUd6D6nad96Mmnh070fYOLtMzTg4QUPtGDw+oo969VQyb4Iq0UQiwnIwZvcYFngU
J4KZNpNrBLsxTG9H7UFN6utnVIFrRFBX4sMPYsAwk7/OJbHx6nPi58BVaS9XhBu136U/oSvNZgIU
59VYht+kW92EWGrMAd5c2M1Ap4kZRmJusAT5NgklnRofWEeHjdTTReZ81rSyfmCV2bqQSFfaPJup
rh6L0LhEtrCPLOgk80zPHRLC2Tb7uyrQn30yXFd9YT+SgLnScwTtu0Ui56IeXQm/eYTNBnxoMu+z
Jr+tymSPOWSdO6N7ctOh2zlBOR/8GrFaseQHziGfJmOBeDsk0ZfEbM4YXrZd4d/ClzXAKl3cwp6e
yLIhaXW6S+L4HGt1Iwkb820opgFqrj56w+XyMA++vYo85632GYegFiIfcyLe3sO6sB2ImzvVdgYy
X413DHGMV6v1OKM7QFHXEznoq2Zi9NXXcbVzmELria/JNvwLZ7/6JqqqER071rHSTi9a+RXE3Akl
Zznl7Q36nOgaZb65SjwyJyM4XAireiIzcEWJ0npGJUyQhS+cowtk9dGoVbdBMBayfguYpCRYtx19
NccZo091Ww47NYXlPS9IjMYtiC6IVUaiYj21CRobWlUKWyx3S0L0AqDjzGLnTTU5PrtinNDJnq+6
9nbVXPPwcP8Qb7MPLGPNsvZdLal6EhnXqoPh/xi46Evrrna3QVgWRzkDNjaLH2UbPEoCd6zKAP9n
PiCItS4+1siNWZfdtmbFusMLwWcDzSq/qS0bD07Y9t8oRjGqpfYkjxwhgxX1iGK9NUFXDy4j0bmv
bumL4v9xngw1lscRVvkqnzqEpMFPa9n+AvOLnQuxIYZl4w1WdkrKdtxD3eMmEzCOTA0iW5IA08vt
rdMRqBFOCQD7UOzUULYr7YUvS9LtxCA4GMuO1Bb9GCVTfrV1nHwntNcgJ2uIT34yEySdkWFcxWO5
mRBwruzKc7kzqdwPSLR33HfKAsf8lsVxheBV8sI6nC7gsdwp2+i3Kk/9tc2AY6vKrEWttPy/WR1R
96ANb8mJ/2rh5t0rsBbw8MJDVrlPg2XeorkY1lahqksnKBT0J5Pp6R7RvrWuYyKvjWL6ZsbAXKdg
ZIqH4nQtGnc6ZKY29/i9/DXpCtO4h39bR/PPoI3kxjNgaadO/TLn+Q/S2u/p04ht6GasBmZ65Rz0
bEXNsQmma5jJe1D7O8vKD63qnsw620hk28ysvo86+VJUVGkGDXNuexSle86ce8ftEPHvfPsClmIj
gV0DpjxFjdp7SU1+KMplchmLjDhc8sjnzI1WRd3tU/LJqqm6Fio5eWN2G3jdOh1uq0Yd8pyGdUkU
rOVsMTmh2aJwQ2i9NUitWQGru+HeU0E8Gnbsnco0168Izfrz3M8BKjgwCNtQ9PI2NYxu3WRQ/jAv
igY3a+2J9Sxs/4hwwt0ngTnu6rwfN21YGBZTAdC825ZoeXwSg5dubZgbyJ+aXh0CrdFvREUUr1Ut
vVNVWvq8mNy/JQYFZCj84tzXTkIjphX7opzDe7AT7IyhWaS7podsDAaUaLIg9XZmBjit71u1tRqT
/ujMxgTobj73SGMfZOjF+26Y1aELE3np6yL+MkVz9VAUDVREY6ZKIm7Kf0SYiYvGmgg4whhIGnJe
jf2tMtEQV6UShzgdqxfUs4RnDBZhdAJk8Hoy8hz/V0nc2jxJvEqqOyHKVj8zyXi0aIf23hPGV4XJ
gGquitsbt9Vgv4OCeiarhHFDXFiy69w8ehLdII4WP33Vh0Lfc37Qm5gAy2MqdXnAAkJukNHX69kn
LQNjh4XnBhT7IIfsVEcmu4eurGnH+mFZB6u0DmOKUqX3os9m04wg6dFyvciUlLy5l+GGiXd8hxUQ
oxBgQ/xQDnarVVy6/jO6cO9oG/nMQ13mhLVPmYIVai2zxjjnCV7SOfasFyvO/M8ED6UnyxqQGGXZ
TKlYTvrr3FMYG5VEWG7rptsPOuuuY27En2uPgMlRKtCj5pCRXp8TkfpjRpR9GHt0dUbYfsG7LFgQ
LWOjjc4m6Jm4P0/tFSZE5IHwCR13V9Xmhl7dqQr6xfwyZnvuJH6ewLj6eXHj1uMnO6G7Ng035lgQ
wBoiVj9Tvjebqs9nHJSEyXaJ/8UChJ8ymFlZSX4BwnbxQnbAyU2PglA0zFfPVjrjRoWfYpOHZBNm
T51kNe5W4KPZjDX2CRXEr0ZHCItjyN0Y6XJbiWImJbq5M3GAwNPLEdVhK/FYL2ko+Ffgz1cC4o5e
85V3EHB0MpRbzwk+kSe2KjN48NjkKQAF7MsiDE/o0mCPmz1yVtzX6yywX+ZBkIrREx9u6XoN5+eb
N5LM3Clg6M4URad4sssn06xI4xxn+4nwegi5dCZXDv2FNVhAc4ewFUx1XD8TYeM9JElCrGxAhnGb
OidCGTZdpAMidNLitgIcQ3AzL/5iX1sJ8qq3UA1PgbZ3Zuk9TPJLEam1VQIu7Ou9L9CCteNWY6my
c2LTnXgkeQezTGeM+xGlOCLidtOb3U4VxHdUDY82N/Y2IMwbT/Y/sFkv/rI2x3wq6l0a8apLJQxi
UtqIGF4iBlzOAENyFnPXb0bcHxukQd0GwD07Rmlk57wNTjR2bgKj6U656O7KEClTpJW7T5HaY/AI
96VR4yi0fVgrDsY3P2/Gbcp0kYNKrfMdu4O+Jr2ivjKD6KAiy3oRNUtCEzqkDMikcXZ2JtRN2uYo
0Jq0ug0xyW5R/cKR9wP3zFGOjwATSraDSshwQ6T2Ad9ceDKiNH8mZdsjyEWGdymgi3WL8/vFYrK/
d0Rd7wmkiYD2zqP3sjCL7xwsDs+xM6WPWnXmQai+3XW130Zkv3nqxVRteg37Kr6mueE95qlBLBnk
1sWoKx2OM0N1lCLKXgYQs0+LSOMr+P72W099cWrnzjgJJ5TNrqtk+4z9njygJI9PBvbOLwiA8dr2
Sd/vbSjx00p5GXEog9N+bpXpPyY4cR5kF7ER9Y1PnYtjJnvqrMn6Mjs2YbA0IGW+Gs3K31gkMRy6
GBekaeb6SdFV3bl5Mt4kqhTnWUYcwTQvpqMz+eiblUE4TG1cCXucjlmtqxu4rwqIhFOy1Mep1YpN
CyCUEOB5PuMg59Tmqjp/Ib3D56WZpnUvavsRpU34GVNIXcNfn5qXzlMt4XdA47ELpuOxDmJ4+xmM
H0PFx7k1ouMYRLDmvbY2H0aJz4pzbKc2Jjhbbk3Pxuw2BLW5UfgpjW0bswFBgZ7Zhz87G8Hwqgls
/Ic+8Xi8Wjr097OqYCj4ptzNneZkCC53OtNmZU/wCHdsRoJiCZXdIsO1tvGQX0Le2sgbj3Jprjfz
ip7lkixPU8JunSdSZu/YZ5sVwqV67UPnwTDyKLKQI0zibyAtRwc5GtmaEjPEAD/LH5CCiYeu/U2V
WNG6H+Psbeqi9oZAv2PkE+ORc0DfdgrNn2+g7/eSz4VvpntTh7vBs7exxZqtk+g+Vg0JgO5A2ZW8
5sWoOJqbn+ssu8HfnvOZi+DJRYS3EoowrD4n5i/TJvlW+dyf04FjZfhzpldCRx87t3jpQv/odSn0
W9mtTBzUq5q4apcoxw1JuCcMpzg5h5n/Lh0uhZnuerwHoCKjlVVmG06jy/nx3tUJA4Z56A+O33kb
WvTO/ByreTWldBvoJ7nYsIoufBJLdt9sFQUQ4fkodHFQdY1Je5BwnFtZXs3yrTXJ26LSUuOwSuPs
hq6HXsvEUUAQUDsYA50MXWE/czeed46qnWUS30GQHamCIniLZb6LM/1WjlH6nGfGlYwTsvwWhbWX
+fZBmg1Vtsl5KonLW05SR27lDwNMHdMTn7iRpt0lwfjVIYaJRY41npEpv/YHDuCtKD/7Bg47mteb
2IcNn4NQWuIvOJTFmILdNFF7kAH8+Qhv2JiMT23QbJus4kzqleeunruzSBy5q+g4Nz4JurUbwGZN
sh6XM01CRWCjIKDadi9EFQZx/Fo58jZIyu9G6BF42bFnBsaSgWkwi83ywobatHgb0jzZkjHT7cKQ
JkpFPOUWiGuFjYXRf2YWzX2Ad5Ql32VpAXctm6ekGC9+51JVJsUnUikIKHS/ojbuiRfNo70UyXXJ
WunoSrQABsxkvsqaTBJkIGHsXQNfWEyMW2TUMcyE0ieKsbFK2i3eBIBDXDoPng5r9rANiJwlQxVW
d11429yDYE+ndw3v60JAMtDZwI6/BnPMS+hUxQsxIT/BLKvdvBw8RZ3G28A1b5LWPnnAPGhmfAXK
Li524Fy6xshpnEl52+UOFqaBzG6G13o/FCWhG9O5wNvZRSCuGNj9xKXOJqO9q8N7sNL60avL4pM1
zBiJUvq3g9EO3AYcEWMf1ysRlrhEwNdfDDpOj5bFvQnQzK/bpr0hU2cPzus+yynpUex+mjhrb6vZ
I3Uy4H7l2SxoyUCBR1myy3q8fEXwnBSEP2GOcc4OKkMsKOGxASTl+ryldTjeyTRTTxntxYiUpl2Q
gWOw01DvC5jBO2TA8T7OdQpcpHDvjRDj1hDcmbN94i/5xJ54NRqg5ZpASygcB0bnLIUxeyOwbbQm
mMKkHa3HMiejyCjuKh+2FKJaCC9JtDf9tFs7gDe2k+2ePSqeKh+nL2xWkto+Ioh6dC9dQsIuWn5Y
FvCW7/qI3DhKg6tsicJcvot+sK2NO8T3iWdo5svBm+zDZNs783c8vubKkYH7OKaAkbukuDesmkWy
hnwQAGy6d5IqofYoSPMsZO/ummQ2T6Uq1WUC2nFbGITyNBKmejR09GSmHPkTQi82rrvU8XHXls4n
Ukf3xCqDFtdlecfGs88r4R0Is/tfzJ3JctvatmV/JSP7uAFgo2zka5AEa4mqLMnuIOxjC3W9UX59
DvjeiGdRfGI4spOdE6cGAWzsYq05xzRPcg7ozpmDbTM+aVb2CNeX+Ur87Mrp96rEG/HHCkcqljtk
NOSXxtUX0x6SbWAwo45yrRocIlCiyrZ6Fta3CIXRKRhUcQrbHUCQla3fd2FKIu53hTrco1PAw9As
3C8aBsoFJy/jkajpZOPIqXvKfWxNkzO0JwKQFSyMyY4QFvXGDFtYP7HztXUqNoYR3npKYpTZmXjb
fD4y9SnJgG65LGlgc6dDeYxVbKAuaPBFq4fJISx9SMqnTjeJiVQA8dcYluFKeDopB3ldQWwoDBq2
fBCxJVy2uGPKRoWibFvtEtffqZpy0wfRooNTVzo47KMvM28KAY6+RW0de6ZJ2ujEgZiy64vqWA0I
otBcGBDBl03VarO/dFMz5yYEo4EPcKqlzmlfZNsaV+VQWvQrXpNK5guzKsxDPnNb/Kg1trnhhlQM
2HYVsmmwJWYm7KyRdTAu30IScYdijqt31JBGyRSvLR3vI0VuxdyrCZ0J37TVdSOzf/TAPiRVfhys
QOySNnmtx0A9dK1V75Ok32VZUG5jNbMXpLERBpaV6YqeBdpWaJW/HDWVm15vj+n82JWMr0Q01b6L
UulpI543ktn0rv7haj5Jjoo/+DBQ+mPvMMgj397TpqnXmWN0K4FlZp8RONvSXXyKfYssR6RtgbFv
qSD3Ya6sMQWzIgVuj5OMHhZJ56q2GpKswUJufk9KGECJ24mn0umfGAZ3bQYfsBTBL3Y/+hGG0l70
lnkYTOUQdHG2JDyKdXqE6JwLfPzd4IOFSFSsWnhbW6XfBaXIl/rEAbLIxE0SD3e6rZ0IB3pRWizk
mZFtzCmIN1WsQ2wnh6Gu2AukGX73uN8bmYUVQ3fBW7G1hSfCUXagGW2kxPFmMeip3l2I+CZs93a2
tZOnPLlBkHDimIoT0l77IyEfZm2laxtwT45oIcfau4D2ra8yTr/UDNdOWd8ALzp1hkbUCfVMmFae
rCdylU33hJdoWExwRNdu+kuBjp0x8JFDQqkesE1jndwKVRLiFj+aMgt2ZtufNHyNBAaNS4Os9zah
bVSpP30rYqaPIsx6kQyWMf/CyW6hVCUW4PLJxOeXihHL/De1Vt/Yam9txclnD+laGZ1Ht4qP+Rid
pN/+zI1IHJ3GcBcRqGxCUcz+NCrBoR45wWHNf5GBqZJbX7Bw32ZKeu8GckGpcBlNUP3FuM2lEa8m
Ys0sBMa9SxY4jz9aaj3AsGq87xyVCFVw9uoXWFhs78B+ZP0mSxpY32ngZXXzyGtdsFHKln7HJqnx
3bsxmT9gl5kZo3KQkRhoFNOhHXFl8DaJoMqXgF8IfyFVXg8DAh849eqqTgE4LXaB6b7YLJsLVMO3
NiGzTnBnzfV5TXkBe44PcSQdp8B67Ag+/jYuJgIU+KTAWxJO3trmjprKq1sV90XHvQyDu8tbmlGE
ZU8wrULU8pnpfsWWvmgZ070g8kC2P7uQ9blSV7VJfsat6yJ5t8LZ3ndT+aSvkFOTcmosW7577Wuq
a8Mys370of8tYG2zyt6bcg8039NY31i5cmMMLZFqxtJRFUhb9imK/ANJGRVLcRyzBYyWGXoNr6bW
9ghiQG6MQndWCH0pv1kclVN1enRp7D5VzWA+gvdCIQFn8kkUPfErjRn43YKCVXHgsLw38JZxVEO3
ELSc79Dt9yvBKI45f1ChNpoV3AmSeyZlBxGEsGUCFN2cqRGiGm5TfQKyUxCPFneESMYkYVlJpi11
QmkgADkIMjgElaQ/7KosXrlde4IZxo5KHV32gSkBcoVyn7T1XkmDe0jZ1NONU6ikyb4Osw2iVwAH
rjxg9wn3rqH0a2xkLxhTT2Od7LQAg3+ZDrZH+c5eAE5ul3FDrkumDgdgN/YXqB5voGj7xWhz7gSz
Qth17z7azICrqJAUufLU2CjCKIkvl9vYSFdFNz1kOmw2Tir3HSyL+1CGNNBchXsqIzZTuqscSV5Y
Z4k8TZW+CHFX4AvdyPEf6Vcn1XzIyaxtsw6Df8o5rqYjnBZrvdE3GPzRVxFQJl3Ocz8biB5s67fS
SZhZmLp2URyv87bboB9fR5TbqqCiy22tXRCUhVaDAlJXvXmMtW5pFweyd1ah8WQlzQmA1TEIq9uI
cOABP6ot+nJ+a8ZXV+SN1zaJsZRtoj8r0gIaZgWcZeDKYX2dWu4OUd46sp7I6lkm9bORjmufMCho
Oeug3sU49ocjho6NEfzjcgwHOoMfloUEdyxL7MJM3/RyXm3RciUuwK7o1ZqDKOQ/obFWRfmaxvV3
f1Tu1H7WFohV0M2INypAKFZqeUwTHV/4d0Ciy5LjZsw0XMk1SFtPYtfKKMqk1tcsw+CJBR5fjbtk
D7jH2rYqbdI0Ktg2T2VVtHTxqdwlCOKXVpuqu8nhqL3wS0t9iFM7eKyDprrLMwqCJS6UXVMrLhAj
V1/qoo5+oKQyNjDgUlo1zEPLugEPQKe+SBYVpQX6j7gfDonjG7OWgFtFjndTli30RJH3G9kBOCqy
3HjOI53D29Aw1cc69US3NhJvCMsT5mCNZAq+YLMcJYXbNHhrDDvYqQlTdGyoxUuryW5kvxoSzRw7
5QPGMGtJSvspDTSHHMoYo39sOOMeNAkALx3gINuBp4FN/TLI05XQGhp5wBZdfws16jGulS+2BKxE
KfWrP4JgAvywslMmUVzN941qOCxWzzTMi00xGoA1erIA55zbPFKW2KIC+HaFvwfJWq0SP/1Hj607
mnXPCDF3ehi+9eg2ZYOjXiJOl5gA2bI8SMfZuz513ZI4R9emlksgxglwB5UmF9FYSeer9F+Z5Ynd
KlpqwmKFyGTRmbQBbZ+cnkrla+nDLQmte0MvCM8S8n7sB2vhFNld3cvt5IrbIDVOoIK+Kbr5IHpl
HwuJE7zexGZfUyPoE17lpJDKF9+lOIfZFwaPgxrvMyFfDVZXSCYTK7gRmtsyVdbUR3tS28NHcjju
MhX/uEJVuhBi2Q/0G4lxklpy4/sFHC67/WEmb7XWKkuVzf2SUypKEkq8AobQgpPomwypZ/k9SxvE
KdQL5QqJVwqPj81pCjYzVMJbQ7T3Dvk1IF78jRiSb62bxCBkyl+tH/4QasH2GqBmPeg5Xmdli1lc
Lvpw2ObkNAuDEKUp2LsWbR8UlnS0gwNczGc2hrdCg0oF4+luUDG5h+MtKrrF6JsAMLPsGAuW00I4
fH11QI1gnpM1IF3QQPx+HBd5Q4UEmAjRp37yWk72xgm7vWYMc0PRX5S5u1IRB25KcpyhH30by+wU
+w1rvxM+qqGlLCugBaR+PLT4L0js+ZYb486Q7Unm8TqgVuGH5ZtuKOo60N2nGUbRN9VaQskAeaWu
jLbaEKsitvaYj2uZDcKbYh24JBL3RZ8atwM7RZmJuy5rdhZUBDAqwXctpDmjWso3gHwGZUbtLdZG
Upri311vishED4WDdiKO8VZXg5PS+yurkcD9mlPe1WvFHh9s94fbrqNUvaVdCDVHJh5w4IgDDIE9
/YzEU8Bmdds0jn6ZtEMh41cEmccqFDydUHVFu8FdvDAaSiyZvosprpFk+jC2j469GyN96+TZ/ZA9
6gkBbtKapQAEUU+qWS85pHJs85NdQI5lNdrwWXod4kYINQHC6sGeCL2pNP8UR8BaQU5Miwni57Lg
ZEtFmc2tKhuCJit7E5PRgjONk7sLcE2dsflBZv1UpuyI9OPRbCNPmbRsUbSdWKhU62RDYrkSj5gU
qJtDY4mXWiBBmo57IC8/g1ruLVd7oLW2smPnhhrHnuPqSD+Mvibny0Vh1cUyIGJpI5Bb2nmxGUtz
A+gLzlJca6tYtvpmlvMvIqUrGXJ0INmGYUIrumPrqD+NGOKmIb5UZfbDt7PD6Ha/2rT6qSj+Rm39
YGUhI1jqbf2PdOJ74g2pRbX1g2Oy2+6sXVRCVdKDoxsTtY6jZGjhUYVvKl5fz7B/AXj5AnvottHG
ueKV6bd1Wh1hjZzCfiL8GCpN2bnZ0i2YR1v8k9BXMEgOSFzKOH1lk7tTq/p72oavfeML+hD2Yei1
57Gr3nIauRCBMoXyt/Kk8mlrFKA20/hrMhtAIgWzZKA7y9axvlM+rlAjEeQchdUda/Fed8Y7xwnh
zxmbWZVhp9qapn6/MjLk3lObTHB57ZmReIzz7ETJzoYDHxLs3pdHBaDlTIVHkq6NbxHZvUz4Jb1V
woNSlc5s2pSrQAmOdVPOUU/s9xtdjrQ2IKXaLRW8AgagU3Uq0BmuVGnDPgrw7nYGlVu0Kdq6tNwT
Pgj16CdhSCRCln1prHRZ6MqPSUoEUeFTq9gbLer4P3Zx6InECQ9ROPtLS7pigS4KxqN2yGk8LOsq
IC9yjvz2+VZZHpRNibZnU1udsfT16M2M3cfRaClOxzp1u2zjBt03abUrwuHzkhbMWPOgwzha2aBk
cwiIBueEcF2SarYwSiQZlvnsymhFk9SkytF03tiR7Dvm4XdYj1/MwQgP5H7pq0RPzR9CUd/AQTKn
at/7nnNWVpZf9QhU3zhA9dCDuSH1Qzb6V0K8lyad01iaS4VvATURaMvudXKRSfQpmyihZ0d/wIxP
LB2ImDte10FxkaLRUrqLU2NVghIsCVlapmgeUr9cjARCNzdueEvSb2THxkpaFkHM5R7ezraqugcn
TcudWvJpmZr/ZEoLcUSLCGbUEDW6/d4Sw6sZV9atOuj2ig7u41SOi8DNDtrQ3coIap3OIxT62g7r
tUFFbNFnlrKRCrucQHz1i/salC8NummtCJL9qpZ+VhY+VNSmKcktjNC919A1ymB4Caz0WzWFJA33
8WOjJP90CA59+5dg20Ae1743YVWy39flRuk3ZbIbTRBzEV3XJL2ZP4u4WKfhtAziLy19Pbd9iKgH
9F5irMaac61Kk6OMFxMVETEiNRypGcks0ve5CSfT6ZNjaCMJc1TvS+gutZM5d9gRowXJfQVJ7Smq
QPjUKjeKJFXd6yO5cHaST9sMt/YvIAiJl4Zd/jghf3wTocMKo8u1lrASZX0U3kaZ2Y8rXHgGrdZR
viSItG5R0WYbyCfwVKc2PhAR5uzGqRJrJ8yb48gW6Ih1Jfzhk6HCks65Vfi1xdFpUNeZr9ZbBb/A
oqcn+kqc33dsrTe1GX+3K3pJOvxfei2SRo9i6x5ywPLYhVN9k8ZhcmuLTN1pTffc5DxG1acK6gkl
f7bLBBasrrdir6UOgMw2+VkH9ZI5F2yMsiaGazXAqQpz7UTI5AuMbkRs1nMToTDVoryaD1F3dq7r
KyVnfhM015+q2FLuW5fCp/hesLFYlpG9SFr1Ji6TuyoxCezytwoFiC11JIUsvjrzKtLltlEn76rI
fqhDJ3rorXKFGhm9lJ4P+xqhNKzXJlzYaXtbWNprFMlDof8TtyrkXE4gdGbgHPSSfnycbJIRJik9
Kl+NXh31psc70PVHzQrWNj2XwLor7G5LU3xRsbGztV9KT28xVLZxq8AxqL6J+MfkAm6ECAOfiXqw
O4c1fgNuPa5bhWpfAE461BskNM44fRe2f5AqklPTKiwgGX3JbtHeg8P0qJTcBnG5M3WauGOAYFCP
XmrXl/PppWJWgf8VNx6RqbzoHDmWclfAhKmZ+PQIN8QO2PJdZRvd2olaT6Sq/0pyR7YWBRtr6EUD
tIzVMBUvYQ4nODoU0Xgfz8UksGa+1ytOsxsblxPuABG77h7T1j364F0XAbCqFWCtYadPceCRVYoe
G90//PzQvfNVxXmmMhiuxeSy7y9DPFW9uu7yuQ+Abi0pE6Sg8O5XwGA8gnzZs9TQmiuHpTUdLHuR
pv2yNsObIJnW3aC9TLI+NBJtbm5uojFArBy7P12dKZLyivLV1gZtOYZmcBNbgBcdZSKUod/g594k
CmRWJcLHFMVDxz5L76H2DgR4u/7PUKcDKNG5Km53U7Xh0Za/okZFmGOwRTLMkdiNIf3Oksun06N+
K4ZXeKdekSNxdVjSaZUTs+cW5QIC8yrNAKrG/9Rlgwpdd296ggUWLX9BnIe7IHLwPi1rCZqloeJK
ojcTSe94kSjDW5R0C+Zml06EPWdtFl7gBk+jDAqCzoX9C6ZJvlKpt60CrdzT/r+pI/WZDne4bI20
R3FtZqOXpA3ZfBlt2r/3WHyazfVnNNd//Y9ujP8PE7xsLEv/s8diHeXnCV7zf/Bvj4XQ/mWiBlAJ
Z7I0fLYOdrN/eyx09V8mEUOzX8mGm+QYuC/+47GwVewXxGvA8NB+x3TxH/3HY2G6/wJphQ3OwWTx
17Fx5wYLIu0g4+DzcDDUCdc488kKQXiDm5uhh4y0pYuSOv2efV74xS2E3P3xUO7+7aD7X3mb3RVR
Lpv/87/fcxOwneqzYwTntIFrBLSFeG8Ois0gTTg9Rp4KRPoHXtTGou5twc/MIK4uTYWm0wRFHYl5
nl4jHl28uGVZuDYNzRKz0+VPtxtsZhnnuI5YB5TokCsJSkW3EisDWi54OS4tHT/bWz0h3J/f9hl8
4z/37WBIwyJs8AvO7G9DTzx5ZenoENQ0eyQOWdkAqOxvcXmzQ8hcgaRmzFD3B8ijIRIl1rJvDbLL
r/yO2Xz1377G//wOVwUeOntX+UHvHwGG7BJouR16somi59Qo6DDFptwyEqe1P1XFW+YCJaHz0DZo
VJJkbVhBf7QApl3J+jnzif3+KeBwTB0+GqMOxfj7nzL5Wp1xGERROSrxTZzTYV5yxHB3lhrSomzp
pN8pPcfzNf3h4qubQs6TIgqsBQp6RPw2p88j6h7VXcVITfJrj2r2FZ09KhuSmQpoA3DaB6fpALoJ
xSxS6srpoweDSF5qa7M+oXZMr87DZgOspj7A5s7XaNuiFQeF5krEzRlG7t8PCWfWDCLDL8gc8f4h
OQpHad93SJww6gHOYWmsxFSntzgulB1Ef3s1mgEc6DGok2MSJmzMBivvvtsWEtzPx87HacImd8bU
MRZTY8Mq/v6n4B1r3bwJEi9vYv1njUV0jQpbbiRqys3nl5pf/fmj/+NS5tldl2QJA6WMEk9XKzwC
I6LJfaX4/jdWrvGuRT56xUh+4d7mp8sMTWifa/9mdf3htpU16jmd+HA2uBoxw0XabgKrQTlQs3v5
/N7mL/3s3hxMdUTYCEE18px0kpuZrqhSZVj1NJFlMid3TSanJKoWhIOY3+3EsK9cU7t4f/BVKA0z
/Wji7IHGyqhEAyp/z8rSbN1myXgXN0yEWarIbwbbmbVZDnQFwQZx4JVsH8lExtOVqPZdkhX6RpMx
hVUdgdmXqRuopH/+UD7+PmYBgEBwA/Baq+ecLyYr8rTbIvWaQlJ0gWrLNjzqqcwY/pVLfRxbjjpz
zBzBIoA5+2zaKZjt+rowYo+OWrdUyohSJj/sKSAcnPwOO7iCm7l0a7DFsP26Nvdozv/8j6GVDcXU
gBLCvm3QPGERMHFQqcPOKlXX+/unSCSTwb2xyLJpeH+pNqmZSkHIeuwh0dzUdNxFHKbroR+ucfzO
QjjnicmBrAH5iM2JQGJxtqAlRmNHKhHqnp64CFkzQxn3RYd8GzO8T5xLD1Fn4bQBQOaiHlG2GOVN
oNDA8mmbvlWZ1r6gRnA5iY39a9rodCIUOViewdH3ykrz8YvjgyOsytL51Toz2PvHYve65iK6Szy/
1Ip1Lzk0aG2QrpnjxEqdldkyR8b39+8CEiYQARfAIvyR9xdFdEYEKapKL2oKWhdMmej/6NCHQIOF
8uP/6WLnxvLK0ScAQzMe25XGYVYNpmFqbZVpcK58PfMW6f3sxbMEB8XgAuH4O272z9HsWGOi+fzB
E0VssAC6xk1sTM7h8/u5MF+9v8zZ0+vpGdcaLG0v8dEfhhVupUAgVybkRfMcgYqDdI8Cm4vTKi8z
rGHCYzJDGmyix/dqmFT3ypD7q6JvyyM1Evvu8x94aRIBssF6iPUZdNuZx73DnTl2YYHyiv3sVrQD
HSLpWI8tSI+Xvtf9K4CeC5slHsicJIuWG1DDedZdoZbSmnIt8dDb2j8kvu1fY2fPLUxwVuwVG7d/
lV2Y3+W96dCggZC6C7WIDnDqJhNKAN1XvxMEhcLRigyzubLAXHoeuP31+ZOB33UeCNsHLkMt7OCf
tbJ/HKdeURZmUSnPzLHJIbfG4so54sI3zRbWtgAJAthVz7fybS+F3dtD5sWBhiIn01g2IpwtL9Lm
zwifGmoiNHL3/vP3Po+7s+EPqmuGr2kzpmw+x/05/JNQg3iZycxLGHQUD0bfqwa9WKu1U5xMDa3o
pGspTLFgWBSBrV0ZBhfWEi7P8eH3bAZH/P3ldQxRGQmPmac7OQRrVwXgX2LtRUMz/P38pWF1ZsRp
JC2zoLy/lFmwJ05lz4psF8qqKbrmEMvGptrcy2vQmksvE/otqwhUX2AE86TzxxJJVd8Cqp+knuvT
kHdyzVknqWEi1tE16n/+sGlbGlmfv8oLz9LksGsbpomqEEfq+4t2aM99KlmBF9Zt+ND4tr9CjD0e
kC7V688vNb+Ws1FD7DXPEk4OjMkPRAzHDLQe04Tnt7HAKoS8w0/1dmWGoVyknHBW0SCzHZ7Wt7+/
MInhv7c7M3Px43DtfaZyZUUu5fCaEmL3moc6EOpZTdS0LSHdjpN8ScsmvnZ8ujAjsEFQ7RluOQNP
zh5vahi1UURl4CnoDU8g7t6mBtgv3HsagYXor2x9Ll2Oq1HHYDZgG382IcPC53zia8oK/xy1QG20
X5JpKp+rME8fAF3pV57sxetBy1A1jUM9S/z70VNZSiV0pVdW5SAbApWROjQGm8qgm13dmbxyDvw4
gtw5+V2oXGx+n/PP+eMLwbqMAKXtQm/yMVBy8pV7mdBbnVK13ShhfZeghiVxtbryWPWPEx4XtgG1
gZUCfKee1WuiLCF+wlVDr9HYwaysNKMh3tolESj0gruFHQ/ufSGGPPeGgG974ZA1Ac60UcbkUCIj
3BFIU6N5NFUqzeoQtAsg1/XPtPDrAj1a7D7bGDBOIXJ6NP1+Rip0UWgY/sMqV+fwBlO9G1HrAeEg
2UNZRYFQvxEehlSrCkdKwqUbGFc2ORe2H+iyie1losUOCbDo/eOujRbr8YS+s5JodtNyKGHQGiWi
oiFeJQ5W+26ipIvdOF0RICT4e0pGmdxI13paaUslycbD3FrxFF25hqa6UBPgtzHSTZ0FiHnz7Nfp
UR9HPVkFHi5SfSnNSX8oNBoUia6ZW5Iq6eXoZB2QQoYkve/bzdgOCsI2FPyfTy8fp1DXopBHOQkN
Mxy2s48gE9pohJEJUkkjrgS0Sr6UWN92WYf38fNLXXollj6XQbllYVKVef9KGleilAfJ6zU0R5uF
Nop6D5WFUE+cUxqieUmntJmlIxUGyn8UJcQP1w+9s7KsydlblSQWfMpoLZBDsYa/UFyrrX1cxWaC
osWKYsEKBov2/hcSbpmGpQxCj16YDp5MT+joRvURhb3j6QSiLDAYX9sRXJgYKKPyVNiT29TRzi4a
NE6HWtAPvEofhy8yjOQyjoS6hbKFxKaGiveKZpqaKt7HK29/nsHfr2pzJfu/L302w1uK2g+YJJju
6OnsUkfQwKjRvnz+4i89VeSb7PI01k5Oau+faoCUKiwbJqCoENbOnHCFtUnfeY4fmrR2wKsMg1pe
mwDmkXt+b4ImM7BEzjpA+d9fVScUJ9UKI/S6zC3u9REpux8LuAWmMj24qNTXzrzJT3IkxTh9oDVw
Qr425Od39/FHUJsXNv0BmJnvf4Rb+hxh5h9RRJk4GcYQbImOrW+tVMp7Xm33Ytd9uDeZbXYSDcSO
NI7i2Ce5Qpdd129Mc8ybK0/mwnrA8gMPiq23KUCWv/9NmsVZs7apHLElL71mqHMEA3a/jgaHfC9A
m0cZZ9lGRnSrWoqzq89HwxnFfy47EEIvqOnOMChBBfv99VttCDrF5/qNVTXrjhP2OsMFeXTrsF9O
ij4cCjR36jLQ0vhHA8/4Bvm1Xa8mPzSoMJTiysJ8aQqEIMyOQ8DPoq7+/vdoBGx1VU26ILiNcasB
xFkPgfPsBFijP7/1i08elu7v+qRgbXp/Jc56GWm+Ax9CkpjbsTaMr5hsyzULGSm3UsF7it9ebLVc
C2/9btC/fn79SzMNgDDsxRCWgMed36nA/oOsmOnNoPw3Vv4vkeft01D37Za+bbzT0fov+xqs0+cX
vjTPmMDvOFxCcuXw8/7GsykcbFgqXFgtZ4WPmx6wahtXRtb8+M4/NhpxUPPnFh1xDO+vYpF1RsmD
gM929m9FKmyAsDHrlVvYwZOoEcZ8fleXXqc5f0mU0zXM+PO898eOTpmaWX/E9aZIH/cY8uSy6QwN
sWiBJDX3K3hm5Clod7WcxEbN4rS+MqAuzawWz1NYqmlSiT57roBuJjUOlQhj1BhtOt2GwjKqJ6uP
3oQSadvKEm+f3/OlIcR6YTicKLlta34mf9xzSL7cnKkC+WciztqZfIt962i3mOY168UNZ72rojn3
DbFd1z6fSx+qNW+iKY+Caz9fnSMbO7btJhGctJycnawQK6i84Zb4CePKnHBpKP15qbOFMc/TIeva
DMHiDIRyrJpYczjuKINyuW5owV0ZuhdfJMcbF/6wTZf5/EU6vERXA27np+yK68lxbkpfxz46YP+J
oLQusjHtN5+/y0vPk0vRK2EjyhA6m4gN0Ps9CIDIm/Cwzxq+iLwoR6w5t/dXBuqlCYAJltlVQCmE
Cfd+2CT46l02UTQKKbvBHKBTOZZB7H1+Q2d5LP9eWoCpUiaGmUNR72x0JhK3nMEjhPAQ1ftRr/01
DexZ6RRV5Rbd0rFToeJpNiJ320Bn6FalfAMH0270pqq2bAlxonR4gxNFo18FLmBlEHjj2bpZXpmM
L71ykNY07G0doqp5tu2zSc9LCB+NvQmLGEwfHG9lbQqkyFDCQRtOyD0t8XjlCV3YFaEQACBqOZrG
d3S23x8Hu8iTmhTeDHPaET3Xi5DR9Dxi2yYckxGutVW6rcF6Lp1J7jpL74+f/4QL903rGu2AIVA+
0Bh9PxSURqZEeYvQ06O89Qx1ACs91NHWFYoBiciOIBsVw5WHfenAReFGp+qGZgHz8vyr/pi3GoBL
QVhz9mjNUr6o/pxt2Nkhno0pn7PByVhBwpZh05XdraLlM02miuI1Mc000T5/Ahe+O34L0QVUWpnL
zs9BLXjeAVYKYfBWoK4J5xtPxJmLlRBjd6VzNQ/4syWRdhV8YLShgo3X2SfeppnbKKIIPMrdKHMz
X4ZfRWZlcwSlqm3yIEx+KWEa70lsBOphQXttl5/f7aX3TV2QN8duzzCM86nNKAM5tEXo0YYyDnlb
iF1vtdEOb8lbBWoP3XfXrj+/5oXpm1IZ9825X9c/SDW0gdMyakY6N1qUbEQcdDuotM4Oo166bcsk
fP78ehdWRYKV5vyHeWkkke796LIHwy9zE8JAhKDBI3smX7Pwoxhe4WmF0HNMJvVaE/rCKGKx4Aui
VsZ+2j0b0a6pDPGQ019hNR5xeffmJhVqtBaDmdx/fnsfHidnF5UVn263acMFPrtURc9t4lCfeLGC
hpzDWrNRC6bL3FBgXvlqdWU1/Pi1MlZZmUBNU9TFM322k8NlrWcVseIYzVqsFlpPfKJAGjFjj91T
lGjjTqq26zUqpKuirMMX/FloQ7FrXfmALtw6TW1dZX00dJqPZ7NV08NGUSVFK8LXy6WhElsDBA6P
llPU16IOPyyS812DC3dZjakMnQfSxBXTVgCjbpWpPtp47PejtRxLxO5/OwH9vhDyj/lCoPfnm/5j
MgxA0HA+I0EB30eCQwCfrK+hWQzx4V75+j8uyZxzGKWMT9DhNuXH99cqVE2248xLMdq63Jg1SWx1
X0c3iOPCX1VDIzfWY+MwqMPwFemYPBnhYHzN1NJcB02HhDx3YU8FES7Qysm/VrldHxNyOH91Xd1e
GecfPuP5t7IZoitOZ4hAv/e/1Q2G1J3hRrjsh3yvKyL8MXVq+1VLgoBAF1gsXwviYz1smtfiQj58
zfOlhUonkpmao9LZiDezqutzhwYGfNJxR7yt/gR42FzXbnxtLbwwzBAcshvTCfel33f29gEvJ1YP
3pLO6hjs2zQeePtK9Pz5nHHpKnS3fvf27Pm08P5ZTn5fGGQ8KyvH14udO1XtoS3Lay36C1eh6URD
BsI03855UMWEvxmY4egjoq6s7QiqB7iDme7++l6gXVG74uxOCOd5xSJyA2xhNr4t/OjONq8ITnZg
B105c1wYAhyrOCUT8ElT+jxMUGkRggOZm3tYUbYLQinWWBPTFWLhaykiHy5FYRwJ49z1MBE2OGcv
xyIPM6MyBFN0HGpvMET0koRTTjEuC/75/Nl9+KZm8jjfkzonXtFCO7tUb6B/TgNCpYM61vbQPXyv
JlebzbhmLRuAGCf8gU9ZL/XV5xe+cI/QzTnccOjnozbOFi0MDojBULav+sSJTil58iujbB2IHLpz
ZXxcuJTF5mpOSuLLYk//fqyXgRo4QaO58JEHdDOyA61jcio+tG6cXMtOvfBA6ffRCETGRwzcuYyg
s9C8m2EP5mfIwYRUsTMcah8pz0JpGvs7MNnyxcR8OivFiaL+64dKKAyuTXaHdJLO95MJpuMy06B4
1dL5FvmULrMgG/nG0at8fqVLt0nkOOU91t+ZQf/+mU4ixivbjwhDB92C0CuHcUWpLnww2ilwlpiF
DSgbbv4S+GV85bRw6X0SsYAoZM72/HDtyOyU2O2sWeLP5h+4m+2JTpr4nMNrsr4PE5ilctynIkqn
nz69e7Zz9BGhCkCy7gogiLYb1Knbt4rVXLmhD7uYudmEBFVQXSDX1zq7ijNoAVhLMRPBsnxvpWOw
HEaR3yLa0rfB0Fh/P0xs9vtYj4Gs4lc5W2JMFAZ1QXzNKoswadthE3t0z5Ut1gnzyjpz6dYQ3SOW
o2v8UTCX9JEeqkoL6piK814W+Pgh1gAjKEg40ldGL7to+/nQPEufo8zA43TZH/DaWEL58/djE5AW
5zrm1ZUtKQURmVOQHZOOqeYVY9A9ZJrV4ztLR8LmK+HUuA4VqGLupAGjB/fmWoXwLIwnXz7/XReG
LT9rTgjhPEDb82wa6pRaNNy/w8Ie5t9UlvhuFQTduBmdYbr762uhCZifO6aDOazl/SMwC8MfhxzY
WJQU6BAK3D1ZnsHCFZm+/vxSF2aC3+I/doSIS3VxtgWvQ5tUcQnNrcYIvA5nCBpzuEYKqwpeNhR1
9+y0033jZsWv/8vZme3IbTRR+okIcE2St1WspVstqW1LtqQbwrJl7vvOp58v9Q9mutiJIlqGrRsD
ispkZmQsJ865b1mxoVjm1TJxAtLX3i4SCXaYZxcWuaa9cWhGqL9rsL9Q54/N3pmSG3aTqVN/0wnF
+XTkyhDn39qCkcN2zEiS9hVgLRu7Mx7gLJ8uGdSDD9BjFefFGsNLY4PJNF1mpiPf3lM8V62XjFli
IvBKqILc/oZ0RZe77g1J2g8Malwn+zEvDSNwytH+cn9rVR8VOA01OlI8AXD71lQ0+RPsiI0XmLar
fRyThUll+tBwTKdQpqapQ1rLuJadwr331uyHnXZAnnlMsHBNtrMyrdkDPPNbLwiL+kexuhMM6Vim
3bLulLpU+0ksT4UV4BAIUun8X+RZje03SzT0HoEH/JQrhHbXMau+i2nydyKQ114QPAASecQ6dECQ
9Lq1NAHUY+Af2vu0AFBYJW4ZOFNrQ81fiSc0ofYi4tcrw57tgp0hLfapl97aG0SVLQi1ukE/dT/a
0Muv45B8nBt7vtw/JypD1FQA29MEY8Rk42phI3edvnZgHQcZc9UjfGopKeIbd+8hUVoi9/p52XW6
DLdLKhffYkISRlqRG/DrJA6M4E0xH6eS0dO3L4o3i2zfJVz0tx1Y2N7SBSojpmWZWXygz5ABd2SS
PenhJ3i7KQJS+SDwHlO/uV0Vc1myJlqLwArTGNVCO0ZWS+uANZji9GZTzBaQjZkEwzTFNmei1hpK
zmsuAqehl3AYhtC41mZZfYS5Z/p+35bivMt6G319uSwgarfLGhhMhlyhFPAnuF+A0s4fx8hA8UOT
JKSAT673zb2O0kCLgv1jXbKB6WzORu6WsIAZk2CCtQtP0G4gHeTmyVtrTTh+PtX/kFrcrM2i/MK2
FsrPgvIDrcuiCyX6pO0ewrSvrkxD0Me4vyyZAt2+ObcGN8uyEXTlO3IOjQziBMOGWpciRwO/2Gp/
SCYrOXV+We/spbyxW6MAIVwmdXhbmY68/XQM44YzEmoiGMpCvPf9WTv19pJfvTlOzvAToMe8zu4D
E0n2Q1Eu05/316w6OcxqUvcglECYauOTSQMHqBJsEWjzKkk50Bat7L44F3zVKxhgYwdiIz/aq+V6
jO1QOCAL3oqlTtXIzbMWLqDeOl/TsNcEHPST8+gVXvXmwh4niC1lAIoRCSa8NieoIUHNrI7FzWVO
P2eK5gd0YJYrsMp0p/mtOjvcCZf+GSpxzLjefsbSHZCZWlFLmSAtZgiJeSMChi7Qc6/9nQcc8qOm
+oVnTk7hyIeHd4dK6a3RPtLGzku5Ic3SZVf6RH3gzxFkV3NrHMc+fZsqsTygyEdiBm1S5MOwfGvP
9vDNZsIi676oz6NwG1CQtvbg61W8k+++rnlLW3J+itov1Zmtj0EuO6cuykERtubPx9EYcgbfxzV8
tIE4f3DdRvs8twRGOuCN62y0iOwlaBcvZBg7j4bK3XF4+DnA4DyCittlk69m4ThaLLteUrq10PNV
bmztREeqE+RwJyQCkrRlq8CqNV3srO3oQB0ZeQEZVXbIYmtEhWoZzyJ0xqBLSnfn6ZWP0PY6Ujqh
ckG0TVF/c4LsBiY8JxTk8jXqDHZqgliH4OsMt7J27BfYmSPY5B/8GE2StzsemUm44O3AJ277vUvB
29g2lhM4XlxArF02sEUtCXUbOswjjBRUGd+m2Pm/80uKSsOXXE1wwG4/JPJJGioaixOAO4rOiwn7
J2zF+s5wlsrFvbSy8TohSO0EKRpKfOgZnBatGw/96K/HJBr3ID4qU5TnAREQaJi09m4XNFmN7q2J
4VAmt0CE6eGKGgsDAGXtJKf73+v1vDf7xXQzWSf+zTO28J51hinPQ54kaEU86ME8S3GHyAm9L5DU
l+lDmsXmpRgMH3o1sH/wjWbu9NWTI5D3f4nqOtIDY+RecgUQItwuOimtoTIMSqiOxQjF2PcuKj7e
+td9K6p3WYaI9E0BTBOa3lqJeVcyxutFME6MHUKEvzrvmbaDkGrqJzQb7CYevkN4n5coEYbd46jZ
2R5GXuUSiAvkXD9T9nAY3f4G3sW8ztZMBLmvlUHZz+tZuOPUBsCv6gtCOlA1iRIQ5/2lq2ICMEL/
YzUAmbzZYCt1qj7yKIfPM7RcLY2lIwo9DZWr0YLazAxhK3+7RQBqIIx13k/gH7cLLStzTgRk9UFZ
6eK50zX9MFX48QgSqlOfMAG6Y1B1hiTAmKkyB+fz87C/SEU1bQyHNun5ujNk/IsdVR8mfw6/3V+W
6noiiyvIsEEy8w1vl9Xkke1CiiMCoI3WMbcj7zTm0OF7VeZ/um9K9c2oWKJRix4uuM1NAcEyoWUe
Jxy5iEMGcx3NZBxXQ52lBsvfzsWy8ya+hq3iDl4aNG/XVpmQnTGN5gR9k43vUNzzA2uwEWIfvBzi
QQiobX/KzrrRee/RvvvmTa04CT+E6RCupZ1nTPVreJ+lCDGNHMD7m9sqWq0tfUGytTZl8y0BKwsb
YVujRJNoTvGjmiBYOsXoozCClRmFxilOiqfaSjQKEaWG1MmyQr+3c8oU3x+RVxmCyhjUsLd7hGKT
4c3E9gujjqe5pxbat+JpmSv37T7xxtLmAkFkZYaixRLch3/VbVZe5lUTO6mKejmEKLIdzII2rw2s
fatuwVAUhK2TX+12IdxEviToEGDZOV5KU2AbkdZmMoJ04fZ0rU5ZjcOg8z3LtD9kdFke66z5tFoQ
17/54uDgaa24MlUnTbi1NKV+xQA9FQG3Rbovn2Ab14G8XT0PUT3LSdMdewqfDhKHFgd+jta6vflS
Q6p5tVXgeSaX8Zukc63jYpT6NU69Bv6nKss+uzDP7lX5FP4BRydLqrxovN4bs8bk9+5cEk6j5IRW
iCUgPDQMkstsDT/YrbPu3EjF80m7kda9rOh49MhutxW57xa+3pXUy0gnaiwobTntABcPN6I8evDt
XNpo8d5Pid0dY5hQduwrt/mFfXnAXjj4dBz6esUhBpNtr1eIPrNTl5veY98C7bdAlB+dJd0bJVBE
07R1ma0gOqHtsI0ZPD2aS3vOkYSruvoau6gfZJUOnqDx42sXdvmDZWT1sRpKc+f+q5ZLTEQcj6vh
AZD//8Vyl7Rucxe3EjAsHl94iUKEHxLrmCxV+2HNhgYu7ObNkCv614QnFMzof/KxN+4NAEfGI80l
TT0KgyQLSPzkZfqEI30zm8lPU0yIWRxhk3T+dn3F0ubWuFD3XEXERPLo9McFLp/zSBdhZytVN4Vq
zP8ztfFyyyiM0cldEVQrW+k1qXHNjdA4LLUNlxmB0Pm+A3o9CC9hAGzWz+eUKujGA7lRrHXU7kgv
w1D70UzCfvRQWkHcYo2L+qi3qAAihTeO7yoLDVORLUkUjCkCMFpit3+hPJV9GLtBfIB92f1y/8fJ
a7rJDzlRyJ5LXhHAK5tr7FlLk8PE4AZREQ5PbRH+M0VN83DfiPx4r4zI1/tnAYpy/e3HtfVmqN1p
cKE9ZsgPjsX0Mmc13BKJuze3rNpsXq//b2uT8CZLP/tDCMmQWFokgf12dY1AE+Xyjxn73Y+kmXvj
I7MCqPICrc++iqmzEStCtRjVWDiVvYNLZ8E9FfOA1E+tifbNj6ykI6IPRImat2/rQ1xfg2gXQEwg
Uq1/nLR2PuYt3MLx1Hg7ierrj0tiwWPEzBMFHcL9232HljvTvTRHWkRzzA9TCsUoHKT9ThD02ilS
YCZgkIm+jFE2kakmeitetZQclfjs7M2I6xKIUdLJ8nlh9rEuP3XTZAUmzYa3QojInEjeiLzoytJF
3NystmdQhSaeg4A2j0BnmDXsRFKOvc+z4K1nGFP0yfD8JGzkFbd7GTZhbqV54wSuX+bvszjVr2s4
FGjxaH/+giWSCTmz5Emjt5YkDHuGgYWv5iO2WwpoehmcJqKdDWsnCnv9qvD3ExoRLhCsvJof0KsK
9Hge2oEbluk16pKvuLL+7M5pSrCfTailZntDC6/d741Ne/PNkGmG3qPD5uRoY6B7EQJ4wmyOCcLe
5ySbip01qi7BizVujyeyjf1EGwd7KDyfVtdszhHJ/86tVq6KB1oW2Uk5tyR1a+uuVhk6IPrHCVlN
H5UmJFXFocrW+aoJL7rcPyRKe5RpGG4jpGXE7vaQTFMuRoiZ7CCGd/x3Y+m8s2fCZNRArxtETrdX
MlBecjqSlGMIL8Fg39ob+iJPKJFyUjKvOOsONH9hvMwfGTSHL9wcvKOmCQQKWyvdeTxUK5Xzm4Rb
NL9eJSWi7dKpS307cLI+uiIZTQqq9eW1nfX2wVi0r/c3VlEGY3iVbjmvNR6FPOh2pU07oh9oUQYz
Yy18AGlTPYZOvwLFnuCmcvLhFHZRg5ZArH33rPKLQRVpx9eolgxeVc7JCMl/tvHbvG5La7gzqXcN
P33jpG6ErqLmPHRwUTwsWraH8Hn9QLNmA+yXSzOd3GCz5qH2kTtooC9BNwvBIY/B717Uy6kNq7/v
b69yaRijECSZiLbZUZMnYmhqyhhQi9Un5JtLxlKg+hrEnL+rDDPaOT3qz0mK7lHUhFV6GzibI6Gr
VmLQiEbIoguRUkEdzIPpJ/VDrkXiaCyT/RG2s+5iGUl+6mET33mH5dtwG/+wYqpeskykA8uSLupF
8G4CCe3pMTrE0W5I4hnxR4+eV+xp3e9dDMKFzsT6W8No95XBHa3fOU/qTZC1XQ/AFLHo5kDl2ZCj
DI5o6tD2PnXktjN/nxwrf+ipkvxjDZr2r7NAuJBDmv9suuFwmSdt3KvJKU8Z4AY5FQf1wnYcVySd
Na9RTdnRz4ZrUWXxVxQG/4jQ/jvfP2VKS7K6AHLNY45h460YU6UYEBKSFL1n/R4uMDsPttY9rNQ3
dvZWZYqYXt5Sqo00y2+/baOLaNF0TJmLvVwTOAWg/EfobUnyvddaaUp6YDCiBOvb4fqo1uxuSvBM
KUnYMWa8+suaZWkQijH55/4GyhO5PbESf0L8Ae4Fst/bVeV577UrHO1B5Pvt3+aQ8MbY8d4UqMIZ
wLID2BU0qIQobfauXY3eGGjJB+kUtycxtO5Xb27HJ02Yv/dDtOwsSrF/sENJIC+zaBRsN+bMfJpH
Q7PtIF9qZsEygfYc471/a9Uw7XW/lLaYAQHPi8lX/FDMmk52USYci6GFiaUy3cfesb9b/pp9vv+p
FC8zbzIpHPm5BCZuPhXSrLCqucRT+VBb9nlwrOg3NDXRmYB9trVgKfYSUIu+9shY77Rz+lWexQad
LYuyfEZ6ubcHpXMys+4W4oJJd9PzlNrt+y7p7UDztP5TnuXwKrgpYowRfumxTEdI/ysoz+5vgWqz
5aXgFEGjRHv19kfMVbh47UzE3Gt2j7yCmdRotTNjAgih7nZ8i+rQStrV/xX3KJPeGqMvbU56WJDu
ZAjwolaN9sTkTP25HcYxC5y10ZadDEu5vhcm5RF48X7M8TJ6/dI5gW+P/UNnFPOpN2LvY2gkeySZ
ytPEbB9Uti756RaWac2VHucNKSMC2EhokXI1F97PHr0xz9XQOxXZ53B22z81MRk7oZfKNnQGnuwP
8WBu8bw0OKaqwWEEVZEYT74PZUpkGsjFiNY6UdqcTkNU/J1Edb7zSVX7y+HhaaLNSnFNvt8v93ft
15HyrI0Mqqtf3ATBnDG37Es1L+vp7UeVmXImw35OI4uNDyptqE9WQTVaVP2/pZs5z4XIuwtzL87O
olTn1DaorROu+9DHbvIsjdI2hHiVCAqcazB2o/08zi3zi4vOVPDsfr+/MAWeg2lXSG8sRrzp3G6L
PDPI4TSXABlqWzEaPm39EDcpEqShWX73qdV+WpjPC7SKebNEm5zfigWl6wxhzh1YmaIExC/BHcqK
v1z8xh0k/mgOoiXkQ/EvOmittjzVFej1tTW+1vVaU5kXybvGbqOHMgTT6euFziETNSXODMKwCNlj
Az2D4/0dko5h86biIhlGYAYJbN12Di2sHGcIJ55vdOimMxgRN9D1yEKfnphhnJlNg5Fyj41b8ZDf
GN14qzqHBTGkxCtHdcZj5ZrdJQR4vvMMqM6aBPFYSEsRYm6riEXoh8k0JSJIavPPwUU7de2BCTh6
+mSEevnb/Y1UhNOyzCQL4RikxHN7XRfNnJiQM0Sgh5Vx0JPIPLToz35IjLG4Rno9S8kO/WDF1P+m
sEie75tXeQvH4QAAGWLUY4sFdvx0dIHPAMpKYLQMu6Q7DAj6HpGSLi+/YgoUBIhx4pZt4rBC+dXZ
EqNbV8jRwatensj6m4+pgQrtfVPKT8hQCVUn/+dY5u2mOmFWF1CQ0sqeEvo5ZWR+bIbJCODtywNR
o894355yF1/Y2xxM2BzrboKsHnV1DQFPhk+OVBfXk48uy44p5dJonEvuJRqO2+zH85Zk7ijqBRH8
H++oVeQzKqq1FMwum/G9YydvZiKF5oCCGoN4uCEmZuTiXzwooqBoF/dU/Jnqdo/FkJiHJkSpxU/D
Nw9Rb0zJxb8w1XQ+WvaIngWgEcUhMYYh6JpyfHsGS9GaWSoiA1kZkW7mhZWuG40WOUM3sDS/g4bc
R94nCw3/MTcj/eLEBIB57SOhm6z136Y/d+vON1TdeRIFgmmpbcBwweYHhOHSxbCwB3CIeIjgZuAt
rHH0fxSVrZ3SkvsurFE7a1qUB4aX7FECqI4rIhz0wnhKoePZvCmVDU0yAZ70cEO5IKFVF9PBiz3r
j3lN0nDnqVCuVg4asdsQWWyxkUyO5qUTYs3sjBkh5mn4uMK0GcQ9zFUiSQo4G9Gbc2tDvF+dea9f
owrE6BZQ7qZtRVFoc6boBhql1HJmADEu0oM+lV8HPdX+MJywP5sTHzcb6/7YFl234/CU+YQk/af6
RfIE/Pz2O89uN+itFNbyjWH9Z7Tn/kwxvrp61eijizyzaK1q0QMSHtBUJj4oq9R7HQ3VoymlDvjS
fHOxnQuytI65+IXeMnWsj00eQpQZhdPyf3WHUAuKflTP/3v6XwrLqPwSbUgoYCWdBdOlt2vNU1hC
Uh04uqN3/9l5Z5zjGmm2Obf7E5WKvZF75ap+PiSgI+nXbI9wmXtJ2AOO7Ow2Pa4z3SexLnulF9XR
lREA9TbmugkGbxelRUhqzQOJb2NGs3XU+nZ53+YQXp4XGNESNOyQ+ztx0SFeJUU2kFZz8/kXwIw8
z8DdadTA/gOZx+3PgCMYBRSDkhsyrdEXnZcGmbOpfNQqF/npaHbRHBnqs+5V1sEu8upq1UO4A4VX
fd+Xv2HrNPW0SbIO8Gay0GjW1rh9MrrCvGYDWqY6ePjr/SdV9YHxUC4TbYwpvRpWFsNsCzeibGxX
1XStnN68+kgV/HHfisoTUmqA2pcpG+xsbugUU76k6egE01on/4R9YxcHr8jH5OCP4bgHa1G5Is+W
9XiGbCA02uyhMbj9UiLcGmhW2jJkitrdY52g7Hb0Ygshpt5ImCooRZ9Ghx4+aT/4hdUSN8BTijOA
yPD2HNntNOZa11JacCbvXBfdcl2BLDHNME87eYvcuG1+wLGU00TQYgAouzWVTYsoV/o3weroRXQw
st4/utpSBj1QzlMCRWuQLcXeCIXS6s/usEmP5dWhaUroigrZvc1EXj1UIvtUMXR20eFkeKdNcAiW
ETf17ZtKEY5C8E98ybYFXtkkoz+LY3E1D+/bSF8/G2PSXxk43XWyqkshA1rq7xYKqlsJIGqb8xS5
kI3lLcqYVa1n7yejinaunuqYyowNKJRkmN2uaMxbe4BZ2AniyrT+c8qunIIWLvrLkpR2wFhh8thD
uwZaKJ92BlNU9xFXC8ae/7h4m8faHiIzdph7C+YhRm49zs1DyG48Rm20xz6iNsUEAxEQ9FpbRTDf
aIDtwSQWQCNXnBa3/7ubw/EEL0K/EwApLJFPoiAFlT8v8dbJtNOMvFQG3NMdEvsIVUz4OE4eKsS2
GKzLm08jNOx0wBkEpni4dTFdZIwz0iAi6JcoCXrb0GBq9Zb3cUZ2ed+U4kXAFBAnjgi9tu0orrCZ
h7JSaiRRNWg/UsQf0LM1429D27hgaos9fKriMablJf0nxLeEVfLYvgjbXWPKEl3gUozKK7WPU6Hp
n+rQz5HYmLp6ekyTOvdQKm1thhZXNz9o87R8ub9mxQX8KZBEJRyECBnY7W/w8sgiWKbyM9gi/Tz6
w3rqmNL8cd+K6sBQ2Ge6k8IKLYXNe9+uZK/QHzrBUiz+E9MY/rc8Tf+ptWLaueoqS0wJUXYgVcaF
bfY0r/wO9cHZRmg+bq+W14jnMiKwEfourZvSFA8CEpggDumX3m7dolNcnhkPQ4W5XpHMDOOHbGCQ
e3CjZCdWUXwl2abwoY7nHgCgujUlRDswTIq40Ggl8zlOcveSuBQ17n8lxXkkFsPz08CSnD+bLM4e
PFAl8rEhQ+5PU115p2VayHDmDGmScSr+8bXuux1mzsPghG/HGIJyQf2AAgezJUQTt2tsPTcPKwqt
0Jx09Uf0k6Dm9YfpZBrTXtii2k74R2RjCx0tYwtM4inqHWOl1ZS0pnFF+ns4NVFm72yn2orNmK5P
hEJ2erugsMn6moauTVxQlVcCFPPJY4zu7QdeQtsl8R7zBySFt1Yyv0eBraG7EqG8dkbodyXXH/X3
o5v+ff94KM47bDuys8JjDWf+Zj2l3lY9FDTU4Tvb/qCXi3mdlzg5ZoJ+531TqpMIsR8kBZClk4Jt
TBVlSWenI64sjRyJ5Ki2DkaoxVctdr9YWh7bB8RW9Gs7zPAMOx3R7X37qqXCMsi0JZ5ZNqpvN5WI
iymsklidoWD9wjzn58quKGTG1rr8ed+U6pRgA0lWpoaoJW7KpXpYZkUBf0BgN20n+ecXeCYa38x3
lqTa0pd2zNslZbU5NUzFcbmXbvjqonv5sC5ew7hjmp8bd+0vY1E7p1irQrSZuz3dD+WOyswHuDJV
6K1v6dNaTH3HC7BOZf5kIm/xh6sjyuGExqf7G6qyhLamDCoZRHnFXTevKz2UxKQdN2TZFWlc//e4
I2eHPVfs7KkiOmc9cIYQWUowoPy2Lx7w2Z8Rduzo/EE/kf/rD7b+6PR69ncEvOERqrPigzNb4y9c
eFoUdHN92hXOth3WAZrIU2g1gyXNrEPc0yIZy7C/+uAOgvtbKV3uJueRz42ss0AAyRHdrM8y6na1
GJts+pnUJguH/pJAJ/4uRjj83PZO/QyJvPafr2d7RR5FLCZ47GgTAbNiDnljujXNetTimE5nZjLX
WNH+Kd01O/BGWCeINtudMFO1VII+KhtyIg1Az+1StUT0C2q6XMPMdB5GaH4O5hy2QWlFnew0moeq
L9tTEvfD6f4mqxwAk470RCRpG0S8t5ZHhhOalasXYK85+vMcFwfdL5sd760yQ2QrK3eU315RezWF
nSZFLbvwWWH/XSG5cKlzY9kJVFQ3gghCcrPSq2BFt4tpY6ZKohBystVunqsicy51V2gXt9ZK8NtO
fUxDrdq5EMqV8RxxTmHueaW71ddWZ9oJK6NHmAeTySj6uPr/3v9KqoXxGEH+Btk71bntV6q02Kev
BMWMqdOAqab+AGNndyRa7w5JXtSHoUqGHf+iWJl8/CT+lyn8V0S+MGDrlb5ozEI4wyClkfT6XTsn
8w5OW21GAoxJAMAYbtaWxJHWaDnVe+QKtB/14uSfjdrd660rrdBDBgmOOwHBcHs04sKiRZExxu/W
QruKSFvSQzMM9s4JVLxzEHpLKT9qbIDLNouxi7HS04GmnOOm9ofS0L6HcPrCX2895uCzPvbt+E2f
kXwAe7hXrVE8PRA80lmS/PXwEm6WaNRAJIowkkxskf+u7BroZe1MzIfWmG1353AojUHLK4e8eIO2
fdYG1urWTmTTh5zqWQ9792Q6Bc1jfair+XT/+CuNsZt8PcZ2iQBvP97YRdFiicwNqqb+gXNs/kCP
FNWDNdlLA1THhNFW1kNAC2xoY8nutBKehJDuRtG0ZwhKpvWwrPWy1+FU4RDwhNBoyFK4pF+4XZLh
TDlLxVDlhvpJb+GwrBczfhrrsjslizte84qJviCfVitoRIIK4zxG5vMIXf85oVwfHdspb/rDMOXr
XmShPMVAjKmtIAFDlWHz4+D/19aBwR+T9/Vb1sbDY9lP9XBo5iE8symeD1kN7HSHxtKz5Ciyom52
gnDFEwwOhgfjZ3GXAfjb31ClDQPwWQsCg2zgfTEVAzCjWj+krZjP7WTuRt0KHwtGHzoV8JrUy7ZR
t5E44WBR6KCaG3sPVV9pl8UZ2qPg8P0FieB8NKOk+4WTTfIuwWnE9K8oOPRUdK5WADbMOrH8aU4I
3PpGPnwrSG1+4cZSp6Yy5yHuBoTqdkNbANA5pNK4BxO+7kNohu5/mZkX5WVoWt0+37+yqosEby9z
rlJdB5DCrbURFY00ijhCMcDt7Dn3akis7cZdfmGEg9QTigaARZySrW8YYIXRyKWYH1vrj25reP80
sP78d381qsMIJYIce/5Zl96sJuqF34Yh3k6nRvwOcnvjOWRK8Bgn5lAepjnZy5dUHs+m3igrERRx
tvRXqDtHPmBCOBH8VpytAnhdmvXDeSjDPVZypSlqO4TYNEapFNx+KVrWo4G4BoPdGopkXW9l13Zs
xlPlxXsoJ5VfoXH9/0xt7rTV2m7VNj5cbxazC72gfyHm/muP6CZEz7N/mFZjPcV22x+K1K13eiiq
IwmID4o0cIK43k1aXfWpYzq0wQK7s53fMqZRzriVficeVG0nWRlBEyVNPqF0My+zspxsekrBXGRL
1F6XcEGUHejiEyzj0/n+qVQ+IswaywG7n8nt5tOlUQWWvolE0OmQrR7NZgo/+nRx5ytNouE/radf
fhybCEc9R5SWP4g1QlAFxY2qOYhFGF9B+88Xs2ymf6fe1qqdH6jaccbdAQow90Q+tfneHUNOuWHJ
noBd1J+XCvwHAOBfANSg60FBDRiUzBat2x2P4jr0MoOh+qE1wpNrd39XeqNdI2P9FRcqRyYJI0En
UTq/tUR8PjuTCWwSamIELkTRwn2Q6wYaphnFqx2yAOVJonBnGHBukaPJ///iJJljOddGJhnpnCb+
5lM0vKa5bn7KwlzsQHhUb59kQqGOADcBrKu3pnRmLuK+kAgaJk1PJvlvgBZN99vces+TO82Pmoi1
z/dPr/w7N+k9KS+gK8IYoDvbAqWxlLHNsA3Xse3jp9mp3QPetS4Pjd/pQd2Ne4A5pUGiErKon+iR
zX6GSC94RTXDdofsOtQghv+9cWFjHjsLzYzK2usdKTf1JycyB0Pavd1UqHM0f9FpvkUIHH7Ird75
bGjFcB5XK4cNpUn0Yw8d3l5oqbx0L8xunILD4GuPkhNOdtLNY5vkNT2yem/mT72ZPE8gYWh4bHsC
hSU0M5YUDyVZB+mnYyyU02CfPjL1koxHEkWY0e+fGNWFkDzaxs8EDodyu6FZm3UjACC6mbEtPnRL
YZ2iyXbfZ56X7ESfqk0EJsrEALESbduNqUhHdWSmMxU4Q5LFh0IH4nWARWE3aVMdEopcSDERxzIn
tDG0NINWGgXj791Yof9RiX49h8bU1KfZLOl75L538oem/3J/K1UvsQs8FnFXsFSkq7dbOQD3iTIS
LcbM3PCSen3/99qmwDTixHrnWJo4CyAVR9jmW8ZibX/H3yhYw4FHEUpJzlKKJ9t0HHY3UZKlA3U3
p8EhtTGqZydGwO+AHrvRBsIaxCdgRNp6sMlw5sMEan461INnl0cxOkl7cBba2wdNN4udF1z1SYCq
45lkyIcO3e3eQKfNd85l7FXl1hOo7+hMKp0Ffq+X6WF1GyOAOqja2RKlVRAe/IMzBIp6a5V5/HEa
ekLM1NJlpbGyfqTZnL6D5XH9UCWU5RjE3OMfVQHzcb+G5MPT5Qjk5hzQoUJ1CuK9IAYXdobKrTt2
ZRs/QxHjHmMQxl99kHxPJc8eYhG6IGoIk7+8Do6u+wdSdeHkkBKHAmCWvQ0VTDcWIyo8bPoYhxcy
B3jsdGsvqVRbYUgfomHKrNt5KG3OAfgOZN1iWtMHy5zyJ5E62o6fkh52+7JJ1hvOEG11kB+3n3JO
NctqZbbgT3lHNUaISzpn82VKzfWhH9zqUIXw44u01i/3d1FBhSUb6YxakakA5Nsmse5gQFdbZx5W
s+HZ9DT9GObF8iek8dNw0pgLHy5ZZpn1YXS86QkR1AyiN/nBi9l5thsj3QPnqs41iRNJNREM9b1N
aFGFDQQQnesSxYTLd2vWzQRImIeMi1nDf/sIHGK+Qlm6x0GksktCSLWUwjbN/80tRk/YsKJVaiGE
xZB+0OouD9Ko0z5kXdr9A9nK4D7rcWT/ynpljmHqVHaknuTtxyfKSpxuYr1TGPrOe7N33d9MBA31
38y5MZ+zpW9PndNYO8mN4j1mDACHBTRXjvHKk/8iWLTrdkmZPINe3TXSj7nJ9TXWovi3a7W/Vmcs
d8wp3g8kD0hOEdEwJH3wrbklq7KGmhTnbLDEc760YTAzfvpNhKW1HJfRt99Ba2N88kspKb9qeyTU
quVSqPk5jsAx/5kZvVjukreRZua2J1u0YX3QRggODhmF1W9rO/gyuvLWf3fulswPN9eaXByYgORA
c17drbZYoGZpezeYuzr+s2tG8+JOWfTMjI74N8mG4rCIvq4OiaN9txarD+DvN3fcpMK18BuA7MD4
CwZ82wXvRIoEw7xQCXXL9dKKGhYCptau4eqi5i0Y0GN43S3OWVukO15NEX2RyNHrlywPjPduDvZQ
OAI4NaaXIll+b/ra+5P5Vu/BWH3vv52tln/Xq60GYU2nQ/ZxtjiawqIAEkODEox+nX4gIvB/hK3U
YShybfUPrev29uck4uccSj3tqlNCbwmSxa6I8WytWe/tu7w+r38QH566Ae/ktoEstCEuhiyBmjd0
lxwZnL54oohs7YQeKjPUyiQwhH/RL7i9Vo1TFXqVcMSMMI6rYEkqIHRNvuZ/3N9g1fVhc4F9ATIg
v9wEG85Qpb1vwVUGBiyLjsaQNp/0zgwPPWkKhC/R7/ftKdfFvAvUDghe4x5v12VYWbl4HuF04i3l
F0AH+r+uGPYgL8pVSTgUCGTWtGXE7urS1hcXeqdiXacPdpXS+oCWO2g0t/8NHou9G6F4YiAssLmG
1DdAT2xuROXR+kvT2Q3qadDyow4ZR3m2nLiPjvE6FNGlMkC0n2w9if+6v59KyxSpyWRd+cfmcRO1
5yx+R9bgaVn6abHD6BNPAwfTrAXPfGFQLqy0ZccDqJwP7R7JKUM78FWlsJmr3E7wdox8iWa+RN68
JGcKA11gpJbWnJPEin/EbeLHxzKE52DH96kcENUuSlogyAG8bbZbrEYJ7ze1crszGtpNehl99cvM
Xw723OxN2ajOEqUrQEAgZ9FU2NyQzncGwjUCqT6PszPKm9khFEvzVEbh95UsfmdrVR8Uxi8KzARJ
9J8276lnTZNJW9dj5tV6WkOrvZaD/tFZyubiL4DY26HZw3+qTZLgQg9A5L8dZAlzTRQUBZESgnIM
hNPUMB3fewukjQAkK5EW7xBMcnYQySqrkikIUAXbyjW99QRm7qECF+u0lixqEoUWayfNifqHaE39
7wJxkyMyUbtEL6qv+cLqNiwWMAxDcEY3Qls6/dmHFew8F/rybSntWj8S5EzmYRhMihciER80c7DP
DTSOgdFPq4CsCdijiHXrM9vY/RGl1fIBTYH++f6lVjlJ+Lak8BHqgLzut1tjaUvUVYDig3iO1kvl
l+GHbpjry30rqlsEjbe8xx6vzDYFapdQzxx6PwGCCCCai9I+6pnQA6K1/vx2U0xnUFWkrUY9XH6V
F0GaoSPa5PfEpIY/oiutpfYhpex1gZAq2bk/qr0DpCCxjvCbvhLSKAThWJl5zC+leXZGnUo756Y7
7hxe1d7Jgayf0E0wBPJXvFjQnGZoY1uytFYsP4DkRVezXb9R/90DlagMkTgSP5lSbHgr+FfrxlDn
DXg1raVhFmbWdLRLOJ6yiLj+zR8JzSKmE2jVkSVt+2flmqX5KMGOFUOi7yDIz04mOPQjo4u/4MCJ
5ohs2EJylC2/gW1mNjPtgOnXJAmhqR+yc0U5/fsKnfzb3wqqaR6oOBoPtAY2XyoaYRGYGOwlwHHr
C8X8+OQmsBz8H87Oa0duo+vaV0SAOZySze7pGaVRsuwTwpJs5lDM5NV/T+nF/0PNJoYY24B9IMO7
q1i1a4e11u4y7ajMu1fLItOTvByJXkEY5/ZUkPEkWp41zqnI1Pqi6UIJUqZNhssYD35FYTmYc0eE
nTsufrTE0OtKTVySda78RB2Wa1dZxQGmZsff0ehiqKlUBKfpu3lOFrcqWr1i+eqQilNPwew01Rqh
sW6ngTUNRwq0u/bQBIGzY0OW3satPNnMSxMANJJJUUCQatYaLu1sfF2MyHiIklY/CGB3Lgh0GqoK
zDWHtb2dlzF0BlKIIwGQMjXTP1lWx9eJSCBksqM4gPT86upsYn/KRaasBGsy591sZj4VEbA9nixF
q0c7qHu29p2itV0dCHrqz1mu2P+metcOJwV3GvkrQTXqL2hYCfiD2Tz6i0VqeGJ8ClTkqXOaj4TB
mhMma1uqfmd564dmAuUYNKs+fslgRVT+Ghcw3uHvJK1fEMYnQWkq1buskAokqjr0uh/HTA35WWuz
avlxga7FOSGejyHgipHqnRDtc7E2wz/63BaK3zc2+mbLUqkiUNu+XgIjEfnztNZDc0Fez1DDrOl0
5WS3Zfspy3Trxypq+2NSxt7HNona9dQhP3bUSJC343Z3Zd9OIysFB8E/ZcDwm081B8RILG0EluDq
zbdOLAzQSa3+IiyrungOWp2NR2DbZ5HGc6h+ftn73R9caZ3XiRBICq9snqiBCUhRk8u720Xx29lr
+s4n8bTe2tbYmcGU6O7P/2ARbBEzwRAz5gW+XW++cG40BxKzi0N+Z4P+CBbbqD9oTtKEXdO7B57w
PuCiokqOgqIsK6V8cWuv9qxEX0Zaez3j3tA0Sfqzobt9UDMqgORZW84ZPKqDbb2/nhilLYTgOHRf
4Bm3Rr08i0sDr3eyO7v42q+pTtVxtN5FYIcP3mTpybfnRw7WpsRI2Rjs562pOBuUaYlILRMuY1Cm
SvQ+zlTroDq/d05+tyJ/xW+nNF2MOa1s6uQNI7YfC1ENb5ByIufrClSLDfSQ/stno/EEoA/mDc/m
rcHI1QplwsOTvPZ9WOtrEQAtny9F1oL4hPV6zRhM+epYQGrTA8OU8DfZGLo1CpvTsOD40Izqk+6j
baaRP0Rj+WESh/SUvROCNBgsC2RKKURskrlaDH2nWFz7waxQLzFHEaAvafuoxRwpHe/dAAYnS6EU
EGU81berIrOQQhgAu+KeEcrVaHkBsUP0BcX25q29TpZvu+UR1X3vwPximVMfpQ+wDavSVRjtqrOV
KfDB6TJrafs8Fq4eoh0g+kAYFfoEL3uW3XVKVRFeRRS63I0nVdH36DsX/KcQqX5lIOx4grso3pQL
tB+DeRwXdArqy38xSkouCbtURTfXz+zdFE0k4C5dodaQ+fu/Bo+4O1GUPlCWfArySjta6HZvYUFL
agyhHcxv3Pbm7CA6A2Mxz9eQmmt16vKYaeZRlQRN2cwnvfTWg6rc9on6ZY+gFTIA/pPY9fYARXnn
qcuYruGU9+2z7C5dsnwa/sqjRTyCGXQvTRarz56oo0DXBJo/L+/x3npZMq+jVOC586ZOMySVbs+s
10n+crJ2fk6hmfu2OV1LI5n+edna3mqp7zAeE/8NnHizuw2p6ZrQRgrjSDeZ5CySx6yp1OrcdIv4
pCpNH2ra0v4ZDXPxpp9d/a+X7e+ulsYwfFvIcUTwt7vNJEBlbLtxDSlQuEhRWPnJTPrirT1omq8s
w5EA652siPy8CASiT0YNj168/EG/+faJqYtjZEKizPtKe1in1fkpk7JLN/RaaC7ldFIaRQ+HRahP
ppYnnxKwagdRwdYd8hu4Ow4oAKRvgZ9uHsyZ/kXHR15Ds/CW0wR2IsisrAgyWErhy/u7a4qTRH4A
KosK/e1y1yku9Zr2SIhWyvDOTAr13Fdq82WcqyOm444prguXlPyS3vIWxbj2qeV2HdM/gDPaH22j
JDWY8uypzJWD/dv6PvaPigkKVbwlgIm2U2THOFPAbMRqqBd2clLUFT3AeVG+x4T17zKkJw2/Msvu
ICrYW59Nkk5oyl88m7dbaTSwgyqmj4VOpzpBhCqNH9HvvIrscAzh3ikFRsS9ADIBK3G7wqhniZam
rOHoSb7H7MwLhYHMfijpefy5GHnxY3UXB3FeSz9ra+OqiOOg0Hjgi3Y2WuqjSp4uwJg7tgaDQAa3
7RU17PPpqxKbyqNFDQ2R1mo5J+vYoAIJa+vA6M4+E7/KIhLCiDBS5J//dkPX0ip0tYi1kPREu2hx
rJwTa04/zmS+B+/ZjvcjmaKFADiA2u+WVFdWFN01O9fCSBNu6PKPi6shRJ2W+hIKoxneeC6SiQzn
qE71wPCN115OKbQBb5AB59IPbC6nodSzqliVFraMOjnNZZx8i72iPS3xul5fNnXvZyXfmaRLTpqg
brFxe2nZZi1zRbSwBIMUOGUxPA6qvj42jdf4Rtv1X162d7+zmsrQArDg+APJUrn9iK7bwidEPD2c
YYL5rTqND53T/zCGJv9gaXXzpHSe9qjypf21qYrTy9bvj9AvuUuiTcj5lLs3r5oeFVFcm+MUohZf
PSlp8m9pifiD0+Xq+WVLO+skOkGdiiqHJlsIt+tc7GFxFxdXNLf6HNZMEvyIIP9yja2KgvfSd091
zKBLRc/qk5lN3kG54hc54/eEiN4XvhaxFk4qONUt+mQQ9OC7alxCO9cT42LYUa76ZHw6auZ2nLzt
KEZ4AVO79B9uo3XTWXYDsyBV++y5IHUq37cM58z8RI+9JuitlPE+kmqyPPXE6s3TYJc9NSzEq9Jr
0WVR6wvhUunKnSG6FOVUNQef7t7l0JygF0wHi7XRrbjdUPrgQov7mtsfufXFbN051BpVbh51kyJu
UrxhVNv/vPwZ961yA3Upr3g336hsCzSuVaym5aBf4NlNl34Z5nfeUvX/tjNpezlWyd8vG905peCL
XakBirI2hYnbpdqTUnkLExZCq4ig9uSTcXWsag7nzrUPjumuKYdWmosMoUrl8tYUoD6jtXtHDdOu
MS8NqOcAH6wE6EqWBx9w2zeUJ5LomZwEO0BxNqYQXi6rOsnVsLTdPDDSbLnYkZv6quLa773IU0I7
bZ+o37fh67eTeI7oDkTdPR90Yqja0oDwCyt0TgMGORUXLXGY8aZZ8cG123mfuW080PKJon+zncvQ
4NGByWREIJBprgDp/lxWrz2XFb2OXJ3FQ9/27eNsgIT3qzYTASDL/mC9Oy6dG0/2Dg6evGjrYlMn
tiFSthwflZHX2VAOj+mYJT9awF9vaoHYy8HDvGNQqqpIYV+gQADjbw+R4caxbgixhIM515/jOqPC
HcfVNWUwXKiQgh7Yu7+UkttIQ4nIhV7pdv5GblOPo+muhq6dxk9K5Q4A14wIQYbE7s51MY+fl87R
P798jO7PL8GOnJ3nEPfQuZQe/7fwwxx6w01qtnUAWhTIwhYD6ZXqa1K11RNkku9VLXFmlnLQELy/
ovgCukxsLp+T9PPWrpET1C0tL6Zudd5z3uc0aPO0eEzzIjm4ojsbe2Nqc0XjeTCzvMYbeG5WAl1D
tbKILfe92hrTeY2aJtCMtT+IQHbXB6BIha8tBcY2qBA4K4ZIGr6mVpvZN+DW5U/H4j2ZktI7uBn3
psgncXJSJw428zZ6nho7tvpuacOBuC9YKBS9XfXko9k4yqv9KtAIjgtwbq4hEOXbj4aERmp37QrI
L2qLoESp81x3ruk7qaJ8fPlc3kcaEoWBr+HOS2GLzWvRpEgkwlfDlKMP12Yae19x2vKszRnFEM6j
v1TMykM6B/r78vq5q4gPqSYatlR+QMDAwrtd6jSUa82E6y5U11Rc+2q2vyajY/gUi7R3td5XAUFS
91AVzfDMI7qeewiUpxG4QRHEMx2PA++w95EBtGsyrpUA7o03chF6biMU08OyWSckW0r1C80Rul6a
ezSo7f6+uBrvJiktToGS6ebo2qMdlcYaVWFsGVWAsOXPyW68x2zsu7AejfVjsvRHCmv3bkjaJLKU
8auML2+3Wy2cSBQEd2GuRLGcCq37tjIub5e8GE6pnA4olkU/e11yNGD23s2jhIHsPl8bShsN3FvL
K2jGuKz0OqyLxCJy1bRrk7nzRRkYjbgSKD2/fLD3dpf0El9PyCARrbf2iqyK6l4z69AqJzdMVScP
kAZLQ3ftzIeszf+gmnnUct9bI0VF6OVSIhPHe2szJ2gn5FPrMKpnPcgckYAzSrhM6pwFce3ar3Z+
3Jzf7G38xGQ5nVenWh3OZpP6umict/XSVxfVbeyD2GR3aRS5mNnAw0lucLu0Wsm7JuqmOjSFOfqI
gFJEqBrlfY5cBmrF3usreCyN9AeRXgIROEK39pa6KxJyFLZyzuMHN6//GfOaocQtUpXtYHkHO7l3
L36hChgNQdy89bidbrdG7g5ViPKZ9TWm4x94TpqeauaBnTqhOW+trs2DPDPKg1dFLuQ21aJJh2Y/
i0HxjdbC7UJN+M1FAU8nTKKkew8nfXljl2N+UGW6AxjgZ38zAyLk1kzcNMaiLVYV0tZPUXfu45Nh
tt0bN4qfIyYVPyZOmYQJcOigjSFjJRm7bU7D9IbZcj1h/WweUBP3ThT9IUI/qENI7W++cOs2aGf1
Dorz6zKFIutFuHbMNlfFOp3dpD+qWe7a8wgRIETLUunmBHeDzXhT6Ddhq7v5z1IdnW+Nrk9qMC5d
mftJWo8/XnZB+xZJWnjBZWFx44LsrOtJ0/m0s+hMv6W2Fw5pJM6aucSAzt0jGvvO24XMkCXLagiH
kObefuN+MYH+2mYVaqWrn5iJ7Abu6lXXphH9wXna866yTMpjQrMIBeRbU+5Qz0iRuHw8N/HemtMy
nURVO5+irpzeIACGz1sGwG8vb+iOVZS3aEuhtCrlnDYbOlKMdObRqENUc7trPY/KQzmClK0J+IOh
trUgo1t1YFRewM0FlSIWCBf+6lBtlR8zgLnZ6hUi7DVnpKJhRm/zyvxpjcZwYqzK9JhYevxrcM1T
N2nFwS3ZWTJSThSceE3I6Lfqlh16ROtkIGamTdEQVAKGwOTFCKTrY/7ZsVstSE39aPjjHaWLVxod
IlJuQ2ra3m10VVFZs43GPYERbuyQTsqKTLAYre/ExuY17o1oCUtGyb0vZyDDT0vWR9+8Ok6b02wr
ysHbs90D+Wukd0RgCgggg91uD9ti0u4sc92VcyeXa9YNQ7i2Igutvu3op6FqGtXlEQFr65cxSuzN
lFQqN0ACttohqMMqVpIX0clJkuoru139sbSHbPDt4fplBQASiF1KqHcgPS3yqIGNZYQETmm80RXF
/LP0vO4UGfFwnduxOHdGY/l9mtZP1egeOKitw5DWUcKXNWJT6g3Ijf8tKTWGwWJSvOmd4qFZ3ySV
8WjE6vjYTBSrX765e5aIiKjbAESQ1JdbS3NbGxNiFO6pIeuZfKuiJOW7rhB/qtVaHcA5do2BxZGM
6V90po0x4VnTuuog26017wIzsttgojOaBYa+Lp9fXtneOZGc2/9nbPN+d946LMoAorztmwbIs9te
HGAyl/9gRWaDNEcIi7YthcpeDC0aJeIWDs1ZTzvrIXF75+PLVnY3DkAIHWreCc7/7cY5U8PMVXDz
J4QOy+doir+AhxvOC1N6D9ZzV+qSR0/KY4LtIQG9a0WhcOHoWWNAVQWlSkHUKP4SZuUFPCLDU9Mm
WiAiVLTRpWVsZju6HwiUXote//UbfuE5wDZRM91EBFMjytTtwOejGJk+znqu+aom7CtC1wvjPJX1
UenN6eDl3AYFGCX6gusBgB2XvmVN93ZmJmqa4czsZjiVattNQVbhSaNIby8KKe3BR90zSAgtm4sU
TlFmuP2oMFqiNEfyiQ50BNVJQCJlu/WTu9rKo5bl3unVhwhrwKiQAiXU2moyjHHRZIPpoSLca/WD
05TjY2Iu9tkhaj/Yy53zypgzXinI35JPsllaFY2FV02ue4r0qTppRqP6gnL0WZjw+f7DqghVqeJD
egKqudnF2SYLKEZWlYnpmjTx9wYywLPWkQi9bGnnSYDCjMINKlKMRtkGOX2mjBqzYJANaAv7eRn1
9g/6wWngJVb1mTTWfqqiNQ7UeIqoeU/xgfkdf8aUaW4l7RJk6LagKn2M07TSQDqJJco+G/nSPU1u
fhTJ7Vmhx07tg9eVeuvG0yTMKXLmGX/mlbCYhal4f+q51xw8BHtHHxga9w32rkQW3X60xmYub4sE
y6lvp/JT35bJNY2zMTC7wX3QaNsFr/90IEBlhwL2NHIdt/YGho06q0XTtejG4VK6dvNTWI3+AfV3
PfEBPedne3Srt5E9iD8qp4uPRrDcpXnSu0h1TMlq5fLdlZnTybMp8noniPZqfJ6sNgoiMRTfgZWr
X9qkqc6ZFk/dqW9sc2a4TdeHDD70PtHKLdHJ9lLna+rF48Gh2ruoDmk1QwRkLnQnhxDR3Our1UPx
dTXOcGcW3zUi6yroBh5c1J1gkasDJpZpcfT5trBRM1bdDBkK77QKFAbwco33vCSDq/lWbA3vmqwz
wkFY8/eXP/3uzgN1AuMs2/6gOW6/PT7WcDuo1aeiTtIvmdCTB4Sqmvciie0LWVE9+casy9npjRr7
sWpVX9Ke6e0g/seV0q461N9Vq4yO8DM7+8FFo6AJNoiXZ1vZKGKzGIZIeCe31Wq/Z98e1g6DyUKR
s9H6OvVbJryeX96OnQ+OX2baiCxuygrO7W5YjcjjnE7+CTLlSqZgoMZuWSNDhef14L3Z8ZcUTkB2
2MyM4fzLn/JbEDtZINW1kvdtSpU2ZPY2mAe7a6BQ533QkyJc7aL6YoqyCMsVJcuXF7rjyDhmsCfx
YySl2+5VHXd9ZnuJdwKsaDy0zHQnT5ySA8eyt528dEh6SDkZcoLbNZqjvRpRzpsKQf7vyqriLzFn
8ImRqUckqB2XCdhKQgSlAi5B2q0lkYp4rkr2cAS1FtQCyZoabdXAWTs511tkDy/v35496PA83qSZ
sFA376qairJVjc4Dp9KXMNLzz10Xi4si6ipoiuKojfyru/d7Ns8BYfSr7P4h0k/RabO+boxzPlLr
nYYqqc5pko4IMjtdIHS9eVw6ZX1IhDv6LaMlfTny10+RzH1bGBxbb+rsh8GyfyKqpwezTQGdOXyv
Hf/wvx8IOoqaNQP+toGGPoBL9bzCg1KZGhzn2H5uS7PwAS1G4ct7v3eq8FT/39RmLwpeza6sMDUV
annNNKekYWekHywEJw4u6c41Ic4n3IUySK9364WSOBmyCX2PkzDz+GKuFe3eVakPrsnOYSI/Qi0S
kQHkuba6GTFw375hWCgarwrftVrd2HfiTgsbc4Kz1Lv2vy/v4LZsLN0N2IdfxTYVGMQm+aPruka2
jUhVxNTdL5pLLcqJirdKky7fFkp/75BU6P1qTYuDle58OiI0Sny/0DlQim6vKfpxpe5NFiuV8wvc
RC99j0b6OzMW5UEFaneNUmAJg3JYoNz03/xrsiyUTfU4Oo1I6/wD+QJ5tURRK4GGtMi+LVasv3Na
Jbq2om/PL+/v7jIZLixpcSBMtkQXOejGcFACIcDP9K9iAWO0uFZU+F49HpGI9mzh9yTwAuVjcLy3
66wzx1js2cYzuKXuMxXVfczy/NFdoTa9flUUXWQWSD+ZUO3WEmMZZvLMJkL3LBVKSKkHWOIwlvUQ
JPmYLgdP1F6uDeBBTglB10fqNN3aU62UocRuEp2msaZU6ZVW/6etZwPTv1zVV9YcOk9kf117UTCZ
pTSDquqagwO74wD4DRJuAT1dFuFvf0MSxSYksIo1a4g/ofssvoiuPere7gQ7VPZpDVO4+8Xru7XC
w6nUNmrIDLQp1Sx0y6SGVWdJmW7tZCIhZJ0VrdNeOyMVN0DBhDNKOYOIc6uyqOp1nqemGp1WrbX+
tNTJ/pxN8edXn5obI5uv6GVJtTYaRmaji6CbcNn0OonPpZimf182dScB9b8FSX4tuu0oHW7cS96V
Ue4Yg/RrcfljcPrii67n69+aYqePizLnFzEZ2ddYz+YAYF2TPHZuW5d+rwKBH8elPjo+cnGbZ5sQ
gZoJ5V+Q4NvWhjIlxmCuWnQaEi27ULidz4zKq/1IRMIvxJGGyt45kgpiZKeyP7/NV9xFGy1GC2BO
j5Mo91uIRoNPcWwdr/TJ3A/zSI3qHcCJ7ihC2XFDwPYI2bkp1GvuesiVOXvwM5STG5nAkZC8/5SK
QjA6K1/Mg+Brz5bsjiMdLtEm23qfojjFNBk9M9sLrQ66XKgUgVMRTlqZXl8+Unsf8HdTm/uvQal3
625STklVGqdi9oYzQqTj2VOGPqhIzw7s7S8NL86jIeO8TcSseSKahLUo6N8I+uORZv7U0/mPUhvs
ry+vbC/zk8UuegRynNwdsnx0krjXdL7Y4tXL36uBFKhvqO3fg0CIeNZt/ZNM2FHwLRIfuQznitKJ
6QsVTGxH/YjqoylOL/+mvd2WMFcqcAbk1O0IcSPqlcJRVOXUOR7ELfiG43vBjDa/QtXhCll3eO2E
dukxHInkIc8k09/CO5aiEYq61Apl8LwnhnYYszWMTcgUrHerZ5X/wRlS50B2iNItdaTN502HiDaC
lrHnblU+ZOXAHBkX1ksqp2C/vJd7J8mB28OdBDt81+okGM/zKcMXQhWPvhRZ/Q3YinfWnPi/nFmQ
l1Ai6L0RaW28ruZla5nas3JaZ935tozJc2u20ylN9SPKsvw/bd0pmAog9GCBQJzKNf8W0y1OkjeL
x/nIZ707NbnZ+ZEyH+3c3imkAAwhiY1z79TiSS5X6jvcQdNe2ovbTdMfgAIjXyn6/Bzn0KRf/lK7
q6ISDPECqDDCwLerUlRnWCYpxTjktXqanUw8D0sGDP1lM/cHghQGDAFAJihcdxUVdUWNsFKyOLQS
u/6jaIENB0211M95sjbdQdy0Y4x4CfoTjxH/2p6Juddnhm/Wcbhq5RoYveddVCbXBaOjTweBvgw7
bw8FmmQMXACSIdXVtxCRBpEBeBcmd2oynO9w1uJL1Uxq5zM9crgmoHcfNGENlr9apjf7kbFMB7f6
/gPyCyRlBubKLy7b7Qdk1ImeTMJTTto8FU9zX2qPWYVE/svf7/5YSiuSWCsZ7XdsdmPsly5rixjE
TVwGmpKWfyIbWmRhIhrls6JVqX562eLuRyQiRelYIkG2JapoaRjHlPcxBajWu2ZrGqEAIcwwobPx
6iedxf1mSi7+t5s9LPFUe2Ybh22dF6feqvo3TUTCpMd29PHlVe1+LRuBeg6NTvS7KR8wUEB3s2SI
w252GT+tdd0nNfaOlHT39o5+kvT1shyyZTMNwvQqO0HKtU5b75JYzY+4jMdz6jAW+uX17FrCc4C9
J8a8g1q0kbEaxhzFsDTT+GprkfqxatKy9tWU4u3rbYHvl0RcXk3esNvPpLlpps69opyErQ6nBCjd
Q7d0c2iD53t1kww9FZlu8o0QAdjKPZql0SSL0ieyCFI+rLERP7SaYMyUNR9BZfZOBA8yUN5fpYnt
zBfVnmKtHvQkhIjah303a1K+Tpxf3rtdKxS0ZYUfmPSWfFq7feo6SZuEkWf3jI+bxNu8ddcDKzte
QuJGqStTWJbU0NsvNM5eMtHST0P6+/Gbnhk6Z0OZnFCUZXEBhmR/ePWqYH5QvqLrB/lii8wFcZ5r
trASUC3m9J6hOfE7hjkbB77vPrGRZCRmV8Cdk8itTbnVVJRYGK2XhrUWGcHQGmNggxKGYZ8pH/Qs
TsOUyPngYdnZyhujG0cR56WIx8RJORFMx17ndXqoum64dqkhYt9t5v6AAblzQtBOhmnBU0YDejul
Y5j0TtdjPHrZdUbAp/SuKDnGp5e/2E5dRersySEd6NBx5DdHJKul0AT62uGqrgqn0e2C2WmjsMaT
BHam6NexquJLDx/0kS/O3Gw9n8KXf8SO04LuTd7hoKkqZ5reHlPvfyPx4jxcrCY5FWs9XtxeiS6o
NHvfXm+KzBo/zNsMgGHzGYuOphuMgCyM1LK9NrOS+qvWrEHXuu7BMZW1tk0oIsd0UeGEV0q/UP75
b68YND69rJOC8Rijuzw6PJvPjBvJLz0v6XuhyrLDWBcpMV6JXsLLy9w5rdgGDsTfjDjaflWEcR0t
tso8VGLFDo11ruV8LC0wBA+43kxHCqB7X/B3e5uoVcRRuVgm9qAId4GbTXXgxmb7pA9GcZAU79x+
ajoSeAKYkVBOv91Wdyp7tTC8LNTXRP17Lmnrz2aRPYvUdCq/oP73F5ldeXl5Q3cXSHJIMxCvc0eb
Hdq6tjLENkJhgZbkvysegIhoj54YkoMF7pnCf0qVIvrMpFC3C1Q7mYgIj283pdMpirP0q6604tIi
rXxgam8viXvgWVMSB5klfdBvR7Ruy6Lt6DGGzHOo4MaK+hyrDD5JltF8v055fbGhJxyEXHtn83ej
cv2/GXV6y1AY/MG9cNTm0e5jLWjSon6shyF9dMf+tbI33HSJ4JG5FJR5yPq39swEEZ88SooQat7b
spx4z4fkQuhlXyJYyUHtuUcxxN6+8j7RRJdvBpncrclRX1RbeFPK4O6USRmgIXWGt1rRCea1lfg1
LuiStu7rO6yoMsP6AT4hJ/Nsb72dq7Hi6QtvVNUN4dgysEHxnP5NP1g/X38dgF1KNqAUaN5Ohlay
GiRipKYhRHnrIUOkOkhnYwiaWun+w81Dvh7oF4CQe9SlPkTt6IguDYs2jd9bcVVcQY8vD8toHDX8
759cckeApMRjErVkbz7bkLl0wlcnC4GgVR8Au9ZvzF4cjfO9P//smkFFD/icKVEWt4cDRYkxGiRl
ymDOLfT/4Wy7A0T0Wv0ultQ4eOBlEH77CtEmRiWd9IOyM6Ldt9Y6ba28tAF77VRJeRFr4Z6bWHlv
DbnwnWScHjqvL1DN66OLYc5HbZv7iwAGjNI7uoCSVrmtwScD4wq1GS5YHkUW8n3j8sicifqT6Q09
OsKiAyvptc+vPZyoUOqUu0Ako3W1bY+7eeaYlet1IenPGOR5110YjawEzI177dh3umzQP0iAsAei
fyupNUdeMireWIbQIBkNmw0x2uFxV3m1r9tOdoAhv48osPaL/SE1APDXm2/p4cjsNkdRMzLE4wTY
7LSi5hDoDlCh0q0+lpFhXIGnPLy8oXt2gTtLxX9ob0zhurVbtbA3ex3siZGVzttRLbL3k83Io3hS
PiWl3l+qTGfBC0f5ZcP3TyFy4vQYmchMBoOSw63hVG3XkY0twrhtp6s25utVd4YhA3VdqEeTV3ZX
6VJUgTqJOPtW9K03ZmEP3VyEHUwJOhWD1vlOV6rnfFje52ISnyuvXIJ8tI8Qb3vLpEvyvykpPFSb
72rOo07pXcnDxlKJB8vRuIhona9Vq5YHR2jXFFQMqCD4L67I7Y4y+g8vmnZyR12DLhhsMUtp4/em
aKqDa7i3n0CKoP4CjgRdsPU8IvOKTKmLMHdhR0Ic7C6NMtbwgXXt62g0+mXRreEECeRoNvu9h6VS
ID0shsl+t6r+kSpaAcuf8zqY6dnyEvXcqJ2G3mxifWb2yfzl5WNKeiuDsls3S5AhKbdU5YjdtorI
3Th1cR7NzEVgTtFo+OQ6WuxPDTPq/C7RSuTgIjVKgsiYF5wep0+chljU5kmZM/0UM2Jr9o1+nW1f
ZIr4pNH7iFCJNkTtT9NkXkvw+QI5eVE0vgNX6N9W4b0Pq8WMvy8OLKbA8Wav9LvaEwJSLPNO/MZ0
egacMitzCpZ04SXTyyTFTprM0wN0iaohnu2Nv8YiF+V1HiN3Oun9YPTB0PBfYihHxTYpwUL7U9vk
D6qVl11QNrH+LUUYvD31fbK8Q7Uizi5DPCh/WYvlPVR2nHe+Nqepe4lZdagPKZy8vp4HPaDylXSh
KX3ZyWOW56lRsg76ZddqAJPYwqva1XHpo6WC7OLkocrid+iSve3SxPw3Q9e1DSrUp/9xpiXLr3lZ
9+8jM57Mk2kuxmenzDL1qoDUAU0ykln6S0159BItbvFpjDX0FdM4di652TNBtHMb76epK90PIFy5
LDj2xeOQ9Y751Ag3TfxJt8cpiExlvOaNIbR37mKrb3JbnYynZF7jr2Qd+vO4ptPfVZkWfyKG3f4N
UKcBupMW7V9dgjzmY9RZQMEiS7H/1hzSlqB13Ck+qy0ZTKepy3sesra58Pynz2oHqznIo1E8mGhb
IXjdp3YRjPpYitMoUL/2VWQWEn8tW+WHUKpsoH7URDrYwWm9isYoWt9DLqEJlEHVP/QGmKWHdY2K
KeiLwXDC2XAq+gsM52Q6gjkDJ+zQI3J91Hn6r1rSRe+0Je/TU9uY/bcsUWaJqc2dOHDnsXgryIT+
0TPiTD9tYB48jMBGv6vDlOSBqGfDeKsPccbgrrhADNRy82o4aWld/jG2XlQHi7eOj20X980JnYP6
OhqVbTK9LIL826xD9aUYY8S6OhHNfRD1gm8QF4KRZwAyzH9Mwj+wSPCTW98e4vkPOxJ59Fhi7Afc
HKMMGDcBgIlsnHgDRM/yfUIy6imvhP0TyS7eydyL1iYsS5QLwxwlpjw0nKH+0HmG4vid6rWqH9t9
cu4oojt+FlnDvzo11Z+J6k2PkxXlxUVVVv1z75SxHih1ZXfsSaQS+zKT7cyxRbEmM+N0CZym8GL0
9JW0O8fJOLenqSy19LyoY1UjY6znZYBsWr08r2m22mExxXaJhFhtv2mLaXB9Sl3q3/GkVnTvge1e
J0PPeWibPP8xCmZ9+ktZKk+JMcbfUY9ZPlm9TtXGzOZFCwoaB2+6DoBBACs4NX+oTuo5H5YcRcGG
Cv94Mh3RIw9gNrMI1mg1suo053WTnBeQ3glfg6Q+qOIRaM0w2AyfBoDj/Wk2imY+R/psMFWk60Ef
+r0zTcV11LUGTUClE0nvw4Cx/i4Hhj6dG8cu6n+BIgEZbhHPUMOG7OH9oGWDWgVmkURmwI+I6scY
MencT50+md7FubaOPmib6Y3T5oqJbHMNdHFS2jb7Zikm8I1Zq6qJq6Q4V7R62tEfNLXrAqeIov/j
7LyW3EbStH0rE32OWXjzx84cAATJ8kZeJwiZaiSAhM2Evfr/oWZ2V0VVqLa3I7o7FFQVDDO//Mxr
1NtpcZ310A75WMWzsXlP+IbmN6j8+cJBMNpa7/OKJCvpZ2Wc+nfzkpMQy7r6EkFUG2I0qsfyTmOu
EQ5x2wfCeqxCmg3J5pfFu260jCgO3GKqsAq0JnAVqBWhkdQZM8BLteh2J3LpOHG4irU4RM40fvC8
PPPjoMpD+7hsBjkiWUUg9vVaLNZ+21Ds2K9o6NvXK9pA9dO0WXn2xhlEox7brHXfbMDeMYuIXN3e
eqVtFzc6RH/zuzQyq7lCNCESt4G5SPsjInl2eBNOXWXt6OEZj10nOklAyF0fwKhyZOL4i+0k7lqV
xUGB6n+KZDBee3M162NvEW72QYcu7TEK2p7CoRhFj/xV325J45c+X2JhKNwy/FkfHJHN5R5XclQt
6iwYn4RVmM7N7Nf1n0vRehu0HV/3BLVmtG/KepPvOmPR2aWfw5/edX4RPgajadUpk7p62GNo2P7p
j0HjA+wS6zv8eyeZjKSbxbXQxeLvI+7H2W1jhHudu1pdfmn62RTGi+yN4igNFwn/MUQFCBknpa4c
t/DyL6ue2nI3NN627Vwpuy42tarsR9UXjbhnAfZV4mtHGn1Smyy324BcDyH7IoC+IldpRwe/q/w+
LgfX0XCh8yB4BDVhmH3iq7HO9q0ujGU3oS6LsJmqhlXtJQ/T33QqB2lrFmOl6wRtjNmJi2H0r2jI
TvUxmrYg2hdmvRI2jWWkT5fhz+emYd4X+nvhbPkn7XilSvKmD4O0HT3nnQzMebguczssgBIGc/4G
6Lhf7hrXx34GaeTRgRcR2mLcFiSQIrWRj4SC8/NmCrragMKAf3eUI/AnluhPy5HCvJPSMqcPFogp
kZZyg+e9MMz0nL3f1Fu4H5Q/yxPo1R9S5F4R3lA6B7qxn2tr7T+aOaKhRiwAOlV7QxkTMmGNi3/9
QZdl1cUuOP7yibQUPVVO5m3+2mPH1x8Ydc/6rW+Yw5qorhdERWRIrd0cNC3oe7FVnHnOOkZseat1
9mU4Bj0QwGHo4hac1xwHW9CZn6MiLNv4pIHloFi+dBGdSKjrCdGrmeM8dJYuWfBYoMWNfVWQmHZF
BNAmjl6nJo1er6HXIPuzTpm4Gye/XlMxZqu4sZeuvRoMKctdMfTy2ooqoz7W6IWbiTXL/OtU8h0i
HRdWEsw+cKukLHqbRozUIzZdRuatOzHW0XKpXYJcvNn5vCWLXNTHFZmUu6lZI5DYQ7BkydgUoxln
cKMulvyU16iq0AS3ydYfxklEIxYlfu7E5aLXu2bSnkF5a9p5shJS30fzgN0TXj3yDiV1Qm4N+krs
LEJBFXujaxf3hakpniy3quu4ynUR7aBejF5PDNO2mwyuvdV7xhxttdPG3Nj7NZOU6xW6ZHLnOOt6
p5ZmcBKLhl0Rt8JfXATUtZwSutq+zWLcpvw2h4Ijvqu61ItM2imrwMLT92sST4akwFaJXmfMhgjL
vWwXb73Gy0m5F8oVjn2UzVIsR09ZujvkRqa5d4Ar9Yodx1BH/tu+W/2+IgUaVRYBfu+DPHZLr4lu
ereV+qYrhTtybx2U2dgOttUN49UNjP4jCWrffQj6rs3usjrKiYEmmfuMg6pXjd3VNNsbzXJ70fpo
ZX59mwMMyXdBXwl94Wahyocd/zGKp0HktUdvvVHTbkKmskl9oxr4XsqQ7IzgULtxPliM5xEaUUW8
RniRx8s0hu2R1k9n7NDzd+ZHvJjddxa/bTtsID/yeDHsYUhr9kG3t801/NL6W5fFlgYVeuxVju8B
xWqhUifKsulqdiP1NthopKZuMAewc5ocN4XSU3q467Q0zHjxgx8sAI2/TUCAEHEpPUUkMlACv1kK
YSBzyNEy7awhK755SxCu7JfS+2zPmdcncxDlD4qcxN6B8XCPhm+icLbKiNkeBY3QOJlYmY1rmquu
WX+ZcXBKmLFxxAjkTjlRuxwaxWdNKNxqV4HF/hO/FRwwOyaxj4U7L5/0XJe3vXRoRBcVfPzrqpMu
+Uef5R4d03nsj8JUOSSVFrarnYls2vlW5YgUpTNXplE3We+8SgRDrN0VvBzE8+YO+w+4qYZ0hyiB
GGHf9wvMiRgGV6QPFF39923T9VU0hmF3XGo5f0R5MLop1wiTnnECG0/2YPET/hSt6lhUwV5VjnHX
uM1ICBZOeDHiZvq9wg+2eQjn0b5jYToDJUNuvAFNEeABVsvqEkBF9s6tjVrFFXXEY1Zlublzi6F9
y2O54ioQTc5litC8W4w1spLGsPRN5C+mTcKrtuzKbxf3gzLJYnmUbNXHcvVbZ6ccDwEQ6rXtAy4c
7HgnGlf3oAbMKC/6sJdBvNR8P7uwzYa7cu2HIK7GMkeJoZ142yZn3ZU52+a3xs0rzlk0Hr/i82V/
N9ococlVR+XNontOtnCczCKWE+EnZSu4H0vZ6ybtIdyHSa09TyZF1CIkvxbleGDT6S228sK6CAf7
1KeawxwRNUeqJFrMyU4cV49BWjmTdd0WrFGkvL2sjksltzqh7Zs1x2h23Qb9AtS4U88ujUvqCSPf
++3gfxOjAYpom4a6oILeZMUJ03GGbE4TqVsysbGJ80Z51l5xAsDbZ8zxpNd2wbhwQlzpUHlV9lVv
Y0mtMJaOl8ID8P24tQFCOVS2OQwiYZ/KKcNf3zgqtMg3EfC46mzF7wZTZ0r0lJvGT6ptlYdtzOYl
boraKR/HyTK/Yenoj0neB1Wzr72F/T9QPJfs38JXnAu+9a0KIpnvWs8iya8yv7Eo4T2wGi2d0SXR
vrTxa8Wau4otSHlzLJZmchPZgmKmPTXRxvXnGeC70bjQe3rlf5nEOCwpx3auOJhlb8VWZPbuoS09
u0qbpS+ndPQCNFWKVkeJ0UzZyhdML+UoSr8tY2sYxjDx3VwMt0smu9sazS0do78ThTcZZe5xkrXz
AchXNsbtrFqFS0vkvCkF2Gn6ScW2E/J0NjijjQuqaQ6k9XZJ5y1ZxmB89F0FlXT0hVteNj0jzBhC
ufsWk0e1HlVXRh828sfrcsitzxhLNPJ6K1A040zd+i6ZG+k82A3G6/dl43dfSteQzX4jq31iKi/z
RHKLf7YQdYgk6xbczDUzrZgsURfH1W5H3qdjFG0MZNrWKIK0RRSr8CR/YBcuGUuz+Z+7ZpnyS6ka
XCH9OXSnBP6exzjO9eoArahFsUxxD+cI85WMbsdmXgMaODRY7pCErcYYCoN6sPM62/azubRPdbWs
UxJ6S0Q2tWQeXSDLFV9PFQmHGxF73lPuTt85CKwCEcWmQLZOjrwQP1zoYvUL1uT0A7ZdnbdGdOVq
Yd8BrbbeNF1kisSc1vGCmamgagqC8qFxvXWKOxtptNhHi9qNQ0+qd1bmFl9tZ3Cf9KIjpt9Z1x4W
ja5ZQslGKe5S/Xpswai/rMJtUrFuQlQ6i7aTGfHcWp+I/WGbVMM4f3Za05C8+zFnrKyr8K4+6VUC
1BL1t9ad9Xxw60j1O94pLit+7tuP2dbaVrwsm1PHRouW/MGR5AIx73j40pllM8bl5I9LDPKjfRuE
rb72ICK0ccNKuBvaUn4okHd7KoSXHclkjRnV27ok91D+RTVv/cd5goASd31Ek6Bx+pqOPD6qzIYD
bdQkjJV1qQtZFAentnO6aQNN9BivyAVprignzJXzMBcXPt7nXcLkqRdpq00qAbNu7VtdBysmQmKc
Bh7ctY68jCbHEshxu5TfMb3BIY8hX1k7fbXL17ll1UdiWEgDdPeVhktgkovky2NJ8t5gVYTiUVzO
vvndY3iex6IrZQgTSqqvNUwzP+6GgZp1GZbwdhiGFn3aurTeOIZpfY6kmK1k0YP9TcuofShZ8Fvi
9fZ0Ga55FySGJgO58EdUjulGeu0lvndRmBildvdipa6NV/L3Oa6scPHToMtmgwRtrleCU1d8RBVI
fugjq/qoSpPWgzLX3NvrrJu/qkm0j1HZ0rFUka/sndd5/qdMLJKXRrNpY3TtmF8Lt3KuZ0B2c2IK
A+utLZjy7+Hckg+O1E7EAdszP/mO6Ghp5VNO6jT36tpHEs6gUK+2azycN5FM0Qbqy45a/62lSvfC
rqbqY+Mh9JUK5flPpFsru9Ho/TcqQO1wJ8y1+kDTtvxqSW8dYZm10xcL9qxNW2EjB/JxsxfQPUYw
ZPigt19XC/x3rHW0vAceWusEvRefVYo3kZ3mXWuRPWU1tVunlulQZ3YNBkl67rEPityMZdWu9ETC
0RC7KhtOERtr3rteWktOr8wLvy2iV08TjDMVN2GIl4yjaccnAepHj5BjA5msqu+/mYqom7KsvKeV
sPweEHr7vvCUTfeh8MggMqMlgErZd0MSFJUxp5tj4UjVBiV3XQ3KDGlCMA9EozCajN0S+f3pKAy7
i26aCQXz6BR3kZGjj+kHet5VE2qUyeQWHEIzBdGTpUmiYIs23kU91tgIU+a473UJNOjWqygMEw5s
HbA9dI0quxZyQRAW1csLsygW+75xA9bQNmFimYh59u4YrKJv5YyiCI8D/V2qu9Z3xaVDk1GmWpTy
snOWadrXpqGj2KpNb0lGf+qsJMRrg9nI4vpTbCs/+AK8Y+BrWbPRpmXTIK1n0VQ+RKU1O0nO5ARx
nkpUVxLTNePGKanyd5MTGV0caoe+TZR7LniKyrHIyqewpQuuyv7NPJlVsRtbd9GxrqNR3NGtzz9r
GwVw+DmVvte1Z+nY3xr/rm46mV9ITvnHthUTXAhB8p9CmW/HWMGOU7DkF9LVxmrdIcGSwDpoNZYy
7depfjPogFJ1XAKS+YysYwAL5Ec3LaraaJRqPd9CFKRPFMFj3mJ79DnXPOkFPcmzs1Vxrea+iy26
jW/sZjbEMVJl+Yl8iDrQyLoAkfKIpgzM0VoRkJh6P+SN034qQjd7N67L7J+6yIjNayYRYTKXVDTJ
ppR3GTRVNyV13jN2i1DhbuOFBK0+LLUXLhctnbpPeC+5D7kRVEXSc9pHcc7elztztqwxdsdsvMmd
JUBRi+aLFaNjQoetCT3j00J5cSc2T7/tp7W6b6uO5KoJ2/At24ovqQuz6qqdM6p7+Feh/WhGhlFc
VHbugP7VXXOqK/yJv2NMVypnwrJaEgkIpV1qQpciopzI4laPqnKXhROgQEyHuzJhEuUd3HyyMY5q
KrfliPTbB6JHc982cik5FaBn7YbMs1LH6xuHPtZk3ZC+TWwl6FpeeD109EivB2o2dAaRCTt68zI9
eLO1fh6bUReXkVaEwXxU9lHVvgiS+WSnkrSZFz4ZvWfd5YQatnCX6yqVwRK9Q7zHog9bNMGnNevB
Mc6RDllg2Ri8qdTQlDhb+DD/mnrogriI0MCJQ1zaxKGY7dHamyH9AE63PgfT2cg6o5/n5VXsDMGo
TmlseJAt7bvdUvbW29F15TsvH91bLG5X3LoG5LiTNl/WA8gHl8mT05QdCqNGhFpXJMTHQY+ZOoK2
zXHaieS3tYByEfcbyFVa9oFZ78Mhk2bqN5F31+iRzSGWkrGNn7sLjU1yTXM3+aJ7CBiE/ena/VSi
akwiRGSnzxqHeQ30QW6591W6uvyKOR5oyg3xnWOOL2R13TYjlabNEUDp4gfLJa031LuHPFDFQ+Oc
6HNeM7Sv4FhfQEUyQXR/GNwjpYm+2PMxqZIacQGsNjDLbNZbJ1NLUilCWa5wzsqsivYWSf5FLdW8
E8YU7ce6fE1A+QUBO24CNOQJnn4SVzuDo7D4NDx+UYPlzoYrhoOOf+rmOLdKlPO0Qzyd1E7kSGHH
0yY4EJQmHO+oe+w7pFNomf5+zPkrPIYZJxgqzMpo0UHEff5StG21tegx9IRI3VxTU7dve6cuXgHa
vjChhqiN3OSJMoJ49PmrX13FoGKrUzNHL47B4cyO9L2rvNnE4a8+EGAf6PwueBzS0vM5sWA+2cs8
atJITlE8im6+YuxgvjJyfwEDc6KfIkQA/gZ/xdO0+ie8W1vzxYVLzQOpgU1ZB/Kp3frhrZf5EE83
zOsGo1/e/P7RXnqLTBw8C1zvyXDg9PlPF6VBPAOVCut0E/2ctOHiHN2ozfZKtM0rIMIXNwsIuxPj
HLDGL5wDA9ezDcB8k7oif9+NoHedaVIJo7XmGreN7GijirhH2VK9b51tSKS029dkQ39dmyzKn+7h
bG3mtpE7s4543gWVIPIb2VwLQ9p/HdNwMlxHkplZP2op59jMAN/jleZEyrXoEyiz/ErjFmfZbXK/
Mh3hfC6rSXwCRvOaTvJLoAZe8EmmD3dn1Gaff6NwIDcCUtmkjXTH6yLogU2uYmCwj2SfNpjo/n4F
vXg99HZ8oNLoqNgneMdPK6joIOEbckBq1pRrSut8Tjyj8veTx3RsPGnv/v56L1BQ+Qo9kA9gUwJi
7+kr/umCEDJzc/Vkk2a17MRFtXKlpLW97Hqd/fJ2WBz9qBTzsgYDG8yZZ8a4TmVsfmy7U5jmbe1d
1mNlf/j9fb24spAwQ6MNxXH/XOtubDynyBCTTHFRrj4bIwxyAz3n+PdXefFt46QNYBusDEXy84cX
46IpyWyAZBtFeREZ7V1lzYyKKbtuBo75V2L5C0EJOxcCLWpOdGzPcfDC73tvIkdPcT6NLuxx1Hvm
jB5tLGBeZqa9hy0Y2umvPuXJ3AAJP4R5EEu2z/VIt76yXNLIJlVNlz0FXlm9hwO13nbWsl2sLvzb
Vx7z19j044pQqCPw1MhHn8VBUS/RUKyiTQNPl6jteu5bV0b0ssItSApg3UkjWd7rqumjWQGYhhpI
yu+/21+AUKd7QBbVBzALFPIcZa2HyS3L1WBhm4GPZtUWXlbuidg20QBvZG7vQ7MLk7KX41/VjuPK
kDJ45Qg6cANnq4q5lqOzUiFAjrX2cdR9noIMUXG3zhhATe5rOuC/rOLT9eBn4T1PnPolbeIEXfN1
q1sMbuzySyj8Tu4C6pqvG6KqfWJvw2vWGb+sY654YhqffFCAVJ1rKix1xFQOYDfMlQnTucBXd5MA
LVLgtXMF1iC4BdAQvBISfjlcTxcF+R4gwAS09tx0uxinJkT1rU3HLmziKNqgQjJKBBooX0tRXnq+
0/HNVU4Agl+V1Q3bZWzRpEVgyj72jLqvj+iDWWHsbKY+kMlXnxte7uH3a/bHxngGaOMZ0Q0GNc9G
RR/obOm0E8gO8DldakATe9TUlTSpImy/ZTk7qKEhSvue5luZ9l0efgCC3DD+mbL8WgCLYkYAxioV
ACzeCGFlYSxtJpD/h2gCO+qUIzIX+IXrS+7pTMLP2jTs2uZo0N1KgRrjch/RjBHbOt39/p28tLpp
cAKvJ507HcPPY3Qe9bp2KbvTbu7XxFul2C+GcK8Qp6sQuSpfo8H+qmDCd8BpeCK5wWHgf88v2Pk1
o8lad2k2u/SBzWy7J7nIl6sMl6q7YPU3nQ6rcD5pww5uS7Op7317GrK4Hjb3oVPg3P/6K0dOk/DN
SRWhUHNarj+d0ZPu+kk1WZdidVunkWq7I40QkaLAZe0D4AevxO8XdpqFsAdOFLj+QGQ6y7doHzhN
bs688tIpjuOgv3qrn6ch0jj733+5vxzzpHPQ4KmzUHAD/X92pc3NhJvbjC9KkmUV+2bhPCGJ95qS
4a9nwWn9ILfFV+qeqoLnLzCfMWfB4KtPq6Yz90BuUJB2HOMy3CTaih6AiT4LnAsqhtdkqH4tJ0/M
EPC4RBIYYeh7Pr80NudRG8xOnzqMBgHEVoAkgkDsNMJVU9qNrn+h23lMbUGe4+qouxP9qD5SIb3m
rPvrt4oDogOG3fIsdtK5kHY1U0aaACTQAwizo7HMy58RJJ37WXv9+MqKffFa5JVU8XTgkXJ8/tQU
wyGQZ64V9qaO5eKgrGuVW7ysa5X+fgm9dCl4lBGO4RYo4HMhtWb0unYLvT41V+XuWGLyws7qd5XV
l69E518X62kXwrZEMBhlyvNIxOzCAXIa8VUu1aZi2rRgNIXKu/yVt/cLe4Q1g3C8xevD8ovz4Pnb
gyDWz+5YYhc1rO+V9t8aEB5221Sq1PMxmd4c+kHBCQzQG331ypZ86X3yiPQ+Tuo+HLjPL65a01nF
xlPOhoz2AyOTC9BBxbEatu6VS/16zP6w/sOenP1PLnH2nBANrA64ypAGpaf3sjP9+5XMKTWDrAPo
Qo3kMfuKhld6HS/uyYBB1n9d9wz5b/u9MCt8VIF0ERPmfsov6jq09nbTqX2D5eQORcPhoi6jiBNG
D282dwi/NBhTvxbZX3jZFHoIAJET0gw5J81sbo6ycNUM+HyMfgIo3LwMati4/RC9xo57YfWyZFm+
iDP7fLVnL7vGAUFQnw/pypRzR7dJX7X0mz//5d14Els4cUW5EH2X56sHsVGL87EfUoy5mkM3rSLF
ns6Ol8ZaXjmlfk0M4BNT0VC9QRojxD6/VItEXh72Nrukl0MaSow4c+U0TwubKg4XBHFe2ZYvXhCf
Z5NnsOEYnx3DIlwsABrBwNgH3cYZAvVOVt53xvsQALxKvrI7XlobBE9ExFCLAWd8djZiuSwwemkV
kgi5kxSNZ8boF5rJykt9ZUe8tDY8vFohF3I6IPb7/FWCXw4WGWGJMfC2H6wZm69d5JfwuH6/Ol66
Dlk1dQMiLT7SYc+vgwlcJ6oqR2tXh2EaZfoWLsZr5mgvvbcfVphsqwBO4dlFRgpaI8/mIZ1FhC4s
3ft9HozbzmvY579/nhcCGH5dJ2MKUgse7CyQKMvT07B0WL65zsnbF029rFCATqZiuUFg3k/GYvrL
GpAse6hE9BdPHdjg3J4MPy3RTeWsUqumco+GeTjCFLnvVmW9cuC98CaJA2Z48ksmfzpXCLAgEjZz
1Kg0LPH2mCt87EqYwskcMgX7/Zt8YWXwGhECCk5yBHAIn68MdWJ5kz+pVOLYcs9YKIhd7U2vrPMX
djDHmkViQtc08s4NPP0Gja9lc1nnslrTUrTi2DAMw1CBORyt5P9DGgQHlHYw8rEEw3PSqZ0px5Lr
qNNWQPIezSWI+4Y0sKzF8q+mw398W/5f/tTe/6tIVP/8T/78re1WBtRCn/3xn3fdU/NGD09P+uZL
95+nH/3vv/r8B/95U3wbWtX+qc//1rMf4vf/+/q7L/rLsz+kjS70+jA+Devjk6Lx+OMC3Onpb/5v
P/zb04/f8nbtnv7xx7d2bPTptzFgaP7490cX3//xR8iu+o+ff/2/P7v9UvNj+y9D+/S3CyW/NN/V
+Y89fVH6H38Y/t9tog0y0TaVXYiU/B9/m59+fBL8nXh+2sDwqSE6nrqfTTto8Y8/fPvvzA3g/CMl
QbAi4fvjb6odf3xk8ZGLcjcZp4+KFyqs/3V7z76n//ne/taM9X1bNFr9448fwvr/U/NTM6I6TK+X
PvqJ0sq58nzp45aGQNbYuEkRFOpBlZF1gQrTW2DBRYogZnZBL41DYNwYQHeGdwDVUdyWmbQvixKA
m4XOG6Z94k1uVjCOCnEbzrDPmedXD4sV3P/0cv999z/frfM85P3rbnkvbFPo2Oimn3LXn2rROeyy
sjUaJ0EYUb3PqEADODhD+LZzWh/8nIvXKS2LCxu9CyYCwPAfBVBBDAOC0rqA5IFhJ+oL9b4ExXl0
oEABm5a6paEzliL2CugFMX27J9RR9K0JVP227CHldatbCXrO5fYgfBsiVbt5b5hcw0szFhBwsd96
+hvTj+Bzv7b1R4HeWAkd2KjuAcyZSSGDzk4aBqefI9hrr+UG1vMS8/Re+NcmscIU4kSbPTsK9Cw3
QGo9TLsWpBrA/2tRtdP1BBBTHcUMVEx0ReDAyMRVu8htsMJqEDMUkYCxTN4UoBX4C6k0V2GlIOzs
h6KH+gpA2gMb7zqvCd7+kL96vu4gTKJWxUzVDGgqnN0xg1iF7YBnJYMDaFY3mbwwW+8EaQqbIR4K
T1yadpe9A1nvQS0aafn7Wz7sA/jWUC/yPjDi2THX92bv6PdZ3XVFMmbVDHYtU+JxAq7zAO56xL99
W8Gekbd0CYMIKGKzs5SftxJaNShyie49unxh7OkZkD7rQnznYtWU0CvF68mcmzAZV73K3dKvM/r1
UXc5+sZ2mPp8TTOjG3v0iNdqgbog3gbNnH0cHatMGIHXj7oIui+jyROU3gbnc4u68dgsuQAZVofG
J2GPw3G1QvVdkTfEwOZRxR7belh30wY2hDahcQ/Jrbtr61UWcaSt4uH3e+oU0H6isf5YO2Rfjk9d
yaSDR32+pwxYkENmGlZCn6A4DEGGiVZQ8nIcGWZFsuQDuh0z4OvYaPwwbaw8whNndB9pCkovMQy+
GYUboTtM90VQBlBYHNMC7ZEjzChDp7+D/BQxGwRd68VwIMubaO3o1/ZbhhjWbHXrzZi1x040wxwP
SJBbsemS/S1qzJPZmq7XTCE24cnR5YcMDQJlRdpDwHf40jTG+F5O7ab3VYVOaAtU/qbBzBQKoV+V
bzTWC1CEsnVIHBPNCmileVvxUCt8BHc21mtQ/rHVuR0E82xtEWjAc9oxFZ6Zyq6vkBFWN3AFPR/v
Sbu73YzFpIk/i8t2nsGQFIuW1W6Tbn8t6hN2cISJc1/Y/p2hwmXXgBIRx756sMfehMW1ib1Jv3zP
KCT44K+1p0A1e+LNEC7wLILCuDLbfETcz+vuSoQgP/m9XK6RQpOP9haFrxUxL4SN03g/Ismn3vbP
ZzPS3mC1WtoG/83iKtYBmivZ322PCQHEBMfHiQxIYkvp+cqA/McA5Hz/096mkcFoE7uzU6T/KZKD
xgvB/5R2ouwOr1ujWz6V9LCuBs++UuEkL4CJ9wesN2q2oEhw/O2A6o7ixogQIIw6lsqszNcc2H4o
vZ3dFkrjJzN7ylQKvLP03VrcdgklVEqUXHAxcIPpUHYKQnURjPFWnsTUOodaGVpM7E1GxdbP5bu8
zXTSCrhxvjOZhxFJPozx8vICKBxM3Qni1QB+aAd0fKnR93e+kRT0Sa+812w9glOqev4A3D5dxpO3
B8Xw8/e6ji6kZgGVIDPc8tpvynWB7WWvzTGrgA1n5HVJWQ7RR1PWhk7Kariruu5P+N5wOSpP0LEP
5jEoY1wWbP5b1+ade2pnAWDuAPwWw7IH6Al6ygKimcwzJ0ycNQgIwVYd07XY1C303h7U9AounJf5
AQjbmljI3qYz6m3smc7srtphXb/bJgRh4EMw99Rg3JXZfLf5gwFs1A+Kt7b2GUCYVTTc1WzuT7Nl
bWVSlN1yM26S470elyundLNHDyfa27opWL7mCpp5YE4PkPwKBD/cNGOOwiuazW6ZkBcUe4XRznGo
CFcuYKKPtg7FG5mV1se6QJ87LmwxTclm2NVhU5MZN6XYeJsOZNMA+svOWpW/y34cH9TCfPb7ePzS
WQ52hFiMTswp1zkrRsbSbSqLf0CiFtlbIF/uMZj9jhPEbw5K4/kBtQhbZmDUV9h7FEfLpDNU5Vt/
KMax3cvahPZolXvRC9xbaxdWtwSc3HXra1NO54XVhoYcx/RpZGEiv/p8tal8WoF3mpwdU1196Hsn
vDLAWzu5a+2b0vf3rCLnAI4anwDh58nQ95/6qZovo3AuDzb9TNaZ6yTaAJXaoAx9Ae2zv6JHDPQ7
L/cW3KF3/bp5O7XpIM39br3vRGmk0RB7nyq4nWCzfXGAllcfgdS8ptLxa5g6TVABXtDuI0MGGvH8
AY2iyEL6oTygVdn3bWeFSdtu8we4YtH1UFdBarX9wnm1A604RUuR+j6cVPrCUMpH/7vJmfbaHj/r
IHJic1MRHX0CFFIb6BY9v6kurLPG9GsrsRq3vEcCbUqNdRgTK0CxILTksRiaKNbhRx80G+n95TLO
0V/qD/24B9ByJ5kfxGlOkILn91AUcPyQOIWE1M3fvML1j1M0WXvQ9dsrA+0fnmrPQprLwgpA4HBM
RKcy5fmlFrWWhjRRslP5Iu+nOoje82B9YkB5OKAVZXwusASsEvQKu3tlN+pzGzj5eybI8PayxVbx
5HnGFYrjhY5h3lhfq3Y8RpvOi7iX7uTH28qcABTEdiiR2Whi6JlVeaiJlTe2Tzo0OMrt4mGNsBCp
2uFLA61AxhYmQJdBHi1h6jrlK4PHH42Us6dmAssclgEGRKfzBhwlG7yrpjeTmZRn1yz/n7rzWo4b
27LtF6EC3rzCpWEmbdJILwgaEd57fP0dUOmcK6bqiK2OfuiuqGBUFA0SZm/svdacY5JqRJOyOIyR
uaDmVVXyN/Cr8FIKk85uR/WqXMUdLilE/KiWNMcmXJSNnnThe0/XVHf0WRJewjFuIY3g/kIIccob
gJZ2Vg1YBefcbJ5rdTEfWC9o/iCEZWdLWcpyW8PsPtLSlTw8C6q9OrFdleq5k+BOulLypXobgdm8
iVYefwnJEn3KqNdcKLQoX8ZOZV1doQI6pLWslxhAMEHjOykhPkTpTlo6mtx5YcAbkc0vuTxkTxU2
f5TI5T3bsUHaVFFbblQp4UhiAL26leO/n+Y/ql/8x6rEh0rGb6sc/wvrF2v75j/XLzbxS/Ocdc/N
z7WL9Vd+1C60v6gbfa/Nigbdu+9j70fxgm+xdkYQRvOAjg0S0X9XLxT9LyLFmJ8U+phICtYtx4/q
xfqtFahIHQzRICU36Y+qF3+HFPw0TCDor9kFa/V4JZ7Bcvs4OZAoGSX04N4lyY52y6465bfS07qh
70CX2JWre2/pPt9HznKANVPb5WbcpFvjwrqYv2mH4a3bMWdcFqdsJ1xlb8mb5Grb7LREnvE6PnSB
XT+3nugUu9mpPWsrO9Uu3LL+vFh2w1uECV22awfTmFvf1Hv9ObpW3+NtedQO8jMObNhjEv6Fh+bU
Hdq94FN8uOrczC9cVrS79EG+qQ6jF9wkO8Uvb2VH9rLr2atvGniBWL5PuRdv1dCx/OKqvBnvRzaz
KH5vloO5mQ79Q7erb4Ur5VXeq07k47g/6Jv0UvPrTeB229SjneNj9nhPrss9n/JSuTC2wUN+u9oh
Xs13oUQSBcPZCbe9TnCQXet21rrmvt5Do0Ew1VxZvrYV78Ppqt5X1vVLf4z3aFr34WV0Pe+tq/mB
S3jgHN5lr/CD3WLHe90RPe2iuDJsw6787I4lzI7R60RO65wwnHm5Vx3EvXKI3MERfQpGp2Bf+KlX
Oqrb2flm/FYEftN70ZO2LfeSb/ls0bf9MbhpsE8IF8FXY5tuIGOwI79ZfdGaHfixLbRO1Tmx7q6E
JH4+OpI9Er5k0oVSOOOFtusd3Sl8Vox8rgl9oZM75pfubqYdpTp4I7Sn5ZBv45vqot7QU0l29VZz
dSfhvGgic1mSXbQz/HxbbsILeV+c2q/CZX40rznCI7kKgS160Y71p8llTzfxRneNW2Vbt3byFmK5
fEwvhqtxY77Px6azh0frFtv3o3LR3TVXpm5L0Qb4iSpuLT6oZgtb8TL2JU90qw1vdr9/Nvfzvisc
WiNefiFdCXc8n4MTR8VVnG8NX7LLI7/vxo5s45W9yFg6+wZ3ZJO51RfQTHZ9wwa9BhxkK5dctLxw
dHfaRvhTRVc6TYFPsJyQ+2LsVIfBH8Hq2PmL5k5uvUExwIrzeJ07tuqUt4nPzt43ttmb353C0NYf
5MJlXz8SvL7/ynYusk0PqoFD5dATYP7zKeqv+XG5KPzuqiRGEgoBf+It4TESnWlHaVqVcFGHEAcO
6/bcbnpf0p96nN1W9857xJ6t9yy40HJb10A5bCfl2NnXr62P027ysguSKB07IB8Uw9H9cDPfafc5
W/rCrvIL/p8GZWN2ysxpX8GW29M9XivJwZWEeNiZZUfnWcwO0JYKXnV4gQqNSgEkqn2GOWzeiq+T
2joxz67oBRu1sefner88FljurX3o1a7EpmofvJan/hqdKLpoHCvOtK93hZcaz9k+vtJONZFO+nY2
7oJLg3mp8+d9cVA3hFiJ37T7mk6b2171d5VbGI6k+KjajrMNbGY5ag+qLzmxk7mAm0h/LfyS9TX2
3IQSFiuTGKSYmtoJbtRoF2bO2HHCR305qZXhIs0+NXuGsK3fizIEB3sob4bBNQBMZJltAjw6ltfq
m4kl15t8aDryvo79aNoZ2TF7ju+Enb6xZL+whXozvROz4Ii191iWjmWzm0tvBI9BvYMepLVepzxz
fcUnQhdl9VF3rcDJv1XNo+ClqptuKmgnOJSWrap7wGqUzCteRgE/7dbAEoKJpLlgg9x+oTxmI7i+
rR3ypiVXjy4UiRWbhxOdJ4KUP2xhqfRIAcVJy68RFRwcVKObBa9BnPmKr9z1yzaPricJgdpe9tIH
DLfSF/XCkI/FPdyz/LF/jBfNRj1hbpE5YxsdNyKqW935auibFeXykEa+rj8Q+WGJj3g0y+0Y2WLn
QEBtMT4V7vLUW662bEpUgLvZeuZaz3dKyh8c78Y744Fnyil4ui+7W3FwSPakUtbsu5vUvSNLR3Mo
KBTI9P15fIvMQ2hhr3LHx/ZRvBE1e/BF2esFH9/4phecrdK7xb1wbd622zfSCAs7F10wc9VRUJ+N
oyj0Tv9UX0FVsVtfC8ajFN4WvnJFBW3S7OKr0d/3MFPi2tjIKLbKQXCmV0LpNgW+KNvY0Ux2Oje+
Hb3Z0wMwVsfEpTAWnfg7T5kT3UQGRIbRZ3BIrhDt6XtXR9k66i+5zZ91E28AoBjtmDfskGAk/VFZ
veCbWh88qfbKGTSabWLLVl3mtxzs0uAKDxnmli+WilfZlvNj/CQWT9JV033FvmrAowsP7bvSTXZd
vWrNvXWlpRf9PrcOqrhxa6+3GVS9O0zO/eB542sO/DOBceIk9lTb6mO4vA1HCXRYVeHQYqL0qiPI
AiZ33Aj2ZDCxpnzjpve7RMYTiOs2jsVr3liFrb+2pr2YxYMaq76e5o/kP41HqGbpXZA4mAqtwSs2
2JCTfb8bXdyvL+ateUnZJHa7I0yhFrTyC1+6Y7afD8GV5uRu/YJHccehuKmVA/rrYFKPxFW1rXY6
bxf1a7TrX6rahmP0olyPW/VCw7Y5gPKwMc4dzNrF6KxdS1vd7V3Z51xHLOq+MW34D/b6IlUNwr54
0Eq/iLY8qxTF456CzlYzPYPws2qXxPtgoX+x7bTHkX7BW78LGndaKGR5Rb4HKZdOfmls9tGeh4yn
eTgSWIEfrd/G7rO5jSaYBL5u+qO+D7prsdzDmJs6901sHFH9uwX8R8vyU5nz73mn8MOafPOtXNtx
7fkP/S9cjmMv+916/DJ+fW6ew/755/X499/5sSA35b8Q8IO1RhdMUxyR5L+7iSbtRKSxtAYh79IW
XPfJP9qJkvaXiOIIKTGbXCq9K+f0x4JcEv8i91sDY0v/EeEXGS9/0E782LNHSESnk9IV1UuOD+32
rKprZGBd1axu/aZYVqCfpt0ZKrV5JcDX99OF+Yde4FkrcD0UXqdVM4J4i+LT2tb4qYBc6kqlJbHV
+KNR7mjU3SRVuolM+aQ2AQ5XYfunh+OSS/gYUOBQe+EyfThcWokmYG+t8fVeOcEE8sDEwH0iH84u
5uy4JFn4ZxUWTpAjcofXrgw8Z/PsiEPTas3cc8RIhbEygnOehtoLMko7vz81+ayK9/1IVLcgPvEk
8PWsyMX2qUkKc258mP7tVmnS1Isl8BD2UIXzvpSwVWtG2520Oan8ohh20cz7TdO/Dmr1lM86LxFg
AEwz1mLPenNF96bydDnYFVqd3mp9Xn9SEjqzeKz3nqocOmluB+VHSt0f70YiYxCAs5j5idAd9bI+
zHl7TSlmPuQwVYdIBM+E0gjki1R4y9h+ll5xFsf84wPgZmGwkfPwi/yLDl4vl5mZkkrfJKlTTCUG
ZTWQfYu5MDZWgqoV7ixJcEADAKE1DnJg7adQexbF8QL/rQCDbHmVS+mzhJ711H/aEK+Xhuo/ZWPE
dgbD+mwIwp5PIs3Ic5/QDq33yPld19uK1lJaZTWilyRdEq2DYnyUNUhjeaUq179/oICrnX0IJiJF
huC8VgFIovneZvlpcCaLUaox3mU/H/vwXUhm7esyz1oExsKA1Cqv5fuoWdLrIs7yL0LQnIIRQl8g
FGFhE703eEO1cN1kU7vl16q9qC2ij1NO9RVjOGE3Z3cxhCQIM0JcqypP5VLuVh/0E/sYeVDMk9oG
ZJqH+qjG3kRVadxkAmQ4L5mTuPJKS1j6g1zWkuoF6iC+6FVnDLd4zqUXs8iSywI0ICW+WbC+NAD5
HqFqto8CzM+XeSnH6rJdmsUgCNeAHDbN9QSXJiZ+t7KC2V9xNpuhb2DJhXrbulJJo0rL8+ISfm3e
2FHZDt/ihcq5Pepk3DtG26TPrdAFD01azDumoRSswDQtm6LLZh+SqbARY6OcHtt+Jkd0DsRZ32vw
qTaTChDX0BuFWkSlF5dmixVnSIXqW87BTkgcgBsBnsgOUS3hAkrF7l2e8Yav+I/gMmu78nEO2+ZQ
pchybbWaa6Dtc814jodlKDdZX2YHzOXdOx6beasLpfVYACFjJT4J+RMxZ8FlsVisOI1OcwYpk3dZ
F4MoEioVw3KlJJoDJaZLnQa/wz6iqJrbg1rO2yKjMeW38TAItpb3sB8yMnxEyhDWuIlkuvebFgyP
DBIROgFNev1gLS20vSST25cKgtlViP563kVVUSGoCtGEemZL2dprJh0mSqBAJ/K5lmPp5qqYdPu8
FpudFcYVJwmmdmAhNXb1vKsbTUphI1kUjGPa1DTzYmonmpY6Qw2dkFdZmptXchzP8EhmmTRbSsTK
xdLrKxyz0Slxqkp3r4ZaIrqB0k7PslpD6ZWSagCq01BH84alm8PjAkguccUkUYEspMlNkKoUUvs5
F04hNgSor3VH47guJMXr00GIX7QFMQ657Zm++Dk6ktIPGkO7gRgWRDsz7MfLso2z98aY1W9mt2Lt
2nrdDwVGvF3EtDjWmtkduXDJezMQbanN5nUwU0xSsvCeHu0xjXLjbbGKO1qb2r1R5OkF6msWfAoL
1EBsoIhSG1avgorNWZEVOOYWIpfHQYncsg/0m9kaIgq5s+xp0CWBMkfKdqlEdtaZmlxEhsxOs1e1
jakMjQulr7QTGSoGQu/yvq3D8jlIikcB8qEDO2pNWdFjJ58Dw+0H40UMIYjJsAHdDOCas6xxoG3T
CTchOLLJTsyxsqeIZa40qzflMO1NpTIuRrWWtkIU9W4WN80uATzilBpEnFKRLkucw54g91ez1B8k
uazYVVh+mOTTLkEWjoG6W7Y0oe7gXZjwR9rSHqiMgI0QrsQSDqgmAcuc2k7a0SvN8VCY1TGbYnZc
I/goW7b6JyDSkg3p6loek/dEEuUdZJjM1QJBO4HxYSWO6/NiStKXOlzGo1goy/uUSPF9zrz51JDW
u0N5lZNeXtyA/9Nthcwg0I6NhTxgZX+3XBO3Mrpmr+SJviHqs9nQkAPQGasMMQoZy80qfAC6jGAo
hkOcPa5aMF8P4yt5iiq3rUrLsgFhmjFt1pxVmwzDtqmk2zEmIQbi/midZKNW3WIs9nQlO/b4YUgu
K0FKl1kjRLcpFCaQuF/UVGaj1JfFxSqCKhwxWbRHrJ/pZZD06UWs5+wDQZnsh6gDyxPLSIugJO3I
YjxUYzj5BbFIl+C0b8ZYQlehL6wgvUoFimi21Xg5IGR8jwT49VMXtxtRHk27S6bqkSgwKwA+tSQb
vZIytwmzHYBRyClWZ/hh1b4lFEEcU27qKyltqsJVS1HY1GXUv3ch15qEikSgyDI3GX1WlhVUBxtM
yOrDVEShJ6LlPqjEq98UuTXvJb2jRmQBMUPpojxETBabMCzljdBU8kHqJsMx6uI1JVjhakRAvaFb
uFyq7XILeQdojUC1rS/1HtIVNCxnsdT4AHoEaiSF7q80UuanTOmKPTBM60VvuulrlpmLB9MgyTE4
lsqh6wqi/SKUbAjvshmgoaJd1yWrwiSJu1M5p4svwaS7MrOsc2pDYWte15IXquG8Q5SsObEslpMj
B+WwDRGr+t2EWxR/jEI0ZvSliUJlk7b9YtkqMNtLXsnq6wTiD75OUx9E+BeeGeNiBWjG36cBvokx
0DpoxF6GYtmjxXkGV0LRIUgyp+IUSpQ1Ly3TE7nmxa3VKsuGNKdrQHFOFkUNyGh6wWEti04C73lX
EQIpDXFzvUT6VRWNd0U7yRd1Jb+GOKTcQV4IKyoSzRUDtqohjfJWmAWnHiqDfWqWOrlQv8zZ2Fw1
wWTtAjFDdjXs1dh4jYnG3hRpP3p6zHs708eCrmH+NaePf73MkKWrqhO+ka1xG1IBDOkROgTQZ14l
8W4Txjb+ptcVQsImjvwYq9hN32STrcbm1DtZb1GsKjsVBGaZNrYIHJzqnE5g9NzDd7Gkl1mu+2eo
HS3QJ62dLpe0sii08azb4IDUJ1Yb+uXC6AJ9JTNkthPwoPtYIODKtczhVI2g6RqzVU5DZqI7M63+
Ouj0vvKiVG3cDNvtVRPGiw0rPrvLynj4ajVCfFXA2O6hDZVxfLGi2A7jHFlflnShmQccbq1xCrL4
wEiId1mkNFQVhaL+lmomj5AVad0TGrroRhLGaRNXYE7dMi+YFKs+lQKHxzconBgKj2DTzetMd57M
mrUEEOPFRe2BN0KO0F677FDTxpFpKeaADBr5Sou08lpYph6ZRd6UD4G+6qsqbZLr7TJZBQi/Oo5P
Jaj0wZbaMSHtu9KTByUviP6NzKZ9b9H4VQA7J1qYK/S8tButrU5ZvbDWi5rsa1lTt9EgRV5A6pYO
INrUy7heSnWfKqER7Ms8mdqNnjfa0STe8k3PTDJWQytSdi1o6EPeRJQIQ7W7tWiRMgp5Pz8mzAFO
q3bF3dQjGsvV6aKKVArDuggc08S3+QVJoLrJ8wBtS5KN27EKq2M8d+pLGq0rTKqlhfV1rkbzPcvr
lZU6LTejEQbbIlQSySW/R9nIkw4bknEv+UMwzGCFU4jdKIhggiHaWrBFzul8ncihPtzGFuBxFz5x
zitQ19zQ6BT+bJsgpesNi5ITNFoPnSf/2ctMMmWXpIfUMJNpIwI/fJLG3DqKda9FAG+6TlTsJolY
1EYKOUKQT7PpFbzw8K3qzflOSofWcrusanamVFuaC/kqRaPViADg2ok5nGVSeVdD74+uMagyGZRA
SjWHeYO38Fxa3EsUd7d1xgOxgd4qXHb1NBdOnRPIkshj4ckkEzwJkKyeSNrAckr9Ind1qMM3EnuE
fVxG3W0RL8IGUnd3MGDIPbZmw2LJaJc6sSE5TQ/VPJsLi6o+GGwBwJDm1KJVljtVKUOVdecCPT8P
pkF/yGKNhVizaEekOSJY0y7RPTKFqFlzaxOY7YkUXA5lNAfEKGlN9Y0ZvgF3GitSbm6UCo/8CXZl
lD10moD4a4hYEZDQIWSYELXuIU3y8Do3TBoThj6lt9iHRtFW56TbjisJKhfLggvRzHxQCvRLQlyF
PaFH2gyywDuwqWIITpm1gnGg8Dtsxeu7RRrbL0nX5ZMLPMJ4l6103KZzv63FmV3IJLb3U84Lx7CS
5bGLq3grj1lOjynrFtTcBW240Cp3+tgG8NYmeRsJS2OzeIhIJwXaFGDSACPX1H5QBotjAep6w+LY
gb8fwoIh04u0S43+5vse8n+69Pdfa9r/HyoQrmCB3/TrsTwU7bf55/Lg+hs/qoMyfXeMJVhZRFPC
NrXW+X6062W8BsSm8o8EkoIaFr/1ozqoWtQUJdgGKv147YPZgG+RUyvK/JZF/x+l0R8UB3/RLREa
Z6hEHRGag9qUYKmPVRvEx920GCEV5CayLnQhSB+Euk8ujVKILnqs/W4Xa4YThBUQZGId9uwYB7vU
2Ir9dNH+oXYonRUPOVUDVQJfuCQrQoiL8XPxsAvyAtJewe7BSsvYHeKvga7EB2UWh/c5q2iKmHL0
1aT0gPgRE6ZNhoq2abQRKH8raDSW5067UZdW3XbDgNevZoV9K1Tz8okM6B8+qElxFhYNKF5EqWd6
1EFvlWBE6GPXQ5/4QiIomwbREf351VDNtiyoPqutndVw12tj6tSQcVwZ6Mu+O0Z+qt2gBzeHQEZq
XSJFz5doa4hldCdIomCL+kxapD4rrhD0T3GqAzGWQ5KPukkBpxsDYzbnitjRNN6Mqda4fz4n/NcG
/P85lQ5D4TejHlPV67cPY56f/3vMy9Zf1Oyx1OOp52YBm/nXkJesv7iBKrcQC5HBj3Cj/zXipb/I
xFyTRkESUCJctTv/Euiof5mrNsdaReG85wBU/MmQ/1haRjdpUrjGQmrglDVwDJ4VasdsiAtBZ2EY
8MbfB5RlruBSRwAArI4016a/hF8/3FShImw6sgW2MVK0T0r3Hx/ovz+DgbOUmRE02i8azkmPRyVv
6jUsAXRvuYj1pSEJzQWmHvPvJ5Ru0z/bqdbh+P+Lr38fiuvK2TKT0go5K75OudBqAwBLuzHoBndy
DWa3qNs0sX+6//8wgX13JH44EDG4eGR0sFGrE/1cE5l2xHaZIudUgpUmnaOctvDH8G9k3aBfjiRi
sbYJ6kTB8hebNK3nXBd2tdHPrxpl/GMzj9opIFpkdhW9qdhKYDc5pbM0SdtxKPDl1GOnLHZI9X+1
1AwtLg9joDMgCjUYtHlc+7t1qldfWKBoXlkZBXXWTFJaL6y78Y0gF8Nrp5F67pCkbemwAYhFm9Kj
NnuLua7GJOS8F03RqYvfCOjPnX6MjMhrxKVS93gh2s8AWL/cHUxjvBw1gwx2SvbnvI9JkbPAEMTQ
gafyqtcTflkk/J/E1p9TdIiFXG1+Jr5LwAKEFa+f4qf5s66J8Y4FNmpG2FKCCtXxYg4mFZWJZN5b
g9J4kqDNnW0KZbK12L9ejWZOf7phpU2JpXdzYtadzqwker88TJ88Oh9L86QPQLOhQ8f4p0dgqNgH
P3y8Rk47cnD4eEsrg8dvSZTD2CcOfl03CJiI7zv9/lk9ay99PyIFppWmRrOElsA6R/x0QaZ80mIl
AKAtl0N8L+WAWp1IXPJtWGb1K5FM1QJQf8gfDTmqyHIxh/5l7TLGFCVibXCMETOYDNs294c0R/6T
NaqQOElWzc9msLA8ruSURTorBsioYlXV5p9fM+SFIssF3Om0Ns6Gdb8USZcuBQ+OmN8vTdZtYsK+
3L5Tj5Vsvf3+ep1PV9wgi1cwKzKaJxhzzp4fAfF2tijY2yhcB8dAXdhFFtl8VQiB8kkP9btF/Odp
ZD0Wth8VC6oCqXJdFP58a6IiSAUdgjDVwlgE4ZVV9GwGBjiFXEmYt7UJl9amdNGyndPU8NuiNdY1
7inTcIAASWT0ZKFIYpAuJOZOwpJ131qTca0nbJDQINWKjGRmSCnWqMR8uCLxJ5dw783e6bTYGhwU
y/HkjPQArkutalR7UCbqLYMsd4KD70ucWegMtWCXYSFfg/wNrCu+qd+My6y9TBQoSqzaQrUvC+T/
QL5bJipCUzCKhHEkXmKrm6PtgBVi3Pz+Nslrg/n82mF+YDGLg5F15Nl9Sk2rlle3iq1GJT0cSa5o
7ZgUVhG/TYN2T0WzeSIuxpLspe101H1kpQGLNqyriZIfZr6+D5/ItGpemtIKntq80K/1OtGvDX1Q
C2pZYyr7GclSb4QOsp+uiX9DOPDvdcQ/vEfOFsLfxyZvetlYFwO8sfT1YfxpbHZZA8BMAzRN9ESS
+9pcDMi2g9INrRZTehEZ+JwAw27A9HRuq0rkDBEeCqqhphQ/FLS/63DQ8Wqa/b2iV4o7Crx23LxL
peiTUbhe0PMLjrNpjYdl/sJu8vGzBmaDGGCdWBM6Oq6ECdnRWpKbf39J1vnv41FAPsI4WBfbvFfP
rbQVUWNhUJehI+HRc7KuGG+bpQl31TQah1zLR0duCmpUSki0RWHqzSfN07Pe9npL+AAaazbmGobl
eQMXUNMwRFkVOl0ezS81+xKXDuh8qWpReI87kDgl9PzkAI4ZKGdBEWgD4CHvP/kcv74n+ARAMpi1
2X0AU/p4tY2a6MpeZSkjREvvR8DSD0j2CfSaixRbbCHpzu8v/D8dEC2HBnME5Agr048HnJZiGBTS
fhx5DRcq5lLfdnpNEN/U4t/tjPz0++P9+jjRvWfmoxaG5e8Xol/HoxNh7GUnldWDW0kDLRWWdH/8
0HKUlTai6TjWWXR8PKtssiwylDirqLHUbTuKjQvzz/hkifuP56KvQAB26Ty9Z2KY0SxIb7I4F2yF
YOqEtHYFkUP9+RXD5wX1g+07Y+PsXPKAaZq8AJJKa4E4Pfy7ntbBhv5vHIWMeWZxXO1IYD5eMS2k
VWuumS5G1WcDvmwl245dP93+/jDsmM7GOf4p9iTyilmA5HN2yUS6Z5qec2NIPxz9UpkUv+JHNynO
vh3Den4gDgrldVoon5zg9zP4OMUobEQowVKP4cv5DpuZRKmbgImMeF7FE7ulPBG11PtZNBdeuVgI
ldNucRYEG36vvraZdWIhFDg03ctPBt06Z559FAUTLlP4d/rJuZWMQvsasdtTMa366jmswQfMilpt
LXX+wQj5j3uj74/6x2OxYWE3yrWWWETpZ+tAnRTfSVSJZikByz8w2i0iMRJavA67B1V19CIeDT8e
RXGvNWls2GaWBNTry4DMybCPHqpuNIKrnL9yO6k9VAdRY2vp5z1OcLdv+oVJcYlJW7SUNilsdZgH
1JVSGrR2C4U/pO4kDuhK1ZLrmCWWvmnFBki2OdAz//3T9et1VXmoVNR4EGxEaiofH+KpoXE1BzKg
/oGlNRV9yRHCrt/Cc88/GZW/zpssIRSdZxMwHNPm2bzJjiGbVAmripBX4rexnLuD0IXk+MnWO72P
7pN1z69npq1gRuyQrFR4dtbv/7RisNCxKMvI4WagtnaCcRuVa5dIGDCQl31yGc9KhuvLkJNiz857
GKej+f1l+dPRcvLA1LRNAmCizWJXolHsOxrC+4VkIj9YCtEfM8V4yDNTvu1bq9mJSiq6qaSlu9/f
0F+nCx35H9vH71wxbEcfT1sZzHhQ11whA5DEI1GO7SaeGrO062b1ePdKsOyyTNQ8Kc61T5bpv17y
dV5fUZhsXH/dt6azKuXk6gZ2V5Efkyzs7du4qZ1IwDfx+9M8f5FgpkIGytYDZd2q4Tyb4vsAIFwr
JEi0k/4Ve6ngBoYcfvIIfX+V/zwTsNnQ2AkiReXEAEKePUNJqpWEBIqVUy35AFcCLAeaprV/OMwT
SS66QgMdlQEhijsDN3vA9S2E2Z2GSaKvlZgWXoi8NjNHTFu87lVT1Ie6S62KINJpMGjL9kjDASBr
Ig1eIX4c4GHhlWyWsbwO+zrFmVTmxE///uqd3yjOi20uBVRsbxA1fhmKBhKEGgOzkxhLeokmYfDn
KRIOtEbLT67hrzcK2xslfTbwksj4OHt9kZ1WhfkiEPjd5t12EgTLLRFffXJC3+f/j3cKBhxlE5VX
8bpPOLtTc0Qdp88a/CT0mr6AJ0kSIkNHIWHLp41XQ6LlpiNaQ3/XtQWZcMUgMBVEGX07JUOH4cwN
3beUZDh/jrTEAwO4EEwa0+fIOzacQymA0EFGkTm1OuaaKxR5gaC+DxoFUItS4Ngtwi5y+iUJPltx
/rLUZoFPOYJSAppoyHPnMQ0wHjr6hElDSHpykgiXfW7H1Qo3x8ZebVVexpMm305VHp+CaKgPulwp
nxT4f72PDDlaIibmSmTd5w76Ps+MIQsIbh+DIfPjAOWsFC+fgfb/4SgsDL+nCMAGpzH0cfYKB8J4
x7LoHKmOiLKCGrajnyx6v3/81XUS/Pi0YNVGe27APteZP84myahDYNCT1u6gwg0a3IVjO+PWSZs7
tpkVVAJVwmIztbeVERO6l6TTfTXpyrhpKqtCNgVgFZcIfaEQK7A4bg1jSXBpBKQO4RGylGyfEgMf
+k0y5F+DZkDDFmVyPNsWnKLUQRBr3FPRHjp3roLqUgxFZDFDUwfHOJK6x5LcqNgeg5kwypAW9XFJ
G9V04gm+sNOOQ/YlaQG67LRJnHInKOrhJa+U5ZWsWmQFUr+GqDaDRV59mBYuKa+kV/7+Cv7yvgM+
pyNrXiHcazvuXDibLgPbIGlqHBZm42Nt5NZ7Hxs4+uvAPPWxkrqN3JaTZ6E+eQlI33ILXhgEI/dL
/xkV77vu++PtXFcUBi/6dTfK0u3jUxNJOVnbBbpMRb5NA9uh1T0Qtci69bPTXpd+H49EbW1tPjIG
2HSeMy+qGbhzKJAmbFil1h8WVVsw+gGd5L5ATkmJdqbZ7DSGWsxeJfdkXut9bsjXYh/Kp0/uwS9P
MbOqDFiNJSonjSj+42lPbRQEs0GGNEG4SIICjR4Gz8uIVg7pXP/eGmh3NryussqNxVi+oKEhUQNT
qZNgTRTjh9VrofC2FvpPVgK/Ph98NmUt2rEqAkthne3KcwkWRS2kpRNO6oRFco4Db0rM/l2r0jLb
xbWVIa5IxdLyEVyTmmQOZtd7KvHeFxXJdp+98f5e753dOt4OXCseW03mZfHxavV5L3VhmJO6LieE
j8vBolFOtLJF8qds1GKP/YR5o6AGQyLLqwOtQtERe5oawpc8nsX7ri/lR5WA+bs8nWHRWkV2n/VI
xF1L6MdHSWynE5Wr4AQBPU9dpZmlo4xKqbRZX3NCk6oIODJaIbwuW5Ja4MIIesnrREnMPXldyDlo
BXxNY0l4z5UGcMQga2vQmRkED2syLBNPVRg7gqetV9bSZoVt4P9xdh7LcSvbtv0iRMCbLoCqYtEb
SRTVQYiiBG8zYRJf/wb26UhFBivua5wdJ7YRCkAizVpzjmkv0H/8lQjptG4tC6VV5tkIYeh3hcho
iteN23CZ0C4hExkVP/tC6mK/c7Ofn9Bt2MnOJhmd/MXeabvQYlb5PgdzuuLazJofvcNsQ6XawEE+
6hX1b9MdvGlv9Mr51YOoYAJDizTGBQVGFyiw0ukNtEGFQxqNsB4Jh7X1epn0Kj/6Nep6h8C9rVKX
YVmjp8E8lbpQM7FIlOSqmfOck7BJhuPBnDK/uCgIymzCZSqJSK4RgXhx4njBV9E0SjvkRdE9jlY7
fE1grSGNpGOHIiwjdy1sk7G8LZdcfrNYQLp48kX5uzNn+cPPVHFNmms2R6mO/ix267X5pS8uMp5a
1eoIlidPmajwisRD0Q9XAZG9pCG1rfa7l8QhRUPerN/ocTOErSnVzKNwTPohZVNNSDxF5ed7ibxQ
C9kqeK+tsy4Pak6CB8cbybbwFTM/NeNx/CkNxg+EomJNI0sO1c/aQSGOQHJdbxqErsDbRl3eUl5q
vmcEzTwTDY5ALlWDMUTdSBdvj4bC5PSP3D0jUJRC8xUUzSKSnpXUNzCygyVGLOOOlLTRwYRqrOvb
oO6Fv1vRwzU7vWrH4XZE1aDg9FYbKFChcgYRDjcF0XLfy2hIBLequ2tg7LAiZHrcWgErSy1Gj7wo
R6M+3ppzTXG2HJYwcUfXJWSacvydZymPpp3V1N5hIhvexYSgsUo6/VDKSNEvwL5ZIPiXk5MboadL
22YbRqofHDMwO1tGyvbwENm20pB6XDj66oW6yucythGNXaHzt3v84KW37Jc6kV+6XEOob9ZF9r0d
cEtEODamH3VSDeQGe0uf7UfXS27mBEfIdbIW2VfS67Ph2zjpyDMdq5uLXVDao0DgVWIat5DBjWTi
dQU9UofTeJSVBrWPCbHtcEX1u/uKChnCjDGZFt/kanYPpG9zmGd/pn4vk+9dlZ0wqwPQvelLWTeD
wJrJxp+fUzcvcjKyFKSeJ65T3+/YHky1hgjb8V4q7Dvfl863cBmz/yKb1SkkHzYqT8ywa1B+GTFY
2FelciWeDuk319PcBdmhKtmHgqBi7iXP1Va0MYSOb9tYxuUFkJuCjA52+j5fbL0LdW8Y7cuuq0z9
0oS3Ja/0NHXowhYjvIfFt3BPT2XzmJt+0h7nTltcrM5NYF0Rwui1hGD6ZOclA6fxuBcyOEitJPEE
eVw374W7VGOUoRsbYhoL7Y2qFnomy1wE6MfESNpmXiT6AU61gZWh6GYV+QgE35a0RzfY+InYa27v
XRLkp12bFuXDSBEj+cpJCx9rgtLgvkqnLojpAbFFLv0aBS5COC+yOk3zyaJjZxIa9Gtu5gowoCqn
xULRq4pgZwHzW+h9NkWyH30v6456JhPM2P5Udxe6XudfpTTtDCxyTdPHSzBTREzhMzmGAWrXDaUE
8VGRO12HpF3oZmxLbDB7OxhAyCRmb9Ft7kbxlgf6ljJuztYQksAo9YulL/Gn95bTPHprr35XjYcn
3JPS+m5LhWhmTC0WD8S8AaHqi0mAWOmWAvXssE5xXatWZ2b0yCSWaz6VMdRte71v/CF7Hb3Kn6+d
gEXvQvq6mCKokXR9UFSyXyk4MydxMeotDAqW3TAb8/XPCpj0aTE1jrVm6qRBiJGDzaRa41TzD1Mx
IuHTCwdal3FDXQoOTzJdeQPq2r7Wb2uIUpqXvmqd91o72qFJ6SEVyRLXfO4Yyhc08lpYl+OXJvfu
F9l88SfGDB1LzOV3eU9wp10eOUPu5rL8refFHpfP0Zn0yKfxDNbwNnF1GpkBgAujjmvGsu+QZuou
wcHL3Keir58Fi7vdiSsFvO2pBf86q+nKcavXwjNCZ2hvVuOlHb+UKUlW1i9SZMPa8I42f4JQ+b6S
2Y7cxD0rq7f3cr+Mc3sweKouzFFrcOBRcBsoDBPrR5qxcjUddewu0e9GqE81QZzZ+JhgM8pCChbL
BZ2HK+qq/LtWz7yGEwNoiV7fp4m3xHoPBM0TX0ayQnToT8ZYtzfJjO3CIyc48LwHe6mOUrNX7rCG
Zjw8s9/4IrSSaqPM5h964w0XuvIOrVp/uJmz60Vwk5oATfzh0TLrr47WXjj5pMJSmo9+lz6QUHl0
yq9+CqyTWNyR/CBMGnl6xSiTxMb8KfsUwdYWd4qYrU7lV6NLb4iYh+i2zOvBWrOjWCyffuX8VEPR
nifNCDvbOw669TURxU9jQBMrTSeupu7QzOY+oeUTcpjZg87+vmjmvZFRicvo1eit/mTmMg4CFNmd
71DN1gA9DIMbkih0kAi5LIAfGajFWJvSIqyzdddrVcrPuHdr5/tkzM9a/92CeIZN6VchqzeRzHW4
iObGLJbrtCh3ATxGP6jvkmpTvWvGsUgN64ef8+I3+a6FSvzSyACCJOpqBq+RrUU8m/pbywDa9dX6
lls/Zrr2s6Pu5tR5xmpUh3AzY9KCL3B09Y/oav2J8tZmXUzMGRNG+2Yb5YVaplvKAQeHJDMgcwWF
Ajm8mJposZSU9zh9LlqHUVGkeqSv4ysf/l3rq+rYqobkJo8prm+Xx3EgGz6x5K8SgxUYAa0oIV3V
BICDBdhSeZubWXb69aAn3p6F2X/OGDr2UZ+dG4QVF74SF3oChMTvhutyou3s+de9Y7ehbAk4rSzt
1i3gm6AppLGaLxcJ+5hDJso3jryQiOrhd2HWX2bfePEGULBC/JwmF6qA6DrskdhhOG050tbR1rdt
cl3WzvLNbSzth4le5K02q1RtfjhsBTp7EExBokAvUEFmfQj8Dmyjw1GRPSQbLCTaQvWPpJH3wZHA
FbONdF0pL4KiZQBlBdSdEyNS5VZUmnL9Xqw1kn6VqbyJp6SD2zpkU3nr+Sgcd6qnlFZZ29oiTKCX
UQOW6XcwJ64fW0U7TwDhW/0gi9SmfYHaPraFkd8lAYC4qOaryMIMBY4Xjf4mSgqYDV4Xutyvut5i
GJCWWHHw1ZOibN8WIDYB7oHPUzCqtWg2rX7iZFH3l0qH1brT10EaIUXgmTnSL1sr5K6Nn7VuNw+9
mS2PtjtPxb5MM9oAsimGOQJnlsDpESukmn7w/bcM7PMPaU8JY9dq+wdv4uOK+wojQTT45cz0JTUn
mjtL+bgWhQ2CZwHpk1hrA1dHFWwby0wOgB+8NWnZH5dtH4mqovxhDz0+h4XF5dGHXLSyDmaRrgVi
t5b5jDmstICajiAyEAPNI8mHhr2wDXEWY/jVCRt4SVP77mNAOHEdon0AkzGwnIC1Ui02SG/qDEWW
fDdjdCYH749KCMrlUxsmvCt9NdkIewJvjK3ZovSmeQCOeYolId0ZBa/pqqe8YoXKmKxHq0L/cdsz
wZZgHEbh7WhSpVdBMeRGbOnz5tnURudPgRWVfk0/ps/2hHI1dLwqezUCUt53bimHb5oE2NsqgWYW
JZSiGZmMPbe9Ch1KnSmKG/TvG8y5kNoAtXKLeW+LdG2jGXVtH3VeXzN2gk7cr7Q0+12+GOvXqkAi
FaPESL55vWheSaA2TeDUjfETMHHA/x317s6mSH5TKtT4x3paa7ZlVoVcKO+3Nl/WjEGxZ7M5pZfE
Iwcq9sc0gGOHWRKuS2Dp19RCpH9ByQOTSuoG+WM5GyCA+6p99spuuoVKys0rTfKU6UpqW215xohG
ao0PSMfUNtncSqPKaRt252OZmD+YvM0gSoyVld0fJ7Zvrr7yd3xpB03YJ116LAhs+J4ujQUSpci9
KfJrF3HdYlrjq26n7b0+FBYfNtESIRl79be5rNoCF+zW60V9A0S2Svgaw4r01+9FgHQHOxteq6hq
uvm4pQBsOyS9vsqlm2+B7Mi1YqdI8gctFTBsqIjRxc3dsbhL3M3EvxbKtS6cdZhuB6v203AemvmV
cwYxoL6FxWffTWWL47fP+tCqtey14z/47hKiULMG+yakEhrvY9TVrc8eQoAa83ja8t6AX/CTWGla
f9OomT9bstxuECaNEHcnjXqaxsb7l8bG+SE36pWTgVcb/qEWNv6RIQGTHLHt7EYArOZ/NGmOYnu5
joYXDjausr3WQtgHtDwZYtetgB8v0g5B471ldzghvXkdf1Gc0WXs11bw5KZzc88fO71UBkBb2EqB
esK5n3HQ5iCJBVL08o/RN8lj3xbiRQ6uke6U2OamgqIBh6DOzkgj5Rg63RSzzC6GocmqfaqrtNsN
rc2O1k1IcIMwn1P2ADutunjObQ3tubnKAoOJkT9jJ62ekwBBbGhjq2bK68qBrpZb3w2EHc58/RUb
Sg0PUR82lApgmNUrRhFL1vN1jhOz3E0KTEY0SY7sEYpxvpeJbQAGYQ41HCU2UTste/1t9rCSx5Oj
D89tZ7eSmlvlAQZwx+xyLROiABZtxsRFLBI/J9UWiD+lWbuH2nOuClFTPxkmcK3ko4Kr5pRKt8Px
byp9zEc+XGP8lS9Tg40fkQvGF1KNroSuQZCpRm1MGfIFH/hgEefOnRTLL79RzP0+4HR2tuUyfmNH
q5EvAgJchenqLKwqmQNwTjXpl1R3xddWkO+IiLOe7R0VC8ZEX0gWbqw2OGylpjy5z4heIOzMwAHI
mCuX0K2XjhDxuVQEMjtOZhyc1tcvDYlWNF6EB0KnwAkr4nkN0vvMUy0gLKIA6EnJEueVmBzOIiJo
wbuutiavEEFY9o4AdkZ7l03ejW4XGtZFo/de+oa0jxBtNChe5jNzP3WD/jK6w/rbVFP3mqSJLY7r
0ns3ciY2PrTmNHlQWR6YeJkG+aSxk+ijSuQMsWTYMjUL20v7A4forcIFy/y3UY0GgyHrcxXPgupT
SKLg+FoxcaEVq1qVx/bSBzlE0FGQ3iNHebCqaYAoKtYRE6c7rsCexroDb6258N3bpCkeKAfY+qVi
6Rr4lNNVHHqvXONS2OmdpOZN9CLGy5UQ8snSyLBqKodxxfqFFTxN77FFMRhcQU00LIPcyqNCrUQw
jdqK4zIbjOo73iHnzdBZZFifRgJQRqtjBdcoYy8ggdeDvbrtj6IMamvnLVONi1xb+4uxVuUv6o/u
DQloEs+7y5gq2RO7FBqH+ac/l/0NXiaKTAgM/1MH2Fr9fxTasMTQLgIhgHRo60iftN3MAvt5UuRl
FIimgFU2Lzccjs9YMN51a7iI5ZmgDWhWQFfe/vlfTW9jCugpN5xOOXrmpMXwoAiNyM50tN8JlSHn
WDaAWRoNuAQwDP17GVOzsoFSTxcNBdZEZbgeK4Gwn5uFSpSZQU6EY2HdWQ1lbWrtzU6r6i8mqcWR
Ynd8Cf3XiZUQHPVsNlWfF+HfdVL/+20g2FFsgwk9rSovTes3NdthfLKUr8xmyPZOmzw2eBXPNK1O
eNubfhORHfpE3/RxUsAY/vcxoJcozAHPEdPHDNVXicH7E7Q2O5e6LZCSTG3sbBu8tnDl3gW5Esmx
TF/AA4B4RkMNq82T+jUxWWo3LmVz6UudeldB0aEdzOTr5w/mJLDlfz+XYy3acguhOS3Zf3/uQme8
Mkg8iDQ7A1dZ9HRIvUDsl0GYxzHP4AVVGkA2JpxLlx9PLm8+XuZ68oz7M4hLti+PlKhAKrSWfuOL
1LRAH9sZEn4fv/JinMtj/mA0ozNn9LgoGukTbK/6r9HMrrDRDIUqxwbd/1s0VfCa4aeOPn8uH1zF
xOBG1tGWyPZOzadbQ90VOcZqKZP8msKujDEtTPvPr/JO9Mv3T3OIdgeKKQhH+iYT+etmOHgQqEmE
UOSXJmxJ3wxIDlTDm1ObJh2QLLhpFvCN65AxqXate9MvW+29Nmv4jKhntb0LtBnGmtEegE57frQm
2npF0S+7rCpPHMTiO0+2q+YdLBo3/vznv/+q+PXOFlpnoWShqffvr89bU/iN3jeRYyubFw433kpa
yKwOuLvPL3WqStq+Kg5/RDboSKBguP97qW6ujFnO+D66tfX2bQ7bA5sp37Pp/mpHGIqfX+6Dxhim
RhRXW1wdYk7nZJSNusZh3ljayHWS6bZgcd61tt3v0BQMR4Q6UHHHVX+cPTI6KJW1MRyh4UB/ur7/
/Jd8cOOIJfCYeISqoOA/+T51Q9WLR606coxR/tYKbLWrPzd7lxobZffGPSMEef9OcVNu8S0Ue2ie
nuqVl0R3sgEmURSMQ3Pn2qL5XruTdz3bZXFmXfroUqwW29S8vdpTzYmvZdQVwK1FlLFbm6AECINl
Qh08bHL4KZ8/x/cfNAdaHqPu+uQEcXP/DiDbGRfLYmHCGIN9ighdO86w4p+5ykfTKV43RihLQICI
7mQRbMu58MkZRkezyMSJmsBJnn1EZ8nOhGaBtaq0jDFiEVnEvbGOOeZVB1FIWNGFJbGlXDT2gDB+
bs2VWjn+/Nq9M5XvfplEITT2/vU6hnQf0m/rpLvzmVnvgzeCEcxELsC7R1h58pC0Ls8pXmQd0gcy
Esxl0W7zxmiuE2N0v33+Pt6Pa/54PLMWOwbcAqfBhv2UDAZOesANczldZEO5HjWj7o69RT+ytLri
zFz10fX+220xrbPOuScvpsBt3o2cAUl1Us4BjBjoUbqhOxjz/l2+YiM6M2OdCv+RnrNs0F1n04Uo
6JTwN0lj9gzBOlWh1OYUYCZPhen3N95geABRSspqYwov2vBJP6mbsjrX238vi3MR6aDyI1qRwYhl
8WTIcwKXSGPryAVK8pYVRnBFPltAabjXHDtOVTlriGKXwQyhDOlvQ5Da4rrufPzBFp8hGUlpuqhd
rXX+s2sU+Ju9ZBAUPaGukYast4nGuVEZVNULmxZBMlTZL4/Qd2jHeWODRfNt4R5pd+oEYqm+fLHY
TMBmzku13JR5Qpmabr1NiTXvhiXyEglkHbKADqqp7IgxLPtF3mQSZhAQstl7MsYV8RaaOJdUENWY
+hV73+2AilrJCaWpUyNE7JB+G8fA/LPOCQX1IrOfRd7nsAfGAsBHs4pXQh+K8QJZyAIbq8TpGNVD
7f7Gy2kUYWD5Sx/bHIKD52mQLRpJU2IkD7ZEsXhpQKzRGp/zF2k2/QvVD3mfcijUY1Z5+S0bJUVZ
1RYdwmFKfua+FQjDrldLseszUxsnExsuI4uTxpFgiiu7+j7kJaLUdnC8gtoWR+6LmeqyhoEvg/eX
r5M8is4P3mxvaB9ThfwLhkyzviwF6v9Qk2tj7HWAkoTKeaJPcEpOOQVzTpOh8ml9h3Cb+mfdsOev
pr3Reu22oOfYT67RkxNlcHieUcrAyV40INeVJipeR5Mbt3bVoAlRzbqkMQLyiiSyMWueSuph1P0o
Ul5zd8UfPSvQaQHEm6BOj3b+RwPTeERmD/xFpkv2pUit1QjL2U+v8qkSYdlBBgqHxKbhIslgGsKx
8apXQ5AClEtn+vL5dPN++ndNmwUUMBZbXSoX/34L/WLmQZ1nWHycRexo7Zs7d8ZN9vlVPphkOALx
vbNr8AkEOblKlzSdzRCto5qE21trLtK4MfvhMrXgO6cWz/3z672T/jPJYF/iirxmLvtf3sxf+8c5
bfXMt9kHQVF+XC+c79W+PiQX65/qcpb0O8/c3wfLG9fj6WF08floN/rs3/vVtgADZo5NF8U/jo+/
H4/HQ7iLLuYwfpjDM7uD92/s30udrEW0nmp9mLjUIp4XIg4po527mw9e1z93s/2Ev56eSpmC9O1u
rvZf9tzK4XD483T1cOZG/lvz/5E0bS9py6jAG++zJJxImtpZTwWfDlTnHfCU6z5S99OFc1XtFzID
oNbE8HLi9kiXPI3Xe20fvHw+St6v6lwbuzYHGX7COwsadY0BrzTsZpsqHuF1k38MzLzbw5rxz9zr
+5f2v0tYDBCONqc+8i4ZLW3oYcmo3kyfBbpmdszB/9UzwE5O53+chYkt9Tm9/vveTIg+FnzZnE1W
Xn0BCeQ8KrugGViS3/D5s3uv6eVaRI8w3vFCcBw/OaGt7rzYyukBJip3vFyQmkTDRC+gR79R0bfR
0x8kn81xgaliXzQmhMDc7Nwz+XYfvUKc5jZfHptX+7+iw18jld4XBXdeJNVqQ+7o1M1Hu2i+BUOm
n9n/f/QGqaUzSqhIORw6/n22+K+K1s1Zhgotn4/oewlBWUDLnXms27Hl328CIaSPNw/6McSB030y
KhnfnLwtFnGtp/HgrSlY8LWjXBdai1nvzFEN31pZpgZH41p/AfvlP9WkyT8tqb8+22kfvCW1AXs+
qzZRh0NPCjR7QjBV2vby/14OgMCAE85j1qOAe2rCFwWtJzQ8WwlNUJPdnJJe2/Vnnv1HDwVVp2dg
TOFln5pCRj0QhqIlQ4t7qq8Tt/EeMmsiMIb7/DowPC1kAos4M7Y+eOMY/Xgb7PzZ9Z+a/fze04LK
ojzoZKNzDHqvi5WX1Gfu7aMPaSt0BHgyqUbC2P53YOVGRXPLSsuoIGUMUvxSFkuU/kc1pUElAo7y
XWbuEiut8We1K/pcv6imq6BTujjzVX/wOZlYctH5EHa+udX+/S1aXgqYQeiAOWgWsW9SgEXeqQ5g
HbP485H+wexP+Yg5BN00e4//sY3/+nTTYKoReCLz8jDHxkGlslfFlmkIgUXqRyr0+U6uVbdbtGSJ
mj4HSYgzCAtG10Z0Dr2rAizpjaT6EgHkDfLQEKl+jU8eteQQdLGsB3lppQlBGmIRcT3RQfn8Fj54
WtQG8RWyraSm+V+t5K87sNCYLkZmkAQjPG/fDAgOEUaRZcoO8PMrfTRIkCPzkVHiw05pbCv235dC
A+Ww3We2tVbO6uuELgvfdHenUfJ5KCY7PZprNjyUw+oekZnTZtSa4PbzX/Hf2fNkctrqfpyBmW0p
h5z8is6F2Jn6HD8WWboihOBEZkqrbNTjiehizc/+DEtm7dK01A+aOecPzA722wJudxOdGPylD2LR
1viA28o+DitGUAPlCUlKE0GeJKY0C/g4j85yQVTqbtI3eV/dF98WZTRnHuoHs4rlY54gb3DbhHgn
d5MYPQZhQzHEW0t9o83hP9GynEKL6vfO0OfgK0SE7Mwz/GDMYFE2fMTYLNHv7LBVK1EczyybkDiQ
bYxGcS3GHh2dn+lnDrqcqd8vJvRQ6DyQOI6J6XRzT+cZ5DAxjgR1IK8JHWMiSgNWLw+6qFCb6VNL
Q13YOto2NN/ll7xcg52eWv1Dk4kAfYAVq2DUroexyQs27+TCxQ3poF9WdxMlOiAC9XDcRL27vpgr
QegJpY1IT1rLuUxJs/xplq3xs3NX67XFoFPvNKnM2wmRu8aB0XHxHSc0HHGWiRrQBwRvhGrLUn9V
eV2zMevICQwxF2v3MjPmIjLGoLrF3Op+18rGu2rLDn7umujLbdmvyPUnvzduUYenMraB+WWRJ/vu
9wgxF3x4bbboq5UnBtS9WgeBdizcL6N0jGdClLvvFmrxfjPJdupR83zisUgiN8fYq3vtUs4dHUka
BsVlEGSKwzr93sdKT2F7Yt+3EgQ88zCFlD81564tN7R4akuTZA8nRWeCaeeS5hwqTPKs+xtywvM+
RojTJTHkRMHX5M9zAAVA51dvdRcfJ4ylEYQFBDDbBTXCqYiNA8o9N2jo2DhmSgyLjuib7B+0l3d+
6jgwqZUgGTQQs7odXVVae6VNaNOr0u1BYVRp8W1I6lTF9KSHn25bg9EgGrwsdl6FPyx0q4Y/NWiW
1YzxqA/X6KV8La7WQc9C8jAlTEtNEgyoVTYCF0ZXh+vX7oiH8Re5ygMMB3SFaNvXNjZoFlzOQZ2o
uOv86StAFrRWGm2yPibVuTtWTuLV1/UywawCrkwrk8LqGyUCqOK90PMqLqWb3Uxj7pJ2hWnspuoD
ZR4EyiwUcIuOJhpFqv87o9DCu+XWrr1ON7udDSaWsbqUAsy6gB23o3ahk0czay1KBrtb7J3SS/+N
QtFSXg4mmFSir1HhOGOntBgp+eLsfG1eX7olHRdiBKY5j3O6QmgHiIl0SZ/KUdCay5a1SwWLIsbs
BOmdLpXFILYTi3CCeVBobUyamLtWd6tfzCgU2Pq2bLRwnbdH3brGJA9ansp6R/bp0u1XvJXE7gAm
7S8S3GQ+QmzoohFN5h4yuTvboN+adnIvVkxZVGuE0VmM/AztOgOxpreWtTDTJ82Wca+X6scwGMl0
6ZidHCOtdCuPlNitNUQafNeFqxVkuJr7xqbGNIC9hDaclutBTctA3CiKje7WHxskkwGy6uKihLWK
uqXTPEJshtxrjms3oe5N+XzBww/+/JR6QD8vWKVsIsmGfL4mi9J9nliwfma4aoZdySKJDqsOemK+
kVYZOy0l8eMuGEvgWvlipngn8vQtl3rzZW5LDhKeMJz22hYzE+WgjwyWwqXKs/MnQOeRPyTJq62U
/Ca80vQRes3e756tE0a3SZTzrkGaej0beau/TD6dV2JF6exhKEiCF3SMCYKeqbh30Nd81dhpP2b1
TM1AB6+3iUmbJtL8iiSSypHGZTHWg7UrdTd9UzjrvyKLaL99vtZ+UMHAdoQtjF2hAzDI2nanf634
SJsozYu5iqZpKPRHDFB1F4nRMMhcpHiOy0BLs/uZ3vaLllnupTbhAT4EHAB2HfYQduTpmp9ZvP4r
m/y7AdgaEv8xHXWOfKfMlDbzx4Ek9goJh7C/KtraKDsc3bly24ZQOVHb9q95rDoLEcrE0uCmxIeE
Zj6jHRl1q/7pZLr6bru5pSKlsubn5w/tg8ouAL6tDMPGfTurnRxKsUMqz5jQ8RqlUzTXlFmRgwlh
YFipcD6JGArv9Jb4CelmvRLyzVkSn3C0TnNkJAtr+olVaLifJri2qE2J82aVkh2uVGNdDwB0rRqT
noNNxut7Ytq0gGRV10984v46Apfjfuw7cWan/ME5hHvBKIePmw7K6U05NkEJEMtzuMJMdxWHgdta
08u3z5/dfwPq5N2iuLCJGaULAIr0pK7k+imkAcllQEHt1liStlXdWEcQMbEVN/v+Jrg1DtpjeUGW
4R5o1D44EIK9M3bt3tlhNQqbG3Xh71CznBt17/dM3PVfv+zkUxg6byRlnF9WknVZxb/B5e1+o2oK
n8o9vP1wPLMx/KDJ+e8Ftx/017fX0noCj88F6/D1MTy+RLuHh8+f9rlbOtl7Em+BenThCppHJlt/
nQI9I/v984u8HzhAMejtuBsUkq3ByW0Y0pJ0Ddm4dTSjdx7k9j1z/Tmv5Ae3wsmfUyPl1oC+98mt
FALBZAYvKiq1ajg60tH3brHU96QetPHnN/S+dQT6kYkHRpwDHeO0BlM6DQ4LOD9IqFtEZulAh6Ob
3PZ1Tlb3sp4WbEVAM8SXXhtSwtiKVDs3NN4fGqA0OfQBHQq9pCOdlIGadU1HnJKYVsuSZn4pS+um
ScT0NqhhvmdX3SXRVJuE79mW6n7Bj+5ySIOd/aRliyvRd1nLzpoDXzs6Rjk+Zi4l8dDv4QNGDfYI
e/f5I/vg5EjgFDsqCuHoqMgZ+HcsU/rrxyWgv1dtmhnwfuuTb8Gl7r2mfBLTSI4qnKxfQOrzHxmH
/T3+IrM+MxI/+qI2CA9hZUA0+ZRPWm5jB4onhSVDkWMONGKpqUVFFe7ADBk/e68om9YBp4bqgwdf
1bIJ825d5l1NMemnWJvy9cxj2VaCk9kOIRJGWo6dzHmneJWpAvNX0vWLnEGC6exkG5pgU69S014u
C6sjOdLv9V3Z5OpeFtnyFd0N9hyj1O68JknimVLOjh6uuuA8RXSlkbgHOtv2jaRdf2bYb1/Q6W8F
U4hAi28MiMI2Jv+ajnT4YIryMb91zNP92Cc1FB7N2sMASCOSR8SZh/PBvBFAYaHiFdAd5O3/e72J
nAgPVHsVufSGblHtdhe9VMvFmVewqWBObivwttohYBIUmqed7rVP66BIcwDweUWJJ1kEbAIjdTTE
q4u2psgdBSHxnisxk1X6RB6OQx/+JV1198wS8/4J+8S/+YCiOPHD3Dn5qleQ+4qwL3ynI5EyudH6
O1FJ9c1ZHQt8P2kxn9/7B/omzsEoywwqEDjBTlmdwdjQT7QofjXETCR7Dri0KGWp6X/I2SEVm/gZ
95drdY3J8VEO9w6+hT8EZA7YutyRVrFntfYNxId5oDtsQQRZkYuy12k3Bxbqnf5nWg0p6GzlvQ6z
qy87crwA5H9+Hx9oG7kPyCgbcw2Uzel33SdDa0FSLyNvCrTflQCmwAxtPPQFlYI+q+wb9hs9Vgcy
qmThFMfE9+bYqjC5hqSJ1PerUZFQlQJcWNfEO1PB/WDyYzNI3YzXykAGwPXvSFbFEJhpRndTlC0a
VYuoMsJ+iYWT0FU860+uNPEoxjn9NlBXRQU/aOZNoIZ2OfOg3i+SzDZoTHVUbcwUp+9bmLooFmUi
m1sC50JiucKJJe0rOgjnJJ3vWJObGgw5mA0eGYXWO4mWaeUKBwrURrEW7l5ffHnZrG715ID3eDLg
zIwhn396YFEYw9I3xF1lOemVMNzuwmuG6Ygot7ktAxmEZd63R00r1guD01d5pn76fg6mDEZxnTaS
zrbdP9k5yAyJgoSKGSlr1l8scp4wE+ryqi1ga3lCy3DWTt0R2ap9Dh78fhnn0pv0w2e7Thfr5KAw
6ok1rFaLysYbJsVEDhpnXyL6xAi3VG0X936+3Ek9za+SYpU04b0+eJ2Kaf4a6JPQdxOSah9LWyOu
G7LBSSkWtUeu+6RQYLjpYFhnFoH3kzIaN2+L+wQyCbDrZIryxLSuGTNlZJWEzFHLSGPXGNT/xyvx
Eei41IghK5x2EIOeg/o4YU7y03Z6KmsPAy4L09vC5uVein7hSJwIcrvZiZ0h9LzHoKBAY0tFv46x
wCRxegBB9V79P87OrDlu5NrzX8Xhd/hiX25c+wGohUVSJMVV0gtCC4V93/Hp55e0Z0aFqihMTzui
2x1qMoFE5smT5/wXabATz3dQcDNQArppTExVWshYv8EXxtvRKfxxByd5uk8dEHFu7GvVCzwGcx9l
jf+5SoTFz0qIE8MeH1NoTAPFY7k47OBl0hmoTk2XEUtzKiYxPo5wgJ6KmSqLlTga+G01/qHXBsyf
TCWI1bny3CVyMm5RbLIOfoXvo4dc7hpA/kxAoQuAQiRSf6CTlzdxaQRgmYAt8ea4m58yqjBbqoXG
IbHpF16egTNDcX+gx4FcDprry+6bOSnYyoJYx1cGJYoa3YYNBn3Jp2Iw1zoqlgjIx5MtcHYmalEi
IIAzPg7Yod81fhXqrTeWqT7dwxXMtg4t0fgQKkF5ByUcp+0kLGFvSUVLl6c2fVikjaO9JXFNlabA
SeG5AkWouJHchQ+aXQRgrCz+cKNbkqAAxjPODlY8vc2qhg62Q65jQM7JZOvO7lvN3GE9YX4D1Kq8
IbXSvKVwNF8VSfmpOqX8Cu9O/labzTWtynQ391XSb/G9ilAwyWcZMclK53Bp0yrYF7HVyDuMDrXP
jdPIOAlhida7bcWru60WwT+ChITWipQC2faksqfFiAFeiBU1BpfvygBLcp+kzqjgXkWpz0V7H8Gb
Aos0OJty0I/U9PNk9vpUbSn6AoJ9jfxaxZYb+48fg8n0ufEw4u2d4zL5ZkwjWghKBlGLH48k8gW0
OQD8Ddr4O1WJJ3sdbM4EvdRMn7XANNducKdxl2YZ6kNC2lQEmEXIh/MOSUunJsp8+gfKWfpGr51h
VyaGeoV6SQCxcWxWgtpHd2yxqqil0ecRSm6iyXq8qpJh7OamJg9xJjh1BiCwWwOu/MMcyybl2dEy
Nw10TqB4Un810OLa0JXt9qmWqZ9r2Zl3QMf0QwBTi2udXDm3OZKqKymodpqDclSD+ASJRRQkN1w8
ZDnIahQKxJ0RF8qGOk+fb2zW+ns3lCX1qko32m04ytrjBCHmebKx99vaSq7QfgON9j2pCrRpYMdH
JujFCJUSDFvj5zDyJ5zK8C4gD4Ou90lT+tgCNV9L0kYxkLOAb8ylj9aiNhgbveoi5wpuvGVisYey
gGdHjvYrmgc4lTNOmvf1ZPo/mzbvul3gmNM9Ci7VNYcgzuiqr0nvbQufZe3APhMYRGFK6P6JjGGZ
yWmGn0kdvQbPQq5ga8lOsuEwTulECqwsSGEbOCZdGY2M/b4gtbxNexPD9tCHHnk5Hp5Zw3TVQJ0L
aSgAwYukEhxjYPtm1Xj6LHWbCp/KX5RilU2dBb4b02SjmxWuwXRPgrAF6ARYCNVXwNr6Mt77TQQF
BfkRr06l7OBbcXMNPY/8pbTWctXTBJKxbBWZPhnAhXCAPl6JnKm0Uwgsnp0jH7X1R6n6RcNCeY78
MP4m6R0ZpBGgEE9vdXgCLIvhBLVJ41OozsqvWlV+mzVOc9mkzc9GZU3vodngG45C4dvlL3FajwYS
AoQL5x4wAmRz4lP9eTNWrNZqyqr0NAk/gf0ctNWAvQWmGztdqabokxLDI9mUSonNIBmfP6BzMA60
N+0upC6GnuPsFVT2J7eLo664z/pSW7mEfDCFjqIPD0nXnr69cLBm+R4/ZM5+4OtpcJ0nPfk+UjP+
PRkZsFwnU/03y5hR5rVGc/oZlHH82s8yOkcwuElvckDzuhcosPU8bOEqkLB4xwUHuS8hPgwdWokH
xCjJ3R1xadSdtr8HSIxKEemZhfieXoIYRl0m6TdoINnlVtVTuke2BPhy72jFrK9kqaeFHguPHKpz
Ql4Ofu+SUKZbbW4NCTCgps/0Qx8rNF20St/ZodVTZkntDWKA/bajTOSFHU0EBwot3Ds6zStr4yRi
iCdBeRJ6HNVcZUngajk7NTx0kW/tsq/Y92muajT4HUvXQRQoe7XH1HLE0xk7yk01Z/TU0rWo9RGz
F5+eZzBBRxm6zj8XRCCf0Fk0lngGtRnuhgDAIxLJqvnVDHTbd5sgw1WTdgu2pDLdpgB5mEFW8EsB
8vAgsCWbJsznw5D71lUThPInR6cJ6VM2u60Ho9tFuV8hqDOO+7TSsD7xKezRTZOh8Cfp1iz0escW
D7ZZVUOob9pqZ+doIRQy7qpSYas3dl23r5cn/jRSqSA6kS3irgu8X15cVOIYYcrGMchnGsd/Rly2
37ZFZ+3SSa4e//pQTKzgFIKpBB5zvLNQsUlwIYRJ1+lYTyupOe7KFg448PVipVr1gfY6/pTcu0Bv
so+xReBrHo/VWtIUVFXMGZrPKORWw0SqBn0lq5V+CyUZr87CyWl8IbXk9lxvNpC3R6x62JiDIsTC
pFFo2JG6go6MDU8u0+4wFyn88aGo3lQNoH9k8z3tQNEfsjCT7ulDKQ8BprSoaEfllV71wW5Msi5F
hyGXD5o5VYccc5HbairKNfTI6f6hOgUwjbkFTU0L8viFlamcLET9My+xJvNdDjGk3iC9JD0kPmiS
HQd1jyHk2OAyHVI8i664GKNZOaQljQzmEX4wooCVTsYkHFbtuPrcB3a5V3LDKDfjoMtXpWLDM6gG
K8yQIEmNV7UttZ+X18jJaU3LAI8gjjM2IeWQxWlNOljP4Zwg7RP30R2OveN92VnDwZnVBMCoQ4Vk
jtaCz9lBKZyyDQTDZClQjDdHG+mYLQGOHdoHWfP1a2Rgv7Wsru9zMs7PemuvGsqJD7JYoZS5ZHB7
kKzQEV2cM1GB8CE1vhxERFJc4YagXJU16bwLZsW5xv+88Gb+xuVCQohwEoI2gxyicNEpNeyFGOft
y1N/UrJg6lkhFJOA+JEuLSKBhm1rO6QIfBoRY1U0+/cC+LqyM8+kKyr67+K1OW5OZbuNICpxiUWG
Y0Tn/wlNUXw/ZT+2zU1M9/l6CgdAC9nYTP0uLOYQIdo+HMDvdNX4QmrR5FsEb7pwK3UlEJk5sPEd
pZQICpKbKJiKMCwptlyemtP2PiUcsn3TAfpo8vyLZUmdIUloWIFzn2r7tomy4GVSq9SDzRkeWqcx
Nn6S6XcFymoPkw7yEyGZ8das+2aH1tT09fLjnInZlHwo+VOg/HBEOt7r3RwNA0puwvG8i7+acYZO
eGD63+TAIbm6PNZpUZZX50jkS9FCowOgHQ82oSXA1iCwBI4/bsPIvIZct6NSPSBa0eTUhaOvLEu0
nWwkJLJ0vzL+mX2imsD9dUKbsOZbTL2WJmBcUZ/xqinOnmKjInNChgb4OkdjOcfD20RP8x5DmG6r
NKW+n6OcBpWUqc/NYEwr6eGZTcItgvY2f2ObLKsrUt1XSq6FuZco4HICUzKuDLT11zbJuS8sajeY
ktLskpf615Y+44fdOyA3uO3igWQ3j+qk1l9ayJ9YekWF/qSWaptuiyzL97Q/MU7SbB5rHOQmdBst
SfkBnbMtyeUgpqycpdX28pc5MxUc47jx2OAdyOsXHybsbBlMLR8mMCgxtuiw3phJZRwuj3JmJhiD
mUaLALDzkjgM22iy9Ah3n8lGBGruI3zy0hhsOfoIK7v83AuB2uC2pmMoAFL4eKXbhUO72CEAYqDg
3OjI5wUo3eTz0+U3OjeMDa/Eob4Br3I5bxhTIODWcg0uZjCzdqM7N4jUrBlxnZk3SqCUy1k+Aja7
uGsVYaHa+MYWXqwEOWJwcrPVJD2rgOvOysqmOO0rgS3kss+pwUB0+heJc22g/RPSTAfuMnBbEFca
Eq38Ps9QNE0LBZFADKU3dl5Yn1QNo8WkyCUcbXXnnr6itOnknuy4dtrPIyCwtWLEmakAsM8D0tKm
gbc82JRyckJYZzmyoLXfuXSu5Hd1DswfAjllf5p8UshDDIv5row1vdi2ad4/8pvoclosOB8tJzlr
XNsaSZI0lbPLrQEjr4EVzqwLOMsCnQ4mSuiLHy+/IoioHIJn8qhj1IdOhZY/a2uH/GnZnjYTlVoi
uU7hnl91PAomLw5w0a72crlG4b8f0cgt526jYh8IwjaKNhaqXndx0YR3BbK56Qa58/ArqrlvsyJp
G5NK9lq0ExtrkQrhPKkJjQL8ls2l80/eFzXIVh0JpcIaPpd6K9ToquQ3cs7zTh9w7QZFspXi7L3l
ur3VR6fcDwq15ssb87TwCJWCy7BYJeBIT67+I/IMDQ39CmauKYOpTjFcRwfloaY0/JgHc4suL+qk
cT9NwOKHX4mtflYHVHrsutd/13KFyghYta1ZFfNBSbRqhZZ2mqfC+UZniPI+/2NTH387dG4do8z5
bJIECLZtCvsTYqrOTaqNWCLBjdtL6WCvNHrODIrqPnsb0gR2K/piWc5l3jdGh+xS48+EeTSwPiHF
0+6rsZi8ypfyTUFncC3rOCmv4tHLksDphg0L33WRHfehmah611TeWGfN15Bl81SAi/pil4N+h9Qj
mmjIvznfTTNEXZaai6p4uYHqFdRkP301wzb80SDvcgd6QBUwI2v62qm5+bayZM7MjkClALoBrkOC
JP78j5JWBfyhio2y8vQe5DOhHZe/VNHnL7ZaBxmnlJr9KPV4elCkYHybUKETvHM9szd+2RrbCKC+
elVwisfbmsz1uvbj5B05xgxxo3hE1fny856ZVtY3gB7SRqpcy8ct0q6RWpnHLays3dW+5N9KYaa9
jKbVvaGdn6ys2NPQiwSHqSjgdsgGUOc/np4U4pugcooGgjyQNAbhXdBS3OiAT66c3ueGQr1FtL24
/kIxPB4KQW9qghrFmx5m+xbtRMct7bh3JyRtV2ZR3ISO4xUgPRlVFfJSgQsRs/zHR1cbcxphoVTg
T/QUTOCsPqZsxh+zpgbXkiNPCAAjgE2SEqfSl1I1nJVIdeZd2RSCwEeiQh11Ma2oeaVoHcpotih1
tQ2a3tnkep64jt4HK/nXKUjXAgEGBEUkkTQWl1cfO4/B9ehiLD/Jba8Ejf2e1/AMhQEq4rbJqHFz
VmFXOrvR8o1haxGZ5qsyNRHTlyQ0MF0yODxoYRNJSNtm9CbNzA4DD0G8Wj0EeByitB101dYJ1Mrf
SEinfivNOK/dHli9g0ECefdKhDmzcWkQC9a5MF1j3Rx/w7JywE5kfukloxG+koF2N4I+e2vgSvgI
pkTeZHMcf768/U6PeNIjwJ1c97nNAI48HtQOKOxh1YJ6S1X425JipKvFg/zX0zGGoSsAhhQCGPiS
42FGBav5RnHgnEeTCn1hMj+b4wy3HqLK7Ea0Zg/oakKS1MvqupSNikUb4yssasCISaJORColUI7S
bm5U0EqXZ+E0COkAqShT0UETUgaLnWqnOu2qUobWg7XBNzMNISOgSrSZTCRd3TY1w/3lAc/kp5CA
ZSEeZ9IG4sJyPCES5hsTBge1p4a23CMKbTob7BwMB7UeZXa8OBwgF4RYzcquHmjWrlO6Shg0VWmK
uKhvBW7epNa3UM6S+8hvOrQqu/R15SnFZzkOKywzgfxF4UGoICzmhaAf9K2Ex2pWVNoWgTlzp8og
Kggi1jey4zCGGVzb+D/r1bWRjsOubvBiRF8+eATlat7QkF6Dvp3qwNEz40vxlcjsuPguQk0m5QrS
wyqaPfj6lHAnbetnUobx19Ao5/cioQu8cyjO+NukhICy7Yuue6JklRU737cxT0hpp8ASRbLyTapb
7RcY50bf2M2syN44A+pX6D/8XJnK04ySPJKKAesM4zYACscffKiAtsm1LKGV0mM00jcpjabJGA8q
vdMtWF8dSmM47pTaHO4qx2qNTS+X2i/UkM3d5Wc5jdUiboIi+8gPaNIdP0qJGi85NzqUTVB+h6Os
3Did9hPOULty1p4GFwYSgh1UTemv2eLP/ziVpNCKMvxDGagefE9RkpiGL22Ly69zbhRwTaxSRHlE
4/t4lEb147BqufwkTcii6HN7OxZIP18e5XTS4NXTK4BzyNrjRD8eRe0LFC1MJfGisKg9AZPcIYIZ
XDeq8evySKfvQ3sALSUOOXqO5ETHI1Xck4XqPB6xSZ7fOLpBRX9oVoXYzryQA4kU5irZEEntIvK3
OFFpSuXDxR0S51NUjsN7ADxkUzcoNg0szbcgbWMXPi72yd0MAUbp+g3Cq5UX5DVdT4R1btIgQhI+
6ayVM/704YByKeSxKLDA7F72gOgqKL6fphBP9eqXn6Qq2peN9hjbSfvt8myfaTii4EG/iexecPSX
G1ND+IcQkkguqoQt229WEjdW1OYayGe8HeIRq3qJM80DA6tufDNsnrumDl5JnNW/rBFBow/uPEgT
BYk80GLHnz7OuQgO9Ik47sBg6PI8Hkw1SNZut+LTHod1skSHaze4fmGsvFjLgdRNflKhwZirdfLi
kAS4kU13BtVlkCu6HFORQC0/afvul8a1coOIR//j8ryffmHw0LAtaITR24bJf/yqUJjhOnJkQXYw
o104cVWkmNEhz1+tzeqZCgPvyH2IkwzOBYMej4VxHzE3w7rQDgucgIwiFXX6KG2Vm74wcnR6Q8P4
nRazFbkiifk0TRzPni/rQKZ0LGqx6pJ7GiFzY8eWd3kizj0d0yCy5g98/vKj55PmD0qTZVRZOtKv
HjHGvQrv97kFY/mMont9Hcu9HHmBBl0FYE6wR6L70c5t+CMTF4pDoKG5sPJYp1EI5C/IeloLpETs
jOM5w3MiDaU2yXBe6VIQbXp2MFHi/qtHEchqwMzg1/m7WBDHoyhj3MpcAXOPjpT0o0yj4oZO+ky3
35BXim4nL8RQggQngjjF8uULIX2llzloJ88ZcOPrYy3Yc2f/yxVb2hKgX02hgoHY41KoKvclXAoH
dNzhJZRXwKyQ7a5ta3N5zYjNcbSBydeFLg2Lhh18UuiOUmsefWRvvdTOx5cqibQXDTmyV0tr5APo
Z9MNTLm+GlFm9wwk7f/6V9M1E/AdsePj1nn81Qw/wGkH8L1nDgSHTnLyfWl3kIfHxlj5aieXIrAg
3Gj5bJjXCcvb46GoF2Sh1CAjoqoFsluZm6sK7lTXIZmy1q6JoQJOOp1ZLl8w0fiLFGkJCLIHgrxd
YQfCHR3LiKFDb8+jjCaDQMnVwfGMZMQ+Ysy04N7sMvzrJmBk39Oa+phrF5r+KwpAAu5DIxi+z602
3dA87vYVSqiqh6yOCmI+yzligtKYIP7T/Z6B6TgzZGo1Bco5B0r3CPLBbOGNVLLxhJtEp7tQDgBr
UQfFeCtUpvo59NXW8PRgQHDCbwdE7qx6mLJr3VIBZ+YEPA8mNkJsciDhyNwOOMZs81ZPok1oFupd
Izl+jA5I39x0qD2hfp+H9nsWTv2VWY6phM9RPKODD5oUonRv1ndClSpG0HDAa9GpOy306ONL32Mr
Gm6cEMAfJPhIo9geBHhnd4MlfSsQSHwLLF/FDq+evnRWo/0K4kL6VsqRkbvw3MPC7dTEcoi7nXSH
Va6E0bo+lIgFkpFUt70Q69mUfYu4J+ww1PgSeUaFCKhLLB1mOYz2o45+0D4LzHB2K3pQiJAWJUR/
7OPkjdSozrcMqwFeEKLYlxL3W92VOxkfK2mCu3XfhjpBQUEiEUBeNuKI1KWTaW47o8JmKo1nJJwR
reUzjVimxzv6qOXXPisyFb3zZkZkrI3HZ/C6qr6xEBR4wYIhyzed0+JVAua2ttwCBHq1gepCi8FQ
JqSXGni6pTtMZfc642z4jBA6feW4rNp8l7JKAsCA5VhsHewTi+u5FGy3cs4z6v8d0rLYE1BM3/SI
bvcuq8w0Nkgq043CQAiDqzEvkcXj8qiOG1OQ1KAtz+mveG5GNhGS9qobjLbyVVNAnLiBY2AwBIKq
e+2cbJaRFezJ6ij8JjYeZkPxC1xENz45cle9Jrqhg+sDBcUK4dZ3S0FeVrxWacBSRyQsIYAorX+Q
W9QWvTy0akGUtxHhyKawFN7nCQIS7KfQDfzBekHdIy48LXTsuxIbi1uN2eTXWYHwk9N6fd7OEByx
wq3mAQB5KvwJWIiWwNsleJkVBa4aVGUJeZdD7Ck0UMg2CVIX1RhFXC+OI0+DUpRT9pTMMtQkIJE5
+YZ9kx0qc7BBQMzmRk3ifo/OruZpNoZdsEUpntggoxSwIS55dLQlRPSPlx/szDlGKVKDdfhvqe7F
wQyOaKY/rqN4Lpf2fZGn41PTyM7a64tfszhiuKiK5pmgcwCOPH59CiFqhvZk5kkDPYdh3vm6gxex
/GwExs7KjVeQPLexPXvZhN/qpAOIqAL5vs76ldrRSaIIoBmuLvhr4N4KSevxgyhqabeDCnfI1yb/
h4MfwyYv5uamMrEW+qtTy1Kkuo+gPwkydZnjoQa9GlLyP2EaUFr7Ukv932Vj/WXXANppoplDDRNa
CKvreBTdmQyroZWDaWWb7AY90J+jqAlW7t5npg1Qi1CAsygx0b1bjGKO3DFL6iO13yfYZNTzDmcx
IThqrdygThck6CjRKQNDcwaJUmt0pC38sD3DZlMkkTXt/BJY7OVvcwp44YvgSEkzDm1CgXE/fqEO
R/ImjjBSd9D/wKgop27izXIyA9zWMKrHfLMPX9jK6LhI8TS8VRrpCcjuIRYS71V36LQu7Vf2yZmX
Z5OAxqOgQqV/2b5owirV635A3aPOzS1MQHubKIjurLz8aVpC0CcpoThJjfJkzQD6syK1ELZLQ4SZ
wBgmT0i6tB7s8GpH39S4o1bnfFZGDQPs3ICXpkptiHBZaTxYShq/jF2FbxnlcudZSx3Tpc49/PWp
MLlOKkBi0H8g2z7+QP48xnWc0MlxAkxGZLklCXagqFyeitPUl6lWFFEdEa2V5TLQgWXNXUoRQqmg
J3oga8Id25WDKIr0z/NoTC8gCBGPwgDWzah4Hy6Pf+aD83YflVvSUu5Ix2+ZqFWDLSeFWytVMJNz
uuFOTlNlZbWf2b1gi/BT4i9Re13ECKNLzH6IlVJY3dQI4wCyg5ZRXaW+nq+tLfFdjiM9iA+xuMBJ
AHA8cQDwi4LjvOIyYfXyQ4hnzGs8O9NLFxnhlTr76UPXKcnnwA8izCtU803vE+O56rksX57aj5vu
yZNQ9AIGIHxblisopC8l+xFAPBNZseh68mf5S5h07Q+uIhFwL4jyjTtUQ27fIAimvSpDFYfXvRlN
qZdh1PXk06h5UZIC67886WQ3VYvuMLXWGG5TpEZ/oiYLnlSlxnuTOlPZ7OZ5kH8l7YAhKmkrRfW4
zLLftj/U6qYICuqJkT6bL5ff8/Tj0mcB1UijQRHc7cUSamNzLBVQhh46ufGGzEJHnjBWvyiQRlaG
Or0+QUZHyJW7E2AlhICOV6tBBRlCS8tQmhap17WszrZbxoV+Z2v0za4s/gEyfDCqNTeRMyNDNqG/
SpGH8sES/WvW1YQcDLZCozq0r3mM7DW2Gs1Osyrtmxom4073q+T18syehkmqZ3g58B2Jl/JH5/CP
grM2Kw0rCDVXe25AjPqDYbwh5mV8avxoJpNJ1hjIpwp5QicX9VLqFzQ9+azHE5xw5ZFTHTJFkijV
U2bP2CMrkDu1XRXYnXaYAi2ocWjTpMdQdeAJ2kmZPllO3mFG1qbhQzT4XHaKUkLQSwFA+pQg6L3R
sBFtQBogg3ug8VP9LJq8fgznoaALaITRV7yaHERL8eF6aOA84/CY00fCCEvqXK2T4nRbBkWS3I5+
YkouRpAVjK2urKGB2VKmbEwd7MyGW5j+W7KmJr+KcYLWXYIqArhVjUVpNCfTl1qqrVBgGv3uagzI
Utycu/oaIepkQwCoYNuLuonwhVrmmrWBHSnWhbiSzU1zS52/g6yAdbIOT2FzeYUIlMZRiKFiYQuY
Kh8N0QFHhPc/VkgA28qWo76jpG2lnxIVSpiQ56qvcCWprrhwBxAoLPXOLxKEAS+PfXJ0MDbRnOSF
ch9t68VagfIlBbAokU6BFHYNEAFjcNXR/n1A/dfP8b+D9+Lh3y/T/Ot/+PefBZY1URC2i3/91335
nj+19ft7++l7+T/iR//Pf3r8g//6FP3EObT43S7/q6Mf4vf/Z/zN9/b70b9QM4ja6XP3Xk+P702X
th8D8KTiv/x//cO/vX/8luepfP/n37GVyVvx2wL8ef7+nz86/Prn30nO/5hw8fv/84d33zN+zquL
7230/eQn3r83LT/s/IO6H7hdlGyos7LU/v634f3jT7R/cJCLrAU8AV9G1JhyKgLhP/+um/8wgNKY
AA5AWfF/iZ9N0X38kfoPgRmnUkQAQCMeQOz/fvOjb/R/v9nf8i57KKK8bfjFx8uSSEVtkl9k0hEW
crCLbL0zYE0ikRlSBMJGrzDBMNl5La8c9dpio30MQ79PYwoQYOVid7z600HFaMpHbhVngu7RVBv5
tTJlSeaUq+pHLCGix7A0MYrWcgzv8zaHINzLDgagsY1vvUfRAjb6lPc2t/pJOHybairdGLmZPYfJ
lGY3iQF1GqMH2bhzhp7+MOV1CRPkboyLrab29uAi4yl9zXxFeRrSCL5agpfgfhoscEph1jpPUQEP
iqa3IW8woYxvqgTRHE9vEvueiIow0h+L5D+f4s+pX5wZYk644oLiJt/gRrZUkaETkhsAQqmF+dgd
onlrzfaTnr8EBkvtvxbf/M+BxFn7R+g5GWgx+XPIETE0DISC49tU4uKa2q6pQbsetC0JmguX5bpF
nOrysMuDmBUtLg0gbnGOE0qux988iKKu13IZsthEZtVD8thS28dl2bf8nY7NO7S21loJdSddNTEq
nQOhISLKqUtp/or0zneG0UccsnME8T/aJqkFtWTK1IcK5EPuNpbJ9TdR5w3t22I/Tnq5SdknKxdh
bTHvsHe4NrLrkXGhJg/0+HgC2gm9CzMd6UIbXVhtYGoYnyiMqqMbaWOluSg6UjGdQD3f2UEwjBu9
SbNPVRQb0VXQpw4O5W0n30ISagHe+vX0FhWD/6hXSfdZ6gpnui5rBVfKPhHerjrU4Wmvo2te7qra
BKXY2lKau92Q4pRdF8brKGn94GYaNnWct5bxQwQZeSdnioJ2cK2bE36k8fRYBj2FSYjiGaRlmPc7
al0NhdI+RYzHMZoY8IecVCsH5CJEfMwWd1kshFA1Fm6Dx7NFTRyP36nDq56SPkxPs3qdfGn6UY7q
mlbIx7n+x474GAtdHZI1rjkG1NbjsTJ4rWbAnd6lsY48htPapmc3XXurYZj0ELfYVkE2kLzGUuU7
KZHKLZyB+jP09vmqRuoZpNsgdbeGFhZYTddIpGpxvBkTnb715U20CBIfT0pliIoYS0ilCHH8pDb+
UQlGowGxTxr2WexAd29m7PuKUi4focQOxfbyiCcwF5Ytt1voj6IKSetjkS10IcYy7dQj68f+ejRS
y3731Szvv01lHeQu5Tfkwis5TK/gSTuyO5iJb28jo+m+a7WWvLRClMfrJX86VHOUZO4AGdtAYjbr
X0JJB2M0dU60dsQsDjIxUcLBBDUnXCqIOwtUwTz1bezrfFJ2x2OloUqHoEDObr88OydBTcC0QAbQ
mUQ3inrA8feY+gIV2hkoyayj8oEbTrtF1vepkub2IVVJU8tybFfi9wnviHdjY9BDxihCqE8sFoFB
SUFSu0xyZfCUMD+QRYj3hlMJSkPRlV/1cppnd2isQANfOKb9vsE6kEPF1OLny+9/ZpohJQt6tKiG
0D09fn996oWtZYEGsMZgZqvNO5rp/toaPDsMGCuIIaqGhOYidGZGCgzTKIHWzL18SM2k2CYJtHEv
1HwrcaNA17/1w5gefBVIMVpQ8NH6JAt/UniM7orUxhGug7UAPRnR0f+PKSBrAzJBOYjG7vEUTAWO
b6GGlVOVhu3GwFjwQHoT/PVRRLGREjhcVnGaHY9SBrVUVE4tuUGstA9WMWQuLSbt7fK7LG8lrCwB
wmHXIFtDY3Wx1y2IRMo8Ms+KFmY7yWySPYim7MqvtPluNJPgStM7fCszyz9cHvnM4UjOye2V+i18
B22xX1UsoA3Eh5FvR4cTPaoiRPaD9SZ9jvXJ2SCmUnxCFEX6Yk3CH3MogzUE6gkUUrw8rCMa86Lu
w3McT3ETVHKn2+LEGSLNQxEr3dQx4McoMeNHiXMTFmob7JtOQ1nMKusbmB/dVaKY42ZOrfZaSYfp
kxGgYt6C4Vsr8J6J/KLeSA5BMd2iwnv8dEhSo5IY2QGg6lq5T0yz+xyA/hLd1bm/tVOlrHeXP8m5
xcBhKAIbWdTJWTPmY6TlGqIsxNkM1msz3+iIjv/IYfcDotOaTYQ33Sc4htOXyyOfiaro25BuUJ8S
lanFYnBQJs2Mgua3hgrxJq01FiT0qQ32dXUEvM4EIYySzUosOzMqC5CCDcUiouqyH4JUd92nI7JM
lZxFrjxUwdehzyplW2sDoAIDSilVpH5eM075YNwv0g8ABRSKTPJUcfs7/rQ1RI6hMyvE5qdZt1l0
RXPVSJWq7E0zr66DvPANCJVyKW1piSrXqP1r/bWWddLvqRWG40MGf+Cq6mX5dwQKMbjCxMhWvCDB
Rtbr6KrSEnWm+QdSQbN65XRV46N7AhSJ4rFepSBT/XnYKaltP9uBnvVuM5L+XCl6Z0yHRs0ACIzZ
3OReo5l1cdNgiW7spoIOgBaQd24qfCleVHvUML6UVNSnwrRz8MMo6IF3eWx2LvImKFalKLyjgzkm
Tu1OY2eg5ZgNa243J1wl9gg3YWpvbGZBRFicSZojpZ0hz+xjR21v/GAYtvCne42ctgiBLOWdF2eJ
vMGlbrjFJ7G4caZRvnOcWL+a0B462FNXHmKoO3dVK6v3vTZwzby8ws8caIJhBsSD9inY5kU4n1Qj
aGgTBZ4q5+YvukQDsgpVv9IROxNUgW1yXAgWPTDbRXaiO/U48fXJvsISQS6YBSieDSYwOyyno43t
F9MtjDvN3Nj4MnpRYskrl76z7wk6B9wt8qCIOB8v7XZIumiaqPyZsaR8UdSp8WKULFckHs4l8Fyo
YAMDVSVgLSkLXOMymdsz9YTSMHd6OhQ0+zuEaXw9201Gh5TGlJXOodBldW+odbSzqzF6UJvZOZRR
grdFNtX5K6x6IPAy6meOEuqBO8WrDZXToMpOx9qM4iK8eVKn4wmZHDmJWpwvMQS1OCggTCPaLsdv
ZTEEd/PkKFRq47exlc2VA/akb0nDkVxVpPCMTO1xcbbTnHOcIsRiFtqKcZWqgXGf905xkKfAuHJm
xGqtqDd/U/LRqEQGDWC/eLiriw478zys1phCpyuDx6FNx1EmcvSPx/2jADopk69iiCO5iP3Vm6wA
VZFNoJIu77MztxcQYtztNNRrUPJYSkCZvT7mvoIN6ggEYlONAcZu9TSG3Hh7dZ9hsfkwcO3HnV2m
c1zHAx59OJ5uYMgV+i6Fx71FyAuLVejtoexFRfpZtWZrj48TVeowUH5cfmAR64/PAp734xJK2w0w
9OLoG5IoK9qWIsEwFD90ToLSTWWp9SJjTNqVyTk98Kjv0p1gTajgvJetkSDTC4zWmZsZkYn7bq7T
CEaF9lJNsvkSFYK0jI3EygueXYdCKxhJEWILehrHO6DJKL7VIwQELMxfLJovOzolRGc1kXMvnRJk
ZsB6KZ7EvUq4x+m5qzV2H0JHimClGGa5Au07N+Xcpal2UmhgdyyO31wrRkBi5BhjgcphUI2UoqRy
qAt3iEZ/Jak6tyDxgwfZgdIP6hHmYhtqoUmFwGHS1VzSHrthnNAniMeKlMORQye5KlQJEWGhRzRc
BZEPORshA/Qxw9Rua4+205hiaKZHe8ucw/ELTjiIycEMauN7p8I+bAeBHsehyTBD5ery4jwTvFD9
pRhDmYQOwlJwIpMCxEQ6nt3qleFzH8fxVWFPjlsghLEvaj39pOLAi+qBqq/RHk6PMmIFBY+PmjkT
tzjKYmWuqU/QDupssKUe1en5tY2zFjddqY+kz5ilN7d1HBjGu6wN8/PYK3H9v5g7ryW5kSRdv8p5
gBNj0OIWiUyUYhWLRX0Do4TWCCCAp98P1bNzmFl5Kpd3a2PWNtY0diRCeHi4/yJ8/fPPPLz5EQD0
6WHySOKuOd66i13Eqp1geEirzt7T9LVDCrp+HGCVNH1uQXNje6sv+YduHtQut1EFv4pb1K5e/x1n
5sLGYYjSGCoxAElOtlC2tFrpJAlqiYm+fpEzjdzD0Bj6m2wSwxrNrd8ne5V103XsL2Z23fKeaD+8
/hvOhO+NFUG1mp73SxrKImKUQN0soVptdQHbAYORJbn0BDlzNB1jaxm7iAZum+54wmsPHxwPrdFg
dv2kDWza7DuSSrcKROOov85VEC6hcESRASoiLobHg+XNVGjQlEXQmxQyggy1dF6jmbwUds9MHWVN
5gxKPfexf7J8BerVtp5spwjRs+sUiCwOPGV2odz8wsmX+x45XchyFAvp8Z0+Z9wymxYLKd1A+U4W
9O0641w9DeZ1ljXDV6dC8PcahyE/XEq93OC+eRskIvlpzFJCLx3Lb57UKaDB7P5dZQkOUZqTyR3/
MXPztzMyFH8Qe3v6631FMsAdSDUAuMkpyo5aou0t+CgHJcDQfTb6SI1prXUhkG1LeXLLUhakQMh6
A0qztyX6I/koq446R8Iogv73bth4lZkx6B/MJnXvyFmHC1Hf2K7t0wGpkrEMm+EgUPnjAbu0EAOJ
rwjI+eugVZ34ZBg0Acx1kFHSqyTIMCq4o/lX7JISlcMRca08yGbTCNsiW6/lDE7ZLrzqyhm85NB5
vRH4vIevG2HeoZeIfHc+Dv2FxPrcVgUXAuySvQoU+GSrGmuj9NaNRdDwMOIJ2mdXYtH+Fu647VRa
otwnG/MELvzx5KRjL6Rd8o4FTmnf9KudgsLux/3rO+tcLLEh5qGgSrH2xeW14gVtzUiAYi0Q+2Gv
HMydWt/cRAkqrC//fjCEmTZxBXp6OJMff5Jaba3qy0UELb6FdxluoNfNQPHIahL/QmJ/bo044ujb
EVC4Fk7WCEEjgEgA4IPV9tAz1/vhuhwr6/H1DzqTKwJmAfcKy+O5JXP8QQVGgT10WjZw5o470vr+
0KwjfeLhnRrQ05uyvxVRggEHwBCdWFASz1LxxyPacGNbgJIJcKsWxKCl2gd7FOrCDn+5K8AEIfoC
rPf5gXqSjeqoDlPN4B7DwqU8aMKNcQdcdXevu2kSvT6HL1dqM/uhlbKhBrlfToKAzJHrEuAodhus
OgT/0gUJ4MELse1MhknJDkM6mPRsdrgAxxNXLOmSNfHmqDIN4kePmGQAASe5wbN0vpK5lQVDXvbv
tCLJ7+cq7W7tHB0Z6svQQBLMz4rcATreyx/FXPtPCnDEG8tY84+DVseX4N1nph88KW14qKZbR+Mk
rSunxswqn201YCURdEh5wh8ZZ58GbGx8eX36X25hKgMotiEcRvYNsu94Xiw7pv6hUw0ZNBfmc01/
bxFOtavNXm1XX588Zd482hdeWS8A/Gzko3FPvhH+hVQN8pg7nAHjvd2b3/K2RSRVzzEnq3Ivqmft
wzQoWw/cZXQe/Kn4VhX+CkUCuschdpUdrL0/fX59Orjn+ODjS4kftvWSeI0Adjhl3lbOQhPZR5LX
0dKufRyWVYgPWruW5Q0KLXb+tNYTTh9Gkui/MfbM+l2fxQ5IwX7M20e7nWq05nqh3dcOmpeHPJUo
UlC29Z4ycC/WFQtfulGWJMbH3O4XBAxc1dOfnhCHIy/27b0PBHDZNdqqGwFpSWoGXhvnYuchF04C
Pfh9cTOhPWaH9K9QgwcmCHPEXlc9D0dVmDwEZkf7NdiN/U76vKF26zzLRwpSObCRpK9/TI2eDbej
tDf/RLu1CmwxTGXv+JUL/pAz2/uudKluctdu7dqxMbBPAQOyfDIdqId7v9dxK07iFbY1bnPtLXXC
btkB3AcbU6zF/EMZOOjB9ZGq5y/69h1IltHBG2ZcyJmgLTyCS5l/9VoJkmRQY7cg2q7JYZ/0RewG
yxTncq9JSVqlNcPyySZZeBfrsg5m5ZpdZKbWmBCUGqvdjYNpLCDDJv9x1qH27dOuaczdMJHx696M
wKrX8nAOtHFCiLipDfOLix/mz2FoSyNU9mTdJPHUID1mT1NUtzXutbrWugH1wJ7UA89J8HnDuP7o
TNl+cqDyZHlv4hzexgb8FsWzzyBjDfrZxNFbr0y3Oth1ju6pkfejBZygt/xA12PvHWRW6qbwtts5
yrzUwukAbXUzSvusfFdBaP48AM34rJbq0exkft1nTq/vvbjqf3WDof8opq75FPtifYusXVNAcBvt
n96swMii5p139y0thCqsDUipO0tMzXATmzwTd5XhVLTFk2R8r0/Spe7sDvrHGhsh7v3aZe+4eeur
HRL+rY7P1Vzcxs7mqm0hYVkGvQ51DnPQeXl09Fh803pn4Tmge+LTmC3ej7ztLbhyXpI+mXW16LtF
DfDQtXi2nJ1VzO7XpfbcHrGWZn3rOnWE4jsUgXl01nqvZVn1uetKlFqLOK+nneslox6w0xPA8LYT
P8HaNAz8VxL9bsa3oAxypY3305KV34u8mu9Lyx2/F/3S5NfurOfXHZy/YK2Vw/7U9eGpyfNUD7o+
y+yA2utCQDeVfgtDqXf3tiMN7ILNpk0Pjq40Z5/6Wp7vHfAfuJHHMTh5jJLTGlfgDNDj3LXxN0ut
Ai1izEyWXbLi375j/1WIgrRppNDbcgLfXe0nexLJiEKg21M5dWf0gC3l9WWUy3z6WQ95/rXrBh1m
YashstboNSUPilrtx7LK6yYsuwGut6Az+V26eIJi9pf1ctciML3uhgqpgggTXExp2hmBmr0CbV3d
ZlqH80XnA3W9EpNdbOdwwUKjH5osqPTFvF1iWukbPGz6Xehu/V6XvDbh+tmz3CHHM98AfnfdcDXS
GX7hXGW/Gl/HfsDVRPzZqZPmrobbPAOOiv2vGtyOzxagcELESnE7oJK1KbA2AkZ0xnMPNWRfVg+i
rBprJ1JjfK8BfP4st5KERBpowE+3boA8jEaZhik+wx+1bsZgd0rt4WHV7QUW5WobX9wpjd9mRG10
sIdMvqMcsD76SwKCpwYcsgRZt5pLBCaBGxtGkjXddJ6VtSx5r2Piqdf+Qz005Y9x0NMpnPN13ttt
DlkvycT8uPaZ/b2byuFBm2GxBK01ad/nTpbupjFUaFTBOy3fDdxUONJmxW/Z29qnJdcMrI2tIXkE
v4UfowDm4WBzM9tMcetpa9A0q2OFBj2YdzOay+1OV5PKd2gauDeo6Y19aHUWpEg5xk5oW1M338ZC
VirU8qx8n5hz50VUtKz3ujES9ZyuyN9pXpd+58lGwTyOLe8bXrjFp2yR45NlTGq9QovUgMToUsbc
+PHjJzSe4+fwUxHVCRS9i8t3gOw4ZqieKeLfDfSMT5D7zOLJMdfyM8Hb9+405PNwPmrb5sfoxEV6
hUVDB/BwXpDVH53yg1eir36IOabqrZNkWK0uYNqMB32q6+GATzyKBZ1mIo4JqztdkCil4xEAH6nu
cLDs73AO9O7mRAl06pIOBHyvW9B613oTwRZVjpZnGjtwCrNGGt+o/daYt+Zzchv3xVDdyNxAez9G
QzLM/Uy/H0sonsFom4N+ZeBlQagw4+KBBnXch+CHQIHhg4SLS0odMgcyROgMYVO4b6QoMicAZaxo
p4oFSjMS/qijKrpFT1XXxe9ofMYmH42WySH1Rr3Zu72Zfpi9tTeieDCiPkeCreQzb5KZs7aIngYm
IQ05SOllLdbWEoGrsGH3LVeJt4r7wfHTdJfI2vnepYis8WdG96C3/Py9LtP0yh5TLw08dgyWeUrv
xmBN+3WONHRV3hWo7WQHwkBGBuHWyCFVnTmVwVS68Y+EAPtx5eH+0xIumrMNhHVajM5svB0do8l3
FtbKxp5rqcNSgE4StvV+CYxuGG2BYchqr15UzZb32XC3rxEOF0dAj8J9q3SdvqvS4pJ/XXcpEgyx
i3EzrFgRtppoHpLF8rNdpuxRi3CAnJMrqU/+58nwZHadd716g1GQh61sWjb+fVnrVVjhcuPjwLQh
hAa7th5gty74M0P0nIME1BsuTK22OkFRrBJBPN32KvixYxcfOktkeeCmFDiRN/NKeRdnrv/T7t35
CxVLC9PsPHaffG/NJ3zE8xIuaNdhWGzaQGmr2R/Y0ZOF1pNuz+a3RZXclSl5ntglldIwTiff1INc
eITaWPpGS40zN+6dQfoPIh/Hd22cpvcO6qQPaaq7y02NtPB7YwGqy+2vq3d93ftJoKbcQiViArm4
y5dh+UrC57UBNvdGHsbazCWh6VkxwahVC3pH9jQ8JktpfClw+iZKrUthhYV03PsS64Cdb8mZznWq
hXAT/N/54Ihv0qB/qa1LaoN2xExrp3Npoo9ZJ/XByEiSDqa56Lin9jN+M4YAzQJNwji4yi+7d86g
qTy0R2NK3nE+UjTBxiSGvmcTiYIiEd6XeSnS8gYzi7q8LXH+mwIvk0t+ixZADzCl1MoeX4MyL64L
tCXeSKSd9F3rdtLeCZKILjCAE/RvbDSgcDfoqqLad3aJ2VYnu3qMDLFIL3KNOmtvkJUvDOqAeZ8c
RKzZeeRPvQXKSS4jZuhSfSh7kT/hlOOrfU/vAAfvQVh24CKC80FrUFrGxsWecIvSC3TDu9FPir2y
82IJ5eQXn4BAQbeO/Ub7aFdu8t5uVGXcGFCSbhrl6mtoFy1+8oW/kFqzVd72bpH24Ey9/AqLszm/
8fDTfFNTJqMlhRxOGQDRkHU4IwQ7BpNyS7kfnMHdMGedD0QmW9VVXXikaKav2NeLLdy7Qml6tXdL
TObuygbv64BkSpKvpMJHcx8DrHd65c7eoSEv/jlNY+IeVlUmJX4xtlFfGdIGuVw3Xvp7cvOY30Z2
8gZ7DO3ejo11GxzQQpjOnvGD61J95DDZCq+5pXxszNmmNtJWb1s9TePr1oj7L1rr1w+gsQscELS5
i5p5KpDlwwRNBkOrT2qXkM3ve5nQMaf2P9wRS8ZpZ7faUt31qxTJftVivd+3o8J30Glw57ZmsoBA
W2xjPZTD4g6H3qkKqFyA0GxOmCwISRAvJEYEC9l/G9dq11OFc+ygkCVh35rT9SPA+O7eBqtuXqXo
XLQBeupF9VjMadHuPa2MJ/Q9p64LYr1DkgLIgrUgur3w9/9vsvYFyoHAdxqbbCogK0QwaZxEt6O7
MhgXKpxn2nqUNFCJ2ugD4FhOOctFCZFtMmbugMVuwR2PP2Vq8bZbUpBRnh4zD55NwXnWvg+97G9S
bRpuylbFvxxHpX9f1UGQUXMtGowbBnRrZP1R38XgQqv7qk9oYBpp1Ipi+OUWdQxL00rSC+/7l7Vk
XtEbN5w2CIT4UyiHbcak0+bIh/MUC5AmH8J5yIfftTDsgBa38e31d/sZnBq2WhsIDGQUpevTcini
O0bRWpSR8EYZt5dezUUpVh9HuFL9jFMstRy7JgTqVfehEF770C2+tZe2MaFLv0KlT2O/7YJSYLdS
oDVkXZiRc4UW5M+2ci7QE8yCjmcfTKbWOAPCYQsGNSCmUh6kvspbVD488XZswVfIulku7MBtTU+q
GVQVAG5tUskUXU8qeW7C7ciJYlSzkbdC6cgjFGOOnCHq5YfBhYeXeaZcd12jLilZvRybzb8BU10N
CyfaF8dfbGAAUHg1Y/drvtw0xexdYRs0fBmM+htpcPxWVRQHBiH+mlRhI0AMloP+GA1suoLHA6tM
YH402yQyYpY3vHeqG1OLu/1K0TMN6qX8TOP7kh37yx0P1hW0DW1YkKhwzo8HFb3ul+sKVtNMcvMG
2govg5Xkp7Gz9I4/uGh08LJKSGDBjYnWM6gIqiwnA2qZVF0L9nEQTXNoRliFiYUv7KrIMbnTnFgP
XWVxU9KMpUZZCJjCAdjN9J2vdfVhBZV7oytJb8/K/HQ3GxZZ8evH8sykcA0SAQGaUPU/BfHN+eS1
qaESkpDWCeaCArnW3KW5edA6/efrY51pRAO4RqwKsCDIwReO07PQykrVLninqWnubEVnfDekpsGT
NrWXNDRTJLt2o28ln+SqREINCRWVANEJRAkv/JZttY/PHQtDjR52OHh7KDbHiwOcznaSDUVixMtY
3TTG6ni7Ps2sp0rv53ei6/SvKp7WMqy5fdAyNQ3yK4gV3k8hNL+5sA5nyq0exEg6BtjMAmI2TqJP
ZnqifeYrTHlv7LtytQCnk2e0a+E9VmlDbbtK2yhpOi/IOyyQSml2h07G01Wf59OXiTLgXrZDHL4+
US83yPa76DyBe4LOcoqt7g3lm8vIBsnLqgzVCorBxeB4nySeuCrX7hLE8GVMAspKu2ETEtkAVifr
MopJ69iPNMzr2fu00KWipT0OBUnE9jJIFpLsvKDKaOKh97caDDxIAPfACGBHOHQQTxaBwANR2Ed5
p+uaMhx5pO1nv7/ETTkzpew8jgKMGOiRL8B0jpOv+oYuTK3Vel8AnX7b49x3wJliuIZstVyi37wM
RFws9ME4KCCTuXuP93pBeUIIm5tNdn3yYKOWFNZ57e6scR4ubJczQ0EMNmF1buQ1aPrHQ02V0esj
otXgfuQaruOwuQZTGFy7WF3oS52BCjACm4U091nFbfstf6RLiQvJbEo17mqVVreOrNtPqVWVLS3F
GiH9KVFzEIt5uKt8oV3Nq/HbmLImBEep7dqRurF0UYeyenCUnRTrnkpNfHCkBaGcSu18g2vEJeHi
s9NjmEjkcN9CijjJ8CZfAfdMOE3UrPJfNI6mW72Z9QPST+v16wf3ZUShJ81aY09GwdoloTyengly
XIHAXbqjR61VDz3qDx4alcP4C7h42YPbArlrFMla3eTKQiANua10+tahLjDu+7Xvqp1XAfwKTToX
xmOb+ol/9fpvfMZFHEVh0BJoSqKkRh4KV+vkN5qjNsSltqa7la7g8inJFOpeM7QNf1dStVZhIqal
jBy9TudoVAa6GqCIBlDBhRuHCjsuBRXd6elYEOIPXds1UPxQq5nJKhvw4jSAxD1KrEZ/mIpuxOLI
ijMjMCAitYGSGCvfVLbZv5FVNhQYhSRqPyRaqq6FjDVaD6JQy/2gDGlcOCjPvfSTT4cUtLW+mQEE
FU9iTRxXvFqbmOSL7C6aRSdUWGpe8ZUShNmEqyexEKBu6BZhsVhle+Bm3Vz24DK+gdCjFiRbGuyM
sYF2nwbp5ubXkjbDk5nlyw/8lSka5r61NjtnZOkDkjD5Na8ag0oDDsCIUqksHWgqZunT64u6RejT
DyOObsqK/A+16eN912HXUJB2pjuh8d7Dl9Tdtf0yX4A/vnxPbNZ46FAie+CRTG7c8j9PPzPlZTo+
b7tcxu1dXklfRUO9DGlYVlYfZasn1g9LH9eUuLO6uuq9HImETLZNOLU0NncpJp0iTNQIBZuCR2zs
J0/l6wVA08vZgOwGJpZ2JQIi+FAe/0yHEreu6ObtaOCoKJEDXS7eefu/nXMOOmHQg821naSTzURp
xM45rNSSUjehFg5uYDetmBZe2LXbpB6vLeCQTTpoUzXf3i3HXyP498aA4uxubts0xFdOD5AGwcG4
GusmyhOFZnmv4y02KGu46e2ssA+vf+mL/ABmAPMJFxsMFCZSJ7tr1urJ7FZ+gWU04jBYWhO4MMzu
aNImE5W8Ue1Ro/cjg/bg29eHfnFvM7S/KV8wKgTnU1YACvu9xLWbturcrbsZssmbTfb/HUFHf0Qp
pNq9Pt6ZrbM9RtFFQViIV/rJZMecchC01FzGttCuVWn9XCDXX1jRZ0Dd8ZJubG0eRBsnc8vLj5c0
5kE8lsuEFpRT2Z8Kr4dWnvpbgb8na0j3+VAkRTjgKjJtlu41dutQRpcWQNhMiQkcRmNOD002yB/C
0ssxsOgj3rrSauQVDYbyk+k66nssUkkcaAaK64Mxr++AsRn3peuO7sGYMxcT9LUxh4Dys/sVfR9f
7GWBVXm4cqZwwtYFEuidNlS8kGy3kQ/N0qKrgEanRqu/FuIJU9k8/uWVZjddQZRxkkM1K9Pf046N
Ye8CDC7DQoANCEcLG6I99efKCv0iSawDF73iFcZN9cmIIVWHfdsajxY9peZ9QxVouVVGsQIsV9PY
7UFaK54pgyr1oG5H3KOKKRk+r6Cy9DBFmVSFeZo2EzNK+T4ai9Uno1jN5kGI2B3RncR6IBw4LI8J
eCsTS9qx/eHDeImvUgP2y5eWjvO17bYjUM40Xft/osVfaZz8f5VLjtROXlVC+V+ocWLwxv6PqMQL
iZP36a//E3xLv1Xfhj9lTra/9I/KiXCNf+EpYSDCg84Mb9UtkP4jcyI87V+bCIIBJ2kT7CMA/Ufn
xHD/BduIDBtBnO3vbH/0b50TQ/sX/xnQuXB8KDIaHL8TzYt/xGf+JzonNjRi4C6ozsMQI/rxaj0+
q3Y/DwvI6jZCMLbZ2RSGA5xb2gsh9rgQ9t+jbN0dTNYo0Gx//mdebUtpmcrksRnHu2mkMhFvVJJC
WDNkg6UOx9pK/yrW/XtMZDIRkudJzlPleMy1Sdd1sZw2qojr+6VHIU5o7aXXybO83f8Ldv8MY5KY
8EYBPc6dfDyMTJpxkPHQRg1VRjr9VFadEP5CgyezP1bUpRuEZQERJHdLOYoFO1JR3ph1ndkHGtT2
dad1CkRJWX3PjNnvUAVopPmEFoUpI2QGQamlyyDulpQ66lup24mBj9dC88WCvfsGoq710OpVeTUM
o7iArz+pZW8fBx6KihPVSwsNitPEa25WX0p/aiKkFay3wjCSJbDqFOFkBGc/SEfGwTK3zW4Y/fiQ
99p0ZfHWOSw6jdxAdO584Wo5qff884PgjYGA94DLIYd+PNsOxK3Mc7smWmnL3ZBZqC8Qpudg1Zrl
4yL88q1YzSIix8ezzqvNUGjK+qv86/k32Fyg0FZ8iPg0UI9/g91Y8TTVbh25cTl/ypyheoP03nKh
fLN9ydG+4sVLmY/XNchPaHInXyoyDVfOOSmjrJ2WnTc35Q0kcC8oM9FfmNUXp5Pgg6LSPzqRGGIT
vP48nRatPx1MYxphW9jdVmpUn0bu8BoISf1BU0r81GEE5397PhkVezETHOhGxDslui+t2eFf7idR
YvPiDrRclTc8KKurP+Lx239m7E+RnxfzuOnlQsJmOg1ySf9kHhPDnTp91LsoQ7jgJoVzuC89Tg/6
0N7fftHzULjK8DLm4Xnqp0lfF3DuQOtMUKRAD9y6HeCoX/DaO04Z2X0MgjIWmSpvXJt/HC8W1gfl
bIJGibLYB6IF+O/KGNX0UPV+D5oEF5TX5+/F5oBuQhBgKFRy3Rdk8IzLy8fLjH6gN781zOxuRZgA
iflpXynxw0bZ+sLGP85Rnz/QByYKogeNJLgJJ3cFb+l5rR1sxSvPweeIJn4IOdT++7ViFPC2SB0A
Ej6tKrmyNiqYF5t5OUJPqwEKEVDE3+Xb//4WJpCnKxQlUu7jxXIzHCNglmNF2eN+tOTzd6W7w4VP
OZF2+vconOCt34IS1ymPJh67qWNX8i2WySsCCtIOy6oxwDnlI9Av587DMfCqMyiKGKXMDp1RJ/tm
1pwLceTcyqGWpqPOQJkEHsPx1xr1RJcxZuXmdmghk/jmYa3ti8TBMycacgRbAzN2+n6nn5t1heMN
Op/r072DsG2MNHynvVHNT0s1vQfBmyEkBctda6Ik667jlrp7ouCz9nYJ3A4Wh3+RoHX22wlkzD9N
XMiHx99u2UkRI5DTRosp34vYEAerQ3Dq9bN4bhAqFNwG7Fru5pObx4QK4Gg9g7TtWEdCTPUOjk1y
YT+dm1+YUlv7hkcpr8TjTxnw3mnyTrVR3NfalSza7H1BVLtRg5tfCM7bf+rokuNscJEj58KUYcV1
cvMsLMYke9lGU4NuTFx7Fd18uw7xDGh3UuEBZFcd6lvactGz/Lhbw6GBUrzp9KBvSW4DMO74K2Mn
iXMLVZzImYfpSy7tGvxOIqJWUgs0yc5uJQioXwM7+M1cFeVNaZnxzont7MKibot2NAd0hlE2p36y
tUTIK45/iKBl0eCMjcVM0v3WNJHv22Uq9/EI7KyQUxG+vodexPPtyUA7iM8nLtErPR5uiL1kqEpR
R7lV5QX6el1igLdNivsc1wrQvg0q7hX1vA+vj/ti7zIu2khcW1SqKbacjDvazgypXNbRzGvpDT19
0Mg+1PsLo5xZVp4XdF14z2xCkScRVyEa6Sq5VFEpxfih87zl2l9KeRX3lbhd2m7aeeMyX0NGSqNR
uOW9O3jmvqpIBuDFr1+YuOXa8qpNT8aenRYES672ydL47ylAfK6scnksBNcgb5cpApfCIhVdd+3n
8xiqPmlvTAFRstaUDOmQyEdks6E1gnAP6nLSbjHuSm9jrR9DD/za3hypaqZenUWAPPtDkcg4qkpV
3LcV0u3LSly7MEEvdxvteZx6eT1uPY6TECJ8bO4Md6mjFEulsNJI0Tt6fa8PcqI88ny4nkEAiLhs
D9zTpsSMGQUEdlVHfVz+SNrsQSHgQtE0EwhKTFlYTPXb1BRPtbYiSQLWZ46dKJXJwTCLOtDr9q5R
KOOq1r+UXbyIOBs5jGcz3ThARC8wIzLOpsbrVrY/kLTrVe97YNimT/kel4sJNupVYRAFLFDuFw7e
i7B6MvJJWLU7P/ckxUbglRVOg5M9B3WxuGGVyUvtwDNnDW76s388igYvJNGTaQWBK+c6ApVt72un
S3edAzjw9VU+Owotx803c5NrPUnUCrM1oahsJ3qQemRWrKu5xh//fpBNHgaW0nPSexI2NIFKuKZE
FfW614WrNDBvmedLJlHndgV1CYOriE4jjpDHQdExezxx2py1Ibk4xJ5VfE7j2Uauf27e5Pns3Mwg
xoKiF4gw/P0HooFi0xvmXFK5PB56KpADLWtVRWltZR+tEp8Y0c/21eujnLlkeK1icb8VlGi7m8ej
rEO8aLaXVZEBfPy2Luv5nqiYIqmeWbs+sdJvr493ZkJZMIovDEjb9rQhbSjMKw0nryIB9S6yTVDn
/ZSYUd54MhhljZn85HLP1Et/YT6P+wnPoYeaOpUx9POxKTlFYfilV05zM5XRulR9aA+muVtR9AjN
os+fHBZ1n7h1HyZD1iHy3eoXAHdnDsXR8FsU+KPSJdlErZBDGYnOUptLa7GDkHKJoX9mOdH34Tbl
E6mqvWA2KuT94sFmFHAPVziP6Vc5hSZ0WAx5oPl4iTL8clIJlgQUukHkS4hXHn/VKhRZdZOWEUBV
jU5/83kmKnzxvNzZ+dLhDmxS6wF70WZXqcm7/tvNRD+Ts4mdNcEG4NPx6LOZaFOD6leUd8UDMdoP
LemKh05ic1+2NY4406Ddu/BsXh/32aT7ODWDtExJj8yFm+yF1qBudjPAvbiJui4bhzdF1W+w6Nxy
ae+VnfnLYHl5gfSiGx6VTIc3PANQiZ8XcH/7KlH+J4V2C6AARdhwkGf+0g/65Ia03cS3OS/dHNHm
BUDcmHu9HWhypArqrssIJ1VAtmslKs2bWz3gVTVPo34waDl+rO1RXpuI236VCV5fu9ZrIQYn8+A9
8M4JYeE53hd4fXAIRDOnXyHL979en5qX25yWGYnzJnyB9+epmvA8ViqPp7yNXIAQXxAzA5Kb9c2F
POJlrqr7YFW2JtJmMnMqQ19D3avEJkUsKHDEibrTZ/BLsVm/95YecMHgXaLhviwwetuLB7AUcgi0
gk8fP52WDSk8nzoCCCExWJzjm0VrVMj5SG58NOWCGDbw1rCBZdL3Rv4wuPOlJO3ld28/YlN4oXLF
tXCy4Ss1NIUxxFU0+Vt2XvpTdyOhyVzrKlmXANS6fqvhnPzz9UU99/FcgGx08MIbjPckeXacOMWD
2aqiMXOLQ942YMk1T4SW26PiO4/jfZbm3td4dIfABdd0yLGki17/ES9DDYg13mQoXnAT0+U4Puy+
SHtsrtAWRH6rfV+abnadANfau3OXYwmSImBKLT+/zdMRPwJQNRfGPz8Jf/yAk1ygGchkOoR9IwnF
9rEb1/xRWXaxz6ZZhLltt7coELoHUZhYpUJ4CzI85C9cYi+P1/EkbJP0xy0Sj4vmxmBYoy6T35Kx
9t7Z1jpcuKPPDfKsjbJV91CeOAnq40B5ewKXzS4z07cDVJhANyrzQuZxfhSQkc8rysY6/pQ0KWbZ
9uQ3bmxpIRqqECri5SL48mV2bdCroMSGdioinaehwgRt3lteRxqVA8OpYA08qWEZQ7oI4s1o03vu
pJre1jHPeVrIK6mdKn55VmnuwYU69zV8nCsIR0VogZX+66Tg+MedzIF00ib3cZSNOq9ZIwOSxiNt
Wxm+fnLOTgEwaM0E8U8p4WQ903SGPQz/Iaqttvxgml19t+JEugf+e+GV/TL94HtAM4IDA75JhD5e
0xi960JaZRUta6ZDi0QoL3X9dN9m/dcRMZ+Pr3/YpeFOwpIAvKm4XBgOpscOjoETOn0SX4MJzq/9
WIgLE3l2PDo8II0oEQOiP/485EnmLpuqKtKmOPlQmY0eiQHUWtq5I1XpJr5QcDs/HggUer0UcE8V
bee4crwEK9UorqW4K+fE3YPPwlfNG5bIiOfp78cDx0cPeUM60UQ7iS5QNLV0hkEbpVm97hxHpnvP
br6tOiZ+7lpdMqd9rnIfp1F0dzalOx8T3k0E4ng+RdIYRdyIIuKumxDALH6PrQcFZzw0Sf0gtAwZ
JUQeIMHd5aK7yWJAhVUT9npxEE1y19DrgwCXHzKnDsumPZhlE5GKhWl50Y3mzM1LWZmNg8D/1nw4
Sd+nmN7D1NJBtEpXCzzKD6b5QKce8u8yQlTsdf/CYmxn/3RynukhiDZzcE8Dl4umRDr6ThGZWj9H
pgsL0xux19WG/E3i1A6+adBEMtqM+9dP1ZnAvCElkYIkwwDPebLLp6RZawEDBKcPaYeizbtwaNJL
bIBnNc2T78PXkExqO0wu/+dk8V0Nj6Q4LQCt1N6upKGFWWU6PKjRd6/mfs1ujNhdv4HNNENfl9q9
Nin/2i77IoSL7d1nZW9f+PIzgdKCE7UBEWgK/hdn59EkNRKm4T+0ipA3V7mqaks3jRkuCoYZ5L3X
r99H7IVSK0rLXLgAkZWpNJ95DfnT9U9CYqAI8iVJT0apiRel6IhwxFhCqMI8anLuDsVNAv5Dx+Nl
u/XrbDAp7jL7tEOosBATEt+wyy8ANb/88efkvqKdSvC6ln42cVMu1+hM4oZOrhLkbqnUDRxGMzlY
up2rCjggHQiSepMse7t04qyiH1vi7juwc8xBsj4iagAXNQgWpECH6O32rHbWD9QnA64kBkKUzVVF
Xx34lqJAAg0l9Y4GyOQbcTPfmfCm3P8wFDOj7yHSx9lG/lCN8ymWu+QELG3hlYHzuUDRuOgoBR28
n7922OZQwFiR6D6yMwDqbj9WK5U9ZNSYIrw0vll1pDqI3ZQnrRoat0HF99yIjXheihl1ilpXHxdB
Ly4KDcR7xYyCF0glqjdTEftHMUINsYhJ+7eZw8EtpiZ2xSFPHcwnaIFlQnKvp5kO5z0YnlP8Rl0t
mODIzE32p7AI0KgGOHRSZrrtoPWvT1Uv6ikaTsxpotnh6gPkHwSHj/zd3l/Q6LPC51jFg1cVzM3K
SXnQxtlQxacSM2gf2XfdGzSzP01IxJ50XYAXTo3I/9OtwaPA67zOisaYsQlAFKibQ57hbE21JfVj
RBO9ugSvYxjDwX7fyT7IetCq+r/+vrkNyichicTIUJDnbkrhNPam6ktKJ9/1Za14Y4TYYI319LM2
0kEYR0t2dMR9Dk6C+u5Joj8DIIwmjMLbtoWeDKR2kAny+NQAOfK1Mus8bUIV5faibtgEa6WOYZD8
phvF80Dcvtkw2NSnqmVFpwxsHCFAKKAwn4iBKyyrQQVWe+cMhMhDlZfFJQrgmcxW8S0MKu1hGQcF
g6C5uVfmpT4d/LC1pnx9OiEJ0bDHL4WyM7/y+odJ9F5WX931GwjBRYjHyVn1ks9avsj2XBTTUyEP
nZcnQ+5m8mKcsQNflaliIKAtCKnbP+f9FcivAfTB47kqjG5LLZo+jWpdIswYtrr2VzDPoj+YsuxG
U6odeGu8j0X46syXejTx2rsjrLU8z0qnpSeR7U3FFM3lpKdzNcMRs/VCRQcjnMCmjsVRqW1v3wPP
kdHLg9kIoXez5nLfxcMMo/ckJwB1pwnB/JXKRd1lGM/dUj2os/AYaOBu52qWT2akNB//eJ1XGifQ
el5RQuPN/WWg9tlHcpgShdc4o9GjOyv4LjkNunwHB2znEsPuDqoRttas9bbdAJ8iQklpfdVkub0T
It28y1fyMr8t9VoN9Z++wzH49vx2TrXMiQZNitY0VZ7NU4r+UjUnKYPOsiI4jSA1Lk3Kw3hvZ7vK
xtpepk6MX4axyXWVojaLpVaTEw/fEw7E5vOcm+LFimCtVlLalTi6dqOLUACBvCjEF71VUGaI1dYu
ghAtq9wUHmgd3EuVVH2+vQS7vw2AG3UlWn/cbNcHO1LCTDeREz0t2fyUmmqNX/pQ2YA11QMuyd5i
81asLWhTocu4/v1vBRw1lbpKR87ppNRQ82w9z81VkAFlmdszWn/x5qqS1w4LPORfINfNpiUYExap
KgjFEPhwAhVutxq3/yay+My9lR2Mtrdv104f7AEsJWgoXc+qa2Qx0sASncggA39pVWLmGAGaWc1r
H5pI5g59ph7s272PBlCBFAUoKiygzYufZJaFOp1FyFmUsV9VwPB1i+hWGZSjvulGMfLXk7TmBDin
02dguM2TJCImFI1iwAYRpI/RqvnWdE8EoA+BBpcnMs6JVl/alNpoINnKYLyKaE6glv5kxq1bhFTd
x+ZJDaZPRjWcb3/p91hcMNqIneMSAFMd7OvmYBlIgc0Ee8kpo/TpoOFqOKttMQqx8egiqqH5+KpX
T2hmlRemGOInuAwnQ+h14DThUQ1hJ69bf84vtNNqiLx9luqWmCiF5X9KhrnyYpjR91PefM/6Kv0Q
tuPrmCDyBxqcxgCwVSfVu+kuG7TGU+qu9aOUxtjtBVrvr+1RgJuxwklXkORWtboA9yHKIxdPUhnq
BbiHBZVCrJ2gEOVLlSt0jyNL/1LK0XCel+o/BE18lFWJnJ2zooquz8ZgGCVKHqtczViRzEvYWpcA
uQ5ik91JQqwBd0zERD3lepSgLIh+hZlRaJs4ERXPz6I5Sy7VaM3OOPbObA6Ilo1q/tSWqnKwxr9m
8W6RSTPprK6S/dvbfUryEDW/gSwzk0heopd+WOy+1i+jlDqVaHq1AouAD6wjkqQU3EBWnTxTE3xr
xuq0oH5SiYbbtRKadEAt4vRONrO7Tk3vWzApapH8wBPkwQiHB4CLsHPSF7Eaf2pz9VDINLrk2NO0
8C0spw+zGD5JheKAkUFKC0aBniWnyUqdxZI/TFP6Ja/LH2vUajS1T3J8BxLNJ5V7VEzOx9xdUiE4
ieNk1wByxmLNkMxLWlf+qGjnRB+cKg7up9C6g4X3OHa93+fyJRekD5WeX7AK+SGk4300qp7QR89y
OstohpVcgpnL2+2Mevm1E5TzYGqnYCouqFiikTfWF6GtP97e97v3o8GGX8uHcC43j5qh9GE9jhzE
qKAfGiuT6OddFPMzLOvt9lB7rxrJF2g1yniYlmyGwnZi6a10fT8FyTxFFo4NYZ8dgfz3R0ECF9IG
l/FWCrdOrQQUmpic8Neq70Z2kq0LcvkfXmgIcEScK5MAKNz1SaonJZMzfUxOao/mUxiIiSvkGOfd
XrGdj8NBlHlRKCpQ/NqsWDVpaVbQxD2Bk4J5VlWzbaK/46fVUUd2JxJgJDr0tHRwQ9ji67ShUSMc
4gjvdHN5GIRUdcS0NC9KiaV9kuJue3tmO1+J+A6eHxkxifFW5iOn1Nf1MjPLqMLf92OfPKG8d4Rt
3h+Fe5Jq9dqZ3dx3FBH6XCSKPOV9k9tZruleuOo8/Ye54O6GZs0a+G/3gkGUOmbr2hX6XN/rsTW4
5Hv5QdVndy9Qd4TrBQIHMtj1juPFXmQl6pMT+tehr3aY64xhUXmaUYXe7Qn9KlZt7mlgbhjG0qCB
Xbsl7gyDGEOlhNKBojXya/QzcrzNjbgdz41URc+9kJeLF8tG2vhAwzrNWSgSj3eNmpuJ3UTBcm8I
IoYWnJMydnlZ0y9NJNdvMA//0YJl8YSp0z5PsY5rWmoIgPWK2coepRmAg11XBvq6vVbJKK/qdfcx
FEfsBCNpHEZshfWEWN+QZoSbyOx+GKBR/TRGOxMes2oVd5z4WnoJ5AaxpmHIh6/I7Se9kzX52J1q
DSVbtN3yenQKadBPWQm+2AmaUv5LJG/HaK1U80suDTLtTEX7ASBFm2wlp6NQGCWqBfXsy4UsGTCK
+xihTvppH0YTOAbAQzn7VnWWvP6+eTrr4cJP7SxtSJ3WzPWvWSWKr51eQsoyu675EtVS+/ey0KF1
oj6qLJc3O/3KkbnwP4ve1jJN9RT0jnvbqrB1dCx50P9S0kR5bUiDNFBQY5o6xaCjuVpjiIHoLMJp
Lw3oz3OfS1XitksvPbBm/XLXVEn4qU7N+oJnc/0h16PG6+cIunK5yI/1KPW+qM352YoN9CjCWJ4s
u6kkqpmGXi9flHYyaS7Am83d29ttJy9Ym1fUSmjaU9LZ7Gx0kIK6FLX4hFlhckLe8N9eQdDRbJIP
YlP1d2VrqgeB0N7FQOCNFsCKcKRNd32YmkgpyCtX858uR7q5RWwjivXooKa5d6lyikTU3Axg/dtL
rg871pPu8Wkk1yOWkbXhtMDGRVIsmB+XUar92yu5d0dQQsV7ebVg1radVVEcxbHVmJbSUQ1DqrBF
U5eCzJibn26PtPfN4Pajp0IRGqzeZgGLIV8oVk3xKdaTzhdCxXwVCjytjXweTzWZ3t+Zvhz51+6t
J2QYYDXUgAlf1x/1W1qc9fIQxMgZo/Q+obk4oY6o5FN5KpPpB/018WCT7KwmRWINTAtvFCjkTcrU
BL0hFXpLFo77hGOlWulWVfzPAv3o4MLdy85WLf2VmAGhFoe165mZ8tK0aUnCj8Bp/hZkPCai2Uhu
DZTGidXasCVgAJ7SJmhJB6F+38gVwucLwWc4iEd2QTsf9+rXrAvz2zqbeVIbYkAvY5oQiS3LztFy
NXeHMAUJnAr5xVK57m5vqN3FVsDurE1eArfNmF3HPWngk35q+8zyVITSUSidNX8xSuXgvtnZRiqd
a5PYkBITt8719Lj2kYrqCkLeJc3OmJjiVoY2qdPVauuJLTX621N7z7CiiPP7gJswZDSTfpIBCJ+M
BZxemExAj0KVKmGDnilu2oNDj1O4lMmqNliNitNlhuVBmzsIutZDuXnWKZgDuKCkRH1tK24z4lKr
pxKJzkrucIemqyhKF9/kbBK9xDJyr2vV+iQ2qXCWq/7oOG3Me36VR1AZQlhnJVNCDtrEzMCepiIx
ZO4MsUhpOpVeaZnOmNYPnd7/uxi6p86xr6fN52BMLuBRHgjgHLYDtsXVX5NUfjXkANfq/NkQERvO
+je5t+aDQ7/zMiBuAbgBfCzIzS0Lc4AaFdZrh2jUW8RSk8Ly0r78M12vX0thaRLrQIkTx80tVC4F
8i4WQkiPZDZHu0eB95SaqXQwl52Nt/KMuZ5XHUcA1ZsbTMwUOOuI0vg4A2H2XFu5h9Zles6XKbjQ
DzYeLCGpXssiCzyxiTRP1hvxlLfxz9sn4P2JWxuVJH0GdyOdkc3hHoMe8dYA1eUlksuHVGvLcy0o
8omUsPxe14pxUO06Gm/9+98uMLHHgxghi8A35mR21QQk17SkoVdHmFVUclMfMN1/EcevTxa2K1Sz
KK3Q/DX0zZUiW2waGiqqDysqeq2UaNHQKEghQQdmpxg26qBj/9RWQ/UGTgM1zwqvjbc4aJXOVsqg
V/waUX30qK25GQjICuW+izCEdhcwla1bhfpoetGQgCRZ5tZAzkZBNc0e0kB6DSqOCyrGMfrwVlYm
8oPZzHVNgbVPQjvqG7F1235SvveWVnZ2mxcI1Ytgkf+xinT8DsE5/xobZUfAC56iREg4adAkWdrl
0kSqXPtJi0a/W4ijmaG2S9prS4Kw+Ehei6+I/ouiDZy5M+/MAsmZc6BhsO7ELNUDgsZZ7+JSkpOl
CNpiS/jPo4M9YbXtILiPpJ2pKRWUtRxTdHeiOvUypUYfe/Mcf0k1oa08MQimzME7S/w6B4P6Mplx
jfw1GuzZPS2zCeW40h2NoZX8DMnLHJXtRQcNNOTTI78+eRgQsFVR0y3SwEl7UTlC2250n9azTMi6
Yk5xhsEJTdnc7rKQJeDyDAsFA/mSKqtVnKA2KKx0pYI88Tw3XlrOs0/HILClFmMQflfFoY/jZ7MO
hrsYb47QLdq+RvThCI32q8C92ZqALeiLIZr4q/pyfRaSqZG7uDYtvzXa2a5D9K1Hgn6l0Fxc2nDd
yM1X+I0qDbMRxxj6dVrVMwPkHufXVfovCNr7yig+sjO9P74WIDXTTUJeY003N1GPUdWzFPAW+UYX
PYyLgmI/NjgvRVyqXySB43t7uHfPH7EqRS5k3TBRpji0iVkRtkUFp17ikxoWo8OOMp0lSoZHU6UQ
OCUh2Img9eJU+mt1WDgIOt7FVOvgTJE+y6oVtS3wLlOuYJ/cxic4/VhjKeEHfSw+S2mKEUdf/dTU
4cPt2e4OSNuXUFmjS77Vbo6FxazHauAhG6rglKVF91Gfoa5YM3VWtdZ0/AW6Py64AOqnOcgrzyIT
oW/uwUKAGxcNzFLsdSKYMbMwQ5mP9vS7630dhRiGt0QBgLYtJFrpBG8gZGp1KFWXUMPsbxHwGIra
uffGIE0PYtP1mbw6Qut4q8kyDVCe7S3ptZhoWWZRveZxxhPq1NWJopL5GOjFbNP4NZxBrrS1bXHU
tXkXjGwG3lwt9RA2U2+Q8CR5LGJdFA64ZrRHyN+d5eRlJuwGuw/4a4uxm3S1HeR4BrBQFv1JWFID
79sp9nRxnh5T7ZD59z4sgay86k1yGFdcwhYGJoShICdBHZ2CSpbPep8pr1U4KXdVyE5tcb24dHOf
neZBC+6l0CjdIEaFObES4e32GdlZX2xKVeJeGBv0tTcRaTUltRAVYURAPP8oNCV8wlJUvNweRN7Z
PlejbA4FokVaI5gwhgMsm2zYMImDicK/VGlg5/B82PRhLlY9+UlIQ4ISnzuXc+Ksmp04rydO1JmN
Ry9NdXGU8QJ9pVDNkTfHdBxiXvRJFF+QSv+AF8azAuARTxsDxwFJvaeoontt1x25CO/tGKAHay8R
pAdn8PpNqftqCAw5jU6IWao2lpqtl+riJ2Bpgyur2hEp7316zIZBXwW/Oci3MIbW7/hbPDcZuZAs
+MycoqH+x4ix4EpmVfmQQjl380B71ZQ59cCMRQ9cwOi3wxv2Zx2e1aBokXv7c+7cq7yjQNdBQnDF
aZsmb6GYXQnTPzxZlZJ4gjIibyi2ixPII+WPTFd9M1uOCgQ7W2jtAKA5sILXYNdcLwAZY5hLHRs1
bruXIkzkNyvs848SGIE3KVJrNEcpDuO5YwRHu3dnvgxNyYVzSodI2+xeij9oA8dxdBqN8h6jZIyL
gqAGxZPRxzYoIXZpDDl9+joZPfdU8IKG3kXR6x/UM/6pNYKusUYnOR9+6tgt2F1GuCcM3+l6nEO0
yt226R+hUCQIPtXfcc9qvT4vOi+sBOf2h9s57Eiek/2uOMO1/3m9hn1f6tpssYZTIXe+ZSD0Z0kI
NfyHUUge+U6AKlB1vx6FImccwy4ITyNppMuOluEXzubBi7T7UcC80RKCQMGxuB4FJcKUBiLqR4Bh
Fgc5AtGN0ky65DpT65Y1k6CCdrAVdhcQ3saqMgH+ZdtZS0UsJgdDCU+tav2oO0nytDDOD2LC91UC
AmlOOdqGFIXXXuH11MomUBMTyAFKD0n1rNYoerbSInphEfV+ESqZSzUl9YD/CZ+Equ6cuslED+xm
/BFw2uiMw6RS8Va152Hp0FNMUokYtjGW+6TCWmdCqhvZ9OxQpG53dcCXIFhAFZvy6/XvTpI4DjpB
5JP01ohRGhJH+hD9/A+7i7rrWidfb97NYazSMmjMmkFEve1OSpJrnt4UR6Kqe1MhSoZxAXyRUtxm
FMXo0pGeFh96QaCiwLLW6deo4PZc3idOfOkVKrOK/UCZ3EaoeZ9aamDg5muFYvK5Hhf1kol0l/Ql
RoKHGo0LPgzqxAiqeammF3RcDBACQCnx9+nP44TJW5k2oFmKoj6oIOzFKBTtsQQgLsArYRvzySGN
+hD2uc9b0n8HTabYIcQvR8yX+k7U2oREmrcFkoFqz3oG1bDX/SSpjiyv994++geQAJFoopG5rULj
AxEXfdoJ/pyX1jOC1NifCeZ5EXPV1xIlfy6qESsSK/hJUyr/GaghAcAyTC+Vhgrs7U+2szGQ8yOy
p2OyCk6uccFv73BotWPTmsjcVtlcuwhsSXYUQK3501HWNirRNhCqVfRx89i1pQTDYkH5Sc/kCWOW
pLlEWXokqPH+CmUU1nO9QTlPW2ahKs46XmhL4AP4k9FXnedzjDKfI8vxdJbBlzhiIU/u7alR4mOJ
rnMJhqV1wZtKXwE9m+slbONZabSpw8enR0wqlh4q3P1+0AsyRU9U0/FUgUu2cNQusQvt8zZ71XCu
xSg01ybJHsWFR7gyxFeAdvMLODGBR1h81hPL+hgOKmLdJUg4zwJkSxdokfM3rEJlXEj1ecFSq591
3GNi8VuPW/fk1qqJt/aQ4nN9mZpJiPGXUVCiDoJU7t1MWZK3pJmzAFZjvHol5lEQ2oYCZtBtpcSa
3Fgrw8DFyU+wHFOQmwTsSxY+DnMXPzR5H/w1jUK0Fnyq73HYz/iBJRAZbRms7MvQV+onaZzyn0Un
F38nVVjHyFuK2khbUhvYzlZMXiDEf6dqZz3FCBzpbluIDBVQ5p7Y5fpEBGaMFZAVHcL7MqTRj8Ss
OQFl2sbfhdGScjx9pvhLKJf9Z32ZYb5D/vgslUu12I3CHjglkVycBrnrQQiBa/0xqVL/rMfYLtgw
cprzDL76JceLGmM5SRYepEaNA08BvHOOenS2bRkbkW+RYI5fikptXzJVWjAIEtsXk+6RE2n5Q9rn
AoJqZi8WAIYqCi7FGLzpQ63dc7sYbxm10Zc6SfDOolzU4q5qzfclbW/r3AlJrNopcmiC25htJf5d
GWlnYmxlxUiNWzgCI6eZkiqg1ya0di5gI+nD8w6/ScUy1G4vSf0TtgTpfGq0SlCd/8m6BHGdWgZH
EhsRXOxKtV6EVC+eBrHQPmWolOQ26pvY7dRW9xqCvwpxy0xBT0u5YFIgwvMaE0ddeBnjPP98+4is
p3t7QFbiOu0wxGHe0QfCxjKQrk4CP2yRBg0iBBp6HA5PRqt/+vORQO6sDFQ0MMjsr48ikUUtY9BM
dRyxkfuqjX52fVo/iVb7Zzb2lAgZBYCYLGoE8aDTN7FBmYRhNEwRI5Ea+HWYN/dLFWgO3o5fb8/p
PRIeeC3KZCjecHfSnd0MlZqVaQpsUL8KW2SalCV/Eww6/dwNypmHBE83taXTD8AYaegBnmSaH12t
v+az+Yb8CH4AFpBrq2dzyY2VApQOo1c/D3Wc2yYsELXJmvxSLT7Jc38PUbqx9cAcHS1ovxcJ/sbI
5Zf3jdD9G1rfEmG877rgr9jU7/VI0X/21RKe20SpDl75nb1GIQluIZmsyJW8WaypNhb02tlrndAO
pyYy/8FQr/fgRwd/HLDzWfQVpgUzhNbbJmM2wwDglpIFfqDp6P3nGu2+Hr9cCtkiShCZMtkqSJCD
lGd3fuwBsJbIC78TbA8DbFsZhtK0EYpfh06a7VBOxjP/Vv8PSwnLifoRBxfJ581hMqROtaKCoaw0
Eu0+TnEgNeIaPcluOZjV7h4nKmV/m3BsIJ9eH1xLS/sRLQ/LH5oRmAxy6oZnCVrrtYtseRkwi8vI
4+sJmjS4tVkVmDsfPuXm+3uK2iMvAPJSiHBvlZvxrQ1nKhWWvyRS5lM0pEEeTaYfIxvvoonbvNUT
2UmmFUdfdXdk2irIPXGhsHevp6+JeZQIGWXzDnK3VxQNNodRbd4JA9KqaTyGnzC1bjw51eSDj/w+
/gNIh7cFnENqytI2/jND5FQw2Lb8HpS7N1eVRH/DOlKb2tu1EsE3H9dgN21RwmNNmyYuJssvhCB2
20QPvvcw20HXGQcN8d35kIWAmKGo8k6gWiUIqrNUtnw11usnuoYlOzc+Ahut32N7G1LrFDUeGfwa
tsKm2EbmFgEHoxRIOQ2N0vr4u2aPYpU0GIEeaj+vt9Z2PDwNCWxB7pGsb47i0CTRBMrI8oUiqp+t
GdGbsOoqryyHnFtmkN2hU3JbaZXouWjGoz7/TmC91unIE9grsrZFGcTakkVizvCBYowXHHatD3Ji
CHiFI8tCvwsymBhPX26/e3tn4rdBtxJTYyUFIN0YFBME8UerB8m9YuSxDw8vf5kttYHT3KiuYOhv
twfenS2VUHCZUIPIyq8PY6dPSwMuiY9L/wzRkKZ0TSXLzmJXN87cReVHJLh+3B5zp6JMCUYGqrv2
ksgkNjdAr2sJfrItJ0SKvpcZ+QvpefTPoOqC0yvz4COUsjT2UKi49CZhcYfTbWiHQovrdqdxR8/Y
SyOONNM8Mb5oeE5/aLVOf8L0y3JytogPWVc/16oF/of+sE/7Xr5kFNeAZaKtihxcwX9V+h9NkYev
t2e3u31XbQHwlcBztoh0NZnKCPdYy9cKDEdt7JsRU20tAnmcEn7EGTqqqRRG9yK+47Zk4Qd+e/xf
52Nzfqju8rhgRUkAs+XX4ZVtkG3xvHRl0z2KYpw9xpPZPzaGmjuLUpSPojbkD2ZnWHaLdD2mu/X4
QSCPcwspFV09NbJL3k/meURazMbbPPDwqtNpQteaM4ggKrvFHO9lYRFtbMzdAPHOMypb6Eguuf4Y
Z1LooW8hftLMYbLbqjVcC5E/TwwxExJl0CgTv8XRF1m6R2IQ1TRJobU8xQsdbg/bcip0KHzRQFWj
rj6Z+VI8qqj+f5WkML0crNb7ywblQ+R+gT1Q+NoG0WKf1YLYsKe0Lh8eK3OwPByclIPwaed4r1Lv
dKhQvKafudnwUa7FgWzWBJSYH3sYbCN2WkmJGzYtpaI5zVw573K/5DHxb89vL5ZdcSvofnJ7k5is
b8hvNY8yloZxIMInp0rySxUp9XAPUR2PSFPHzhwVzmr+lmmJdKlCDgRmZeiyZRNGfWIwzQ64D/Wv
Im76jxi2kn0h+SQ+mGJUFqhMty0SzLEUX6LFGP+Y0bSyLFYmE/cSUfi2UZHOqSlkwrpmhaScBTzH
HEPGVK2Jaty8ZLV3MZ9Fbo6Ewhes/ghEuPOKc3RARsBnosq3xaKGYD2muSkJ0nIgtrMcqHZXtdlZ
k4KDK3jnFacmzVir4jRgXuX6C8WtaSCDx0SleAj92ERDLxTDIx/I95Q11pPgfQ2ANKDDvwp1v22E
Kc7jvF0aIrxmHGNfamOzscHbIsA3EaplTjwkw8e2acKX1tKWuxGr++wcC1lM+wNsJzlQOXf4Rk5W
/PH2Jv2FfN1eWRTMwFZRUaKwtL5Sv/220jIE3Oozyx873a0F69uUgDQU+9wrQu1clen9UGZPVkCN
JFRfc8yj02F5rOb8Lmyql74evbGKHU0sPg4UxqtOcVJjOgtS6clIGQsWtPqQDdMrgwuHp7FlpGUO
jvjOQ0rRb4UNQNakHreJWuJM71MoDqZPggTStQefkle96rSq9iBZXecaKzD0YN3WrbFdNxr74BXI
lQnkN/dKNotpvyy66c9G374FcaI9W8AmCoreU8p0686yyd6bvyGuy19BXI/YD/fWd6GhJGXXQzw/
z5DNfwRgGxtXnabHhOp8bkdanPwlCxIClzNKqV+yVOsiuynRUHXmIJC/pkEiHbF5dx5OVpDWCaqK
QJ22ecHUo2EfFbPpd9b3LMuXe6Rv80tRgSgzB5SaGzHV7ahuUk8JYT7cXsqdOvWqzaQB1wFRuxob
X2/BLJACo4JP4if0g20jqe+loD0JSfMmhiatb6nwhT77WFjSa6QLP1WoMnLcHknx7u4ig9YR+dGv
5/v6V0jIIYfYKpr+ElpP0hit9fuF97KIQ88K6s42gn9vT3zv9gFtTzq0RoHAma5HHPsMrSfyYr+S
RjSIctNwyogr6PYov5Az253KDYcHA/RimMzbEx6LKLn0PG9dOH+DtGv6Rd5ATAEg7sppHttVSjO8
oqFymdKiOYM47h1LirRPZjBBXo0N9aRLYX1alrVxGxfjmVZ29DCj2HiPGKHiZxXl20mPsidU3f+8
YbmKqq+YoBVkgrfQ9Sq1iyIUbaWYfj3I6T0tPtkX5bG1o1BuTtaSCI+hIEwHV8rupyFGhvEMwwyE
y/Wg1MMXlFkW06cyk1DBrHXAlvWRAeDesaNQCVuKdiVZnnw9ir40VaMEo+lnkln6sJZ0yqKj5ddL
mXzStLh9iJfYus+LwfzYZHV2FKCsG+zdzqCwaK3KBCt5+Hr8oBlqKxMYP50TpFYIx4gl0/hSgoxw
uiCyPhpZPBIFjDg9GinVc72XD37E7kqvsC+QfLyO2+YnLtRArwaqH2akSvYcGOq5Q3LDvX0Ibo9i
iZujpoFXnKicm76gNO1D3xYoBlhC91/mAl5OAmAGbH/rqkjVZqbA0rJVpR6rgV4y3BAf04MDvTsX
sCzoHRHSAmW7/mqZliq52g/szTgKuZD1jwVqiAeX8t7WBIQHXxCe06qBfj2IbBYdksHchlNUyM+Z
ucRPi0UgJsxmclYyA82QqUX4oS5lzwJtdjDHvTyVXhe/AAU/uKVbln9gKGmporbM0YgMdKaSZoHn
nfaYG9Sm+a3TreSrqqRTaWOqJC7YOWpCSjs3rNU7Ms7UsrHuqUJcdorgZz9Qc7MtLIpNF6CRQa+j
0FAelWbmEWJ5idpeY8H01RM1G5y0NqrnBZ+40FF6/rSFtF47KYaVv3J9hq+KlbXfbm/QvTSFWJu+
MTEYyP7NGwgqI6qGOiOGKaGHA3HXiB54FaBojueEnNrrlF5zJtGYP94eee/dW0nCdBS5g2BYXH/p
VJZrnYY6r9ASRh8a7CDcWk+/Sk3z0ezN18hYjkCRa2i0vXZ+H3GzgdXMBOAi8g6hpezSRvmRGfJy
hvnlLOMiHJzJveAb7w0wYMj6wmvbEvbqpo/7tOeVzUah+Jo35VTbFbreXt2iVREReTwsLeqzxSx8
jvTOuhtRp3QnxcRU2+z/AV3/xwaBkMt51ld2H0gJ8MTXK95YgtkLNEH8ENW3c1Gow93/I+vY+a5X
o2xO8DJETRiuF+uMKMEJNXE8pbNBp6vYth/ScI6fBfE/5FNosGHNvha1SLuV65mxd0fBWq9ZpVxG
EoFldvS1uHF7x74X8GIB0dFZNW5+4Xw2G0jHl1AqgSpSXJKHF623IuKVvHanSIrwvJbMz03Szf7c
Bo3bqrNyVyqF+p3+4/AsaUF2F6WC4Cw9sIvbP2zn0iQRWFGhZM8iRcXr6aMWq3ZDiUJNtOgYuhqA
pPGcJFPqRc3J05zmmSJI/qApX0yxGT7dHv29iIyFpNO6JkgkwMgXN8uSk4gsNDMCn5RxaBwrCcfH
KNCGyonhbyDRh7+hm5pt+CrVq3bKSuqP7FgQjPulqzWcHsEM22ZBguIKdI09zJiyyE/KOFvPAqfL
Ts1MPfjZOzcfZFpy45UUCjByc/8Yk6wJybhWnCx5fJz7Pr+rhbr/bGUR8iIDeikGhS8fd3X9gHuz
85DSjqBXDFUdyMi2t5qKEoWzHlEEakf9P3ha904yLOYB+35nlF8QSE66sSrfatebwkqyZNAX0/Cl
Ga9W2zIrpbU1tcrt25///XmHbgrQcuXpcctty8liZjRK2Q6GH7RW5opCGr1GSZM4mjoZp4m0x86t
IH3940HXZgvoIqAwKyjmenJsx6pKJaxL1EBua3sxrflDaUlfAl1uHspqKX40xqQfBAc7VzplQ0iY
a8ECXbFtmwdPo5j6U2T4iGeHmN5b7eusUVswQ0lBW5V6aS1VwVNjgTmZJt16Qj6k8kudJmZr0r1W
jerPEwbKZBx9apkr1HWLCYp6MwjNVtH9zAqys5LW/QmH29q7vdzvX05GgeeKHh+4Lmh218tdZWoU
412m4/JMo6AhnnBREnFR1JtIUsojEdmj4TZbt1WstmNX6T4sIN1pxarxrAEEr2j0gSvHw59H6Rx/
kj06agpClL+++2+1qDgTGmERZt2flKo5TR092KwSxoPt8/7CYZQ1QOeOxuxx22VqWl3B0qHVfT2Q
U1cJ2ullUEIFCJ7AeFgiPxggDpwlno7Ihet6XQc+FBrBYv8vZ+e1HTeSrelX6VXXBz3wZtbpcwEk
kIakSFFeN1hqlQoeEfDm6eeDps+MMpnDHPVd1SLFgAns2OY3nPo0hRl4n7++MpFeVS7SjkBAK8FS
dsjhmWVzzApnvDWKeLkUtwecgwcKceiysylL5HFIIK0oE5N+hJEXH9W5aPIbQefKHW0CQNhkbFS2
F0BMegZVAunKispUSe6KLNcPIzCiSDSOuBGtrywFq5ZBzYZkhIV1cbiaQ4rYRJ3C684UgXTe2mBe
33k7KdZbraCrS23CdptXGfCsi/eUdmnWtZOHmbqViUiZkMBNJn3aa/AIb2zGK1EbTzBbxfViAwRc
wrEZpLV9uppmhAs2PNsiRvwxTaw36poVn7RWU/e07NYbb+3KZILHyFdgwqiGBHVJmVc1iibcqQ10
bCmCmwlpu1m6u7h0zNNYFi06mKP5PCX699wzsneFAYwQL5gsmlfP26eFpZ1WtER2dmn2UeIWZSS7
VvV7xIzunXj6+HrUu/KMfjbJyJdxj0Po7PyzoSKJKQJXZg2V6RLsiA1RYIJEO7RVnB5eX+xKzKPu
ZPzMs9lw0tve+CUGMaPzXOSfzAhXdOOO1MPaK4syonOIAcqiVNNvo/5Js4D3UO0izQnC8ny9qZQT
nzCI3HgFttlqsJwrt8pu3NWVHf2TrYSh8yZLcfnxOPmYN7LMWMVezGfbK5cwKdceuX/C+esPcLvg
iyBHIQtBneEREPBLmCqO5GVt5A5dwaXVHmOvSxAlyG6l2lfA/ohnEcUR4WaYzUj7/Lk1lTNbSLbq
EWbFyknx3Pi5KxLJVAodk8LPTEWEbiPnI+5j849KtEtUz+Z8bNGHeGREY915NuNQK2vEiuhOWaJP
oRV4r2SpPzjp2gWAIu0nq0yX6HcfEMNh2plbz5ePz7kIZL3RiN6Wrh4VFk32UsbfXbdN/p1FNikX
xECNLSM8fzxas1YDIsp6hJ/3CEROdF/tpKnfv34rLz8WbJIp89CWoknE3P18FbNKihwxAlrLKOz5
zGHSYO17ygRgFKhEZ7ec/66UOOcL6ucLKhMk73y2HcQulP60lK2gd5lWPyZRZKf0PoXrpw1jQHnm
IPUyUIllcxohCzV9qXC6gg3ueM9dJ5rQyehxUkPW+04isPf6c3n5uXGZ4NC39jEDlcuBn5GtDaA9
x4mWrGiCZiARlJM6+GABjBsv+grdgLXQDqCJS7ziKDl/JPgWeWC4sN/OEqQQoZ61O00ILVCafI7i
WtIpR777qErR7VBqWnZjYSqBXTf1jRjz8sPnQjA32Dq5FHSX1D7To0KD8eFEOJKNhylGW95YvFvN
oysQPpaBScA4AMLMC4xSUq9lFzO+ZuqQQPeHrHRI4nTwG7ehurIk6i8Lko0lLmR3EjQ0CpGaduP9
XrvVzVVzmzeCo7vEZYk8pexh5h+liWPiuZqKwFAH87cjKYn+BjIGvkBpcTliVKWric2QKcr6ydnF
y7Qc8tqpw9f36st0mFUg8SIhtAl+XO4fdWhnWDT6RmlzAAG62nzQVufHlDoU3boG42kqqpNODnAj
9bn2kWwy51uLd9Pu2S7sl5MWSdk+LhuTh7hK567vrDjs4hKrcK2+tdS1OEV0IvUGYoo4iXG+FJ4K
hiIX3tc0zPVuzJloaVqW46rcc6hb5u8XMj9LNEZEIGg3As75ehpK150yT05k64s46kNW+uWYujdS
h6t3RXzfvvotAF/c1agtG3B/prNQO27A1ERShmf1IaumD8bclE+vb5SfFLHzk5272gZxtGpIHy8/
8Iy+Xwo+kC8PUFMo6mYOYm/QwSAvcaQnRnJcjZEREp0IwKvZfNLxhoT0IctDNaPHS6LY7zS1N49q
bqAaUY3lrleyP2Ei6g9M8jQgv5Y4aL0mT30xfllL6BWeBjZhjKvhsa4dI4T0kPhogSQ7DSn2Xa+B
Q0nyuAbpv6b712/42vOli0ZytlF91Mu5tNEMhlxWOipKW+pRWRZxRNuB9eAEMH40tFuY0u2FXT5g
wtrmrckcAKn/821TMABU49S1o6UXNTr7gxc4PMddiqdGkCSG9DvoMQc0d+3DRP4VwTzBGGBq08fM
nNxDM4yGryTrElkrhjrlYE7BosIkGbtK89HSHx8GTH/uE85H5iZud/Jidz649jjthnUDe07JcnRW
rw2AgKnC91ATPsg2xh8ZZw+jQ7XWFq7PKq4tZmy3cmuvL0Z+J2a0Bf5Dam2fZG3rREUFgVIqa3cq
c869lSHjp9dfzrWw9euzutj8UmtS9hgDos7TG7/tK+Oj1VvaYxPnRtAYur1HXs4KPEBTwesrXwn+
4LkQkvMoeWkibNvml7g1J8IzOycjLI9Wcz/MaKtrZdcdXl/lSnQEHceRjp7pFiMvUitQsnNhw26O
xrLH9rG05CEzxP1szd2NMPKyvMKO65eVLnZdVRlInZcJYSRJrMDQ6wlLDEDaygrkyFGwzG1Vpf13
HiLcCXLgLUm9dDZR4HP0TZdz6lj1vK89qTAzyH/bwoL6jW4847FtAGRdNgrTJk2kKWkUFu2AQo2q
1OilTfqpV6xbmLlr7+un/u323aJkcrEfU6XNEksrHZLNotk1nv4Otm9+6AQohdd3xpXxB3dFYNqw
OttS2wb9ZQOKqhzA7Np2pNiW8+A5qYy6WBT3JhysaPZi+VUR5V+5O/e+PTbpKXPJ9Ya6dfymVNu7
oba/lwD+b+RE/4/LYv6BTtwV6k4/1l7WVxXfhVGr6t7RMM3cLa7Q9TATqu27cL+Qpcim5VFWq9n6
sdV0d+5kym7X4IBxsBcB9Aydo+Zz0avzrebplZKR7vs25AQejJfUpWgQAle8/JFXZKY20hNpJMV8
t3rOV81bH1MFVJWqUcCYMN/S/MkY5sOopw/ThngeiuxpkcrR1uqPwuqDxVDfdI4STCsCtK+/3pfh
hWyPxh0HD2wYxMHO327H+LHXhbVGCOrHR1TehkBFB/DGJnp5tm2rUKFvPsMUidso65c95MaqNSBG
tkZWlzZUA+VDXMRvtLGzA0eF6vm798RpRMsaEBK8lhcdHDnEmQVRSY8G3WgiyIQlJNZO+fD6Kj/T
7ovzcys/YLiTEdF5uLgpmkTO2pW0x11FiUEGDNNy51nJGPZZj/IXflRRpXfykOB84stVTAfs7Zod
eXEZLrMxhQqWAWFRLflBKUvzjTfk67092WDfOV7D3F61T/8BHUMDBW9h1y4xvVZrZwrBtZg+jKlb
yMYr0Di2LN1+9ME2BPGlDN+yNkviFKYdbRp73xfZCR99nXGXqyba7vHcB4ox6ntFr9an1KsBXXoZ
zY+qsg4M9m/y7l/uTS6HJtXGbIfpdenDgf/uvOS5Z0fphm3p2goVIz0x91ZsVn5ergj+ukoWVJs+
oVraP9qxHiGel4VPZj/6U6sOUQuN9cb22t7ri/dOMwUoOXUnB+b5ZvYUUD0lyULUpfE9KVH9zi6S
5l0/ImYsVfWHnTnyUEH5jYwVhcrXd921Z0KVxngPnS6YOhcHtT6NRW7nsR1RKi47LZtXzIqyW/7Q
L79X+GoogdIvIhtFlfH8Fgctnjqa3wzaBO68VjxM9/VSfjDhaYR57/0+konlcIkDj+lQn11CFDaq
xpC1jh0NaeyE8Wxku0ZHSfv1R3dlkMcyeFaY9KKpPC9Fv6ouNTRlYsBUF8XgI6NUBrTcP6164+0W
/vvrtCC50bbWyUgEutPug6tYu3SYP75+IS+fLhbzyEwihQRDDWHX86fb6p1mJ+WkR/NSfqFY1QNL
gQCdeKULJK3ub+zXl7kCy8EZ433S9kdh7Xy5xhpxRrZrPTJXRRl8GkiDP5ZVeqfbwvztQdD5Wpfb
kzMV1ceCRmCszve2Pf7p6Mhp/hvPD8Mh1Kr5+jBvO7+hUsSF1dogM5cFjqo7eGpoLFKETttTkzrL
rc7ItQdoQb7eHiLAfXNLaX85vbDkXTbAsBbNjux9gV7dI2lkHXaWNoev39q1pWjgqTRI6GkzfThf
qlYrFCXQ9gKeUKvhkAEhU3sX6zUnLm4sdW0X2tttEUSgSl6OP9H1hUCOKwSlpmk+GkLKEzK/MkyA
Ad7Fsm5ubMNtV5+HTc5imiIwVDZy5iXGj3C9FGkmuLVVpSU40dYLM6xfqfj6KozVptopsBJ3c+nd
+gJeBk2W1pkRwMQl/7j0oQRwnuldUmoRRvftXuBg4tcY3Nx4oNdX4XuGVYj63mXbZ+2VpdHcTMPN
VzODfqDDhPbBLX+zazuEGSilILJDkNsudogcWol8Ka9tcwWA5bWsWHdKTGTMpr1xQ9d2CKAcTl4K
JxArFx8zUtoazLJGi9S8K/08me1dmw76LqHy93tIxDdKwyv5B/BgDVs1ZLwsJKe2e//lQ9tQeuuk
IHNdan32pLgIBplqYvkFngxhxQZKfQM98Z3txfpBbdT1aOpNE7S10wXxJOsbO/bl/XM51D7IyGyi
bpejk7ijTGWorUZ0kuxwEe4Aiq/A1A3aaAjd6tvvfvvny10cC7UqtJEQhO9h50KBUpssmjgvI1jG
719f6eVOJd/nw98UY8jLLgNah5JCVdWstOl97L0mnsJSq5sb1jMvdyqjRE4e+q1UkDDTzt+m29VI
7ApvRWyuq4+k5ElUA/880nq7NWL+iZA/Dy4g0ZAfQj8WWBAjqPO1vLqpEqpNNRqGLjaCSZ3jr2ut
W8aumVD+8Ueli4vdVMYrWRmu6nc5QFMZJa1IhxO/MiWh6PRU2StxIUeECZX27TK7xpfRzI0mWIWz
7lI8+9406TTUGKisYIF7u29Rqa0zt3vWleG7lY/yA15huebHclg/5WvcTn7fDlAi01HRmVDkU1k+
pu5EHVBpeaOh/6vwWIoW6OvsiA9qOWnw3YzJ/Gp1AzF43uYtu999/Tb1PFAU+gYbc/0ihODqxMzU
HtVo7qp+386ZSo2apl9eX+WKbBYxd+tnMrGgKXKpfpCSnEJFQ0M+nhXmvtmUvqnrtUVAD1WE/N6S
i5LDc6itfIeVWQPF1B37Jy8fDHqusbHcZ4o13RVD3D/2axHDDARndasw3WLY+cZh39Dy2gYr2D1d
gi9WSE9lK7WejvKMtrwt04D5h4vm8OSu824WprL6lqK76r4ZS+w649gD0tuVtjXRB5nMfueBC72j
JRJ/s7o2qzZzrL48Sjs2qoPj9eQIed8YYBuyLrQ6B5lQo5HZNwbFo7dPMosFUkRkV78zcI6EkuVC
zBRgr2qfYqbWfCAIsgnMTsQHo6cLCPNZ199A81nvM6dznlVzxoFMbfq628UOjmE+amVpHaA2OYSa
jlhJoMWWN/u5UEfYXaPe3S+5LIMcvipM4aqov3VWjblrpyral4wE5SETOK4clmqhe4PCvB66aL8L
ICMg1YM4R4/Y79LWnHelaw3jveFVHRWXkaKXkjKOpBNMW/71DfUygQCJQwIGagFEk3kJbZzUItPn
ulgiY7bru43TujOmtHrT9gqAlspLIYN39aNdzLeEZ1/GS1YGn0EHkcLhBdMCt1TGwB6j+dZSx4MO
LHVnuPV4Yy9eWYWq0cBdhZPPQbXiPIaRZJrKlNMk6Yd8Qkp2xfrAnO3fBohiWrF9+xv7ksTvIipr
VuMgzNevUSL67M4GIxZkduX+G/fy6yoXqUPRQBU32naFXNQMu6pZROQZ8Lle3xEvTxjuBdAHuQIP
DAWJ8yc2ucWkoHzFEyvqxhdtZvhmUa9BQoS7UTz+tBy8CBQA6cAKEjMN6raLoqMpW2NsFh1chznQ
XEjnqvzUUlW1p1LRVyKCUjb33awm9Z1StLCmU2PCZyZRF6H4uaG4dtivZv9NynS891wzjfdmvDQf
PPreadBKBe6bhBSIllfjKb7XrgOmfaLW3/QxnNnd2Gj5rS7ylS+K3bZ1EjbjBfBu58+vKDCIWuiO
RotbuKdl6hPGON1GrFX1OqjdTgmVaqEjn6bOb59BG6qOhcFYkcRcErHKespxxMl5dYmp7socejwt
ZPXfWWVDDG5gN5dS8fwGE3C9Tra4S0QhRJ/VqqadYsS3youXeeJGDKBe+29kyvkqrdpWkBhNKACL
kX5crbHfg1Ms9wIBoKDyEJ57fdtf4VjS4WNQs3UxwAteJqbTapftwCw2qkA+35W9PopAy9ZPiREj
vM3H7c+SbNhbNOsjbCnvCRd5uXfASvqGO9bPbb12R1UkI1ZgeDcoo4r8WybANE16czDbhgxc5n+a
vZp+gD5U3whBL5/XFn2IpnRAgC1cTpLtTjqD2phz1JraFE1tXdynS2a/i61Zx9h3sG8k1ldAK9tk
C84hwpQoP5gXcYLkZoxRdpnRfPJAcOdZcsrSLj7NuvrBno08QqQEAgmahwdqjirQhDk8ZNL48Pp7
u3YdTFG2pHub1NPVPN8ozRLntjr3E4DVWn4GtlVCDmL69yRk0v6lKDRlAAlMVR0azbS8rTWndfCD
c77V5lTdkqp4GTyp7TatN9LAjQt5kTLPZWaxNX6qeTNTNFpnuLcQmttVS6n/9mkAXIiWBqf2hii3
Ls4cJ08xjSpZahyn5Ou4KMOuA75zo9649njpXtMPIjfYuOUXjxcfLM8e7XKKaHC/R1QnDsqRae2y
Ihgzl/drb51mZzIDRR+PVp//k3bDLSDclRKWUpGiirKK3BpQ9Pkr1hfLGcslZVsXaChZ7CQ8FvXk
sTSNxqe3JxgCeEY010MV9NPSneIcLweRJX1QZaN5I1JsG/v80OJq6Fgx3WH6Qll9fjWFpPUxKtYY
VZltPMtOrrtpEMkNNuGVnYTGO2pq28yTbv3FMaI1LvSIjlWURm8Q4k+6d/1qD7mvKkZ3445eTF02
yuLWbNskSSldL3s50wQlnHy6gc5WNXiNelX2qZTG8petZykZc9KuwreRUB5IWeWAWj7+M3pVDWYI
9zmnlmtEYQLcS9bKHxJj+tjWo6accBPMW5QSypoMFibLW+Gq4tlB4efPchTYO9UY4uajypbB+cu+
VSxdHsXbbdGDIzxt4w7AuedvSpW1YqIbhokNYLOQqtP9MiPN/H2oDWz4+tR9W8ZW+dVViuRoisl5
MKUifWScGR5lyFxLc2zv2srRFz8vVI+b0pwD8FsQ0imc8tcD2eW22i6WNigdGuBGG2Dg/GJbKRU7
nocmmszaCdJ1dchapvVGdnd5TLAKewkRE5rWyEddDu1jp90EAvImAjQGS3SgxilTKfw4W77WAEle
v6cXYM9tOfq7EMvA4G8ouPObIhlz+3RDNSFf/N1K7D5aG1ITTVPkyWjn8uCuVgemsjHemnNqHlQV
U1OvypVDZzX/zNuJ01RPutAT8Dy6uXLuqlk9eoOy3IpzVx6/zlR5w/Si481Q/vxKSwB26Ug2GonU
Tt84S5PdG2XqvdV7uz1qimA41BtxixFFK56hYy7PuSO2pv8CRCU3c6kHayeMt6tn3lJFv3ZpBGD6
ZVQXtGEuAk69YIduyaqJZlzaYfEZaVSI5Jatw5WPhfSHVeAV0F+6bGA4jYojTCzxoV7a8g3q7N0D
NlNjMGS19SDj2n5AhrYIU3R1b9SgL/Cg7BKcBHBRAm8OGPySeRVXOuJ7WJ1EpVV9rGzh+YmhosPS
FurwbsYh7E3cwX81u/iLLGzEmYt5uvH+L8MtOpL07FWXRjqUIjos568fD2dLnxxjjMYVF/KstbtT
09K6Qknjlrr41aW2QdWmWLQBr8+XQgJVyXoXmbW1cH90xWIcF5F9sit5iwfx4rluN2VTDFBcURGg
QXq+ElLhopJONUZNjA+pmuLK4xSF8c5e2iRsCpRaZlTzdvFUtu8LtV5D0/htLgHXQFG8ZWYeqbxx
ebTYCU9bG70hWl1AF0ZW9RwW/a3geeWZbqW3a9J9VfFJvnimubV68CbjAaZrXYCj7OKACmm4qyj+
d6/HtGtLwcnC6Rk4EviOi4eadqDxHGEPQE9KIpmZlCchluY0T7e08C6/yO3RAQnlu6BZjhnCxZ5c
LWOe0oR5e+qodZAojFkG1yoOLa7ZvrEa3TPmvX0ESOiWSeYL37BtafSk6DRzVDA2u7hJ/NqMdpLt
ECXZMuAZZmi+JQc49V7S+lq61jRq07p516Vb8a2ue3sAeDZorbxbUk8eYp3ils/NigyjKrA3NNf3
TVznN4qea+9iM2DfgDYb1Gb7+a+zDUYYcQqeNFInEAk2CvX7NpFjCFbYuvHaL4MwiIkNY00uQYhg
jH9R9ZLKLwPe8k3k9VINFpOEaJjiWwfmT+WPX5NLlrHoi9E33eBu8HLP74iGJ/iIRMjIMAdEv8Gq
Ll9jgOUrvO1cOzFfb+qgKCwv+VIveqv59LLzDE1NY4qRwbWNXdoUS4VKnlGEapnq+2lKtN63mgEm
iRyhsPuVKEeIavTYZ+ChuK74SuXUCtzbLvvUWzFVUY7Q/5PIaTTTXu8tsFZ5m3VBadfun/wN9Ydl
Dv0HaRpJssvHbqwZq8KB89lNBJpOUT8OVt+TVuRWCtjUnJU81KvWqiIvthDvcGtteGuNGta6ujqP
mq9ombhrlLWNurqygoa3cF8NHYaBzAqSPMig1Um/4nN47M0RU4/XP+rLtIjHjmDqdvZvzM6X4d/L
zcnMLRmVYpx3qlHI/eT5+DBJLXNurLXFootXTPpF+55iHSCVffGK0QhZgGZXMgLi2u4qT493yPgW
QGsYUUtHiXdoft463X/qf52vCkXNxnt16xCR910kEYOE4gm0O+MOOwV4aGaWxa6y2814fFy9R6sp
vYGh4JSD9Y35MQqHrfrdclK8pNcFXkpmL/FXRHjWKVzsbHnTDIWw9qbouzQydRRu4za2CwZT5SrD
Gc385Wh7bfa8QNQdfSWFxR1mTR/rfo23Qxh7KVppBvX5HCi5MeMjRPGn7xjTwrF3qj6BFU3GOETO
lGQFQhGaivo8+7/wMQeb13ByM2M5tsW8fFfNamS2ZIujudlaLipWWCxjDu8VPmqc5NfRE5wLFiyT
13fOz/np2YP1SMz4ShDg44glgzz/YuumVytFdgX9Dl5nruTMTathWJ+yVRYVpBJR+LraGjXfUJH2
h76XRk/HrFe+riWyVEd1HcUPY1gz8G20Sv2hqtBpWtLccfy4GYfnAejwo6qNTeh1a9eHphbb2h7F
K55TNRrFBJt7s2+Y6kVUT6/f3ovamzDEZtmsYAwAgLyA89tL08Hoi6HNoh4/bMhJozmsO9NQmqd4
8RQHr8jMk0GhpJwTJay5djfO0isDOUMeC4VranSqY/G/U8b/8X3+n8kPIku5JKLu/us/+f/vQi4A
b9P+4n//63H80fZD++NvD99k97doqP/81mei/s/tj/yff3T+J/7rIfveik781V/+1tk/YqV/Xcnu
W//t7H/CGqDh8nb40S7PP6hJ+58LcM3bb/7//vBvP37+lfeL/PGPP76LASEm/lrCxf/xrx8d//zH
H5SDv7yr7e//64dvvlX8O+C+ybd2efEvfnzr+n/8oet/d3lzKmcJUukbL/WPv00/tp9o9t8BjGyz
F2aIG+2bDVujZZv+4w/T/TuK6qg2c9JBD/kZJODI/vyR9Xdnk72kAwSglZaE9sd/3/nZ2/q/b+9v
dFuesKfpO9aEwXkWBXEkZVROnUUA3FaiZXy+r4TIGcV6XhN0rvI1nvdaU75L47UHbl1aB0MvawSU
K2ACHfFYj9+MVqoeHPx3drmTGhG1l4VWlHB3HMofYh3FAQcPoXBwkNpUpkmlLyRoCeVEq0FLjAdp
6P1BWvY3w83yJyd35MnGhgGfVtgQFr2HZbL+HJ09viXf2k4vQyHd4S4R8fpEk6Y5uSMjcL2tQXgh
twJvotMy6DCzd8JGOnmCUjAHRm/p+zWPj72cUx8J5yesUb7mS536UjJXnOZ7RZtxv9Z7ZY8Oogxj
Os7RCPjxYbYVI1SVpm38tF5xPXRjWDplXO1TtSueZxLpORi83H2fpHAf1b4rwqZS3Y/z6DLCtHI+
NKPLxslv7czQd3YGwkGCKh24ReW9dEm9g7klezD1ZPxUdIjBlphWTT7KMsbBHVq4I67DjGduBkAg
EpfN9wO/sT1O6D3hbKVGOKi9pYb1vMa1X5lTfJcpSLw0NuzuAFpQ5juJneww8J2qXdKhW0Lcr8Vn
Lx33tSOUMBWL/LoWcxIp2kIJm+UmtiX26BTvTBT7Yl8R64AJnFvpp0XNEw88b1fknEiZcs8B3vkx
KLslcHCJCuOeV4d4e6H6Dq5rJfnnWqKF6GrobA6O/mlc5uGYp0t1bIpmOcyy/G4sxg9Rrg89/jFh
Kczlr7L0AMOkytAEIs+bh2ld7zT5VksOudZXO4yd80AguxSkRY+j87D5KjvpsHxetLS7m4H6fFMG
9Q4CuI9PVR8kWWfs6XL4lbuY77Y4d+xG63vTyL2iKF9mZz3qTvxPUSSPRbvusYA4VFr1jPMJN1D2
vNVksZ8G0MQ/utQ20Q1d21Nr8fbsJKXxCazed0ttxwBVhjZ6xHrulvtBq7wns+p3GOD4s9WGS3yg
+zbcJ1gM7V2NSVhttf+kPjustaF+mz0CN7PqNll9cAYZTBhUvTnevDf2ir8yyGt9+bjoA3/OUAsl
8vS6vC/tuQ3VonnbNeXmzSXd90vTVW/nZbCDerRcoBeTgvpfMb7xWgfBecZHYWKiv1Uj+XRX1Bgg
z3h+Obglz5NIwlzP1LDMy/lD2ySFn1t4Bw2ydMK2UeMjLuzJUY9L9/OoCONhGoUCPXiQY6D28kNe
t1+cwcMDU3Y2FPU8iX104hzcqpFCb4p+68t8llOF4XHbaHsvN9xdZeIVVFniw7i22L3USXIc9LjZ
FWVSBvhgo+drWNm904zfgTHAv6BWLshjlzQYFpVQ0amjGwgzhjLEd91nrel7pQrCQWjqTi+F/WD0
SfK8dnK+t8iED+Vg1fdF6tlfkE15p6S6E3Qif0dj9aRIg0Clj/VpIqo9z0us7hwNy4rJcB9F7e1F
yg0XMBzxZApk/1Bjwhcas2PfucPUPFRzwuf7TrSVF+YmLDF4Xr5tFn9Za65jTTTVu2LU1chyE/EY
N+r9oE72HtHm+WisjvOcGZrmbxH6JAn7bD8zCa2ich6aHnBaZhNiE1RO6iKcJomyknuwBTw/DfNd
t96XmSA42OPRrY2HuOdT66bv5L1GAPwrWqa8gbWerHFAPrmrHfw55dtUMQff69oQJeEixEHQCWa3
sO/j1toZi/YDlIOC3ZV3Gpe2ChAiSzDWKEEAIQvoq539XMkqe+vVK3olWlGeZOyu0Wwb4k9rThw8
MIvpyaqy/KCOtXxvqW2ImcQuK+wsSBFnUIbq42LWuD9RcxSWdUKFJ1xr7QvJJVHChcSKA1Kgiqz1
dbPzjjONTZ9JaPY+reYSwe9a7Y+NVZ1mt/YtzGtCfVJloBY1E1D6E8tOH50Pcw3CpHAzJYQYwDso
8jkQQ5fy/OsHvZsySrgyPpjWakOw/hM7rWmvDrLa873NkMTWT+OITCdThmQ3Lc3wyfIwGDHEaPnj
1E3sX298ytvqm5UMSbQI/B3ysc8YhltBO07zKY2Z3Ttl5S8eKlX9qr9ZFu3QG4nypC3d8hQ3GVqM
Wv1Yre47N07vCk1wYWqxczpAgrH8MpGRh7JPl9DWm+yzhV87sZbuDWyBInAqGegIx2DmxeYxun58
tJWu91Oc4SiNw4KH/QbqmLFfJmN98HJt/jgmTX+gODi6JMJ7K81Ltoc67FJdDicjVUOtVP1iuF/c
zvbzumFykLpS25Nn6igXw5uQnL5JLg4pipp+XsnPIyghX+nlu6pr3RPMdVA/Gkdm0s7xcaJi3Yuh
ignf7cQ4vH5bd3WI0Hd/Sox6XwkEyUfZqad+Wc33vfZmxB4HFuVo76xNWSM1czUUzFzvu/zL6tYI
masxSXku+mfSd+sQL+wtkDKfGMVhdGYI7UAb1XvCaCkjMvTyyPFgHkqiRyASnEbobmcpZFcBtXGa
4iZQWrX1LYVSxzYQajbcardaw4Na8WqG1vlg5Bi52X3YmJ2LAVlT+SJ99JLqz1Z3dk2H5AXo/u8l
z8If3P4L8kT8LoaxASUgFnprFn9ulHF6TrClfYhzNOzsatH2q5fO970K8Fod7eZrKtoxxmG6jUOH
HCwLc8LNbnWzA67TRpBOcvI9wW6akyEion+amh6Cq7ZfMgUvq/x+Lj4nFWdl/tnryze2VT42Sxea
s9hbec7HlhrP0K6Czvg0i+VdnVtvk+KfXmX6yHBGied9rVplpxUPaJTvHONYiOGzPnCujh1uJeLR
HIxDU407WbgTOwHmsrrkxEWjf6YFo56a2t4lGlLsmdMe7Tz5ZKroQGWq/dyMVFzp5AlsgY0nMSec
UiJURkMN+3HE713uDdR6hV2ezOwzDg3RoHrtnmnxt2IuH9VOR75Kf6d402eppie6Hm+63nxsRfPU
s2FWtH7BInpi1xkrDkRO1jIQQ5OEcdtRIWMNauxzsciLPd/Cf+FNmSaHVeo46KGJpbro+pVV/RUH
NyBqmfsVW1c97Dq2i9tzMozCdf2Gb232C9Wp4N1oAsO+Lg5jI7GOeWPrh6mo90WtflmbDZxgaXgR
z/FT4yjZwbRrbTcoMYZ0s/luKHmVhQp6zTGy5lm2/C27kcn3TGm/MsynQaOXHNZtYd1ZmIHvvQGn
OadG/zFF2i9r0/9F3XksSW6s7flWFNrjCN5sYcpX+x63QfTMNOFdwiQSV6+nztGv4DQZnPi1E5ck
Z1CoAjK/fO21Udp7HnhX4UgeLq2NrUH8BO+7KhjhYM3jYIKamJi+BstOrEKMEao8Wg4G8YVZjb9D
j7J+iAufYUlbc/UFTTK/Y7k0X3jQmrDWetLS5d3suz/aWX9Gk2fcUbD3zmDWnzoY6i+WsB4bfeJT
1WYoSQtxtWc01Y/+MvIomUt6b4zyaciNpzlt94LFYOzU7Uu0drOztnvFhaCZsu5NLVn5jGt2PRbl
+9zZkdn4u1RN7ZWQbKLDyaCbbeA33c6bq79UuOT7Prhvairmm60ZnninHvym/onwMulsQws7rdGP
i6rWBIcl1d4LMXD09lnuhYgyGc627SQkxJ+7caw2LPDe80Q1uB46lVKvNJ973wGn/Ah6tLqkQ5nH
WcYGPyiv4pfypzhf6OabOsRfhlytEBdnHTJKtWFQUQfYue69rjaVpFXGdJHlx6Uz+0vXVeYdh6Q5
mbrq65ymT2CpxddU5BePnX7qKe3IqRV8Jvx7ODfG2O/YkUVkV3xGo7PyqJOz/YaXwTw00tUIUTfp
L/M1ll4aMFkOs4V/WcrhnHFkQJHLvo9KpTmbQb2ci64qE8PrAPqEM5862YvnlWye+yUt3BAclIo6
0KXY9YaGJF/KjInyyYIju+Vw1gXMcAFAERpKCxKrzoqZesvgm98XGSons4tG1vT9Ju0uWppyRNDp
L3jguy6ugm4+EZhUh4Ntvhm9DH7SVmUsYZWVT2096GRjlmW0ehMiWT3/mvuVhR03M47E27enpps3
DPfeLI6UOhivq+Fu8WwDfNdaIH6YKVRhNapzi8oEqKkyglcxsw+TSe0S4TJ5Jwo487jzG5X4AGgh
PIyKaL3tPmlILbpIEvhyv+YsSaaEVq680T7MrmzChToj7YAMOI3kpD4jeDPizOvtmm+1nu/LoFeH
rFq/5ltTt9iU/XIK20ENV0e56b1AgJaI2lN7xUqZTDj4rxUNOrGx9cNekcX+LZAdNk53kiejZBiI
fJuVuB4I7w0EIcta1UXm4sqYKukF2GUcTmMQQOYvHIjNcXv16Ln5LBfTiJBTy08bk/anVWVkP2yz
CFndm73ht+h0s5aa07yon/TVWbZQZYN+TonSiYl0XhPhpeOV3IkqXufSuMdvTR0peoE/FmuSIMCV
eRXWtC+M9mkNPtdtrpnh1HxC69u9ARynSeUNGjs5tgVTq9twa4cfQTvae6myoA9Tlcqwz3I0Wvpq
XUpFG7k7GvZDUThfUQM6r91iiGjdsKdNvGefldlzpsHUdUnpmKG0oBdh5mrOtcoHmlAdalil7RwB
zBqe1ubr1PB8pWKNlSjHk4vmOTTH1o+U0P2zeXsj1yr4VBl99Thb+rrTSaeKe7t4oMT4j3YlpFla
TXvpPGe9cjBfH4bFCJJpbr8szpjuFzvLL/1C3kZrIgMQdSbPns6+Xcq0XJKmctIC31T5qndqu6tV
qbPPMuuPWi/37CBbTgKiv5j2nTRE+sWfu+Gw0POUFEvq7IKOLUfHCnEgANSDLMvpl3UDJAf+dNIM
7iVd3Ol0c7kd06VyH60sUIfBW5p9R29GG7fD5nzB5KceO6M0nxjUnO+WL6a7VSetmSHQkvcDazor
UW7/1FoRESO8HEnAGJIhTZvHxv2RD4es6B+GyfiRyQCc8GgOT3k3AT0frKn9rtjTT81GJFXQ9c0h
8EboF28IGDtlqV2CwdEea4zWYVZVyyfLZqvVhqz9wRO5giEI7dD4S3bR5iK2tXJ7Khsr+8IXX55X
y6ve7dReI6UJZ+9XASXODqpM7qULMcG8mFPLcaFO1095YwRfWjlxbkHJ93VdivaoUqv8JuzZZ5RK
DZadRawi0rwGefdsxFXnZeEyD/XPDnamiCa6T0aWJYMEdDGrWU+0vPOwzxNJl38lvcENbTebzlNu
ZWbi+kRL7ycx2uCtq609EYp8O9ctIvti2xkh6Y1Tz1+zdWhQxOpr99S6bfdAJlS5rzvGxsjJVHVR
li29xGkH475n9DsWFn13ofKHJudcnhtX+oCsz25RNncrDYlMD4atESpCQqmIqKiVzyTtyC2Gj9Ly
pBvcO70w6k9ab9jHxtC2p2YcOZkaXt0foSS7gPDmIX3JJfa4UA6d92BvlfOezjmCdkZiNrFbvqkc
K9iNxSm9s2fDFnXmrPpoGHJyASkV/e4QJR5iNdF21ZBxeh7M/tZrYMWKTCMOC8iGLEQYofS66aT3
s1eEgBlDdXYr2WkRp/fgexZsD006mK9dxdmiaQkpMEUKWsPRKmSbC8hiAgYjSRuSIy4GlRexUW/j
3kz9NyfvjguFpJE+dzqrPR20NhjAKZ91Ysnqrr9mfUko3byc1pIDU6md29x6EYI+xAGp0JgNu4nj
yJyN6eNML8oBcXMWDW03RvMoOLlvKx9ZiFj5217Y177RYVdqdsjUfOQujqYzfbFdj24rOylnP49n
dzj6oo3K7vYYfBnkEpWesW9oaJtTN/ILP5zkXcbo+qR8IqDI0wudcgvCArFsxbbeDRYxwkXNFiOL
1sRt1TaJWMpIXz9VtftISA4lWnKHrvfFvhmxqOqL5HqQ9Xs1sqEttgzdwn1y0Li8cDJc9vrq/4Fa
pQ1tncPtArlvh/MteQ+eYqO41XVPwVy5UVGWO1/Pfsgsf7cMpS52UR0c5UAsGm4XIf7GGWTXn0Av
qrAHUwzL1M7JWFZ7Zy3aPb78c6v7nBVz5+xbzg9/vM10S5HHLVJMJng9qm9HT5s94bHKNysqW/1d
mQzfXlc0T+zAiderNcIapA6e9EPN6cE7TMDK/FaRZ9X3zW3Bc2q04GlQqthvDbKNXOY83fHfrL6K
SUWFCh+TJhBUmxKnv4q6DjsTL1GfxjOkqsqcJ6fF1g+EQhNPlBbjT3P17jffuBJgEM998IoNtYTr
svMnwRFwxwP61gnbCm/PY2cY1N056q7LFGcTH82uToFY3cJ9WjARjxoyeVv2GfOLztTrr0ltdQk8
6bPtkJOId8QcnTME/TePGKFiRmZB9ZQXvGwolOmaOBsyDcl6iquGSdbrz5u/lDH07GvaO0+DZmS4
tAtGDu2evqT93K1vel5ds5I7nsyVo4Cb2Gr95hY0QZdqt9a3rpvmrkwvSNlpqivSE0KSJybVu8oG
HybEuUza1P86FI6MN3Vb07OnpZ2H0EeuGfapeVSqy8POT+NCog4x7S2mUW7fluRrV8IIwoAjDB6E
wT6y638qU9oHAR2hmMZLqfdP6xZntXk0OPdzRow7/WZCXboArpKZEY4QdNu2eBohxBfvBFRjh7aA
f14EJJTWVgfU+Sc3IKqp1VOHaYkUOK1kvV4iYk8O0msvrt4clPUA6MjYL1dkH+wmqcwJbWqpiuKr
AQObTnXF+RYVdjiNnhvVsiXaVPWh6nUQrNVzInC/B+nXu7GaeNccL5qWYAnBIOAFh+OS2ZRUyKfN
0vfuoMWZ+yalz0FPpGzmwU8isfdWWWElqN5JcwKrtzfqCVtTfxSjWmISZFhah6WK1tLPPgWNaced
bRaHPp1bnmWb4KlOvdU0u7d2ztPdaVe3YcGr15KCqCVGEZTiuNDn9pQPQ0xr5lchPhl+Fi1BcA9r
Hg1FsPMGu4+WudptdSyMIbTs57S4BAWlHIu4aQrS2O1PgTRiOXzujXecu28M5zIcDZy02ug/UISc
0h65ntEu88IP83YmqDb2Uv2hmYZr6YC2ssh/b/X1nhPIsZHyMy1rF119DszxqUUZQI1pR8MeoY+H
0ao+l0W5zzmmuD0/Sp+jUkjFqZgnNtxVe9WwXWk9dMYaEV1x1hsnpBIx3soa5cEU08+uqvaoFf6h
FVt2Jus8kvTEG2tUsYdkatcte01c6D/LGYLskx+0+7R+BXcIq/R1kHeLy4ribWQFzYD8064I9gu4
aD/B3iqXMyP4tO5FaeNfYVPCfD6Xw2eWopCZIwSDCNNcwF88Ycx7XW0ZK1dF5mY9uM6rP4+RYX51
1PdqfIVp4bDHcZD9YGTd7bb1LKao9YgO8r9gMosmGnnJBjvot2Fhau8mDcxtrsKqZU3jPPl51eh7
8bv6vOmzF/ZFsL7cuhXiOeuqxISoiWrTf1lwRxK0aj7Z3qyuwyg4h5gwuNv0Tg79qam6xDbn+5oj
3i4oRHWye2gG5pdYy33j3KXype/Hu6HUjmIobk81dXF2HjQcGqlTyBEtXWxqHTYSu+Ny9g65zjHU
TFn+lP9YbrabuJqSPffA+U652dk05m8oX4oMvGz2rlYzvejSzg7+5KgLcJZdP1r19M4WBPrhMcnY
+XzBsq4j272t5JPy79NyWveETffRVgF8sPxCZnxJ6ddAVrKNj1J/JSjrjgDZsJYW73JuuffYxdwj
9DQQ7vxsV6DDLseaYWDrWIms3tLsyzTZ6uKR0s1sDVW3fOl7RYYl+aZj111M82ET7LTmvioqdSB9
LdihY5KJsXov+cZWE1hnvdTv+/6TpKpNH5uXClZ9XKbYnIiuaHUDbsDeyQZyrcUhyEZoKqwWklIZ
p/bTHVB4eWiCvgcC3Pqrra/usZr6a6E7gLl9nOv5Uw+QC8yCNyVog8dmq0vOMs7Kn2UUo/Aj1GlX
99IGTCmQWdRxRAr1CopjHJm0FAUI1yw9l6YzH+pFZZxD0uEQzJ14NALvC9aP4jiOQxkbogjuWy9N
T4VXUVPCycLxegKuhubYFN19TpCrhd6DSPfvqIuy0DFrfa8tZOMpet2oQa8849CCre6NQLqh1gbi
0LkFAxAPoVcQnZOpKbRc7avDbFiRnHpgeJgSzVN02iqjjtZgWXeDz3Akp0RnsPDn6S5jaH5Rbuux
VZfMoV7ztJbBWyMJkTSXi3T9Yr/Z7WdVa3dACa8VKjvNIUWz9x+3MrPjSZ9BrIIFdN85bQjHLca6
eYSmrWcrzCerSJphem0GKHHiKyNrIyJxtQsMCNUgr8Y4mYljU9htLusfOSN0uJW+OGxd9T1XKROi
w361VMxVtF+/lf6btw2PBAdSQ2jzOunqWmT2q89JUQN+36N7AeUgv3XHWZ5+88E54pYKorK3b7a3
4TmVWlfAR2z1aZyqZh+M+Y/ah8UjUxAR+8nM9OfNz4/tBgPfNUzCuuJpQz0Z+ihxvLSL9ay6aJ6l
WGIkHEJDn/TJXcoTEFu6k92i9suQunTTjnWU2da+IzoodwX/j+oi153lsegGOlrqTX/NGh+lmnTv
Fl1nusEgiZ2wuix5aoRji+t7gWaNCv/Gtg2P7LRFmPdmEQXz4O6HVr73MxDF7JZdlFaWsdtGJGGi
MoYkU464q2rrvijldOSjYcWd/OY4iZ7SloFoyRy/RpzOgpCW0fIOrjF9S4kr3QFYmDGlJXl8a0Ze
NeOZl+9BFEA14Fg505VpJMM2QetuIGGpXq1f8MH4vDlKclITw1nWevnTFXZ39IdcnLYuY7BfqK2E
5jZ3VLtqsVPpTlJsc7ETbi6Pw+qMR81Fvxm0xDF2Fe0ehYW33SzLOdK2YIqtdR2jtkPoQA86iFHR
DonI9J/VWnzWGmY6UZZ7Y0FuYFqyjlyhFfHk918yKKMHk+NG7ANGPfmr3RI7wlRgDrUWS/qKrtaG
t1h0ix435aqFY1A+q1m8KC/9Ws+6trPFFlwYDenSmmC9C+ySEe5fDie6e+04AFN6Ks5apqGIt9zy
tdsW/zLOvXMUM3g22SsgzEp/wMEe3G19fd+5xH8WwdT9nDx7Pqym0C/mkAXflRy1z13Vrl8KdMeI
yGYF7pmB/jfDN0NrXY46213v5vcqN5+0xbyBsnwAv9u6myKc1G8PxqK0mPfWQcSBEfysesSPAVJE
zxRDBAzN8FNUAeoERoaGWXyjj8uuj5RXIRgwpfuUFTbWLK9/dQPmmdL0ERbY6ZKMq78dMoKHX6ZV
FAe/asZXUxuvaNqKb5Ao4rBmOFoMsV4bl++ws8r9UhT98d+J1PhcrnOLiCX1iiW0+mYHCJXAw1lJ
M7XNMZ+UEQtLUtKXl7subYhopAu+S2txL+X8ljpjnaB6YEUbN5M09JyxYe7HMQ56cQr0i8r0twn0
gLy7nUYp9GS1N2yKtye3t9UM59nCsxs4z6M+zvuurruD2RfWf4JF/nsSrP69fZ7E+/uEBuujpOoX
Gdb/V8Krm5D+f/2XvOkvwqvjj/f6rf35i/Dq9if+I7zSDOtffLc3zbvJS2Aic/ov5RXQ978cC78z
otoAjTqC4v8rvXK9f5EXSEC0fUuN9ejH+J//Y/yP9Mq1/oV2HtsHfwYhF9LR/4706oP61DYwGPEP
Azsq4wD9xa+6KyWUo6dztyQeTKLokGCocljh81eeL7XVUa2TN/6n7+f/yL/+LPf6oK7lmoizsZYg
SUS8ibn112vOrpOzMPcjkO9YvMFPtztDGo+t7y8Pi9R/FzH/q7TM+ffl7JtvDs+MS6jbB5/8pE9E
aVrDmLS4ffajzXomTF5wvaQ46J/v7G8vhfHWYFPHmfMxBiyd616fjWpMMkNDl+MFucNJVEH36QCs
yT9f7CbR/ZPS9D/3dYtD9UnJI/H8w9c4UnxnNEaHs9ES1V1uiXlfsPV9G2B3YJIkSUK1CVVrurO4
kqlq/+b6f/cz3jR7mEqQwXO/v/6M7N2pu1Lwk2Su35x7qspCiCJxmba55Lyn/c5M+7fXgynD4HrL
ZPp4vwFHfdNsLLQiaQrbtg3D1V2t5axL3z8H9e+i7P7+coCcN3k0GV43O8afzARDMwfSyWyRoMH2
4oDogRg8wIS19p2DDPz68M8/599dj5hpDEdE//Pm3/77n643qr5oSVJFquWvLmSWazzosg6ujZkN
99K0+t+8hR+fVeJOKBVzyei7hYYS2/Xr9WoH4NGuEHC1nLEeqpHNB51jDsHdFl//+dY+uoZxc/16
rQ9uiYDdtWxhh5O5bcdj5c74V+pRoJMhgEXLspmR3HygI3B5tLtAPwedtG8UmGX+P9w0DyyWDRSn
JHR8WAtkqdAL1nwQFTRtrDxNEomdF2fAefn9n2/69nz8+fXknk2qhnCxYd9kmf1wz75j9Bmh3UPi
5IEKcSSj7NiM9XlSXR1E4yR/ZPzBJsmz34b3fVwZbs3pbDk33a5FbupHgzQJNwEEYNYkzaci0e5s
M5q/4F1T8fb837xHVjo2N+7FIUaUwMVfnyGbniC7LYM8YSxDDss58R46AC2G5yFfJZbBO/oVOtFc
tL3+m5/yL9+vQW4YS4Flcm40nY9C+6VwLWqjwKkoeC3OVu7qB7Qy68XPESQNmfFT5vZ0zLbW+826
95dv16BemQQsug0xCJre7cX604uKKq41hjGvk5uP+cBFwGtgXU9qUDpahrGN0CUuRBkhQ7EyTsb/
/J3/9WUiZEEnkuXmAb1le9w+35+uDxMaGBja6cXcyBQmpX8L8ekRfNVPrpGYtQuoYymgT3ea/EMK
Iw7bmcGZ5132m/3ur78BhjBEgbfsMd6pjz67sW4LPZ8INFzH/ibdLn8WpJlGg5u3e0MsHXR0G+yk
oYvdP38Jf39h/Iwk0lAaGHz4DVI5j2Vq9DRe1uNycGTjJxWk737TrfYuK2f7dVXLk7v9tqr5L6sm
Rk0uaHm3uYzAiw9vta5SaibAghOv9MdYW/Ey634zRgg/9d/kfP7NPfrGLfeY/FI2PCT2v/zOaCvK
aRGqS6hlyC4yR0Q5usQq9E2ASnI0jSfpj/5zGzjFb57wv16Z2dNnMsSmSXKX8+EJs6T01lGXTWI1
BOCmldZ9zfTqU69s62B1WnayJ55yRIXB4z//rB/3QDIrDaxXrF7YHEkc/zDSwKdqNX8/qtMB2rKU
vpHo+B7PvrJQYAfa8Z8vZ/zN9chsxbnJbmC7UPW/fsVFp5nBUI4Y68jLe+PMZsSemZMs7RWS2os1
FZdU8xBB9EuZX7ItKK4e6vzvE2xyMtxSkBdb2cde9uOLZovlUJiB/M2PcfsMv+wjvOOEcbGHEGui
c1749TOiHRR5mUKZkJuWRxrF17ENzHNw7ZpcgjVfIhajaf+bb4aAoo/XpUEAre+/By5GzI/pQZ6f
DhN5ni5xZyucp+4sYvtmWJ1V/2Fzmh7uPHiS9dKshaafs6koLXSC5ebusWZY9b7fpFnuV7mu9fNY
IFp3AOtoAI71OTWLb3M66/pdcCsdeqbrpwkgVZFIIxDDl3aq1jYfD6k9tM63hcKV9gD8tFUx8hSS
1m4Za5meNB5Rgyc6Q5r6MFuGTh6a2Y/TTivrurmz0Ey/jZRmuZ9TLGnZ9Zbe0MdpZynktlmxkLap
TdN38FFlnrQ8Wz5takT00muCAISWZ71ANjlsT5m1zqCXq8Vz0JhVZSerVdtmmBIW9zBYOWRu0zEZ
7trAUPrLTP79e0UQ/aF1WmwB2YrYwQc0xhC7BNkrpyMdLK6ZbiRJL31E2oHWPmxkWc1HLR+IZ+3r
xgV22HrtMrAK4I6YmvEtsBer3+WOkDC9zBTHIUMlDgq8cKzfPORzoGLwP4MHIC02J/2mJBTQKRPa
ioxoFd7d6q8aOhMOQjCUfur0+4pyAcE6lns9cIGldUiU6hbGfeH/TdbCrPbCVIUVjYU5vrWiEUZi
e9oEjootJhJlo9BFTALZXDmW6xs66OVu7jyXdBZtSpf7ZVkHEKO5z+ddUSAUiJTRzxIpja8d66lw
LgYGcKS9MyiN6ZfeHbB29weJGFO7NwWm5KNytWmOuO8CtF7mW3ZI/cI8eqnY2otn6Lki3l/vhxN2
UC3Rsctpe+E4U7Yz6B4tw9YsGjtyJuUiv0sz986rEZsClU1DEfdktJdJ4C9iiXNpem005DlVbtJd
vepU2BTeRLmmxh27vpUmpPIN2d5qmlXGBvF9uGpH8L/VzuY8oaArm3ApNC05CcZgF2G9Gt18DAxA
6x0xYOk7yil55466jhshqIRMfEvLglux9vJi9UKlYdH3TOGNNPMBqb+WNnHqLh06SOi7xBaTQY8M
q1m7s2G7Xqw2K/gZxJRmEe3YE3noxdQ9mXOp1bExmVn5qEtrTEynWpszesCi2TdmOfn3EyHLC8xW
N96hPbay88C89Yx2XtPCvAug1HT0zf5zP7Xi0m+gbEkAWcMVQDz9eCqXGX6pURmsZ15YYi+UgWy9
nctuPzt2+mDXYmwODA4lIrm+XHidhnFgCm56Cuxa9r2Gt6qc2GEATl+NMUg/saHhp9ly3SdGK0jR
Tq8p0Jo7uS4Oo7q2LHg9c4bJyVT33c1GNinGUw2rsQxUsWv1clge0MeU+qOZ182QgHDUjzdxh7a3
Or3fmWSKNEldiG7i69DngBYIdwgeOPWAffdjYfVXdFDrMwJHozoFjT5fCmHkIjFhBn+sEDcymtZ5
SWPH79IjrmlEtisjWxkFheHxr8npR+5T69iSK4zWWpSm1kpbd9DMKsFt7aD9RLOhwU272c9yMvUt
yTbfvGo1p58Ylik/LAq4BqW+j8EZUDglvO0hB2S2Ilru8pjVhJNTjntlivS6dYJobkpDfM60woWf
70ekekt1o3n8gZzK+xnjcpEYIu/zU9XIfjp2neQ1R3YU0GkHSU4JkllLuXNUj3GlbgLnbg5Y0F4r
2uUWZhBk6vtyIpbgyXYGZ4ntWp/KSCnHf2/0hfzXwuV8nFC/kFqhK1Y9XMtxIYHJ6rfnqaKrPYS9
X4m5GDWSJqSHowEhPh6ailyxFuA/2NKwh7nWj8Df5X2r+raO8WNl1v2s2/MnTxeefsj0WT4GQZa/
pL5yvzR4YFS4tOOoI7PG+1YZsNrIYlII0nyt+iAcmQeLmDgPe0hcb5UYhleornhpsN9FmJv7jX1H
SixVqmhfqyx1VFIQT/DgirINwm7AzQpNDMia9IPfPK+dr1hAlWs8e22b/RiDBa0gcyGgmQvN/14p
xshj58KxHyvec+Jn0ctV+22elvFoB5UPZZJ77OljMbMd+UX2TvPiICISkYpsjwTOew3WIof2k0bF
0cpXaYpmNF021F7bPId9rfbrOLUnF2HzBr6UTs89aX8FmaGaPG+jbSI3KNMaeeW0ZttepSaaorbz
tC9i3LY/2sZakeKWpmsc5i31o3GcTViXNkdU0igBIwB61BQ7HimWpczcyusWUIGN2i7V3o3cmR5x
36j+qJYUTZblIUktjV7H5kU8L4W+mm6eEP7ZaO8RqZPnaaX+sCOMixdDjpazAq8TahrObadu8iLD
y2Nf3pSVuWu1aYiJmyz9rGDo4P1Q5neZ1+NFz8fgu5M71bDL15aKKyyAw071Yi2Jkm1QNlRBsX3P
SP3to66Hp0E9IbFQQqS694M5KCxunbs4iadXkOeZq/opmlKJM6nJx1PedT8JNeTUanmdd2dZ3gju
31Rvc1bnp9HJWz3eZGffJFxO+91ZatLsNOSZV3bBccFhpbzvnT2MZhgMMIYR+WBQ1VNQ22heqdGC
FNr8Sr8U0+CMSanEeLVJFnzJvHX4Wiu4ReJdR188K0+mwb7HMDtEXmZkP7U58929NtPa9tqIrbqH
/qhlhLF3g7d1apN5VKurHwoj41G42ewm6S0iFwVCFrwoHmsb3wvBN6hSbsjLVlUiFu5S/UjTEjNJ
b8x5Fo4+orMTwQe3Oddi9PFsF20GxTjOWXnzXB8be0VdL7egOulk736VvTIPPfmWRljaiOqimh+8
iXvVtlqyIBp5zVa6B02bxSUhK9p4TyddYoLBq0NaJAK8hxXsICeCnwwIXnmd9vNRQwgQ9a2n6piJ
yT91rTbp0Sb07BH1M7/W6EO5RJ6xCeNK1ME4UkHT48PahBVk2Bd8ODSb0O1sb7gaASQr0VT9WTPG
tmCRXVBbOYjhomZdWb1qV7T2YTANeLKAF5pAs21R+c6cs16dhqwOPsmuD6lX+840aVtX4kduBHSO
G8ma0CMWG64/Z+0/L8ZafGrtYstCsq+zCtjQG8twmez1VUNEmNhL4b+0W3kjqgZKIE858/dPySAK
GuTm5kurLdkLeqKxY8Cvm89b38n+J+J4TIv2tFm7YFzX5tqmLvz/AkVfwKuaa8V0mw3TZUQXcEHw
4vT3iyOGU5niLNn1XtuziuExlMcNz5UXBo1qDpvWuEjXMMQOYb1YN4ejs7jtiYi3DhGN14MsaHKg
8xfGsRa7PJ008oAXUo53PnTTFkl3XOZDLwcsxHiQqvygslJaGIdt+9aG629NlDWyNiLQN4kpyUlx
feat8M+MvLTflSLYlpCMHX+LNtOf3ijjgc6DesPfUKCsOxMyro/7KhMNk42fZgeoEsuLMVUq7Ehr
bh3oHOnY1lGTklphGON3zZqNH/2ULcxFGaJIGh+ERTIfFHe05PTcRsBKxouOHleFLq0dWlSTTbaF
G7JWVE4E+ay4AeZm5znIejT06HDWwueB9YKBNBDH3vh4uZkH/IX6NrL6VEy5kTlV/pKsKvVnsNS+
fCxvkRChORjtwRzZGA+4wck/5+jJNUlt8X9Ohe0pHk+1/tByG5UPvxorn2fLqSASXZUr3CY+otjI
i6FApNY1TTgs2k2+VntyimVj6mkovNL6ZrVF+bZUgEH7UY3FrTMwaK9FnQZ0gPdeYYXdYtWfS4CV
Np4qwRta+LNXAVVRKy96a2LstBl1GScNGx+P51KDOhF7hxzDH4YAjtGXbWSSXtEwxa1DyyBMhtzR
3wxvr8MiB+jAKme6R8/ql5HdTwWKBvt/s3ceS5Iba5Z+lWuzdxrgEA5sEToitazKDSxFFbQGHOLp
+wPJ20Oy+/Y0Vz02NutiMjMjAfdfnPOdTlCFjCNVtpPQw7LTqOfdPAt0KQ1WlFe98mW2cYuFZADJ
XG2EWeeYl1FMDwHrz6g8T7mh7Z2k1EPKT/UaaCtr7uJiUE/RZHRnxX4WnfAIG4YjAyp6ZTuCiA9e
7ZY1SDIYFGeCHEPEHPA//TY/lqKTOhjEMLxkDEUUk8t6kCgnMLIeKhNh9EbysfJgqlWbiM6ndnc1
xqKvdGT8eLZF2RmXNGk668vz+vloQxYZdmmelB8eSgx7P4RT8ZnylPKm2ANISkHqZb3NRvZ+gQ2i
B9NGBUsj6GyV26uLbTmANEchgsI2Qv0YRxjYp5Kso1IO7O7rsa9OYnbz5ahVIT75THFTOKrEIdnW
9L5BmWv/PFfT/EAXO3CBL7gBoD3ylplCTumtWHx9amXhl4HZRMulcTwsikNjifEotAKSkKdT9ZDp
uqd3HR0/DpyBv0dQJN3YspW3l9uqzeyO09cYn3VKncCXowziR0J3YFJ4vAg3d9qNZk9kBJUpET/b
+CU3JfzHGg1EYy3bMloofeMpLK4Ghgc4hVmsPWeFQSAWhyzHHwPeIaCPSWQg85zubOK1bY9+biHo
W8aeki6uS6vgFSypWEwcDhPluevtu54rp6WlG7Yql3mywTQfPzoFDhkEp4nxnHsFWswmqrzdMHca
2UHYQYyYG9Gdu8Tx/ZOXcEAiGDaaDRLFZNr3ddzuh2iqkUhNvXR2pjUh3nASi5kza7gxDZQ1KkDy
cbYc08LtyCKLUBigRCjND3eYoJY2SD8fPSBJV4ndz8W9UcReuInjdKLCq2YY8mBXe7m1VMKtZzEW
iW5ZRrlPoFbmEc0b+Aq7G5TNwSZ7H8CmVyg0cgwuLqLI5wp13RAaQZKLeNxVc4+QrNZ9fYNXb5hP
dS3HaM+WjY8u6RBBYeqTHqq6JlbIA6p40Rv8OJV9KFI3xgAQ+WC1JzcMHz0nzdYGtXKSzZAWdrd3
6qVubwdXdMmPPEkjctqdgbN6O/BbseSRFs3WUMwND1rWZf6pSVU0By1Wq/noLD0K4z61jWaXg8dY
DgSaegVzN0ACbovj6qnRoYmVzRvmF8IGiXNyiM06hVWJ009MFHSbaUymt4Xw8ONElm0RuFHKnWQk
9fDDzrrlKhLDwjGCtWC8ShY3NpHySZS6eVZ15jah7JiuKmkWCKRLNaARMzu23oBq8CV18D7EiWD3
dNhZmW7uCVzq8DBxe3S3peAGB0CEyh1ppYpR8nGRiaBOpYqOJXJ/jJaZ8BswhpbSWziGKtkuop2N
DfxC4nhcO7L2epidBv7PVPy0c6Gua18uco/vgz+J0drAEWzduFuXFgsxfcRgemNFDCkDHoPuu2Ic
5u08XEWIw7tRA/3we+IwZ8S7b96iqNAmOxbu80R6vEPrLc3zNCyRt0lZUN+r2Ypi/Hd2O2+cAUAE
ADuzx7/m4Y298t1JflZFC4eDoxjWJMMC+CGTuVpH+ZoW07CTEPI7VVzm2GGED1NsTvGB6z5M6Sj6
OiJuwywFCR66RaLfdzWvS+b1bOCW0YsPcOdjuB+FB0wjamDaEZVgCNSgcxirXYYcmUAHq5URztbM
i3Ympecps/jSbZqOwzWzBIXQbArHBCWz40xbeAkt8n9PFhLLRoI4nzVf8j7JbriJKWp5USvLxd7C
OC1Cl8t9SSPd5rgbMYO+mMRpoOMzp+kKjxWOBYy+6mqxRZ9tUrcOfyacvB9F73rPregmewPOKOE3
sDUbl8Wr20e+pTOfUdJVL8RUtxP6xDj8AqNZLcfan4U8xnSS3CjkY5OIVjfqlgpxmY+uTorprkN3
jIacYrPGPQA1ZJMxAuHsWbxWcS733U3aRTGufwSXHwogGQALKrMfYs7Vh9E3GKSXbmBqMXnYBrrS
BVuSg9KsLxWDm3hnxY5zlUYsmI89eZHJCRaJ8dJy5bzaGq9CMPdj9ox52fhqlDnJm7opGZFpUiyt
rWHzhaclH6NDVTcRuYF5k6JXjCQ7a2ZlqDEX+5N94aHmupEbHVmwOPDrJoehs+hhCS+jMUdft9y5
KFlPczpnXxYGXZ+bQZgfHB9D80ANHbvHLpyVhzyTAmLLnCHjeacdi3fYqalGGA3NTBbZP31FnQin
DV0zqnsmZMbO6SwmNp1a+EPbiyveOlpDGmYf/+VBzWj0LsmC6TOwDY1TwB8potAZrrmlWLct2tNO
2MeZFKJdPSR1CgMunxgnWi1JzEnBrIHZI4bxupCK1jVbNCSERPXf4OwJTYQjt/Fem9r4GCCEpwEj
TLZhDjKUxxQgh3fBKIh2UNo9rkIzzUeeWJ9G8uKCYtwT/oRVW/URXm0jUj1yfGt9ZzGn6TMXU5Ht
eRa8Y1XV+QTZyMpuc2uZqGOqvq2YjXUyPEhPlNY+TqHj0pW5dFGkpMdvHHXY9XgeopsMUvsPJaIY
+anRpYjSRJnyJ2vUMB5Qz/tGUES8DpvBJhZqI5pZVCzvwWkw3YLhuWOdDtuBP+OmGtAiHs3Gop9C
4hbmu0b3PtALGPo5LXaDULFYU8TnRlffRZLay94N9fhQrj5YlDmL2+KU8qACqHiaTmZftMwcGrco
jlnHHI/v0HEOQYypXyJ8+ObJ1xz6jwxsWp/cKtul7GGMaUNsHRzIJ1EPqc72q6zaZ2Y8J6j0Ozp3
TgqzpT6tKpzKErsHMPihoXHBuAvnUGidH3jo+lujoiE2nZWClyfmajRcFvBCYQ2EYF7ijsmtt6zW
EhFhVGbAW9zE9RAzioqd5YVZDtsz6NY5vXzIXMPAEf2tsxsmDdKNXwd/0M7GSV0db3r6kCaIMJqU
wZyv7o2WqXGIDWPWTCQh9nylHFgMlZQ9H/AMoXJUjtccwJ83z3w6Zo1LJY8vNasqP1B66S+qogQK
Olk6Bw4EOhk9LtOwqYvcI82vWnCj0/HVyFprxK2BqN02ZN8iVXWksjAoLZaG/LPJrJm8l5TPdDRe
6k2IMhfkBOZSmGrD4lMPV32WzLciIbNnP+em0+056HV1BTOFxBNvcX3/OGmjoKqJeg9zr5O0JAGZ
dfOdeW5GB7S4DnlnumyOs+Jx2Yysx/RBNDJ/6uHsFEfHiXAFoP0hep7273vGNNfehMLo7l2rdapL
mhvRNZ99P21TLxS3ZGJZPQSCcAw3dRYb1C9RWjJ/7kL7KpnDSAaAKem+pA34ZMeUKybiU1n8GTyW
7n7QyCK097mx2t2TKMoeYGyACuxyb3wnxAHTSFKGSqzWAP0yJZ7AQbJghZ4WtkHbuvfabyKqaLdn
5g4hxCMCHraecggPSucxToMaKMZw7Hk+3tq5NWmHdFeW130KjiAgz0t+Sl3Hqx+u9D7drJFPNt4D
DGjMegcQQROO5jSS2T6aY+uH6lqAVDNWqlcX6+UBzxWjRD8UaIFrRfgtF6QbAnWK8WKCgqJqRcY0
fkPcoD8A8zEnCRM03qIbm/xQNMvMdgSTqI3Xl/8/GJec/n/w89zdVWUVZ7tesOE6ADhIzpmrEGv7
EYlEx6KbnQefzijlHB3c7i6mUzYZB3XRPQPu5cHxuzTeIUuvksMMTV9eU/3RscBJ0uHFBmkTPiTs
J7otBm9j/NkIbDEtf0rVqWfWLb6zzWdWkYcKVIV1EfOUxveyAOdwM0yTnm+9NK39ByK6M3Vlg/np
35zMtzC9mCSFAWFJuzvTyUCasnis3f+Tpuo/7JPZ0CKFIB0Ntg/M1r9oquyiJi2TEmVrhcl4mno8
IwZC/B2HnLXHxdP/poH5W6Lbfyml/ZPg9va/kuau3+/zD1zF37//KnX9H6MdrmDNfy26Pb+XcB7n
H38mJK5f87vsVv2CotVBwACoEvWNt4Zu/wY8FP4vq9gW3KG5wsWx/SBv+J14qMxfTARxhGeTpYFm
zUJz0f0mu1XGL55E7LKKcZH8/FMOfPfbqv43GOV/Tjv8VSPyx43+mieDnAPFpmPAwf8r8Tuxo7pr
BGdGAVvNhf41R6QemDbyDpUd4zyk6Il0gii3xeB000TOkFyMBZl+AKMkyo+81wytohBCY8AQmTI2
7sdiAb4JmoUJhp+8aof2G+eOGt9ypkZqH/chOcZTakDAmEyDliiVEYs0y9E9dcNiBLWssZkZyfTT
vDSMqqnzMdGwC/cHisHDQvhnE5R2Xb6nS79w/Ifp8NgjEOnVTER0lnTGM0SEiHFz4heXURhLu7XY
ne67hbE77h1mHrui7eLz6DrpJxgD2BpsSzepnKJzPdkTh5hbDy8IJM2CAUDTHDooiTCGDDM/lH7/
5JdJke8H2uqhpJvkjDHvbCPJwNM6ZnxY0MC/S5yiMywpFk7Q6OT7VKc9YQa6PqIqpGMj0f7467P3
/1/D/yXXh/Nfv4aP7wA9/3FJ+r77Bxr4f9z80En3RyX8r1//+yvpyl8cBOYomixoo5CuUAv+/kry
T8iNTKQPLumSvBgcnL+/kqb6ZZV4odvmK0wLxd2/v5L8E0JH/hFpDInT64v8N15L+ZfD2/FWIDIk
Uh6mVdb8V8h5WiezmXiRAbS3T69dBNsPFmzEGUtIJO/SKcsPsVdBfaoYEO8sp8KsmXbhgM9VzWUX
oHdAZxGO5mc1xMnemMzsJZlnEDFehZFb9iZonlEu1JVEAopLPtVvXqSnjzX4vt6WkLo3lF7tD9vE
XvqHP8vvZ9AfJff/gdvLL6e40piTsyVQHGR/VhH5LhugkhnkNnLc5N0nEOknCBtxlUqJTMEXlmnh
QTIxI9nWI10StbuPlOAbrvET2wnc2H//lfkv76Q/Xkn/Xbbv/433mM0V8q9fIJZ88fBeJu9/fGmY
sfzzHpPuL1glbJbwxNZIz1xvuN/eGWn8Qg4ALE70KZKMspWo+/sr47i/2MDLOSQRjjmKr/r3V8ax
4ADD10VhZ6z/8Lcusl+dE//7IuNFXXO+MLWskiV+hL+GQdmk5YCYA8quVAg4vIaTUAUGAfbvwov6
bFvR2xEcFOundprecsrvjbFgBd0vNN/mDmIqcAo2BcVFdzDrdktXIENCYegJnJFRv2LkG+3flRFg
oss0mWLetp07vfzhI/9PXg420X/Suq2zTn4FCgZ0nS5S4tVt80dJLaoTSzGZY0g3stA7LlETD/Qu
rIPOzdhyv6osT74S2foXxTT4R1IjnNtEzUhZnMCeItGezYpN0NjSxFsa0+iZBja5c0O7sEi2HfLL
hD0o3bKJ7x+MCNkT83jfTQBKkgu4umAlDbbn5dGRoebUHDvZs5AbDUNwUY9RxFSGPu5bOIzGeSxW
c73XjQitrTYdUc5HY/EC72ZiqdcZeUte0EoOjqo+/6y9uNC7ke1yvo3hK+GcNSpEIm3S6yZIJ+lZ
KPPc1NmVI/gyKCOasMSCE6EJNOJftbEzwX4+IUrhLobFlG/8mtCgoFPaw2wehSMbozVxcVK9d+96
OUbeiDG43qVmApIEbQlUg75wze7o+uRW7JHItVd0K7N3dpwyrA9mx9CTQU9ef3mJas7N4juXtPWK
TZaCdT3liA+/p9jibBDBkcWHJJqmDbzYJBvJt/zl2LRD9N1hIXAH4o+dRz5JdggFlqIbxqCDuZIM
xngrxSJcyJKKAFfGFFREYoaZGUAsTm8JB7NIJ4Am+hX2SKpgjIzWzyZr/Y5fIh+f4G1p1oRWLH9E
EiAbDOA22fVk7N5gtE/lbTWV8qoZ3RHcb17xBoz8xFCGWmSFKmUL6JBM8ZThdB8fFISfJUg6BHT7
CSXArVFgjQzMESlfUFlaWvD0kMd5HdcfYttq7dyLoUDV1trOS4mx+DMZYQpsWG7HwHtxZpqbqly3
Fdw0DBZiuFdQwjJzavjrxXO08xkk3i5lzLRLrFIpuAcanqUQyD8PU56Sb9W06fJzrCeeZnbdUGAN
GGXdnifRIBuqG9YhiB7j97EuGNBCePe/z8iz+Dd7IQSj1FlFw2vWkFrHFEGZ7PWB5DTkWyKbpdyi
vxnx3oa5u65aY0JL0VRjDKaizU88f9gcR5iDB2EPYHBydmzphmX/+Eo9gVyuLbzhDl1Fx35QM7EM
U9N7oJ9dxidLdum3NEd7iDF1Gt9sFk0TKhQBL5GZMFs9pwQ7fJoFu0IkIHX9UzDk+BwEil/4WOV8
LGoQiwe0WPnP0pn760Jl1ZMrNbmFQ8i6kTPECnJe4otB7PQH+RPu2SnslM0FWjDG5t73Hrh5d1yw
cT/NfcMfG5Q0LK2q7j8xh9U+aVVQ13i/oVmeZZ26xrYz4IbtlGJDRKiINg+ia7xv/jBoYJXx5HM/
13UBc9PXaFI7tBQ79BsoFNIQ/dbGdEJM+oAdlbXLtEkGwswa12QX30wcUqZQP7shN9OT5vPeerFb
JftBqN7cdQ641q3RtiARBWc3mm7Y6isapOlUsPgQi3atnXcfqAe7V6eMSiuwciM8r9Oa7FAYSjTB
YNl9tdV5FK3bQFM+MRvgZZ7dcQAuskQLD+IYC+Y/lEkfWSirchdOOUHQ0o7uK8uEXI6fAkAAZAh0
YISMpNVO261NzJrgoYE82vavGUcrOknJziwgbRyqA0BNGDQ9jHOYCaoodl0Cfh1lL2Cb2A2z12Qe
aT7wqGnECNCxnKCGvPQQ+2gXN+aQwNozO68sL74x13DWHZYWgd1AHQ0m5lkOGz1rAI7jToQ3Ujsm
5l0UmnZEEHLCQos6tqj2blanLDIHbSsictke7H2UpzeYpcHbCnYnfEJqVN5VAZURPmObj+9StvET
gX42eqw8c78kQ+JpZzBU1VdIzsbiyyU+ZQOBQ7rghcIePa4JdyvIW+kvZ9q/HBZD6hb2tpblfGFz
Dyl29IzpPWMXdJ1MfT1sOJiZxGP/hAvHajrAhsiRVSWoTwMw2fLRR7F3YeIzP8ezBTs267rynrgE
71bFmbyX4dT9bL0K3ZUup3ZPVJTDZHwcIGmHXafyoPMz6fOGWbz+fdi77S7n4B64sOLoNi0UV0U1
OiXIDZ4uBo5hZF55dd+9z+xI1K4cfCi+eFVQDLV1DcQz6VX/jBgCCcGEu4WHXStnPjLIWgz+Vwlx
eN6s+7cmNlKGa2CTwBzFWTKBWXWyTxYbLIBK7ZGL2FRdmG5ZwdtPSTjzX+dFr71zP7DyQpNgmXcA
6BApOpFgrkYUKIsWQPzgG6hoSPCOeMS2ahy7fpMPCbs8TXOTXcm28u/Gtu+fpgLrCxutMbyDUrBq
PZGCMxpt2IXt/n6x/P/omGe1xf3r8viRfJ337K/VMV/yW0tJqoWDPwFztUs0tY+J45/VsbnWzXgl
iDCn38EsRcX3e3Vs+78wn/NWAxUWQBirfNHvMx5bkWpB9+lR82AwtQ337zSUfOFf60rJ/8bjR3DW
gY/Dz/jnurLr5gz5Enz6sKXA+74e1xAxfUND/NMr/a9mWAGYiEoQfYLl5F9eCq1ngRmIjALgFJQY
dia/MgUFMJ7DsoIG5xU5GI7AB6txpTCsQMKIYuYF4ilvErRCp2YZiXeHDNipLp4obZ3DqAFAzivo
MO/r9KLtLP42six4AFCwZTwSXRXeIo5gKaedanX5KVeAIuAq/cLOA0zSilcM615c1amCuQhYrtk7
aiyO0mA7NDfAPmwoja3xovkdsugtj9WeTc/nmJZ3fnYX2y/1SnoEE4EpcqU/LlwZkEHsL2a5xaPN
+X07srIlDLuS/Y1aGZLRrOXDACPonoRb91v5K2wSMyts9JVAiSzKvU9zVpL+yqdMDeCr6Mj6c215
G+WgE0IVwqhqSHHCrYzLps7dPfwMdwevpjmOoxN+Y5Nk32A2MTcaEjPKfmCbbOGYmxsBw8IFR0L6
PKiaTB14krneuSt302rq8VIwxAIJBZVzWPmcbJ7CQ8jgze2cTzNzhm0/mtNdqSC16JXuCUjb3IQ2
65cK8qdn1Sa4hhUGyrT9fsz8F5mE8WZakaFD0fErrBhRZO7duWJjuK1NyKJFUXNnA9H0+LWTFrks
UPkn4YAm9VdIKUvA6aBWcOkkkSU7FgTsccWaMnVr8eZ17nO6Mk+NyLnDohGy2FPWVQWV4hAmZICN
HpR4IrlAp84wVENyXoNxLqwjV7A4yxW1arVW9Q4730WAh5Aube9dMcjrke5go/3+JyIG4K15PZi3
xUp0Ld2qv574ubBIoKtwy8W4LNMKga3sPn/wVjLspDUwpSwqD2zwoAytBFndT/2LOaqRWBM+OA1N
5NViz+IYoIS586MLwu/mXHP97qUjRvBv1QbNHUadBiuPNzZrT9Zys8hJjmdY3HLvWrH9hgiS2WI8
+wjOauMaU8e0s/pkQSnbSLh2kHPTymtQY3jgdPsmxS0s0ul7KSd0Kyt3typXvTORIuZWg+U1+JLN
MrEsOhUWkJiOQQxA+F4d2R4iJ2wcddv6q6ytp55GHrqw12/HmZoRIjDdD0LkSaozKW/uRqCq2bVJ
Ej4Xv+KEU8DCUksIwytruF+pw31tLttmJREjImlPYZgY5roVRLiZ1+bJNFprH6XZ91H1EJR7sIHY
nonWAHY8MVMDLbUSkHl63v1UoD1jO3iOV06ytRKTyajpNjC14CnXS3mIQbdvOsLM99PivgEKQg9j
rARmCiw6K5nG+0I30KJXUjMXMbfqr/jmZXGz7WLDdF4y4YDnhvMMPah9LJJEn42VAo2DBtJ4ovXF
MWFEh3LFRY+m/+SmEKTpnFYYFZLA0lsB0+7Kmh5GiTR95U+XIyRq4nGoaiw08P4UtZvchFjtoEq4
eLKWjyKRchfl9pVcqmtGgMl36XoPHehrkXTDrl5p2MoW9VW8ErJJ/n1cVmZ2DTwbJmay8Vaeds4r
Tfk6UUaOGlUn6p3AaSBwtyuLW4gRAi3CqW30K6l7ZXYbka0+7JXjPXVTwh7dVo9YFAAHIV++hBSX
kDzHEXobNHDyLWzeiT4qeM84fataG5iejLvITD8SebQJxdnNSu7FYL9F4ui6BfECa21oZWo/1c2H
bUu72tOuXs3xwAqhKQjJKUUiHlCjLreWN9fBWEPSF+OOoRKbfg0AyWD9vQUyVePPNsM9ZrT2BDKC
3qgbXwVBNzvDKDYJ6J+VhugE+YJZLcIVQW/IBBXXpMz0BW5SeRpgegRDX8qjv3SPtpfcziYZG5Wj
5Q6bUnEzIIu4G4ckejVCsNiDRJIBTYkIAce7w7tiAUQqVxbxt9JRp0aOPbxE6Z9H28fp6J0NR/aP
akn3ZpwNBzGqk+rhqkZ4DxFL4iqYI7TlRgQcLGJSso9GcZ4s/6eVpncOpr0ditqQnUb0bvhRvRPm
aN6g2qzPtps0CBqpWtvWWz6ZiVA1dryniH16ikumKC51n8gMzDQydMlYg0bpsDz/2crsO0peHOii
kE8wjaO9kYM86qfxB0se0hSViZPHDvPjIoXzPXET+Eg1bbNw1UynYV90HXm7Cnh4jnzSpu2AJ1Zx
lZ9Sj5zqaMkaCubhesLFdFaYJFvLvOcl25vQozIM9xmS1OXG9LL0dsCN6rtoYHaV1NYJeRWaUiru
bu9pEoEmktqMPR5SE2FgFf/0daifHRPQW26P40FBmrypxvyt6qR1iFCd4GMbrROw/58kruR7L/ZJ
XJz8ynvM6tDelJ5jbDqAfhfhdeKA2rKzA0Mhdw9F6DyAg7ZvIn+o74g9VAGzPAjkTKIenD4zDmPh
u+dh6cNrJjTuvmmG+rTMeXXBuTVDX6SfncaOAUybimeU5rTuFd6keU657foFmiMRl/by7EcJ5jLP
q7sftoe3LfDnRm5bqvmN4p6g23SQN6L4PfslWo0cB8FLinvmDjdaEpDsNn6VtUUi3yLs6JKyFbsu
0sxDTElw06ivFBEIe7twjw5uVeK3DOL5eizfyBAIokRNWlf2VzbafLBc2afcsIorcOV6h1iFnsSA
Vtry4RNEk7vuzrBEeDuls3NsKLK2AMy9o8696K0TC6Wed4LRw5xwvmBSCsA3793G2BsW+LjagWBF
350lAwrK8tj66WUg523TLBzeoyACGhTgtVOPyBVmC/NGbYMhxY5k5TgTsiG/QsZq7xvg+NkwIU4L
6/tZuwogsQvtrBhpZKP5UxjiFDIuWTra22m+m3t2PxHqFmJHEEGpNPo+ZZ21c6bqGhzZjRehau7E
fOkdMKkVD/JhcNpXM1uutYIFvColXKPtgKMi7ANPGRao+5kDbUSmxUF2SGwqzC1GfiyEfcrnZZVJ
GGAD/M8YU/w2TnmIeUf2yapaYhvqs4OJdkM2fjTirScBJuEdNadrj6tsay1tEbQ+smdkCF7Y0vvz
SU6dae3z1L5Kh+xZk11PVkT15MWexfei6ooq/OV5fUjKW3+GdV0tzqGL8I3OaB8Zq0Fa7GejQKys
v1pTjltrZF5kiJJRdd4EMylSkaIGD9C6noQMPyvtvzjueZbIEym9CbJEPicMQr0A5DFlvljNagfh
cw7z3uKl4aCJFfdjDnS3ZroY1H64ECqbHOzIfMK3dDQJI8Xu0M23Ydx/ISa/TDGyMKJd3d2o4pfe
ZvZjDKj/q0eGvl+6jX6GWbMbjfQYl1mDABiDJmxEHEgQPom0ug+BKGyWuiiuBOunvaUpfgf0PPPc
kw5gFGc7kvt4IHKMYXiy68ZfqbYd3r7M8R59/t50BHpTuxYqFP0aW4iia9NssFFHe8SCN5GDloUx
LNxlhuX4xp/LVVPFqOUFAes5nbZ64kydnaK/n4i8Cc3o1A92dTaJrEGiHo2vZH1hUNEMnD9Ebz3p
pRRYLszkSvA2exQ7NcaaeRqObds81U4id2aPAahIHLi3eXqDQasFX186xxk5eQqNTvrfkDMyvC6E
/JkvqfOWI7ueIIWTC3em4l/3D4TmREwm2HxsWNLdZDyK9BdTTA4QyzIE+YzPnUa1PzSj530E2H1T
NTzp0rb3VqOWHVl1LO+TEnxki3axd80PfrtzLsR1oXt3q7DM3Bo68557jzBUeg7jRrVOSGG0eLtG
uC0W9aHZtl5LGF0xdK8mYVob5euVTW3u4yWvDrpvxEU4zJbV4hfXcPDdZ3xl2Lhctz7ISlUAjB9m
a+LHBv2N39wh4KBLZZAQkxyk/btG6pv73nbkT7gY7nxFhFvQgXh0bXlThcm5Thoy9aIyOXcgMWed
fp9bAnjS3pFYhvQZei+nEwsDTBfRrh+9m4Tw0Etnk4aBWdW8pi5xA2ccTV6Cac97d42D7C0ztLu3
p+Uayy+XHhy0k05zsh6XMT0NjXfHNUCQ0xJeerwO5PI106sdEvSum/EHBmMS79wI7WYfnvVYUuy3
RNiOEA8p+9uJlDTrOk66h77JAerJ3uV1rm3ek+RbrhX3R9HhcETxdquN3v2GTSaiQfc534TdkWjf
f+RJAkYdUf8eoJba+260R0D6ZOfFS2mQWZf77k/SGR5lhTSM0MkySZhvCWg3LjPwVrq4C9aR4oBR
YjPn8wynGvVaYvshpgV+ztpvGaX1yz08Y3h/Zf4Ox7PmKJvFNktdigiP/C4jQQjGuupQ0smjXco3
I4I+owzPZVblW2FqQNZeHe0ipy5ekbzs8LiaeBQdpKYDsAPhcbim6kWaWMQINjxnlbch2fcqluh8
B9+aTrWJwkMRv7aKJx707Ma7xXGuc0/tOMDCLWpdF1kijJE+VN9Dnj7uGze/bit33ulEfvYS64zR
3w6FEd4hkryXTnJh6Pddpg12w5IKqEDg53lhSGWSmofYNF4Bu3psDEpqc0+GO3zAxFi31QvSNwTm
cWxcWy5rJIre/EDZWUOOLuZzh0uXD3GYaerwsirHGb7ICoEGz2tKNE7n595pLkX6bR14XjsKMIJq
mEwHemFXltazei+LRR5a19YlHRGJcTItwm9i0dYr+Ic5YDsuLkDqx00Uw9xIo6FiGbPaZ+PCP7Xt
Uj9jP2fNX3QWbjp3yiIOcIrMeXUuxilwickvnNdC5CPeHz/5Fqc9g4GFUzpAfIBMVRnzfOM2Fixp
I3ef6mL4HKauOGGwLs5NhQc3w3Kw1TPlMU5ADDiRJBUG7/2VSGz7VA69QhxcqXtMX+xbs8o4ceol
T6Xjpnu6PHHjLzM3r+oVcpfQ7m56S5ZwvQ3xPoZZfz/0frnp7d75KQr6vow8ZzLZwD9j81tRG7kT
SMdZyqDhJWXwmTaviZ4M9IpLduJl1Le8UJKEpLlAnl2b7CaYZYePbCKgvtWMkHduXTYPY1ulb0NH
drfEPHp0YoggSGfFQ+UTCuDRDmwkUl6Gv6UDa4Z4UDcLvX1khMbBS8Gy9FWS75WpUozh9RLf+ysf
eGzdbOMjkb0A+l+FjJ37wcJDXcyhY/6fVgl6R7YphP9ovukCmijQlpXvhmbhGp9Ku0h2NYZqKxBe
jWQ0ktN+9K123wyjd8myyTM2hR47KhuVEBAxqWHTO5l568WklWjlQUgow05f8sRxv+PaNK6RG/cb
YqjzrSJb9JzBqtm2hCedZMlOtiCufO/ZMn3G8vHeML+7n9T87ggmgBU0jUPjx+3JCQFg5z7j6THm
uMoaBuf8Ce2d4xtUf9UWQ++WTfF1QYVCnBljunDBxw9vql9Iq6LFd5d9Vmh+2PiJMIQeHl+8hXdr
fjmD8s4U+v5WKGc5JgKxplPX9SEmV+vkE/n6vWwGohJwJMBHwE2MHpn8TaMVdyV4GfAsUxGfkdwm
x1bY/mdlVDXI51Z81APchb6Sw8Fd8QK7Hjvy87+xdx7LkaNZln6X2SMNWixmA+Vw7U7hFBsYyQhC
a42nn88zpqYquq3KOmdVbdZlKaIyghFO0gHc/55zvmMuvfaIq/tnKljcrYxxpioxUh5WkWUSYXng
9HMb0SzIioGnPW1vBfzjxpjHyyxNzZXwuvHC3SV/sUYtoeM2NE6iOMfUg3TKQzhE3APye+lIKlvq
dr0XkZQ0kqAogert53tPSXGvLIFPxkSHjEmTyUREtqT1goIT6V51otxLT2azKWIbmjInsOpei6Le
C1JQP+lKUe9Q4qwa7iiie5mKQQTwEokE41S2NqwF7rUrJMFpYCFGFL1Of/ayqNwSHmP09MzR/mxu
AR1OiwsxiH6fK1S7/HVt4L9upPmnKsK/pXUGS8s/1wYOyc+vuP9Zdv3P5HcbqMrH/RIIWPUrhOUs
jJb4Nn+VW/+yz1h/qAYGGIvNyC/l4B8EAuMP2cB0I2LAMGUsYX+3zyAQYLQx2RNJf3puVOOvCAT/
qfRaIpUOQ069+1P1X0rEP9pOBnHCndo2OtbLonUHHZPLSp0gKzGcAyFV95GWKyeIP5Q2q/cN5Uzl
jVIumSuKg/5kkBV1uUsMx7ViWUsIxSHR8EmT7yvRxtaRkaa5J2hnnOOTmyHspj2U7RW/f5K1L5lO
irnNTXmb1dhuTB6PpIWRH72a0hzZbpKwQZsoqu9Yy2tXxe/mzkUeEnkY1mehqJi8MtnY1ikGbiBm
ul1GZuljYlHPGC/vPRIFfncxvghCxZJaJB2ZSRMM5HuNZV+WsW/RmbuhisB4UJtBdf/6lfFUFfz1
/4ci/s2BtvlZ3XvWu//4W/1bXjf/0rN5GOafxSd3reh3zxkf9Oui0f9gpMRNKd69Y1wICpfTr4tG
Qx5DzbL4Hy3md9PZ/1PVNPEPiTcyTjW+09TC31Fqf1PVuNaAq2E6M7BVczmaf+WiUbTffZq4zrhS
UNS4slkFmIh/v4tqS63FkTJEqi13PXGzYV68voBCRCVp+9XUwORnEh1BnBbSFekMBQQWrZeKKZZi
iafkmK14BUIsVElryhsdRvGNweJT69Z+s0oTB/x7FsiK+o+k0D9qI7xVrfq2zmyrG04DppZ8kxJ5
EpeSFqSYqjkpvq8KW6V2+vLQx5q1M5bowRDMH6p6D6+rdbOd18agjgQMBV09ukO5Jj1R1tJyug4/
m9ma3vCHLvTPxckjmdaF4A+i9RrdyzCkO1FHX2iliRg9x0IevJLIPJ8nBTOs6lffjID2xNBPzsxO
VhDqdMvfWS1MsYAJOlBaoPufzTJ8jziA7jI5u8Yh/YnMroJJT+jYbFJtyXaDgLKXJeRqi0F6x34I
RSmdN9g9vshl5Tv6XFO7YL6bpXBvxjOdZZFi+mVVfBKwVTZJj1eKRWjj82AOidExkYjkHmhsY1XS
ICTihouI0BaayKdkfkxEEO1xSnqXsHG/A2sR7bvefK+7lh2g0cqfFYVSMLBaQwtUbpP7OAV2QjRH
pkDNeC5RgpiSi4XqwF5ATwXDlLKXdiShRUSiXrgwhcOUdBKTcducpgraeg9kysGaO7mWXD6gbmgI
IFaHgZHxXE7kY651KS+0ZX2XcPxpGM8drW5vyiJT44JvjX/clVeroZJ3oQk54ognDtpNH6onkrom
dnS8tnk83vA19H4mLUdtom0FY9VwksOksRGlTDzz3HjzeOFoKCxBQv0ICTPis7E0vvQTB0tVbh47
qWFz3Y3HXmXvWZVl5YktefukXnyi7752fwWpmX+ENQmXUDpoDeVbKVaUe43aaR1B73Sh/Ckukc4M
nPLVqyu/VsW3QYcdmqGmSEVcsBRS9hTOr3Z0L9UAZvfZjpzB8nI9C1H5vLKoze7GQXkGwddpL1Qz
hX4PA9onm9l4/Qicvqrn1mllznWFQpXAVENRVGLDbkP1RzRp7EnK6UXvVBWgP7vGGI6JnTPqe1Y7
vGG0fKoJ6D1qQgNKMYIoqMTxxoSY7C6qvJM7M+Ahj5MsrHXOIQZdS3yWkp9UWEXh67DWqYkHs3a1
iPi3b3hUVORMU8IqYoRBOiBWtj3K0zjMwdgrWzE1zcBalE1Ndzeqr1y8iH372es0X0tlNbjV/ZsQ
geaj37ZZ/GQ038Uh+jLH5hk9V7ZntqaumYsUxPCa7MJarY00VDTJGbzOfMxPtTXHzqryha46Y58N
rJLwh66HOY7qXVfKeIcg+LqpVrFAhOYIKiHB34IKHLOV5PAhi66kZy+sgnI/UemMNLrpUdHStySZ
aPiuV9dk378RlDZ3oaqDAJJw0nFvlDdqhz2s0szVsYomxt0qwUUwhf6kteyoqJ93CBWj5LMDDzRA
VD7qeIF3U2Q3QQnxw2J02hOEK9PNoimnCjtHOFy5+7uStOzRObdsk1ouNZ2O6JwMnZzRqD1wvMGq
sZdLNNZUSCSn/FCJHz6gnW9DpWb5SxLUDSmTtq1VNPDE9ycrWj7bcMo2Qr/qpqOFJKYjYCVNzd8J
MCyLkBqGW95+UdjbCRPIUBqfI+SInD5K7D6RTp9Do/jAwV/yyUJ0nuKAkAj9a434SVGMsskNSEpd
noZAqLg6W1BMlTAs+9QQNBeMBsC1kNdz52UFYWL8zNoBB0DO+tRUxuMszz8qzIN2io9LmbpqCxHS
4BBGkPd/JpeSgvPlCfbZ//5f5B/Kvl0efkZJ9fvkrjFq//OJ/1hRkDn+bpW/f8SvsUVhArlzeYmW
iJoIF/pvUwseet7YMLEVqgYYQ+52+L95gUzKGXi+WxCMDcqj/6FmQdX+QJi6nx1MbhCY8P9SuAQ4
NANQ/Y9meTLvBul0XogkGwbH0t/HltnKlbaJAdGJ+rgfJ6GYPJVd6zXNGmG0QTfQdMfgcaE2wrRF
+hw9dJvRMdi7nzNKGNMA657Y+e2QmBX7wbiXUYIN5QUckOUJ5viDLCwHhT5tfLGLEQONiHtXN2s3
keJUp2rrPbn38DUVFWvDYJQ+rGNJ1VqpHjVdsDZ5FnU7sTNRQgvhG/bbfJT05RGPxw9keQKMrByo
EyCGhXAtdcMo8RRsVnUXc6u2Y1Uenle6g06qFnauESmTeIGQhWwjRSPNRakYytx9GmIyX9UIN/op
W6U89kEy6QFhZI7LQDCe1mJ6R9wHANbLDDn2KpFY/5OTZfjSaIkBt1dAU+UiDI4caahHybogjOrV
chzl5gZRRWg3sryEDyyiotUbZy0cQHgaqg2rMdlKqOihrac6YAkqRc8IPM9yEcsvZjSoh1nv7ikd
S+InowUju1JaOZ9tUzqACaCtZi3wuvEjzxYNymolovU1pXHOx4KcqjGHuscCKTx3cVF/mjg8kP7v
z4laVwNEsvCMhzYed21kac9awfkTv39TCB4x4fnJEiTt2lFghZ1S06QvkaeSq8MOsAAFNd0uROZh
usrk1MtFi1X2MFAQowHCPbBV03ZAq1SaPhutZUOtpl5j1iOmyDbbpgOPl6Rty3ckUR6OUQagT2vv
cx6Vxvuxp+U9Tlvh3Ge1PmwnKxz3WLs0WD+K+gypJOgHXXf6qOMsiquNDiJZ1h8W61JFNFTirx4t
N+u19F0m30ffIabtjsbmbJwXFpF1kxy61EpIgrdgNDh5EjCnzlYTZtoTy0K3I8xMwcilaMsi68fm
zvEKOyoG+3bu6NCoSBEWwx7y4kuk4zfOse3bi1j1tlZOvoA11Nda1Y2a5aijcDGa0RtXGRRR1JO2
sYQw5AAM66anjavEutqyKlUXfGtmJ9MuLejoYfJVnyPjwNvLVdq70TszUi9juYR/lkod8ozAPcuV
pt1VdhNCXmT7l2VTqwoIK3X0ybpPjiZBwhjDtSARrqnuXIvJllH+MCFWWNl1IsBNXTA6mNiz6lbu
u/oy7Pud2dAUqiuDsOtlJIEksx41mCEbnGiN3Q+5zGpw7gNtzm9SPzpqL8OGsKQct4iKtiFQy5kU
AvgBECuRO+t3KTGPRpIrxn0xuCDTV+duwZgxh4ewCk04YP3ki6roROyYtQq/v5A/W2KZPE9Vnmwn
NYVlKD0bS6YfQNCAeTXpm41a+d4jSiAsVpLvNQXu1prT51obVOiN7TOGRizTjXFdjPg1ssb8WMGR
Jo8JKAg9q6CWbp6vMdvcCy3lyzYqMgaoRfQT4nmf/Xj30isFpxChZb9QC33QCKZ4I+HNFViW2nNr
SgVtZ7UBgqzBIczl9q2FJYEOEiZYBoZxloMiEsGl6VlaOkydo193FQbpMDmtK5c6OqAW0iuZwsbx
MBTnz8taA0+Uh67G6Iid71yiDoMTOWBQDQ/6MuH+7wqNJD9OCoWqLozh13UU1iuBEtPBsPBzgFuw
yxENAkFK9E0u6oJoL7JeB3VkLCcpwfithJK+b/Ad5jB+AYvVoKfkaqiOyYT/wi55w980wCm0T8Fx
fOyNZL7nZudc4cajRD6e6sZWGhXMv5alV94oQD7XXn5T6UrcVry5vXlq1CtVzCzBi77G8Jy39a2m
uZobZQxlHILSaJleQSjWNmUOZbJgQuCZjRxsygTTZzOtdNnWXBs+niZpi+TJ+nudsZzHy33EzyvM
pX2nf5BKCn16vUCyxUisRgUmLDTx/q9GReHr3RVDSYEmDVTysi1iuLKKjTjW2MTHOeTBR/BmzIw7
YMaqD0gRtLNx/niIRkE9IE6FHk5ZDs3jFB3wabVu1KoDTE9VUB4SomMVdqxE1dx+NJJ3fVmNczMP
li9qBT21GiWC5IkoQVy1Y5e1r9OyHXNeuaa3gSKVXgyT+YhUeqmGpvJakV8b5uO6zwQ5P0O4w0DR
hi3QowqwYp7Bm2x0tXDNQZddsMp671OcsukpQG2bXngpw0jYxWJXXfJI0nwqccMLFE/TTpTSow/J
lQdOZYpeHZJG471alOdiJAbRAg0AjIe3b8RQNU6umOc87gS64jSZNqZ4VLwFu8ghJHHklwOBBDHt
Guh4NNV2xBlCyCmGoT0mc/SZAMp3MNMJQWdY7UabiXFIqzbiilhSK/fqmKyYwltviesTUdyLIlr1
Dpp5vx1mQX1M8+a7yyS0Tak61CBrvpZ1wAYvNQXAr5NhzvGmqTL8MLzzHhqBT9pGxXgsR8SwFTX/
EIH89I1Oxgimp8XBgLl84VSd7jgQD9scFpQnF1FzTsuivgi5yGvvCulTMtmCVmU4+mJF4bqVqsfE
sIh7L9WbLDVxwJmR9+Mg31phpd23qnl+JSmWwE7VuCTiMBigfXFvqZtrw+7rEW0/ugHk/R44NDny
NPVgqqbwlNR3cCz7HpuGn8kGLP0wzvX9txziQDbEZAMvSfFgeeWfgBKRameh3TX9JDqN2nXHUosP
SgG2HeL44nA+/YgBxj+K4pg+ZtlU73WpUrjuy3WLxZJxSUqno6INhcfXQ0Nn0t9y4vEbvklsUstF
4pZNBu8QqvRS1eK8q5ATDxjbBZ5hurXVEXS21bLmX90kq6jui2gjhT/XlXFLo9LPW2XajRJY9k6z
yosxhrNHjALtPy6N5wlU4hlHnXlmT/UsmZxcDMCZBBuReHisPwhLiM4cjVVQiVa1b7mtPIKNmvdr
zak8ocKwAj5MPM0ml5a8NYoqsD/h6tA2yZJAU7XC8rHvBcFjfaShqWKa2AObLiq3b7MJka9kd6zr
Vf4BX5Fe9aq1PtbWql6lSUyOMEHMaduzKPEEJV8/JoiO9E4u3fCOSK896DPUfwJX1a0oNPWyDMD7
9FjryA0azyx8tEDhab4H2cBGZY7FK9Ewlhd1F8dPA56Pt0mPx++Mfj6P3AmiEKIcZhhLyE7rALFo
JSj2XUvl+DASJdxnDZvpULAWL+anfxTG0Oywn8bfBCR/psUQUn6p4zYZCh3yStYfxGjSH3pF6z2D
O78D07Ja3HEq4GMuqhg5OQ0TwaKOxEpW1KBjT/pKcAEjGk8pcFBgcRM3QeBSlb2opeaOnWX5JRY8
yqc1jgt2KKTpNtRMDD89xQhGF5/mZGgD3eTOKABs4v7Ur34N8fO0to38lenUd/cKe/GyX7tvrpES
thTJLz9psNAzWFrqDgrpy8xuAOt/9rPXuDdXuaLf+oYAIO+/+jKZ/WdqjNF2jhgXUgM8uCDr9LkI
7N0YFofnmo2ej9HzzWCf6cmSNeAzHNmVmM/RiLStiluwDTtNH1mGVUa4ieWu3tTTPROWHYoBN3O0
iN0ToLxH+J+OXsVHnnd2j5ZOTyHao7A6w9qdTJBFbFh7YxPJhmWvYaxv5rK7lKY4oBiuH5UpnBLa
pLA54wq60w2ZbIvQVZkpybpStgDV18PawXwtG16nktop2g0jSLItWau1qVJvQJV3FDCq2Y73cYFL
WZmCZgRrIfHr9wIGMCafnILFBWzqIBrmNY7yEpaOJfgF5oIj3eds6RKr8zGxWUFCN6pL6DKxtRng
FMvTm3YvCGfUgWmajQfBZKSLV+krm/HqhqN8xdxYsqtYBm+eEYL1HL1n8hpK4H2RaQPjCa5rklk7
YNrfUlrvGgKe25BDhCMs5CfI/IbbZZJMXJpR6xbZmO96oIs2ESVrN5DI9LOUDtIqRuRd17KGWo8n
A4BsgqVd2Akz728FmSgY0f4PEUUsYBOxeGVi+wlCSwVUNtswzCjuu1fby+uUHZpBQW9uU3xdXM8d
cwNer6WfPkjHpceCspQzd+KXsm/axzLVwJL1MpPWgvPCWNSAyOjs8ot4oOd9w5WTl4ca6hsuvp7C
Vho3zDuqpDXmy9CZ1p3g8ZTHssQ72gpaDIKVMjiTOW/RqmKWxCllv6Qoeu4nliLoB1bq2IPUERMS
gQKYiRGeb/pJtq0yE2pdBW6gFXV1WowFs7bKT6HRYUACDCSoWpoHSVbDs2kubyal8QEK9I51D5kB
BQLSC7Hbowa+O0g6pfc5LRmo2kq1CVVww8QMPA3Knd+CtwzAAePmkqkvxhf0zDZwgBsIbNWir8S0
4vg5F7L83YqOlN7ydqn1yeRPwhVfZmype52qjTCNiaJZ4QPP+NFf1OaAUB5QvDTytAkDK+JbIo10
5xqC15Ad0qTyWWtSHnHs0ZhRmqBiHeqJ0+DPLaVMOr+Oo/UmV7LFbzPllkNt5/Kbsi17tmEvDD2J
iV6jLj5DJUHPTwxwnRkRlNlIfTkDxIchu6TOFKNKYeVPZSRgc2TMD4swaMfujnDuUR/Ksvcktp3J
lFKZROm9K8JncptFzn1BGMC2pANoGpUXzz1/KxOFV4gs7NIFt/UoJlqwkvKAXYNkI0vlBbNmG2Tr
vSq86KtgAcIRUO7Tc+emjVBeKuZNg1l59bCzLFvIHbqTpJQvJ0L6Y46VS6f6Raenl0jDHjlhAIAx
17+2tSQ4SqG8N3xubi5lOglmpT5YxXkYf06cVW1B0Sa+2sDnUkyqeOYZrl8zfZwdvXjP0rrC6E1q
K5/Y4ox4REv9R9UX74JBbZOF8deWi+E5I2KCAJKRt1TBGh6nwTolpv6izOZnGFmJt5CXd3NN3/f3
duoxnY/TAt7Qwudq6wuBAzklyko//Vahkgl4G2hOnuhkWWJx3qfS3Psg8TGWymZNeKzgCDGgHFC/
M3JBVwtGlZbA80Aam3NtsY9FICeD1l+JceMB6ceTtPZvBrUvDqTrRxo48KCYwsipkgSVBf6vFDFi
ZVUCqXqkEptkg89XAb8We5MhziIvN9ftqmtehmQYGFLfsz+g36VjAcY4EUsBlH18F8ZCBJ592CtX
xOmOUajwcvYypt2JoCsTZa1gMDUN1jV948EDH5206FApbqaVZe44dtNFZm/FHQ/WkHq3BIWaToML
Zj4R0P8WC69wp7lVe6mYMb/EAuNM13JQ0dOOFXFkqfigyb9Bj5aaxqT9FCT+LDRgBLpzUU/nKB84
9fHcNGnVwUQ90eZhTDvuNxHx0PnPVd1+vKtiFrj9JOL2q1vKU6LIR1DpRF+1eHAF9n32SkGcA5XQ
9KSlUgOz0GpHHouHki5rrhMSNjjO1XrKAnxUZ8uqOzvuzPqzlgE7K2OdnCAZxYEgpN99ldMf04gp
pAQsPhbFgmyy+dxmjT4NZeGWWWKJsIu5fB/jiaNGypcu6VVhJ+H23RFhwNbbCV+SKHGvUqsV8jDa
QwlY304q0nWVhEk70UBhxnAbvFRBARuSfj6Hq2jBy4TnxKEjOzLG30+kyiPv3KtpDv6Shf0RG6DA
6iMavZBOHF5GCqKQaLhRh8cJiFxYaV+YCzZaKjwUnMiDpk8eEMhYPYr5QwvBYS/n5NiL6GpWJezq
Am9u3+KHiG6YK3+IRZ/5Ul4pLph6Mj/jONlq3cL0VquJY5x+t3wubtW96Mmi+vjOKLYB7rnqxaUx
l88cR6EW45witCw6MUBgzIENUFy5eGpq49saDL8BwFDO66kq5kMkGUEnlrtGnT7MgocDIOZxQ7XT
6NFgIwKUHwo3AwjvFyW3CZkDMNKG9KbQXb1RZeHSxeZ7vsgQB5Ee3ZnWyfqejNAQE7hxgR5uWC0N
y/fYsOaIVNRsWlo+ljy8ZwEoGGiRQkyC6e7QMCPJc7huimrBDGIq6IYoZP4wRh+5QitDPKORqM2u
bZG1UpTQUSVCudA5wieKvFPQn9AlGQ9KU3gjnPAOGeXCCppuJCNP3DEafFqa3AWCC35UcOVpfxX6
8cYCgprtmoDhDITLVvWI6xfAiS3jGAfRkIWbbCnPPVzL2XhZquq7RSRlF6DkdhgXF0uHwMgIl19g
2gi+IuUNwTL2KqsMhjsRySMt3aaqk8LXOyIu+iJxmmCWi1tYZ7CtxaQ/DjnZPilrfs5yf4vazp9T
+WMpMkpJQmq8IViyEEyMAAsuSzxWXg7P7caFILo642Kec2DRrPo/4wpUk5IxG8Lt+BqNGpMeaHcX
E3HPWM0wiUSVOUi9wLDl3l9Ik+OQ0bYkjmZnldoHsxNppRebiPpd3uJweR9zliqOVcoVWHt9sKFI
jWwzsdXNEitgkrs4HUOBXsa8eRYm8T1TGZvCOVGecqW+cUADoTPoBq8rPTWV8Fit6nvfl19GObuR
RDuRruCjkxZqxDNWLyBF5BZno/EDlN1km31NmoIW13YqzvrS5+4ckYZiOZ04iVReBT6QBa4cunVW
bMim7EptZBlK/Qm+agzwZZku9qTOEdm+RSLjCdZRrzJ40yulYetiUi0DZpe0jvBDDeGnyokGwMCE
K2qQO7D1KoWTUrI4iWV4DbLKQ1/hCE4zlVw336owoTfGYDK6AsN8EbJRpK8roGbX4eR4zlt0RTXq
gdHCznNqMGKEWsIex/o9i7FYDbtc4dtIx63QZD9xbvLkkC7hnG1bY/iITNjoIBZviSFXjqrE5wWe
aivEwTBjvOu45FapmR2xn4DJ8uQ/Z+RVAnC7/LcyJe47cg0bRbz4tE9ZHuVTaP5pBaUVn4djzNkD
6wkybtxz1HpLbYt+i4d2z3nrk4P0tEnEwziPG2JSF+yEz3O2EO8ao/umONxRuwY99CeAsS+pTnex
Nr4OxP2k5iORrRewLu/ExPRbAb4XmNJq7CSRx06lhtu+ielQ4OZDQGHINhmoCrvRVMXtjDKQzHUz
9/oN6tpn30u3LO3iACnJ5atlkpzgyV/9NBmp6jhHysgzV26X9x6GEoUS8iunRuzIs6y5QgPXhX0W
ZSVU2Tu8991JV3adXn/VPAXxSWTzDiZ6ssmASm3VZpJtThVaoEsTme2xhgnI4NcU7XUZBFbx+ZM5
KVezFl41WJl2TYekJ1MY5TU1kw/m4h+x2DfHcBT4PgzvZlWNjjne5VYzrGAAh5kX0wjDN3DRSZ2a
SLCC2u7ZpO/n3IIUah1K1ZScxFjfwNnScl3Bqq8MHoTQQDMyIELzkyKDebHDNiZcqJ1VQ07tLsyu
89Ajw6g0og7RUxWql2JQL3MaXZj5Zm/sRIyb0xqUhUZJGsI9XVuNDaRF5UGjL3Yy9TDqmS5sgVYu
5iHGMo3+8hHYOH84TCYIry7MCFeDDM6bCxohUNLMjTuDQIwOFUM0O+uBqhdq4sqpOudN9/nXFeR/
6vX8zdj2L72j/47uNg0417/SiMuPr+o3Z9v9A35JxKAEKSq3kHQ1HbqDpKDR/nK28TMihWoQ1WDZ
3ZXgvzNBVeUPClgBIBkSrjfQEMDZ/uZs46dk1QD6aqjcY9kE/RVnG4S23yViWTQpsgHZRrOvJaqy
/B+cbUbMWR/i7sjEemXFG7nD/qq5i7P6sZO6Y0B4ht0Dt81HEsa7ySvdYpNsjPO6+Cv33mmx97cI
6HpRORtl03sjDqhXPFq7AWSNm/rT6xKgEnr9booCEmri4DLAdqdb53V2ERC/90x/bQ/wTMiheeQe
5eImQlkggYjnwq4YVOziOGoPdWKPvDD8av7o0tI6++FkR++aOzjXgVdxhSjsWS7ExK3uxZvEzWzC
nVdlomLtMOwTwif2jZ6rg3iSr/lW5NPhqOfLu/qgb+RN7Wpve8HN+U0El7RI0O5yT/5M/NAbghsd
GI+AiOz7n8AZ0ziTyFEOoa8kXmLY4sP4Jh8HZ7CvVER50hm8i2bfdtfbzbKP+/v/WZz2kG877111
yL7Y7aE9sH/bZYRw7T0Tkv3qPz1F9ifAhQNkB694gKZhZ7eG8gJyBSzV9+KGDTLfjgRvDRUct9in
VMrg9zbs98R+4mtlp9ve7flvs2t8WbZg6w43ws/2TXGzh94FlXXAa3NarNRJnslQPxA5SmjYg8Ya
0TFUch+5Nl/rRtzWQb+/i3FsfxWfLLzGxx20a3KJnHrTBfSjnHuqXSKyS4Unn5Frhm7HX7p5noxL
+7r6uWu6ySHa8j64zR4pF1d/z3cwjCgUhc+OXM8gMF0auPAXgrFC52TX+lOd0Frs4Wd9ljJH/an5
zXXYDJvc7b+YrtrM3hMM02xF277PJToA7Bt34XvNkLL+HI8axK8NTHWKm2zrhZ4DG+rAM4FjUETG
ESaK7LXvbBhzN4u3OHHi7aWMt2/tvI2/BwZjSvywsfnkyvbilszioX1b3iekKpb+CLhM2E0QqyQp
Ix5aLt2Tjegah070xvFlhUqRn6xratOXszFf6mN8kI/KY3uYNsOzblyET+uzAqkrmgnECpshhx+I
u+wUu8KZUA39GMdp8kSnzdCebFHzC/5pOvy4lZkVbSJ208HYMpqtmiPFoObdBW1DOiodaXg70e3h
GwGTCQ0z2qT59dPwAfhbO/RnVnJttZ2WHYCsKg4UN9zFl3SbHrBvDN/hld/S/SR3Y18uhx2vv3HE
RypCuAVUuCKQ4V4ZIusnJGnqMBNO1d/6u37kHL9hHWjic3QEjw5dX+ANdne5spv/6vho05U2Lksb
6H5OSEQeEovdj7ZOBRuhq1fedQ1g8xfpknGuf3MRk8NH8Sv1bdyANsneQAVi4mAjw5/1xSdm2aUf
+4N/WQIwUE6U7UHE8dXBh8ci+KScw2famNz7FSwqz8tLnIE6s6nmOhQMr6VTv2rcNwxnfEUMvET7
+YdO+PGn8Mn2lyGAI2an+M0caJsyemmYIpcnzmRSsBwpP3X8xbsH0Ox+u7pnkA/7T8FGnkEG36c/
spO+A9eif+A+sbOfIbQwNl+O+UZ1h2C3gfx2iY7WBzg11sbpRX5QLomFlxNv3tu6bHtHuipH+c08
1G0PRtEGWfclbqX1aJ691TE25mtok+U8IMTb9ad82SoPG0hsp/hbOZmX0UGze1R2p2aLa8dHcRCx
A2dbFEb1prZ8Qu3pfroPMpfbsvfxEQescKytaD/GQXXZpZ7ivHgU8tqnxfU0PLjeF6KjGzndD/nA
j2zRVV/LjzeFmzkLeXoD/N4b3MmPP9iv24xyNq0s3uzlgeas3nQ4yb7knJiHb13squd1x6dgJ6NT
bKsD0ULPPFdbkV9CDMCu7dEhooo5j1+DLUi385O2m1xeEH+9HOC5w2sPmIkshbiMkx31t2yrhrv+
G0gEP8y/34zNn6/i1N84xbGw2WBzvRngPHEd2Mj33aE5wIHE+mszmY7fqbzrXBA17D4JTPr4+Qb+
1XvFlh8erM2I407jUdXv4IiE55xGE7uXNsPiDy4fw3p3k2s+lbcgKmbenuJR/YoQF2vNV7zoom3e
hKPE5wBog8QxBtsN70rX2ABLcD+Uj+fUTnePTvAtkK5z5b2+N/1nsD+cJR2cEtoHmbxty3PTOEon
+l+XS8KXaPAbl36nzf3v3hOuRu0I7zxjefkGJbt29FR+ZIXTWZvuwIsyX3GEnqYDOr9OCtSOj1bz
voDf+cHZ2+hdPSLbeA69q+UiJQEs2+DWGKNABdfB8zDnJQukk5lhTZ+6I2UMyGnTiEhiWrcE+68P
kP+F8MR/p1iEjiPwXwyOH3n/u7Xw/ut/zY2S+oeGjKWQFiKiKQGi/tvcyM/gDVSJw5AlkjEfM1H+
X2+hov/BPIeAbshMc3jq/j43KtofpqjLmiWh4WOgUv5SIuLPCfQfrYUMiha0M12ldICk03+qsRen
qBCiDFe2pnC7xwQiTyoLXdRKfbiW4MeS5aNXlIuUf2C7MYfnodr0HIb0Jb6CxtoorOfm9MBSzeu6
RyKieJUDOF7MqgFLkjthzIuairZvLMZrYErXVSYkrr2u9VHHaHL/o6f6SZ43WGaccS/UX9BwLIFF
ZxA96/NVzDdGy9vNLdg40NrKGoWtYW2TGuROH7oVi3OaJ3im6mwL8rjdVfwnIxddELlm8X+oO4/l
urE1S79KRY0bNzbcBjCoyXE4ht6TEwQlUvDebeDp+4My+5ZI3RDrTjq6MzOUqVBKBwfAdv+/1rdy
Wid0SSmzxM17licb2tQr0V5VIc0t690qryDirGJaTAOCubT6MY/MEt7TtFRE8vobUJHLTgAWoRRl
pYibw31jm+d45XexRj0rf3LTb45NwbMMifGR1MthDcVyowdQB71tg6pCpN+Nqjor7Vt0jH40vNLp
ebBhUZAysrMn+unmWO7z4MEbip1ehbu8jE5whLFkQ2xVkLXh+Yc1fSJ92JXh0kBiV+xUexwJG139
UCOagGhVIZyKQZcehoi8xfK5D08RhWebsBGRgoJrLmBPrpd804DSyBh8Z57JJw6gxj4T7/r83Z3v
NO9Vl2h26FItuWbR9M1GlEMb6MoLaIsTAZU6e7sJt02aEtjIJt55wmoOGLVe0yakVaqtaAdwOG/B
KflBGW2pQbSQrrwiWwOl8SkSXqplqbXIbG/VLjX1dR+ZEAIIrJH9tqmGrQM5weSw0qIWpyQmsnEb
ITQaNRiJ2AWi+rXIwqW6uELEsxancYiOcdT62DvWLS25YYpPlTCwYdyaS/PnjfM+XtEQ+d64QbCi
XGvVNC8CBaFRkqNl4whlFdWYXMfQJBuZ99vOiBYKqZsh3OSPMsMWqo2vlWKjPAqzo3Mmc4SOIfIq
kDZEgPuze1l19tp0tmGMeMPIjqF8GIZniFwgfc8zENZk5K4LRsLyiaH9ovfYWRa+VvFM7DO3aenn
H5L4O6TbbdVMG0JVNzWjzaWZEdbzZmBdmtHnEsi8tqG8tIjWSYvdF9HSRltABiEVRrWh2r4pzO95
GlOKoKmtigk7PUnClKhqpbNvUxtqGvS6riQ6JY36k35bpeqS3vcvM+G/AGQvjsffJxhE1RATgWUL
B9/Xr0ZFKjiGF3VYmYzsR8zhpM3vU3biY0CtdtzMxlVoYphCGTI37plVJ4fJIZd9IOllVjstGP0y
C3ZU4HeDqe8GlPohRZcg2gFh5LeR8qt/K9TNnFH623TvlOtR1NGCAGRMQqVFdJUodyNZt03qrYzh
VEY3c70jyXqNwmw94e+wFoqC+UKz1zChQ4gHb6k3MZqXgKXBZYxTQJrPpPUWUUBOCu0k21ONSCVr
D0n0ahISPkWI0SBL3cEbgIfYYuGRWJRQ8t7kAORs5f/5puosJ3+8qZ+Q/L1D3RoKIMKp7F506ZVV
JoS9wiJS6SovXqYK44R4oh48u74+EZhX5188V+oTv1+ChVftZ80DgOangkMxQH7+OzIXlrOkzBoR
84to/CojX09+o/2T49iKnK3dbDn92MaNJQ+F9lQ7BxVsU6LmmJeMBxGfMeq1CZz5KXT9DC2wjCnP
7itBHby//POd+2QAXJY7WJ+Cd3G5cioyH99GnTcGzEhGs8j71lPn7gU9LOdsSucv7s/yB/0i2f/7
g0xE9AagEt37/ITCPuvFSOQho8zgDJ2tiA12lR+7+7D+6rOc374WWTAeJWvPENJCJmx9/FoLvhd6
UNSvau3MLeSNE+iHuB33OHD3gxw2MAPxChECmZhPYwVj0jZ93T6k5dbOxSodzzMHfXNBiSadknv6
EzRKMiCAS6oYvqZQ24Ss84RBsnbm+wxSUBIiijUfIgYvDrw3FLdb5v+1l9WHeKAms8zmPSKl8GJs
v+vgiDp7upr1DQHA5wrcp7q0xHXt9luT02A4XTfAxRzd3kBHmWw0B6YHRYt+tZPSO+FQSOlaEL+M
J/NlyM1DKdSZylAn6Uwlo4I6mu2N8CHjfNlH9aFqwqVhuw9hRc8/cu0qTNtjgx+sdSjQGtCvFdLP
CyxJRrn4lKm06xjpWBBd0q+64E5kh9itCHzZO3CNTdR6TrXDCrjSnRYBODPGMzio3Vg9ajbh3tOG
srdvc06FWWPSq8WhtAfMQAPttnKAE8PGnMT5qDgsT2+6OEvdeiOXjbx2NyWojLK3yc2PYlH62cep
p0vj/XD1N4dbQOyWhlh5LF77lJ6Tc+noN0l+CeAb/ELa3QysHBIcZq09hulA7/rnCpCXj13vbWrX
Xgud3h+B9q1xNhLymUDLhpSel1A23R6y4uTP5rSRUUXDC3IBm7bOBUOhNi0CG7HwvdHcWxy7LKIL
JUanWa3q2Tx0c37nZp0f0T8h6M7eWEhQM8faK5wqbYeZEoEFX95MyT5naZt7XOlk99SM+0w/zRyg
dHONsj9q/BD8cRLovjORd1xvEjY8JuNkARUSYrfuUZmHZ8TJbkpk1xZ7Mz6uiCCxNhb5RwFs7IfU
mY+jPBqtX5jwOe1VQcGFxogehNuhr/eOvAIRxVTuENWesOX62Vymo8XMXTR7gR4O1Nrakxd2/Bb0
1FLSbYCfQE86n1dvJ9Jdbjy5OlY1O6HbFu5NZfkwCNcDLgiXzeMUHe3EO2CqwAMnV1AQUfnj9EDQ
XLQ3s2HfZub9YA/nptVTe5RHHWxqeO9G0FJcEwGLScDsFjvmBlb5Kg9uYCT5rnZF6j3McbSp39EI
sfsCZiSgjYsjnJfNAHJ8dHaj2x5BIrGHSTZG/qMfJfsRuQXBfVNYqKar8aBTOjGqH6XYy+6makB1
EmrO2AoAvo+0NAhJxbn8FNMQB0KFZ0BblaVxiLwrtn+j+04HfI3eGyER1CiWSP2hdi97W99ABQHE
jamPRTz3WKi1Ozt+7NWdMMVBc3k6YwROA3E3iep60eHyvAyEtnXQ4vTtd63keVlPY2+tIy/aTCOp
9kF4u2wpUf1sew9pW4v8JBp2UfW9aB+rtNob7DWn9NKSYtf1zyKO7oFnbGYaMJK+Kvs7s91rAZQo
KEEPg8NK2Sx5fHiT2GraOG5jBx00IDBUT8VuYkM6QTstF0FwLtFiObyqVxmWSVPxrkzQR6hK9I+O
cR4yzbbDI3L8lRXzXpJz0Fnz1oL4RUNzMxlPpTi2GloxxjzIz6g8FNTbAq3bmcaVvk8RdWC7MKKH
WouOIbi8qUwfPDIvRsR1bmwv0tl1r2eXjoOtA+sogFK/JrbdRgxlTtTT4B3kERCnDNp8Nq1E0F7W
ursOpdonHol48mA27FskbAXJMKZUSvYoYp4DTwvh+0Of3OvFj4K9kpbQJZeoxgWBfRN7p+ShdcR2
LvVNcpupN5tjT132e0XECndB06TfTfMxyimbYI8XUXOttTd1Oh8Cgz0vHSzZEAAY7+N5xHtKIQP1
kFFMq9lUW7e4ZWlo9YgchOxOjKeo4S3NDoN7qrVXfaQQzKV0ZbfRtasU16jDeQVH8Raw/Zo4b7ZV
+Hns75CX4bIwbAUhYbytFDImVW0NPq62NVxhyDbY1YYkgvasQyknWxywkK4QUTmP9nSbW7ACW5SM
aXlM3DcdJRFTXh/oJw7kfkiLIaJQDv/qmzsfB28/WhRxbIhkxino7lOx70cqT42fDvtBPONCW6Hn
rWNqRk5xsK1LzfYVTpHxutE28bAPhV8FAK7PTHWLBqsO9hm7Alc/cwibN7p8TXtp31KCbrX3Vj0F
nL3Y+3gQgfBBMRecqtReJdIf65e5eKiWz8mzCwCXLxoRAYNdv0jXWwd9sU4eYNdvXIzY7O53rbpr
nJDUSg4SvLSeoO2dUPILxbpXlyQNY1ylAV+F66lyLjTO3zS4dzNm3GYoX9x4nw7GRlM1KDVcY/PO
4gybbqHY3OnloZQXQ/o8OC+6kd3rjVxb+o+cCtOEojgpN0v2Y6Z4T2lARZDLEDTPkbGZX7BxrdN5
R1k14EAUxQcTAZ8WbIm+WPXo//BJTII+i8MEnjITAf3xrmceWDJTONOdDWI/dCPJWvWkuHN0reQq
QV+ms8igxSHvYVcvbWBK+5F+bJhM7crPO3M/6Pczki2jtLfKjRgsdMSbYadcbxF1P9ZM9WOJOpLj
VVTdqvas7xEqeTiWgupMz25xLa46usXuGG0954nD/YVJ+HpR3wfqXdOmi9aE4Ujjw0BrP7XpD9SH
q7rDZBMdCm9LVYIH86yZ+Cw9b1vEDDzCVTtRnHvIfwN6bUHa0/flOH8HDXuNap3yQg8Dl/MKr3Ul
B3TqKGT4/u7E+SiCrmkhsRQdCMHQ74vkLi6BStJ4cef0OGPq9jpMhEOwBZMEeRw7ELI9z1jDMsq5
P5jSIA1GqwQigOLumnxDG6FCPRfnhlFtZUTIK0tMNtCPGVjPiYQpPWiWAvVkcuwE4LpqogWD7hCp
m1mC1GbxLddZarE5odYJTDEX6kJjLEfUVbrgR63yTWtkkCVRLTlXpG5UmFBcYjZjOu/Q68De+VgR
Nw4ln9Sw/bzRlxC01ZzPZyYnfi1I3gdhr4fBRehU+Q1dIavNdrlwL6Jll2K2l0msaBaJTWzt9Snf
AUDYVBlvj6jOrbDc0Lfn0F5u0v5BBWjT2mQrA95U+kGauZGJushStp1pfl51l3nK9iNvtmo5tari
FefYBSaRAzLUYJUT45AObCT6t5Ypc5DZEW/rIQT651ojx9VmreqreYKBmSe7RM4Hj40oagMX8p4j
8zfTiXD8ZWtisim6vMA02BmqRR9ZI6u3N4HD6pDra7xaO0iLKxfVzIBqvNp24mSKGbmhQuAU7yz5
nLu32IRIzWb5K554m61grU/Ct0BywZHbpJrEix9tsuCl1dmZaPnemjgql/NmLB8aY95hLwWYeD8X
9xwKjKoFv2HvrGxmDts11WuYUZofFi7pU9jA+7DIekyeQvcpT5cAlsEfp3NTlcga2uxSG5uLkX7W
3NV+bIw+RTjbyo4A4TZ5Ed/8PNUtEoLwvfy7yvBXTuavWaMfxAj/g4rz/0zV8P9TXdr7Y136qmy6
HuneB0nD8lv+Kk1rkgI0x2BP4vXGC2pJlAt/aRo0UwdkRS4MaW8cYBEo/LM2bRn/0C1bmggbOOT+
FC78H00DNnp2dAB8bGlbKPH+PVoPH/7LCZpP0Lk6yuAGai2PHMNPBYaxLLLZwsy+DtvUuQDdEl+j
CyfFZQjjI+8Q+djYVwPit9P4XPQyuv1zqeCnZOK/j/BcgKW7rgAKYOPJMKjQfzpUV2FcRCYiV65U
u9faTsNMy9xeWYU6DA3aaBw7HCGtro0vSGWEx4Lfy9vO7oDeDU3tfFK2rB7yST4HcdUivlLmeIcB
cJh9rcpsRlVBlA2+8a/qQ8u9+XjpcOlMlCcsiLal65+qD7WcSmrSyLVB/6icMPpYl7s2riwWVDg0
T6Cu+2znKU3nOwWzER9Kk8zJ06QMFuU/38ePlRBuI1HQ1IkWeALtBUd+uhZSmNusNpRCYGyD4CWv
QZd7TF0c1UHok/qXFiE7UTCjHqQxrHHlFxeg87J+vhu0UTy6HN4ikLGXX//+ehMXYftf/6n/L6zC
bb6AWOjAq3EGYN+z17CQxAlSyqPkW+J29s7RrcTdBGk+l7iohgEbgpd3wldVHkdHfKs4kyCxB9M6
00SSbbMxrD3fitu4PRliHL8q6uhLzebDM5RIeRiWJsyq5e59ev3AjqaYkqGJ1nYUgC6GYByuUaLD
9zazAVFgXRLKdBSBNWhXuTV56K8HAAdob6HIcHg0srHddlZGah2KWZdiCqbn7uHPT/dfXSYjRRo8
Xa4RRsXHm+t6oOlFgCmFkZQqDrpufyuaMt1VcM/DtTDqDu2q0ZfGPpk1I7qgrhslvgorkEOGmGHT
tXOjs+4WxCIQameOxunP12j+Nhwk5T6bCAtLwIRHp/XxGnnNjakp0XZ6pR02aObMCjp3hOdr1U+j
nNkiEiaXD54VbymtQr4linDYWZprOPuir4YeYFTiHucy6L+1EZtkq2I/cKrt7FtSJ4suV6XNTWl3
CMGlaWPHLbDhIovWxoDU9MYLrW2PiXO4bEiNoYcPASG4Zwc73jskYdpEDDptu5F97oZfFAcXRMnH
98jRHcdj6C0KNMcQnx6QM2ecv3onY2eQIDK2XCPsUXILWnWjyMFvlEFN9WXEtL8dJ0M8Ru6AYKZr
wmAzlLLAvGwkhvPFZWEN/XRdC26FzHheHjqZHkvNx4dSszftXYvzkNWUmXPQy7E+jB2p7FgEyrr4
hqB+SaQO4qI/EcB1KOK+TLbJaOKV69wrj2AJ9NyDGg9OxUYaU+yuTZrmoRf9eDeZ3pNX2OYhI02d
HhhIsmjd5RUePnzqZ14Hfy0uKPc7RnEZE5rbQrbGNwRloPNN0SRUTlxxVw7FW1FwVjGd7D4LZ3kx
NcuOGZUzWPaA3pFNkRet9wi3G16SbnXU+0A+NdkiyJdgnKviRYkG7iJOkuo0ag3BeHlliT1BbtnG
cJr8BJ+JK9GICSjqDq4rr0v0lv50Kw8118ur6rjbFobpgl+syeqZssUrCJLKcPr+OCkaIMQd++GS
HDNXqrrVZXjbzpUOkckQ+0wl87mlsppORlBQxwpr/JQKhppWZ/qaWMzoPICGhcQ3kC9MpeCSIWIA
7PP2WKIQ/BVGcVScLVFMkbOzUh0JsuvMDgfUFKFhP9YyVOvU0W7npKYhknTFIdOn0EdkkO9y3F9Y
tjAIOfBfYKsY915Qp5dGhfVWj9ngU+tBWIezUouLsynUnKcmV9pLA5Uk4l1Nlsi8pJtR+hGQaR+B
Uvbvqq/rt5zTs63arWu2qd9mKrvSXKKCajfIb6uoe0EiTUJSX7ybyqhBhdUKsM2SQ8AJU0gQDHqT
fBONXs3g8xb/QTUGyY+2a523GjbHlWf18rFRgfteNTOVKyGBUMou0i6sRMZ+1Z6z7zCsvD9IZy4W
a9JIUGdxEnbrwcc2sM44PIctLFFzA7DKBNelIhwDMoyvx64bD+HcBAc8t3npE17YXAxD4lJlpoxC
iuLgy2EEFtW60P85CvvGIKMHcwr8sJjNU0JO39bzRusYkhXprsY8s/x+iGiSD2S9zxMq7ZVmD+V9
VQ/fhzRseh5a0by6ut18M0YTnRQZWjAAY6O4tTusT52Be4yOfAlUZwbi8OoV4eT3kUbHFow40bFV
96gBKQLAksccE2AuZtAgNFGuB4J3rlyv50Cqo3dAiJNRqZWp1SeMpLTA6aWk0yzottjvEwuBYB4/
hZpt3rpdg15zmOpvTKwpBRejfolgiVzVw4j2ishMzAsc87nptLRz9I4pE+wdPV2DirojkXy7VsSJ
djE8aUZq3NtLHTNqQuZyqRiyXqoHh7zuU5o99XweNpShepucUCOKgfYhY/MiAmMAYXOyIoFiHSth
+bgZv1Vi7lFZ8saikzTUcYxlsxtcMH95zpEmC8arfByeKS5TTRBuc/BIK7HXUE3t7WzoIyLzNL4m
NCVYe2OqX7ujFd2E7aAdjGEsNhN0Rr/JHUpAY9TckecqWnLDOUKzqbniZ/FDgstgnzqUjglJBRWP
KzO8o2Wjvg2aTJ46zD4UHzlioiGvyouJfLi9nnb8oCJSzZpgat70MkVxDm68eO7SadhPsCrQKA1E
JDYKQWZHUhFV06LJ7tNZXZsZPQalyembN4fdup66b7llv3t1TUuiMrXoZOK3us2bOr3ojWT4oeJa
sPc1E1DjVuj5QYJ/onVnhMCzyeMz09EdN4GC1h6wzt3n7fxGTlX/ZGldeZMvIHArM90jqgpFBvFy
ExT38TsxbfPByXO6i4LjCupWPd+ShELKCrCoZfWwJj/Uo3BLKrK51w2NXss8xGO9beuueDBS16TW
RVHLdrBjmWUr97rACk1a6aveBcN10ankaIP/89uKUCRp4/BvlBTbaoSq2RdN+xAUVXCWjY1xmNxk
omowdFc1lKJLEj4wHPJ/02OgzAhwAd8B4CLQblnmh62eURzOxkeKG91F2uSD7cuwbOxdkC18yymN
60tXcZSJm7FryN0Lw3cRVx3sCMG8n+bxhSTi5TTKDlAXeyj+7WFqyN49Q3IWJ4J0C2m0uSL8Fcbo
4Lpr3KnJCpjRQ4URdmOXXYAkR0l8kvxOK2A8L3GaFNtI8ViiuRJTo+tn64sH/zokmOjcHqLoRh+N
5pCUQYqDPs8INbK8IT44uAQfag5mcIDwSJc1qx7AQdoVfLThZzEFq2ZxUeml0r43zvAee/QQgtiA
IS7dCfHrwA9OwIy2sCgadCFxsm8nzgFNXZVb3LQNJmPXuKvI7MZA0VtvWotlw41yqElW1w+olI0d
AAls/lV/3+aF7tuDgIZf2sauU1V/oK5rQCDNd63rVNyWbtbf7crj9QeucRVYYeOzCVXPqq/mi4pg
ggsY3PSwwhiRRzWC9KgrzEvgJ9TJhBF2CZKu3g8doQSFhFHEDGCeYkpo9/A/HofZ846aGaKwG8F8
Y0K3KN9GIKAgSaanGHY6oJ1Y+fCRi6NVoL7L1QD5O8jKhm2H8Q7ha7zF6AkVYZlb3AHUrFsr946Q
JQl3csgo/ipD3+WuVd4ysrMTId1du26alK4yO3CKPeZEC3C2thPFwge6reICgprzDHLIoeUc6PHW
DAJvjR2YXs+QchCq9cG9IwegeahDYT5po2KWd8xkfCcEGmVIMbsoBvM+3FqqoyfBaH41Bus2d/Gm
VCxCpHZ7t0GqmpeeEN/bgcrnj3Eu03fSo6NrQujSnew0uXfbIIN72kYNBUMXl4E+x+ogJcXRuIre
OkmJNE3RCZgBja049ipYH1F63i3PbAGzAzopWKtSAtP3iaRXnWI1pi0j6tsyRnCWzBa7C2W5pp+o
WV9jdqMebMIgvTaIXUUcY6cxfVfPOBlGW3ByLzT7O3yt+TYwh87awjmYHsah0sBLscHfaLDkdOrC
E0I1sqjXOYKL28G068e6jDFjt7n7Fhk4ZjdI/JgBrKiltVuI6couKZy1cV6ZR5Jx3Ut42Xz3roiI
DGZgUZP1GPU70MPRWU7i9U1PPhjyKDG99aWN7FvlU2Ps8A05z0Y4Lq4EMpScFds/997SAwdNnekl
wYaXFQiY3STdzgOApMjgSxL3ASIHIrKs91gxSblgtI8YqT0m7SanJMlxHDcg5kR+oVFl7V0PwGCh
ns0dAV/7OhxYzoPaqCQk4Gy64u1IwzMvnsJxl9T4PTejmAZ7Z0CpyPFkuiUtvM6717GxvhlmBwGC
w96PsKZ4zN4iJ7uxn8OrfNapXg5LSZ2Q8Kln3vFARkQOzr8VbK7zyOnx1Ea691aIzl16kwNbntCp
n1l5o7PK0cVexIkXrhMVWyjKhRVMG9F2rBtk50gM/OB5Vp1ZRWeJp9faukloKKYd+5sNK0/5nNeh
o7a6UwT3snHbfifcea6waGbgvoZZp3flaLI2dgt57K0bTfcec5V2ocaGP5jETznwZ5baK/jnmIot
ZjNII64T3qXKCl7F7OI9n0wt95sgA32TubV7TwrrWPh9mznP4P8QxyvN7Dpf9yav2cRsyxs6kZFD
kmIHdiO7Y0eIID/WBiRjTieitSjb9ALQAW7WSbMLmiLKiFykU015o9hssydxTRp9QotEsRlruNer
KjaihT6mXQwlcYbrZbnO1tMY01mFZOfe67WpbH9OSXOE1dBX2jrtUy95Kcw+OmMoF9pRCCAOPtuD
fvahD5TGlkIPisCOzlp2Io6R/n49jjRS+iYQD26bIqXqlYG4IqMgjcOzcOhpkyhvl2td2GglraIC
AWyyb4mpXefOg427P6HBxBPdulVvjzundtkcF2OOdCIoO49ducicawsq0AV94WwrvYSnRZoaMc90
xbCjGHVxrvXKfY4aiuGboHfNbSHRwJSzQoAXyasa1eURJ7z2akQ6xXC6tdwwMp5abT1Wki53NEbo
ElN1a0Pt8mdgcLRWGst7rPoEqFsp63xbEqR36vvQfFVM3hcl0bw/PGqRKAmVVu6NyOqY8qLGotqe
55w5+8YYKz+VXU+8RzQnuPjdfrJ3XLqJL9EasDForVbg0qDb2G6/qHl81GdRMcIcyaECJ71rU7u0
lvLqr0WvNBraIUAe49S0t2i+cfqJQywJaeJVvpcn2LeyWfPQL/aJfAWeZwr6fxmOaTkYGMudjIzH
yzIg326ruzaWUxMeWLcdbSNiQYtpu/eGQjGhpWN+ElMIVq+LBrokJa//EtxtdMZ6EHV2HLPM0nym
FuhIrkmQ+kpEs9fRHetqWlB2jF04zjNkl3++Cb8Vp1BeU9qm6Mh7Z0sCGT7dhCJ2wGzWNArLJPyO
jw+60hC05fs0OuE1lzKuhVnp1/T02fCzoKerVM56t14yW84zOSWXehaDcDBjS118cXGfq1JcnOvh
R7YonHm29fniRO2OXVWz68PUnNwTD8/Br0FpQtBNXufD2Ri6iZ9ZSpCfRNpY6TtZjaxWsxbg6Z+v
5aN+bCkvItCEsm8ReE3Ve+kR/PqyhBXglGQYkDxPU7VZUE4gKdQ2lMBp5jSxv3g5F83nr6XN5eNM
l6+Mxt3UTfHpsViF145xLHCwT9Zrp6nqAUzNvC476b3++Yv9y08icmDRxqFwd5bi2C+jIA9LLQEy
mlM38dB/TJ44wmwZ1503WIefH/V/rQn1/6BhlgbPL7d789q9/sf7TxjzkmfxX/95C6v222vz9mt/
6edv+ZuqbP7D5nUyXAwGghbKUpn8q72ki3/ge6B5ZAibQcBz+Wd7yRVYZh3LdKHuSLlUmP5pmXWs
f5iUMHVWC8y2vDjGv2WZ/fAOSo5HFlBlR6dPRQ+MK/z4Zmggq+a0FTrpuO14qZdkgLL+M5MCksk9
8E11TXZk3y6bzzIWWXemDbnuPP5yw67+euf/o+jzqzIuuqXb8LEK+tdlwJCm/2axDaPc+PEyCmnr
rUeLlyJxHHEkUMryDqXrzcGKM2zwEs8zG9+EEudTX0uo9X3DZmybkKQ47WE/BpcW9x7xTmg65tqK
QryblA5RS041jenEsYrw6otrXirG/z18QdAYlk3PS8dN4vAcf1Z2fxlUSTITviJLSIc0JVCsk88a
B053UdJgP4EtAECXBtFNC096q7G4HOjNs1WqaRiHg0Q/mQQ12apRgLj6i0v7uOr9dWlcG21IW1B5
Wtw2v473XnDrdE0nZnTU85MzSbXypjDZgm4adi2hebQRTdBtBkAXTdeRKcEpznRiGL+4ko9dr78v
BBktamNmOt3+1PVKx7qegE9aW+BKpGERcVa8T42WXdmwu3ZBveAUgxkeJWXcrzpun9+p5fnQ7ZAs
LlJAavo0mzdBPOtu4PB8CGkQKzUodilxD6giHVzkbG5l41cuazyk//7tlzbfVkdeRP/3c8+2XfaC
I2aFbRFiU8k15YGRcMmqbd3ESaDJ5Q0RC+64ahBp3Yw96RVTr/JrJw28L9t+H9fX5RHYyLXIebEt
C8uUXG7TL6+pnN0G84owtgYoYCDBjpY0m0Q363BFBJmDJ7IryuTYJAbnkVmq7JVgdBSpsqrDL5ah
34Y5DVCLj2LM0NTjJ5+G+WhxmA5S1IiwmifKGENb7wiXCs7DPl2yu2UWPMc06BE9V9lFzNnmHoJg
fTfYZAdLmFkrAwn0c2Mp7UwliF8nj/IaKdjBFxPS7+/tz3mRgFxbmNKzPk2LlHjtMBYYl7Qp6kFO
YOhY11JhZm/CcyMLsgurt6xbtgnh/t99eUzWA5NtmjAsaQHk//i8ynoOhqZu45070wrRjQpHQUmo
PdB0rRLPcd4aj3qfzT9SL1J7cN7RSVkq3qWu031hEzCWz/owxXEFrslGaOlq8s+nHUqfhIlQQJp2
NWc91Ni1kgzVkmntrAM2CngLvuzRYIaGoEBLjYzXmuM4VR5KlB0i4Wua3mZ8og2oD49IkDdlESLi
apsZIf1MxNKwM8Wkn1H8RuAINkt1fluA2UO5l6GwTSdF0+OLO/zbiLAcizWG0anrzJI/bQS/jIgE
UKcd6ymdTRus2gABfq8X+LLGaIw3Qw0iwEzNCbyAkXxXCwrY1ZHrfXEVH/eaDEsuAvEIXUk0Hct/
fHzMTMlhLIG17eAsERHZdjXlTwTN+rnXEcqztDD+/LX/xcNkceUktPglCQZyP32i2Teq0icoowrB
07Mwy3JHCc26M0RGPkkd07xGnaHO6rkE2VfZ4jjZM1puo3OuiSd6o+ifPQwz3TzEE8lDVVLtpRh/
ioCxZesob/O9DWoSP7KdlxaoQEqu0tSc73/+HgtI5NNLyffgRMOuionkt06uqZnW5KaAjrvWEjSX
LdFtZdm3lNDD+lTqRFYGHkXSWAshhxNbsmnz0rkd2+p6sppq50V0fmkVyBuLZW9rxxAJ69R0L4PU
RCHHDPrFemAsd/bjMOL8xZy3zH1Scg79+Kx7r0s14Gsj2Q3NknyVQZEtx/7SJtiWFKnI2BsMGGTJ
Rn7jaOP3JWr9DEsG5EcqSPF2TiYMLRDx78iB7i4NkJ2bTjPx4YMxmx4hgFrgPAt1maju3gm1FF1O
cK6ZSYIE32GJFdowXCh9Tr/YA/3+Ei/DCP+uyzpr8EA+fjEDpJ+bFNgxg15MZ22q9dT/h/KSndxE
UI2VfPEO//55OKzYxy1RJBJpz6f1w+5NYnsCmAcIaYons9Pe2HSACaqb8ZsI4+7fOxAug5TNKOAa
ZAP4YXh+H79fUw05R+B+3MWtbeFQsNN3bVbOybZpv7ljbX8x4X46qf/8QKRCti2lcBF9fT4SOuD2
3VCExFI1cLN60wkFApf8lgJajbx7QJ8cse7UvTZsMV/CTer7AiuvVwr9qne68M7syCPoOiW/WJd+
H3WLnk3qHNLZyjGwPt4Kzuie1sbAyzxwp34Ap/IhDLBseJnsL1QH7yuXUn/vOo7PZOV+Vcj5Vx8P
zY+dHLtZxv6nyYvYcwv8MRkWs0jVvdAq/QVzuK9ZudttuxamGJlab25rV8coIe79iznn4wH6r+fC
22B50MyW8/qnF4Es5AJ6AqW5lgxH5AO9Z98BMavXGRSrHlF2e4dr2bnqQucQRwSqNsIZLk1ivQjr
cM2MPlMVALBJMArFfRHe//n6frs7eNYlTRC0emx0+evjwwE6Go/UGM2dZCuwb6zEuCRVhOqnUddP
o21+d8e8vokYVbsia8Xtnz/95zD/ML8hDeTv/83ZmTXLiXPb9hcRQd+8Zp+5++3eL4RdtkEgECBA
oF9/B989D+VdX5TjnHpyuKlNkiAtrTXnmOypm07wHyZIoXtlgwzUSCUG33l1yGP4YLDqmccKEDcR
1oOKvX2xxN141LVGfiOY/l08r6xp9Fd6/F+X/lxQ8p9QojBGivn2VFsgxHJBmIWsE+h5SPRAcZcT
dfKw0KX7Qr/1fnLa/+l8/Ka+/fsh9r98CQiMYgp+FH48DNsz9LeyorFhvmSBF55IAUKkXGWz92uE
03Zemzg54wpr/kqy1ruQncfvgTXv/lBSvNE48ZRGfFZ6A2RH4rXkBvx+BUtpYr+c45hMuQBEB6Nv
C1oA5U97RdEE0FIR4XhdxQTpueav3JcEFJjnYPQIJm2Rl2wPb96o478/H28kpP//umhAZpyJtq8l
elNNi3j1R8+HCJozchW4dXskJlkCuQ3hP2mquB4itWBDriwJjSpuiEGctUbdLsb4yjxpRhY+++l6
yTyFBw2kM6eHYHbc5EAMClxlwMhAl8g0y8/a+ICG2tJZzJ/u7z9WgYj2Gb2PlKUldaO3Wq1BNdLr
vJF+SK2rnOHuli+XVj0th3IumR7lbQG5ugw221+eYYMiWzpx96gYohqk5biOZyMK/eS1/Mt9hxAG
xua6gmX49zv+z0cRxgagNjTIDC9oLf3+ICQqHrcZdHJyaP4carmC3ZzcT70vswdfrBL4ngfToFPn
NfbF6d9/+D82aQocCrTY9ZA/c7beLu5v70E44HSphUhOmQkczHvF/ByXGWZPj8ODC9L0Dx3k/5RP
vy8/PocTwlTDiNFqlrx5vGgw6NgryRUtkxadihMsZ8mZ9+BUoXufB06ojnkYmQt7KgyZInOPEOPV
1ZcsRIkzNo/KJvUhIujzLgApfG5W0TvHVtINaQqbfi6TjhDEVVNfrWLc//vdemNi314On60e6zgK
bzb+txsrxOnKcSeB6o0n/DEYsuy91wb6ThVe8bFZOPNKBtKo68Q63jOJxc5QrOMBeRsDYMbU86mP
66L9Q83qbWvF7zc1oPrhv21sgGZ4+5b/9i0OtExUZwMsSkMhNd6IWTNZRy3yQcSwSz8R/ONuCC6v
K/cheix1bKYhvh9tkNxGxJ2kPTkO9HlAFANKPTIH4bs7q7kzfTa7G493ju4735T/lwvPKLY99mmf
i39z4TwJfhvPznry0oVhZp81pj3WE4jeFtjuFzj6sAhyT7a0D4MJ8l7leebrpLEibVt1MMFhm5FJ
Co3EBud1kVymfFHU2u5WcWtvil7KJHTcP134VkO8ueNccrxhErfaL3mzf5huTMgxhXePhAhDUxF4
47eoThm9BMVLuzHJmyJ1voaDdl4Kv9TvUyVJgXeX9rEaebH/8Fz+l8vZjqbMZoIwCLiVvz8AYzBz
6qDmP8WJWU8FAoEdgy5xU3GkH3IddziYyuSW4gC7KWfELeTZ5oFfXOGeF3/QLnv/XHoDVtx44xZw
h6K3O/oqFUJYvVDhCAVwP2f244JVfXXCMt/aEP5dUNTDiUmae1/EwwQ9doFrEOr5aKcVHko12GcV
BnKf6Vn+oWz/LysQJyCClPGJsMv9p/n/95fFb9siGdyeqAJwrOGDon29y2LcDs/OMpQMwQOm25+c
1RnPkQ+4+JSSN7F8FVlBASSbxlGnckmU90D/jF5yjl8iPqTwmFfGirZsbtbHUHZAKDoyl4ryUp2k
JaANdz4xof/7L57BwlZN0hxhAXiznKbw03HHz96pbTNkKCWxUbog9hS+q5PvBkKeHwKfOsLMxXuH
e/IcDFV8CbIcTCEeuT+sj/5/+eZZ0j2KOEa5fJw3z2HMt1dOnAxOZdzYKxrA9rEd+TYOXuRi8BwD
7ziuAZnJGbzkfFnxF7vafU4ht5/KfnYviAkIi9siJTmZgKs/qhLR3q4eCNO1YuPCSELj3ifRDBax
KauvPckqqqjG70It1RfZJPHHP9zi4B+vOkdYJo3sW7xe3tvjBJkxq1MDETj5vGBPpVcHD/EASAE6
UP1tTpgAF3WPldcVK4ONPPspCvOdL6LD2r2Wr6Nb+3+oGP7LNkRPjIY5K9zWGXvbo6jUNPo185ZT
QaPofoh1h2MWKhVtZXvwZ289x1JOnzN2pUfWhfWwUMQR8OXFR8tHecIZHv7hmrZv9vcFkUtKYzqP
Ln18vqDfV6BZB/1CIGl+UmsUf1rxZ6I7i9QDNT3UeEc5H0KdNH846v2X542WL88aczEmB5QUv/9U
cAVgrFPODmVfoHwVwr+MLZ6/SjfL2Sub5g6rlPoshqq667Qb/8KR+K2MMKrs4pbxdI2I98GRGT5O
P2jvIl/Hjw6K1x1hnYzQ2yyD0d7M5OmQUHclRCZHFexX79lo7tE4Dskf7qL3n6bB3+9jyNe6vciE
x6cBJ5S3n0jis2BLdI8awFe2DxaL12NkbPC+yvyV9JgZVTf2cVoPBxbhrj6QzZddl2bUAQYhjpwE
OY49aRJNYLqP4NmL4uDDOrfHRc+u/7i6AY5g152RwC2ehADNOOJsW5Jd9nOFcu1Qt/H7qC5XXN0e
kJy0rT+qxVX44iE492RHtwC0vbEDcyCp3qugb0E98pqgZaI+nqjdQvNcTx6e7rUkbwdIR7h8jaAM
4SyuhUdXs87lLdC6MMdZzZCP4gZ0YBqjBiTXYnGyQztEioIgDiUpyqFrHhMi5CGCRUH+wq0Twb6q
hvon8bBBhUJsgS8g8ZHOd7BFuvzik5WBOskfteYDOlN9pUKoX2jkDL+QL5pst/LhDo0hauzAeICE
s96TFo6B7h/BNlTuTnZaBXs0oXrZTyYDQ98nUY/1YAG8qFSwOndTPvafc7LM4j06PSSNoLkRhylC
6fHxow57rFDGZRw1YkKsdNTPVy0tatEgJerE5kVCQs08BE+ZXh335ilmbERwyjI+QCjBXV/2jZuf
Ed133jmotXzl5rEcDijJLcYvXPG8jTXwARUnP5q+bdDR/mH523aQNw8kyzmkZsp1jqzRm7Zh18dD
W7KkHxtPeLfKrduTkwy8L14vHgLbbFlei+yAvsFMD1VQXzk/etc/XMV2CPrtKlhStmbbNvjm2By+
qbfccLC4tDB/r1U3XmWdFzfylVySV8RjMZmWcOr4XaodQTe1QAqyDBEglwwFT4XEuxjXmD6Q0D//
/bLenp742FwVNU4a4/3EHfT78tP1rP69LdADrY35KesFsOCUDM/zVMjPUSHV6d9/3j9qF1Y4Tmps
sKSOQ0F861zraowS8TADrs6W7L6CXXgb3FJ+QQe95Zf0vBtF2G5hb8VV20bgQSnn7ZjlofmOay9i
bFGV9mO8Ds0rmMfqXdR02pCtED+4zcQaARcj2WXoeoG1aM/909MURv/8Jjls4r2jamarYM/8/Z5l
4RJ1ODnzY+dNNj6qMBnSay/7GJAI3mBEWGtZ3nLsU/rsysC+63n+il0yYRc6mcgzD/hhtDnXZrGK
CCgOtftYCvVF6MqQ/5g0V7IAccB7rXa/FXVN3T23osbKmg6tOgi3Gz8ObXjn5AjEzqTbROWt13pA
TVWrkrDWJsUQDqsxJkMBOsbnMraGhY+k2fZM8w7RYIEMFwW4KUZ9VNWSS2g9s7LXIpXtCHYQ8wLJ
PWl0287X2cHHrRMd26FQ87W2c/O96yrRnSrp1/aYc5L4npCqLEm3qoL6EGcDhaMMBwxesfBInK5s
7iONTYf1ntwRFwpAwfdF0274wQIhx/c0YYbv5dACPQLyAzCPrc9rbsCxwJgsWzrSIW2C6FGmAeiJ
1BWIMnD0mm8EqTb+KVyqqmFJI93gPMXbgAmlS1tcGYthkYK2iiZAjgLxdt1ngMg63yUNhPsfAc+V
IjUXrxOyvSXEMK8P1dBMZMkYCzLaNTlYBpb21e3sdq/911xlFEQrbi3CnnIZ/sWOmD5HUTZ1+7ES
zSFYWidj3lj5ABKagNC0qn8XBmPrXHJlOUsEVQRcBMyLfiJXvFv2QVRrlLsAYUDK1a7/JRVO9qyr
gizgEhOJe2QrQlyct9q+b7H5m6OVEb4rNUL2cOp5flhaMw57EfAZlYlbvfnPYCGR+0HGVj45MZZP
x239E38KAT0qaQzv8ANZ+Q47nHikzk/K25IW8znxhqJ9JxwfBSY5srp/j2190s9Jotr53IdsTAje
S+dHXXF2vRZEtfVHiJokOMc5aA6nQOl1ynqiRfeq8bfUF2eUC27akC7ZKAShhR3mTzgXRLpznq8J
5cEvkWFtEnFm+mdE5FjkArG2H7KK7hI4Xm7CIclrDBqEgE3nhoM+xtUhTEdScyqSmOa59vjDugZo
0tKPzk+VI9LqpGwnX1u22fkQtGI9RAjA22ftjQDFqnRySHdY8IwhsebR9c2UFA8tzrHqmNtFvCIz
ElDNpzRf7n0d2O6dY0l720neTXMVQxJ4xAeZ1TkvbYSEOkynhPHYUjfVvV2TfASrSAjVppFe5Nn6
tSzPXkzwoqGh3/ysIxgZO9e4ZXhruplwI7qjaX9BDZ0te084U7D3Re9BcqTTGRIb39UE6NGQtU88
evDtGxNCUQxLSdoShj6sNClMR097aXdpQNWwqHNq4ZBnsq8EkmoSxD1AbCX2wHu+SBhP3LHlOtXO
RmpORfYOG4KXPLOgzOuhHb2FtB+7jWIMU9D3cnOoyDrFOEs2XwI91mPffOi8iGiSsKCUPXnhkNuD
BUZT79ciNKRl9Rr+nfSlh+Q0XLN3jQZkcWubNXqHj9/8iIZJsbypuYE2R0aSPvlGNiV41pApm0P3
Ue/6wQ5fQh8L/75DLd0T/EEQ6M4hVgrWP2m+A0Vl5pmr61fTdDRmEB9r3K4/DbK2j2E9tD32uWhE
th0hC7jr5RbkNRENS0z02raUzNOs232I0h+Nf9JU33PlmhF7ldIfY8a9wxnxBhaOeiHTluAlJwSd
qIigOXqyAAhZ8sSM+wnJ9fiSlHzQE2IXKsbFrwWRXMmy3PVZLf+qvNRpjmOmogqpQ2TDF3fsyHgI
cyo+GVrPMG0j8+UBWn751WlIBN/5k2Cd2JTlpCh33jAee7hNl0EXCSw9OfGq08k22aGYR6yAkUzH
F7efxg9WD1smDxnZFfzqSkMxoV+AGTTQ4S/ubtTeNRyw/KOmSProrATX79E62XtjtP4ZBIOm3WzJ
nToGyTiCFnMsycsW0XX8WkQEtR+iKDL+eSF2rofiqgkRq+RSfJiGDphOytQuuMZFvlxJRpXTtSa9
+R2pqa63C+KxWR8W4WjSFVFz1SfpeIZghMwSMt4nI0Va6gKu2SG+tUeM3iMYs7mEXUMPacTQOaRL
eQgiFR3q2umLixhdnwzWYkoBrrcpD3Cpi/AWDH7T3hyq032UNQP3vrXdeF59zBm7GGjt+5rEVPEO
OwNb+SRNBtC4nOx4aalNqdjG6X2Xye6O8XPxQo6sNx/XuAK8D5Pr80x670LQj7tOD+ROLe+SgDhb
4DN+YJ/IxzYx1psE+l2tQ5ZYkv9iZ89nWSrmecIkh7EeSmo/jKhIonoXZUaFR+5Wxklj2KOF/6mc
ps3NZzOBBapbcDOrSI6vZk5yu8eaY9IdKjxJWuWyeMnRW4IufWF2sChgC132s6xS7kvq97Qo6Q/D
sifcCfhQVXr8X6JRdddljpY7O88Evqbb6rUbbMEuOFIRgK9fB5C8phE037KJ3vdqkNQdatOvhJzX
uDJOI78VXOQcks6QDRUUKL8lp7s1pfy4djgb7wgkrtfrkCZyha3TGFiWlKY3MUpqnVQSp3vNY4v6
w5kkdP2pDcddwm19rBEXpvukCXyKH0qsuzXBKUsdmEzlwUpsi9iYY+9OxY5l9FkA9LnvupTZrJXD
dOpI2aZBttBgvuGbYiNsmYRQFQgaXoG28SuyoxGGfiTd7H0jS+M+NozNyrupmOLvaNcyMFfK35Ic
hgHU39IXA0FaQBa+lWNYl7toCvhpnPLtl8TBDXqc52wgH0lZDaDRGj3ug8ACjZuXfn0lJtOOoL2c
5ce0JO63xJMvBW8L19VPHnRnx9JgmuBNANhWNTlryg1e8tX6037rciPpYwLlPTiVGxGZAEj8wW8d
+uVJhkmCn5GBC62JisIZGyoypUQqk0PTzyvEqzUlYj6ZHOdStZJ743pN8UHQfd3R36yniwl1WTyQ
w4nkwKer1ey9TmEIq0ZULeSBs1UoVfjjq13aztkltg9/kn2yeCdqPsd9sc6QEOJW5HF+aoJyfMF+
MJL7QAauRaTjUx21tqQc1jqvwM62tlD7sh8x89mOpF9kqk17WFDCzpfWbZP5xKoRk2C7RTntyQoS
/j6ZacldckPkHQC2IHzp+8DAZzO1cxkjQxQBkv0WFB+kNXhfXdgd8qhLwys2JK/gKgaHgWA6kmU2
pHb8RuPTfVBYPp0dxAoyMYrUkgtfNPGUn138M4w1vY2rriOPLISgEy3H6tLJTkI5iz2nUow0IDT8
y3PehXGDqTqOiYGu6Mq+ElfrXxGg5fahN6spn8J0jgZkfSQ7ksDne79oOgXmtnTSdfah2znHWYaN
f0zGhQFlo7P2YyjcESgGQJmGd1QE3wARJ/i5HDQEh3GRFu6Ts1JZqi4s+kuo6wGsSu8l6sDLrpKj
wsPVFNM+WBscsyRZyW+F1yQfZJa25uDHE6AyPwQZA+KB0Di+l0IXuEmW5EtdEcz83HVtNZy6vGYd
Som1nMmTmOLis8uoDFSBacuncWr8/o4VnD5MUvrLo0mbrL4FJuxQtzEiJIhj6U11qm3hRbussJO5
r0Je1PvA0uZ4Ml0oQMA2hciPPpOG57LvqTDKDmcqNqdBMdcWaWnuy2wKy7teYL5DDo2+6az0FFNg
aOKSe4XP5CCCoHnlkUfRIpDEorkKJREZwA1DAj7USga5z0HzMEdrDH816cy97+UcItiDPe+hMO4M
nQxtyjci8KDX5aurflS5JFukSpvumrcegaKyooV+cd06eu2DnijZMkQwduTAkhOZ2pZNC+XeLezm
zgmKfTgarmTBOQ+mransd1fUpJ4YURY39Kb4f0gM5RY6/caKb6YU9gEKpx6QY0tiu2AEfDTeKqh3
APL/LMLNnL5IxwSPlRMHl9y3zfcA3E58XAyez1M+qqrct05DAONA/XZVQk7qHBE1z0G/X2aMikqJ
7ug4edFgaZxhcrZQetQpxeS0C3WvoZvVuSb3k3zy6VbbTRcbNeHwfnsbAOU0EV6ryhTdR+aV/Tty
SEHfRsTRg4qqFgNWuEkXEn4LjmIk8ogK0hps4mhf6WA8j2oRWG1KlIHG84pfph6w7/ZTX2OiCoLg
NsqkiY9u2HXi5lSZMac+kVF4CFMUIDErl3+QCUere97n6bkwbZqexsZtv3kExgKLEOCs7lh7xxfD
USI+jlUT/ehb45GR6GK/eocppbkTxOhd6HOTjjL1nmIAGbgYBCOLoXeh8oYlPyynQlUmfZ+NaP0O
qe2YV2iXo8KRjr5Wv+Jl1e1Ray8fzsLpwCCDWrHvYe9385WJUn7fgN2LCS3F5nYokcHqk+f1nGeH
QsgUCvGUzDuRWdKaRcHzcMjTloCYpOs39OYwZIcFIy1yUZ8P3SRpicwk9cMfYnLExylsZlICi255
R9+ufB16RRYQ8GgoDVRI7Q4GTmevlPJj+Vh0PfFXQ4TnEjKohkmXyGC3xs7mx1xL0MphYvTyklNb
uAffxxW4L5qSnLLI6z3/jOVhgiFFAZfcl7b10/uk7bkcteo528P/oGcw4Pxv97Fv8HdhIU30E5DX
jIDjEaYElccKeHqhbfcaoukiQmm2KeuE6HNQxZn28+aZKqjeUgOd6b7EJXrJqOMIhYKrM1E9N5l4
dgx2twOmSyKsfIh3r70raBgEYaHXs2JrST4w5WmHY4YaEWNG4WTQXIulD5467PfnpZo6cpedHCAy
b0z2JUAHesyRk7MJULSADvTriA6672TEFOegLT6UcFygXsqio8RsEsCCK6EBbq+KcD+s2s2PlNee
uoXlIJLDgIKE5YlB3gWrqoVUP9AFCqQ7h49aAfvYV1Cw0VxXgTWnUGclrr7S/WbGJHX2E5XODeWR
a+DNKBnuaTqI+60thVfSCG8FuuLL+DWDPnGUXmxQq3Q+q36UdHq8i9x8VmfbBfETNdbgHMPSM3d5
EtvhGCpot6eylVvXFxVlnOB9mU2yJ3aaZFbkfoI0uqFOSZiWtJ6BV1drTybSWmfyLuoylzZ51k40
nEWev0DYcdJTDnDyOphkGA9Vns9fS0t/4dQz8CewmklA/1SqTKr3WT85kDxlkgHXpo6j147+ml0y
NV+GrGWzosaiamiZ+YKcnmBQF4Uk6nXqkrx9Th0K5utQtbl/JZVe4s9bW7aU3tMlEet2WzId2auW
6oPz8jWtp2iAktto9+PCUXY9jobK5zh7XbeRU2vP7MBQ5N/wcrMMAgCFmOi3CO8PkJSrd+wxcXxh
9OxPF54qYvikR9fszolE4D5xk5PvJTkW+T7O8wqmTt8teBgXDB8ALq33V+PRlN9Ld7XzS97lojy2
Ubu0lwqA9zmpFTlWdjHbGVGP8laFbU3WJXMTWAPWWz4LkxmYlmrRbIPwEgqixXlY951XZiDKaR4c
phT5y0Ek4fDJxqUAqxDwkXeL7lkaVNRxdp0Q1hKsiUaOrSlapvFxnCyid3Q148H4yhEPSzJjwGeL
TftrMnAafmqlW39cVF19C+YaPK/fV2Vx8as4nfcycWNyT7QAM1lqU35mNIWJMwA2saOuWN9bAkOY
K3DoXm4cdCYGeGrKj+2iAuLhRk1+SNaB7RI4rclO6HvgZAlUkZKc2ap6wKmT31XJkHT3bjNwbs/7
uQuhfevgy8jAVOy60oTfMxp+xbGpwIU8hAFNkZPfiWLdl5hg6R7b2tKsozu53GXZEtqXDjP+dEpa
bCrkltj8s2mSarjjwTSsx048J18CPTSfvbVkINnyioZPwqlIjcvHdYLoXSj1APmnST8OhPIg9IhL
4g7bmvwHRSULWXjWtALjuABhtqARlWc9d1hfFq3kzzmJE6xRYVr94lyv2nPX1TZ/jJaVEWyrTPB9
bhd3QNbuwVbN+N/uuDQ/PcNs4npEUYJAhRfkwOfNw+FM5wgjd5LmFG2LNO6DZ910PfClUIcHiRO8
tPR6wCqYIvuJFm7yj4VpKvcCl4zZ4DwT8Fx2EXD6hYax5GBoJupdO2Ucn9r5bmgskGmZkEV9nNYs
B3zgraTJO3wiQC2qBvOT96jDdky+tYJJnzQ/EdrYayon7zu9QWQsMk+xoLlEETict4hXVbr9vNq6
9jk1rSJ/tmXnf6lAupTEaml0asukgXVMeUOoClpYDyBu5Wgwrq4GdN/F+hetbpO8ZIFYhhP5r87w
GrA5xccBeUh7GmySkr1s8gCgM/HU4c2dLJkQlLrpss+ctCkfgtYswwH3NVELjuCEA3o9NNcoZ/8C
hYs7/jiPlupt4bD+Tq/0M27pCEz31pW9+zAGSrwzARG3JHytFccdlREYD2/vPPhDWkPSTqkw10g6
9A67ecmJS645RXKqKZ+LLmn8XQfeY9jRxkge4OyI/sZ4OtankiAe89hlQzI8uskaRTs5rTNHGq+v
x2/AKyDrrKkZzqpEKS471/naxCE5ERUCA8JH8EXSEem6B7SpKyGDyFJBwCYOTvhsrqQiYFsOpLVE
4xxuPYsk3dPcs9G5R26dPLktSQSn0aq15F8ta/yJHmbXHPtANbRaRNP3Fz5x1e1WFIz6mOOzmm+9
dCLnXZWDyL2NvjfBI5d1nF1JgAYiVcCTogUhdOrcCz0P9SkyhgTUnBXNwjCmRA26aKbSxqnaU0k0
k392VuVDzXGyRvpPXV+6V+rKkW6q9YcnQ9XkXUzjJwjYvYwaPKP1qb/2GuXMo5GBkbcFMsjnsK6S
76iByZ4p27F0zwR6e+/zYCheAPmT3eYOrubIMNTVeofJc2zPxAJEgF7Y03e92yHeWntVunuvaaeV
2EetPlmX4Abyx4PKP+hIgbQvYssnZFkL60NI3+xLZvv0E2Hgm0Q+pwN1aDgQkuzg6ZVEp2L5ruqm
/O6qqfiaz5VeLynkQjQ4cSN+0OKbrqGZvOQ0uDleapX1Fkh2Vk3vsAsVcB/CJiahgm+Glm/pp2gn
igbWS164eh/20XD1Ky/51Neu/VEL0IJX3UWQ0ooattuJ97mLoa7TIT948xgsl76uTXKnsq37SWPY
lA/e4s/qWPKpUhjEg/uTJmuYf076SsVfmd2uObknJmx2WeVN3qlu6zZ97dAkBRz0kmX+GftrNh98
UWTEQJoQ4WrFkxg82942AMkDQR+cYk6HUJoT+aDrmfkf4+H6m8pK5EbRWrYHgOYJjCOTQiqxwRDs
NmvImZvBj+m9nCO+D4+FerPLMChU+aqJiOTLkY9lEht1ssykv84LzopnnEKi3DvJXCd3lJLTIWbP
OQ5hK5xTT5/NEI7a53l8icq5+dH5OiJdNATp9GNV44TAxzREm9uhgKiPXIpz/do24LBoA9TZQ0nj
6gXSX9wxI0Pvsc8Yg3wK+16s91CfpuyyUGsd2KLYEQydtvB7wwP7UcNC6o5uUMlLVkFTvYlpZLwf
iMIPaO2GEzj6Cu7XryUCT7o3yDOJz4za2N5VGOxLu6c/TvJ45Q7mIhTDsoNB9v6D03S1HlbgXDAz
Vs5TnQMTBa60s7rvWoAb4tFi8qt4ibPuIgThGPctGTAhM1Qa9rAoapXtQ1k7/qFs1/5Vty0v7EYB
7vei7NL0qMbKB64ncliyU7l0QAohdCN4TINmgivIDdh5+WxwxaKWTo5u0wc3pymg4Qg3bp0dC/Zw
iNYqgCHUuOhOXVSTCVEkjL/3OX7W6rMZYNhz4iyC/APzN/WEWmSMduU0jPXdNHcQNBr03OIsxzp7
wjYWQ74vYh/OyFgM05HfgA6Ca/ivFCtTRjrIEl5qYDWfTM/CBdbf1tBNnCXPOXb5LGr0ll38eSg6
XouSmfOOXkBwdaSBqoJxNIihlwfFoxhJAzjNqx7NmbvEdrPmXguIMcVrxwuW0p2DJNXpa07QPBBA
uJuEjcQ1OhcziQnpb7jG8YHeoVMxJkISf1DMgaeDjQd6c7O39M0eUIfgpDE06gW3o9ecAsfOybfF
i/X7nqXv8+DVE5ipVfUgnsQYPIBIUgSGpIv9uJZ96t3QA5c1I4WZpABeIEJAgi4p9TWdOmKmxw6K
zCUSVv1Fm4F7BcJxe53GeuNM+qIz56aRKekuTOb2rhxkdh7RMXOcUqJIwPPly0fdJOqvXEeGeSpD
y2Qf5El+MeiLB0KxfI4rQHKG6hCYNLyb+47MuNrZ8mIKnNkUcoku4zNv+xTeUa3is9NzFP/kJNRD
609XFXHikCa9YcBCQpKrinlbMpMpTClTIIVZvKkisASBLW1R33uSHY88kRjImhkpAp4btgPQg4t2
e0PMeQVxGFm3nkqZA49b+CsvTePNcp8oSboxEESirhMxl/eRyIafSx1Cnp5n6cgblZukbYEd/1Sz
Ek+ntinT6tLM9G/orDFGPZTWmPapTFx0SorPGZ9hr8XhKYWVeWaGIIZ7xof0CVsy5X5VRR1wPYlc
yKoZgpzU7BgmDKdY8ow8AVQKAH9A/3o/OGtOxCJn1mAn1pRGjBfLgDMV1IJjPy3c8WaJ8pteOrc4
6j52v4p27shYWM0y/0m6tulmfle04FoGOQ5GAbEj9IjfdRBF7XJm8yZSFnJ6SpqeymGco+nmOmLG
P6iKH4ULevBovUSfaHx4p0XFnLYnC6UrJqGmNNa/TdbGl1oNJALOY/mh452lgC+KL54ro2OoyT4g
lUfqD/8uRHkrOGezwWTHhUc+kng3fiPikM0q45lpyUlh/9xJHxp3mSQZY50Zfq2WDFFayFUqY3j3
BwlJ8laPiRd3U1rCCGc6zK/f/GyGVDYNa2VPc+RrwnyQqOVj6BESIjNXnmJ2LLhlFdPv6qzz1OSH
IY7X+NwkJghOmBtAOAi/ifVl6FqSrk2T0trnlI1EjnS4kGWHIlvcsdEVL9o05n2V+MY+eqKCLUe9
amqK+A4B8+KRucQ8I24KCj1adMcQxNJwKuc8TXc+wx8GLAxpouOQL033WMi1/CSicPNo91ZcF2dG
Hr72o/kgMGcH+9aOPwLkTHsauu0nRLDTM4OOLYuuWgpkLTNZOIUek5icybUciTcDNXXkS4rFCyWK
7cnczuP04I5M4QhP8atvdrFA1XcU2077maYzznAdRoQQlpGqfzS2RZ/urYH7PM05shfGt9X8WhYD
vHcvRHbFCp2rr9GS4jjWyjhfUa6gLneLMpxoZYfwGF1ebBraQZ1D+5v7/ksVw7T4k+L+H7qh7WuP
oY1sgIjN1vj7+xLS66X7nmDvlMQSscaSpYEd6epz+4/BKL2DSez/Y+5MluRWrmz7LzWHDL0DZlUa
ANFHZM/sOIGRyaSj7x3d178FSlV2mdQjS7MaSCZZkozICIf78XP2Xnv42vokvLhN8m5HhdiVcrly
bcG4ubCHG5I31R9W4y9S3HU1OqQNWDiMftjDf35bMT0Tk9bhtEOEUl9zmOlPfpz2exs4ywOY6m7f
sBoCOgythHUeWU+OO0ahhWg3hGAE7NYcCYf7/eP5UYzLm+LR4DNa4dk6aJGf31Rv1o3SMekTEV3L
U+tXar0pEFQZsykGI5fOo4Pi5k8uhPXJ+2lLA8CAiQN1Gm5YD4b/zy/rip7CyWaY1dU0tZO2o/LM
7PYaLT1yEvzOTNC4PT9AcE5OjT0888+UN7lXLgfpCn3XaoZ/62R6t13ajFrp9x/Kv3p34D1Wsh7G
ev3jAjIQQ2dMQY0dO+zNCNoXfnZWNFe1mavhD0L4X1yWVHvQsVw8XSCXYRd8kEPHDJljS0k2ba23
v6qusQkYz2fg9oOefDNnarUmgVCX2DX57vCqiVusBdPpaNn+u7+2AFuE3RPVpC7AVPz8pfRpX4+2
HhM9n4z9fcbVnXZT4vvQOpf02+9f69djgXAOhos6Mk3Mxx+3ZpqTCnVFvOwsUXMxF8hDof9azATh
nJJnzrT3RXnc+BXFwB9e+xctJgp9f/3EEUbi3Bcf9odu8iKmTqx5BfzsfiwYAHjmUFgBqVnd1iBS
OP7DgjLNj+sdLz0dbRPLFa4H/eNjVnNx0cBQR1sMekhXPABHMZuSXm17q6CmtxI1HJV09QHxX0ai
dF8a1Z4GFld8rkT6sfRsKpJxKQ31VdcyWIvwY2lQZhQCrBdmANY2okrcQOblspfYfdudnGVogCgs
FXOV3399xsfP0PFhmAgBfQ/NN4vmg561zyZWURNzgUfq/JX7DumaJa7FT2z/5bmRzvjaeA0qy2Jm
TytEXKIY8+lmtKtBluPXCZQFw7oDznqllGZ9noRML79/l//qTa6FB35F/oPW+8OCRh9eFIy596qq
hLGb80TNj3pFSmqo95PRnTC/qTX8/H/S0W//sYn91S/8ywPNR8MSNQHNQcLxcF/8/KrIl/QWEnG1
ryvVHOn81FRmtnNPjRZtFwbmV5YbDYd2ZngSjOV6YRzJwj4wjP6T3e+HOfmv+6y7gsQ89pfVNor9
50MFJDUzqXTGT/vI0JHXVagDz1XXmVdOJhdxqV2zSM4Ld77smieCiEoceKk4ttyd8BILphiBjyve
2uBk9IcLgleGGGjIWuM81AatmxnSM7q6tmMb17LOuWa+Qpiaa3kdgQcm21lQyViPD2YHZNpPEHAE
7tLRNq4nM2mvCkQO4pTZ7HOn1MjM6OIsNNg23Uh/J1jsET5CQmfOZM5gEQvCBXSpKGi5Y10Q33cv
DiiZ+VUuqZ7eVG1JQ3fq5uVcD4nvni27ta1rs0fIlDip7l4kSy0PbRXjx6s0xcUYOa77KPB4R5vR
L5zxFmlbPIW0L3FGtBhh939YHh+3ApfjVl8NG1j6KYk/7rJz3pf0Gycd2j0zLBgDfp0E9D2xmUld
QLSyGrx/5KLo3oDxKbbI/AOyS/pslKj8DCh3RPPT6O3wh1Lg46nHPmxC1XT9FQWBfP6DQQybp76S
cAlMzQnU6ntZY0wlm4vWCE7VP9jROEg/bIlrZofDbNvlakP9IT6ce9WcakXn9nKPck00qwDMqG6i
qsm+F5ZWz1sLUwRSrhR12J0CqfjkKy8hx5AGobyZBwwp+0xJR/8sPcV9e3IQG93Rf4uv/QJZXSh9
kJznDE2S8VppZT59auKkybcNZfK0reuu1beOx4xj44w65X43w0K6AvxdQ7Yuf3zgFRCw60WP5BAq
Pv10K6ZR5vsoGzVT8tfAaD6pRE7zoetIEnsUBvLvYGxsi7keQBPj4GdrnLqGpW2zjkdffIOwhb6K
6KJIQwCyk3TlKOzKfta2cNqKz2Yhjb1uuJF7ImMCFS4mrUgPmwzfEkZ7iCbU/lZ3g4S7dRifU1vt
mYgV8aaLZ+Uyj5KKWFFLG6LHjqH93qXvTpLHXFRvk6UTB4oGqfXQJdfNJ78FhRw2jaa+1xXBrvXi
j/kbZwcdn8K3VPHCmMZsIJ8mxqd5StIopByyWkJKHXmUXJ+Ko62c4d6qapfCJIoq4h5ENH2z2FnZ
4olAIjM+U+qTZ5X+eByZHlobptTdy3pk+UGDwjQOnXQ02oD0W5KkXS+3vhu5CUCzSvr5vURF+WDl
WSu+keGKHF2LG9J0VsJ7luLsJhWeXB0jZQjBYrnMNCQz4gLGyQ2Eh7d0i9wmbxBgRWpni6JkvtpO
9BUZ/nCLQfqjtND0EtI2AdJnREhZVUPkDbgDi8OUTxz/ipfKvcuFdQl1Q5WvHhGLZiCKwaSf5dbR
Zw7IpVrLtlhL99UknK2ZIr05SFD+5hPmWRzHJgkcJ9towcwP2uJt0fURpIUolwF/rNLaO+TQjoqN
E3vd+5QOzB0LA0hq0EBz0AIEcMwdEK71JPNwAMW7SULdCjTuv8RgI28sz7Gq5XmEndic6LELDFmJ
iKegsuLka5+WaY3VeIQBZxhJUYRZaxBGys1ILCF7Nl9DXDo2UuJhJkmR8aW8NRPE7/R1nDzbaGQK
d1utcOY6tNyueNCROhMgXE7J2RsyG/tA4zrvS2rS6MeZ4tXhWEXzDXEWDHkrtlXvhh45Qhi5aLdT
Jdov3P5JXKYzRYp8WnRf7WwBck8ZxV1H4DgPiUCbYDvbRNswII4HkEeD4YdmWVA+jXFkym3aWsnJ
NTIj25Y9se0HrSg/+W46H0tkBN/QlDRHN/PIWsVDkdm72oKXciwtvkEAJjmaS3wyXr3RuMcuYWpX
sxcwKbQuien4nNJDiRC4d7oapQ7+WIpv2AqnQWviJ9qxqr2SfT3d60YuYFoWtXFB0qm1m7kXTXmh
cQkvUixCRPejucT+OR26lBzwnokNJpbFfC0NnY5al2AgDGio8XGXyBbxlBlSnzYtZey0dbNpYngF
qa5l5h1lt1qex/NhnmhtIWRLzR6RF50OLDz4FILciXo+DWdJEBr5kl2IFBXw0xEBkmWdzKSqWCKx
6ERrxH8vdfNi0yQTQbU4zn0yTG4bWp6szsvqng90SgRrIzK0I0EzZePziBygOnneQF4AVoCXQlVL
Gc6zVhLDXqeS+DhSnl/oaemk5lSLTTgqQ5kixCCVwnTySYGeTVoCY23CljHK5DXPMLwc/KJJXjEx
YqGJfDk2ezNf6ieZogsE2iYmdj6miSWrImdt8897j4B2iRqVbpQ+kzuBTQ+Z95RvF5Q/uyWdimYr
iqzBYUfaSLQr4zQh4Noz0/mutwvS7KLctW/LWjLiKO24uu8i1zE3rU6c/Flf0EqH6ywHwj7gzYT+
vWm/EamN53IoFlEfDbtfXkY3pgyxOlZqAs3Lfc4R5CM3QbKUbmjh40o0e1K0oEczwK/mepZktVmk
PES0QkNj8h3CLzKSRUUtEOTGutO8uTGZDUgREkAfiObF3ZhNbD9l3Eefi4JZfahAFLH9eD5Cx350
8JjM6fK4QPYqgsluzQfqtjIN3QEawBFS2Kpn9/ErhYvTVpspZopI+8rUiJjRba0MYlMX+ZlZ0/SU
TkxL2cenKb53CCj81o6LcZfrVRMf3BICJxuWpki7myLDeTaYq9RE00IJOsFf0PBVuiRxdkzXno2s
xKU/oOcj/AJS0EafGfXI3Jjq57aOzWHTeiWqdLYpps02TEL4HoS9LbdNqcud5iNcCpdFT5LD3FMq
BQi5DX2n1VbB5ZQpAKkcAza/0Zo8d7dSyt1dWhlknMWdWb3jeOsQxBDUY6B9RROB3IagDiSJYouF
6TS38BdwVyqcYeQETmsPu2rePIawOi1fk1Q9IgYdcRhcK7I/1Z1nTeit1WDcTiYJ5I+Ry9IL8f5y
qIFyordFEg7Bug4CjE2aRvLeTDHz4AAfSMigeujYyLFqBT6iNj6RntanqNcMgZy537XfIQDa8NGq
z9acaVEeZFIbxC5hl+DvjIYPA09q+bYVE95QfTIJkkn9hpClISEw+xwXtvFojLNfHGnb4/+iXd+/
Zei0SrwXTaTfeXphb4XyweEhRopbJGBGWgZG3Tz3oMrtbVwiZtsZIsbtMXuAsNC3ZqvDwyeYFRCg
vM/Yld/QfqcJH6JFOsFIOM9X5LtlQnLJpJ5ErEdvjrH40yHiK93GRNl+ybgoLrsmKap3IT1Efi1P
ZhHWEv0VloWqUBuieeeSzSmjFzYSDqGj9uDswofh9Es4YOxUwTg201lw5WEabCzDeNC0FixPzxWY
OzFAr2szB9fzCK43YnZLwLPY9UQGPvRZWsida6fsY7lrdfx93c8fxTKPHcePv1yGNURoBwyoPOYm
VwIePMW31pcSVWvluGSfwJIMdQ/Dwy5abDyTU+Jh9fMmE+mzlvYpaN6aCPE7zHw10MGutfPNkEzE
PrdZMTNnB/FPGiQgxW9TKxsvIOnFtIn1yETLOu9o6i+6QNvZe6wDX9YPRpGahJMgfHwc6jlfqBgd
OyzMtUMU85wloZxrxuFF2hODbNM6K4nWaqZmx0rhCZIWV74iW+bhwjin+QLgCueBMemDc6MxVCZ/
KpmN6wVBHVvPYtTTpiyNJL6Qr6PawM2X6LMzSOe9YTtxgoG8kOpczoN5ixmOAQ/m5z5zz1ppldMm
rRvShrwE1OcmK9isL3AxapJjmH7WW86DhGj40bCjax76xUM3N0xbv2fTutKYwV8Z9Vw6Z1VTzN/Z
ldQw/MTAPE9eyZe0Wa/SyEhI8CtCS0dZtiMPy7lQJS/zxs90Gx1OWnkvmpxinc0JCURQAobxDjEJ
YjiA52TRKDeAAW1nDXVvGQjGNf51HHGP2BimsXjhNBKgRaSSO1UENxO4sKWqJmyKAj3q1rx7he8f
9AMR8ibqhi16yVrbDFNOoSh1zCovNRISZ5cPVWNwbGmELnem3V+BlNaKU0FD88uiK5M2sGqSt8jl
uw5x16j+UhnIZM9NYeXuDcgjd/jeEVg9bDNk/MOxTBf7TksT29lTUXXs+ijcJhXMaD+KLaWN/2rE
dnmY4kQnnazg7rvJO6A3t0kXe4wgBrPUt4KmRbFNNQ13m+2kPQHq5Fml97k7xvrOZfcajqOXy/iT
wIy52iFrS26TLNWLm2RBT3JVNJOb73CHyPHFGGTNdbwjyqpEAw36R+RxNOwZ4lXyPgePjT2gGSxD
MfRxu3nnukWUIjGcSI0ZuYVju0SKaVD1N6hUEPJr4y181pbGVp5Wd7LvkLELeHdjaI3Mri5ypF/6
bMd2dYf6Ea/7EiMNoLxMihd9JmW1+0On69ceEpU+OhbDE67lQ9H4uZtTSsKTTO5Ue6Rq1TUQiM81
Br4xYGasb+pk+hOcd22c/bVjAzmEOQEcEQ9gB8StD51xn8t3Ps6zIpckG546K0lCToL0fox7tWNa
EanQL8cXODPqinr3T77xf/XyNACAi9E6olP54ddVnkuHuWUqoScj8iVVaSAuOttuH9cUoCff6OT3
vK9QTlVJd9Es7fvv2yMfX3+d2NAfQczNB0F/du2e/IVPRfuUDErMUnvaNZUX4OCiC0M9dkT+1G+h
eDTbxauGVY2Hpp7a8k/JtB/bEmsXhPkMxY5BV5p06J/fQE01oQN5n8GFoSZHci1PZO/ozz6/+sVz
1fDqcBb/ofNufEQnrK9KKwhcmMu4kjL/51eVWPNIp4xBzWvZExOb5ER4Xh+aaFWTjZ5icpCp551T
A7hGjuz7HrRE8Yf+zy8fPRQ85wemAISxSV7az+/BI0aoRhFg72PK0OrkuEDdzvqohjEEgNgs5KFT
49/Hjd1+K3yp34BU6bvd77//H43jv65/iiqgJqALmMO6NMk+fBJ0QixcXnl6qOfW5b7d1iNRek4z
DvcIVkwRtjRSnNUd1383qcGTXQ6mqb/qU+LorkgjM7XbrPSr7vvY1zn238QV8ixtkS0HDv95CAa/
h/0y1Eu+jaKaWCOpxyiR7Nhlq9XaWW2zBkFMqPVGrp+XyUNKOzVxNe4INnWjQwrGqnjEeGFXL2tI
lnntpQrLBUHGSh7o/tYgL1zAVIdcqJGUJvI81U5VRBhjHsdrGEyaXeojVmGnembkPhtbpcziG6ZR
vSdvD+EgAWSG8YnGO1n2NryU/GwWft7v2onAtv3vP/JfBpPCYLAMQMaxYOM4wvrwkeuIaGeRjTjL
wDpvJpQxu6jyyA1uTNIZEYJcnLyaTqoqqqCiur6BJu/ss3qdnas5CSu9rg5/eE+/rAMGYQzgPMiX
JMnQHPiwEfRLXUoNDt3O7zw4TyNOM+3Ul6lB/BtxZSaG1wFnJDrKJpSWv5RbJaiMrlv6ZTwjJazQ
p4mEivaIrG3W96h3jCawB5oe3/BWd08etnl5mCMaRtux1JpXQcwDas9pcl6Ia/KICJtF86x1bZ6e
phQFcA4ot9nJQl+iA+FEuR6oxoQEO5kl4gw4GSheimimNpS0/bZ5EtXoBlU2iDN2DdLx6H449t1o
pVO9y23osg9e78rmSNnZ6wxxqtjeYXQfiS3XUu+SwT8kp5Zn5NlsljZH6NtMLc1yFZWvtSGIx5h7
W3HTBeDR7qqU9kngY4XjijzQegqNvnfQXBhmn97OFKrixPWHgTfg6SXdEkbcqhvXbIkYLMumvbdT
tPrE8xjDfHQBAblP5Aqnn6WWWoin0Ge4j5IviiS5yvrSaY6qz91E+2Ubx/DakMCSZbYrF8YrKKQ7
dLmxWS3LLkdellyPfTtyQe4W75M92LMTZrVc7jserzKsgIi4m5TaIN4VkUZXTTiETHGfUz4e4hSf
AmIGhmHMCf3h2hlSv9qAaaBjDh+y3fItLNEGj+Gc7TrHU1/qXNrkdIBcOU0GifQbFafdjlS61A2p
4vgVYhW7KJhGeJ0IBIi18qPC0LYdWPnkZkgt0zxVesEyJ4aTaDQh62p8g3eKep/YrwU2M7TVHjQP
gzDNusiWdG14RJ3Ga0k336Nf9ebbOut0UgA10b1wJaMQRvqCEq7LzHi6kZ3fuPeGqvITYiYD5bjn
5jG2nUTtET1Vxi4yMhnvS20ynDNOQH7pBEhccg3QIHrB6g4D3c88uwXJAI2qaI3o3Y57/FD5PCIY
G6E2nogNFt1p1lqkTJpbjk9F1ikR0AnW1R9OsY+lEoBD6l5nDb9Zw1OsD1oCiOe1HieLhK4FHE9O
fnu3tKS8UM4sx5KF9m/OcdfXo05YoV58H4b4cGBRjCo1mLyeVWjWA/ziNzg+6E5RnHyNnXb8+vs9
6ZchLq8HKtvzCY5AtwCD9ecDUmh+nQOJwQ0nHIwzop1uYunvWnyQr2kBWQao1ZCflT9UgZ+MthH0
vjntmbV7r6Yrv2RCL7kgu0T2LQLELOzo1AvLaEyijY9SLqQeqi5ZPZSXGFs0ftPEfv797/Bx7L7+
CvwGpukxejE8/cOuyv0silUGdU9OYF9wGxg7gS9qQ74zPVdpAkTTaQNeFLaEPxwz5jr3/OvJjh6H
YAZSj5j8+7DYPkxjq0qhi1SRuysTLDfIFzMAud1Y4iCLdEf519y5zIfE7cxl17lEQB+0MV1epr5x
1MbsgYCH1IyAnTqu2Pj0LGUeuGNibYC+tby5uRt95px3+wfUrLivcff48c5zFFJm2RjaVZ0IH2gO
3ach+P3H+svKZwTAJ4tmhA2IyK8PJ6hWDpEsq6HGmzynG5duz3dJiO/GMLCZokPX0s3vX9D6WDCu
2S8rwh4NGvUiFfPPa1FCGgQ+JJv9OOv0vCNJ2IynChh1+C45Bux2TM6CZkSxN2XrmkFaVoa1wf9j
qa3eJ9kc2pWOvQQ2h89Ux22Lp7LL7R79QYJlgNsYLmQRk7uK6XkGWFGo6VGaTSKPCIlo1SdVHObc
ifUDXr6CG6ud9scMBcdbzd1wO66zY/be7unHb/5vBZHd1O/lQ9++v/dXX+r//Cla7O//Cdj7raI4
xKDT//0qeWsrLKH9xz/101/q/v7jx/K9WlPAfvo/DA0YMt2p93a+f+9U3v94gX/+yf/tD/+ZK/Zp
rskVe6tU2a//mkyq8q/hYmjC/rIIfskju07U+y9//B9ZZJrh+n+jukFsYHFx48Hm2Rrfu/6//uPH
j9ivBJIEJN28BrtWWbV9vP7M+xtYU0pULv2sW3fdDjqIkD9+5v/NcFhaPKjIgbgQiH8nj+wDjoy6
EhUVUUiMe1GN2NbHvXNxMIXnvlavjH9IgEOst/F2wnacLx42z2gRzXWfRKUZFOYMY5GpPE3/1gRm
5zMRoE82pWjZi0VexpbJbmAOxfhtznjegzitH2PWMsMRr+6uoDfGXxfIJv8Qrf1bK+//u55+WnW/
XZ//B1ce8/ffrTxiKPrlvc2/lBzQ7z8eiOO3//qPH3/rHwtwjbzzITOvyCBujogI/nv9OaywNUaN
FeauDLf1J/9cfrb4m8fZzR1/vXus+ub/WX228zfuw0R8oS9aU8ZgW/73c/dPBQ6PLB85z+G/UOSA
/fvp6BGMyy0aC7wLeE2YeN0Pu6VFqdQYiWmCXljiF1plYIaZ0LqBAfinCvQGJ4+fEVc7IMVlcYoG
G40mbunWRccYVMy2Rg0c2Ibs6NH39UMM5rfuVHXsI2XcFFPlnzMtJ0p4Locr6fUVBrgura4wvFD/
oWi5AlSydRxhHmvJgkbr1g0nLnMenlnZbV0yoGAPDbiGHUtTe47J7AR4q98ZmJdfJ5Eam2lwvO5Y
+dVM0JzlnBl5P3DRxU3K395TBzNOL7GAUCrL9qUnT2W7xvYh8q7vcmwskFnKdiOQh3mhVsRyL2aw
DnmHR5QrBXEyLekfQRtjlW1MS1HnJvl0x53ADoTr4ksHzRL0dmPvSYCpT0CKxn0uS2uHMWx4G3NC
j1rLfm/xqW4ZreshN16gWkTvnlxk4DSB836rWe1wRRNpYFTUYLksDUMcx8EUBSeGRzCwYUnoDHkX
v+jlrH01tYVjtCbheSgIwSYWZj5NXbESa4B/vi6tYX4FUSYOfW+RFUCYrf8qsbOf2mSuHzplyc1s
D/lh6DJ8PdKUh6wE1xJZoJpiNR8GAqWPcRVhJihLa9/Tajow/akfx5bMTtU68kpaizh3sdNwqmbd
cKjirmOKyGj8XAF3DhWY1SPtX+3aSvTEx/1c7QluSTcz7glFnnXBmH7REjdockClDAC7jXKc75ze
7nloFXGz0OrulsF27sySsHkY3N6xUpa/9xqt3TNd6s7gBFbFXOae3GzI6S7jahbo0Wlzl+2jCZpi
E3VGRrAY1IAGGFYI+zDdOF7kbBpLMz4h0c7NjQ38nnkuxBGHDMZ6EvuZbhvjhaW8Hot63/WZ+DoK
grpMYBx8dDkwuEk8+2bR7MbexZeDwwL7Y8NdUo72VdlFToiwGJuHgMgnojVPrHDEsfCW4hgXTY95
HWYWjvl9MQz6EwUIN0AXe+voG4YWMpeNt7kLlqGn472Nq9R+qXIVH9qe3KeA5mt5jnwmt4GOpCQs
aExU9IxT4yXOYwI30mF4Q+iDFUpaJhEuo8lgp56MI/Vi3wR6mcR7mbcR/7XG+5Yi2ZqAxlA1CJj7
/lzj/zAza6sqxf+c+S4H+Awm9OlpdFeqzfTZbBc97Pp4+lqasfMJGuLnTAOBlxu5dW20w5l0rAKq
EUocCznGjQ+XbdvloOqwNg3bqqazXhZ8RP3gGldNsw6yy6I+uBOmMvo9nTMFOOBi9Ddzrp6a0ceA
GCEiw6KpUOD0y6M5AImOBiLOu6pg7jdVB0hExsbUWj1E/fBSeZ2+HW0RPfOoqgv++vyuiKcnEfmA
7h1YKS4Z0QrWLwzZyabhn+RZMHPF2JHhnt1GgK82dkbyUwAuU103jLrV1q9SrgUloqwndAjTwfKI
twIhL96bKTbOs0cIeYFBCr+h2Schnr4xZqCt95fC1hlHjQgQr0zVA/NBedI1Gzoy5XVM4X+O48KJ
Aj3DWmuDuonU8hXc4nwV19XyrcEdhMOgcGdc210cTjayeQytVJQ46d+NKNc2Pv/eXsvm/lTmxXg2
s35tdeBQzbPHTLOdepOMKdhlh3HqeALpOvg3STUzRNcalT0TTaxfV3TA0zBFuXCHROzKk/BCkD6Y
R46yGPf31ET407qKFUrU6CdsNXZ91HVZ7snC6GpGQNOW84ZQskI7mUKOm4koCeQibHekodQLJkAz
x5OnPeWqd88L4pBPuL93hT96zDJawE5tZUJtZunis073mOo2iKhktxkY/8HVjNVFDroLJYPOrFn3
Nlf+4c1qwE/6Cly7hVccugl6igmCchADQwhz0fmQ6cCZgrNerhI3HbZDUsCnZr7p2+UbIaqveVcc
hT+8EMh3jer7wSVEmMG+TBkzlC6iTq5zKqSPVB/6rP6CM2++wiYsL/jlebOW1RJZj15aWSAXue2j
M6kXdkraWtfE0VkvGgyoLbbK4hR71HXWFNWfskTMn5Om8JCAuBOqNkXWvBq6nqCz6tXMmxd/mK+Z
Nd94PRtUO7Tf+rYhAMCEtcLGuGW3GAGhiema5G47lHytx9zpzr3AdDzb3p2FcGYHjP9rOWrRMyRW
uHUZDBbukwvHNrRlQG/oMjxfsZmBoGfoxNmoEZd4TwdLYjIg2kgNmXeXAywNOpVdSLHMIdpxADMT
1MbiYCe+/lAPIvtSQB9Ng9yTIoSvwxh+BM7XIUJht1P58wwH7dTiqt977oypjw4ink1Rvai6Km3y
OhXWdFG5R8Osra/oKKAju2UC96+3yCObO+dbFWPJBp+t3yGYQPfCQNG7wd9O58rtTqaXzifivqOn
apic9LzqTW5xWL4ZBMqf2ohDjDjCOykM60GzTLGHxVrtZNcD8UBucvTJEdp4vRO/NnPioMerLe01
I2LvWDrRVG51YHEC6+CGfdnjvxxnz8LUMY5CsXOwfN5ksz6PIZfq+g71hvhSmvntwF1j2FFWLUZA
gmB5xVeMLKIXc3k7LrN6AvL13FU8UZPXAQpDnMKsZ5IBjfR8V7W13BqgYR/NiPB52QwObCVKTxFk
tt4gIaKICAguyzdAx9wXuHOcg7XVniO9ia5cM6+v4xZzUiu76Wh0WbOJtWaBBOWhXQMCwuntT9ob
7zG3AwNFLefK4Ilr2USE+MaetvPJYmHsxQTGac2tJYvossSutY9zDQ7paAJwDjK/iFHhRMuOWMK9
BvP3AFfzavRSI8gA3MrTYIOG0LjrGAEdVxfupZ1BG4uzoMKXH23HSNmfe480MURJ2hTQ3UYVhu7+
W2m208Er/fm6iup4vwBKO02t0X5KB09xhAB/CgaSUMLR0JtbGuF1z7TBBfTDw+4c4tSlLZ4Ax/rM
pSzrAa0ZY2jSMthjJZVIwTztARgsG1cVubSbR7d+Wtq0eW0tuhwX1K/RO511ZTzEUTlhAq4Fgukc
azDZCuIzKS9Lzgg0sU2MU4kWdqjd9si7vEebyQtzhO/EnVsPox958ITxusYc+0Xg9HXxxbcYsW30
PG32mdP71+0PwppVeE9ov+iU8FPtRDNpb4CDoSKJqwfb7to9rg5n1wzZcu/gccPniparRyuWqlUK
M7cEzCcUjwEk3GJjOwSr9HzhN47mPtvUkrsJSg8CSBHD2p3Sdw8F14Y7q3UkisLYwArLDrqK6y3f
BGwb1ICP5QQ/cCg+N3QhA3g4WSh0vhuRQEvyqcQKcrjWUYhRvIqSyA+RJBfbWR5ouPRB3WvDl7R3
rtOsb287JG5H6pS71m7IvK2vmXK+mxWRuXN53+j+e0nuKkKRN6BTe63SxWGsFvPiUCyN3ggPUNxi
Zze202wcp6WA2VXWDGYbSCUMro6tdDl7JrQ2bIRZ2CKyzUYdxmm8NxGNfJ1SWutpNs6UaH6fpgCE
3O4e6fyqKEqqsT6mjHe0u0r0jrjTsuRNUMHemZrVfxKYC9QqW1pVeLO80ySMHaHnY0jMcL5ZJqt4
iAok2Oh9lo1qeu8Ef54O0DIuNz5cEj0AVI3XA7ite/YY6aLMbckacBjw3I26wonjg+TbxG6b3kvF
H4mwHbTGfKWPtXbo/DQ5ePXCbSEGAEj73Y6Pmsy1W7Gg0A5paCzXdj4k75gQYQonsJ4SNG6rrGOA
zJI4t7bZtuis4LmVE9gWNmPL3SuqnCkhVCrvQLuKXENQo5oixhJAb8LCoEm1VMeHbIwY5kTpkAQl
X7CTsP9w9lrNOe1NpK6enK6K3g7nMXlxyaKhqVlO2rGccyqIwt23kQI8rQqRccOCZVrPHK6p6d3D
9ycXTb2UhWRgI9RDkSwoNNRSHJCbtTtvZV1IR8Dv7cdTjFt+P4JnvIsb85Lbza3bgGGnU9o867T3
75tsRhVtpmS+zWZ85TYksOGfKEOR5sW+TYU8osaJ9khxly1A6OgGbop5FRuTuWugmuydXBECm4rm
Li1Y3ouJIgNFMiC9eboanOSOLBXjYvejdhyZnl5FM4M5Ha1kunVjZnK7PhmK+6UHt8mU8DAqfYSK
oJlg//FdU3GTzndxeOwYfXZ0c5N4Sh4xzPLISunfG/OYPSuENOa2jwZpb8dR7z610Fq4PhRMT/kH
CnGR8BMuBOzIO2gI5RRObomcp/WXTWywI2iL4YYyBnuBGOZFWrZ/bWg2qw2M8HBxysQDqFxrL4SG
YWQvcr6tKNfBwVTLCTQaF9bcOmQMy26boRVcI1N5u4yRv2WHA4TvLP0ubvUlbNxahEXpTl/bAWhO
isKzWtnlzbe6Lqpnp3fw1fYT+1AgaTHY1dovBQ1nPU2gAvZV6mYPQzPj6RKOAwKG8d4kluwqSdEZ
DoLiR/Wzflq0Djh4W9vFmi/RkPcW/T/qznRHTyTNwrfSFzBYEBAsPwe+Lfd9sf+gTDvNDgEE69XP
Q1f1dNnVUzU10kgzrVarVG4n+S0E73LOc7K9Zy4Nz+eczzdt0cTRfzjba0lDI57nmwr12EOXwM6n
S+3914ovxkU/sWtE5qeuwMqauEqX5dFfJfSJYTbeodcsUV/32XdLu/6rayz5Ge7K+fHfGlkRxM1M
HweNlW53Vw8oMrZPEjlihEbvDXX8dPFvg5evOYMOGZIQOZ7MNqjDJQnma5W713k2xBFa74RqIbuj
7cyvrdlabv/6aPixIS23+nna+8N07r83wzt+NNdv1Uf/84/6vzi+20RC/2lR+93g+Kno3rL6h9mx
2P7GL6M7x/y0rRJMNgnbiMzfJrO/jI6F+GRty/eAfR78AfJg/nN0J8Un/gT3JiNl/vCH0Z3zyWYT
wgpsE3IQ3Bv8ldHdjzsjjzaLLoMEPYbQbBTZHf245qg4kHMxdBPeDBGcA7xwzhmX/Vlo97+8CtZb
XiK5JXgTfryKlym/yhRqaoM0PoPpRqFPM8js99+87f9qDvnTFJJ3hOWQ56M6QFwFTfDHy9AVwpNw
05FtWzOEQJaaKK4S44R0NTsnNrN/MogduGgKK/9T8/m2gfrn8m17I7kgSyo8r2ypwJT9eO0Ke3lp
ls24axL6t3eYff7KvrL1UQADI63WvUaKOh9xb5TzzvOD5FlbnfW5ZvAT76jhocDByC/nKDE8bBdV
Z5JZg5knZRX+x2/T7z8NaAEof7gIIrDfLdOg9o6YDcxxZ6W2vu8BmSLbdsCB7f/4OoyXf3pLJGom
Rs984h6X+enjwODiT5O7zju42JoK1RazvBG6aqcrn+yGjvSKgfin1zQggtr9qy/Sp3QTrGq2/+JE
3jaKv9G5DVrnVsuacuf1hrtDxOhd0NN3hz9+ib/71H1E5yQHb4I+buTgp6u09oIE3WrRqnp5D+yA
xn2UtnoGQvP6x1faftIP369toeyCPxLs/Zkxbr/Jb16PXAJVsaW0dmQo0FbgSKPBHJmq+vNsXJSF
hCzxx1f83deEo4rvsr0p9eBbyO3j/c0Vs2EA2OTm2Pdo+0+It5CpuY3xJxbi331J/n4VECaszVlr
/D1P8zdXkTiiyF3mKrap4vscCPiBQSf975zZLELbZxvE8S/Psf9yX/Fn1/zpi0kWj7M4K9cUfruV
kIQ8WEX7VVWu+6L9Ap964nnnf/xu/v6aHEm8VgAA0CTZ1v34bgJJ65DLgLulEY3Px3zVt5a9zueF
0VB44c+jiSTAZYr/5Cb8/ffGJXmbnCLaWvY2P5+JCVMaknZhy6JYL+9H6KFvKM7dkOPXG8IRNNSf
hDr+7pbgBOQ/Fn2sjQ7i5xy4BoZ+X7ZS7gj8VTdWoFq1G8wqxzrk58bZH7+rW+7fjzcGSl7EpFwo
cHD9S/mzKIYoBMR1bTHuepfZ+BGjfF6fq9zQ60uuO0JKEl4k8XzQH+uj0EzCQwGCvsQj7wYnaXWt
9TaXsylRtOM86s5J+PATnCveYhyYVrceEw2IieE8K5jSiNXIxbU6Gbv7muXGeORYYxO/eP1sn4Zh
W1iMHW5BJg5D1kUVeVTqpuuJub4gh96qz6eVTuPFX2eWYGiJon61zzA2BtbeJtCE5xakFHHK02DW
707WzgzN/WVqLid2L+4JVVFA9pcbG1+trqIFxWSmXhvsW/KMMeSKU00iggrlOIw1oE+SlKPEbKS1
W0ZSpMOxC8ZjVnYLcZkVzoLQLtVQXOVmQMYRI6BEHBND5rfEzWK1XT3hj7eEf6f2AUaXegWaaxgH
KlGpDghHHP/S8fDAh2W3+REt/EA3vulY9slNzP45NhFjM3BJyIXYGuol+crp6MzOXokER3oUx33L
W6smUUw9QQ2e86TNmRRX1SyEXwn0iCDHYQ6y8WKUgNGN3f/zMrPxOQY0MlYITBjYciIwdl2syKZO
YsaCvndYozDxgiZ3FyhIMEdzsYIvTAb1oNgQjWyGTBQYHgEc5exbDxOPC+vOaWGyIkwmiem4tg64
DtodDPR7Iyj0BI83WMUhncfRuJzSmX7dMPCoPnoNgGjcfQnhLjwmSNJrtHaBk1nkhLBoIKDnVlh9
DbS6xRYXAYTin+MOuexuQEjGjDuvrZc8N9D0xfhLL/qez52o7tVQ/WUMHO+ReVkDcSgnJgBHyNg+
+3EnTLyVOguiGfNUcS3xgCwHBi4xMX08AEO2HyX5eFq5Dx3i5zmMcf40F5zrFBuVYgYHxLkXrFa6
Wr51kLyaqMWbhehOkbvx2mrtfMRQV5eogvi74VrKKotEZUK2nvO5fYa3aDwyW5+Lg23jdgEPv3nV
UNZbOP+THO8C6IMp3yT2xne++djj3AZUbmj3cfxMTg3ahNmFgIeidwYPtwJ9bndZnBCYu0qWHfOo
1V09WPirSNOI2x12LRy2eAsH++gRj/TSlHXHDykMVlhJL0icMPCwv9sJTtbrLG9GEiGEuzA/9gvi
z/MBAFG4rqk3RdMUW98CYyAEA3r/MvP1gtQecR39VVaCrRQZHzyMegceAl6nbmnIKbTpl/nsiuWU
pVbgHHqY9uqw2D6OYtbw63CjKKzQWKYkNuzNhfvmsTKwUd/zEMyzA2u4dGCabbfXSxxAbQN2V30e
ksl8NcY2v/FReTnHIZvxqqLvKbIzmInTjPLUEP6TsG3znFvX/MxsbkloXQ3xUPfJGnwpBEEShzYF
KpVGsPC64AtzgSq9tQEhsCMcrXrl51Rm0bMwUrFsU5BITgUc2Jy6FwvHZn9re0PXXwAkHR5GO5Hp
mdl0glZ70MjnWesXPJQPxLALliei3ByoNeLPS4Wtojh0YunFbZtkXn8/eY1w2ghHB0iqam2Ja2A6
UHTf8qKw5kejzfL6xL1Zl+zVesf/ADuaxQfcNmB7xRBjMRoWYwZzOU0r+Vu16ut7cgTdTQnslAfm
EnpGrU5yHCNTAHE+qu9osVywd6bsizs2CWTwWrEq7imized0dTToV1/hD/YgHu5MxLrnvmuZn5vK
mj/coVy+11QB9lF2bXqjZj9TtwSfte9ssNQX2djTnShUAJU0af0nc9Dy2ew0JDDPSzbrD+ci2BjP
v8+R4nxTQbO+9hN2991Ci5jvFTZn7xw4QXvEFtmOO8+kgAw7U4IGSOwE9t5C7NrJVgzYDXALuxq3
9xr5xOmNB5DszbwjYgxCscKHw1s4C/z8yo/VJUq87tErEk6skWC4Ai3C6uwR3k8uDnZZPU/mxLFK
wMAaHzWCgn7nNxKwtizH4WMKMPhHIuiM56QtxC38T8MO4YqWya7vbAE2kB3OQbSNrc/xFo8nP4Fl
TkJNw90ea788gU+OuzMoJe7bVPgAflDgDq9YBqDOVQ7WvZ3Kl/l6cNR6h86b/NAhxZkYJtJNjVAl
sHb3BGzi3LQguTd83HnzgT4YXjcw24w0gZ7BW8ucvN+V0mE4OoLONY+liQQB1EjOZgrFQ/c4mRrq
ugX85m37aL9iR7UpsJjAQ/4weKX4TrMpOy6yGK4mj+VEBLTFYZ1U25oIwT65NUFzeQj6lvR1kbx+
ptj4rJgkTyYa0rlrwYgWHd7VhJH17WqsbbfTvV7800gClRnGgdPyBPcUWkW9ZsZ7hwYVt77RBNZu
TKfU3ReLXX/Rgu3xNZGdBdZMh2fIo7mMjhFWhKZd1dNgWZhFfWDaZm7HJw+z+Af8dpWTg+Gx1bFr
qb66WzDuoRhyIwBsmXjfIeN1xi4mQ4W5ols7fKJsc/YSEkh8nNkDKR6+y03sT+zQWi9gbRIsCwDL
BoXti8B02h/qOJDjTsJ6LUKf5R6+fU3JHOarJdODJSdVRcSjxDlJPU12O3eY/kEsNdZbn8DVZOWT
mfg1ioJ8ObEa/luJX+C1MTVTrmJqhIpiZ7af1skyFj5ZCxbciof0zYA9z84J30IRzp0Av66zGU+3
2/UzixaE7ocuyLr7JPfWdEfvoobIL4JmOtYT+/lIKewmOykFWbrotvEx90IPEXdIe84SvVr2nbXl
jjmUPO8Zh+K9z8MZnDEb8jUc/QlidVcXaY+weNZ6j3GSY9MiNwW+jY9z4NA7q6nPRkN7VTT4hfO5
9Ee8yQX4dTQGQFeHfR+DoUVwN8LX4RckbNsrRH+a2VI84uPLTSJXygEjJAODeRdkqzKvp6Stwcer
gk+10Dq996hLjR2homqzP3QLXldy0/Z2hwD4QGLi+J77I0E+CesmwEBuDufB1QhBojhzDbLf0jUg
6rFiL4i9q0iuc+SD00ljVwYjDinNxtulrLOMlAVqSFXgc902UZ/L1CFsM60qgnEmMHL3MeEy+hw/
HYPWAI/as0JlvIb+7AC5N0Rq37SKhKujObmJe/JsfLJ7O9/IVJnVZy8TQO23Tky5v8f16ns7Z8y8
73GVKzfs7ThNo5Fj+vso6+DBLYfg3JwUFIO5V90zuLLiWYvEVpwmQGEg3lbWUQc9OVlN4MUY5BvX
VZEzLN0zg/iBZ7w3qPe5YaVVw2R+6juF5RRthzp5jeZFdyqTblRIn8hLD5A8IiIn8Hdr5eDXnAu3
vqtnCNZRawOPxeRptS/AnBXY3tmszxvDXckDHiwoSKQ/e89GWihylBb81qRWAHfZbwTCbVvfUZtK
xhuoR3oBm9lh8Zdyp+E72Hmkgw4h6RTe5jpSLbBVy76CAy3xk6Mz81jVWnKJRo9WOITngFRCa5Nw
WF+CLTnHU4Nr1cIb/wDa0ymOhBbWV0iR1teOCi/f2zPLXfQ8AQWdYODNOHptpzM2o/VLvMQGFVFT
Vdd8nC1rzpz1dCQIOrpzdb8QdVF3rE3GsnrQhC8/CLHUTzyBKrK/Jh1/YLduWXhmy0C8KqsyFoVF
Z/BdW/xrP9ZENENfSp6DtYUJkiDJCiJK7PnrmFb1tWPPW8/BBzuG8DO2SGjYRxTAySwHasXU59Qi
UvtM+Rm5eACAiZtTrmGzOPFm8WI4g2QJw/YpoTrOefNHogfOJNN+IrQoWO9WTsiOr8TY5AdCtuKH
xRl4iACsTcJlcURL+tCgvlv8a5xVJKi8Y3Ufx9BN7e5mymNagtkLEH61/TqRUKYDPOICULXXEH4d
lsNKBZLNvd0RDK3NLMpmd/rMGkmtYVC38gpTlU0cUz81D2zbDQ5nonvoM1jGdWEbEy15Ti7LBGGa
o+hpJILq3Q9qNZ9KQiJvaha/6QVHZPW5X2yUbiQt+Q8EeLh+aMzN8EV3ruQfk8kGCzBLNrFNEz/7
fBGKM0c01UtgbhpFHecWHcAgvUvGCowiO19nTxb3DjSezHaaENF8QCTKWnOwY5gzvdBTcAjDeOQ7
GenG54PqysR6dXsQy+iLOe5JsGpILiwRh+8XmsWPvKPTAmFC47qfEzOY97m18VxXqwHzRI4nhOFC
6Qa1Da1sOKJhI/14dkq6IG+uzGhl47tBp1PSXnt/3vxc0kuPJBmMMetQy0ZY13A4S9ItP1O3OGJn
yVzdNDHIN/QryBJx7EMiDgWVwAWaIHZHOZFsBFZNkDPuUJ2ZFfr7Yfo8ok55BPNBGgrPrvp6gP7S
XjMWDDhgOpPao1OioqJCh0SkOi0q5kCWsazBSYyaGQs17ZdM4HvnlQXQntNKD4S75BOBtXLwq0cL
FdGjOZgkkPratx/SIin80GK1udBZUTTSnfeBGzrLkL2lMF9wzAXlisoloD3zK58jfZB808MsDmB0
DvDIv7uzTO9pvIb0wNqu+NLKbPxg+TTXB7zoPJr4PAwigHoo6YwfHWRfDaHxBf4k0/3u5iyzburF
BiDUjoQogIEaiNGLaVrhkxOYWR22V/oBWmkEUZSjCYB41BD8XFPUEqBH8lVJf1Fsiaf5R0au+sZO
pwQOK0usZNklTuFGXk9tHwoMX5e2xrk5DCW2rd70jKgyFQ1n6rviTViVcTl2s/48Jma2qbM4TgAo
5fqevTZmOh+LEyxyYeXmrpCy5I1c4DAdXK3id8qDgWxo1nP0sobL75E3CQGKZsf9ECLO9689r/Ae
DFkbT4NXtm9xXK482UHQPxLETTeTxw1QX6OL3Qd8W3iCgoqkpqsKYrF9DEawOEylC6YWC03JN9E7
6auSpgLYLjLm+XgO9Skp8AKQj7BaauufiO8CY7fqM5pUystOdAWvo6DqOKpJV48FH3RFCLWUJzA8
TotsJcC/ZepEX2zZlLsUHt0FSwmwCWLBF37iRF0JJEM8Z0QJwqX7yS1AIRAwOTrhUsv2nogD6Aql
Y8P2bGWFNCNZCfjYeYND6v3SJhSgUCy7O3yaAEZp2paGQp1zeG/AqFFhZYwyOQ5wl24cwxCfA73t
2oUyKB45l90Et8vAeEkxQ7kcqqUxyIxmdb4biF4qKB5qoPBVR04PxJQ4899q9lxix24dOcIMNu0F
qDlRuOTMov5BRZMi67FlfjMPvmz3DLGwB7eBJva0rargLFt04O46wBcDEup5fNYekVaho0frbaA+
NeiClpVoaXBBzXmN2RSgY8CyFFG3UWA93JyGRraQbgVXQauLalo6/h8bI8lnO/E6AfXH4JQBQT2T
ncfvUNtG+kb8ApepQcQHF10fNMapa+Z0S6lw+WI548AVpkX5G7wrdeXJjlfeWjSBdRUChdfZgY6w
v8pQ6FZnE5wa3IfYhIpwo70GoVbpgnqnbaf10GUaPYqTSJ/QswDhdMLHRyyk0yK0cnu+K3vTYYrw
ajKsIoWlTr2aDM1Z++EMUsONMOmRlegRDnUkE851Q7cFgcOhFQt/J6ppfuIOXuXBRkF/B0hD5qeO
FgpDWBV3QdhJZU5IV9z5AxSgDc5hXBaOCr1+dbQrz4XlAuhp+8R9leSovXS56L4m2JfIRnZSgsTM
eZIfTI/RXWgnydC6U60sB28Sw7fJm2HjU6i3n4PatZAXKgLLSczwn3hqNR7Sbr6nx3Ecmzt2HKZ3
5XeOetJ2FSMEY5t9WyLxeWWuEZM3YwBj2PdtDxCk36Kw0NJtz31j9iHl262FrlMSXkmqLt3F1xUf
MBD/lDVmT5w7FtS5WSSWNjNRh9FPnHc7N+OH3kd3ElUeZrir1SfC6IDvf/ni2QshCRZUCEYN3WhP
p6IryuwWz/CgdmQ2QHOyvd4Tp0yjAwvdLYxCT7aq5W6N65z9FvfvrVgFd8RQuOp7TYjjiGsLyVU4
w4fJIkBA+CaBzY7Vk1HkzdPSssvBuKDnR9xcDjo326Nq0JIm9DR6wM24ibAzoDnK1SWBWRznzjQG
nAojGwbmfoqMCle2ggqI6efl4ID0Z2yCdGCXGGjTN704KHKXyXnoDAmqa23FxRs5AYJEBm5CkNSZ
bMZoVq7/YlYBbnPQsQHRZE0ycuEmX6jhe5xny+r7zomQbuAfnUyTl8BguBMNZNo0ITM9Rm595jnf
2DV01q7kNCD4F0nFFl9e5p8zuJAUmH0Ogx1VAnLORqwFuaflOr76SDwS1GWypv42GT2FCbplqDdz
DU1Kxq16ARfYwBA3rYe89nW8d4d04sNkfBUNom+fODHHazF6kswuGk2seBzQ3+2yL94FsEEKAfia
yXGpaHv2DgFzr7Hc3NsDhmbYWVM2XMmW8M8oA6Dr7gGBMToxGpnx81haQgkznTg+k4yAmXZVjUE8
81Io5LCGnbzadt3eBqWBIIaRQEyoco2nD9FPfhvMuXAY29XilNjFGBwca6yukVRXPZHuVkzcgxP7
T14+Qb3verv1o57pFfJ/XQr/0Lhxn5KPbG3cPG9Y/ANdVXyZmvVQRTKB3XKeV6p5jRmztqAWRPrd
DLCYHoDioHufyXl+dNi58qHl0vgSa4lxfeVNaA6K0V+y96YS/IHdBGhxSKz7OgX2CMeL5LgXE4VK
vFOjVTxlY0PQNMHy7Iv6eay8iNhI72mci5anPufDfChtq/jKspkhUo75wSBwqJTrZVMUErqIFPWX
ellsaqTMtNv3UTmYTHULOS7kpAyS22aUZnkG0n76AE6hv1ktufPkAqXdQKoyW5mwNyZSapHqWjeO
TewNObYTgnwJAHPetW1AoIlganHVcU4YnIs4TzwH5fQlXvj+xSQ6ZoocypUzG96G5vDonK+QPOGY
tW3M3NZw/folN+HL7WJz8W9yV8n7hUnPV5NRGPMkXOjvad/QKRGIk/lH0BqaEYflqe8kfjTkbpEG
cz3zwLBD2dvixFK7VOcg8X2Yb0MLFVMpqlTN6PYjCFaD82kwqksDHGocVX2J9BkjQvGOaD2fuZ+a
muk+5D/EWzD3MJQHGZX2lNscswsl4hhNWkP5oW8jRQEJdKNPje165wahUN9yiVOcc5TdAacmtP19
BfbTOpDcIuuoZmTeUvLGVnaxMD8TOyCV2Wd053xZ6NhIEqCI5y7Gi6JvgGEuX2bYKrR6NngtfEsD
QjCm+JtBgGUt6TfIQx9TJZwPUa/ZCKeqn6/L1sYIbBIJDGQ12xJrWmwd93ZK3G4YO2sP83JJR0Ye
CV8LEJlxhoyedeYSLjTa+RlbNnkz2XrEFDbZI9OOicni3u18JgQI+Faxp3ZQQLMEz01+lXRKIlI5
gsepqpI4InFri0WnZnQvlNtlcjcEJPae6d6X18BYzFtr+25TYvHA3bVaWYxkS/iV7JMqJJIoFOXl
NJealRG0R+PGNiqBchG8NCmkxcIdXXaNAOIEO5PtWWfE/jFNWVOiWI5jjqcanuNekVFGTgX0VXZZ
ftPlxzhnpnFJxiLDQi14PF4VzEWNXcP0bd1V7lh/BgRtGBG+LDJoY5rNO+oRo9lTblJ9edjgn2BV
yI30KOOtoXbx3VjcKeSXYBIobyecxNPeR8spI+K0AV4usWIAEpeMdg5itYjDHXxFrGGeEFUNIcuF
i7/dKIRuGIiPsNCsA0uPiZFXxN8KvgcBYSdHTTA4a9Cm884wedGpj/SmV1aD+4+YV8vj9FILwcmV
GO3yWLMC6XZjEI8XQ6HcgeQMYdwwOyHgKyNtJok6046bKABp8OGsXdXvMlaCG/+KvvpA54kAFWR+
B8cRIwCk0K5bHrlvK2MPHJKH8rByKhyUZ8Y3WWk712ZjN+8jy4A1mpnZeBF4F0VnF88FO9+VUiiy
ytwlWZR7LsZFwk7qEMTKWDjjlvhelnGAJ6xNi+0UzxubJEeb1tUcAxMDhj17B0oZhzzq0liNc8pg
D7zHmJnpo8lAW3/NTMqxg7KXlO93hRCc+Q5XLW4aBVL4SLHPkL5h6lldgARj+wkkCYE6sv7GwaBE
W3YA5cuN2SrnhWemFiwEMOxEdeaa/YFtPvAeDFbDjeXKTWPLS2/vzYKwW+gxLnO1JPHGVyQBTJFX
1mA4DUXpWySP5MRN7Eqe0s4hY+fg71dccAfK/dmKXLOs8ErUhr5HtZR96ZssYyxbMq4NSdGaOM0z
qtVBBtVDpYPgCsnLklw5iaPUVs6mxqFnKwBgxKrdAg9QTfwaAmh6d1uuQ4E1SStMgXlQxhxGwglC
C6sknqe0glkAfLP6bHheb+6aQRgs0dfR/dwpTB5sDjJTYx1tmEsQDEgAHFcuPwejYRLB1LOfVYWZ
fw+WpnidM3R1cJbL4WsgB9V9o4tBjHVIzUw6nxtOq6rFX8AAuY0ajaYTbxx4kpe1dMhCdsvZUlGQ
N91yzmysGfadO7BAjL267OllUBSE3ozfjLU528QQOIs/fkfTnHK49R2DV7wwSfzIKiLV9FRT94Zn
jPPDwPKahIJIGOc4pexlQnpNcnHbIF5lhJPIOSUGIRVMkoPM35sd4qU9jGLnofZz6l+mTsPZHHjQ
laWZl89rCjt2hyat6S98Fv72PlitNotIJbfXhyWzbLgYqc9tH8dWvu6c1TAJ5LNclZ43HbvIHf7V
JGV2C8551xmtWRyKcrCNMzXJ4Nan2KtA7/XktDMZA7WN2liObRKJhBLrLQiIXH1WCVGeZ42boh1H
WMDglDpdKNr32Idm1+YgTE2Pe2MbUxP3GgZdzMR1XCsmYV1fg2hV3gD9NbVdHiuyboz1YAFsTrcR
kzudT9Mwo7KoiuAASMrAUJk4+IfbAnsjY8IU51ppBE0j2BGuwxn/U7NPJpzK6+pQMhThjVsAMoRE
GTbbMY3p4Jy3i6g4XEyajoaMLkbmNcuCUJHF+U3zmHow0CPTExr2Mkaw6pUTlYsjz5x40t7e0O3A
fLEmRmhnMevtGOSa2Bfs3tJLWADDZeBB6lt/IevOny4MSZpPNAVaEeMzZHlwbrHkvloXDeE690rr
ULcQeCOXAJTgKAiPE4QeDgl64JSwb/rInPH70InsiArR5YdviUtPCoV2fkrJoSIz12qDjqEz38v5
rC1K9yu+2eCr1eqJiBk0C4TwjZ7RuFf0Dti8cFoyeAqU6YHZYsZPhmcxl+q7XwNhKiACVoROsgI4
G5mXogqf2QnsteOlN4yYoMQxRyEpwDKY1yWgPsuhfl5oXxuG5GvvIaGu+/k+FpAez0CBaOfI09x0
D1mHfGA/4zpJIz1INrubzUtcWolNKb8y3zKPNhvF9GbuMifYp47XqlfBQ7G+tY2gNXCIIf2IGF0w
BbQzt/0f6Jv/e+Ll/3cAgt/Iqn6nX/53NCLJ8PY38AN/C9+69+Hb2w8Ygn8omQ3X+uR69KGu9IRw
pbuJEH+lYPBHRIrAN7PdLXvBd1AT/oohsLxPqIRADZDu5LjwxlBw/QrBsNxPQeDbIkCiSVwBP/Kv
aJn/zmT5p0ZSggxDIIlVHgaBCQXnZ+nZIBTb0pwM85Iu5QFQbn/OUnaB+9ys5rutAgT7ciziw2Ra
w1W9+rhI9bS0DkkxqXcm5qC9kzOsXzimzovv27g8cfACfM1IOnsnPINsAg5isKZz7V//5j3/F+Jl
+0elHr+9Lyz0UIwOKaixZqMg/63e0oB6xpBOTuyX5PI2zbZ4KFy5TdOCLZEjCLpnawSLj8Qmw1lc
iZ2bDYfF5GEWbgrzs24mST5EfmBx3jjbeHwwCvspSa09pFHvGqzJcjtoe3pljbggH11t43aEkbCt
Nta9i4RqCPOKcLI12dXmTUKXkGLw9pc7juf0EjdIcQY+knnGRNdHL7MUmxfTHMWfSE9/1BD+8lbg
YLTExjJCGv+TrNYaHGAE2CoBfuEhVxrf7TAzC+XIcqM/ftt/1GX+cinB9xahjukKxOk/vutZA9BZ
VzSRrreww6uVed4bMTuSYKS36mPvmAz13d+v+b8BOhk/Oj10H3+Dw9P/7TDU3940nd//B8+Eh8j/
v/ZMXDW1/qg/kq754ajZ/tIvtglhfrK5DWzTRLZKphN4nF/PGqA6rKexKkifP/OdLdjkH8QT+xOf
KGRNJKgE8jgSle2vR41jfYIzG7ACsFxOG+60v3TU/AQUxR3JsYUJA2k030Hb/Zl4QkC02DCaeMFp
TImZaDpKVEYLkO7SdJ4Z32k1f3GAH4n9MC7co2DySnS3damTE8jA3N2rZWb/WbGB39eJ7172PTuF
PXGJOtut5WIyvVkJba3cLZoDNEAQ9YzKS5jPqMumUlbVrsXSHTna6T48ZxbUfEbgHfAnyZ3vxQRj
I6MCad0m03jj1FBFsJqR1xQ6Vr48EdNJeZi1mxWKEMT0CG2AqdMI7TByJmU/VTxpWzx5A0AFc10p
0Za5+7IgQbhymJ2A2ui9/sl22iCDGNGwBCYCgdmdo9DjRGWFyNaU+IwBdEmlKN4Mwtptgtwb23E+
XAYNRmQ5XUOpTWp5ZNCJVbuVEJrPHLrM7QJbUxzGueepHbNF8pkZiapLNNbFuW8qNVxTIAn/6BFp
fbK7ktViQMCFeXIWkTyW9D7nGeMAhBnYO/GWFnZ1XbDBx7rG2/0ZXIp86ZnV6HBhlnnhrTOKE0WW
FVGtQa7aPQquvTUJxfIuX2helFlB6HAmMd4id4VXwjZnfGqZuJBykSwLFEVM3R6swz5HHeX5vAjF
yOV7MUjnapZzcYOTzH5n2GkPx6rypQ598pRdep4q6K6WpLLOBUiDnI93IFeissrNKzLfNQ6+5H29
ztWZKCyO5REVkQH5EMVe3cyHNmCjwuecFpfI4LKXFqQLSAltyv0Qmzbul8EF35AFRIG0pUZ2U8ng
3oOp88wXHKnpMLoxa3gD+MneiDcgJOARFex0V3TddQEE5XbV3XohEFRsqpWGPQ3FYeufGZ6ynuGl
A2oZJUSCEtMHXALZIkRI4j6hMDWSN8CuQ74z+sl6clyMu8RdOeuunzX86bJNgIEXI1uIaJGJJ2mD
A0QKiL26z6ZJa7bJg+arZEvajSDi0FMWTaHv4fvHV1O+mFwDPiSDLT+t2GLRbZwxVybrIfM2ZUxK
NisJMf5Q3PZB7Sk2QjOdFN+hxol8pKDs+UXn4PZOGqMLU5ikbJwNjpJNOupe+wiuCDZGEXzj5GNj
7NU8jR2SehNFFrEjzdlqqvEqMPrkXHICnTxh5DC3G72hswv0iuf4VtVZ33hgXmRFIACQ6cSukQKP
uQyRnV4tZObtkqCd7zy0THBGp817vGROJaMq7c27KsMKegY+YL7EDMxMLSUyFTVui37qETX/1poC
CvrVSPO/8bD6I2rc/0Vb3x/z4B4+uvfsx0p4+wu/Pp7sTzyZ8PUF1K48bzbq2y+lMI8n30IzhHcG
PxC7vH8+ndxPFv2M5+EF3Opgj7LnH08n8Qk3nwPjS1CJeHyn/srTCWfHT+YdQQYaPqGt5A426PXP
xWQG1jrwEh4AWL7H8ywtjD0MCHlueEnzZjfW8CLAxWJGRpSkl/kLgwQjSoXubnyE2ZcIJJ13di8r
s5DMPyMMJ31Jc1izclidS1pSnN60Z94rA7L+qEpE4hfSY48Q4LDAqYDPdaItviMyQ54FqzaumVJ2
99z+7TULoCmEijHcmkzwgGsN6rlfjSSqpzTfT3JgMs60fV/orN93gTCect06O6gF5O5auCnCKWNN
tJpze8cWy3lwOlprm7Xae+P5AwPxbDqzAS6dZlXpOxKj14uZ/eaJgYGAMmGt+wae7wHhaXHZ9NOV
kOZtApAomb370ooJcBHWA4emH1GZ2BvDByQ8Csy3wCcrw2yABBA2TD4vBgZa+W/xVPG7J9k+A6Cl
SjzNldceWReRvcMjEN3XubDLGzd5mpbm3pBlR16CnG4HHsUHQDXEfpvJNL3U3bhc1rWPsNoe9Ic/
KQenRlmdrFUg+qdO+A/2zmQ7biTbsr9S640LsQCDoZt673Q6ezpJTbDYou8MPb6+NiKiMkUqUiq9
UQ3eLDNCCribw7p7z9lnAQlkfDHiUL+VbVbttVHekQ3UPyW+hyY+kBCRjIAEB/OCzpO1nQyVX/tZ
QbkB3ed9n+vj2rFbZHqF1t0FNPcQspcBNmYE5mdh1dtLcmPbU2MOrCx9iIwyYHe/hL/xinN/bcQQ
qjOKvIsUIMFSc/Hi507jv7ZhF26zymyuTa5ZxD8H2rb0W1SLpQQQ4cuVKJorp25QuAMZCitz2Y+C
U8Ug97jzV4OsVr0VUsxsh1NQsmSPg74MkvbFMaMbK4GBPCTJkcpqeeaOsb5ssincgEkr6I9Nh6Yb
DhWad8KzlmmpXkKYy4ugDQhpyrr7TswmzDpow3OtqungNlXJh6gN1a5ETiXYSaDE0WE+4bFODgYa
tIPvMjr0G+jm2xmkjzEzNzpV61UQk2MW5eu+ehMVxA06Cj2AK0KZnOrMRya5DGqzXlcDgglKWKBf
JoY39P2zogXISKDTUXl9u4w86GH0WLZubFJ7CmhjQ8STm6KSvqBe5birDj7QFTKUhbRJRwNWshwd
APY6DlprTOFyWOaCTjiigW4DqmthUlFC4S85zRXDDrZ4dSY6710pY0/jHOFA3BzQTg2LwRyxkhCN
cwy7oVzDYENww55N9sihE5RqJ44rKzS9Hcr85GCWkXHWUShHJqZvLGXUy8bMzX1EP+GiLoha7lx5
PXCcAstSvdaaune6vrg0XOs6FyjkaKBwYe0yizGX09pxtOehVMk5yZbxjdIx48ajCQeNfBHBvRLk
B6zZhWOPlP4Rfy2YCOp5aqR9UKErt8mIVq1Dx5Y0fnCJ0XNYIKIDbpTp2y41+lNrmxIefNXetsI6
Nq7GWIUa2Vn5mYOIksybD9qUeyXD6GgHgzwl+SRWZXrZQIxeuePs73AlXKO+fyXYnvJlpZsni7Sr
FS3j6EApamNGaJAaqT3SuYA+ppJpBXHzzp/UyuYKt83HbOfAyZt19pFzToxWeZIIA5fUll/TML7G
+diSHCK52csj0JtZAXMqHJEtoiDmnQSCCIr6LR+dZ6etYHLjCXAi+rp2mqboN/0dsI74DAKt5FW3
1V5Lk+5UaVl2FK5Jnp1D5pTAvrbxEZi/mvARzyPY6gsaWtOHiotklZspVqXUDkhxdOot2gWWuxr1
Cdp3WkKlISHCl0a6qeNhQF+RMp+qkkYqTb6tGtFAhaTVIELzWA09P1yBendm+1S/TKbAXuuZ+TL1
kszE3hekiuXDNpDCPdAKng5U78Ob0XHEt6iQFpqPsDEusOqpy9qPYN8l1z66WcAgqRdtAjkdU5C6
vufm5iI37PDN1hJ7Z3Re/BhY0XjhqFq9e5Dx3gd+trNk8q6NLuZ05/bDi4Wz6nksk4pmtA/pO4VM
k9L1DKoAPCR9sq6yjL1yg/Q2c6K3pjHQKReVudIaIz8VzdTdzMLAUz2S2S3saQ+hApoz6LxrregM
EkRiT9TI4+1HbbC6RT5T1bn+jU5+72f0ivp4IgGNZeCiq5JX2j5QMaKG4GnNSVd6SBwMc7sSz2UY
QRZsNVGfIpf0Ib7q7IMBu2Nu6F+hBhZ5Vd3kk00huO5Tzd3Woyb3IHW0J7Mr83OOH4m7SsrcuZO6
5loLFN7tk4PEa8fdKL9qNIKQPS8pzgEQaqtaxpRyRZSJfEGrSJ2bGCBgrmAuu0fg0l91kWAZiBCS
v7S627sLHxbzDrtsecIJb91J+s7lEjXExI0hzbFUkr6pPVdt1N50QiigWG5+I8qwvuUo4iIQzO1l
arf1oqZFu/ANlL3oYojO9azhksrjdKSl056FSVpuLX9K7gtpnGiB84q1WXHwysE8iyY1PDMeFJIn
uyrexwkPYDWG7UfAH6L+F9XmvTMOYGzjQLBCYkXD96FMkiu2BTEdiO/z7ka0FnYgizQ+Twdg5nu3
cYzUINYvCPy60RKALmbhL9v5jtISZWVDnPmIVG9j9gKbU4/b1Hpz3XyloWFtZLeiQ/aiC9ofDmz+
MJLEq3r+SF+y8M/dhARfpKJ7RCDPbqcNGeKHaNZna+XLfFw8mNwEr7Kghqo4TH69dEMUFz62CHze
2moM0Knx+qJVabeewxxFuLISXtNttSmw7qXR9iuOEeZRT1mO9WQINrkTLvADTmtDd+rrLjbse8V0
QjdPHO5t7JgC56H0rsIgr58j1YKMadlmfPKA1u2UcPuBc7gPLRwBkcnpL2hKUHFeb7/bTv0yps5E
F7rtGZxMbUu9lW8W8XNrzl41Oyid9VZxSKsr42AVU3qLIYSoNR+3jBoINSumduuExgu5Ayeu+u1K
1VZ+UXiKXlhcsarjlHqi2LnTR6IKmZcWeJvALbbCJ+Mj8vJhMQmpnyDICLWAyRMc2ITy9y5G65hN
9JgmUQZbTEW9uYjTOHir6uTZ0Vx1KTJjHZOCdW7Sr7uxStBBUorwyjB18VSprjvkhILeEzRgXvZt
U+/sdMxxGNMnLXvMQlyh49cu9/x1h8NkMUHruye5tuAokFfuh5mluN2EVdlbgduMmQaMCeNnSBBT
YneXY3CmJ22xyrOt1eNDhOq7owkakRsVpldBocKzqRBqN9Ro/zA+BZe627XZOoKXtHbQjayMAMG1
xQ67B2h63U7I9UBFeBf9hFq5AgYAeYycjntgGTVmqqxu9YUVAhFgGY9M/LGoRGOyQi1SOrX4Wz8m
O1Nr1o7h31JgilzsepBPbWZFM1XbFrMJjCDT9fdx2hkfiazrXZmFB1IumzMVROYhLdEDV0Bhdwmo
or1SZbufWkc8VK6RLSH4wJuEVOSRlBvZqJyzivAwEBnRunVUCixdIi7r6MgTIV0nsK70OPDWIvLJ
YpZDU6/lJE1/4cAEZJZKjcOZGAPEBvN7Dnay/EZ0Cxdzq9kGxKM99k0qeT/GqM9WvPjBStfRIHOK
MtDhaSFkzzr3DxkTDRZ2oiRwTys014q6ACaOnjA+epmeRoKvRrgCjemAYtaYu4vYs8xdWVdNv0jr
AYVqObUPvQIDVblmhJHUVtTWnajV73J0aBj+62hmc8XIb+i96z4Dp7sno6kTcj1m4VZpOnckOiJU
xbmW3AyxmW0113c2IBWRGYyywvyABYJfPhPLrnTNZTlGNDprSgt3aU8un23G2SXrf7ABuhys64bs
5QnJ+KWPzXKDjVM9CzLw8ALGSfEhtHp6TgqERE1g95uhqO46ynckx3qqX045Bw3ZcJoTsSEQ0VTm
hRburGm0zzOLPclMVHYhVavO4rxM7wTXABYmLnVsIOBKTT5ATz7IN0an3aOjwDFD5RN5v0bCT+lY
5ySEPJWmbq1St9ESUF+RhRG/m/Zt5rPk5bqdXyKQF0Sttc3CBOi8bFTMUYXQ5TODzfmsauxpi+ZO
XyEI1Q695iJehDWyaWtXP+DT0NZIXk0y3cKKPCGprcN4bszSbs4e67G09nFJAE/r0uGZbGNclU42
7vhHbKi64tKyrfvEeLD7bkpWXFhvEKi+4O0rFphhaN33NI6aDF94U0GJpCbG5aviWhSSecyyLsdL
VHTmMkTStrCxPh86m7DCW5z/N72SZxg6SU+xjSsuDN9a780cgP7jPO/aHiV0FnHGJQ010vubghsf
8vXeO/NC8IyDL6M970eyBA7dPPJBn/wut7DnFQ9aH3kL3D/Ns53I9z4ODx2KkSUKjoWRwVB0zeNQ
Ddoi9tGc1E74YVozc0ZHWAzogwuD1xGlG2cPg1s654NsT16tiTXyaIKXM/+oSFtacr1PL6BQ56xA
qbubxgHFHPdi60jGE75U/l+eWMN9MxbVwkffsyh0jZd4cHxOhybl7xwxBKdeMA0EzLf5lujN/EAZ
e2mqZDNMuXWrpkzbaCCbt5VhPXV+6D6yECa7Pkq+STtHjUeGuMuXjsgqAjw4rUtRWFt++mLli9ra
NX5y1xMgG7K0RRwvvIa7Ahd6pOJlfgOLWiPLGgZegvTGSbeBp8fxutI7ZyYl+DiG7XjLXyQJzRtu
o3h6xVbdgLhEpwtCktzRrvSvKvSmDLdzMokWLhaO5cd76cXtS9wZOhxt+GQLps7aLIcNPrNy0YlB
w57QeTf0lrgVKd89VlyM3LY5RkmWXlpUbYDURPamIhIRx4NcWxZJ4j1t8NWAZWdp1iNQOODRnsUB
s2ouvMp7jVsX8jVc9EUGLXbQxMGMcKjiLfFWo1vdI4i8VVqBBq+izR4a9RNwgn7HpZL31eLnqDy0
3VVnd7tKohvOYzakPrggMUeeddY4XRpD+m2SOik9ZueQ7MUFlMuLvmwz2hdVdAEkOdjPrhin5L9B
1veWpGBs7SOiBIorYh3j0Y5sY1VaNGMRPuNWaHh6VxvPUUPTEY/8txgN7jrvIxxJWKvQ/QCPpq60
5tfDka9RA3a7rFm7bgXdM52uyQm/rYxqj4JlDukevZWJR3lZSQPEayDP2W/xiPi3iXjRRN9tpY7i
mTil6AVxNOHItX+Wds43p+4ODcf1yiDvvldsxuChbtkr6ss2bcuzzCkoUyAqDtpeHlDsTXtAlTth
+wFmf3/TqeYKqdN6pPya9d64I46Krgq2azXTt8tgxp9T71tWjdVtIT9YaLJltE19HypjX44rO64f
erRKl3WC5BN+3iP24XSZF/E2gdq8jBP/mHAe35U+Be1xQhliZvV9n8UbU8XnRabeStd1QMKjPw/4
XluC5KezvK4eTSNX11nt3CH2QWeWYoljhWm2OQyoi5R6AXJgbdfKqt5zRZ8tkQVptEAel6kMbAKv
wGzqcTOu20xceypyWEs144Xr24vtoFkTfQZvPwV7IeppBV7En9XbKO7gIWcJ/L4gIE6aBhl+psqy
liEddkwaeYFmXd8D4iXvDGEWLkjAdYj0TJAUwUKh7UuInV7FyAmOJba4lWXG9zDlL3T8xTtXtXTs
K0o8Xqe40pMgvEJYH6K8g0WA2LmxngMTLEYS5relGJ4bE7kLnTO1SPKMMcLLtIDFVWHMooqh0JNV
JH+jfUORXRvajbCrs6DyuG5CeYD+QuhcSkUP9EGEspXTK7K2nV2gtwss/clg47mUmXskIpNPNIIq
NKploieHPs8fWmXEO83Wo41tqejccJFuA/7uWVEuhA+4Z35P8h22SLaLzPe2sAWvOXjoyNw97Fwm
6Fyccitm+tkw4oTtCi6Y7ewf5Aj4ATPXfXfH8BX3NZE/SMsXPWbUBUsUYlMdPGtVmfiJmJycp6Jt
1eIzDr3mxurU0p7aejn6VnOToWX2ovSRAPZqT5g4IpuQ/p4yznWtvAZXvVWmZn+4SE1l5G+TcnpS
PceJCHqFi3mWdOdZ5cadRyH2kY+NJYJvnoe2F9AivpX0vOzCV4dNcdECdOIYFxuPRsbAdxjZ7dRa
TkbXXSP1OQgSFWSJiVwlVrtsBpOaQbQswyFdBU6e38kkC7eDHA51ULtsHGO/mUbzGU3YGVaSc8P/
5nS8V+YQvacZuBFtfgNlR7GyKeH2EDO2IKuhOVgtCc3KNZMD4OHroePn8nq1RnLP0SnLtn4zTevQ
wX9NsDGNRALwhL+J7Owusr29kdDyK1LufWj36G0OsCTjhfBG8x4j6QfUMOM8HA0Jhc4yNxrk1XMA
29q5W3/Tq+5Rk83KC2a2lqreAF92m7Ju0mXLXRB6fpytwr70Qhwf+Qv7LLI6oOO9CRE8waINBLpc
hc2Qr1T1rqRY49u5oAiNzzx9bevhUcSWvWigQYL1DM1drIL4GPXhdG5UwrqbAhZ32N68LfKBBNnn
AqXuzuuObTa1u6oMXpMCXN1Y6cN5P9bDqo0HrDKmz7GFGDenOzci/YAcsOIWPUJ2QUo+lfZFltnH
EDukFyYTo4c/wutJmhKWrT+RdYpjXNCMLP16Z44Zvqb3uljj5F5UwxWGoHVvqK1IPsbp1OpPHcx2
TOlcrFLc+Wbyjj9k45YpB0iQQFf2VKerFn4mkvk5ACANH+o41fYBQjPex3MsUsadrkliQEwtfQvh
mK2yHG6KQ9TANeVM0sS1BlGNrlJK+BrAKFP3z3tmVqTlt07sXzSa3W87RNRHgnXKJXr2+97nhG6F
hzAIWPtbTYO9RreQlsGjkBlC5LheF5MWHmQSp0eGf9horbWDQc0HLcL8TnkDKxUq6MdWe7S8biPG
Yc2xygbpmXVLMFWzHd1Qt5KgvlXvirPAmPYJM3HLkeQVgPzaT4KDrgTele4t94sLQj59QEz1G0LQ
rSiqbpGSqakVwRY+NiNGDGEGboGMn7U2ozhi7OfA6Kcze7JcWAGEreHA3bYEzR9A27drgB7yAcIH
xwIX5o3s6aeiwlbgjfSJCMLC3Q1+XW64TqUctMv6WnRgvSI6BnhZ05zqrd2wdbvyvbZS2rkK78Tw
ajp8HKeUw1PCZOcCEi+n/nYMrJ0d8RKiSUwh3iR7g8zzhh0Xbeoicp5KqGhsRxuntduzoA/H40Sn
aIMvBd0EHrvIWeojFRXK4jg8uN9l7VULpmH04lvVontVeZB9g614iH2N2ld/A7OlwjvQsyur+j7n
1BSNnJuVqrolsRrO2QA4a5WT56wDKngdUmkvbY4So15rW9C91kHZ7FQUwdRBEqYe9O1Io5cCQuUw
EbxKHioKsya7Hpxk5K+TjZG1ymk0KyvvrYU9ibGl3e4ACqP8Vx6HSalDoncTdZOeRaWjOrcgoOBI
gfQDzbhaan7Fwmtw8ltP2OEuG/IK1mmoafiH2CYRy5CzCWcHUt905+BX2TVaVhHcbkTBojQ496CY
61dDCAnYVoV3rKuupeWPFHsT5xYCYLhS5AQYsXOPjc9a9i2eUVj0iPvpn2fLqbLDcJWB0Dz6RsHC
xB4UrHUcu6Qoc3U2QCNjgDG8q5ja+4umVxj+OrfWlnoxO+dRJSMlL/RnWbTnWmZjFMijPWbJ8EFY
De4Tj2W+GyqMabKKZyEeFP+BR4xGd9uwL7/z41brLndx5DtuFywyArMftLTW30LONiUq5zR8LzCa
cZukIoZ3tVxifE1erVrq52EKRlcRE7SFGdQ/Fs4wnBJqz8sUs8AGg3p6FtoU9xFQW5RDI/NJSGkc
KQlZWzI889uWhfDS96L7bGr884H00euwFvZLp9eVQnTiQR3xtHKFmSY8NbD7QWgBY7vIK1Ky0qYh
N2YA6h0bVnQc+7Z8bJ3JO+uxB2yoTtWcatNmBRJLHPNBqVU25c9Bpa5kRP8APwn6IqvS9mEdOxe8
EO3G8Ogn8IPpxe0sYT60UWY9iWIE6xRaQX8asOmctUjbqDMBFRgRtQTUInv9DCaRPFiJMd2SThqd
26kxcO7ICfxrBsIZnJTzcFoE9hZvEZgBR7kPvRzUW2fhxcTNUGwA2o/rHkTzBngneH+zZVvssa0g
XrmRiVvshSjrx1xY4zn22+JQRJP/pgSlE2pAeWDY1BGV5K3OcmyjFLJlBOqonOr7RjNwqNZaML21
KPMWWmT4W0ql5qEYTpCwtGdnaHxuRnazg0LWXteBDFag9OjJ5VG6BVMUw9vw1KH264EtjMMFeuZ5
8lSwqxAILeuOcxFnvEr4V5Hf9TtdGPJgBLBDxsHKOSE4BOwxAGcTsSc7SgxAppyuaOhPJsmN4oa/
/t+Siawyl+rtFHfOIus8MnSm2qKuOQVrMwjcVaoFIUuMVP8NjfJP1cf/byjm/w/lGIZlzJTW/6wZ
3Nfp+/8qPtBCfo71++vv/aXL0KAjG+iMPeKNZ22eLpAA/q1Rln+4FJVIT9NZERHF6Dztb+GgJf+Q
BmJTIg5MCZxe/FujzL+aXdeWYzkSEghB9b8jzZjRot9JlKWj67oH6pQLmc3qoc+6je9wpwprnZia
AMYThwwKFc+wk+brvO4umiKyrp0g3rrEFhFqVFq/UtUipvz6cGDPLnutZfJV9Fl2+93DdaF5meip
ohYlK11LGb3b5ZOulkQRB/u60lMKeb3dnBFe1l1rhGnQD4gMGFt9fVZzVA6pJCf1nzcYtIh2kh6a
nn+oW/pjN9LGD8Ow0g+MLt1U0yHdxkmYZUY2vPbArwaslVicMrhL60BZzYPSRTQuXBw9gM8i8RYZ
HQ7boja7cAO9J1hILRLF2k3HknqGGs99P/SuszGLvjWTBPoeaDSe6Oz3w2lu+dpaaj1rJFJhP6af
QOOZQjxOmwoHmxJO8TE2hnV0rd6Tfw3t/4ik/gtZ0s/m5F2RB581UvOf/3suGo75B34B3UGpC9rw
zwn391xksv2BQHeWSRmmjfKcCff3XEQM+sf8p6FTG0wVixrcv3RSmpB/kDXIJP6XneB3ZqPxWSZl
OaiHTcuQrmVyDZG6OavDv5sRDh4aKwS0eD+4hUfyQlHvPRTwq3lC4AQcup1IdO6ckVlTyYQ0tpO5
GPajgl9HwVCtiMYwAnyCalp/N4z/YAf44gagL2NCSzfxRnh/EtO/MoqHUifVW2vufT1UK7/pAMPa
lXFV2R2YRQ3+4c+f98NIzM/j54CoA1MeXv3nkQiJPgMOE3T3QZ23aDghK2VxbfxiCTK+LEF/fi1D
cPpHi+2CSf8y4CEwRgOxWHdPyw01AeYtlhwCgbbM7P7GbaF1hfCozpFdmquG4hxGQtX+tYf+R/7z
l0XYgdft2MDB6U8D0Of1/PxdoySWNUqC4pTn/birmzF4GqsxJUjHbR80WRpwC3z/Gtyhfq2kb65+
PtQ/DgK7jOeYbAGzfh3fzOfna9ICHVMYwymnl7oExEOjVAzulakjgSgsh4hzK6aMW2Gijgf5SH8q
/sUP8cPPTZYPqkALrJMLNtyc//13L37eJBp36KA5KSG4rWWiRunLRfTn33T+It/tdgw0T2H+OoJ5
Joga/fwU2BV9hYGuOVW2qfYiAuGm427ZKjpwv3iUMQO0Pz8LKSbEaWaxFGwxLEPff6Op7HqjkON4
Gg0OYsHQxhsMR5RyE9c76wTxf2x7ofFIM+DR7pW9TbG67rjuRw8+uWTZMjJT+7eg38wiJKCcHQx2
fds2hDV/5u9GWaL2jbNW9exOGn0eS6wVteN4sK6HFIUOAqrl7w44firP4nfFDMUV5cv0Eu4ksSSm
44lKWrNGWO6tAtFT588i5xdv8Q+/LXnvhsHrC/4elav35Q1qqjk8jcCDU9oiyaRn5awmYLbrQdbi
F9/qM+KbYeRRJldUk+ch3/9K2c/LKi5Dv0efp+XZBjqbduajeFr68AFuitHmAuoAzdOKzFz/5njO
T+bUyLmP06TzNdUhbuCpyEQN6NsNuTMaOu/009ONtMbwF4/6YcHnUZZuc8wkrxdt8JfxHKiUR1g1
hxMWinOnTh6NjpbzQId9Edbmy8+/1/wefJosPAxt8HzQZatlUD+/mA6UZbzXfntKhhLPGHWPfJnE
Dk199LXnIEuzQ5vTTvvtp3LIJxGItZc95msmg5qmZESSop+IafRfkj6naq2irUntZqe1YDRBrpsf
P3/mPGxfvin+HMbVNfiypvwyI/gUsuu8Sj91AWFVHndBCn5FuvvtpwjBIgeMHtUzYdyfx5NUYOyI
jT+dYOVhXLXIW3TJY/zFHm38wzvCuHEZ4LRiMYRf1jh/LOjxW519ont9JJUX3ai+1JvyKo1aqGpr
w3xqcE94GIPT06AHa9hvyJ4pUKHxrYbTz7/0P6wA80lhVplwlOMM9/lLV2ZYainU2JOrkA3iSZxm
PvGU/3e+tcthwWVdnzNkvnzrMXH6qRsb+0QNSkR7SsnmITq6t71cm9cMgthXrxO9mDcSkXzvF2vP
P33J7x/+ZaYUBkGDmartU+4dZXvuEGIYHn53HHHTGmwTZPlwMRNfHtGZeQ5LIm4ezEFPt+mkUIUn
DtK11Ep++z3lJWXic640nPl/ff7JNHybMgQxcELq3a8TAWgQ/Vz5izGbj/xfJp1wcMjRyJ2tcRCF
Pj/GcCgtudggTq7bFQmpckXzHvQwgJeYuRC3+oWgomwXU3XWI3DfliBvP6o81eGKAk4icaGS8knH
E0UIoo9Of1XA9n7L6FZTQWoMzDw+yVzBjHSPmm04wykXE853CKlmMx5kWXVXqrVzbpd2s4pGNWsw
W2L/dgF+t3FRy8aH4dCF3gfy3OxXC92Piw7f3+SQCXdGsE1+GWYLeWQwmb1zyuu0WJeZby5Via7o
5+/ND8dYT3CMteZzOxcZUnY+jzL9DEFVrfZOI4CYVeIbFLMJfHDEmfCwQISVHJvzttenq9iHS7A2
6jT7hWn5xwVJzjc0wHN8DGliqvx0wEEu49TIroKT1QtvP+C4XgmdnEcYkfkaBOVv31I8fJ+4PsWc
SaP/YAwu5ASSVzXJSVcBkmFECXRNkmT1uwPLU/jP2/SXHbSfXyYkeR4+5K46OYXs1PRZzdLaxGPl
k1TYWVc5MtkDbX1/DxZGLMYgKH+xIPz4w87uVq6llGq4Av+5DXx3bEQ/JlEo58kJh2t0UTbdEzQV
QfQshxw707xVPwwoO81Ce6xCI/jF7P3TG/R5y5wf7+LkJ2CMpLEvX39IZ8pSaMcnWNCLXte2bK/q
AOG+WuMcKO/iEJSHPfrxOdC6fEkOYrqr6HX+4t36cRKRhCpMLP0uW6snv3wM4ZfSKjV+BTy903aI
GlQG0Bi3P/+t//EplAUNzjisV96XN7ifsNxVDm9UUREOUKfDcFbqsfhFytE/PoX11mPX9ti3v5wP
0j5zclJoSfmmxL3o+5Bo6wzd3s+/i/inx1gsvLaui/mE92VHbv2OYMdOj0+jliACSIr6qFnKoEJG
GiQ9gqspLGkxeaP0Hoq+Co9gnbJ7O+v1V92rwSH7eEDN3P9wnKH7cECfzRhCB9WoBib4w0g0sQXc
jnzCatS4TqPE+lb7ibH0OwM94s+/zT/MAg6meMDnbzNf1z+vLWIIkKxhGj2RHUFz0GGu06VEZa4Z
xqIdxdxBKF6yXFyX3diufv5wY367vkwCcLMeB0bX4Ff7enVDMZvSgFbxKU8VbesowyKqAUxXutFA
dDbi7QgKatdXrb6prN66KDp/vBl8hB5B4of/jblg4TO02U6FJb+OhU3lxwP4Gp88JAf7Wo+KTU/8
5i/mwo+rOdsJZ4M/n0OJ7ctZufMcQqq6KTpNbp8sSdamDOsFGYrEbNpPBFL/4nn/MMjOvG9QbTJ1
yRz/Mi2AjSC11lV9ImvoCWUoXeZQWIvesMc9sbf2o9F0jwD8CBctenhwrQ4NQ+9Qyaki+cVu+kNV
hjqMzgmMY6ZL0RLJwef3LYwyJ41H4oUCKYwKbh18RS5K2TrwahQn5lQ/MHCQiAOZ0VYNg1MYVfov
XvofKpLzp2AvtyhgcFdiKn/+FBVc6SwxnWYuGbgk0VTNA8fTYN/rwKh6vUXIlGOukyrLN0RYpC9N
a453vibeMZ1cFWNzQ8vd+0XBzJkPbN/NBvaCuZZBaCDRigRVel8PdEXv5pnrE2bPbo9Cu4yhgtdI
oH2YMGKhHJfOY61qg0zSfrSOgUvSvF2NskFjNaEFHFMzvYDQ738LjQY5hOWk1tF2QhPRd9+hByV8
wiYPmNCeO9gicI9AAxaXyHyJa+AIrj+KwAPBPZEXc1d5haGTKG+lV3VfG9eU27KY+k0k70RdmgPA
sQpaCIz46hsUxvAVGqy8Qw0Um0BP6jxewFNFXKUjj0DlDGT0pus1IJWZMk4jdntrAVgSryeK85BE
FzsOn4XeEO7iholHL9LOjwDwgtcuM7GRs4YVL+Y0Fnewi8w3AHlw9uIkEy9m5xIBJuCdvxheUF3P
4RGzzswKdHBTOofZiXfpPGrM8LUkk4b4ZFrvJxiY4FqRZao7rS7wmZGW4E1LK0RcsiygVz3pAOX+
uhr8Twvjv+YjFDvhf24sXhSqCWkrvr6/Fflny/fff/ffpm9Tkp3J0jhXaWy2rL/6GdBKgI3Y2LvJ
S+TsNKfU/V8myRzlSu6eQyODFY7+4r+6GVKHScKFjGOOY0Iusn6nl+H8OQn/PUkpZNArkPCDqEKw
YWJO/7x06KNdCWRhYLCdonNxzYTGOWE971F5AZziMQ4gKsQotlD+fDPq8jEMtb1t9/bzpGnjNg/V
mxVQygM0cSU5ySASt61iZ5JNxJICI8R7MgNNcDc1tq5vXBtjvWKiXVnSAZGOz7foucVZOfpc1DTI
liA8khKnD/VFkX6YTMusTGt/nepedNs0TnE5hcgT9vWYZLcJCU1UEWEhxBPZMqgVPLgZN0Wl1ggt
VombbQs7vgwGdHNkJy2MoRCbEcjjMUS+c4yynKuiRNMIHZf0lvw+LdSpyqYj9NijAXFvi30BLxzZ
dXa+pBo6gjnOzfVIpQ3UcWFfWlhhjk4wbnUoRyTwLLPG37cqvW8Ck2gdKZZRRHp8wwD6ijNVkAXx
ZV1UwFyRMmcwU5AEQdhryvOmas/RDb+FkfFWudqutGCwxHr24HT6GtmAcQduxdy0gYuXPZe3poFV
k9Q6oE5K26RD/6AwSI/BdFcl5Ttkxe4cX9NdUjhPU+acWRmWFzMWbzkwtNgAADeM2nUe+Yci97rF
oIJxgTEDrl2WeheYcySwvxzpbxmt+vLdVwSalR+FrjZEbNTvmaHpq2qOh5vq6jjxl400C+84mNsL
UwLZdVqW+EZVK2sQ+RvJWcnC7mPnJhTpXahuUnj3YEV9NFxEPIDdAp6fevUdN+RngPVA6mMsJhiu
Y8VHzYwGLwL8gKVZTOXCckcOl5G6qJVoLh1MPitKPSQUZki8fMMu+agwSkUb7EKV2tg4krVZNIQK
VpxNcW14y0hPje3QgzQZDCmANDrVWmB9XGg5+BW9Asg79OG3MeKNxkBCvEPvXCHzIa+icw+aq7lI
6bGL84UhgE5iIf4Pd+exHDmWZdtfaes5yqCF2eseuAMu6U4tJzAGIwJaX4iLr38LzKp6SUY2o3P6
JmkVFQIgxMW55+y9NnMY3oLC9PliYDaoi28JiI9Rm7tdVsO7T4gZQBbfQ1pZafqwlQ0g0agPd2O6
7IwmB2uC3a3bghF1j4pR5ftQOaXrQ7PHwzeXRNIUJBCs9SG0n9nCPzuxUiUrNHIwdvSo7bfhBMDd
uU47tOFMsfFJmhAG+6MMjS2Pud+qDZhAJ71j+yR5P3IyysYE03RFQE1kKeazQp4DvzSDqVFuEToP
pIEoPRtWogzx5WP5XIMsvrKqyzwOnyvwlqGHub4k3PGxz3Sf1JnACwsUeb3ud7B1z3x/rrvclDsw
r+Fl2u4Y+MIx6ee9LJNA9VpoAkX1A7ooqQ3cj8DBy0q1+RKRh67y5mqWgm8vebaGhEUqQgfMTUGG
rGZmQGfMz4SORoqv/w4YV72zLGe8MhDlbSvY/X7RsQ0wBu0WlymjDSrBON6VE91/tXV+mrNx8vQq
Omfp/GrJ0DnHtYWVsTq7WUR5gaVxbUetb47RZgLCGA64oXVjp6YqHoMC6VI/v6cawgdArIc5PRuB
cmP6XnuT52eRsYfBg2h27N8aDNi9SepA3VqAoBvQrIwHVoTIufyv+k3qMZlhPU3gXP1BGOihj+Mr
okDMXSYJsUeR7pHEg6k2Bz08qJegpiCdKccwHmFrIyKHnGqBUxpXUYn/SdG2ije9EDOMiFafJ3b+
rkCo2/Cs6Dbm+dzI1mY3PrrpfMHEDSjBrFKIzYgZw+bJmOKtuvA15lTeoBDntmbKzi5TbcX/mxzL
St+69kSEac4uMc8QKeP96qyGuG7PmV/UDBe44bzIojjSU07OlJ5p4FjFSCCFfNaYLFliuohybPbS
nN48ipvMrDC9aCsX3za9hMK3ctwAbWXtItFdJT1STQMGx7ruhzs1HFZjM69r+yWqKSBjwEonx946
s/I0QTbFNTDvGiw7sdq9ug0E4ma4m6AgE9j4SKTagBBxepb9cMKzg3s/B64bNUQ+K94pckYgUWap
HJB/k2uxwA+GEs5+MyaBVZblG/ZtBbsGSvW2GF+TGSe2683XDu5e4g1IWWq0n9pgiGNIC8anufbW
TZNBQ/1hjGR6IshoekmarNgQwfVYMnBcVVN4ZQ93ihWZhx5CEi4gmRzCGnvUTDl/5Y4xAt/Y3qhs
rnzpReV+8oiby0FIw5b3gtLkU8iW7xKPHf/at9zCG4uF5hmOc7NynGc8VPhZEjxCLrHiAjIxdH0H
F3JyTrT6CjAnvSL7Z1Q3cq3aA2pVzzwkKc8zLoLER5lorrHqvNUJTsUE5P9aUeP7yBHatrHtN4l9
cOMtZBV1YayQ/9Wt+nfwiiaAk2QLjcUAmHyfL4SWvtSUd7WSnwJGD9rlSfPMuH7APiROdAf6K0tV
iJJNiuZsLxSYKU6Vc1RAhqkGuEbR6MY/CUnNL4QtIdG/w2QAjHZbKLPOEyR94jjshTujdd28KRYW
Ta1bzt5b+DTNPBvfvIVZk/MZoaTIMMYDtAHYgQNpYdww2+ofI7J7XttGMQ8gzEPcPuiJu0XLNy2q
PrrUwo/KReqnLqq/Tk/zm2wO9UtXURJ8Qi5BOaVcg26xdn0i6o2XYBNcGXHV/URI4EEdB+lk4o94
JdQVIr3eWQezKNDqFq1+nA35qnih+J55GblPadHcEbfbEwvJPQ8njJS2HP0G59W1Gs0x+7wCpso0
huBHXFPbN1IQ1SOaxbCLb/Wk0kA6YsPEFctO5xJCVnyIeKtZ11v8SBaRNie1sydA7znInlfLndZh
BJF+VRaC2JUqvgRk3l9OqWtlQYuwJMGJ0LbX48RstavFvJpAZ2y1OUYDntrmeMbBRv5Ghi3dm5Po
oCC89FYE07JlT4nbgCNnVUGfJ/aTmKLpMs6aVyDRgw+hbfw2WrqCWEsnzSqSFpLr0hhTP8dXcmOn
9XwgB7G5SXpKOvRk1nPW6HBmWBU74LPKvI0Awx2ZG9qYos546/GWdxsjhH/J4ty9DtqEgl0UbyDz
1oq0fZwpR2iOILb0fF+KQdyTAAErbvQtd3xJi/yoSDS1dj7uoSCll31fWAA3IqAhEcmGtfV+YSHP
ARQJ9VxHGqFeVDEunDnWDzVb0NXYAlrrUh89anXtVFV/rPM5MPPupjcE2m9LC9yO5zbnKwGredyO
af4d+zjK/cnJ72U4PHTh3IOLpsEs5rjAYgXDrizJsqzYYkZauWmwNV6ikDlVhbtj3H/fZIxuqK2a
22lkejPY1158HHVewjkEPW0Rn9QxSzqbJBKsCPHaFO501TRirbYA2jPq0DH0m4QaP2Fwt+4Mpbq3
FIg1SNFNXe5hNqxq1dkQP5psQyW5GSN25iOIlE2EdLhIwod5FrBJaoGNVNrFwZl6XEd95V1PEf50
Ww+3ZqYGIJYfDLttLhwwprRKAK6v+lI+sal44iN9hFKOrURYO9392diWd+noGQ7CiriLkT/7qpRY
GifMgGR4dYhqpd/a4i1qtPnQe3dTFl1grN3gNO4Cb+qINVQY5iRWEEMJxX/rFSQ/w17oHievjNcJ
tWDeeT77uisdh6mvsqUpqmbJwDw4wsEQ1ITJD28ESQ6f+tSI5eMiHrS4US4MNzvBeJ+DfmFCp9HJ
6u4NnKbYpYaTKrILkuQPBrHU67lC3qzn2a23xO964iAbdhlORZae5h1yTfJ9VAWK9h95jyWXHv4L
1pkEY+J81JCDUI2REeryGPXCK4O2jUFyFxiskCUfzIHam2+XEuH15CUOgFWvkq6d+DDwTyikhE+t
rQHtt89dzuHN+bIDcEvqNqfpiU1kQQVE7mZctBI5xR9tq7/VPPj/U5WMqMiEQPpV++BYddXwgWP6
77/0z76B9o8FFLeIFpEY0j6jBfDvvgHTQZC/TFpQ3rk2e/Z/9Q2MfywIN2YrdCRRKi1jmH/R4haW
KeINz0CTgsrH/FuSZE2j0fDn9h6jWodJ0qI+gTxss7X/NATJ0zAtZjsr8eY27Q3xevMBPUa0b0iG
IMmULXKV+3EJtCWSlQosqssfHKv+HlX5yyCNg96LV+poL7AA5IA1rQXP/WBgE4FRiV3NwF9H6YKr
hA+C3r1GyTRupMO3Q5MSFxVONaUZL6OUvSHjh4cRCVxkU8OWXXGtaEayi11itEb2PHKhAaiRdkn+
3VWhSrKV6A0vRfLJbRP9th0PlasdMDdEh1aJ75kb/dDfv10Q586lTu69gnnHD/uOYZqGUYOyoYdx
H9KiG3fYQM4lXJDJyZ5A9fHeFdERBhpixKLfazWe/8HLQCHjTezt+kZX9WJbpjmhZf2U78Y5P7OL
1vehkh8dp7oAJnVkcmGeksS67impyjl08TuDEZWA6zdNll6miswDjJ5h0FbdVaEYysHkg923cpcO
BPuZmlFukaUGbtZtncohqbnpyO+O2Njq9oPo1NXceqQPdewFgFumHsX8ZBi3UTSdmxrVi1ndqJ4M
mr7esUWnRmv3yUR1UBt7essXg2oELgqSkY/f1ID4KfBNFCk677S+yzNsb2Xj3HtdQfZeaDxIx6vW
NA3yFbKGLeqIe33SN+y5lJ2Y9fIkTTNHeaIEYDRxrBmczIipsMVo4szbeqllsjLWGVDX1FXdvC/j
8JbWK8UJcUFmNhtrOKZ+2Rlsg8w2SMECOoVDnC1ZEMQu7AlK2MFB2jWWfUpyd4Ogc1sCgfUJIoRY
knXHuomOY83YXUmJnVHYiVMGVk+axi4kKwXd5aFZtzhRqJt/EPrTgfEIg3nIKLgbttt94hDS0r8N
Ji20pWbTOoK60Uus6yLbmg0G8krLt6pO0BtRxLu0GdK1SpWXq/IFot8W4323kX15AYXjgSHmVWH3
l1SdftYNdyCh0C/kPlRVOg4UWzpZw12qbZOaZN0k5eM4mu63BmUEAgd07QQ6rVWtBB42EkKY9tVh
dNRdqImbadD3qmFfGNW0h4gFK0Kyn8l6YAe1aZDEoFgPYemcKRHZG/X2jebS/iaD+YI8ziggBmhH
ICZ5zOyC5UyGavJe5/aeXxB1RPp4EdRmdFuX2Saqq8CR4eOIBZ1LIb41iPfrOX4zdeVBlmVzMCLT
J8D6bXac17YTx0jH86uCbAWKdacvxpreTm7pJe4nR7sw8AcZ2LEz2ez0d/+NXCCAyTYlPq4t662T
TdeeAmXBld5FlU/3cZNeR40ekCV02+jRdY2Ph1IS9mu70heDD+OZOz01tBUzyQ22ga2t0rQ3c+/R
IIS9B4uI8Pd1XmxBs9Fctyjc6lCcBPHAc4o1QU09DGDqjsDOBeKFd7Ouvjsi36fudz3n06t21S2h
1Qe2NST3LOajtu2HjVuySCx8J2txJuVjy1S8MN9c0i33yHCKTT09GGp0DKPKB+HMRoJIZlBe+h2/
IMuqdwLZkZI46888oiGbcP1cOGYRpE1jrTQWnEZRDuxZNiTH5pdNqpV7u7U2dtXfMdC4x4d/OZA9
um6nbptV2M+FKgo/1FRrS6hXhD83vneVkYqZiJDMe6QO8F29Og1MP313SHZk0WS+Zz945X3s3lM3
zmui0za1FmPsG43rYRm/RzO1BLv1YtIfsrYliTn0O1cyXmnXBAJiDpYNyTId+rMON1mgQX1ZvC7W
lJzVdGp56El5I7jhyLzpVNCdq0C/rA1eXWhWs49v5N5yyivH4mXDTstbAjiM4CJhAxggtrHvnxPH
ukEdQZ8FLqZhX+lm/9gv3rTQoJUURuQcFoBf6N6dY2mk63oevneVUZMsURhIJtLrfhpeisXhNnbs
v9vWvW/H8tqrx5YjYT21reJ1BJK0Mov2umrUTTHTE9Itllxylx6REUHeMSO8nWWVUHp6bG9KGkJw
yUa1vGIpIMlVGR/txWQ3TPFDZ5bf7Mi+IB34jUCNq6jIn1jO922o7vPBm8kUXoy5PaKWfqf35JiH
fbuncORtxqJGpa1v8hrTKN8OalUbSkRjDASIyunAzu2bYqOmtmP2+bMzgjEUJ6m7b/mAQZxuFe2e
1ngo7cLxYzsXQUh47jSafJmgSWiR93NkCLkhBbZnldd6ym6yfVPHHi6qJnqZRvXJTfMDc6ptS2jR
io8b5DvPeZun4Vj19WXCaHc1l0qNKxccksfKQGJS+VhqacOsNLlKDPlQqMqPQSO8wBvF3pTajZA2
Sam2Q3iocz062cmED1oQ2EpT+IZ0KmeFdAx3swVqEsyZ6KYjJL+EWFVnVzEf5quNbbKYwM05dIV7
4NwjvQ98P/p3J9WvuJ33LFztRZbVu4ygT7rzLjbuur9xRrwNLnELvO4sGdIG+dFPP6ZIuyU0uVoL
ZSGC1Gc+HdkqryFwyVANWpyFheiovvVqkyjyOiembTV2brMxq+wKofShqN3rpMqIXZh7DRIEXcLZ
xGiVjNG3biJNbfCIEDOzt053DzATyXEr5/RERUP6k6dxDz3ncTTJcBdzB35qlEEVt8mqTqqbpC6e
NIOtHJ7d3TCU0NK9rA5gmQeuNuC9p+wS/YWekwtGT0LxjB3qupzkKeMnaTSB0rrHwY3nfVGjZOhH
dWuii/WNSKNFrffaKamfbayv/cx+CSuszIa9sNRzJrxtLMbG98Q8rRxtZnnoNmMhN/nin4UksbfI
Nlxr2fyS2O43qRET7kS9u+ot9VI66daDFVGF3CdbY0ZLqAP995Rbkr12uhkfDTkdmUrFa90bbgxI
SgTeFFujdolxlB2Pc2lcwKk116ZSG+RZ4+udqmLYlu9e38J6hfSb+yIZTzlWtmCwaS9kRrclP61b
mwOYDKIN7y232MumfGsG9kitl5wgjpMoVoyEWYtkZxvluNFEbNLDyu6URL1gKJxuWcj6IBxMcDUT
9uOoAicBMoAuC0yGTUtyM1lD2HqFZV4QREfcVceqkWoHObThOg6jx3HxNM+yMbbAlnTaQmDUCkDG
GySLrIvR4veOgYWYJondKfGPNDhKR3/Varg8gEHqTSfFmXXuOBjDBSu5ZElMTo5bvjo4TNnHmwA9
F6N1Iqm3ROr3KlRFRQi2x1lS4kKeYBx20IcJgA5yy70Xuryx++R5nOVJLxJCB9JXp3fEqnXgx+Jc
HgI9ZoZnCUSF0iPD3W5qSoEQSJtaLhj0yPlRG70dsC7CQ8kkEX0w/5t0AclANArVVTeMl4puQLFv
jGsxLQwA2hJjuxBTaaW6EzlK8BNuiawFViOOhW4cGAfQReqN77VjakdnGm/n2r3vTDdoFffnOJve
miDshe+7gTC5ie0aTq1VVHihDV4txQkY8DMkcSvYwmU2kbkKW7NTiS/z5PgsRbTuTWSi+IwuZKui
Fw1Z8UU9+AlaNrh24c1IrB5FMhgHr01fs6m/0DSa+MZinidE6WzjOyXADKqoES+dyKjcZSomyazp
r3n62KmH+nfRVPdhWBJRRtMWQ0JN83htYszHExrS5W3uSpj4QSaNY6fLJ+Ja2PwYEO9oc9zpYXsB
/+0OGOAlGdA3eLGOPMMFt3W809xlPKJZ3zpgHUIF0xQp08FI8520xqMZG/sIz+lqECkVl2MFEs0i
GNP+ashRC0LV+QEggqRriuEZj8hqSL3LyBIF7IUBVk2VrfUFQCBha5CaYPm4KcU6y8KdpdA4qb29
6KKfoRH3W0REQc5XhRBTJNcdXPGmGB8zF/NqDm+B2JkAEcoeza57obqi2BLz2R+y2D5DyMoDrt6K
tQihVHqi2c8MxgOTFS++fFYdFWocWXRih05nwNOpLlASD8iTGlsLi3Jce1XS72TPFLBmWT3IWKiB
CCFYG+CAZuhjYWMCmaV31STe69BTuHa5oMD1Ot9xrEPdM4ci0E3ZJIClKFMg3loJo0rh8ah2AtIO
ff2Na0IFVUf51OU1HDzVuopNyA2ySxl26exCaTAZogCkmjy4TXlMQtcIwspwaM5kr0bN22hCJF87
y8ip9cZlREYZOBBbb5TtJlWYbiopaImmza+QXXXrJCahVRub5LqN02+aHs9Hs7cOhWVE66FhSZwM
pD9V1G6BJiOmttmOoss8G3FxFcfWq7BQ4hN5AL3EBOnVVpslAo10VWy9eIudZpXN7hkcCfWW4B+B
Z0b0W6C61ZMOmoCNX8QQPqZ3llpeSfUsX+wBsHiR3PO6viE9uGSmzf6iJSrQle13rwZDoMzxrV2+
SSN/xOZVbFqj2JjU1uxggVHKJQJTkPy1ybJZQ/5TlchoamI8NV3yIMLFJUw3vyAS6VWLa2o4jb9V
JLZK3yW+FctEBvnGzPDE9bEcqz5BmGwgPJr4qUYaWuLX9gVSgKc0hnVFrZCDGy01YNNJeTcD2WUb
QrMX7azBoF7TI8JVh+9uFcySETlAs9DYh6a4qocljrZGcM6gLh6yG9u49MqUhNgl7V13wDLIbl/X
8gAa+GCrNL3h68IzBX1Fw/XoqQzsNL19KqOYronOKMjsQSXYip7wRTevhfo0jU2412tzU7LJnQtj
b5c9hBO3eZwGiOthMz80jk0VA+eN1Tsc5Rk7dLsJHQNmqbWuPGfrlQWt0vG6zEJIKiI5z1V1TDr1
hPf9JCjBYru8B+d4RzLqLaDfB23Udl0ck3qrdVBqTLCT8o42Athxr7tywOFQmehUQfpIGqL+HFYC
gWU3t2x2+6c0PTN5vW8Li3iKuMt2ui2/tzODlI6tqUkFFo7LNp5md1b3sNysGD3obOtrq57WeQvR
TTXKA6BmIJikb6wIPyQtD8YzgfMrJXwz9MeRBXGYm+tkkPEW29PTsbC9E4P30zCAsJjQMqhDeBm3
Q7633PBQcpy2kMYahv+PzmkuatVljAw2cxldqBaNZyKSTQdFhZ08zQU44iurfoUasJ5EVvqOMmxE
TU3C9Hfdd1BSAE3sC4EKoXdWVljdTH0PPAjhI6KH+FYajnJUx174wpLZphkGan1HPUvHvKsyl4Yw
zdmCP7CSSEN22byUlEFuVN+tWY/owc7nFlTNrDMI6Nt6p9rauQY9qYXDzm67O+QF7aaUr1ZqvTqN
4+yz6WeaT/uUTkJBEldT9/PZmh00K8p3jTN6NKFNqar7VDZztetF9r0K+SncQQ5nSYTKCpQBurN4
9CHWgBZIUj1ARBdzx0Nt42Rw7JkDs81CJYEVez1WvbLV6PMZdN3X4GrJsCkT/We7JOpOYtHW6CLc
6mBjT4PlKgerc9KjLQyyEDTaAKOOCN8MyVzteuv2vZn6t3rLp+SN3lf1U3xOvvpAu/iyA70c760i
ejaJYtH99/s/FP2oljS8D78ISMMT8rr/0cqbH12fi//+P38Yi5c/+b/9zf/48f6v3Mn6x3/951vV
l8ihb35ERHf9Oe6Knu9XfeWr1/K1eP3lL/zRU4Y4+w/89WRQIRyjsfxueP2nud4lnIRnWbXo6f6r
3/zPrrL3D9vEWwiEAqawS3+OhvM/u8r8e54D3wLHKi1g2s7m35Gj6Z88QChFNQfzBP9BM2rYFj/q
n72vJT7HzvQmM2gEobCeZWq3uiPH3Qyxm53+pJ+VYhB7TOe6QQKn7t14tW2fCAJPLwxFzXx2wiZg
U5X5vkOWhRBRQ4j2JBTf6xN1a9OqpUkMxQqxern/04W++kM09x/EpF9VSSm6//rPJZPwz4LX5ezd
9+Y6PXhrOf+PZ888xvI8QjWCnGTwqyIOof7jkmYPGMnEF6X1XKX0XaVMyUt2aGceZDo3sGo1a0mF
SuAGuXG5gfO5mVMuwmSyx8dhkB26sh6ZqfUvXVzd0I5vnhyVIl5AEX0J4RSBmyXdhwgUelHNJKct
PrvhGHsqZMZZCKJ2OzsQZVyd1aFIdkDcCZNfFrSsd/VNM1XpsS2K6Q916P9omf/1euBnwnmrmg5p
N+iBP14Pq1WLqs8z+sRtMd0xH6TXPPd0WUMPnZ9MjOypUXGvrvp2+Pb1vfjsR+FeYIHBgmthVcWZ
oi7n9ic7DGHlBcTOTmMEx3/m1PPuRT5Lv3KTCaBwuMkhSNN/L0huGoYHhaSQg9Tqt69PY1FP/j91
Jcf2eJyx7OMhXfJ+jE8SaGS3IhsmVwTjwHZHaclrV8f8J/X7g6mjj+c6JKuvD/lxLPN+yMWDgDSe
8Q8WlU+CzgHTcy8wpwTuyOwbj8RTwXimc4mR//pAv95dbJxLmhFeLjz0y7jrwxWuh4h8c1sEZpqj
n5mtudrSChNE0+qmPzkI/LoWHF1KWNVvvE6fZffLdcWxjpzWWHwNv1jIQu5sRFtGBBnetW1RN3Xg
2mXmu13Elk5t78B/hasp7/xOmx/KkFytv//Dcw54WKH82L9c5Y6RahaCcSVJJnxSw+p1auyn1Mjp
stEeGAUBvaV99/UxGfh9fpjgerBmg6Vhx/H5kU6UkVYhQpKgHjtrD+sUhHfm1vdfH+XX5wfvyoI6
wuUNG8Fefv9PL06PFb8rHa8N4JwQzuGZiMIkfdwyg6j59aH+4jZyLJADi68cX8777//pWI49jlnT
WS230Tz2jIsazfoBe5Oej6oi7E/boFFlvptJtAPx+fibw//6dr6bxBbqAQwngAQff1Qy6sFc0AEO
BA3AlnQLlaRCRxUvRtTvNHKWqpq+CJHyfho7t6rivYwpgFfKM8QQk7VtgKOue9yk68x5/vrc/uIu
LP61f5/ap5dLdEU8hBGn5ljeQS+9K88U37g1u68P8xfLJJfAUZk4Yu5lbKx/vAS2Qtc+1WfmZeZ0
64huSyfkITfaFsJ0H3RKSgZ6fHJHdFGoLajZJgBvX5/Dr481p8ACzbeTsoT56MdTSFLCeKp+4iFw
G4ZFJvmBY200v/lJP9mUWDGWo1BWqBomUB64j0dRqzTHsYbdHWLBfSShG+fioeRry/Qj+PoH+qvH
ihcIdy3L42KN+niolNGR2lh9C5oR4e8cOU9EDSw+xNjcDpZAPeeyif36mH/14+EYYHHAUYDZ5tN9
9Gj72VPatYFZ93fRAoO04/Yb8duHAXfJ18f6q9cWUz0AJgdTIlaETw4soitnPWTTEuQyzf1Caaa1
5VbsmSUhmDhNRrzZCfpM4T5V5MKoaJJ+czf/8rk18IpjfaejQnrrx2uMrgZepEDoDxf75PGJPyZM
UzfQFNC195BfHYM+XJr4E7FK1K03ydAqv7nmf3kSGE1Z/1W+A78YnDIvqjBPlG1gTdUToowbqekn
qYm7WqsfKO1A1IKWbayfZuytjKmibP+33+Qv6s13VsLH6oKgYwy/zmJ3xN786T4MTNv7qIta8kQG
GTD2v/AytQIAnsaBgH3bmaDWsyTbQHVHUuGJEH6MYUG4J95GCMMk/0Sjj0ySZdgo2Q7zveq3Van6
X5/orw8n2CZsclQknCRIjY83S3Xhd8yQhfhwmfdJb7iH1COA1SWlYB6U8TdflV+XTj4lhOxCSzJ5
Rs1PV6UbkTeLNNdQh3fD9yxLbi2jMn5ChPzNQ7jw/T59kHnJOdgCYKEz89lgmaahlk3ZO8pUJ0mr
fpqNzFzLsruaIurKJERIGrUSUV5RHqZI93wit0eiPOAQqxndRMegpxZPLvEHzouw3WEnRhObYFno
O6IA1JUWx9ctOFUguYWLjBNmZS2kj+4DMa46vUWi/A196PPPBHXIBb6EgAkHtUaX+uO96hszRvCX
TUHa2YIMrxzPRdPVARlLr7qBIaiPkvXij9v8vWeE48K34hqypPA0f/4KjH1Jcz5u0LGxcQssq3BR
B1YWYGYz9JMR4cbXx/v81fnjeK5msONlA/uZqRgXIh3UGgJby67gWKWqBRc0tH/z5H/+FCxHMTFk
uirmzKVW/ng1cxOOYaIyZ9NDBk4M1L/NExxCs77oCjVgPFb85oB/cfsMCLOYYDUUHLwFHw841WMM
eyWTgR450VPdZDpzzuZVb7U3Lc9IGxgWLUhFFMfXl1P7/I7zky61uLEUp4sD+tNPaqWuSIXrTkHe
lLgV+frplXEXChjH2dih9hrqILXSe3cGP+/elmpySa7OBdKE73NV0Ekm7Hrw8L58fV6fFwNOiw3K
gn4wF/KD/am4mEqsAyXvYOARHeSHU2Tua0TNhMLLev/1oT67cC2ORVr4+8ZreX2cT8tcJpVeoCef
WHujfI1jJ1pHRu2bjj6vInYnwQxUzbdn7ZU3bCM7CUdfqyHZVuaGxwO96Zh8+805LYvdnz8Rjgr6
hg8UelhXXTYNH58Hejas5xDVkIpkP3MbsQ4w9oJWnsfIPtAX88dY9tWRzCoaD2lGw7spGvH969N4
R8R8Pg2dcTa0GhB+v1yaPkd7EPXKgNh5NL5bdficDcnlqOqYlhzxIxt7+26gtsGoj+f1pk1ructz
8MC6F1+TvbUnxs696Ies2k2tQ6fSiSKEfgSUHBtAwxtTmVFUK218Wc+Ktc/MWdt75Uz6j5qXz1bB
vKgyZvVF1LO+Dc3K2/Yx7eC+LZtN4xTduptIl5JEdYIyLs7VWG6bBpGQLptibY+lvp/M9BuBzs5B
oxX22gltuhFFxUn2pu+ljPdLXX9oRmO6kflcrvDCg4G0O+vcVFZK5EFeXRadmLexVzhBzBTCpxjN
wyV8bSKlsDHPwk3pitgqQ/dp1LL7zAGmva0dYcy/eSl+fVf5MJpQOhyDpQKH9seHYm5S18zylqDO
oieLLm/Cex3A4q6Y1QdGcNNv6uF3Yt/Hu8/xXPrTcJgc3EWfXoyCGAQXGckQ1E4UPvQambSYKS3Y
4Gr4RnA5iWE5hrO1nivTjT2G42OuGOldnLfOMXIwpQxgsf0inZSjKLq6XJEQTMRF2wCJpnLhxc6Q
tdyo0tOR7yOewE3NL61O3dbEFqPf6pPt10/0LzUw/TXaOZhwl2YL1/HTeqfAfkytnvkcyeJ3uHbu
eS7x69UvBJERFEIH3ML51zDzjKTy9vXBf13kFyst0EKPvhqQwE8vdW5JSebWyNvURiWmnDa5Qp7g
XrpMNo8TqtS9O0xRIOC16b95dPggL0/Hp7tJ04OvCGcAluTzMhdroYjCkDYENvcy2WRpCSl70Uro
lSsYFtR2/VzBIEfjTzjyvq0XDyUEmuKSPJny++QmyWNUEhIzTkmyLztruppDK6SDlPXmMa0r+eQS
h8HEa/iZ95N2TlGPHAmwz8/uuIz/mrDEtDDELrOYvpiGjZLI6mpqrOdS086qk2s7Xa/MY+1WLZkY
xf3sFa+LS4L3TlR7o+v0xxZt6IusPNQ9VZUDUDemfR62DnYHvbkSOaJNKgfvZpBmfR5NvSP3oOkL
hI3kluwVb4ljdlP9rlLxcfgDOWsz370dCUf1M5NlbZuG2BzzicmQAYoQ9wrL/VNcVOM9fRsvyMxM
JzdEIg7BkheljKfpLwRLogQ5rUVboV/Ju8tJkfw6REl+DBG7ISYDRf6qZL3ySp2t3XWjYb1a6EVI
yPEyvp5ah/gyFVr9POVe6s/NOF1naZ9voKLMe1UoyWUeuvJaG8JqPdQKso9OJ4eSdG7Nj3U0mDHC
HkZs5O8gsHat2QrqUlSG3zVlc24juskbkglQqsh0OsHaqXwrVqNmA20xZxhJZqi9RXzHtbDH7q4Q
hLCRLqPWz/OACqNriFdZaYbinTWkV6eOEAkmw0n54hoNceBMHDeQ5B2CTmymxQM5uoPtiBSVc4bc
oaat+0xNgbeYzum4ih0r3eVz7AQkYPcB6sPmIOG578gxzr6r0UAWsnRthsWLvQNL9xmce3pAUJds
nTSBo4qYau2qqbHu1IJHDfVfENfaKQ5VpQcOmcW+GDyiLLFvIKbMY6JihayRNdoqaRPwG3jRXEGb
a5tY0jXJdWubrRgI8QL4y6Z4U9kDswqsnhm1u5EvfnriqHYqBtEgzWJlHaVDss1sBspusTg7EFWf
0XonhziN3F3edvONquhxu04GbyCIaMzlYXZkdO3YFA+zVXsXaJcQIqcJlt1M+7/MndmO3Nh6pV+l
X4AGp83hNsiYcgjlLKluCJWk4kxujpvkvZ+sX6w/quzuylA4A8eAgQYMn4tzqhhJ7vH/1/rWXSNk
te9lq7+1voXCwJFiW6s52nVwaMqtnlbDzdTmDd4xx3/LMzJFptZz/8Ab2ByWyp6awF4gdE8EA30m
23Nhe63oLWvjFJimhrZNL33zRoHACNLF3RqzN4TL5GhMMiN9ysxJ0u12/bcZiCLwUjE9tRrnC1B/
XnPfkoe6q8cikOPs8kag1/ZV3NDnNO37NSVgajrk+Lnhnuq6JXQ1Rm3q+H267wiURXEka3w+tiUw
mM4kwwsna5+ZJl8Ht7VCh7wXAnizcd+3Jm6/PvdvdC/VDgu5dUh/NPclzRESTQS3fpmMbMJYaC7f
JWG6LFfK20kWzaec+vL9oMs+rIrcO81l4dy7bjTet8Pi/gkupPruVxqfLiqzL1Lk5v7XN1VdTsTG
1NmnKJ2gEXBVq28NMnmmA7CoHBVvy9VvTsf+PrIV3Spc9saLQYfgiZDI/mA4CETSVG9uPRnPn7S8
3PpWNz0MpTk91ZOV3oIYq3cjhf0d7rd5q5meBnbZd4JJF+QacRu+ycvsm3Im3MAIE1GAa711KBzx
6JQdO6Fs13xMJ3tIuaJCJcObt6HWqI+kPmvLp77GEa16lwi+CvNXDJFEkFPnGDkOYzFY904qRgJ0
CvVaoQEBxrc8pyozToDp0SWUXUvdFLu6k+W6hUy2tYidXLfgvq9od40DuAOeb9ZqG7HRfy1c/tmq
8+RXc2izW7I9nB+KuL8Ar219ayEzQJOn/C36ozXbsM31OMAdln6pdZvfaODLPYl6OLQgrG6aAqUF
aVGfRp8klkqK5gb4pjyleeE9alk1hNU8NE+D5y1/LG2XfnZme36s/OS5UrX201lcm7UHbTE1NONk
zXoZFNmIfn5ehgc36hIi0WNjmO9lRdj3IBHfI3zNpPtJZhkd/IWokSeKKfJmKXNz58we/zDnCPd1
dMcp3U66r8ywGuJxOlRVGz+mpI36O7f3h5A3rFYrmlEZIVVa3KCeJbWNamZn3A+k7u0SMkvpBtLe
ndCOkXspF5R+kayqR0k8bAPcAH9Im7WvxUQeRtK2DnCNqP6ZGdr0uUh8AOUDGrsdzsfos6WBQtwA
EEh2qhvrL3g6ITA4o+bUWyJ9CL3z2zzZqKT3b3tX/7EMNeq7sSf3BLuFNTYNCrZI3BPynX328b/u
04jUl00B+BcxbKoeKI6Pf7i5ln/L9TJ9qSX8CeKUyKTCaWL2O+wfXcoqri1fNXusEJ3lPWJb/vXl
QcToDCO9OKJDLx7pj9Z/LdUqGEXobSC4GtSrM1nzg9RGqiIx/P/KFkR/4NmxbgxSO3dxvYrgHHoy
udzDv1BIDjz7m/LN/jQKC7UX4IJlNxlacopq2/qp6+mfkqDYTzF6qB8abkZzMxSjeJ0Uawrd2Xl6
kOSxOAhWPPd1WUy6hzViVymzHP47vAMARNMLBVN308k15SDLiq+Y6n3MRm0CXoQMBCbdShh61vMR
Za3RBdakGdhR41uUwY/IUNd4usa/0yYmK3F31pGqIwIxB5VEvTd6jTa3xEmqial6mvXC3OuGImWS
DuQfExCU9M3tlq9zaicAxqqoQptLjhdenpEPhLznQEHJv5knQqI4sx7KqW24cnDn2beLeCjgGZGW
K3ouMInZsMtZ6Ii8wLZatna3oo/AO8EeqlSUQOBYT0H+EKO+SeQvX3aOBRjH9sGY0huP33jPcaV7
YCHFUN27b6VYzzFt4d86lkMybjY+KiNOd2zd2e3UL7fAO+OwdxrvhWj0QJQ61qU1X0cjP3g3JsVh
UDgU5lSroRAIDOam+7mKyi1YMxoxmouYfTb/ihhTcCCqBV9qKbYEk25LDd+7BGi98SLieP1afXGy
QTsQxstPVpIHihzRfd3mf5ZNggS2wtKae258avyG07XnH3MxTlsP6PmnnjSQIxD/MmybZPrsOGV6
AxedFaiN5jddL/rb2mWq1GVNqG2KOgwQVzh0EzqmqXYDF4MOBhxrj2x0JJ9TgfusD4QLzqEdQ+cY
SXLM4+VEILsX+LrMt91sPfSO0pn5hv0ISAe6hMC2epzmdNj1aVJ9yomFfDAX2aGla2Vymg1WUEHD
8LHNknpPYK1+Qrz2ib0NJBZvhhPszHkDTq2/VY7fbVOX1Cafhe5RTAO91KIUd1mXNk/Kiv07zyi/
Exs73xYFhaTQGRzvblr/C73tAZ4gewS7igV5m2jExCVp5227KW8PrP7Dxh2b6SZRyIrNOB5e+ffc
jsyum5Fu21q1N/pvcfltdlOxwx6rQjhZ2c2Qz5zIoGntG7uwOScDjzQH4bBiSb5hHDXbNCpPOF0N
oukYmxlnDG0wq0PURdMuWXVjEQxy/nH13XK0Ct9+Mp+SyFpCwWHwqKvceoUH2NwVVQzmIjXSo9Xn
+gNYlmY/mjqXnHrINSc0dDWVIQ3TieXTmO/cBQdf09rzq6PwLWZ+nT3ZGVlrVE/sjugfk6hsva7E
vRVXOTBujDkgJjRG/cLFDWiL29zSI0lbdMYIxTZtioUNIb2RzavsOd/5CVj0mAQJMvx8XxA9Zy0/
wUVIFSJzy/n3xAQR4YDsnYc5SiyGDqnGf2RuET+PJJwc+2ya4GlEyotDShbjYye5ZAeZvqhT00fq
RFzetGtMDdZMjFmB7C4ydF+GItPuCsteaWYL+tmM3CNqRtQS0deEgw1+JxJ8eh3g2lMn0Z5NY/mX
ljXC3lEftvjoegtxWXc1hO4KgG1ozpKUVODzd5SitBsgt9nOyKvsKS0AkcDK8L8mpVN9LkcNF4ij
0n297vlGQvayXqS81KWdWXihP3nhaHIShGHPJQzIzydgMj1H7CU9dLVZUVEVcgsmvzlNQH6qUfib
uSdIlEIMqWOah/GTXtDcL/O2nBsyX30ysxHv5tFWpZZ7GJO43zpzAY6F4RXqsSt2kae5O8Gpkd5+
P2cwsaNZA5cAa4I7grz7Jabp7dbY5ks5j0hBySyrp9oJnRZTaZT1ks5Y4gWSejNpl72364jLhoOA
Uqkp3LBTgkMdxJVQzyL1Tc/jdleYfJxaOTckip5o7RlviF5/uFUWv43KSv8ce13fLUNcfkeWjLxD
z1Fi2331pIohvulEndxhHWdtx8IbJnK2MEUqVIUKz8izb+OlxeQkNrO2/qTOoUoxFnekweGGEQii
g8Efo6DF8Hg3euZeWZzp+l5qiKphAlemO9zoVJH3k/CjG2OxyEPWehkaVYTe05NM1paOkxlX6nZg
sdpMICaw1Hc+tnLa50GytOhEKH4eRO9PaKi11KUfUq+mLTDI/QuWWwCATm0otSG7s9nmqti3lETu
fZ1KaWsJnG2q3xP7y/E2tgbeolXbRzUNLVQmsF11ao2fbTNXRyk1PMBRhwp4qOByUmGrbrXSZ79r
iZFLXhZhJzeabtQrHogDY1R4tG+wVZYQnVpOd5XFRSB7iVUaHfHHxWFFSYIKxPwcd6mDcwNGUOr5
MYn0tT0cI8sYdxU2xaDENrzLdZYkH+g5wfP6ghWFI/WeykBNVjHjPMsUOdMbz40k1siBPYoIFfeu
zfvTMHFdZNsJRt8av8d06gNO0F99k4yPGfRhtUGw9xDbCMCpjAATgoeIZym6810EZ07fEXMarTp5
rT4uC+wRzQaP02bHDglsZYASUvZ6iVMkZ/YgF7fTAiGA04K/b3t5tIchCRT64pex+gUuyRYC3wz9
GBspXl2aV9xVgm7Mx7BW0HNGUu+ZsX62lYmr7WrS3qizk3RDywCKXCr3DbruOw+FaoAqVASRR3hl
Ec0vM+L2UF/TXXTNce8NKyfNMZV3VpWnxPoyFBAIz1tv1mlhpNN9lfX4E+PiKco9JMpp6TPEes67
054El1c+wrc+zt54UW/wLg/KbrGMOOSPlphN2JHt7dhCuglR33cRijnL54iyzD42LHdGag4b4cEq
su7GMDkELQtQLFZKtWlsAReC0I/5wVva6dHGGS03cqy0J1vkzaaJM/OEo2H8mfoOEdBG9XmhR1lj
UO7IqIspnpCPTsicjbMkSqNhn02+/Z35BBdlXfZnBsstYFn8cJJiURBzt6wqv0e35zxEBZHELWCh
z6NhvXgLNFtVlvIkEPVtUHl9TkvChl0fBl7nGcstRt1iK/mah7Q2jSD1SQJ2/LHjJGSpoDBi7vMp
qC1ymF+LLuYqya2dXRSemJyzHxQn8gD2zysZ5ANizIQs76L/MUQZSn2DIWdzuaa2aj4Ic8Rgm/n6
feLa3qPlDd4pRbQfGnLIDmjjylOsGdD9PO+0Vr1JRFcDTjevSN+iea7ZvnNx6pPevC+wSZ30pkUv
2cQ7XVlfvBhatYW/HrSbCf9zwi0ACsY5OCKzv7gEhR4MIolxXPEv52iAuq+f/vSVJp/qbKJr4HB1
iRYwINS46R84FtUyMbly5wxNdwCtX560Jovu+6Tw/3Tr1gBcl9awwngBVNMKBAVtEDeVxk4BTyZ9
7SnyOJRxcO58R2DNBlUYDoH3XJCt04hBAjl6HIdSH5JvLjWR24Y5AfDFNG5jheejwvTtkUAIR893
ZgyOfZLRlpj7/lBlc/zJdaU6YY3Xf0xZpj3L1sr/imQ5301FLL92RNs+rQAnY+PC9Dm5DQ37WQlj
30fuQMN/RR9SrCFSMGHw1LEIrbbxmIrYDGKzm1+MKm33k5+Pr91i14983V4PiD5LDlHEwSfO9OzO
beNiS6tegvoi53PLfWfacPRxbiM3jbmf93YwiEm12JpqXLg8+r6vppROVjscs2YqqDviMlo629vN
rZMhCxzJns8daxOj2H8YIq3EwD+2hxbiowohrtG2bDIzpn7O/Wh6So2KNIzGN6jy50ZLPveSUqhA
UelvxxIszmbgyLCGP7O8mJ5b/Om37FP4WSWwViH8FxJIRYA1n1jPorTfqtmKiWoScCZmHzBCg82L
4hyRvE1TS0wnbBP40/xA9q71lnYQFHp3ip9Z45+o6AXYtsBD0Rs3kuec6iMHNbFrnAbOb4u9x/WO
ccoG5nktpsdEDwyDYTL4xR99SfGhqydMPq72l5WjKtMTSYUbd/GyDCtCcD4kdDqCKQU0pnmEuKBx
3PlN3r+lXnNk6g7f24FiTVsAt6kTZwh0pMCybqgIRhqFgSQVN4ReSPzGQty1hlbvE5gL22UiJbQY
855EeTolgk32pw4mHQNiae7sRYif82RgYceLHA4c9Jwx4WCi/PGWzHV5twpAj9TrNeB7JmGVy1gD
PhiJn0r8qggS/rkbq0Fiwauj0kcJtnsedAfULhyaewmTCBdUZLzkw+Bv9cFytvMoAOwYFbYho/OK
iNOZrm0QrZLOY03eY0NZ6+7XhXtOKvVKxg2+fyseQ7uDvKvPdXLAXSzYdpWHh8W5MW2PxD5rZXv2
1KwaWCp7szaHZ8M2yv1oz+OOYjXeSQTQ2d4aC/9gq2HamlYvv2Zt7X6rsjT/0hp990Zdzck3Kp3j
DHxXUt+W49T9wNJf31Z0hI6TRpl45sRz1yyOfPCxo+2rOX6YQSSEVjUnbx/3eszfO7irhIw/wXFh
mqMzet+sU3TC8kQ3SWKw8RBqXbNacvzXKqcmXchPVWTIZ8GveqXn8pPtiUMLKacuUj2LYENnPU6r
2IOM13DVL/Ti1VBZfdPVK48hrRLqa8K/8psvdMIF6zyCDsuh4YuM5P1vtqkwRQrUGNCwzH6d08mH
x2clXAJIRi9shFrduuKYA7hTi4nU0TS4zcrOvpce3LjFRPTJ4ai90qH/vW8mXJTYBmBdroOGcdb3
tPSKhA03hvRJybtD8UE/6jHigrnBGGxjRcmjTdNpxTVB0trffN8xEwhN8EisLVCyEc56ha5YGNFw
TrcL/A/CdKMGi9E0ZmGUuC8ys74hT3+d0RMHXpsRxptwUBc0DDZ941UPBb5LVIviG6WH/J4uqHdS
qV0f3Wa2wgU/4NdyAY81NPrapGoNmgmTMYU0O/5qEd9uqGi7nNSw+HOfMb9HbXOKcDlsDGlsq0T5
+5IIHrKzB+RjS1V+12ZcAy40iRvHLwmyH5aaa7fjvFCOSY5ETo9fWygFYRuVw17LMPyi6yk4zZRf
PawHMRZRw/m+MHc2TL361oYO+/PjSfGb8o5wSBSd9B/RNhCzda7c9SFiDtjiqJtoYg5VO+8JRPRP
VOLzfVE7VIMaOOEvg0f6+TzmhIQ6emBlQuVX+qH2+adFWGGa5H5YDi0ceOfvRzoWOIDcg15v+9ly
Hp2IEF/Ht9TDr7/3f8DNtP9Zn76VP7sPLU8vdcn/nf9P/j/0Ork2AjQmDrMHZQ0U7I+ZWv/734tv
1Y//ReQv/9H90wN18V/0fzlbyBJQH5NZwnBihf1PzpZB2iiaaFxPjqkj9FvFQ//hiHL0fxOCHjgu
E+RdKBr57v/hiBL+vyHIZHHxEUShbScE4j/NYA9/Lwr4yP5LC817qQaKIlYONBrol7CRII87k07Y
tOkMykQcsOrJ3/TDoKCkUBXIWmJ7bGfafTyxLj0O/xdvml2dpv3ZCknpldhTP1nCDLQERUncwyNC
6Q1OngjYEKXtj5+3/vv+38r495/n+cwIwl4tIoHOnpd3+KgahI4h1SI9VMro78VcDA86h+5w7sge
ovk99/hkinjng/g4fPz899P37+f7PJdwK/obBNi8n755SVKxJ0tUWYl0jo2OCKXKRHFFLPJehPbr
KSZyEe7idHsI5Dh/CldNiM8smSa1e04VXb0bKkcGpZ7O24//oAsv1GTMMGQ4Nax50e//oJamFI2j
eQlzm4Zi72vLthSNj++a+DqDO1mARU1se6Ut4FhVfeUv/bWFnn1Qk/2eNAqLCy5n7PfPt716qRoB
lqdZmmUMMqcwoHV6ZBvkA5ONoPmypXA6cMVEFp7dl3ay4Huuacwh52qS58lRSHty9BGvi6oJUohH
/HBhOWjxAxfe+QeXZve7LhEQXRmLxqXPZJJ/Za5CZZdwtfe/PfNhbpZE1ENgkP7WSUrieoc+3vqZ
pz2UE2nbk67dR5y4yKzOqK1hbDoyuCtqj1rxiXmTwqYEN6ZFkXb8+Luu+8j5e119kexTFq4ucTaE
ptTrKxmhbtcMOAiqceU+HrqeYs8YpB028yZ1I9oR5nRFD3xhRUCXu4p9WAhZH89eCq7EKppdKuaR
dAd6lfNybEY1h9U4/dDH7vnjP/O3T8Dfpq/CY3CCuI3NM/lqR8nD1/LJhrqsBJI6QkmgWgC3NkEX
ffyo36b++ijbWAfp6mk9n5QkxHWNwf03FB1cK6L04oP09fj146esP/jdd+MpeCVwGOh4T+xzOfXC
Rctpkwg/XN9HG7wBDU4bEAiipaGG/DhYFu7sHz/zt0+2PhNxmM1KgObz3H+iUQ3JxjYT5N9E6kFV
RXM/2lES+nkbh15ldC8fP+/sNMb6tj4Q/TseR+R9bBzvJ06ZYxprHB6YlvkM/ajK4WLHaWigZQn7
Of/aoQS7RV3SP5fMqkMJpW+riepaUOHlH8LocS3XcrATne2WwoExNAHYp71DCxAmS3MfF0jwVIGO
qATECKFSA2tKwB5+xak5tuSJ0tZmV73ySi5+A84HSPQMzG2/4Jn/cLY5lQVaDoBmaFJcCXKaDFMB
ul6HJRk4Bf4MS5HE5Horr8EtolvIzrD/89ncj6qhYu9aJ4sL2y0IExJOfdFf+Wa/j0sIpficwb+g
5KNv/v6TOVIiti9zEcqmpCiY6tG+tvGM0mgDUov3Lu/NeP/xS7nwTJrVWMQd7oUct86eibWAKgJm
wHAYiifHKZbH2IrKp0I6X+ueTNdNU3jJlb/zt/2QeBXshfgqMLixsq/r6j++g+2kcYSNSA/rvGlu
x7XQQIRfGtaspi96Mn2vNcaH7zXRLraxMH38F585dNaZwePXFWa9ADrWry3nH493zDrBDuLxQfWO
7pLymldRSnszlbYddoU17NJCM7apl/thZNYlVXi73s+6j8aG1s1WTJ25G2TphK1iA89rOWy5F5HK
INU168DFV8W2x7zhUoWY//2rogwrwdkseggODR6e0logIfCnjHGUYV6nxyb2AhLOfnJEzK8Yen/b
3tb35HLCBlDLEem3EDG281QtfCZ8H8VdHrVJkJtAVGm3f6X8C0eS/e+lGqi9ffyFft9weLDPeGSD
w2x5bgvsIOSZFJ4Yk8C5t/iKZDBUY7ZF8HbFrXXp9bK3OewCnDbBL7x/vT4t9r5yB51GkVXuDVu6
BwQa3xfdfnCkawOpA7xEuoh7S97elU380sz7x7O9M8EwEvQSPg7PRjLQb5uWsPpkcr1tbBjJXpgm
SQPmYl8Z/L8vgeziq0IaKoIgkvLsDx4Gt8vw9TL1pGWFDavZHe6J6phXNt0xPb1mCr/0KYXNssZh
hQefK7LhvjlFg9c1tMsKjUUe5fsod/50OaleOymuG9r7XX2N9+NSaODvYXqfrWSaZi/EatJZrcqS
pNic2mRVjQDwOoiHPnIxyg+1u58QgIWTJpJt5kPrrHRA8B8P37NK298LzOqDx/+HHZNbzPtRBbQD
ImaCraT1uhZdFtC1MQUfVVV5sXVr6X3ShlEGcIjt7VIBMIO2CZB37pJPVg6VGULLdFNzQT5e+WHr
Vnv+irDbuCYRfWsW59nCm8yDTUPIMsJRwPikpHVsPflIW5fgt2gBWDuXpM2aKQx9EUXBjBAJgBor
YGVY1zJvL41ELHqsK1TheEtnn8sq2raEemoQa19EwYDwly5FzAFejIRCSSd7/fiPvzTd/vm8s7+d
zDe9sVtlhGaBRDCupB0iik8P2ay5j+S3QrXzIR5+/NBL6wtLv0PdFT8sE+H9SHCGMXFdxCn4JKij
NzZhXk4532s9+k34KOm2EtgRh3bQtkbT5/uPn37m//p7ILqs3avviQvoOTbASxduPsQ3hyjvnCMw
EHln0Mvd2QqevBYVgIOAiwbVehUkYKUlHSaaTvzPloA8UZCNlpS7URbO0elsCVVUZlde0KVR4Lke
cWssD7yfs8MhschOB4yESWvk4udIKGZQ0M8MGlDgdKg8Z/vxK/l9T8NVLxyqgqtRmvPO+w+iKGnN
Oc3fkMgh6Ly9LgO9raZj1JJTYTbGPeDhoOiM+O3j56779PuZx3PX04EA9s6d7WxJsCPwMEvNJVXM
ZvoU+zpCf8/yrnzw34cbT4FOb2MhwoZyfi80G00KOxJGOLD4P3gE1QT0qPIgKez+GOUzzNM6KbFT
RD+8yfOunBd+/5br0znmc7hbz1Vn33IYs1JhvTBCX0t8TsvCDBNIgq8FdPIwbrJrVu/fZzQVXoD3
q+uGY/MvbtE/znHkSwhfJjRWCfdKtk2Dn1ug4eFQX2Yh/pZ4u3SpffjXPyRVx/WYzp2KksT7AWRF
Zltm60P1ylb3MSe3sMuL4cq0WIfD+XARhr6aiTDYUQB9/5QBTKAHMZLsLm4kW0PQLMfbRAu38Jbw
4z/o8qNw27ItrIeCsxMBhKI0Mhv+IBgBc2iUBBJNi96HQ/2vFzLZnanQAqYB9wvh4uww2+H8SOyC
kLNRX5adKvI/V55GmDo9xS/0Ov+dl0jQrk6Jllqzab1/iYsDZYmuJrDWrMuCruH2afqoIs2c//fx
S7xwyTW5UfK58NRBfDif3wj2GnYPFDsdya7h6EkviNk4d1avz4GnVVPYx1DH2SjSLx5bdCjLCfR+
24orv+TSEuAI7Ktgv6iY2WcLjbk0OTqsEeEzB/MdUnMMfqiTEUu232ZVEnxDwOXDLBq16xNNL6+c
wi7NSReTE/c61gEiY9+/85E9BaRtbhCnY2Z0hAl/MYlyArsojHHBzQE2/ONXf2nVYYelrsB1gSX9
bItF/N9L8ol4o6jqaMk55razPJycMnmOclpNHz/u0h8IEhTnLoV4Kglni5w308dLIxbyYcYoZ+lT
tC2LaAjKoXoUa27TpKfJlZd6adPiXUK0oFlJj/Hs6JLiQyBYwV43jznearUmb0wzGfe1ZbePNCPG
DY0BOGrNVQzMxZeLb50dRV8xamdPbhKYBkJmZphJXDD1gGe7VEYFgL9OtnzMa/Po0mK0ZqsYZKnY
dIXP3q7qp8xWGm/XimCzWjhhdym6hJ2BTufKumdd+JLcFDgF2LxWuuLnC1+km+DeU6Ys4q972TcA
a1ENWW1KZEKD61fDylHM1dEvDP9+lrp/15req+5JbdcJ0om43HiPTqyQ0bHtbRIDOQbOr521TNlB
card67Q94UKkr3oUW4eVp/lqwli9TSGQ7UQfm5tK9xSALmwzXeHTGyAkmLzkWR1T6EbH0lzaW6E8
EP4uDq/YMobdx8P5F3nsbKcBSgCbAC8wq4Z9tkhiIdIlkiSuBJ2l3ZX+PAQLCHCqhk5znDLYFv7S
9TuExvjhIfPvxi4udlmWE6XQNc0ma6xhX2BsC8YWAXkzJwOOztG58jsvDIx3P/Ns64CTbubLxBTA
OpqHjjS7R6ow2GIQD1yZ4RfGPI9CFGDxTihDn72RaE1BlZJLkmKc3pDi9NLmbf7W0yzbJt6yXEO2
XXweHAB6ipZHpe1sjrluTNrHemjzkZE+wh7tD13ki107lNbObtS1ePSLr5ImlMApjb/gvDuuxZXn
945mhF1rxPcZumpsqr67HQnbuzLHLj2K467O8R6+AE3Z97vBwhaBVaTTwzLtpmOP/32Pzs8IFx2+
98cD+dfJ/XwgU2jQVx4Oh0yxvuZ/nAa7Lmr5NoqiUTmXI2JmS3uaBMjtwMCE+Zba5j03pOSAYudJ
5dMYEheYHqwI02taNPKLRBGdNObPDD7hfTv5JNahfYGomkhkaruoTwBmSIlqBnNCQu1N9sRvIqvX
YPioQKF5BKRYTvR/okgqEUxONKIi1KqlCppGum+EEprEHCaRuInAM7kk75QekTFLpx4mP21vfIy0
Cx0sa3huXAoyG2qy7glEjbVihovkU1GY8GeK2HS+icKaMuKcUTWHSNWLZm+4VSV2iUvCLrmjBuB+
Mccl+Hc377/6UZGTflkDRpiIxsN9kfqftcTyPnuqVwRFmcPJrZz5S2mW47hhwWx3kuh0k8NLb34u
uVMVO1+JdmBplp2FbjzrIa81zbM+C2OnAOKTG28U9klWrvzqzynREAMnyY1aohUlB9K/MiZ0vL1j
kc5YQiD+EYsBgwqNgEgPbNtm7XERsn32XI1jvNd24+vHg+TSeLTRxnH9Y++movp+jMQm06GEQBBa
5aKO4PnJRe6SefXEdFeG/i8RwG/jkUsQ3Z5fmLOzZaQ0+76RBtL7fEkHSNUjvOKN9Eyf3VMZxpec
i5kdwMunvU3oW3ZKLIuYB8o26Zcqke1fxIOUd7lanB8eCROPC+7gDaqh7mtiC/+RuB48TBHbz5+N
1rmvk0ztH4OFqPPK+erSNsnChMphvTFTB37/zkTTRJ459lQMB5bDSmL/sgl/QMvpfRJ2r90tC9//
4+90cVfimoA1FqEFJ4+z5d4k+5t8iJF4az93kTL14lYvE/NAZNhdV7sDYZxEWEmdzA5/xt7UWrO/
up3QH3LYptDHuC8i8jeI/hA7hc+Y+MfB33/8My+9GrBMmGT0tcDiny9vXjchipv0MIrLmqCNtgio
4ztBjb9+k0Wo6sfMvfI5LhQXzVX4AtXmFyz4vImlBtuc3LEzQryXNOwJTUUibs9AFapRfi+LjG8j
kSe+Chx8CdE3U/w6Zt70Ns9l9KwaogA2BGdqn9Aqy2v923UwnA16k46jzrCnAmFZZ28EorfsKlTA
YQmVZeem8x+dhIo1edBz/U6Y//oHQOcFzQk9ONeW84Mxv8yIyKnjXXQ6mRguViog+nHgRInzkOcu
KY4V0/vjr35hEYGoRFmXgUkh4PwG0C7e2FRuz4WjSWNqtXUXLOhLjv1gN1ce9atkcv4+kZmiL/A5
hfOf7ycfnP+aOAH+QFQwBaRv6OqRx9h2FWB3SzMj7K5QBny1cLErV0aNXu00KCh/uCibrwy9C1fL
X5c67nUENvzWN8s65cMNKDiDVX7DzCSraCyT5Uam1bzJdIV90AOyD6sckL/IrtVSf5eCOIwt9nfe
BOIH1qT3L0O5mTD7hGKqRdzQj9IY0ucFqfRtF6mc8DphPWJWpqydk2PnefnwLEE9EvIqeVWJo3D+
VxO2FIeLTKfPV5asSyPfW6UYKGxQMJwPxWXyCyKHKHlpZWPspZ7d2y2+F81LbsBLXCNLnpFu1sou
ohguSSuic02cPFsgieqzdG+mlDJ1kQzplZmbXC7NHq4ZLevUwuBX1Uh97P6t1cC9d/Z4pcuxPuFs
aCLLoWa7on5BGp9dn0xBgiJhKCbWMiZ3qqDapGq8xpS8MOYsrie8UEGL4Dd6t+NiMu4KHPqicIzH
ejZnInsI0CrGftoJz6ygDI3tsbLT+Dg0qriyi1+q61DMgCbEUZXQsnPpFh2ipBgJAwqXkUJctExL
WOk1Ec5Rme8wcIuw1od4VyTNF/IW6RX2w4/e0MwrU+/S2Ld4DdzQLNp37CLvx35S5K6eDlTpUgIZ
NkVTOLeDPvrhjAN414/efFjL9JQiJ2/rFRNZ0W5WBEPEFTNTTkKsd0EkQCqePKnklZd0YRvkKgFD
YK1sc485m5epP2JYiS0znF0yeJLFNB5adnaYPvSVcos0lnlZrlUKLj2Utgb1yhWr/RtuiVBrJFBO
wvCbt0Pb5idrZaKkLgmjxbC4t3N/Zbz/UpqdD3gOoSx863EI/cL7T5DZuH8nyRN9ZeHMIFBkZxId
EqqSeOTETay1vzhsTCJc9gs+zzWVZ3rJ/fYbRiNMwUK2V178hTXHEmjXkW+gKjTOxQFFWTlD3Ugz
tKYU3IrrIP0e5WsnW2dvlkV75Yp1YePjWuyz53E/Zgiun+QfN6wcg2FkFdguU0PAM5KCG8zAMczx
B+/aeF9f5vnLXhnUlPeR2bKgvn+WYOIVsV9YIf3j/hYvEv2SpM/gjABpm0dCZGp420HWalSqy6WH
MeJUV5b0i5MOmRCySbwJa5no/Y+oWztFVB/xfnMrOjYFMW3WMLc3rV/LG69JIY2IptqmFFJJ3CH1
a7cgK9vA/8SKPxOiq2e2s1WWCwjK5Xd/fA65NAPYazzP5/uj0z37dVnVdAqIFEuTVM2uB/UeTmXu
bnSjJMVGM0k79L/+Nx6JPGmVzTDf7bMRkBlpPU32xGq8JP2pMlTBUatF+BKTv8krnCFqKKKZPn7q
pWHOls/Cx/aP+PxsLJAQ4NngcKyQuEHkIH5RHlwZTZjIRwHnfvKvzPRL45w6vmvQzELffX7Aw/c2
VMWQondEFLhEZrVHmzaHPa7BK3/ZpU/4f6g7j+a4kXRd/5UTs8cEXMIszqYsrShLtbRBsKcleCSA
TNhff54kee8RS7ys6N7dxUyHJLKASvuZ1xBNgeIkR+SOOSl3prHK8xws3K6z0vAGNYKSouqK8peP
sEGnhX2dern3Dx4KZoaGiAFBYRHyclVjbrHmqa/9HaZeSFDO6XHVPdoGSHQDWJCfgeR8fnsCXxtQ
AGaofVJSA4V8MoGzM1ZF0xc03NMQdnPnO9tBdVCdFCTCtx/1CrgLZCzhCAEJPYjoNA7LvSwVTj95
lHds73uQ4oiK+uX1UKQD+qIDJ0gd5/uMjOiIja27nanW3jTNYh8iMehrbBOwHaKPetkSRu4bI3Lf
jBSDIbidOeNeC20I34C4IxeIBuPpfYJIdFkqjX2rtYT0ntOHZnD6KzSCOsyscL4YBNpyjsycPSi0
cxGFuZRPD1jAqAC8OGaBQp6sgga12SGV2PymEUy8SktgCMoesUtS7TEg2721a1RPIA9dvj1Dry2G
GLQhSxAaCfjUl8svm6j5ICzIgzNB4m5HKRaBGNoSput/8ij0TUMyUeAPrnmVXy4sX0K2TeDE7lTS
9AjKQciuMhfGelfr/dvf6vG1fxvPGBteeo0o2z4KNP7yrCyqoBPMlNekV6h3UKwH0N9q3ceW82cW
Nd3tnMXFVTd3/6FB6hIqCONZEM/HCuUFzM72trTsY6wU3n2NR+TOAedUvb0JSJ5B4lTTdcoFdEyD
2sZpMpm2ltX5Z77Fa+cRjDiyO+D2pvv8csAWFOFWePK+aW6j1YLZ9t5r/O6qC7t+i6r5yP2Lu/fb
Q/daLkM0FZFUU5cjzj45HjxrGcpGTQxdN+TXJSfXpk4AZsyhzHc9DdSdV/n3Qx2kRyl1dT1K6ZzZ
i68sSg4nAHERYFhkiU9WCixfNylDVkprYUbrAL+9Q1DqWz5jq/lPvq3Agsam8wT4/ORRyvfiuUgw
Y3HSEZCrphPeivln2aBzF5RSI640wyOuF/LcADm7mQvqzL54LasxiTSxOvxVOvEn71BmQzihrEgt
OBmTYzf6CLi5WuyaBDECMY7rweOe30/U4C4rz8M+DrOp7UA9/+9DRngRcP7ksxgknJ6BubMmlka9
eVcW0XBdxihBl2vcvG/x5d2sXnOuPvXaPAOrMI0WUvTfKnYyq4RI05q7j1rnJnKt8rLIYhIlctwz
0eOrj6KJZHpJhih8spfwvFmaye39HQ6l7FiRcc4JmPBo6p6bT3Nknpw9j4S350edjmKD+CQ9CVZv
IeNsgzquvXfV1J2JG15LgKDpUmwwMA5oBSerJoySUOHcjDN8s+iHgBrHFgwLhkIAvS8RHOFIcrAz
t1Mo+hFuwBt0fOb7fABEqHSVHaMBsdAzu8mcDb99dV/A4aKXS4xxkntmc6+62dwmmH4E4FkBqGVe
SyLs9t3BDer+P3my+BvE09bbSbbyMutVdiwm7e7/0ZtwA0AqIdY5PcWEP4wDlur+burWCG0PTBzC
REabUUzQA1W8vg/80rqRmqZQnYsYmCoyPXWeemcWnrm5fxuSRwIuXXvSwpMLViyAlnrJ5s6KFi+H
uituvaENthm3OjdHKc6Ey68VKY22E+gLUwDzTytBrScS0c2Qdlr7ve9VGJs38/fUmsRxwJaQani9
YmEqymifp0V3O/VZfMhnVd5n/ZTdvT0Nr355CC8gcUyR/HTXYbAtqlUqtsI65Ns4CdajqjpUVVUo
DyILh3OeU69cmXQoKMcbgD4H2EkI3xZYQuiuIwvrMxsFFczQVbuWW0vKb20zFDudjd2ZVX/icfFY
/QPBGyEXzqgDej6Z4hD29mQ5KKum1D/3NgwbupRq3nO89RuyGky+Y0wk41LHO8yY3W011M4Wm6r6
esVe51botr1smq6+iXw4fhH9A6MfbO3oQ+PA7CONNGViQStqwtPVr+SxE3W2RZA5OmRW2N1VsAUP
Wd64wDPCc/Wk105OCotwtyktsm9PAmNrGWWr5OjtbC9Nr+qqmXbwUfttmHfnYo9XomDfGCVGBgkS
/5aArT4CEcineUAI63znUsXduVkWHDvKNjvI+VRwy2y5RGFWnzlNX1uoBN4QO7GLAfZ1MoXwjtBD
9RE4GKJQHYdWqvdpgITi4BYJqYht/4ON4ccg7VGJoxd/inYpEWzOXb/jVFDhgsLQHGxcmYKYbBPH
yHIFF29vxNdG9pfn+SeT6LX2KjJQw5B6UDbUY+/teyu7AeqiL5U/le+GHvsq6Sz9u7cfbO7V0+PP
VKj4H7wVujT8+6+BuCjoQNnAG0Dclj8j0WBsgy/zNlqX6Qv9Q9QaWLjbvAvTA85h54yzXsFcu75h
hHIkUrL+jbxSOAUraulcqgcg4IKx+cubO3KOUKhjZ1DUbRhNm2QpavBUs3uI0DUnu6zsG+UG/WZa
wuJ26lrvnZ0GOAURs356e4Bejf6gfgCB5tDmBU9GyFEWgrU8ddd0FlS3ea38vazdv/LVWw5T3647
4ATR1yotg4NnUbokiKzu7CTrz9yZr00V3EQM7fB74RI/CShEqR09C9hMvkMGrIG5oc1W+pfRmqRX
aFkGx2H0v60EiId8obZ15hh97Zz59fFmi/6yUupM9AtmcfRQUIf+kpDww8agsrUhcvxyZsxf2+7g
aw2gCEgGW/Dls6y+t+qS5HG3FqiK4U2Yf0vIxK5kFc+XWRNN23DN8KYiYkeQRbsXHdSVh8QXHUrQ
MZpbYhzor6hwO0199W7My+bMhn0ND2eKAbwcfAwfOPDLV8zHAhnATIJ7KlN3N7lLvR8mG/4yKr6X
A6yQj2nkqhu3XRsCrWI5pnaTXbYRl93cJOIjuctf+Kp+QnjYvwIKKWAdzP61P2X9DVnf8mBVAQD0
Ikiw+vawXptKfZOhrvltWPwITNCot4UMCR9EiRRfPIJSQazwJqHpiDGLihDPrb0bQYf3Sgxudxgq
d9i7Djbyb0/Wa9ANppguC1UDmj+n8TTD4DcOEok77sThQ5bBmo1zx2hCpskWnr93M7ZDeOWiVnmL
CUZ7wAV9ul6RmdoiHr7eybAY9zRsEAPqwnA34PmMC0ng3qUDIvBeUKCXnBfLj7UErCrG8Fyr4rWF
DaUCSz0ioSg4hWxQdEJ4sEahXSe8+lJn/ZGKRXmkidCfuVZeC38gkNB/AQRBEnKyh4Sfj9Ew0pda
6rI80DXJN1Yx1EaAWW7CeWh2C2Tb27cn6NXvx/nlUOoLwV+crFRI/+SuA30PEVbDwRtFfT9N4YMD
POpMtv7ak0AzmDnFQAno0Ms94RgzFNviSX0/6UsQ4FdJPLrvy9A7Fw+8+iTaxzQZAVcBZnj5JKgj
HcxXro1JV4iQ1Q0iYaOT7N1wss6s71evKARyjO0bxUf0Ul4+ixWPy2bpPpbxo0uaVi1mEH/Mgex2
SSTbI1WAH3lQzlfhRH/LEckHdDjjL0lN36sdowZnDjFtACVtQEJMl39/cgHtG5EZCsZswJcvt3ZU
DYG1saJ8CRgu6KpDqAjO8izqzmQuryxewkx6qpzMAmWDkxisXgTF1oT+To8I5KVOvfQoHNlvQcHC
7y5poOIeda619cpEw02E+AlhhcLHKYEk9lUaNW3s7oIpwlsk9SuAS2LGTC4+V2F+baKBjtAhokmI
LNNpJ8Np3fwJlAAvBy1ryACb1lLpTV/16dWYYOrpDkWDf0lVHLpyWY7BbJc32NrJbdIW9c6eCr3r
68m7VWMToC0eyPu3Z9sM8Um0ZiIQMlVBr4/q28vZJmXGHSPxAWEvAHn9cO6visxO/v42fvGUk4mO
xryYbMmaGmRmXWVZVWx9CP8XaEmeI0C8Vs2ksA1XO0JohYb4yU1fTST3mgIrEAGcs9KwRMZdDu/d
2gmOEJiHTUuiiIQ3Ustx47WXAEvrM+v6sX53OqrsbprytHgIR0++r0JEJk4WOmZj3DfHJQDaOiZx
uJv8db2oLInrde71+xny/8Gy+ul7kTUYD0RGjyLKUBl3CFatStKIiFOQpejB7Ah3xWHtLLQ7c6wb
emDt4OE9+aN1dXq9VklzLEeZomjffn97jbyyY6g40XFGQYe763RE7WGhJ70guTD3KJAOMi+uVl//
x5p6dfwHTyJ1QCWKBiBT+HI1OtoDR2JAPJlM5SfphdOxx5Ns13ne9BR8/i31sLv2R/NJ9z9+6NuH
9v8D5S+zO/+vF+ruQT/8149G53ox4mb//a8jX6QxIl+/anyZX3mS9KL2928jt+TieYdLOMw98o7p
h9L//S8rdP8NTZXbyFB48CIz3ahnUa/I+zeiSaZYHqEBAcWKf/pfUS+gvA7Hm8mf0XP5O5peL3MR
zmKq0BSazUUPehHT45dTLwO90FYspttuHjqId0M0o+fuI8BKfcNVqcfCX+ocZYpNBe8juZxqL+ju
k2hE6/eXYXv/tE//CzG/9zJvtPrvf51APM270IEI6bdCg6G1f9oiY6MVyoQ/t8S/2I7sK8/O9FWv
88n6ouuwDW6hiStCu0kXVLSO6YLN7te8mqPP6Frk9ON1XcpLK4otNPjG3Is+KKvJ1zM39W9DZgg6
gekhQtUxymsvh2yc7TCZhVfdWq5d4fsSD/BoZg616SvdxXzZYQ+TFsepd6F1j06Q9VBt6DB/fXu4
XnsNoMnMnG3W0OnMeUsn0Zepqts6RTvzz94bxwzV+7ooNx4M8/CAP8Uc9LsebdP4urDHSl+lepbR
n2+/x8nJb9R9UCyiy0gHCaoZ+LuX44GmfEHRboqvaqRlMucqkLrUm0APdWxft3m6up91Xk6oiHSL
BfWnyXAEKFzyoTlp7OXMnffa6xBB0QenXk//8/Tyn2OBz0DhhVdt7YbNhyH1smUjQWyC0kC3TjX+
IV3J9UydHtmyeSdG31J0nMtclh8kAkzLxdsjZAbgf68ltDy4GMEbwDOnbkkh6qQmVHlLPs2JF14O
kL7lspNp16dHVMPh6m5UWoTtvLGralE4Bg6iLn4Kjdr9ubT/kff54jUoDVM2BTVD/cP7DTupPWvt
wfaul8kSZ03yPew9lRsdDBWLbpslVo5stItaQJm/C4cC2vY282Ea+wiEhi2KUeUwdcVP25+FvW0W
WWAPMVkUfN3taKUZgDS0uZflOtWhFTxk8xypfQ8rloLqqMOufKgLj5RpG8dYmT3QMuD/9dCmOtq9
Pd6nS4DqF/VhGooUUVFqhN31ckVaogAomuNrSq3BgawV1oAZMdsTCtv4Pd5TDbqqa9qN5t+q0diB
DZ3G/uAA8gkzra3b90Yi6+3XOlkGEIHArsO4I/LmiPuN898KL19glowH7H7hwVlovbRXloNy/FZn
afBuzti9Gz/NrOjYRUOTntsZLwMKwQvAZyK1QBQPASLwDy+HBaPXKZTcPweHSpi+naOVEly9LOIv
353s6jajha/f97nLX4flrO+ztGztjcJuQFxqgMfTTUpK0h5tDr4FsXx7Xr+tqprXM5mayZ5/Wanw
s0hPYEBg4WsSotN+fBhVCnj3gjhWawXRwVGlm4EUyZS6bWpdfYJpg23V27Pz26KhJ0wCSpblUiVG
csi81C9lMQ2xyAqnbDgMcrVRb7fXPPiSFBR07vxMTeuBAcAtibzf7y7Cvkmq264XvtpotyaSP7NY
TsQLOUwDjlODjgLpiIDxKQI3cXFiQDVZHVbYuHeRHEZnPzh5UV9CtnK4/OZs/BC0a4+EGRauoBGL
4UNd9IqOVxSu3+ALJsGP2CqCW1fZlbUn8qfQ6AYlVuvZ1OLcNRLbNlsPnXDr791N5uWpwqC0Qn4J
3+g0q3cWXG5iqfpDmQzR+KGc5iJMtjqfvaNYZ+3er0uwzndju+by5zT2UmNKEIkfZ6aUyOpkHQFd
JiEghgK2J05Le4C9bKtjn9N2Q1ZoLj3nwzBRitgW6dil9SZPoa/tKwoh7U2V4xx0LXAxhfo5J/N8
rDsr8X9WvcQT6dwJdboVGSAgjMbtmwowx5V5818WWxb7Q+HGQXvIXCqcVzjTTOE2rbpiIOHIsP61
BCK+xwr7JwQok2zodloIeBdV4VfhZ9+X2EdDJlvaT5WsSnFHcUiUd6zsWp3Jqh7f5eVupJsKu4Ui
KfRJ9IVfvivk52qBhjscWhXWX3QINny/4NiLWYuDudhV7TgDBRQEtSACJjAAvWBx0gu3hfL4NVw8
VInqxKvxK6gnxE2UyA7h5CB5niZODf+toze3mQtLXepkDR+Q68jnqxlBho9TaHfxvsvpoG9SMQZX
OZGlj5RzO1vFLV2fVPWbfk67T6E3DfkmaH2eEDaS33IKb9UPby+ol4WTxz1Jdkv/wLQ42JTmhP9l
1lLil76NhDrMzrrkH2wQ+sWm0n0n3ntMHtL4q8hvQhsB9H/wYPBRFNGNvMFpuUBHMoWeiEKbbmoc
qWKhuqNAji872HXTDVc+mnkVAbqj9ZlC50mUaXYyWrQsVQpmr/QqwsbVyHFxKsJ4EfOnuhDh1xjX
ix9r3ej4W7iEFM313CJ9UHMVw9jGU608s11eGXfCFaqENLa4DU4lwyROpb4FYfNQ4fGiDt0wO8PW
Ek4ht61w0ulDi7/0rsTL4O/B7R9nHJAOp5gJJRn7kyvTwVFliqJWHwCI4NrWjUmd/FTsaYROpyCV
Gx05CuXvKO7P3UcvIR5PjwbzxaBzA1LUOLmPsJgdmnmJ1SEUA6LAdMVmk/848VWPMQ8a4xYuuRiV
YvedOmFSHRWGic2WyzJR19LGEunMrfzaLACYpFtMzZCQ9iSMLZRsazTacWxRmIndlFHc/sCcKL7B
jcZqf4z9HFyt0Uzd4O3Ffxo3gSFC7hUpXEOnBpl8MhBr29htL7gJBYbt0W6Zm+hzDxP+89R2Vrct
6RricJ+6lE3TIbCK/duPP01L2QKUwsFtEkz6dOVPxSCgoeW98bI7lIuusDJNMQ/B2STMw51f0AUC
C2TH1aZwW7CNXSSsOwnK41pOep2uPM6hu1G3Mb3PsuvVxlnUWZWA32fGDA9kQGxlKBadvuHQRwPu
yRlvmNMw3JVlEC1/rPhJXsZx4qg/LLzl8l0UjeeYGK+NDak6CDajV00F42RN+DXQEjTmIE17U/d5
SHW27Ao2U7INnDoAQ+w389cy1p7aQMyBvIPO1E3gpO4Huw6wDEOFFojYjcDb+MFFByA6c3m9EtUh
7gMimjootApfnFxebTauq49tFL6Ea/mf0cvQShZLU4IAx5mCxpVwi285E//RW5zisqJIjQuiU6/n
YGS/H6QcJPCUHaMQxRF+8iIuTjFt29b9IY2DzGIt1xGGe5V0rcvGlQ79qklAq6FRqKb2KnUThPp8
MGUfz6xmClEnMRERJR0r8lCzWk6PlRi1IzS4LdqIGOaCti8Hb90XIyy+DUJwY7QLVTL+KbupDjeW
jcFXUxIHHZaqam7LOVyLI2u++TLVTjicO/LMGLyMNCCzmso9kCpKxafvlsl66GqxgmBDigrViRH9
TcsGKtHZdnpNaFF/GXTRfLFktLQ7YWGrvEkL0RwdOdU/+rxb8jNn3gmunlOYhIlGPb1h+mCU404O
n9kGlDOPDFc0KQ+YgpL9lyRWfrWjhYqy0TpH/nGogvzPaKrmW1hqGJnRNiR9b9DnigjhNMM3cjh3
W0x3sC728VXa61Lior3WtX0YBjdOzr33b7eHkfoNH2cassxvUCm0DdFdxuIRzbsAWvQurCnQfxkg
LmVwCtUSftTz3M5/aeMJ+dBPRZS9pyw/999EibUrti3gk5+Lv/9PA4ETCIYZTeJwACrgXtmUdGhe
BlB+27SWh0PpQdlShtZmVtVAnm25XZTfuVjdBVfDoCyL230hLryv5BqOH9dpSAKxD2u5Fvow+34j
P729K06NbQy1kIoBG5TLHkDUaYmmCbJ1pC2X7IWFu5y38cjoqHxi9FNi0wHxXPgX0l2yddqMIZCM
h8Z2J6oHKE0EClFcwV8VdktFA7NpSHnpOIsLkP1C37T5NPlXC0SrXmwSC22ZCz9Whf1XEETgXTB5
iWarPnNp/XYj0MSnxsCFSUUfba6TgV5W8B0qteP9GvHxB2lsQa4t3eB4XUZTn8sNojbJvB3CVTZn
wM2gJl7uYwD0iKpx3uJGwdLj9n45zWjFzR6HSXFc2m4u4jtkJlYGCxu0mf+gOZ5KAN5WPI3zd5wR
/XC8LLkOOrSF1qK5CwAN6G/TY82o8BQ1p8wfJ9aJM2SmSEYjRs7R1rLn1C4u7Fan83BEfnyw2gu3
5Oy+n5tZFj+9sLWqz6ktV/Gt6LiPkw1V0uCT8lNsAHgBu1uirVOTiiWf6hWvQr1FFahZ772FJ0Dt
KiufqVFY4iT4fheyt9ncJd6TeOL6fWHpbQ7Cgx+Zamlj4WlXA/ZqR3soSn59WfBNjIBklubRiQAp
gdNa0yVYX9Uhzha4dpFXYUWV48jI0slqrF/xK4xMTQxJqJRioZekSuX4oFmI82yo4DfB/LEew2Ca
dy3MleX7UKtFf8XudnGaKz+guMQhPuK1hn29HXSJd0xGyyrmbRrFbg2Ltmp8zPowVeZr1F2DNA1o
TatU2DuWCSO3G8bY/BtW3ip414s8M39HeueIi6iuY7Velr7GvOgQMthzdWfVQTB5H6zYS137WOBM
SrWtDfwkKTpsHgWKKsxPTmZ3PVkuO+y97YxEz++e3xaAIy2Bw7rOITW4Yh6EMH6banJRlhqCfMWY
j1JLCJgtcyyBO6FQ7M4EuC9fmWVUYS9sz4oao4CWq6xtIlxS0wNezk46XDly8Fh4GVVRhn72Cpsx
ty0fQ+Fj5s7rQMbfa76x4VqCWVlTxQ4vg7b4GadFwTy1z3tfThmTXqoaGbtd0gC8xkzi6U9yAbgg
LhB/qPn2gdvF8t5F5BXusfKq9X5smx7POWx5fga0BtQXNA2n9iEfG3u+aZ0ZV4kNqeSAdErnrJlv
cE8xBq27obTMQyHScE1BPGzCB78TnfXBWXJTwQRmZ2arh01SAgbBB+4LnoCROLQ5rmTYjKJ/ex8g
/8orV0/vmvnUbx9CmTRLsemLkpDjQ+tOVhkfNZgHlWwKnJZadBFRZmZXaNjeLGGMIikcbaIo7YJ3
cbziBHfpToupmJYTTOj4yvbxh6xuXRkn3ibJRa+WTV1XlYSY7AQypx8bTur9KIoxgEGa2xqJvBQm
9XzT4bgbJRsqf2tX7LpYWOMx7YXHqZBBTY7FFruAUHyelrqX9w7Wk/Mm15ITaKNyXc7zJnRX6X1f
JTa6QKrYSwS9WN+u5bot2nGqB+TjJN/xEHa5ZGtBuhTjRxuXR874RnTlet8i7c1YT2vFOgD/bH7M
71g8VGrAgznt+wgHQJZgBbKIv3RonLbeHinHMrDeVXjc5R/XNjFXSN7ADLwoklSz2EIB1Sc/Csym
+U85zg3Dqay4LH4+7TIPqCi/5JM8s2/dNS5GZB68ybHiDcXGtnwY0N/kPUWWL+wVjhgz6bkPD5Vj
Tfas1aLHLvMPx8JV6yJefX/8PnL0eUikoNceXxT+nCcfm9E1rgclN96EPUIUuT9s7L8A3M1pavbF
LFrOzpRGAsI9OA0Ho7tt69Hcdni3WdF2KKghfoix/cnvW3ewy6ODRaaLC3ZGhXHZ+J5cik+cgGP8
0Vm8lX8JS29FtCUj3JU3SUcO1G2f5wnlONoxG37a5miv55EL/+kL5xmmBSPKFc4U3w6L7uj/VX47
/CfUczp87cs0R3RVeBONQYiqzYxvbSeB6e2dqR3avZ+yhv7CQrOzbp2+b8rmQNsw6j9oFQOCCNo5
ALqeWQOKIWpYretSD+mY4TVeePUFrplt/K6n7EovK0lKXez7yrImC+hwnqT3ftq7vHBS1BRqn7eE
lwgm6rmnwfg1roUvo5vOX/IVQ8V6swK8keXOXXqzjybszJZrPN01f0hkano+QxqaqzIaI2e51iFE
7Ad4n2YZImzZicu0VALiIqYudfxRd77iV2m9zMwpVXrT15impGRAa6HhBGyThpLxwMGy6oBSMsIq
N94w5vkNC7bBcwJem7NxnIrKjWKZRNFVCH2FDe1PBV1f2BO5OeNapV2uOY+7yLJ2DWieiirq08VG
cCHm8Zi1GIQrypS9k72vYKdMf66rMvf1c6zkO4k5rp/v8rIqEgLMxprMPsowHufz2fumQ/R8/WIV
bwKF50vCBVfC1uwd34RLT4GX0IG5r0YcLvi1UAfmEK8HafaEvTrmLi663FyqDWasfI8GZCDTVemk
MEPlh2brP996AGXw89nS301y9//06gIrM+dmiNMrJtKG2hRubUZ9RVLlqUkETv/xk7VrdlQsZ7Me
UrGYxlMTIctkbYvKJojR9ZTyUaKpmKctLqRsWRFkmUo/LnayVv2Xwko6K9hOGGh3ByxrS7xDe19N
7MouslJOW/8pLqU/jgwgRY8pbpadYg9G3lWR8Gd5rXXXc0DMli/5hZCWAXeIrQVNr62dKBNTOE9X
XxnWZt0Q15itlzd+gBvwCPLfnEBPTwhLUK3Ioi8UHex9nVfmAhXIq5WQNr25TckMA8BFmkBCBJ3+
Urq91Vb3PfgRhiFOcssuvmduYka9W8Oe43I7zFUiMbUWQNN7591Qu1HP2Thqs8w96ZhrWTVY6rUH
6TU1P4JtnsOk22VsvgURdcVAtixp/6K1R2913rtdVffFA4ZPXu/cpY0oGQqZjwJI/GacLD692QCp
JvbLN7kzPo5Uk4Xm+RkgnuR7bgWqq+6fwwInL3P9Z6uWaPiyWJ7HZsS2RptCdUVKuvVrbY7hPAuh
PO281jcxoWcQEholIN+jh4qUJdd+PkAE6i/0EpRMx3Pskbs9Lk3bzvHNl6yzmIj409R3wfixj7C2
8K7GuG4SGEWV+UBUuge+jhgGySYCTWDhaVlsYM26AR11DgyJihwSHLFZFcJuTPMy7zzzas8fEdYE
u/Kyb7Xk1YSnND+5ZKpmi2B1JfkYR+bgsA2Rt+vHW9w2zHpulDRTh3K32UXPgJA2qwNey6s94gAv
Hx8fBxqCjywpfdAuEZ1sip9wznCB2hHhw+43K8R8zaLqtVp3aDiU7nVVYVoOzdzOS7veW54Vpu+I
+2V+H45W3/wRZ0nU/QhjnrcdsLj19TEOVdv84beVTV+/K1Daxr7Lrvt2vHDmFsECUVdC1WwcIs9d
Qaun/Aq2roPAC611BeOSdZQ5caFUKh7ey3Jdl69dI70ahboeM/hx0/SlSxg2dsyMd5tpuDBqU8YC
V9PNKtE4GfYs6Cirvszp4vKfeu3rLtguYGeGGQhlMuNd3Q0YA++7mSZTvAHaWeGpUVYsqPd8rqB0
kUFGaP5CRmPUiORn7ooXJ2NThs4N0jayaD9GgHJsBAjtahT6zo+RuRmOLVZKkOx0nooPjkPBSl+U
sTLPhzoRzcW+s6T5k185rX+B/HlZW/vadYf6rlVjbkcXc4dg1HoVhYtuPPrxa+Y5iIb3ZY7/uL/6
nXOgN5gs3JFNIYuLWUmbd8u6BmRCvonn1aH7U3tZY/VoRjZmoUwsb3PiAWUfPyZPUfPzkd3mbgws
htjGqjiJg8Cc8bRzYmfa66hYigelWpE10J+RR3D2mnSo/lTUaM/itV5WqcCqDbbl18ItI2Z2Qh4y
0JshXh1MBbRTTcFGWKFd1UhLtqK1t1GYTxqNx9Vh3QR50iuXxrqTi1tXDCZcrWVv0jbv6ZIrZu6Z
ausWy8JX8J5+pLFTP4LlWa+Wrna0Yk1SRgKiODKeclPRN+azfFS1luu+EezeAq7YOr9PktlXBxZt
zJXOQiGYXB/TkyIuHu+Fit+5HlrP3PXeQlnEw+rcZLqun5rbG5bpOAC/X9xEzgcKv0mRv3s+LgBh
NNwIQ9uaU5/AD5/VeSvpYsI4ULVydf6RPDHBkzsofRQotqWTm3ylD0dztC/KMjFmEdXmAg6jlJ3K
eRVysqNS4Cb6OwpDyM/sAlk+xqQJgP8Oh/tHvIQNXJqYJEUOGNm/aQi5M9Ro8w2RmRgZU7dpDVik
qK22GQ/l4Bd9eREEbbZExxhU2bxHUbHpPnja61zmemDYODVYNcJOSpd71WlnQ4l5usaboJg5IxcR
PI7LUxpjKZU6HSjpQDW7XkVjtqVDpDnZ7DVmlW3XLF75LU8C4rqAFGxO0Zy4lQTpKXDWKX6yD73l
GUBOg1IFP1A/HXnGep145vlyTVorZ0LKyLKqfNOkNRWVjUyilTWM26qJfHKdmDPPW2wTKrhRag5V
/RSup0lt0kFJt8YkFItLioimiyk1OPNsbrpoyAcuiEg5JtCyO7SP5b7KrTi7ntolWdzvixXP03pE
9R+f2R0rJIo/2X6nZbprENlIfyBRoJNP8bh05cWaZ1aybsfCGj0Eslk/tb/xs85ftiklCqfHFjAq
ox+UCezPHfa/8/dsQudq3mUp03j06zEHiD+myXLfJmU9ofK3eusxbbW3fmZO1s46KhmLOb9aKDR3
aBWUci3vZ5wO7G9uUjvN3h3hzVgUl+MJw5XUGVTfbpD0HeTHvMarutjklZdHF9S9rZyLbF2Wcq+h
zTw4STW7l1aju+LPQqPPXGBvEx4bb4675gpNnDG4XPVojZ9qOnLJ3ZjmZl+qJi0Y9LkjwPuZrGOR
xrtAoci+84GsBOQsiEiIi0VyYumdqlsbPSeuST/Jb01qhma1M+umoUbGyBE8oh+gDh79Rqe6EVmn
1j+fM67nKJswwEQ9T0WCp3zF8hJz4fpDRlaZxi0BfIjYqdUgVjgAoIOr2oQsSvWUqKd8X7l7Wv9w
EMynuU+7al5Wyo0T1SOWRw74snx4SrnLZDWh5nOc+7wlYNebsLqza7MWLU939jfKBu2f3bjkIR0W
38z7YfWQQEN7Ixzq1oWElEwjh7YbscJ2mR6fwxETWudFZ04LVa59caMpkRV30o0y2BK1Zcv6KhzX
oAx2SzqbI4OarsmDLBIEHh/77czmL2WNlMuGWgapZNuVTkcIOjhxCTgyYYYl8mUtjp+7Mh+c9Cfn
UsXRtbaLE+/Lbs7nfEtWNlWf2VJBZuw7lt7GmluAFLlMfOx63jGB7fQuLWWEMFxueytualjGIrcL
+nJWP3DyHdQPYomhQIgE4tY9FkA2y1D1iy7+1IWFjNNGh2B7Su6LoPcHlB5sk0/ly2RwT3Dnm+U7
3mam/DVjPx/8KICQ5MUxUfXIz/mLbQ5BO53N+S3RbXVY5Y/Fo5BevuyBToFw/B/qzmw3buxq27eS
G2CD8wD8yAFZVazSbEuWhxPCstWc55lX/z9bbXRUVEUVJ0cf0EjiuKXNPa+91jskbipVYjiKepI5
SBsiBmKjOjb4w9DajXmD/4y4CSZFxWtm9+sMY8fZpCeidtCIcGKlVlLEVo3ASVzFQLIkv6spRTJh
5l/3UC9rOZ+T/RXON7ImXhv4ZYrjy1EWYlEDa3OmrGJL6Jho/rqkRdKJYS9TsQZSxSANYo5qbzb+
bMhAF0ma2pV6VRilWHxxLZfMNxL1AxOttppIaNRm1bY0RmUP8PxkaQMMcNOYAhbm9As8SBI4c8h5
5BjRbEoEhhzHRZs2hY0x/5UDyOWCjAluxjyiEYpm/wQFjD3Tc5QO3127Gwb581LFZNwBWlbmjRVX
KsOG8F84PoS60g8Pv+5UuahekqcjQM95G1hBNT8Felgr/VYDzCUGDTlFxnqkLkK3CbnFMAXRJHEy
SzK7vHT50bbyuALFrdko6txxa2o6yWDPktScwZDjRmk7F/nBrC+2k4OsNjKUFZJ84+WvNADFWBFp
kIBIORyaX7k88rBEDl1niW3/67EYDkHLkyLvzXwBVoIwyoSLZT1MLOBumM3Zt2ptsAmT5xltYq9p
jVFkh8KWjNg+xs+XeQHLb6J0S2rURgMxRe+J/ypgN0FJU6Yahh9rKMqZugYAB10IJVME+HlcMO9x
qYk/SFFh8ASIrXjIu9qb/8qoxelgaVeMe1ndZB35vuclzkKZ2EuZlhs9Usch8TTHHif180t55rdI
Aw8nfcIpPf0gD8mzMer++R/5jV/HP0BslX92/weIB9TzX9Wx3jAP7r8Dd/rHY1z8gI/wD+E23kXP
/4CPUHz/GRfP7WtCwsuv+sVIMJU/qHaBRRVVOAOJT9BpvxgJ/BUFWDSvUTsEyY3K5N+MBEX7Q6hd
UnkFAeKAgf+bkKCof8CtByaBIDugPygOv8NIeEHnvqoC42EPvJ46uZC6FZblorb1CmUVOFJjS0ub
bhTIV/gLI/cItIu0Pmgfhye6m4AH/aSnmvaYkHsGGTq29h3W4O0nuatdecSs0dVRNtrpRlMnPq+Q
5EsCpdEtpqmkHjd3EQ8FNXywTcwsoXn193NX5vO2p3y5T9pzbMp1dVH0CPQIio4GOin8I+plr3oU
AzS3CMTTzcibk6vPzu/0aizdJNEiz5jb1g3a1npoHbRsZDjx11rT6h96u0r9Jau4RsgOe1Oi3CWZ
Pl5wwFMDw1MjNUMDbdZ23qO82J4pxq8qiOKbgfmgIUYVGRCuvKrh2Q2JdWlOuXK0HKlVlJa34Qjh
dAEfQQwH8ilozzGQ12iNl0aF9QRnvI5OmrmqtjNJjlbaarJxhkT9lCaEoGOXU/cTLiyWfquajblL
NHAbSNHEOw4150zxcsUdhLtGv6mXUjxlEQqRiuO5IkBDimDgEyjXWFtTi2IiKKX4MilYgWdIqVzL
XNlYViKxokiJtMUnd/KcuZO2pjlHl1GsUD6u0h9VTq440ST5TGl/pYLy8oVgg2HUA80Dqbx2EFys
QsJ1x2KQtMd4uO5xo24kmG5IYw9F79ZNSQxwa7axt8gTbG3zKtN+aqblJlIOltSAmuxLYe5n/HHp
7Y1mFRvN+UqcR63uczVZlKSlXezcN/05twoxf6utDX4RRA6wXNDW60+vo6QoctVMNq0g4yHtn6OT
YUWeI952g7RUh1fn4d1fv/k9ShGzCZJbA+hCwIX3li1QOa92ng23w+kdNEgp5yPyYGeX8lwlfkk1
aJuBkL5We+0JTAnyoVk5bu10qRAZlxIsHSjH2S1aDF0wZGc+6+0w8FUCUGmgKQrCm/P39VfxGGgy
wmFmsJkGb+Hq9LDVaPacsVSNpf6Xkuhv3Z/vku6OrtHb4bnp+ub5H7Dz2n/s+uLn9y4ui/8L96Vg
yf17pt5f9+Vd/NzQOXFdXsd1/5yVxdFFKX7Hr4vSMP9ATYlrCKzKCzKJ5fProuSvQLZj0osSsQHP
5O9rUrf+ENVI9D5tAF9Ys2p/35O6+QfIFwssv41yAD+u/tY9+UKDeLWbQLWxdNDdAhepQARbQ8p0
qed0QqXTjxat3Vtj/Jk2d3WbX1kxF6HOm8hNFqyzMoUbz4o+UiVFCCmwd/aQ+FHG3wDujvZGkiNg
q2jfjDE23V6ut3pho+iMbJKeLxeUFXZyKd/3ZfYNEY4/9Ur3ZsO67E3pgqcPeVIgu248JT8BUhxG
R3+0IxjXSjB1W7UvyeGSG1IqxxP/IwmNdNMmUeXpU/iUQ9vbx9YyeGDPOcI062lR2uc8daRtIKoR
9WBzwsphtiHV8IEO32h68S2W1X2J0ClcY3z0WiNG/R61vkhvHS8rlnIj45p0vSC/vefdT4ZSj1wH
RIrnxMmfNtVO2AYNoa9Rf8mq/JtT5ni0BBddrxFuJMHFPFg7JaL5vEufZKNxfADs4XZQCnwIxGfF
rZq5wL79bMCxBRurT450O1Xa3bLYaNna5bdxNm+ikJJk28U/SWLzPOFLOJDLTWE6BZVr+TGPhupO
x2eEc5c3yDSSWVKtfoMp7E/g/YlXpk941+dkznXe6lV/o5fK57yVyDCP3wZzfmzRB6ZGayIKnEdP
42IdFjupPAA4FRD9uPLawLxpF1Sro6bb5kV2JznL52VknFSDOYI04VJV+NB31V0KtNpLZvqTOovj
jbah+RgxA7pQrpqp7y6o+M01ksu5ZX+BWeGVWY+C6mACFot7kE2L7E36V0sexAkaoeJJaKaV8VPQ
TvOlLWXVNuxVaevMenoRlbzbELkI3WXWP5jIZyTm0HuxIpHRbKfsEFNs+agnWrcjo0ppz9Cmiywg
29umVONa9AXTyJy280IdqZj4BCkXeuu8gNLCmT3J6butIfftA7nMiZe3BhetaxKPzRx7lA5Kt9CD
i6SRgR9Muj/hu+bGugb7e9BcM+9uZqvrKLazNDOqR260sNhNo3etStmOmuJpiXMAAomGT/FtAV2w
If+7g4hzoejpxyxp7iyZ2Y/q7i6nfhUiml6nZwjiq2sEogpuPrIgonK5mcZahMREkV8Peyv07ayC
yFYa/pyYe3A2GgsqO8ceEwHf0WkjWuMGAgtLq1iAHF9aQ68okhQFoW/Z0HXM0EFIGOH1svgCVXcJ
0pvRGHnRDhRW0vbLq3P61D2+hjO+dJVD1cTo0IDdv0LPFrmilRDUUUJN0yc0FcqNKSHnhdgi6BzO
mpeJwAICv6crG/8gabF273/CKh5+GWwFKtGLXIN45Rx3XwD1KWApIeCN4VpX86swMg91nQuduG0Z
pGeG2+KaWA83lHDuC4hUMJ/XcWihyW0DWCb0A1LY1O+hdc2PTXrbVWz5BgY05T/nQU9rx4uM8RHF
9euuelJrcABG6KXd5NpBvDO6Ak6T/uiU0ibvL+tkeLRLe9er6V6r6pvcqf3lJ/UNvINI+FtztUWa
1HaLXvtQzNgqLqN1qMr4ezK2BylsL4M62nIabWU7ejbricRrn32bMsl2K025gpLceHw4BLOh2yY4
ngU2xb0oGr/XmvOQg4ZykaduLtVmkbxh1H9adfMlIU/rIkbX+lWvfIh0KHWZQ0E4Cyl/g6p6BB36
gAbTYzrbD9EiP87Ad9y4sW+Q7J69EquRIu53ZSXtK/R6/gq3fyt2+g9yD/82rXAUWv27DIX4mr/z
GO0/X0Kt8LkUL/6jP2xfdAc+9M/N/PGZoe3++f/4yV//5n/6l7/UCx7mCvWCH2VfdOK3hYR4R3EQ
D59/H0q5z1m8PK///V9hk239AfJUJATgPFM6EdHRr7DJdv5AdldoDnBsQUT+V9yk2PwQLy/km4jY
RVD1d9ykGH8QwAvzG7C5CNPbvxM20cLrfSUEXIUSg6pibkBxxFohY3s1DhVSHy1At+hgR/YmLpqL
sF5+77j4qxlU5hw0lNAIeBGVffXwmJca/eJlRuJQki7LTsZR8yngGTaBjdHTc49W8Yx5dTb/1Rr+
O7woeBIij3l8OGFRYeLXsLS+3WCch94EOn/jl1iyUI8EsOk1erWduOBJWSubBqg32PBvSpDDpI2v
sVQ7TM1H3YzSHWDTJ2y8H7pWeny1Pk4d4WJg33yjrXN+C5NcZS3Ooox4SE8AFDjQJt7UCjzBSuPc
QNpgA6biPlLqh1pR96B8PlapSsERc2FUtaY7Mq5XsjodyJ22bmWg4BfVOI5IU35m0t4kasTiYI29
ANSJ7tciRQLihzhZ3fpwqQlp6pnUQ7MbkihxiW0vgNR80afOtas69JZkug4jvRNiZ/4EYqyJesOT
pf4roIdvY1HcL2GxL0uQQqhpndPdPTXjOJ6zgoVoi2yKC/PV+pKEeAjGX60fqnruV/ncgqZEmUqD
U5OWjrUntwNmoSkGznB58/5cihzIeioJBnhNCMlfEB3HjctkpswUyzM/45guzIB9JH19v4n1NkXp
UwGNz3pGCxXj7FUTpD5iXfDR/Vy2L/u53ccGOMPSPHPNvsk4vbQDo00I5SNgYa/SPWYHhCApotZv
nOYZi9DquoVEtYVyWAAksTI/tROsuucs3GAfAYYpac4wcl6SWq9HU3wCol8yxx8kpTeydUZeWFmW
So2fAvC4StFs2jawXyGUzPOuA6lA5NmN8+cYdXCSJIHyNUwNHePc3r6SjbSKPDgn8TNGSBi1OFZp
e0auTYdlNsc9haK82pmG1H6bmuA6qJ2bqrbya4PCsa+kw2FJlmoT6YooZVCoGirFh+h4C5+s95Gh
lTdjaN0OabmbkiX4hA694sKTvoKPpu35DOg5zbCdIcnvAmUKH/ROFrZ3SQS2Ds1hPShvqR1ZWz1O
sMLGuM8bGwtQhRxdjamUbREkOHQAqahEIvlvWqEH2kb6DMwy3clOWGxDfXrSc4QpFBMGG6J0W3PY
a+qobrWhc64MJ9q+v/BevPrW0wFr3QFPjq4fR+vx4oaDZGdD3jYwd+BgqUmUUj0eydOWy0eLU6sY
449d5FD0muyp2FRV1PtW0eiHqNbkZ0weHvteG2/HXnPckpXt6Utu+W2Ow7EMftbD8P26HQw3bKjL
ojEaSp+nhr+smpDaYK2E38IEY7k46fdcIqhJajXERtn+8/1+ntpg6LEhygnthdlaxbNzKE8G2g0N
B0grfcoQAbgOl/ah7rPn9xtan/tieSPW7GgyzohAqlfp/BHvAYTAusav5CzdF/UCu8cmZJzJNHBq
ZcjU4MGbfU1YB+77TZ/qIyIwOlxVof27ZqzKGuDfCo9mv6WG/gzR5po3o/I1WIpzZsar1wFpGAIa
GbtCm3MVtMRqNEnCG10mB5W/FNad0deRW2X6fUiYAZzqLg6qn+/37MSgCm0w1JKQWUDqRvT81fGv
SENQjLjw+nIX69sWtRtqcG5smN0mqJRrPVW8Ljun8XZiOGmUshF+EaqYzeNGJbRxsikeGz8PtXTj
mMkVIqfADvWpODNxp45l4XoojkVDUdklx01R2LSdGr6sr1rVczgDOLJAwDgG8FywkhtjnA5j3/1Z
y23htXn64/3RPdnRF+VLobOJ+eNx62ZtD1bjsG5QyAFIbVybUbdDcP9ML08sGiwSdCFOgcYm7R03
40Ab7AIsWvxyQRVGXYrHuMkQLq8yF62Oh0opnL8eM3+9AU4FYeJXrg43k0cldzYvaTAs63UDUp+s
u1T7aucYn02kZ9SqPUSxw+k7Zx/neYo2MPSqgzmG6tZWm+Sr3VbbsTORkTfH5RDN1N3fH+3Tk+2g
cYcnh/U2ejXhbdlFKNRaA3mHvgTQSXv+Xjk/gBZmrrVMiJfI/R3JftJzIBfPRH0npwE+qSB3k0Yl
K3u0l6xAS4xm5CVsjMnHzsGXPp+vVLO4mdXwKSFLunm/v29WF3x+yhJsX4domOLEcXujXkphiL6P
HwYYy6jCPbvA1cY40603RwTNoAHBYwCHEQ7e1epKgbA6lC4Q3lVBEMeqK4FrmpaPA7AXGZpDWf/2
cUsQJYIYIWWHVMVa11qXo5p4Kin90TAPtjJ4YdpfQ5Y5M37meg3TDOctaQ+E4jRNXoW+URLLApVc
+kPbX8Dx8PNI4gZpdmDnzuzQt0vzpS0qADISXlj/rYIBvTSRAgXi7UM+JT4Jdub8XS0eBQHAA/nS
4rqBLwg0kso+p9EvfvXRVj1uen2lAJCHu9ExmsivXIaoLg1OFnldUB1GYKkkmluKwNbFoNuH99fn
6fH9u8/2anwBl0ton0alrwXOg9Kgu1BUu74ubtTp9xSbie5f+oiaoYnWMNfn6qCdFiOdqiIshULo
tkCeJ2wKEjr9GRGTNztcNKNgzsxNwjzKq1MPaQjFXGCT+P3YgyT4rGajp/faHujXNpWs335TgJwQ
FHYOtBeK/WqDyyY4AkwU2AdzewEV/CIvB2nf2OnT0lSRi4hMjhC+9imsowvTOnd3vj1eaJ3kvFAG
RHDSXh1nKZ6pQ5mXTN+SOy76jim0J5LeTY83yvsr5e0RIwuNXSI7qHAgG1a7YxZw8qmpSx+VBeMS
EjQiWbk6eA6FpH1q1PJmacEN2BA17t9vWRxeq83xqmXyssdnaCUVnA0WnQSCeND73Aug4b/fxIlt
wLXMMJIS4I5ei6KGCxLMS8z+M+busjD3NrUnSd8YpnamoROrU5QKkVQhCsCdYHVQ56aDe+bIGWOn
zRe1/tjM6U8QV9u6xTqpNc/s7lPLg7c7KB5e1g689+ORW/AmalJhbWKVuddACmtKRBQogbw/eicm
yKFoiuahBZ6CVMpxM02cLTAj2HJOWH3DBGALf/fDf9EE2uTkBMloscOPm5io9MkwBNDMj+drM89r
V+3sh/+tDbFIXsXZoTohDeBwQCW54cExdDvcEt5v4sSEgDnhAIQpTzSorvYrQqNjNQ5S4XeOTHI+
/jnA2ojk338MaWQ9ARuwYXFJAn1w3JVhsnPo4LRTWJCR8+Rp0CjQEWn/V/35VzurIbN0tNWMyin8
KrMld0mHDQpKD3Uenkl6nlxhr/ojttWrqZHGWZusmv6QFv0gW9DPYeucuf9PtoF4xksOCoGb1Zj1
M3gj9N65n6xg2wfYU0DbeX/6TzfhcMoQkHPYrB5VlT0jmVTSDVT4LpKuuBoGff9+EydOMnAwwtmV
xDp9WR2W8uAUGUdBwTuD6n3QX4tisYAJLE79++cysmtIXBLWIjK6FqVVmiAzmf7CnwRNQhRNE8pl
v98dgnUEVVlkKIqIEX018YpTptBqzMLn4XaDligganvY6XXsyYl95m1yanZE8EcaEqk+nNiP2zJx
JTCcUqatTv6wtB9DKvnv9+bU9kfvX0gfK4iPvAnzlKYExjcwOXN+RSX7h6gl5lZ8plZ8qhkkxFFm
t4C2vdWgtbLcDuEnkNkG/QDjGQlazwQ08X5v1BNRK9elRXSONDLYptWuXNpusQMIrj5o/9tyTl0V
UWLFcquq3liVsZMSUE9IsneNcTBac4sUlD+2X1MgnoWJPUhdeOkPtDiIIRZXr6FMq46fltWGePii
GPX7oly2kpXuG613Fe1mMIwzF+SJ6/ioB6vorY1aw24dvPyyTvPU+qnTVT+Ry2tVb7a62py5J0+2
hkCPJosKM9X14wUWOr0cWxWLOUbjXV5uwXYDv4YKUP4ZO/2Z2Tm1CIg0/m5sdTTnEylPO6YxGU4F
94GLIaZrmZ/fXwOnuwQyUQSGwt70uEvIO3dozjCAE8q/bBhvkiM/1K/SitgeGOL7rZ3u079aW+3Q
YQAoU0ET9qEJ7Sxt9g3pMVLPHGunG0EAiIo8t6eAiL0+coLBgl5c6fg7SvNWKj7IDtSV5py/3alz
moj971bEwL462LIB+gkCnDgXJDCQnMvlpYg/bRX9f+zOaolXThgPs0ZDg1Zu7PxHpn416nNOyyeX
gUniFWlwahvrIhF3HRrxcHaJAzBVGP/UzNpHRh4L0smTaufMo+vk2P2rtbV3URSGcd+OtBbq7XaC
/QV3x51tSLb9OauzU3eCgN0iSYOBHrW342kya7kCgTyzGGSUr8txl9vWf7NRXzWxWgltH9ryIE2s
BAw14vEC+d9NpP1X640iB8Enl9sb08i20OKg6FkG43xtRLKHB8S2knkVn0scn5wcLjiBqhaeQqvu
hPpsIYbCLdoZMWJa5nZW0JRRQX3kZ27Tty2RW1N4/YI8YN2tj9NCrRw5iQl1BBpL0+pD26IaWve3
CQ/v9w+etzcdTalUijjiXqobx8tgUKsIXDqHaSBZO7ueH4es8iMlupHSyMewS20vi6Q70+jbg4hG
ybGBwCJXSgb3uFFMgjMzh5cGDmrZykixltlNfhaH/3br0opAS0MF4a2wTh066GwtCAawMJJli0Xk
NkxyUJif40Elq2CembOTfeLZTEaUKoop/DFeH3t1KiVGWLOfOgnOR1EBTB+3+Tht35+vN9uWFc5r
HtFlsCRgU7TjZmZTConzjBrncedCrcvPgKHObNs34yaaoBgjtJIdIHliybw6wFEV67NgGWt0iyJ9
p3dD4alSA+5cmb+EKBj2Zy2t3izC4xbXx16IkP/UFDMtllWwTQJpuK1ghG/yYvjeGpU6bRurgNRb
2oh4jO3eoILem+lXGPg3mVntncSYfPyNvw+5eh0KMmFjadM+seLn90f/zSTzoTrZN9LCyF9ianM8
NDOa+3Ix9LXPbD9aKCWOWn1jJNGZnMC5ZlZrKe37yDT7ofbR8pA3MMIR1Z7STSCP57b/m5Nm1aHV
ciqzxokX5Bn8eFl+IGK3zQfpNuvNxy6fziyrt1lo0Ra7A6YW3kpooR0PHjLYaqRnaD4nWpkBXL1K
0VF1m1S5aW3jWrazg5RmeznWyeoY4cf3Z+7UvkH4GJNfIUXMP6vGpzge5YollquFjHqDPTy1+VR9
+d9aEV/xauuUaMOrEQVxf7bhFyECMYfnEKwiqjnKGcrIWGMMQRqEZzZjdtzE5AQo79Va5Tf9dM29
/RUdi49Km9xZUXAv1zmSngRG7vv9Ojl3kOYYOVrFF3x1JhRmj8BcZeEuhyAvee4p3C7zR8i0y4H0
BYpgceLJZqvsEx7ph0DRz5yua81NUSoBaMfRhogxJi1rlHAyzcGkTjnzVynfyjr7LEUpTz9sy5Uw
/zTV6Ve9iv/s1KxAlFTJXc77zftj8JJaWo08YZKgdJHmEqaJxyNfxiwvov/KL40m8Jcme0ZU+eNQ
QDVqEO5wB+SfYKZnH+qx0S5yJM79blC3Uaxb2wl40AYMW/qhnYMIqbHiImxNsPHtkO0mB/pSZU6b
ekrTA3bOXlNALWjK5cYxhnCHUMB920TtJSLhj+TdkXaZjMtpclK/6yAs17iw+Ra8fU/RBnnTjdIh
q4vlSx/HQGlC5FAKqUWXhBkzpWUGdKwA3UfNCBh4CuheS+/HKMtQytDvqsY6UGOILiLS3xvCfMWL
xvwa953uSpcxVVKXeNt34cM0ZAPaitrF1ExXoR1rfhrVNT4MduLlizlAs4faoAPp0t1iacHux9kO
+dh7M57V3SyF5iFYtNto0lC+w2tpG6Vj8VVZHNWVy+CyzpvRbxcc3lrbvhoQAdvNMqpSZtXD10Yw
xtXbTrlIIVkKfNifuWE9xS2apcV8iKUk24StgzBl2RiXAvJ9KEN99/56OHFN4m0B9YlUBLWKNR0y
SApsCuBh+d1YJN4yLqEbhRFy+vFd6CQf+akzm/BUg+BciGeo8QqIxvH6I47CLyCqKx/dlNkjLxlS
OpO3gZJe2MsQe2NXnOniGyQhuw6yLKrxFGLA56+ZjHoDvSZtzZKcGwpItYG+BUny5B66WwdNL/7e
1/ylOaTOtnKMD3meP1dld8WnFdehWuluUEXZQXES3Crjab4FyF086ZKq7XoFUmxiZxDz35+WUycF
TCeOCUFSZauuDkhoqenskK/32wqHdKu66Cepu1jy6NbWKnjtNoq9QbKQwKnVPwfJvteb8ZzY+4kL
HGcMIgRMBzix3lh2jLVmdb1VctvknrCYp+JveISjv/2KY4IoGnAewssF6LU6kzTk4NDUmkqczvNv
ZmLswHmcSR6eCM6EsxsBtKgdUxM/XnaAxBCfaIbST0f1sR0bqsVFgaZxtAcOF7si+jFD7YPVGu2Z
qTx11eEVQcxAidUm8X/ccoGHJ+psMmWLNr4QxipZFTwginU3R8WdUaJTXyS/nZYVAwp5l0eXSJKs
uZ2p3diL3Cn0NsW0fg6W+9rIt1aM3qYejGdywKeGFvw2xSUBMn/zouxnFOQmDAj8zDDvcN5NqedC
btXMy8pC6Fi37rXavEf260wa9dTAkkIVJhy41fH4Ox5YYzTJ1esKxXjElZR2W6nosGUoIG6qWtka
s6CFpenn9zfmy3trdX8CqzDIDwqXXPz4jltNB1SdDC42f1ic9IBb2RWWKw7nuPGkpVOIj81suvaU
P8VmtwfVtynS9FKZzQFZloVhsZx6C5Y134XjvHhhoxk2yieasZVKjvsm+aHrFRBMqd2G0th6hakZ
+Eg091ZqPDlp99WqFg25PeWTlvaGS2b3ZrFSVIDQKHLtMvpeaWruAtYNgXjal8DjBrfX02iTOGm0
bdoaAVCrUXeC1rcZ4nM1h5cK2ZvhAcEIdgdpAktf7TMj080Kyx4KgW1OMGVJuquKB1jVym6zlMaF
PvfWrgrki1lEBxFy49+o5e0QJFnu5UjfdH3UbqmHHoylTLaKVeoMRq17Sax/NW0MYZMwdnalkAt9
f2ZPXEzkfElV4HMF4EJfTSwOcIicNhW3hImdD2roi4t2CFbk7RRe2RWz2te2fWbvrK2liAjRhgfq
zH1ompCqVm+xLJsMCDhG6Tej3u36abI8NQP4VXEvgzyrsJ1f8pwMPML1VRYrHl5dHCVJISPoqH0y
bONpGrtH7BpgJcrLh6TCIHqqs3orl4505iY9cSuJIEGDoA6mHa3x1Zar2i6srZ7cq+wIebzkQSuC
zkXAF808pHfE/81nosyoZNUA/r3O96M6KudiWLbY8RojT0asQgkFXTpQ98dbcEqQzgrssfDRRLjM
ZvlGliN0oBHyj5RNMTtXY0wIa7fnnplv3w9IL+C+owu0mLA0FCfSq4eR0UwxqsEUbrK+wmRccfwq
WlJ37myEh56aILpnlbqT0V9D4Hp/db65i1dNr/pct7ES5fDiKX7NezQND3MJbLsazszwmWbW5Ul7
ULMIe0A2gTNcFxlS4V3rq+U5mJ++nkHRG1QdcFRlCt+UJkMMR3oNTVt/nPTmEJh1eZkp+rlq/un5
QgxVMJUQRVVXsaa62D2GKcBGeJLs1E6/j0z9xoyjp8Fx7voQ8h5cgsu6qfdqb2/fn7DTjQu6Otlp
4k5tdZ5U2dDxGKBeXVfShSDx9UHyc0673p2r73VXH0I0ST27eUD++3CmbXFqHO0QMb6v2l51PJGk
OCINX/pk4neGk20bUxBkePTN5qYYhodaT75MtvQwtdWVoxi/e5SK5nXsbHFp4j/Wr/uwsCZcPYEd
DPZTNKvIG4WXY32LXuAeX8QzjYm+vOnrq8ZWOZFFQjUpHa3Cz1FXHKgyQF7ejAZuikb2PzYllvWr
/R8gvImsPhntVi5cbE68kNNPGT6qYKHfn8HTnTKwvyD2x+FpddJoel/VpsIG6VFF21amiSumjJ2Q
YS3zDXjP4b/pGRhAEktoggACPO5ZDhEEhjY9m52m38VqGroNOfRd0OT4EE/a76puUPZENeVf7anH
7VljOvRqzqShQXxnKeN129SH2sbzQe32/8VQcs6IIji7fQ1fR5ZIVdC3xpgGfQa3svUbB/WiJssR
U0vPcZjexKSiXy/EaOpsyKGt5q2V1AKfU9GvGeqsaaLgh6Rc73Tbtl4OSQYNTNI+vd/Bt7eygFTy
rn1hLqnyOpuuN7Ikd4GYvD72ylmVNm0QPXU1SmdhdZD0/KqO6tgNheBrZ91nQ3PmcXXi1jj6gNW+
6FGhGGVcl/06hu2YmXsdYHhmjx/f7+iJW4MlwwuOlLWQBVpFH1ltLtgRMritokQXxOa1C6r53NKE
5/r2RCFJiC6I8GVCnWt1egKb4NhOiWFNVfqGL0KA+EFu7ogIvKwttu0oRx/masK2Spt/IGEDZ4aU
3yZVY43kl3yfSvWfqLzVbmyrAxT9pDl0Pfm1rK7uU6o8O2tp9jM1qbrUrpNJ/YDQAwJUsTkdBiUa
dmNsSLC269HtEUBHa9nBREOtPpGfaq/mErY/BlrTDnyufhmgHCeYhj3MM3yMCq8PWOdwlJwGGniK
ePeQ23+Wgxzumywyrsoh3g+FdDf0Wn6Z0tIGUwbEOEb5Quk1e7MMGuZOabcbhCDzUkjbcXDS/YDk
HmA1ep/my8+qS/WbOtC/hOS3NhNUmxo5adfKu8G3demTlmTZFZP0zcjM6b7jdeyVTri4qlYt+ynE
e2eZAwtF47JwVSOrD2Du+o0kdSUgj+SyX6Z9WWWZ6+SQ2S18XD5EiW77CC0Ft7qeK8ivKrDXTaht
usGryVS6TRhRz4wD+WvV9g+jFEiuVqi3VqAcUqWaKygVqrFr2sqE5qVaX/H6xLHBUFvwPRry2aE0
X8+pPG6idAk+RIExeKj1NxdwlGzwObJ0ETUy8noieThGafosLVp9YapzdSM3hJ7CkmPuw2brJJ2B
oKGaXNlGWHpyrh8aOTK2KOfLhxEjYWQ1qP3k2XiIdWUQSOt7bQ6/Bzn+lcl4j2TVeBErVo6zJupR
nZ3+KPSsuhmW5oln9kK3HSSikIB29KXzNS1LtqNc7kcoXVsdHi53IMYPAKnsPWZagH4SZT9Uticg
ojjTzhoVxMTYwNbR9pgU3pJ5Z+7GAO2aeOosd+lL48tcgSLAhSLpL+FETo1rawF+p91SeImKOFPe
RBdYF7WfFLiFaH3UyNtaueoreWhurEUvL/S+nVDXxYvaS+pmm4Tll9Jus12oJSmCJuP4AQ3JgNeh
1h+kNriuzFn+PEqhgd9amN41QaVJqBOjBtU6k4sFVXBl2mB+A10fvxlFk/gFA99uZchX2g51Orne
D5MiXZt6nTakjxujQPdmRnYXVToLe0606dsPPUV2H5GblMPZTD20vPHeleoCAfyquswpVRzwMtoa
bYu5Wlma/Hj5aMndXsnH8ruBUdshSIyPvKPTR2qbsuoOAHwP9WB23yOtQt0FSF7gFnM7PhtRpOou
MnFDfeGoNX6J0iwlXpr0D/Gs7C0SFnh7CR7BtK2k0cs1hwJ51JkXk2p8taJJuaxlBbpzlVnuaFnL
LVzsxhtDaddjFuEuWs8LuW77ZqP0vNgQaAgyr1icwc8UhMcRGRvHKzUMv3fyaG6Djvs114xE26hN
uKBeAavXD+0ZVjfPnhsrx2um0vCucStcQUJPyxcVAdSStKcdNotXqS3M0DCs0Syz+jHxqmay5K2V
lNWtJBXDtZU7w0WrsGd2SoIIZ25K7X08S8oBkLOO+nauxz+mMri1IhgTywDmrBz02BvkQP4gDRR0
3bHkJJtR5LwKkvEwjP+fvTNpjtta0/Rf6ag9HJiHRXdEA8iRzOQ8bhCkJOJgnoED/Pp+wGvHlWRf
q2/Vpha1coRlmUkkgPN979idSfycgqgpv1qDIq2gFkm8qRtvaQMlscAkozyyD1pnxR1EfDudrdK6
zdaK254N2gOFucgyQQdHHZlho8hAzcyrbEivcYjfTJq5FVH9VLfp13auFZ/CjQsrz89urNIeNB3N
pZ59JyEKzHGECIZWe1KWBVhGxfk2uClIcp4fZ9yNu6WrLlw7v1lUyu3pEyw3S6fkIfvHMxLgLrRL
u99mqvbkWJwYzVq+MMfGNSHqFBmQ6LKTor8Gs/tauNwXspuncJzigybMKeDIeaQJPPK93vngB5F+
h4O4b8aLqE4eysEMJ+Np7BcM8O3w1NnFk1DZyQlsYklW69vJ6+8IKD8pRZn5WV9duomzmRQTr2lz
O/bmu+lgw5zsiQjDGVI62cdcGW32bpQ+4hF79Ia28xVb3ZDgtXXd4VTa8dFxS8vXvInSErCocG4A
Uu1WXEalFUR98S0duYDeo6i8oKm9h7JMtmDdh8oUH1EaI+PuTnFOSp81bMjS/6bm5QM5JASfa9Nx
yfQVLGWKt/HqpsadoykXnP6BxlI6JxZOKpVqtxeSonMec/E01lTSZA5pjFPaBFNWXuvGsvds3gUy
zstbReNJz5bi0RhnfyL/XLOqK7jiwB57a40t+iLGaOTtGp9NrQjNRHtRzO7GpDzswHvGH1z3lWfq
NRvnwHFIyJZa+e4B+MWiuFDb1t3F3q0d2Vs0Ve5bUWWnvrBPLYn4QTpyO06tsp9z89hHlrY3+BfS
iKrrNBZ52JgWRQUq2fDWuEkYSAhB74nJm+0+MN1lZzbdbVbKb1hYxmMDd0/+UzdRCrIT9ph0z7OQ
Y3JjFWbZVjdR5UixwZpub+MkW44gmB9/P4b91Wa75omQ2kwFLIPfT8tCJCNnUGaQslRvL8mLxoaN
vdp90aerWVevdLN4jM1pP7jJr3bqP2F0wOfcIgi9LAw9sFY/rg1NSf0jt1G167qWCDN3n/fUXSl3
VT6dvci+NmrlEKkwqtSP8VV+o2XgOLfOTa85F0v3RvV62P9KEfDn4RcRgEmIBooZOv5+Ti3gOMwz
kc4FuzWx4pVyiYrHb4byF6K6Pw+/fPG8xE3828AJP8vf1QWoOcncYhd3KqHNbq32925qp7+iK/7q
10HY4HgOrA91lT9d4rgcaV/3yLEoKvOOurhQm6xrWNZfrAx/9eswX0PK4UlhUfoJz9KWLDdyxyiA
MrM2cC3AukSx7v7+Tv3z7aKR6kiADfjqGvv60zZGnwXt5P1S7HRv3ljUXRWqd0ky/0Yng4U63Pf/
2o/76XfCJjJFDBDFrpnmLc/Glavr/no7emswf9W9/Cd+HIkj5PcYnyjyjw9DKSpVH+2RH1eT9OR6
O1oNd6I0/DxxieLqfgFJrJ/+R5zlM+0L3QAUHfvRTzcG7ddiatWi2E1LQTp6/EY57AaciTy4czLP
+2F29kr8KxH7n4GQH3/qT0DBYNfZQlNAsWMspuNhAW4haY6Yc0oq//F2+bfSpf5VKNT3mVD/5/8v
X+qvg6r+G6ZLrUaKf50utcn/191bPr5RzvZ9xNT6l/4ZMQUMjyQKjaeBv2zdl3+PmPLU33B6QrwD
8v6Rbl3S+CX+939o5m+fNIvHX0IHgOTwnxlTxm986Qbg1ydIDL7/R7TW9T9uSFK5/qXNHl3Nzzcu
8Va8B0z+n/B2f3pBO+Yiab6zrW06RvcDgvK7TCrVm97ay76nbyzfqpHVbwavLugBbKPUCEYq3y5b
rWiv+7iiZjRxc90nZ1FJ/E5XxhrdlzW/VFo3X9CmQo0v45C8il0nEoEKhYxYoJdhmWjlg2blyWtk
G+VtZxsLKIyotBu2ZegwT8su6qoQeyeO2QYtXdp+IWHFHHycYVE5znvbe2moW1QlQWyMdrqJ2rzd
DKsXGWWWajyJRDEc37Ky+blMO1oiiWJUTyLqYAmbpVBuUioWbgqtsL7WSdmYIQVDeu0PXYO/f2gT
k4iiUW9o8DG7mG1iyau9kesWLk5+DyfMrcShrlAyZ/kNccG1r8G/vLSVs1xKXcu2Daag16Q3PTeg
8A0lU26aFUvOTEdQPcXmW1ZY8zHKCzXM3XJ61Yc58vy6M6jXLswwhRTz586tvyplvuCBo4GHj1Sv
ez1fQAGnE/dXuW60/OrSOGkYGNINnKp6hP3YlVN/LDPPDhfb/VBjq7+P9YKKhh7XSEjd+Bz7jdSJ
uoGwLE5arqTnsibxGyj6KxyiZOWm/G1B4V+NPflcHQmflpKrDzHixQiXzFC90SCvsjKNniDbG7Gd
OvfPMmtqynNLZU9yce33NfF4fTe1YZTqL4VJk3MIoUjmtKWcI2sVO43jSBsKdduoLin6bFIyw7X2
3Km9emqjwcCF45mvYyte2VaWoLeUhJTonpw/h06w2B9z8sOaCTS2cZKdkdRHNKTllkT2/oRd7TTb
wzleSUsnK0w7KFzZcVEw52BzIt+FYoX5JmpU+5SVqLxWKOkeXXH2xerR2VkzjdQ7q2aD4AZy3adl
0YxQaCk9XfV8v4gq3sIM1fve6KPFL0oX7ZWhg1p1fUcYedsbwk+FBcKSp3cjQoOddK0gppbKp3sx
3xRG+WFPrHaK1MdNTHHhN0uDEpbd8NaW1FHSafo86fNNXsF3q5Qk+aU2Dpdry1uVkgGti+HVlkXt
R/zWYakZ743dFoEpbHJLdZhOp3M2FP5ODuW+rkLW7DAfiEYhrEjU3bb0ujacwJxk7910UcZ/n2rl
fdZ43zqNm92t9GJDoc51bfVZWNVa41cd96miKfGCDpe8oaXHQBEUimOOBFQryqY2Nbmn0yJ5rTxV
fW5NfdnG+jTpgUmL1C6z9cw3c/2mokIwqN0Ue0evJRtdqtNVbxKYlhf2IzGpOZWu0njH8mZb/qh1
xnM7jxY3UNQOhLO5WR00JX0pgAq2FxS6dt0OFk9Tppjcq7NBZUcF+a8gK+6Jygq0BvCqtWfSrF1F
P8ZkzG2yyCSrvx5MkhJ079aJhtan2k3btLPpBYnSeiSrx92WNrMqZnuyyacQZec96pIGNAX6mxeQ
uowbSTG4ERrkMd2bwHNWuDSJG59V8nK35swAohiJ0YUMA7cm9Z/MqU7UX0tqe45e03RPrLzRnZzn
ybyGYmQPprUVFUDynpkYzSZ1zugQnuR1nqf2Hc5rKw2NyZTXWSKIKo81cJOFepM7CkGj+350lr2Z
9R5Ze30XZqaDiEytuzDlrbElQSIJilkqt9PYZ+wDEk88pHZqA1iRiFHOpYeKI5VX4yS1y0rm9Uz0
pvQC/rgkgYQd3K9tBEEL7SlHS3Pk9ZymUDFpW43frGF9wiDQaIYgHDfwZBl9DB5FAddR7DZPLcJc
nmC7tu/Kxum0y9yhQ+YXQ5n258PN4IRVsRDj+9ec9RT9npLS2YZmi2rF7SiIE4trOsztYaP22bFI
9KMdE0JPFTFYhhtvEofQljobUFvAOlbNU1YymNrUZ11/NyH8fgZ/H/X+afv8YVZc9yF4K3JwcbWj
Nf/xUxkpLkvBlr4dFGEE9Lg8Wfn0uFST7ddJYwBzL/fawmI/lF8Mbka/ySvKGIRynyX2GS8rrSlV
OgTVyth4lReaVlH4KpZyA94mWLrhg1SFxQelO643z99//E8Z7s8fX8P9jxIN4RuitB8/vt1SaxhH
Jh9/mMudRzQEq/eJmsq3z8DqVcBlexXFqp2kjTrZ0SlqHqxU+oZsNkj6d9THFHv211+oRf60z3BZ
13CO1cxvE1r/0z5jKtR+9HgKt05eU0JdI2ATheH3ljb4MVYeqin2n5fi35qJ/3qQ/U9MxP9quP5v
OBOv8Rn/eibeDW/9t+Itf/t+Il7/yh8Tsfsb7ioUYg40+BrwwPb7x0Ssr6GrKH5WRxSr6felLs5v
hK+AbKzpKOhb1nUVKO9zWDZ+wyeDI50MRsI9bMRJP43AfzcSEzH140iMzhLv4tqpQXAkWvifEyGy
qchAw8sMaEkmm/LzuFsPPoaJazWh1qhfD8UsjT/c9ZhUnVZZ9ds3ID/7NJ3bUF8PVbLGYuKJ9fkQ
WVl80DOH09flHI5wXU3kfFN4Rk9JQPLeu76QzzebNaPnPL1WKe2dMWf7UloDYKTJCKI4VsCie5O5
43NZFGQqR9ObVk8gzhmjkyPdcdPMswj0qfmwGFThMWyy8g07WFCA78hcJEKV6CaTGCbhd8OM4cbt
Kn8Q+OrW3hYmF20dYko8fbSoqPfxOuAYiWOE+Tr09F6j9mEemyWBxy1gpuFo2Ze5RzQ+U5695Y/t
kz7K+aZOKcr2DTLY9tF63LmfM9cU8UpCrn52au0s18HMXUc0k1lt/BzaXOTHNEQG9udEZ0x1dzF8
znklIao7YvOt12YdBdt1KEyZDmumRDWCAqDk1ybPTok/UIIxTdaed65WbmWAqYlDpMkvbpZ3oUYu
nJ+tI2myDqfTOqZm8QRRl5zMrl22ZmFaD3MxP6A9IEJhUuNTKYbi0JWu/la1JdmazUz1TcKR/ZpP
MHKltugofxE+Hi2Zv8AkzF8tp+kuEzO3D6D983PVKN27XjVv6jKX5jq9i953jMZSEf/RRMcKP/By
dLxpgQOYnCCVbXKYLMW7IkeJI8uqmqNTwdlhqGvuqbdOgtruFD/xiJSr9fx5MaPi4GbaEI5p1V64
3WR/ZbAZqIe1s68JgxLzd4Om4EbYpaGceoo5+30v9R7NMgf/ZTT1SrqxLJEdFxrvrWCU0dgGssUx
gE2bRlsZN+We7j3ogMjNsxRAQy9vRcwk4pO2NPnqRDF3ZTn95RJbxiVM0i0rJ1zRuEKgpTMicBQo
wVr3yZ7ys0eJAm3Fc1DU+ZPeU7BHieojQ2UXGu18h6bRvAMEyy6cSpSsVU3GijRgrBgCVTjz/FRD
TzfPo5JXJ6sx3H3fMi9Z5dA9SWVKtomWOF9cmaZ1iJZzubO7LOLQ5wuMY3t+UhmUt3Iq+rsUSf1l
UVjRPY2B3i5VnBIBubRcor9pVhtSEhscPMe3WdXmV7JLimdj5pHNh0q9dNQlNTbJMKfVlT5PCvdD
YSRbCtGUp6qw5fVAsXrtz6yQPPsg/oLvUEl3I/WE+9rqbtpWfqjRqAbzVK1Nuax7tjvk4aJpGjGu
xnBMXCoHhCiu8ih6zlQZKqOj7pXpqqmIkpeWmR2I/kjI+yi+UbopITGNctuM6rZIURPRpDCERqnQ
6QekEJilKe+1fKZePA06p9U3ZRFvh5Qk4yiJz3rafY1Uo//Wi5YkrcTTBNGoZoZb78LUhFAecAq4
IrlsYyXPu3NtZok1U7fULem86YBnUZ/aVqTjOu+menhEh3WxsN9/MRAbf+3J3Hi2qtK+jjphHpuG
iNa2p4pCsYIh7l0IHCoQFHfJ901jFvt6aZEpr4LLmzSxvvQ95cap9OxAh1QvxehtclNb/CgW42Mn
IuNcKrdkIs92EFHlF6J+nk5DIysq6tL00nMz8ZJ6fXRFTul4ipIiPg1DiRhUR6i5Fa1in4uh65tN
pxhbbE+XcqJ9PnIu3KGtfCnLd302DiguhT92JZqjegh0GiAPUdTeQaNoYeepN9Yi4Z1KJ5xYGAPD
arKgS6XcKlmTHavmpZEiSAw0SjHJWxc4It3rNo8w3Ih6vPLSglI7dvRHWsAGojkJkPMRVpHSqaVr
byRpFFsWwMyvVOlIP3IcwD+tqpINFHm4tMuXnPgiWXd25qvGNB5qSjTBWoTxMTrIqPH9+cowzjfr
OxNw0j5RnDEixdYu+L6IkbDV6pCUCeW2TUOwNIkv93bWbGH5tCs3V8p9KVX5VafseDt1nX3txbN2
lH1y15k4Vpx2ru4NG6K1Ii01qBkgQyiGCfl5G+8xHsYb7t860BIMN37Zq3d5q1S3Ywe4k8jmWVUo
PqJR1dmA+nzlPbWVTaUgn+WJqyS5v87gFTRniGa56zXvERGBsy1LsWU6yJBn5E8xnet+ZbIhMifP
JDrM7TXhSNyPUvZBri9+20aXFkL0V7BvknpJOPSNKFe39jLt0J6XYSX7XUTn5kYUHsuoRvqUnj2Y
+RjvmnJMiL5t5NY1M3fbcVbeO338EJlNy9dMZWWVOXfjtDwv45TdjV3awMlP4yVUerE3x04ElRzE
doCYD5lBUOKaUMnw9ehSqnMsh3PnsWxrje5eeGmNdB5PzQEH+nwhMK3vCaFtg8jkHFMR+SKzmw2/
9Jx0k8ygb7AwbMOjSjqJcuOqA6BIP5c0gERXWaSdsxUGqIaOsmOT4AbXGSk4sCMZgKvBTS68qfoM
FFAu23QwnxcU+XSmK01zK+TQkelsd7qVmkdjFOZIZYoAUPT1WavFRjiR6jwqeZyx47qjHuogJf1a
l11ezV51VWr6VmfEyPLykVe35Zu2ngT92GsbmSgY+lqR4r7QAZFG80nrdWs3dWIvPe+kO80NHe24
AMf5ZFQmcH4sOAHtE/E6W6xmYQndnKqEhCjJAd1P6+PjK2mDKbfphNoneeJYfQNhQn4gkWJ4GTsu
t4Urp6Cdm5ZZC6O/2tM/EwFeRuICIcihFMlGInHoxvbLUMfiFI+evFMmcc0oepugRdoKdqS9klVq
qHcZOdcGp50d5vDVPvc8by43yr40ldDu0ASxlqxzmkjpK5oi68GaahFaJLeHMaW7d5NecC0n75vl
DeVp0KB8Rml+kdgitpV02hulHUYOkaivETqkl6SmqahlB3OcdEH99pykmyFn8N7UA7Rk71eVSJZT
28b6EPaurLKz2QFDn7KhK7CCGJZMnYPi9dPkiySalYM5i3R8ogg58b7Mc0eht/8/69JnzcUvCipY
Sf5uX9pX5dehfeu+X5c+/8of+xKAP7HyZKRSZfnjvkRJBRUy2GaJF12LKFZ0/w8GgWoLqgtM7Ivr
EuNoMFJ/7Ev6b7Rick6B5n8yD+a/sy/9GQ8gFQkbFaQrnw9O9CfhIYLEIReZbW/lPM0bEGrfRGVy
0avpjaHgDEXlFg6RTaq6C27ZPEVTYx+XuNAPI/mdG41irIWxaVtoye131/GvkJZ15f8Bqlgr9XA/
UY1m23gyVsjgO0kyTfGT3pu8t5dJi17yqIzUQCmyuAxqw8h29dTFcuNgNzuAYar5ZY1ME+0TXpeD
Ginz3ZLQM9MYQ3eviLFbTaydGZqKxvCmTcu13vcaNoNYJNdptfRrY3NkAixWhY7BKWVdGqoo+qbD
5aDxEi0MSsR7+FIx0fX//a/6aTf86VeFOmd54xvQUIGuUNh3v2onWgM9mWSOwUJ7L8uhn7YRxzfi
IA0xYTIkiOeU5eAq+KFaZUheCqtWRr+bBYsCyf7JSen19CpBgbFzI8/9ir5EYyyrN7/4pH8C5QyY
ekjS1ZbGP35OXaLiWh9VLxG7dFrkNU2axQP1rpuWTN4jdNh0Nbaz+yCFbLdLO5pXi1e7h3RxCDKq
+ngIInzqhz6qkgt7maftLz7derf+cB35QAi6sM6BNUDb/XQd7UraOXuDta3x89xVfSPBAFU3mLS8
2Bc0Cz+Cwl6ZQLxoueDBLLJ8fiFm+If14qcPAYi1Omn4HGAbPz1ShAYTrNLGBri9reQnrPixcYwL
t96kZvYcp2YdzkY+Bx31XaGwOjNw1SqjYPlhgbUi8KnULrJm0RnJJ/VSsXCqNNMUGOMCJxGP1S2b
d235lTLvbQQaW7u09GsjsaadNDW2y/R17loNd7qaPuLBzH2O8eyxm1sgYwf93KSbNHlO98IW9akB
L/HNWV9GjIZDci+MSTAqxDpRcWPlvJGZogkAeT3fRgplbmiKxjK0o0E8FGqT79RWvURTv7j+NJpg
0CVFZT6iz/FQtV6m+PHcq0FK1tnTEDGDEDlF3FmB5THx87H2tt6obijOvEd3JENGd0zZgP9fJrom
Xl0ta/ZJgw2+03qbkTBGFt0u0uFZhg7ZTLkFBlJjf/+mKLkW0FxuodHm+k59G+GdTyE1RxQKj2ra
z2waNFUsRBS8etSwn5ViDTwmGHHX60O0qSP2dmHJaq8gSnqLUPGltFVfusTKbpt5LI5DpqM7BBnx
Mbu3h6KrzrLMCmbTxrose7oOKzu3WZxx8tWjQjWevZYmzlp5iZlQfPP6PNvobjMeNKW+M0jyD4sW
QAgCcAu9Ou3UYV6enbyqCcOxvau88VpSmcYELKnzvNd+il5cd7peZnVsgnGwjPsKjiYgAOs+mWSd
h8KdvfuUUPuPOK9TcSEVzz4jyKI4Fsmy7+gl7YIKOeD+nHHt0RrIc6wLaBql1Ys7e67HcC41e2e1
VbJj5L6bi7raZk4T+VpHbwQZlnnvkyZ3L0TqhWxN8xAQpSH9vKjo3Ev4EqVeiW2jSe3Amp58g0i2
Ak8taS+b3JcZ5yNG1uklF57yjaIdpKGyE9eWUb1KAQllV1zkBbXyxk7taAfg9UWZ4VIi6R1kPrVX
0dy/M2DrgfRqK0CnqgTVSLFpGo8bS0GNTNp9s1nSsgsTbqSik/rFuCg3oklv8sjqrjPmfLO1h0Oe
LUbA00iB8xD1X7Pcura0aNlNjTgXdTxtBWoTxNDOF2XsUXJO8aq6dSHbk4KyDi/hG9OTNtBJFaHS
PdIQ43b6hRwj8QEM0p1516jwbIPQX6YFKXulZfZWi6pxnywokYJqaTVKUeL50CLp3Si1942juvMR
fPYB9+R0Vc/Zss3SpL+fc3gsWu/N6wZDbQmNgxw7H8O6tYgMT8DwLq2mzQrfKhMV6smRr4ibvXeD
GrVDOgr7WUHh8Ir30vRnz0wuowLqNxjyDLNIQsDP3uqW20r3ljOycFp7yb66cpsSE8D8FHfQRbzv
rMuu1uI93rdoq9SV+diiO74TIjouUb4cq6KIbjIJfd4X06qLt/famnuQUo6IYVnT033mpaAZVuom
EOWVGD4yntFXncBYF7WrDlASy3i/hr9v1+73wJhT7IATvZzxku76FnW4z0JePw1lahzSYuJxQ3k4
5PPwoVrLdGbDaDfW0pYLbXk5bHRsZ+m113VKAG78nNbzZRvRNic6XmMovxtfBfE7CrsgWicDspo7
JTu7S2w/JSQ8UVg3yfKiIveZpTF56Tz4/1YRt3QJNGczjvM9e+sg/GIqj5qDCMFxJ+9+Kokc572r
3XZ6v/aEdt3WtgUjlCox0SA0EHVoxclVLAZjWznJU0ViVRJSuNHVYTEOuF1N8tH6eFR03yy1dpcu
jb2rnL49qkZHhuO6JHFPFAGCuir2lTi34dTJNkm6IqR7RxwKrUmfp1RLHtSsVD+AdacT6+k76V7J
hWN59cGMFOte4mgIy9jTD9qUfnh2czfkazKHNzwvnxOViOtyKwg+PsV0GB0yMtb8yqidU+NAzpTU
B16ldnFTLD31gBX7uGbfcUyJo2FISiyJwTnknrdV9ao+2u10mdrdlTNbxob191wDU/lKV1lBlrTt
wakLcDGz0fZZsjgXZkwv7KjelEM+YDmZap+kfOIK27ZXbkZc4Cgh5ygwZCJDtU3ENkqj9xIDRig6
0laKxs738RyDJY/1U9vE1ZvWNPVDoqf5JjGHirrWsQ2zwbR2MIh0WOVmSgi3KQMDAfnezryYB9TU
N9IbxcEUjXNj9q4IxdLk2yIn+08vhsLP3da8Goq0yYPG5P7m5Bv3qMazi4qJ74H2eDICCuer1BVk
s8nDkBJOqM3RdTOO9abN8vRjNguUx6ZdnNLISfautErW/2hCHYEz91vZJfmHEw/TuRmbOGxrihlL
CGBI9VK9lqlXd0TMK0UV6riVUUooNQtiN0Yy89O45/WlEaA4+G4sR9JaWFrbrTKUnXvRJnhmNqUb
Q/4246yaEOqjopGMIyu2cqwOuXE3J06LUCOJ8pJgnaYR4aQkpe5bQ4/BIgdwz3dDbRRfSg6n/NSM
6eRc2IVB2qPmEi7zFfcBYG5CVrsaqNxA1b6k+MTc1ZLu2zsAt+JSi/KB95MHYDzaVt+fiQ6o7H1M
SzgaD0Ra8UFVZWNv9cloJ9wOMwSAgq+DkcfpQCohn06aOcUfQztDj3v0Qd7pFfPVmdt8YIFpiRyR
oqTNqZNYAiTXQ6eKBJfzEBkTA1g6Xq7FHUW46HP3ZGq59jC08C/mOObnunR56c4WtbhJ4b2pWW/s
UU8YmzJ1HUKIx6VzeGBrkW1gfuhHw5gEVUDkbGAMwtwMy4zSauzimeQgwyEPTYNGDxR1lNAierVU
G4E1Ae9D5cAs9X2fPjhEqCvXhTmYeFfs+HoQSbYdUbRseMuoF8ugGifDphIzn6roxUloF9v0upPV
4eiM1bwRIuHd5LUpFK+s0UkAQERHpVCjYwYyo4a22ZWHurSnO2M0m6M+DDiYdBWsgoJ5fd+aw/zO
FWBOG8qoZgZN7duqqaKjSEZms6UgQknHE0HX0fhed3pyHBZFa4M2SpJrXY+MpwrA6JVZ29jwnyzv
SLqWDX2jJbJqpXK+GWUvnMBJOvPOKaa7duUQhqp8LOiXDyMveUq4bsTuS9/W0zMFYE/dykQspsHA
urITBBjKjZ51t2MzGpdVOcNhrGzGQDWh35dqBsVhN+Ut4vEk3acYpyFBJq0q93U0RihKKH1OqeNt
g5KQLAvBipUeC9FH6cZ0hrG4rHO8B1ZEUfAeLwAuHBH1nX6TLB51fUvSZl/poh5A9GL7K8h6c6G6
uHSBzIpDu/I7AqKnWhkfuTgJviy7vlcq2oyhM5pjPRKntOYcXyljCm/UtzBIcw2ZlH4SS9rKMdmf
dFP6ST2h+4KG0vXybZqm7t31uvmZ0Db7YDrwVl3Wzl/zNH2RK6dVfdJboqoR1BFP9WonFQvw0mYx
EcC9/pYiXTtAb8SnnpSefRKNdEW01oOxsmnTQH/YqgnTVnVY+SkUs1fNmNKv8jFzVZKVNLDhRrEF
aDFmUMRmxNgjPDNWDVqBGA0xUXrm+S1O9adUbeDjxzB8hkE+K0C5D93EbIPAjdAOOyyQvI1I34C3
1SO9xsjhvFUZl60aOWE1/VWz6ua4EkjozE85XfQprZOryi5Z9XY1wrtqVeAVRqV4frbq8rxVoae6
/Y0RxSjwSmjYUE3L6Cn71PMppdvvoGLq0JFDcTVX0KggzVHucKQSGQAimeYAruOoBAR0kFkEXEwk
mBJCA2uB1nqKb9bKt3wc5FXWpQfOXd5yUdl/JJ/iwtoZXW8/2GbvhK3S2xgkyr7a95+yxDyfPMij
OSNcUeuX7lCbdXfimn+UagL8683W3qg6NYD727RUQ/pukQdTZ4iDYnn9jacWN1Of5GGWuU9x0yyB
2TUMk0b7FnfxRLMlz5c1ouuIZH6TpZl2kriTH1x9IfbaXNWV8afQMvfMiBwQr9ji+5HvvFEWqm+y
EFIbQSfQ6YEdqw7SerJ8z2ZH7QZXHGJewGFEChVEVewCHJlZys0PRhzb2LQ8T4AhrcLPJHXSx3wS
aWA1jJwM3+NltSpEGemyC3NVjTa9nO6pyjvkskei2uR3Mw5yX8+LeRPVNssc6qTyoV4qGQrpjCO6
vM6ysaEpxl0vsxUqxnqNglWlrlu2enshyGTx9Ya3uTdr1lmmpr5GNRqbTsdhw4kD+poSN9oipt9W
CeFsdPE4b4Dvj3VuO2f6J9P3Iiu6i2Lypg18kGBk7Q4xWkBTcbOXCDOrtVPzND54rZF+QdXYPQnp
TtuEbqtHBlt6Wb1Bu6yLcXoblq69WuamC1WDgOz1k2XiUPeJQbtaaTA+YEn7ok4xAL021+62aG1n
DFQOA3xmyNXWRILQ8bTqIkn19NsnfPI/iphfQbzfoUxrF/LvzcXnt4Lm4v/bDu8/iGGAYn/Hdm3v
NwzxJt570oBAalek+HctjKP+hqVPdQmOwgYCIMUf/YHt6r9RFog8BuSJBtjPQIJ/Yrvk1YHrru26
AGzGvyUP11cp2vdAFPkKqG6I6dBt/m9Mmj+iiooL6uEomROWk1bcWCraRwqd4v1Ef8O6HkzFwZ6S
4n5wlfiozc2w7CxeDUGtLNl90tXjUU2Iq4xbFkpz1QpA8mlXdYLYMtT+H3tnthu3km7pVzkP0Cxw
DJKXTWamZmuwBitvCMmygwzO8/D056P3riop5ZLafdVonEIBhY3aNpNkMIb/X+tbyPZOmxLzjNCU
e2OOXvF18Fqv3JmC2sufD8z/M2fC5fCj6frmx39dPFXtf+364uWpI3H6V9L1v5Kv/8q6/tc//r8R
hL3KH/+zLOt/F7JPsreqrPVP/HMk0hRYU2zJEILdSsH136osYf0DnA+sNKr7cAWsFbf3z5GIlgsI
B7AhvG7IFhlu/+oyePgUIHQAumIwrnmTf9Rl4Bt5MxLxQEAVsxkTBp46/vN2JC75gLZDSJZmS4d/
qicP0reyLUa776XfPXuJd93X6F9jM61O24HN82wz3b96Yld/DfzX0s135j4+1vV7pDmJLYvWwkFh
lh4wX+Po2Zse1MVZ7w2nXpH/aJW6nbSWCVWj7ajcLCiL8pzO3Xj0yfUPNY7r9V2eMl845fNfXaLX
VX5/biqj7akR5LanJRvbNK0QEUZ9WeVOjByATRl8Mw0DWTALV+e85NUaQIE2HXdjViAgyKEaBLKW
foUuS8UbQY4qOqSyOc6yqio3//PZyYP8eXpvr97iu9n/+Cnpkre9Pf79v78612AmNyn1wxaFBsTn
+M/ZHwOQS8sKpyE8Y/ID+bD+/uZMFgYPYgvdibUtCAj19TeH/JXCCzpIn7jaP1NCcok3nxyseNYQ
3YVSD4CSTJ6DT85rLG30YncLE4kucbImGWKy9E/KOWGjJ1H5XLCF0n5MbdpdiqmR6q/h8x/tSesV
Xi8/f/0CvEmskKTQewf9O1MB22rqxt3Kokx3TW1ZeBoKg8Na9EnwHrPbuyutCZQeKCyuddhxofCp
RfnKAcgNo97o1eJs4iL7lC/87irckcNJlUmM2cNhIn39+cZeppdmb9uIYFL9kixlvQ3rspTImhA1
2jszzzqkT4X2RUy980D9xEw+aXAdziBrwDHjaQXMmszM74j5LnJ7pUx7Ozc1VEjRiosMz9Fmytr8
aBLUjCxan38Jpf/je/wrcfftm0QtbhokAWAHZl04eJMUDaM60ylR60WlqGPHSQxLws6gi6yWK3/r
T0YjT7qGvmoIjrTAqaI7aFr8Ki0vZafZbNr1cQ4GiuznRSUyJ9AHUT+l+HGpH5XEarC3962z2lia
JKjUAudjWgqTo4a1UKFJ4mgR4TxTpwz4pUZ3hPXDvtW9Mp+OEmcyQTy7EOpeOBFodeiR3EcH1Rij
u9hK1DdeFsDfzLKfPYRcA6RiXGzHuTJsHHC1L24kFaP94k6OuO6cOMvvMMdnVuA7c62OvV4Tj9KZ
I/uLlflxf5facwbsXi3DzitSgyKXWCykXl0+PLhjDCvZmGy/+hKh6fgqyV5sQypo6m4RCzAE38ZH
Fogx9llqGlss28KM+ieBb+q7JdFc6YLy+Rk4m4lFAcUcTWlb7wRCqoEDmG0M7oXHSQLfr8tjD1wV
AxvpgbPIFdibVSGdrcjaFYoa/aaqYPZsho6j7YaWNwa5vKTDsenKSp4UzeLVW0LtLI5lrpPvEs+l
J0HVZ+GIFvXOF/SC0y2nZmzwRr4sfjBli3dOgYrGR2Mk3vcczCNYVM/BsmQmZD9Sh1NHekKrnFVs
mdE08qH0R2NW/eDAanwFf4D+eJjU6Idmm+c/az+xYxqF05QEPM7hipLyMzLquQ4yVVJaaTyH4qPt
TfX3qIvycNHgmHMiHZBj211ynXVufO63wv/WcHD6Abwlb1lHdZ/ym7dY3zILUn/VZt2Ry5ntDPyw
O5wpzbcf4ddlV2ZtlYiKW9OGZee7FE8ny7yA3u1FbJcN/3pAntBsIDSIksq9NHcyLZN8U5puC3lk
rkU4Frq9hINnj3RP4r4O7XwqjI1fIpkOHFOL76t0iK+rLM00Cs+V3x+TWERlMGszufUUPev7fOCh
rYInSoanQI+aOqiW2i5OJ+Rey7mfTmtf0cz9G2yLdY+zyAdDWrbpQlWz0YbQnD2nRqzBOXKz9LA8
Nm1civLYHjP5bA+zgPPtZ6oKEGB6YpVv2UHtl+o7LNsUsVi36Pm2coYVVQTexLpU1thF4Vz0RbdN
J9qduAJhDCR5tNzM/Vw+et1ifpddyaZkqrXoei6Vdxmn5IAGhlPJu7p3GeNqNNofbukVV36i2zrn
71Zdz4nRIemK9AzFfZKrduc5mnNva3q+b4hD/OkXHT0hv86GfUvW17NBknzN5GLERuCMhaiD1kZW
fFyx740usRDOKLJ9PbHwQ8q+D1VWTijgHSNDt6xPFNIbwFd2YLjKvxKDE3f4HgvjIcojKw2NopeM
wdwhrbKlsv1F7xSAIYGtrac/gLIuEDX0nE1s9rwYC1OuuUv0srI35sjeOxwSf3msNaGh/Mq64glt
I3HlZtyValfkPQpJ31qx2vQq0RQjTG5I3PGsON7gV5sN3AItZaRGWzJ5CQVbtaGV5oOHfKEa86N+
sAiW0Ua9qEPXZCE6Wir03ejCSYcIZqOO28A3Cmot5HwB5hGDNz1NfUMOUlq6lb7VJ9y4IRV1DW2/
T99qW6vGAnA1QPw6taOEznk1KqvYjJTMnjxp51cLozcOkK+aVmDBur8Us1YYYeYN0Xe/r5S943Pr
HzOp6bfsU7OILwLbSDA5Lj3yRjfB6LSKhuEGsUTjhcggLXfjN03qb5AwOLd5qTr3uCgtdBBr4EN5
OvYdI3NKG3HXG76jgkovPPy6CMCNT1a1d6cBljTOPoLFAiKugZfr7XLOwRmvsSa9LapMTVI1o6zy
bKMUYo5bqEaesQxP5kmtcr3dTIbeNnjrTEwYNRPBZzxyygFvdjAreMBcD2+GWJkRh2HdXsl8iJqZ
ul0Nuydrr0sjck7VklU3NsTg8NUe9ur9Seh3V7M4CkKwZHvIHvXtrWNWW6hIK2ebZKV2hXhx2Yyo
BsBIZfZFrLofH1/uHaUeTxDZtg5abw5WbJwOrtfQjW2Y0OztsMj+mjYoiaCgcdwJR4G/0JoB1Q/8
KVZq3Cpt1os7s/O0aNMNfIZbvCvtSpIRWMC7urUvdBpX6F+kJaNQG4p5vLDIThWbOtPaGYeqTLof
Bevw3xlwf1Qf+/++DIEK7z+XIYKn5hlcQvvmRMSf+PtA5Pj/gAVPK2518a2VLbbIfx+J+L/Qtnns
LVduCWQd9pD/LENY/6Acthq3wFUyOnxOWP8siFn/0GkeruYwalIADtw/KUOY6w799T6WH+V77N5N
y1lPRodB0jiNW6K7bC1UjnGu+8gsNsqWyXZJnajfCj8ne1GLTOZIf06WJEQ1YGphbDtNB6zJbE5j
TAw/nQUzTmim2fgDMQ2bs6a0Je0Jd3VEWMb4sopEgqatxF3pFOqiEdnyd5jz/wzFv2uvJy9gNDwG
wn8ei19+jP+1/4FTsXh5Oxz5U3+PR8MVlLFs4VLtsV1T/BvfQUDUPyjOruVRztkUxTi8/j0cNdP/
B+MXagISSRZTRua/xqPmULzF9oC7kMH8V133D9yK6/fwekCy7oDuAd/K34X+1jxEBZn6VM4D8W2P
GR7AnSPl/DCyXgWE2GihJjrzm2g7NpJ0ZPC8RIl7A5s1fhq7VY3r+Gn/+OoJ/mZhODiy83vW5Byi
61kYyeoz+LRfH3GTBRUToi370WDvcTYmSX26WF3Gimw6n1QHDuoTnv3rIwRe5MC94noHyy/2t1nP
3Untq+jIy08WBPTUzwKvrwPcjRN8yCzJwo9v77fXJIQDGD2DgtyKt7fXOf5cTOy192isAsoh4RKq
rdz8KUv+r3t7dR1G5OvH6FBXoX06q323A5Wyk6dst06e9EDbVJ/c0aF++92l1tLIK+UwEhw9sxIu
5QYaN4UrKCTUc5OE3+vN8RhYgdh+9ubc9dW8mkYJGyG2ZYVoMZ0T+nToIYdYIqKGMsRz3yhqIAp/
JcTvBt0lIEBTHMF7q+TGzQeH7JtKg/EgKJNsBoM+d2hK8PWhmIBPoOMuUc80ZlFF4eA0WF4LFxUJ
akU9tUKAE7m5i9oxq0OamAjoYi1NLy23iBBJjKX37CERw/5aTZOD5tTIC1x3dOCDpnLEY5QP4nhx
9YE0dbSCSzChqT9qEzCwYc8HxOkyQrgKab/tzW02ucb3qmwzEAhW272QeCRsjioLnefJUxEWvDFS
txVpJxgqxwzpDY4573aiRcl+fixm+7hYKLAFmSlgeVgjbrqjJLIg0MJnrJDhVH3uh7LsUz+gbU9n
1ejg2pxZtVEBN8wNdd76yGlgzdi9txmQ107hQq6Tw9qToP3lxG9ejMrnlhPOguXZkkdmG1IlamjS
9F1+wxHPUJ+MsIPa2vqy1xmSopPFlIhT4e0A82PfT5y8WZ5jAyZrYxTL+dDP2tHHX+bhxIO+AE05
wQeU503bsQ++GA4GXVqBynyuUICFQ4xtknNwGfrUuYKPL/Wr2fB2+HIt5ri1I8GuYu16vP5kcjdW
4F0z4xnXq6lzscrqg2EVUgV1q2fZthN1/jWZ4uRWdH5EqI0ijr3Hgbjvge7a249/z29uXfCIyXxg
+7965N/+nBaTD1PyzK0XUuwcQ1sLV1113Mzucvrxpd7Of3yoTOpswUmKMtyVanXwlGMPNqXZF/kj
s2O2SxNEkZxEU+pqCQegCFepKyYbwnLpn7eRnt99fPm3d7pefr0woU9rTdhkH/j2Tpe56ZEh59Yj
UcpFMPoeygrsVlsndeJPCqVvR+2vSwm04rSuaKPSaT24U2+cvVjhtHisk966GtMF+eZA0eTjG3p7
jvrrKuuQZfkC80cf4O0NtdIyZ7erxGNZo2tIXNFcmFSowgjryZnPRvPh4+ut+93XUy9X5L1h9QXj
jP9Hp+b99opd5WU5WWvW05Co9Dk3Fk8eaU6M8ibpmqE4t0EcovLSBHHEBTWNdLt4qkDz4CXYEYuF
dN+jXNRZghjZzZvdMLrls1lrmkW6fafibekYcXrSmx2q9wm0/PPEsTjdjJWCg5yr2XpB+05gTOfh
27tAQBqfjK3N4i0NZswj9vXqZZFY/VFWyzo5AVtgNYjgHWPezkPX7QkitOSx57AyEIED1TlYrHG6
r6JMEXLpx+6ImVGLvjSChPojVcc4NXG5Zv5tPrj2hVlnSGBgMmCxW9CtqTSYaHRUWxuRxYuC/FCx
ncDncFJYQ9kFM37Qy7FUFUbeZnSqIzg8jo6cbTb8DZwX636yK++ujCX/surNrAypKskhlKLKjgd/
0awNKyw4JMeVZCjOuGvsizJqJx/ZtBT0LKkDLhe9Fy3q2CrY5V3F1SLT48zIdbFDUjZcMhSHjCqG
kaXHNZltpxMEm4Y1YlGQqVsrd/gGWgq3HpZtPbQqvYk2k47S5qiSK6vJN6EcBCXhicaVXyT9gB+9
jpojYC6YxjV0tlTipY0ZIOe9zDQYx5EjievJny3FPWrE8Oja0K4NKN6xLn0+dGGwrOp5jQK/9/Qx
MDXKw0g0KXwH8GD8c6pl8n4R0rtJ0xy+UFyYHtFLPZhr2kfCv10cOd7npT5DZnYb55rifIM6q/Rz
Ctujk00B/mv7AWFk6WwspNObWS0NsJusx1nrToQEbhIRm+B5MxBcZ0YlZ4tYKIJiT/AHqGGz4Ogd
AXT7eX+Exji+R58EfggRw3cy5LDV1Jaqz8YJk/sWRkTpbQeKOS/DNFFJra0lLbZ6Uvp3WNHjn1Ou
EJRFNeQsiEYtAsJcq2LWVWVRn+1im8Li1EsX2LuZXgHD6npSA8W4M8YG0SKCQnEkrXa5R8jVUQnu
enhSgLIAh1cYAXZ9R9B1ONsu2vaSfNh2hwhvGvAZABseo9Y8neDfkMnolmMSUgs3qxAUsnFVgVxe
tpbDLqgFB2DvLNL81G0Wwybcs5fykpeUrY/3pctkfCn7Qrtz2hbt9YDDYDwvTChwHGfbqTvDBTRO
gEpmRYDrjERUak2RU9E2iYnJfXcctksXVSosWjXeSpHpSOy6yb7IR92786PWf6w0xf6F2OH0GxYe
hmlq1XNJrGSk3dTKK9m9dHp2CebbaEPiAr1rBUf1B8gk/6elOuNhdajiQAcEaJ5Q0OQPOFMl1LEc
vSzepBrZiyBSSTBpUNVcG/yVcFRkMW37osTUC4CrZbc1+wCHkDVIRGSjXV06smkv7EkWKQ+wxuwO
vaJ+cfNkdLbKc7JbTSd1EXDJILZMZ8M1uOjosfai3A3zqDGvHW9O7oc672/nxSqnoHblcKO1ntrH
3ehwK7G/Bm6KMv468LKAtmYAt/BmRWIDhBBUAfFew4WnlXhrNQ0BdDAPKY+qL4YGG/Jgt9+HcSpz
sHCDLgI9JfGySglACMp61mykvwvg/zlq25+uO4ybukvnaJMveMRqoXVfE3uwsUZn83gVGQUZG0wa
C2Bnpyggesf4Yqis8yaKzGivrXIG2u0Sg4D3hpwBavvaIF9mh5YJM2Lh+mHc9OycZYdrKuyZw65q
h4ltMwpNJyY65QSZ+pN9hKVS9JzwdHphWTzl8xdX1kZ/bCjXwPaT+1ge8kiax87Ixu/cx6/DHtU0
1IjkEO7JKXOWaW0K1NrNFixQNuFaVFW1HTLaoOCnS/EgJgcS9Sgj7bJmF5AAzct7tM9phm19TIrs
MU1N+44WVLyErdbgaqvxFi2bOin8xy5KsnYLpBVdfqt8INcqs70ymHU00aE9abAnS5mXl/USaz1V
mwmsulS0hLHSSyDaUwZvYjNoCnKlBJzPNJe3BK66JOYSO9Yrn5CtKSYiwVwAdCuUpcV2rEx1Nyv+
XoIMXO0lM0qW9laDOxKKntxIxKsj7Je6xCGGmKND9swnmxThUIqeEMbFx5mj50UOkUX0PagRiBDn
VtXVj1NBzGvgOXN+MvZzgzfNakiuI6AKt6RV5rjoB19BmtEng0FdUAPo0Ji6sbOj1SmqDRi2nBCD
vvHBPMLOivDlzeIG84H8ju+HMw/Bnt2Zqarkpkin5JYMHESYRM0256jVcE7Nfb9uwpa8kTswKfUU
2E1bU82KUwL2TE1F1/3gtJdWSu4gn5Xh/qRasWDBtSN3b6Z4NrZD1yxPg7Q75MKYEb5iFhzu4IhV
WuARSE5aIeLiSzexxQshvD5NOUkxftPUuXGdxq34jmd/+Zlbct5R7mUOzAT2jA0WC0Gzkr4xKSix
N93q+SiNo17WnLqc1h9k0I4zjgfTbMiakDVOyMUcvD39Jw5jpOCOt1lS44PiLhw9ZBbhmNpgUbqy
x8r+LslRjYIa6TBGuAwVtern9rIrSpEH2pBk8XYsh+h5qiek+tKZaj0EIj9sCiwHCJ3bRr5obta9
dCBpQC8YRvqTLSxmwkzZ2668JtRCh6FRk1uzazmDPLSj1rDALq5ykMu7U0ZAgJYagUJreuHkBFpt
iSGIa0TfVnnee14FkX7pJQrjjgyDwEod8YwqiT5R4vXuMRwXjEvYTLFlQfuQ+xSu092IERLOlTu3
8Fh1uw6GSC+7DStmvO/iIn1UNUmxzEsif2K3pL7ng+kycZX9ZIZFR26AM8sayzTor3RXLgWnHuAs
/gPwku4KFyHwdVZFZYfJZE0nedyO54uZ3PtOXV6WhUzuIS2h1x3Lbml2bsmiiV8O01md0dUNcd/4
8a7Qx/5mLjw33tAyBMWYT9r4y1fHTCD5ThC+GvReQYc0XQf8QiUXZu/4BEbbCBa3xJ3VkkmNaQpK
UEQepWFlX8SgtfWp3dbmvM0XOVFqmdbwGkbt1B3Hmm4e5zPQPUZidLFgyMeqp6ruq1kX7COdyWEW
TOwxkFFcBAsOzv1QDiQOIVKf7A3S3SkKOqzwDzbfaRpaJhYIvk1mYFPN6hxVgP41XTrDI7BFQcms
IOMClZ3kjMViIlnwVDUSB23TLthUuyyPLk16rk+VXmKt54uxvAA5gEe08oK1NojHqEaCnRaSwkM+
QkApAr9Pih7TiIVTzexd0EWWo1XM/kPvP8RFXV4BbOsuUiPBPWh7Q0vITKoN5l7KlWyStEKcAwZ3
8fzpNU6pCZ7nbQo3xAy1soRDangwkjSb/UVACQKvBPMK3Vs6fTyirhyLo0hl6a3CaMG/kXYNEV5m
zfShj4towwwrImkWMRqQHVhWFx/WnF11PfoL/pKiPNESD/7Kyvu+FsAlp1O9Gby7CECxPJnrHONb
vxSJfYa/J0LxLSGRRWpTuX3dXnd6kbZAd2xb7jQNZyGQ7JJ5yhir6HuS9lC1OJlbl/kCMzM0m161
x2bntpdZk5pop81VISJtndpJUWMyCo3V87wlq5sObLyItVdLbf+K2hTwJXAo6VnTzsY3Usr973rF
dECMOX6obWMZaUOXlT1IKGkZLuGY5Zaxc+2iByGAxZwwOviZQUQbmb9ULMll7btwgbDIjLupAN5F
x6ChlyU8zsMB9k3tsut0Uo9q8gEQoJve8OIpAr/ZAHACo2TUaf2x6NQYRH4mONlUbUpGDmXGIqhm
u9gbdNeeIqlXJw6HOLHDI6ZuPNkvJAktCdMlbYlpNZth006G2UowDc4uhuTIrsArFeqBox9NdMY2
uYFm1RzbqqCz3TcS9T4zFvOwtPRnv5Tz8Vw16U3Np7Z16IryAXI2vmFQeM8idc+XJN7oxY09McpQ
owjvjmMsZvdobIbxjMW4fzILE9Uicprh0mu0tg9EBPtlk1VZeW8ypUUXcxelSRLag5aTUB2Pkhay
3sl72RpJcz5UOTkp1rDeGH7/Nj7N+9689KKYTN7ZcXCcolEeHjXqbX4QcUTWeQxOfEqaHoOMCah8
6Rvce0FV4Uhjyh8TbOTU4QcKaxKHaRM7AzEj9INNNdlsnznEokSK5Hwat3V7LxB9QXIGB2sfDWZZ
3AL0NYoNnmis1rGyeKoybaPr3K8BMFV1hV+GmOGz1peZxIPV5NdLomdfOZbme90edfRSItMeyL/g
O+xk2txzOo/vtbIq9k5t98+jDmR0wDtP9BXHY0xJaVVeDV4/SB6l0BokPobZX1ookW6xq+XPMx/O
GLApcB6H2e27nR/FouH1d8hsIs+X7bOcWvy9ketHp2jII/1MR6Ewhh0t6hH3rkq/8SOah1wbyDie
qunGkfDq2SKnw3lqaTALCndGZFPFgqq9G83ldd5aE28ljz1kHeiDxEnsAovIS6lxtunmlCDf0ZoC
Ap7m7yicnlewtdxEmUU2FsVm9gbY7Da9YjYJCg9bO1QjCw7J3C7OXVP1lFMTYsJ2naG7uGlZR/ww
0k232FRxTi6ZRJaHDYl0Sg75sdV+a6nRUOYn9sy+IB9T4GxMkWWc2550qy1+GEpf4+RPD8q1eu3O
bL28uJh5etmmhWCcn8WmqMQWV6XjbmGJDTfu1Kysx1yM7cmQW4P5IBd40mgkEilQHCFO2RppMfwk
lM+yd0ovSYeJNSBc4RzDWgOYbIvxxInsiKIb1dWAMnp5Z3u0gq4kD+3YkUXVnCCq0/kjlec/j/TP
3TMtGXtjG9NOP3XKqjeO9QIAQMDKO6Q7ABwAcbHGQFfrJWzikEMzi59lqtHZlaZykp2x2FN3Kidr
IVgLPSa0aYBgxamsbT/dL1qBsUnlsI43mpDgENAfT/2JBLFew7OKovQrFYjCvofLS1mcBwKjmPfi
jrtMW994tHTr+qbM+KrrrLTFJVVrBhivfLitTMP6xvmIcKfaWbL72CJMZf2s2etDXEMcpNj4hENO
iRDcsW1fZJNuR/ydbZ0fkRgFoQ1cGV2DjF3furMoy69p3CnCgeZUhb1wFf2P1En5FKqkbI8TmxC4
MGpGNlZG3dv1EWvjfFc4BhV4TLXDtaJzWAS6VtUPRmb3MowyBsWZ6/vr+RIBjnNmZqR1BW1aON88
uynGcByc8haBne7AagIHGP4viu6mg2/ZeuyFKH9UfjJnQYIS6eXj6t+7miZAKuTrKIuwv1PHXauR
r1o9yzKBr1xm/5EYwnGbzUhXysz45CLvSpq/LkKhdk0iZIY7KJymmaBCQ0n1ceoJdhpwyB+XTjPB
jijZr/Zq+qT6vZZI/12M/1XQpNLEA0IgvPpUDkqok5t0nTcm0ePitwvoNyze3ZjoF9RAi100mPeo
ReadNi3qkzbA+xs18UNQc2c3y7M8zMRuxs5ORJcWe9/t1kzLqDnT2GOETb5EGyftu+s/fHusdYSH
r7pw13O58Nu359SG0SOdVHt/jJejKfVcWPBt/cnjfFdif3MV1DZvr+KWzgiG3KKmkWvlmVmy3om4
axBea9XZn96QC6/XZzuiQ7jyrLVU/Wo4wsRg042Rd9+VA6hKunSXMwjP24+v8v6GXFTsq+rY4Soo
R95ehfoPEXJLVuyBCxZBzCGR42H83FOH/aSY/+7zQg/w+koHn9c01Yiv9aLYa57sTiyKdmQRVj8/
vp13o24VHazgLghFmMAOLShAaSGCDmMBf1aiiUcUeSmlWT9iCbS+jN6inXx8PeM3d0WrFs326kIg
EOvgLWEIzppuqds9jFLtUWpVARARG/XXvMEz2gmF2XWSt1HWTVc6QK2d1lg1tcOyEdeL6IiFhPj1
bbI7/ZNe1G9eLJHwOIzQWTDV/+rSvRo+xiybAS5Ru3eYNY9aBNNB3zrayVL13z9+Br95BCuFCcU+
6yX/PRhCDV0LlsupBqCDRtktTViTGkGGH1/ld/dDigFfOBqm1b/3dqBmnVFVo513e5X5hGUt+cuS
aXkY0xr+5EoHqhHmTM+l6cJcyRiysQIczpkc2dwRn+k+04Zom/eleUxxvbjksGEca3U0HtfkjVwA
MhnuswY9t+jG6mIxWvOHM0j5yTxgvusqIoShusubpDvFzGa+vXO4AgvxyqCvY7tQRhi5A4cWzPHi
KGNzgH+X44+5jczaBeZEG2IjAEv6O8V3djUOpf1NRB2giNKOlA9Fyp/6rc+RH4CTv5IcTQU0MsVw
DPcx6+VxVVv5heYW8iWzcu3Sc8Zq2SxWkd1pVgF+xG8olYbE4tjXZKG7lxpK9OVP54p1ldRRQfAO
AHcezn1RnpaqJpflMckT4hXIkHmw1iD2j4fUu7VxfbCswojVDGaLX3K2V59I5Xc9oHCXnhnJkKGg
Nhn27Bx3HdeG9eTE37ho90SnbPnkyr8ZzIwxE4I638wq6Hv7St2y9hwRG/3eorCwZ3dbXwzCyHd2
7bSbj2/yN5fCZIjrVScxDUPUwbroWkbukUvb7TMH3r+ms0vGg/qg6qb45Kbe9U6RF6xD1LDw30Ko
PfhsKs2RaAOLZU87Z7towtuy7522qTH+EAo2REokyR/eG9EVyJQttlPoyNhmvH2MST/aS+lZ3V52
8wPQMOMru2rM9Fncfv3zK/EJeuvNIaP4Jdl5NVQGzyRjqJbD3uspKCHnHnf9bBuhZ7rRJy/s/fTD
Xa3bUJdtKPM31tA3C787UyvEQdDv7SheLkk2jq6MlgTKLDeBiC9DvK1qbT1rdI8Tx9pvYIv7Y9LU
COZFOX3/8Y3/2pC+2UDya/C82hZHW6yVvnj7a+Ysr8iuqoa94mAJ7c0Vx9PgDztapvSJYVndRGqO
UMc34sYdkMJzzHfumzzXqbeADDdb/fHjn/RuRPOLVqEMZOt1d6kfPB8NbiVdAmvY94jxz+081bcE
sgJXkXDCPr7UgaKVpQBlrGmyCmAcXP/pQFJRiGoEIdtPe80VkDXo7IOvpb6FdwEczXxJzuWacNyb
073n99QKrMzxj2CjowDIsJN+0dxmImzEnGkkuEOGBEt32+KnDfuMAiY1hFNqeRxuGx7Us6BIcm+M
mnafqVi//fhe1sdy8CIZV67BptVCTXE4hIH7RlDRrGk/LgV572ogJcuLik9Wq1++x8PL8G509Ewc
s9/NAhmdWWPOi3lfGDFq39oVX5ZqqXY1Ccc3sSWIxM7hvcd5bXzBUdZcLb3NE5unjmw+T+7cLu/P
ULnZx5z5puOPn8E6WN/9OJz6Ni8VHNnhp2WYTUr+uZr3kwGxiB1Svo1r+VhHfGPxMJZ/uowxemyX
8EieBKZU82Bz6NPKWHUE855+Bf3OaFLbCk7QJ/Pub24KfQwFLtYy4ioP592GdApMKdWy14S+llyT
ljzRxAKCvmgXZmv8X9wVuyPLIRaTYcS08HZGMHsNhYlfzvtR6NqpZpb06j0z3X78qn4zXH1CiTyW
ZcBSlnWw6wEQmORkQs77el54OdmgPZPbY37yhlan8MGIECjiVy8xs/v6pt7ezORAVqh9Zewj5Tan
fe1Mtx5QEkq6Nm2knKrdUdcQcmHUAtVBa0f7kqoprG8rO0+coqbaxY5hplh2YXmYozQvYbPvG2c9
jEXAEKr4ZAi/fy5sglHys2UBX4xk8O0PFoBpi0gzjH1FfNiuqnOTHBU7/uQzfj/HchXmO/iPaPnB
KL+9SqPBLRZRZOxV4UdHatBzSPVRvYGIbX1yQ++HL6o5Zll7XWb4JNef8mppVSQqkEFSOXvPocI/
Y88NB7cRFz4BM6f0463NxwPr3TaFMculdMEHw1Tw60T36noz/kH0TLq/576NI5fgZCz+SggMbEtt
UJRP5qOKqtS3jy/7m4XU5YPhLsFFWKRtHWzETCejlN102h49FvEpdMm1L1UtpuisZHR/wfQsL0q4
of21h062pXsdO98iM69VuAjN37c23fDQiHzqrx//tPdDav1la6EG6zFHq4OXHY8kUmHtiPYdgpWv
fNqwZ8nh++Qqv3nuNosou3oMKiw/Bx90ZJJZr3VK26ejkW71zKw3QhpAxCRWzC+JSIgmHAv5yQf+
m6sytHiTLN/oFA+Fr0YNk6qoad9wgtFOJMjlH2mqzEeVdfGR0RfONvWz9BNG8fshjSpS4H5bjTrc
7cEDbed68TN/yZ8aNr8nPgEXQUuUA8qJErCzPvf3f/wCfV1Hdc9b4n/eVT1MIHeqnnBFZgNbRNa1
iwRN3ydzwvth4rPArLUOd+V8HJYuaTfWZtOJ6kk4y4sPP3Ojt/lni9nhxMP5HniHycdJgdTXD98X
XSuzQkflPFWRe8HEJM7ceLGC2Cmdoz97aJCsmXfQWWFSYV9rrbf7ah4oLE6VFfvUp7zz6jMi0+wQ
kvRn6IQDSBB/L5dh9HHQY5qjQnkwvZE9jyitZyws/03bmfVIyqRZ+q+06p4SYKzS9FwA7h4e+5Zb
3CDPWNj3nV/fD/nVTIcTUeHztTQ3JWVVZZoDhmH2vuc8JxoyJJmDrQ77UoVGd1kROXU5GUF8RW/C
7lHpiZKGrIV0hmChXq8diQ4AUvxW3c4wvySHIw4hzSPivd2IDZycl0huWica0M57UqH0d/Zs2d9r
WQKWC6QLIKJdy/kpV8R6fv+5JuY1bwusmY8K7z4pOs7W3LpB2UhDWmymbKjO21m7QZsQnFg41vNu
NZq2epvQZNp+bjNa1yqpJ9pW9wrTT04sFB8m3vKcls8Qew6NpUIcTwf2GmSZaGZ2qOJEctNUwFK3
q3qbDv3r1xPv40jsPBeB+GJyoi6/WghDYlHA9FXhAaM2GVOSwYGu5Fg+4zbw/vZQGj47gceALRiP
a3VReYUkNh2jQy6DaYYLTQeravVzVnfjxFP6cGxlI7ikJSvQf1SWvvXyMMScuvtcSw4YywssIlrr
FYj6URe3pewBJJc4+lil7GhT7r/2Ih89UYvhMpzCAtIc3aQTG4uP8+b4B60uXgqI+SH0JTmg7KEd
qGTSWZCqbO2+vsefDaMtaxVFZ1ImzOUL9G4dqaE593UpkkMEY8+DGCzfWmIofn89ynqfyt0FhbZ8
oJfNA2ff1ShFhEiNTLWD3Mujq6dyR8iJNl6gibd/tJngjCnscDNPJUpaP4xPdFfWn9FleBhWSwEA
vA5+iePhTa3LQoSBxYHem3kZ4/JyWFa6nYBC4gU6CijCo/8Hd/Zo0NWOyVfDCumfVRzapMt2RjBU
O6BS/8qp/Lf4lQ8bM66NuiquQ66LNc1Y3VrdGJHW+0V5CJMy/EmKm482ropRUCjdpkyRYoWKRlOf
edrtAkMy3NjQbTKobeqeM+s+VTUiGr5+3h+XWAM+HV+ovyySaxhO3CD46lS/Pmgovy9TydS/W0gC
ES+mylVHQPSJ5e+T8WC5U5DEsU824eIRfj+Lk7QD38rR8YAScr4ZsQncVhUZWoGVy1elRnLZ19en
LpWT90dx7jq9GjpOfBkRHpirAUVZFaZAinrwzVqB+U7KnOpETYskqu2t8FlKBuu7PcvSCyF8PaKE
uToLmybFhzf42XU9Mlu9iu/mXmeLTECWAbEXF7tWy05XJHrGP5aa27rMh8LRRst8M1pEISdu2ycv
/2LyZ18vlljOdatAG0n8VtqmOdhpR7LCbDUXkAX8Ezfr4yicTxHaqexWaBvrqypUFw20OcK5Pejg
9jeBFMlnBSCkv30tC1GLlwB0FkUia/W6RelgtBp6voOxBEsrVpKQjWeKv7tcYhNWsb/iOYefZa89
Ug1LfhSJZD5kHPe2cjT7G0Sz0YnX58NyCXxh+eaxaC4nvcWY/H46L3aOWg7t7kALR2rgNGsYWUQa
Kxs/aOurWIzyHpkeMWZ4BWSshnZ6Yrf84YXiF6ACxSK17JGY4Me/IJsnzjpC7g9tKGkXUz9MSKB7
hFbZiKhjUbd//UIdr9B8d+kRgRhfUJn0r9hhHI8HYKVrEqOaaUSWPxB6gtwxunlEyq2LM11HkRJG
U3HKobWifPw1LGsGpVhshR8rashh2q4kUvWpnURxn5lFK3C39ChzEwPvI/mqZnRumjBMSGgNe3lv
4MRmFxfDFT7xlhzvq/78FN1kOVk6kRoRpKu3RI0Ql+UkhxNdB9PE6POZJD2KYeQWdX+rufpnKK6V
ozyWVgAK6xeyRaybEh+KewQXza7A7YIaKPTPkJieOpyvFso/Y3FCYDZzorQhTa62McInSKUeU/nJ
LqMA1PA8JbdF7KOmZWveR5tBDepHok3hv2c5PXakxn0g3ClJq0tZzD5QSBRuZygI8ayIoJTFhdTm
1U2u275EQmESnKNdkh4lhcY/bF/VerRIaPn29fQ8fiH/uooFyQcWhcqh/acO926XNEVGPdI6YXoa
SmNi4WiVG01pWrcah+l+HkniwTdT/c5E3l9NsZmfQNh9MjkWechSI2X1oed2/HpExE6khpjnp14x
GoJwkLhFbJhwf9TF35+HvIf0iChe8tjW+/se+HQrtZX8pEGi8oC/znvbJ9DGJlzI+/quLi/1f39E
/7qrf953tD2Lo2y1ZIuUzM0cEsdThrTUi1BavTZ+orqNbNU5cYLJZVtJ9nkI6ftvlTj+NTJm4iUq
hAVWXS2wBfEHfYGp5GlMq/o55sux4f+tLZXQcD9DoDrVlf/sAVLZEMvRgiL3h/ZFkYd6Cvv+ScZk
6WFTss6bIbQIeFLqE2/38dK9XNvi3eWjbsFroPWzniu9ovFiVeJJy1hS3USL4q2wq+onznOsU1GY
hz++fo4rz/RfQ4LPoLjCLt8kUeB4emI0bf0+muUnK657c9tbWkkcvD2F94PdDE9w4lFWR0mU3PWa
KC9Zcwk90oPYrfgXT3xJPk4q8mAgOABDZEPMC3v8W9Bz9uz3ltovMo6IekTMxmyecFiqVhLhxIzT
x6geEXfmpfr89Y043un8uQ9LyYxv54LK+CB6mqWCZJhWiKfACvrzlNgbT7bRJH89yse5hFqHph7F
SF5TWawqChA45hB7o/2kShX0stFWvbDuDwEYshNT6eNIiG+Ys6zebOfpJB7fS3Vshpa1Lj7Q6VU8
JdayrV5LnQeftj37+qJWUqTl3rHlBXmNqxYeNbuB47FCOvNVZ7fJoQzs/FcCIXGHXFPdBAFy45pM
kisF39sGH6/2XRoMjWWf7DA/yxGWYm1xTXIhnEiqTu2EPrkHGqossFtYuRfO0PHvmqWqtKTOTA+D
Fcee3USdWxDEsVMjOqNf34OP04e3hyF4f9E8st4cD4W4eQx1PcgOeTNmO3nOi00Rasr+61E+brVg
eoGC1myd+h6yp+NRWvKZ4zpvykMPw/Kyps5Db1ce8OTopE7No/kLqUN7Yqn/5NJgjCO45vupkdm4
2t+VrZqOOH9K9s3EcbWalu+nPP77eygKnfLCMeD95z9Xl2aGsjSOU1xxBkh9NworRAWSpG5zOP0n
Nsh/mq3HHy9gr4aMSE9mk8zad3wbDcRcXT13VK0hCmK0It/62Qqk8EL4yXjDTK9ouJNUg21L0aEo
pKhxIseayNt0Ie8aZxyDjQSzRwrIkDKdoOVeznhO2f3i0MnNVHEGMTeP6hjWyVaODeVcj2RQnIY0
RMSm418RTjdCfGU/OspvOSYLiyjrVP82UnIonYq1B6fYch5yWlNg40B8/LPws+5XVur8RiQRHZhO
035EZtu/dF1CvVYkcV56tkrrYY9AVPo9y1mpOVlZaltZ7oPKpZzQ41O2qvK5LmQuM0IHlIGmJBvZ
CetWvWhMTOt0Dvz4xewrFVNOLsbbYcipnxV+TUCD1SjYMluSynJnjGtdumhxJsluViRyiFlIDnwv
xs8sQdJqoUhSn7tvg3B8K3Ts1fRfIJ86o5lWB322IBjUrWz9zkWXYjYH8nxl5BZ8R9KDMuriZhvn
Xp/GuF7zWSz5duOskzSOPQLfHcqQdkP+IpgPTH/W936ss1OVzE+2wUx6k4WNZi11vfUGLh3VnmmR
1wcD1x2J36gtLhIxvRJUXt6W9mJsjqTxLFI69BgqcTAV5pvHWtO7LSCM0KsUUoanTi/2Guv/fm5C
i0gIag6B3I7nHAAxaJapuge/oJ34CHzy6lJSlkEKA4w12RkeT/QQ5+GoRlN9yIe65EBWI/w2CmXz
9ar0yTJLs2EhwFF+BfGy2gv2aTUY09ikh6rD6jrZg+1Nc487IJj0/8FQfEGFCZKD8r+52vwFmhjw
qAtWdHs2zzIjMDwlbe09GKLpRFHik7UWfhdAO26evKx/x/fOh0EY9nqaHaRQxd9Ke4OvBzHWF6Dh
CH6vW9++b8txuv/7N/PPaQutDBWR9WoLLAMmkennh04HJCqEKOhz+MKdIys8sRn5uNukqMt2k+lB
Nxolx/EVKgJs3mjY+aEQIsUyjb0qDMPkbNA6yRFDHW+/vrRPjuyGDB0GWODSj+WofDygVHbpQNwE
pWS6fJuqoiKexEPkNWpP0Uw2/R9SmoSbmk3BuaaJaKPRiT7xof5wHKRcQEoA09SiRkPf8vg3iG4a
fepYPNYY51JLV+uKwE7/OpOU6EY2DX+b8RMdrB7JpprEeOJj+mFWcWznDnA8YwLTkF5tSTQzDoCI
ZArVdKX5ySR+JSe62OLlifclkq4ze2iKE8/54yXzrQPoRcuR/TXVvONLzufcjvkOqsQGzcV5hbkY
ALG85H/kBamZ6YCbvumyK7Oqm41FKMGJ5/5hFeKa2Ttw4xl9UWgdjz8YaYilQKgHza9bb9K18TKe
9VO70D9q7/dfdfa4SAVpbDGZ8RSs35yBIjnisEw/UIltFCfII77OWGTtC4DYpAxazSQRLoVM7qfW
YHIDEhLAUpE5nhduWCTtdShZxq/WlgAYFFmNWykTU6HiKOr13qmHQb6HPGJddIXorvrc9zctVpPG
VVMsqAUd08VN5L+R+FQ8+/lM9dposthTmG3CbaqJWAdoPcoZtuzScBD0YYkJRD//klTC4vGX+3i/
xyqcnwXQGiSzKUlOrgER7Jvl1xglfNVOz8BXWXtl6ht5pxg9PJucD3LgyI099WSVFYru6FigKjRD
OM83rRbqlyIK+sFBKVnekMwERrjOc/la6nR+/RiPhBjrWvZMzpIGhoyJ62Z5iNOVxOyKhDRL7Z8a
PGg7CPYw/fwxk6YTU+QPf/D44eEVYpkllGQ5Q5ir13IMsBhX46gd5tr3J6hGfeYmCdmZbMQUY89O
BAGjMhTRrd8kdr/HOorVFHCzMN22DrPImwI1uhOSZH4HpR3VzjCa2v00RP21wj3pzvPUlk68WBhe
mbpHP1vDWULhj5AVCtcsp8dTG2yAMiQl1leBrxrLb4c7tc4TEl3NxIq9OKc8ggt2wRuogtRft/MV
+TGc4+KgxWNKL6sHO+cZZuBru7Qtm0tiptrfaRhLD3Yn6fX5mKtwIhSxxPdFZKZdtNLYzm5eyJG5
67sekEnqW/EzjnBjdroKS4iTL87Cvh3U30aKpdapAW5APPdNcsiJ2k0QwQw93m+oNjDZCjXHEGZD
I9K38zzHJEqmTfkM2kciQbOQskdj6MdphwxaI/XT9o3JJYVSJy9A9hP7AVQXcZlJakHhIksvfQAw
NhLXXA/FDUeu4CpGCN45SlPMv2x/nC5UC9C4G5ZNcNUlLbQSe5Iwich1Mt+ZUZdIXpCU0lk3GMW4
AcQSXwVyN/peaOs5ibhEpZMam3T2T6PolIeobUhfjtrJ+p0GxXyVYUpUtzCzpMbpqbEf8lqTb0a9
nX5RnwQx0Ms6K14y9earlnSY31iA/Tvynq0e/VeR2BctuQVPZM2x5SVWEAoQGA722Ek4ADkRdewY
WlvfQxQvbRd6NCGtuJ/152SYiVPOy0InIXpuJEBFURQ/VmlVyFdZC0PBi211jHelndmAmau8ULzU
zwbp+yQhLfZCWQkqLyYtbbpKqxm/+4wa4wDhu5yubT2R4juc6n78ZJS+LqEgqzpQ+9ASpOaeeIjU
gmsQB0V81s392Icw94nnvRpCGWUE6kzJOCNIkq9eUQfFtxjjX+OQIZBoXhwkckPnnKqEU2Rpt6Np
D2+D84APi2gyylfTaNsfFkHlwGv0cBoWsFPz6AtYSEaZ1GI7+35zmUlSKOPRjVWOBjRRzznMKcTl
Bp0P63Dq2WFklWrH15M/klkJDUMZdkWbVGCrurg7G0RTtu6Q1GW/8SWLCEK5k6bkIrPk9JUyg3E5
aTHw8NBXdSA3g2JcUUWrnzXRaJVLQ8C4gLEW4zQcfRCDYwlzBDAQnC0UKtEI3EfOiIydOmvcLcpP
/htEHeFGUD6e93Ttcvm80+JJ2lCmUS9NQkXJ9JEqEK5kyhYE6SpNdU/SqpTv8zYrk8veCO3oph6E
iQOAgsZe6ZriHPdqXhGPDPT9mRBl89oiE4CbLQbCw21VBLWjlJl5xXWKeStNOeuV3xvVNdhM6a1r
S3TZE9l90JrGzIe9kMb+1aCBIjkfCyUIyOeM7TMlZI/kMunTxpVbUaheIoZO3Y7DGOXXGmEcgI4V
v8m2StFDRqALCWkgLqzM3Fch+cRnSNPgkflygPl2HniHUPk3YBcKfrhTWGP5bEJxQJ+o0vnbqjzo
nza24ta1grSH/aZGwT0k76xyKgqkv2gr+/pGkcZk2iSh7+9bACOmA1Ymfe6VCom+Goaz7GVTzbI1
JGq+UUndEF5pB9GFDpg5BnmmJNESzhg+k4asi91yfqxQbZfGXZAANTsHkVlc0EyAHVBbCY4kIB0k
F0qptORKaLO5LJRq+s30OXMTua3XjzOf2beqS6A9AxcMEGDDxbGBmE3Rk99YYM5wEdslfvd5jHZW
pwQ/xrlGVqCSfAbgf2qJAhHkRhpunrbaVSeDsHTqeo40r6JUUS5wsFDnQC4MeWuQoMAUhIQaORCv
OD34kLgCDqrq/IjIx0aJ7lft90kryjeLdMAn1nK4VYUItB9JPFW/y6ple0YuYsydFWZY7EiYMg88
3Ll0y9Yc+egVYfIolZGSeewvwFZnVtS/aGlikjzORbKLbxVlI6IaHqoWhWPp6GFkhg6FgrR3+LSQ
Sp33AyVWBdSCOxOrIG9avISTY3Z2Chw1o8PszYMldkXAmcytatn/psKXJzt7lOJvOMD1b5PRVgU1
iiZSNy3Yol9U3QLLU0c7uRnGjBuh25VyWQupvYTepj7EeW4cTD/ibwEZ6S4tI28DVymk6DcLh0ZK
gw1vwBGCCsLO9GftWsoGKAj+NAF8YidJcaW1SriG6JzJmIkgC1HYIAX2zCCHd/I0XyaGpBZyKEHU
MlrLGbpI2yZpySk9L1hknanM5F9alNrfaQlnIQ6sqtPZgMXmWStCna9DqahvYdwYqVvLSfRcEIaZ
wRqI0wutTecOVlIhQz8Zi0H1gFiNv+qmDwljaooq3pJVmwDbTGBQAbno4HvlSSTu2NoBFSttI/g5
S1HanSd0w3VHK6pAdabaTjVyQSRyo1lpptBli8OL1eQzVDJZhN0TAUTZcxVJBP2BB5N38RTBdcSw
Pp2LPouIAIyB+jhLWtF3XQvapxKCya09KGF11mmdFvD5MdVHLbfKe+RR5W2ekTqMab9kR5hy7N7m
vlrIRHNIyY1hSc9GJdqcLkTGijqMUkeUTBr1PO14tJTNqNgS1K1Cscc9legZrAPE3Qt2JjLls6iP
XkD2ZVC4KJsGO79T8xi4YamJb6zeGpmD1axCo6CNwOGzFfmtSc1aAByYZm3XTAkNj4EEB5YLIxKv
edKmKiHywr+KWnmgMaCNgPIabGXfWNX5yoxNrAEWbBPlfrIyO0LDGOvfqHzI5kVkkT+zU2CXpA59
Rt96yFlqB6JWomH6RUKC0TlinMxu1zXwgrYUcxtyyUN6grtx1vjkDxOkjQF+Zbtjw8HbVEA1mc7t
eJb9J40K1LxPQqUsfueyAYVPnqu523aEbx9qS4onxxjn8F5olQrBaGj09KzjBPiDzivU4RGVu3Ru
wBr9Hqa2SbUNor4jh1NveITjFE92pKRgzkCWDRsgFyoumsLib4QchFz6RXF2NypTOFynfl3qbzy/
Tv6V+KiY4GxGsnxescwE5C3UanoZsmhAbm5VcU8W85CdSXqc1eeCMNdgO5RJa3wvgbdeQjA3Hsn9
Icee5r/yBhRiIiwnC9rEa5mKjZcNeIy2TSe6hKCqQitpInUVAbuR6C7stKmlDYHMkCfAdLYLjYV4
SZmSVORh42tJNO8KjaqaLVW/ehKNRySPcj9eqUo6m7eT1ifjrpjVevRMEuID1+INlj3aVSNBtL06
da5ok+G1iydTchGQFU+Z4kvlfspIUadg0sk3gay0l4O5ZNXmWpY9i9YgeVdMVZJsiXpKgkvQHNFV
nFPS9BSf4xyYALBMW7OnuOr6XYGBiIqmfItid2C7TiD4974Nh2rPWQamD5edvZSlbF6XUy9JWwmP
/uQ0dWsOLiE0kerqrEa3ug6PcgfPjmSjJmgN4UxJ3bxyXJYfQfi0B9ZpqdgWMs4KWxuyAIGRoe4T
RdImt0978UPypbnhvnOi2NZc2mXMiZVlYwoT37P6mqBy/sXmbpTjioNHVknlDuJNfW3UlTxuR4Vj
mycy4s+d0U9k/6JMlPIyQ6QBrmAIUnIQhllVN0qcZldphhTfkStD/T2GFZ/w3oRU5Pp9pWyCRkLO
XgDr3mrBLGtO2/VR/ottWLyxyBJy8ZOBHy51nBxgkyy+WHZQ8WEjkZ0Pb1zPgdv0GUR4MiEbL6iy
okYuYYvK7cGrcbYwkiBxwikjp8GSoUTscLoN9U5uVHlnpkB/LsuClSeJakW+TGZFvc3srtJdooZj
cu2XNidHHlkyvLTp4qdRl8efsjIlOXTXESFvUTd27RWNZI7Q2STdd/WeVAngUnN32Rn8wSki2kq8
WdrwnDSq9mZbs30/6YMS71PJgJInEWnCkS7zf8qkq95ksaQBO21l/dBDp9SgvkokprLmjigz40xp
r8va1+trtRznZ92vivq8ngao336/sJpB53Io56vzNoja6Df9ZJey22YL2k+1Ju0hzcdYcFVouTdD
M01Az/VpNohQ5it2aYHamr2+q4aBvJchu047bLKY4Qe+fgoaJLKd8riIzkgsC39K7Np/m34wty68
TxkrO4QrXn0h0SmM1Sx8hZObicd2pIeA4agZrpDPTv2Zb9Pa2FEPHd8qoG/sTvNR/w0WjdTKAgC1
7pVGYANEX2BbsZOieX1MoaGFblHSoWLpIu2Ae8uxk4uN6kMRJ1bImUWNlnisZHyxYZED8orB+W86
qdNuODWaE6dkChR8fDTzESu8halBVQNYQ5RIW5fuIxygAsMF8FzJj69Bg5rSHu5BBn4RSqVyXivZ
FHikhVF1F1LYfYuGBd6oGZmJH9lPsq2IaTwvjRlaLRgBMWAFOkFougY550xS+lxs1IF+LRZmIuQd
0HrRbVPWyz2odeU7CWc0UPgqdocxHKZrmsjDTRRnk7/XABRU7LpK6Rr0SUCMjSj6X1iAejou41hc
ycmUwWFDmI06ZRTiuQ+jxj+35xn55WQ2xlmVmdXr7ANZ3aj4NyWnm7Uw8+whKx5hMBKGLahOOYUB
LsxJq7R+AN3bYY1t24l6pmTLzVmqx41+A/XDBPo5FBkHckQFZ706svulpatd4EADiOoLoPtuVk/g
HLVOjq+mWdEOY22avaMmCt9PCFWh5qohR0mHXL1mcDqjb3/NcwGQoDBNctrjMLIuRugh/oUqNIof
Hdsq8qNCo3lcQiO+zbDaL21RDuGmKQgY8PTYNG/8UDOu46icX7JGajWXf6t6C9PEeBkq9s6Ozf16
gmnYAMKNTPWAnzRRGTIkmd4vUvGTWl7wkPQAoDiiR2rv9Oz+Gxh0dnlbgZjF1lVILC4l0nSTpQe4
96aVtVF+zHidNAjHoCipanQ+60jJV5lNQZNfGmib4RkSDtDshFG3P+sxjt5OFMeXCtdRKQnxhUqB
EhMA4hZat8elpDJZ0pOCNn9hRXK64C3LrC3w19l6zAvOsgQryfm+iH8n0b0CtO7E6OsaLSKeo9FX
hSwlL23ZNEld5iR1xeazfC4etKv2p3HH8lgqbtTtStNrd18Pu65Mr0dddSByYZWBJjFqKrDbzPoz
UMxzSVoi3sHs6htj0tyu6fdfj/qhaLe61uVXvVOEJQbILL8duFbQbqbJ/f0OTSfltrfAYUmS+3q4
5cH9+wdLmfB4OMiqspz4XKQxql6aZu4kv0lmAoUxPNEd+/rC6FMfjzRI3eCrfZ+/jFJ/Qx+BkYRL
/BonG+Ba7Va1H7++tK9nDZP3eMAyBwHfkGPzUiY0wrmbeXT79Qjr3uLxDPkgCdLzMpDgnuYvFNcI
0XMb6XkYT4yx7sn8GQNJDnpZ1CtIBI+vgo68TqdPyV/yfbPTPHMn7f9e1gbwi2XKvRtidaPGudFb
a1TzF8Tkmzp7CZVTKrWVmeDjEKsuD15CBaASV8Hhl69srjqNk36vvHozn9t3wS35rf+Tt/fdRS2z
4917RFp510D7z19Cq9tp0a7qKDzutCLfpcFZLv3AvnXiVfp0vr0bcdU9U+upqc2EEQ38RH69DUiF
+3q+ffqyvhthtQpTQGY/QPnyRZbkrSZpewMctO+fJ80JEcqHZuh6SqxWXB/7b2R2U/6CpWKPLNSd
zJodTep19RXkbldWmm2cv9bKSXLUp8sEMi3gM4uMWF/Nd6r1c0lHOH8xH1BznGffo/OCfAcn2WkP
VGUSL76Cgv8wXU7OqQClTxf8d0Ov3gM6M5MRqVb+0tuHbvzGGTAYas8SL3JwLaXhThNPXz/PT9eP
dwOu3grUzbmYajN/yXjj7PY77n5XhjP+9SifP8x3w6xehZmOrpnBMWMJUbb3t7fwtz3YRieG+XT6
vxtlNf0xaoSio172kplkSbCjjU7FUJ+aGqvpr06ahI6e21UCz203VIeUBVThjuRqnTJZfbrsvrua
1QsgaQkBSwpjFZZrbvUn8wl2cnbilikfRrEWOxONfpSQxIwZqydTzUWgqfOovKjGONyi/IJY2wOX
n4149qZwEdhWbXBFR1IQuJSnLvvy5HdMRIDXkc8LJrnJRicjuNurC7J4CRHXkIeW1qkfuszED9uE
RYmxoKcWS8PxampWdH+z5UtnxWcQ0PXCMQ7Nr+CbfUchdR8W10S4nPpofLg5q52QejxmFmdtpAg2
DJkVs6N/mv2byXpDL0bf/FS42AeV6PGn/E8Y5PvPBbptAEMZ+6DsEF1H58mdtTdu0bqZFCAuSQsL
IE2/ZieW2U/f/3e76tXj95W+0ZFUsCWaHmb7R1m6QMi+fvk/XdPeDbF6K6eiiTP6rnyUUKI5knIn
IYOT2tuk7n9pVNbz7mCHz1+PqX6YLTb0MF1bRCwoKnDfHz85oXblApkkPRnpRbShEDEmrkkoWujS
AYkir60ET3IpMDllF0NKwbZCvk4vGvNOGW0B+1if8wt78uffCWYSpDiDGFqH3XFbniMMMon1sWw6
LZ1ERne2qFacXp0tLOMCmLSv4oz8c1H/P6Ivy9f8oa1fX9urQ/m/lgGeaYFC4Q3b/338x+avPwev
hXdoD0d/2OQtHa277rWe7l+bLuWv/mXdXP6f/6//479SLR+n8vU///FcdHm7/GvIFPP30ZU66+y/
z7t0iyL5D7qLh/ylWf+t/5N3qZv/hGyGQw5Lmb4wff5v/ioion8i8gMPapq4GtHY/HfgpfXPBddi
20ALQbCiquIFb4quDf/zH5Kq/BMjHBsAbRHUsUqqfyeB9fglwP30h66B/AanC/6ktdTahLTfGbUv
7glWHfELBAuZtDB3hIP4tRug7XImkM/KPD+8u1W3fy2Q/5F32e3iM27+8x/H38Q/A6M7Bwsh7EXk
uA62ZD+h6U1Qa/ci94ulFmA7szmH+69HOf4uMgq+VHRyKnphyBC8ccevm573cZd1rXyHMQFEYfXq
K1LoIvs8T4aXAKb6OWr/E+vKsuD/9wfh45irpYvEwrocY1m+a0KKD2Fg7pQmm5Zq9K1V1icGO/4S
/DUYfEu4k2hZiD1bbsC7vTwqD79vQX3chTkdFzvptE1FvJEX9c78kMnDqRi3le/kz4Do0RBxUgDS
uL+rq+u7RtR+a6p3dZDcq77WXEL52edJsg+kAfXsJO0jtTuvtDO/u6a6GZ763i4r5Or2ItgHK2Ih
PAfQsvreFoIFxW4L9Y6hxGWnqdeRXZS7ShrMs6Hgu4R6C3lHT1vdCPP2Idn2JOxBlgeqH0X5Xtq3
Td9efT3PPjxzldYX4nQdqRF7gDUQJwATpZRpZN7OQKvpJk4T0hJyy80SILdFXsmJx76CpvEYGFAH
Kwi+ZbERr5973RuNYQG8vMWUxxHEih44cFwoANe3ZTwNfMfoWVN8Hp2wklyd4HdzWDKuyqncq7le
e3JWPAQd3/Cvb8SH9YTfZeLNxr2ikke6LKDv56NMqtWASMa8RaVO3pC+11r/KaO7tJFhxexCgy1D
TS7blCr1iS3Dp/fE1nAKQ4+GnLK2s9SgwpuuZ2wzQNJixm8o68Q3BYQuv3b8YdrdDSXgfDfrBJ9T
zAv2toIXk5gkR/QTQUqjr3pf347P5gX0KJZ+ljqbUsXx7ZBU1tcADdwt+PjkFgd15bZB95pI2q+8
sdQTs3B983EOMhswEcrI3Zfbfzwa0G5MnqyC95AFD3al7utS2vZS9Uj//gk3+DcUkbSiMFB/fZWr
LSJXxudtQdZQ/0TiDcJwPXBYlj6k+XvNfkAS4SRW4GnAQ8nZ1a976bJqiYFDkZghm9Igd0Se6H+d
+A3rpf7Pb0CgDLSEzypT7/g3IPEW2jyoyj28RQsQkBuK35q67YxrnU7mm/1mGtuRTorkBsTDoRzd
+7MTnyoafpiE65+xWp7SGt5FwEf8PngjN65+Vjr0Pl7du5J5buR0Jp24ctODUXumcq5JJ+bb6tj0
ryfx7i6spkBL6pYvTww/pB6SVULC+ogMXnIhbgZoJt+I1Atrt56/pbkX/czTW9J2wtcTj2KpjL5f
otf3YDUdujjLMXfJyn1nZK5Ok1hNnM6qnX58zuU70vac2p5I2tNOLD5/8IgfBl7YNXgxAT6a64+T
zFZzilL1XssQMrmaDCKHmjxa3F0/35MW4mBt59PAnvkqphtRD09zcZ1r59OwHdJHkxaDJs568RB2
XlaeR9qegk5gXKnq2de36M++6sMvXVh5fLn5jGnraaJLXV0kQrlP6u1o7+beuTEo6oxu0Xlt65iF
N5Iplmzyh75xq+f+rdnr+Ubakavsp9syp2h3XSmQnMnlo2Yhb/XvTeF1oduh21Jcuzuj7/L1b14Z
av6aWwDmWWTYLUJjWC1mJWm1GTl+6n2S74bkbDrU6mWAJCn/ZWob6uMRfSUyHvjxmyre0JOcg7t5
+DZKmz73xqvwxGr3B+O0vofvf8/qaQNhCfNC6vg9kxtTng9cBHuk/RCxGm0Nc0PuSZxcNcFeINEc
t1n1LRZn9JOhr94ETwTZxOldJl/o8hnhxpK+TeQf0eDUxUatABBs+premrYro52Re+nPxLpL/TMC
W+T7bD7x2n62dr2/ktXaZctt20ktdzaCRWCf2eY2zXa+deim70KcqJp/2MER+YtWm88k5wsF9tLq
tmlSqNv/xd6Z7MiNZGv6VRq9Z4HzsHXSSfeYBymk0IZQauA8z3z6/hiV92Y4w+GE6qKBXjSQiyoo
leZmNDt27Jx/sHJVerKwzXtU3OxQeAgR3FrfjKtqi0S//MdOvtFqsNXMhqIEYIfc2VM3OCWAQWXX
1vsIZczM2BvFFaIrVg7s0lOTawhuim8L5E/j/BQNB1A6Snzfd3ettBfLXXJThXv8+7RH8WZO9uOw
a0ysnnbAyQET0z20qYE2X1UXZHCi39LK3AE3gA/zqQEw2d/SMowBhU43SuDwl6MfeuGEwpOcb3C3
Pt4Ab1O2FqUucnJ9feeTbVJ/zifQTB6aP2JlZ5or/VC+Drrd4J4eeQ1+2oYThTdVYtfVxil9E9r8
sOJcwvwK7mUS5NN7EHE1FSQtK24FHtADzK3ALC8RWMOCkEtnP8V3ueYVwz52R+0Qpvb4E7j+YDqt
hMvA7VC5oe8OeITJ8QtW8QLuxf7Ozx7x21M5a+nN3Lzg9ag+y4cI57VkX/8CritnX63iCZCyVOB8
g5/Rp1m6FsuD4JgFqqZbkX6pdX+cJSnjomCCNuQqfjZlYxlzwCJTfG5mhFIc+TsyV8UL4E+wF510
WwWuPF7ldEHvuh5U506ZKYe6sY4Ioddu3ftviomXftDq4vXbXkJqZ5SezAn8iS3IL7F6MyROeI8j
TY+haHvfR/e9ftXF15J+lWOpJOzkZ63ehVjn6BCqdirxM3AaHw8gni7OyEcBXnEP0iIs7O6v5sX4
UTrTU/ioAb7aGc/sLn8+uvrgYG+Dzn79ZLr+Vx2oxAuwukDfqb+5WkxsPl+yO3IA6956wJe6ytyh
t2WgV/wt2SmvhJ+XLwp1/Sh9izCwtHihQQijTnG6BSEzoUUrDNITZIh77Uf801Js7a9Mvm7Voyi5
uuB2hOub+kr7Vc9Ai3bVPXPPvpOIW1/DeFd8F+Dw3LVPyr58yT5VR+13fceWo6+ff+1Mu+XS+YGN
5o1/nc874bG5aY7F1mtinbq/TcKi1UJeC3laXJLtdy9r2UiLdgSE+cTi1iASFIyLdtmdUDp17ZXa
TkoOfDbjVwsSE+iLl2+d5JWNA/ctR3h55KlUMHhzr0U6h8YSMj0M5afwJxDM5jPM3MhLOsdSPR8g
P0aD2DxZLkFTA7j4Vd6Z182n/IkP2h2z0skXcCgvm9sWI8odHl6G4F3+0CsFv79/oU75huRfJiNY
bXorM+pSN1mj2hVB++Dr+on7X3vcQ0ZpHtrP1sY9uTngKrjVadYJ+rKzkCBI/Z3+C940bA/wjVi2
zrcqcjRkdVs6V5vDrvZCDj0MZCrD+p/nH6D3hrvul/lJeoy/99+tl3Qjf/7wjFu++z+rqi/p9bud
J+jZ36MFL9AvBMU2v8s/tdBGqTXqNq6L85vs3WCrpiJgMj1sNJ5uYLHE8Qg7PZggmzXklZDaiq+h
ke0Wzgf5VJG6sAlUMIKmG3ED+59wPi3kB2s+lP6dCN9Aq1/U/FZlu/W8vLR7v3ouxq1u2tkE5v36
rMILHCuhUyJCbWU4SuhgIFYcitoZsLKcuNfhmeTx1sZb8pR1eH8/5ir3RUgx1eHCswP4DgDRp71g
uXnzTI4p+Hvls2A4+RPFeKauPWD4tnHQzl131FVE0H/UfZHKX22JYMhVJGHlJ/+3iOrIlf9qSfv8
r/JaUqHC3EfZRm798UW/7MF/BlxzP+WgzxurqOQn3drLpkOTQrPcbMJXcTdpGNly3KPWy2XEdiH0
iLorFxtLfu4Sef8LVhuzr60GNjJT7j+hTMSzCCNY8vQp+XR5bT/k3kv6QCgTEbKmorkWLg+Dehgn
3xefB5xHwnoHvn+q3D7zYZWAVrdeLw+3Ykwy0Gq89bySLjfqiPEg26Tmocv2be+llTOh5ypi2eG0
mPBVj6nhJDyeP/eP2GLrdHQ3vvDWtFeHaEAWzR/wI342pStc/iArZc2VFLzilr2w/i5P+mOUWU16
dXy0uJhxA2U0qL2w3aoRGK8bwnvVdlhgWOq+1++zWxPGFB4w41F8zRflsVtdoRvhJP6Of7CPRDlU
KOxaR8OIkiZlfLuU3cu/9K1IeHLQV79UPT1pWuL3qKnzS9MO6JUdlDehsp97FO09WrkNCOrrMvCm
ym7Q7ai9nAMx9jLSnz8qFe4WOfbiWV+A2S4pJtS3g3k1V3dJTQHMmQTZHhEQBMs/d7ss8DrafhoX
l26PQmrrEDG7CUDbocCCQeShWhnPWf/z8gxXgKO/NyAKlIgkLG2RNWBRAwLdRdgUPPf5/bfSGmzA
86N+rA1HU16V5GjxtJ8fMI1v9Y2sfQW3+Dj0Ol8wI0sMRYYO1b2B1cvAIthd6yCr1nAUZFveBEh+
iJzL93w321XGkOfR8Pf3TG8K8ShC2rjqLVfUfxohB+5WsfZGsxGu9XODgglFvQiXIRHAzukmwt46
0sV4kp6pwrXVURW9atqFCsUZVwvxjV4erdMLNLPEcuToKk5cA235xWXahdLTt9yaxyyFe7NUgSD8
xgImXns5dtDw056GV+tWNI+++kP4Nr0G7EXU+1hF/Il5H6vyrn+C2Kn6HhBx6xaeLmVGiPW8CUhU
QWyH5o1VdvhVfDFxowiuzNoeMh4QG0fpTQB7fZQgENHfgxaCPtAq0qX4hy6W8eJzNNPL3tWNHdz0
v6Hizfg536OeLgLjtDzV7rEPLDyYHByf+st4NULc3ZmfhCfIeuA54vCWBE8N96J5UBrIOYfoNfiU
3GacS+D0+8h03liN113jIjOsg4Lo7HD8bAn7Tv3dCVcpqJvCHjoXz8rI3MkepaKZxfwS6pTjf/n5
ERhFT1U43oh7HzI5Nt/7FVgF2dZqLJgM7PdGfmzBzvdeJBz04/cqA96/hQ97ww5cWu9VkEUFYRJy
nfWmyHKsfxh8ajPbDxX5Y4FDe2mb4U74BRK8kkHMejJJ8xVvTN5VP+pvqJ1y0fh/JVsVoHXitCzB
EmoMXA0WO7HTo7BYqUXJHEvPteIoMLsDm3fJRkRbYvKHiaPaigcfPk9Io5yOkVdJKmX1KD1Dk6zl
nWDteBq3P9O/4OfFvt0ODiQ3IP95cAi+XB575ff075BGE+6/x17dF8qIJqSaMTa6T+qL8UX8BZiE
Lah96b8M8S7DPRpiJs/xV6o9jWQHX3xqKoeEtYaHf3f515y71N//mFW1LbBEiPPjID1DepxRCHiE
LCE2Th3YW62mj0+i5bu+m/eqAJNb8yRk9Sw9N1N+MBOKeZxGR+xsU0JncBcIPFxcQbyduo2wsjny
6hJJsikUJ/hpz5BLKXBVSE7DrRnshheKvENAszJ3WusYm6/ArW22ukoyWK7KwiV61r91L/Ure0z/
jn87wpXCi/ArFO2qctJxR2Zy+auevbHfr/Uq+9dQIzENCFPPmvKkSA5syaDyxDsSSOV++q7+6kav
VPjS88Z2epMA/niwlna7iIMHp/f0YFkp/M5+ECX6IXZco2pkoyBS+55moQfzDYT6rgs/1cXX3Jh3
avwjCp6nz3N5VSuvlYQUmPQwoLbm04ulFegru0yGsTshX1HbCs4FmFtcXqjz2/+fn7uKNaFfSn3L
yM8+RQDVLrlnmqMvvdB+7KqtMu/ZO34pbi0QMpU65OnatKmQDqVaSs95u690hONKvHZUegVADeBq
CrAp3TK82ix9vllZfvgo7wZe7YZKKMwSVTJmSdqe7rgDaRtViZPKe1O3IfZ1vZNBqP1CIyRBUUOw
9c5BmjtHcniGkbzvJKfp9mHuhMlxGq9lmuGtpwKo1G90A7nQZ8iMcX/shyutu51Hz282AvbZa/Gf
Gaz9Ocw8koQGOzfSQLulMl2zP6iGTvFrOx7mkHwncS7vjI8lySVcYR6O/uJyH60BGinmh2jOkZGF
xlGZF4P3mwYasqjlKAsd5c5pMJLrvEq0a/UwIb0w8gaEO69nboqlR/6iwa5EkwM9mNbRovtxvjWx
nRIcRUZ/41gtVLuOvP9LLb5G3W3T7+f0a6oe6/womwc0VpB6vymzhYVVYXhIvVympiI9hf5N1Dxv
TPbDOUD3TgGKsmhGoaFrrGLzFGlRiIqB+GyVtwWpnWp2TtdSZja97KW2jkb7GJf3nNYsuw6yoxG7
c0pb9lFD6kLfYZSC/wvyXtav1rKV39K0h7QGYasjVyMJI3m4E4Q9LLIw59123WJ+ZVduOu3H2m2M
4/BVvhZ3XL0sSJs6Zv54eXpvXdyTA7Ca3uoCEKDctbAvxWe8Qq2OFyIiTXbx3bSFK+vYJy56iXm4
D+tHqsiGzMLvA+Na1ShIuWrtUlIrmZtqm5oj4YIb2NbwOxacWt53LBOiCdg1SBBWvLL0mHuW2eNB
zZ9rfEhSe2gOeBGiBCGGjnaXGbYU2yxNbTpaYGezqyffs27fyreU2JvI6WSHjm0NKw3mcLVDyiRh
+b6NCHl94/mK7B4ClAgN2arp1tqX0tpQOvpYx1nWSlctVcTwT6SMfBqlEIuQQNoEpEbqfpJdMcSG
sn3IA3QugASpXqHaTfcQVFfzknuPV3q7UcxcPsaHj/XuB6xys7qXh1avyP+AR5vV57K9Q4zDkK+H
TRfU5b90aaR1JlZqCpgokm0RgS+eltP0VdIfZTRTSvwdriz/kNTXRuQUhdMUh8t78k03+9Lgq8xL
zJRq9Jc9WaHaP9l66lhshvFKFLwhv4EKp4WuNu5hpES1J8V3Qe3pNezA3ci1uFU6+/jOXn31VQCY
azWX/DiUnrP8ujUOJt2Jbq8+Fz/B7VXAB5qtnGxr7VdHEkSPWs+Yij0DcMynn1V/zEzEJJQvYvaU
T07VPHbZV1ad1MUfm+Plxf/48AFwslhQoOO1GPt+AH41KN3ms5o8Y3XYk3zjS6+2Gbxla371jSJ1
5nRWeVx234LKCq+T5fnVaMrgNAavoVzTNHRa/DvMyHNbnabfplwg3SUJv+pW/0bON3lKNv1AZaGf
B+OWG+vT3NT1RrL1IbtkElA50bDGfh2zi9VJXVr1hhJJyXOdL6AKvRr3I9eWd3mtPhbPeY6jUa4Y
4Ddoz739+bvmAho0ClpTRviMUMHrWGQzUjMtAN+ipcWEMfceqPINTmEUZGQ6px1NdaXfmuvHsPT2
K4CPIhiOyuDa726szQLntCl81kdamUkTOGalx0DuG/2owvGHkH1A5XPY80LPioMg3DSx/GxU0udu
iLYkjJfT8O7sYnQNyBoFd90CNWSJ60wO+bqqRfUoeEaJRHaqKH0ORxwHxDb4PdS1sJH8rCgAXMuE
YRVaCz0zpB1BjZ6G5MTMNXFGp+FZ75UbXY4kV1LacBH2+OynAYrEanRoZaXelzneYgkvKUUshOtG
nL8WPbd42RvCTtWRew/S7AcN0KDrtEPVK7w2R1WxIwKLpA3JMdS1dCPrXWOAlh+/dCFM9g5pL04W
pz9+mgoDIItmPckjrY+5onxYS7nqWn5y9Nv0VhMM6ZgHI1bFQhY6ZpAJblDTQyqrpNoZevEyFRWK
+KJ8lEsz8BTzWg8nwYmNEZWartv3Gspal/f8m7XA6Qd+g1nJ4FoQ8TS0VcY8TBDDZSMQn0ddugsz
cTdUauwMZtRcz7H/SYgS4VHO5oCu+2gc0rDM9/kiWhGbw50Wl+31OFIsBF56M0XZdOwUyUbI7TYC
172bRDF88Jmn3XUzWQAyFHeh2A13kSDGyFHGW07362jHJ9ABYFk6mGJcVPjn9BO0ehdbkSY2z31s
VV4csvqB0EQkF7mx1+oIIFb8FQuizpUbciM/AEhjZAkoOPTjaI52I1TtgWoUneU8aXyY+5Tggll3
I5rcGI5Wj61soAeCK7Pb9jCmCgG1MXnkdX35w6x7IUClAYvi5cT5w0cUNPPpVMRhtHoLNb6nGEmG
azR9Psukmplu3GlsJLvQS7hFUXfQ0F2C0q8Nd1kIoAVR4+QKgbp9NwgxAjhIVhhQEoE7xQ5yjeW/
f+b/57f87+WZdIHf8n1C9/4cw2X5e38zXAzrX4YM9xqGHngFWCx8w+FX08JUMaV/LThkLI0woeFq
XqhxOfsHFovE30ItnoiLUw2ffslL/ya48EdANzGVBVLA6wWm55/wW+TVtUrpAjg6Wp8ycqNA5tde
bfnYD3lehpLbR0mLuXxQQFYMgZhJhis1Y+Ai4xO9qqL608QX58EQUcysUewRK7zayqT3HSsorIPY
TgX23xMFpzIy5X2f4THdqD1v/j4+IqTxmoqJ9MMKJ+moj+oWHXIdd9+mAc4f0Cwoa6qpq/wyhNQR
1UoturMCpSpIPhsg+XdyNUDp0sewu5vIUsJqaumhEL+KXVyOHOag6A9hUkf3BQp0XiqN+k0loBuL
1FdLGx8ZmB0KVd0zgnzl0ziXX8R0i0L/ZjT4LvouQtwWFx7u07xGwcCv7rvFAgRlOV1xCak4V0pq
/clsgvG1UKsejaFaEsHnlsX3YlIBr1TD5xDpq9s8kLq7KMuR4FURvH5A1KN8ias5nXYySnMIAuod
r0wrG36Fcm8d87B9nYpaOaK9038XlFrGEBlb+cfW7ApbEKe8cUbRONZWgeqvhboj6KfWp1+S5qUL
ofSLqKc+V4Aq+aRfkwYhicwo/uvtBP3fiCU96WVX//pfUOWa/+XCr/zeQk87pcn9v8ma45xfiCrd
X99P2HL82/8VS9R/kRWBGxPxjCShX0q//xVLVFhvbzgoCvz4/S4PsL9jiaz8C4oqN8iipYAUz4IK
/yeWAA/kkoEQIuKTo/xJKFlHEjIf7DQp9S1OYYuj8ellVVRtmzSYNngNypNurUjwuEN5Cwq8HOT3
p2UZBUH+hRZHx8xcJ1ilUBglytu9J6Axiqp0kdiyFMYOqqJbjpFbQ7Ha73FGcWwNdG2y3uMX/dBa
yXJ801ftoE7EjbRxVfDTmBSvDVqhInVkfJpXI5kmoNRUljuvQMbHkVAovsn6oaEo1oal11tW6WWN
2Ljc4M3rYNUKO+i/d9jDv5fvAtnw3+NzTbGqYNXIXU9nKsm1b6XC0Hl6JyNQI1jYr/jK1rP7zHou
etIS981SfbNWaWZThqi2JlXnSaUgkFlW0VWQyQJyvGA7/nxCKj1VXII0eXEiXU1oyDAJE5H2bsbe
9AyF7rAfWn/mvMjTDF8IHTldFUKVxVNllezj7VEGpoFyoiz61n2qtsYzgOOtvsqZc0UmsBRl0U8i
G1htjs5Ay5NHD2VEs8X3EIPAx8lqxo0VW9VE3+YCI0pbeGnAss3VBVq0sjkg+tl6gYzabyWpLU8S
uuhpmxpXgWUaNOdDy8kicctQ/tz8FooeWgZvachqZDEWjKzF4c3rEDC2BeQW90OkT/vLO+Lj5nuz
4Vl6rPxYHmmnO8KYxSKqMhmDbx/wSDFWwo004hEtVXP9Zy1dlnJptFK/55txouXVUOiNT2JTjnAu
pcy4muXOOGaFXt9VhpYf/3xWi4Ub9wHWD2z201m1eR+qcxaVbHERhF1T09QU5NgVKDZtbJCPn8lY
XDX+eyiupffRkPrdRNEoZagWwkCBaPP1GGRbE9oaZRWJ+h6TghLJSA8hRRVlf1W6jYpgy8j63GaA
uIy9JhQA/D1XkSjK4imrgoC5gJE/aKGMiYCgRU4sIrh/+QudndA/Q60jUY9yvN8ETMifDPNoBNrs
oRTz6/IgG/NZX4p6x6OuoGbilXFmeqEPySkcqO43MHl3l4daPvPp/cs2WKxm4d+LPGlW2So2Yf7k
i2bhIbtXe0GbaYcIpWw3MrMfRMP0cHm4s8uHD/jyPIFyuuZUhYEwx61pFF5qRKiQtiG6vYiM/fFH
omrAs0FbaMrLU+h0b1e9YORZZuQeAucv3dgn+xK1UvfyVD58JFQESN4w94EVvlDwTgehgChHPsKU
Xovltq1LYftTCdvK9cta33oPfVi2t7Ggf8iUDQBYLfXod1VMbiu/AAqSemWvj9/9gJSdR0hUbGyG
NZ0SwxeI7jxcgDpQnUVk8XScQsOrHRJ56olmEt4JuhXd5FMD3AC76JuZWsq9RM3oVlCG6oYnmnyP
SLj2pevyObYllER3jRLOtwZSHCQcY3zNDdAgYTyVG2yFD7t2+Z0sOmVMJCHQDjn9nYh60PNro9Tr
gs76hseRdiehS+wJgWo4Ytz/cf6BHD9vObbSUgPkdXc6nipH4IMDREVlCRMEcVCcVDS2PHfOfGSu
MoMCMZhnJDJWiUEy576WiFXqJZihumhKYi6g9d3G0r1dVycnnrkwDpZNoBwoZawCf1phPyN0QuI1
fKbvZRoqExLuCkJsuQqWp2ziEuu1oRYBrmXjV0UJLa/SdPETkVxGDLcpwdAG8s2AEOhNprAQ1D77
IdllfTPvqUoUqDOD6NyJY18+Xj5zH5dIloEYosaEczSV6+VMvjsHsjLNBZdI4iXpZKJ02RaHWpi2
kHwfcidFBsHHV9Apjy8vs9NRsL4VO1xCEg+Vav91KmmPFsMUuOhcR9d1X9c3/jD9Qr2jfb48vTWX
jvPHyLQIOOmU59HLOR1ZKY0cje829owwjEec9mLlmfav9r0o6ykC0rfIm1JbGB+nWEwKpyqRiLbL
JgnotpsWx85vG+tbMprVtyDE7cxOtEYMtkQpPh4/3hbkd/DfF5zBovLy/jN0WiYNI0K43qynijOk
8TctzJUdVhOTPc3KFpz63PeAF0TbBK1InYLQ6XDpUpGqxTmGDITDWJZr7V5bnh623ka+pyel+q1L
Et0rJz3/fPmLnNtwbARSMXJ1pLlWgSZELXpqwi720Jwt9m0IRhiGaeJdHuXtaJ+eSTacahhksgss
/y0uv9vXeVToQ1SnsVfFNej/VJRQYu+z8alpRvXKoBR2NU1S+BmwiI/3RaAeh6rHuLrPW0TtJdX6
02uazpy8vOm0JVbgNnu64lExS1JR6gt3U0zY/AJtj6jb2kZnFhdjONpD1Cq4rtfer/WMSWKXapHX
hcK4D2QAUlLcbYFSt0ZZfUIp8qeu5LrwhsmAJs99jh50sqUYeO7ocnLpY4LJhOCurkKTT3nP7CY1
9KY+uzdzEVJ9hNUKbhZahR+EUXWNXVYT1NNS0CP0psEOqoVchK4Z6+IxsvQi539aMgpwqfK7HBGT
dy5vs3MrgUckdSUCqKKaq+jSFpEgBb4ZenE3TIdsNucHNVXi/eVRlomu9/LS1eW1xFud5TjdO0k1
S0GMR4oXJRmQKmyhQah2IX4yCB1fHmpJR9ZDIeOEIxdqKgSH1VAhQsdyYrahR3Xl9xgb+Dhh2JC2
xmf0OdzYlP+6PN66m0x8pmMKfYZiFSgTcy24EJpSP9djHnrYlyde1kUT6jd+0DoVT/h7SZoHT6h1
GmixWOxmLcjdslDCBz6l9uXyT/m4yovpBu0HQPcgnszVLS5hgDFZSRSSEabzJ92MsVMxaUMqEWrZ
l4f6GO1Ph1onhTPt2rhnKJm02jWsLDloUjd5Y2QFN3qH9NH/bLzlOngXDCW16cXKZzyK2ImrF6Xy
M0qSEXkLfdzpSLK4l8dbkrfTXcRXXXK7RbOM1VwFiJhcpwVJHHpK6EuHKhGh/0UGIm62P/XSrZDX
iT0YZe74fmu+YnEk/b78A85tK5YYkTyuU5qca9RSqCRC1Ujs46CSq8d66IoXA1U4XNh85XrgK+8r
A35EOqnJFSYF/r4zQ/Tryy3F6XObCqkL+olv9Sl9leaGY2FYQVqHHphq6ngcO7vruxpudSpuxKKz
Q+EPzZGiUErB7fQj+2NfS0ERhF5da4BmJyQ8k2ky7VQut1RPz+1fhX4dqRXnhQLi6VDY5YxmlxoB
aMcwvFLCcdhntebv8aUBhBmmW/6hH8MsJdelC0i3D3GedRKX9LVgVRFeMskcFtd53Uu/RSPPN6pS
H2Mfo5AzUGWmrQxE4XRW1UijvqnEwMOYr/9SpoKM8osiubLRh/bIu8wp63ir5Ht2auxQkgM8xKli
ng4aUGsk1cwDL1XE8nnGmuYxlJRhIwCcSYfQFxXxRKToRja7Bu0IgonHNLAdb07V7DGZk+lHQFi4
oh3p38lDZVw1kxHu1VzGAVOIc8gsxvhgKCZqkQUIkY3juQSAdYBYhEMQDKRKRWXudNZhNRNAYvhr
FCOL+4QM7iUPZ4EbFCCmFSfKkwjIpYYUp1S/ilhS9mI2qQccwePbUg4QZMkTyH+Xf9W5T6ErJk/1
xRKXeuvpj8pEacAqrwq8urSUX6KY93am9wiEXB5mja1brjy0XsFxWCSDFAdW40yDMjV6G0LeYz/8
VciltU/rury2sllDdFMvjpNVh0cLv5V9iSTr4zxO41ameP5XmDJtcp5jZC+rhJS9YHW4ZQiuMsXz
V8ySVDsucrSDQpRLq641KQFb+P3McYz0g5HvMlTyvl5eijMrTslhgRhTJlsgTacr3i9eO6VqCm6G
rdqjQNN6b1pJvbH5z0QrGniEVghETNZYnevl2IV6PgAjmtsXAW+T2yjM3BzXC+KX9Xx5SucG43jp
RMblClz7gipRqcxJ3wruGCcdJEHL2JNPaA9ampvXRP3k6fJ455aQrgdka0PVsFFdXbUhBr9al3ZM
TlmcJaUE5b7I2OL6nh1Fo06ATL75EeDW5QOJU1cLINwLEOh6TC7oj1vlmjMBWF0gmEvTiPOxJj3S
5AjnumKUvtbihwAvr73VLGdfRCG4K6rhui6a6M9ozMtpPBl0dQ6CdKpBtvN6idsZ34tyaK+rdrK8
vinUvwxl8A+NafaeX/qG+8efDmCoTKatvQntrHKDJBeo50SB4FpBqHpiT9Sf+3ILr3kmLWAzIvfK
LPmCa33WCK3tQatHy5UyPO3GxYRJKywZMx4gmn88Ie4xKrhoZqM4u34N9X4tpUNYW24Y9uZnc6jm
a/y4huPlUdZI6eWLkVaijkSxjafhuqWDf5hYzzW6JXqt4G+lF2G2B6yM1140ij8UacihaYrRTz02
UxR7tD74UaiddCfPYuLhMdU7E3fuA+5lQoAurVFLu5JAaDf9XN6GuWY6U9cNWzj6M4EBFXIJcUsc
9njJyaexTuRRg7t7ZLkafoR3ajo0vjdLSg271sy6LMMVpAsh+hni9BSBNu53MJ2jH4lQJE9yovkP
4WTI0a6VRKiIKZ8ckqBaKLk9YYgcPFxe4zObZkmdl2oU5X56Gac/tkqsThekznQFrMz2Vomn3jQI
6d6o6y0xjo2h1m1HESdHjHXwWTWbaLznmmiOsjwOt9UI7+t/NKt1E2PqBx8wd2u6YWKic5PU4sGg
d4IsWDdsXPJnZwUIG2to8AriGyHv3YurK5IAbKVoup1Y1x1U/hgCXKLU1hPKLPr+8rzORGcg3/Sk
aahyma6rPgIVH2yaa9Ntkcu1hdCc99YAoe4/GQVwLgAmCwjL6hpNGX6Ka/YElfsO0bVGQN8izzZi
yLm8hMn8M8xq6yWmNotjWpmu0lfVSwWy2ut8Qb2RSvF33AbSd8XXOmoCEXRF1CG7na7/oW/98oJS
gMaKdLsInOBLl7P87usNRir5qtiw/etMgOKFKow/DdrGVM9+NvDzCLxJKttktaDzbCVSlCCFY8Kx
8fh/EPvzLNjIfs6PQr11gftSf1/db+YUT36PnKZLkfx3OCJqJuVVv9ECObvdeWgvHRAeams+XkcR
h/cm2z3CTvcuDIX0BWtNzWtKf6vktjXUaj5FnZl1oHOIq6TNEELTLK9Vh9mOxzJzLu/4c0OBU1gu
T55OnK3TbSDrfbiAfky3F4PiMLVxczXi2Iz9Wmv8B0eY7gR5AMgInmmrBgk+2Ra1TY4wHqo6GVxR
78k6tuDSZxIskx6MAaRVoV/1prfwbl/7edMmCJrzmYZeu6qmKLpKQasdVLgGO9xZ6us+D8svl1fx
7KBk+MCaUMgBqHO6in0nCXmf6AaM0KHcLx2wvYXK8HXRtvM9ZeOWVoMSbYT6c7ethYo0c+VBx7in
g5a1ZfTmxK4v40S/ywbsZWUTC24t7YxbI1RS9/Ikz5wy2CRLeZ/q/uLkcTpen2hzKbac5baoc6eL
AJNrxbAl6HZmKamDI7UPehBwwfosq4okTiJ4elcSk34/BKLp5LwpHKmscrtO2upzZXVbF/S52gH9
GirPGnUKQNWrvRnjdl/3rDRmsCo2m5UgN49yEOWFq3e5+dqlxEi1VPKHoCl1t4yWjtqgS+p1ngTy
USBv2biJzpxLwGS4YIDKJHdeB05F7OBYoSPtWoUfIcjZ1bYo+pWrWtZ/8l2BToMmB/WH1csqa1MB
adaJbBouDujRYz8gvqIGvbmR0p7bPej0kaCLpkQKvXz3d+dSF4pBbAhAbmuwR/FezJyoa8I/v28Q
2KPMREJHSXLdhA26uYn9mFFKcPNubHTf57rPvT8/CCjDQkqiqK/S8TqdSmL0YpniieRGTQwzbEpR
ldRQfPsPRlmYASBRljf0asFMa5ajNB0MV7FqSJAy2pWDGXYbn+XcPgONosAyQWGZvvXpXBRJSGu0
7Qy3aSbzMAiBdOULYfaoWGL951cNkZ97Rlq6dxzx06HmIE+VYQoNF8cq3dEDPdoLvELcPBTVjS90
blZwJha7DgAfbITTofCq7o15DAwXxEIJsbHNDqVkZA7uC5vJ3HJDrup8tJHI5uh6grNZF4olKQZn
DczDlWrtCEkq2cmFsKdI/dUQWoTvAuNzbpmdXeUiMaORvw1t9dflrXJ2uqBM2Cgq+Ml10u+jaZ8k
9AKJXl3uFppJVS9R830N82zjIy6p6YfZkh1TuiBEI1x6urLaaLZJJk6625SycB0UGtqogYwHri9J
t1okw9UdclwA27B/NCv0Ai7P9FwU4X7F2oXnNyn6Kk4HVpsIHD3dTU1kOw01b+2eWLkRfD+2VqCC
U6xeLgJDhX+4StALwcqnqK90VygsFYHZyM93mOwYPwWpkq8RgoQo2/j6vi7iArKl2rsRrMwHNcbn
e+O3fJgxP4WgCVQG9BLNu+XP38XNuZJwixg73W1NMbtW9Si90nvxy+VlXdPlyItBDqkmdUqe79w2
q8+KLAea5eDaXVUvumk/V51U7aD6Ar8U+250zVyafvpKQjZViYI0Uk0YwrvJmktjZyhhWu8GNZJG
px2KDBn5VrR6r9ea/HcxGImG86/BrVr7ZX8tdinUxmGSkv55rGXxs4HRU7TvpaHAxlzDjHgngFLZ
CHNLsHy/bWHW0BJYrnh6ZdwQqzQ3mKyhNKu+9wyzKm4bXgt2npvIsI7DLB5KBFE+i7Es/Lq8rOtz
+TYqRSIL/AlAuzVMstSCJJMlyBDYlDf7OElhzrS9uMvxFd1fHmqJ06sJEoW4jKjq8wxaN7VhXPia
yV0HFiSz3F6Vw4d5Vg17DGThISxV0U0C1fzezpACL4+8XlqqouRMsJRBFxN71ug/K0QqXc4X8T9S
lt/UZX/OYlk6WR1Uh0Q3gwP+oOP3y2OuF/ZtTCrPpIjLwMbqfIZ4rdV4wfaemtYyCvpYJIshTnvA
6/7MM3OpwREBUBmGTwPYFXmf0/OnmTGu97leeT7XqJtKTK0rRM4/iEcI6Lm1sZzLf+/9h1zGWwif
KkQc2rvistzvzrscFVPW913ljbnSeMUoz8c+iNFv6rAQ30shclm00PXjyL19TYsddZjLa7sOOG8/
gIegTLQhJKwrnJUVp6avp/+Hs/PYjRtp1/ANHQLMYUt2NyVZli3HsTeEI1nMuVi8+vPQK4tqiPC/
mMHAA6tUxQpfeEMXq3FAksvhgQsrfanEwcX2fN/wetCY8Ik+tg72LvLwJ1RcuXnbOPDFZjZSm/OP
xZ03ykFTi1vfmKxTBY40fnl6z7cOw1J339hQPNt7lo2dIArv0pKJi7n8Wvpo2vVthwy7d8RRurKO
lIs2/wB0CpDy3n1Iq/Wl1hmqiSFXOrdV5zahSjV188/TwVMJOOvWDSd12T2Iayp1t537JqbWIz9L
K9Fuib3rk15rxVFO8nxG0MoCGns+cRz09W1p/9qaq1H0QaLyOs60Ch03bzBCijHl6eUZbU/N0wMA
Zg9fHjIO4otnfBq9UbqgiFDFXTrlp8DAKp3mWixtI0VvBr+1l4e7NikyHyp+5H3E8ubTSS153xY1
mV6s4egeARpKL2WxHEGBr0yKxBUpCbxMNoLe/jMZRb5WmdPEk1t8dqvVivLCvhlGlO+kZs4HS3hl
TnxkiMY4HW0R8C78xRnQc4jMmrhf9PXRGht1kYH+r7DaLcGyNrQrkSAbwt9+i7+2g51ozmx0RhN3
bYmKP7zZTxaGVgff5/l5ZRQqAjpmZgQnz/QxVa36crShGqx6coEBRZnemO14qawjxa1ry0aTEQAa
mZDl7UOtXHe6otD0Jp7bHtUr8H/06acjoYVro2yGq2w1gCzuPhTRKGQ75VJC05DSiMx2HSEcaEeN
t2sbDn0bwLaEyQEgpacfJ0CHwMP2fvOg6fz/MjUY50kF7rkIZvw08GM9CLCuzeoPL41Xg/r8Hota
TkZVdOZax1NO18r3MBCsMu1/OKxsBLAd7GnKiH/C2L+23DK10qxlWSM/VerIT6D/rLvNkT3blS1H
QwjCBEQBHuO9oJ9l6ymSUFYTZ3Kubkgy0FBl2QCcIvX18u3zrBXAISJxRO+a+iNCL3sAaFuOotJy
XgkqtGPo5z4gZeszvdrvfVb+rsr5VTbV7xsVvGpFf9AWvvLNtqcDxC6Db4TMp3tE9kkpKS40cTCl
mAMZcwvitD6a4rXVpBIGG5nkGK3y3QVrci0Oid0wSjMACB65YPOhfBR+f3TtPQ+dKP7jIke+tKkZ
7yFUwdq5GmSIJgaGnl2SbnJCf7CmOCmH/MFaUzNqwHfcAPtM33WlPRw8xdeWk54+3Q5ImlC0t///
1+aE0uu13SSa2Gsw7uqxtUPBV4wHO+bKwaYDwRMMFtcAUrJbTgKNSndmWErZ6Aw4lWiAvMVqY0Mg
Cwvrj0KfD0Z8Hqjh7EGJGbokTDnSqKfzKoyq1uZSYXw/qO4V+SHZX9rYr3sjx7hyhS0cAjDo+oP4
8OrRCLi8uPbR0QE3+3RcZ0mHWksyrrBlpTk1Ce1j2tcFSsym/WNpbBFOU2a9HUXd35lEip8mUD4H
v8SVuWMqssFBCBbpP25f469vKuxKGpMeVLExBtpdvuTla1un5j04I/zR3Jxfgwj4V4wBdwIYve11
0Cn7wV5+OiiE97GXLRFQD3LsRhWILHhaOv77dnWI8TdyEkeF9+jpKILb2ncqs4r1TmFBlrXjSaOy
cH75gtvemV00RxmF4IC9un3HXfqUeV491aXEqKsbEdhYW/MNfFWczoYxOyUtnMu8y7Sw6ab09PLI
V+4dh7Rtg15b5MV7rOhYTWZu9V0VV63ZhTqJUlhYqrmspi4Pcra99uxW0yYcRnOBjUqDZD9L/hTw
kGyrWHPdH0Zb3zva+HoUwSkv+7fmON+4+H0SUfi3nepOhZafOyu96dvm88tzvnIFUZYmZqYQCbZh
X/426y6tRx6teJp6bkCEQcKxKNaDnXNlZeEAk+1vmRTw590VVDh+3RrpWsaadPubRHKT1nL+rGmV
OviGVy47FpSsY8M5UwTf7Z5RlRq2MoCYl9oQ4eBNPv48wG8FRnX1P7fE+YobkY7NSoBBHLML0q1k
Maax9YpY9K1+Kru6/2LP8kgv+MqVsiVREFd4dPE23z0TlZdKYRlFETtBsXzNFnM4q3VGenvJg7uy
m427fE6NIy7oXkxu26JbjO4DneAoEnA8Pe7ZGuR1Bm8jBpLayFCbijKuYOzceKWL5E+OPHRSKfNx
NSrjBCeBlrPWlxc52PRqHb9EGn21YifpvIMo5Fnvjd+M14ye75Z5b62Op7+Z0koe7Yz4qrGaGRX/
xAuLrEYY0Q7ufTt/wCtCXEw9feNl1X1eI2/V+UiWO8vPfz48YD6oExJgEjjvMVd5X9uz08FP09zR
uJuGoLsoNc0HF+KVI7rlmaiTOewBntOns6XUuExOreWx3ckBRLTb3yWj8+PlqVw5oRAat08NGnoT
i3k6yFCXfmsrN48T0HanJcvWaNPYD6dgOhjpygmlpcNGpkvJ4dmDrq0F+O2aqzx2lxUXUMEVN3gp
X4/gf/28psVRPvisNs92gS6FWzwRAf+x70AMtSzKWcB681eR3jnWgo5TlWrivRxTJ26DpTxpi+hP
Q+kH4aJU9qpXTR6t7qH/z7VPiWrOxid2tp7W7iRvwdJiJFUeG/rcn9em0nCUbuUBZP/at6Qy74N+
pfEOVufpt/S9LC2zRs9h3jbpZarmDgfzFgCfXR8p4z+f0J8CLpUDBEIpQe4uQF1ltvSSqorhYGm3
drJ8H6St3x7szX3DjKgGJwBY9jzMNLf3E6q7xAqmOqvitkbhI5KqFd2jTSynzvDMkiGqJZpT2Awt
PlZRczt0IU+q+WZD1IORTeT6nfJviXQwyHGTmhANsVNmL/2jPhT41RZZ0353Gi/9WWRQisH6V8n4
anUHbGMCwtVNLDM3fi6jJT5IHBFuVVOp86yb/Zsil70VaoY12BeaGnUVS0+tKfyockZgkxvwkz4O
sokHR/XoZbnBSSWG9bWzAJygSGBV59bt9G8ikeUvTdm6OnmjRGPM7wP9OybjyjiP5ZTc2Ogzd2ez
RVo0nAsP9KZpp8hs1b0nDi6cK3E0603qxVWwQXH3hVald3k+mhYM8bxdP8994H7pckfDg0DrH9sq
M14bFcrKQBTNO6/WkxPCgf/akP3zzbnmQavAjqZe93QTk4KWpsodnhx3TS+LOa/h0qKkPdreUbpy
bRNvG4uGFgMiB/t0qEkWkz4EqB6YHUJqjUqKEzn4vyd7eGERXaI9tZHA/uiX/pUYBK3l1F3Ql3FW
JNaNU8n5oYRad3D2r82FeBJa7abIRJP+6VzstGBJVwmJq20+6DN8igR34YPo9fkFg3DMX4PsFiwz
lcgKxSCFwKVhyP0CO18Xk2StOCI5XR2KRJKOEdXdZ/zDOl2nxuvnMp5TfYAg1iWXBMBqOC1qPJjV
84eJWYHW+VPTpUmxuzZX0DoKsTo+UN/Wd0M7IiWfNRXmYVPfZmFZL0ekl+eBHSPyplPQ2VKqffiY
J70I+pwRnW6wXntU/SNHSe+EjK8ZbeIslzm3/r1WxaDUXzfeE3CXfVhXFDm1zCArY3cW8m5uLHy1
IGjwCKujhs2VzQjBhA1PPkeHeM+m8Rc5r3UdFDH6rvJ1WZnut6LztH+vwtKF3ppgtE0pXO5N9byh
Ah/YWwzjmPLBHJrhy1gjwP/yK3TlY3GiiCLILaBO7uFIQ1UR/0MlifOmTKOs7YxbBBWNJYJWbaBL
L9zT3Hv+AWTv6qi4K2wwEYD9+9gfVuTkqk4VcQo77dLZVhcZ45I/uEmhX5rUzj+5a+DEL0/12ndj
jjSA8HqnrLnrfbsuzG4KU0U84vxxI4IxCTtsj6L/YRR2xRZvEpftNQ9YStsYmrGI5dql90ublLhl
OXNzcCNux/ZpPYHd8dcw22T/unfVmLn2gvhe7Ix+fusS53rhMlY/0JUpLoEY3LjMA4gOqsr8O2tM
jmyUrnxBi5cUnRwCPzA/W73jr/GH2lRJ1iV5vNb2+DAj8hUtNl4Ky4yLwTzY/a1WVemnl9f2SopE
F5HaKVkcamIE9E9HFYOq8rbr0LJwZtGdeWiCB9H2HibUg/Vb+n7/Y+517xVh1Ryaer7cZJpmxi4s
x9d6VSQHO+rKNU4TEHCMi13CBhp5+utU3J3morV5DLVdRnAuS/TsDf3UZVZ2cE6vbF4Ln24w12xe
ILq7kLTyE4VuPUkZUcUY5llXYAwyHcVI1ybkbfUpm4B0AxA+nZAt9F5PYF7GSZHB6F7X9lLruf/a
cvAjf/lbXp3Q1rDd9IC3+snTobxGT4zOYaisC76mrl/f6SI7Inxd26UAIyAU8waC1dp9oGnJIL34
Zh5bfiKAjSOT39YqvbdREY+y1HVvgXweZWbXZkaVmIiLMjyd6F2wkidVMwUsG+ICOC8bvinfLXPT
fXx5/a6867QDeWT/FEmDfdKFtFlimxUJp+cI+aZI0/5tnSfom0x1MEZjYjkHN861aQUwWemmwZsG
Tfj0g+Wqa8c57SmcGI0fO5o9XDSlHykTXovSySQRN2PpQOPuqw+lplezXcx5HJR4CumZXG5lZYh7
q52Kt2kKZZtAprwFUS6+DcPqXNKsWpuDzXnlHLC0aKyhkEUZZC+0NuQDaOc15Z7xV/tToOUi7HSE
K/pkPqJTXFlWDptDw4ZJI3q8O3KTnOTiV0rEdaPX3wJhszuHoD69vFuujUI0RvPMgvPuI5P95LrO
TQmGWxWIxWjG164CmGl1KBW8PMi1VQPqsdGSeBgoVe4GQX0xLepMxAs+BFgAF3NUG67CycsaD+Zz
dajN+gJnCjoj++enWmXt9u0fH0ztS5cuyUlI862mYeD3P8yJbc8QCNVRaXk6J16/dlYewjSN56ZR
owb9bC0iC43kn3kh5IZQd/6U3uiHP9NjsVFcQVjBRAPH7qj/9UBYbS31zy9P6ErggPgU5VaPvvsG
X306obx35soE8hfTB0Q2AvYE1mNeW7jDmW+6nKVyPRUlAGDWUJaQPEjGNeeAQ/Ts8iL3ofKxdXY2
Tuw+N90gpGM6cL4Q0WzeiDkfohnwbkik6J2qqk4OKvXPtv82HmD7rbS6cbB2V3IwGj2SV3Uez55X
XQJdTqFvj+nB/r8yCv0AhqJPtlWZd/vfdlHVJeEWsRHIH52Gs5pu9En48vfbe0hyJ6ITsekobEV6
0Ee7yEtfekrIohOxRi2hpQcwgAnRkLsrs8F654ugeHBljgWD3WuxlxuTCKverF57JjKD6TBgFB0Y
M/amQzqEZYfqa2/hZr0AJryUjoa3lcicKOumVYs8q1NvNSXcTy9P4tnx3eYQbGUYojgEkHcrVaEs
2ZsjK2Vn4zCcuq5GBL/x3VKECwHt6eXR9s6ELBlUZQ4ULXGPpvGe1WILu8hTTaLMYppoPGCCm5/9
hBLpnU7tJLkbvA10W/b4wcpk6X72q0ofgkZiA+upRgv9xPDvIG3XPzPX0uJGmUsVDqnTvBa1h4NH
YafYgSXidbNKD1TrVIcz4oFRba327TjmflzPen9TSdu67RLtG6jqIz79873HFJF2+OPDDqpmd6yF
odcGyAjEnJrSeVDFkIeF3YqDc3TFWQClNeKOzW+B9dyXe9zcSo0yn7I4MUUQTismYa35LutGgO/B
p2EyX9le8hYlvjK0K/tCVnwb2OUcJnUfZbV6u9Tzh2SmsyF1qYe97C9dOeF2hlxPYy0HpY/na7JV
pDZuCgEmwMPdSYH9HWg2zcaLXc9qDuvGrroQpoV2sL+e32aMsyUAAEhgd+5DlrRAMgMBA/9SJav1
Xnh5/b2h7F/Rqy+rdytV3IMBr01so3XQ3AQNxj9P7/Bi8JZ+4mm4JMGs3QY5eZe1ZOW/Bnzg5ja0
w8at27rHuy3lBAJWIs0OKA69vLWnUZw2pb3/ZS5gRQjQt2rAnhPuWs24thVzyUeVvU71ToZtVYiD
9On5hUOQBZ54SxuJuPfExAyTrrmQMEPGru1ObpeFs9/8qgGoHEznyl7YojkAeoicUa7cZRyjlY5N
NvjupU5T9Up2JSm45ZF7zI782Cn36NxfH4+3ZsMfggDfvWzCdsaqI8q6VLB7vsoJoU23QgRqRHjz
LBvDObi5r2y9jYgHIJV3Gw767kytRT0a6Hq5F98czVdJ5uRnakbL5eUb++rnIhQCJwp5Denwpxsc
8n6AfNk2Kwv0UAYm5WawFG65yj0i1F9bQN4iLs4N6QZc6elQlvKRHrTwM9Ko/t6ta2e9mRf6Heu9
0+ftwTZ8vnrb640MEJ11LtE9MmsUTtNYibAuvancMOt7PpTUrIMQ7/nqbW04WqoUQ3ns/jyHf9Vm
mtxZF4YxL34XfF/dwogc6rSXHsrJQR3v2nw27TWiY5JCUPJPF2/s5pIbwTQvfaCVAOWd6VSlZfLP
FxHzAfxKT5rPBLP46SjKSnWZppZJGzrHk72YjI/aYEwf/nXPAQOiJQdqjWIoPNCnowRIUGZNIs0L
XjnJBS0afG1bR8eN3UkOhrqybLydG8kW/IFh7Lm9q40YcuMvJnF3dzvMtvNqqrwjIcCrg/BxAPnj
akRf4+l8li7RkShmELesFdV+z78TUjvqMj0vyW1RBzua0GODVeyrqvVcovFaVcZl9ev+Q5+NuNJx
2Y/Zo2YT2L81EjkMYaG3BTy1pG71sIVbnd4267AiNLUi+3leXWc+uhifT58o6A88EEDnxj94On09
rUYp4FZc7NQtfpWALun/692BD+Pz24OyuU4le6O/0vbfFUWCSlVD6dQ6i0x/zfcVMvNpeT9nXRs5
VdkfnOyrw0HnpDO9aZnvlbShZsF0qVL9woFZb+vWNi/CRZspnTeXKh37vJfPxLNF3Dg4BADENryf
4PWfLuKcCBt3UNxw7dnF4cgz6rO+2kdqhs9mxSjARHmVSc1gG+5ukVZfEaCbfOcyKPHTnkcv6gdl
Ix8w/tA0pzrIPa/NiSIFqYBrbWWX3YW/tCIful53LkuLRS8q9O05Dazy4Ka/NidwZwSdQKcpUGy/
xV93cAdTUbSajddh5qbxEtAFsOdV3g6tB2zUzo5kOJ+Jz/8h3vrcXqBQyKn2XTcx0baZ0Eu95F1C
J7Fd5zHBP2Qo+2jtbOAAtt22GaVpE333YS1NJ+z6VH7CjMPJcVdvmzayZtOcIj+To3EuG0OzeDi6
ZgwnOQLKxsFcHTW5tqv7SRuD1gGJC1h2CCE053endMqJpHKjsy99Wi6fa0AXZ1Vr7slqobKhm+Tf
L8AGDlLo53fWn1FRGaYCspFJdw/KtPir7qXkJ+malQ+NmoNXAWIfr/zSxwGtwz4iLNxG4tLcajVr
4PoXCoHNg93kyffZcqebfz5mFDbAo0Gc3sScd8csRedhtnOI+kGd2Q8KFaFQL9Xwr88os0buBpET
EuLNu+TplqRcNmIvM6KOMdrq3pa4dxsJ5sr/PheWlGdtU+J+ZqHXW6ZA/KOwLwoTjsiZUcCebHbY
y6Nc2zeoKABSJLWHHLVbMbPWC8+SvnXB2KFJosovl5MRQJQKe1f1N6RE9i0VvX9u/W6lbwhmkGI2
O8I9wXwpPGWUFvGbRiMR89UGwu4Y9AdLeGVyvkkPmxue25CL9+mHkrU96d2kmxd7U/YODMY5I7Zm
nBLJex4KLkV8Bd3x08trul2zu7OI+gE7BFQSEfXe2dZVpY3eJr7frrGk4aSW8kMuF+9stMqnpJVM
5wbD7MfEV79fHnj7WM8H3polsD82Vc6n8+0MD91y7h6i4mk4j3M1PRRo09+qyTUOTtrz6hkFILQB
tgyGOwf1iqdjFf0k2mlSxqUWOjzrPsOOHgW2gVkvrVacEkpuPzI7d04gtv0zTerp7OZebkf22oxn
JOX6O7Ab6ylXbX9RXLl3ZZph++KNKP1qNMyCqRGvOg5ImCkTo1dh4Ev68oJdecLouQLQ5c6geb9n
nAWIc+l8GuMSOL17oy1FHiX0TA7O2NVRUBAxGWHjkeyWaqhsnQLKaFw0t3/TD4n3dkxy42DTbT9k
9+15HbebnxF4BnZvfzNQy1z0ybgIbeXCFfP3oK1M1MbmWzWQpv8PC0c46NEQpBCwx4XXwsqmZGiN
y4gHSqiPlndbrHhTvTzKH4e4/aSorvMYcw1Syt9NqsYWqC+XVr/otVM7EeTo/gueYlQEKYT437Wi
yj41mZmLaLGQcaOUuMjhUs7UKMM0n3RYkb4x/O6sJcF5F8XPX5Y3rN9k0s9FuGCRaZ9hQ/Qi0nrb
KaMeiLWI0fHj3SrtaW3R2g7cbw5eucHJthSSZvwL3m1jGbMg/k6sOhS5XX+tZOL/DGjq/TJIfz/M
ti8/LqOGxa+jLPsLrg3FEkLwdj7b6QB7AAbMaIQ6hD2AraYPeq20U32JKlRu3/nFrPsRbiZ0RqB2
Nu9LIYsvad8taWTZlTlHs96s2E23/lJvfJlyDPnFlXP+P7/xvMwfaoxXkzJ3QzcFHxzqjV9/P/g0
z7YbLHYKpehhQTWjM/z0+LuYrMy+WaqLotLEKz9OSCs2/kDlxDkifD0/P1uYsbGRbfr2z17CifRL
GnmrLqKZ+yid7OBNJrPy57/OCCAwrwUVNCIHqOJPZxT4ZbuC5NIv5Jne2VzKNlw00eJ2tRxJUj2n
d5AWU/iFgrBJJ+Ml8nQs3Zn6Yli79ZKR2XURSex6Sw2iJpCoKtHfLn0+a0gfZvl0KqfU/YSTSvvd
bGT1ahJ1MkWqlJR87aJufvzzKmyKVXST0G3i6O1OHKbsbd7AwwJ82plRAMPzRDfUCM22O+omPH+t
CDw2VxMAQ3zbvfwXt3ka9E62XvrEkGekf+2LpvsSAOR8tODPAwGG2qoRPMsbunqXXU76qI1+4yh0
RBOSaKNL2kdjtTEXtu1Ue4sSGZ5CqbIQ5Xp5OZ9vXcosyOBB5kFEA/TZ0w/tjE6ZJfbCMZHBelc0
ye/AkfpBmMOu4cc8vScZhu46as3wTKBPPx2mXeuxX4xguCSNLIKbLhiVdq5sYy3OVqKWr7bTAYbW
m9RqQncM3E+z8HOddZAuUOJuSJJT1iylcZqdKjdDVHw1OxSj1YnQMKSRnZegdcwzkcxinzNn6T4s
wdpkkUwEBvJSITJxgw8iBbiuCpbukpYD5HoHUeVzXSbKulll1hbRMlA7DnnCkHdBYDhPI5FQxXto
qwpXF7WWXh5Vjpn+16nZ16LWnzP/FNStfw+mLrVv3LQDGuv1TRC2hTQ/6NPUpeEsK42QKsnT+Ty7
fVWck7QSjy6Q6Ir2UeqP0R+V+lMy6ek26V4W0aYluzVtjaQ8WYZycXVOzOo/ocbkPcSD8nH2U/dn
l0zaeyB2eoGCW2u89zrD+DxZk6+FS++XE95UDQWDbmgcF5SzKV/bpWECf3aW4E099U0SBoWXO5FS
jbdcBgylUWb2tLW5r5A9okm8NjBzZqFNKS1En+yya/1APJBMVrhOz8b4lkL8AIFlzfSP3eyXIipa
ay7Q8FirKlyFUyWhsNANiTu3zSooaWaSn2huGu9s2QvrLEtzaG+qrJ8+WU5mfaOzO6I2skHYRe/O
D66mZWXop5yaj4loh1ciW8313NmBzDaWW2PFY9PWdeTrhXvK/aXyQ9tJ7d9Bn7gOaj6OAihnZ6mF
5Zky3sySKzYshNQ/YSxj9xeiqjQ4s1X6x7LR5gaDAAMvKGM1R4o8bhaMoady7WboaKeGKFRqCe/W
qr4UQ9GxaL7GOc0mTWEN1g4kl3PQcoaFoDcWJNb0w08c+7s2uSNKH5Un7lb+9vc57RRfpveJQOVa
DPeUe1br0g6z9WGeg3IiqtSzkVOfyiByzcV0cQ2bst+11dj3piPFWxqhyFJopS/elsTW7/y0Kwly
A6+eT2Pn04LQc6P90a8SU6bJKyVT04akibjsJDrpkzXfNVnhfC/AONCpo5LJzKpgtc9pnqrfbV84
7005ux468aZBS210lTxJj7QlwgGWEip+PhmXVONP6w2goaGKkjHV386uBuneBX/A2yFTcW7g599W
vr8A48lF+9tsnOQr0kXdl9qHLhkOpHiPA9V7KzID8mLYCUb/enDfeHN634k2+SDbTvtN9jcUUTdP
Qx2hIuv9krAgvuT5ZBpxH5S2upizVVWvStdmsaXI+x9QrZwa173Mzy7mlBUi7P05f6iBC+eRZyv/
W9t18y9BueiRxUngPrCHlkhHyPVXE2STF8GY1+pQYgX6DSH96YNSUm/jBvVn/tQL5vFkVYbVRBOy
1Em4tkX+gVqoKCOdZp0R1qgEfB8CCjdn/MNN5zSphA1SlE7yH39NAFKbpBsWqcyzSDiddwbF6JJk
OJr3btQUEnhOXvihZQzj29JqURvDJtRjVw7ZpkQvAj7BUHtZG1pga18F0ky62wRt9fnCiQreuKnt
Y3m2KBr9ttH0aTi4Jh1SgZKfF1Lnkx8I7tY+5AvKnIjQsF75javeWVWuRzK3YBlLXdl33RoY7Fkj
8+XdYMoWmi753BihEptWIROUON957vBKc1zxmLjjUp+KunRwh5l1+32SJdWjm3WDyydsDIzJ3NG4
cehgvG0CFxqTR9eHgBEdnu482BgnaMFYg+abxP2KouuHzjaN9eJ6rdPd1XjnddEgZjSD1RCsQSTm
IrvfvGjYG7Z0l0vDaZsv6zI2dTxPeVtTmav9+qZo+xkMjKgAsC7N8F9JS2KIMlqksZ+kNhduWyNO
Xw3SufenHn55aXbGgw5ky41klU+vjW5AoKzCxTHGl5NbtMYeUNxh8JyOuKZk0ogdd+bO7KC9fOiL
vPyRmZpMY0f4S3oZ57wWcYkSF5kdkboVC0cGRN1txtWUp6L9ygALNdiM8AQubWC8x86joL3ea0QC
PZFYDQxXU0WEuLz5ea0wP437afb0G9xqzSx0+IoFH0ZAGFqCanFCa0r8JoSoOf5X+UJHdyHXYfrU
nr3+h982lm1rNZqPvlmUt9YEeiEUsmuW0LKQEzjnXiqGm4TLWD+Z6eRpyMM13vsUOXM3DHizXvcc
Ou/O81pNR/DcLsvQzOvyVymmHtUxJI++0L7vXzWI0SYAx4yemmzrkVmotVVvk2DVZrxt6oo7vE+c
JfTyHB54rtk1nxmB7dtySZywIb+Jp87TozUd7+FQDW9nqTm8RcRyeWjiXjZcnLadWQLkKzAxSzfD
TTrc01tbLGkeAl1LvwyOVk2R08+g+emv5Xf65LQ/G+qFpKTO5ORhbutE2MTBWnsq85ooOFGqM8K0
dRtxUsrT7qcKrVIqRE72xbJH9/WqOiliLkprObWayXuWGbkWekGO4+NU2R33ZZcvb50pH75UTVI2
kdV4QnGXOgXML2m0yWkFdFKEjZTOfOLAlME5rebx20ovJUYfW/l3MhPFTdfzdJxyjyD1W+EU7noW
hUyN26zWsq+ePtvtqZWzMUV02cRN4+bTeVxEcxlEC5HMtorOiGrVVvesZU5mKZqhicSqpW1kIrz3
sJZwZ7/baqFaPBWj+6HtHetXFrjQdd2hlPq5HH0E7msmO4W5wXMd6n7P9TA27vCm6Pvu19jx0MUo
IwI/s4ZEka5y7Q6/Ujn5vEo6ReY60dVnw1qqX/NqmEQHXa/sD8WsyR9j/zMrL0ZerT9xlfa/LOVa
E9G1lLKXZARqYoKJ8ENt9tzuxHdz6OXicvnYTf74Y5zK+XODQHcZdhCQP4nFm3+SnxDeta7RylCZ
A+GdjeRh+X4LTx6zSWlZPJcZepYBVl5zCD0BcknvjJOMUPRYsmhdVghDeiDmD31vep9b3xn/K3wx
TA/oFdQ/oDEXbuQPhteHVaL1D94yiN/OWJv/mZbdkhvaSfKbi42neTBtCklYwlZpyM+p3012bXws
9Mp7P3dKB9VTacjLA2Mou9PCNaedOI1lcEsU5S7nojGWW3dlOwEJ3nZPAecB6ZQM+qufjt4jVmBF
GS5Zm0EFRfHrUW9KKz1Jbay/tEnh/CogFxJE53PwUXPMzEKSwKl+DUmgval7Vb/OpbGcxWwU6lwb
fbU5MYjpW1U13Q/VjfDLqiRp1w8Seh1bQizZ+0YGBO1eWhge7ouwHsM5QR2RORQKdnPdFB9ZsGK+
m5F5+ZQ1mihhZzRa+7B2vaGdZp1q68njvm9DinA8SHkhHC9uDYMiLCIRqXMq09EUJCpDlb/Rpaua
j4Pg0oiG3rLXU7Ho4Da5CcZHVNH7NqoDT41hxVZ9qPtef4Rf72KToUuuNyKvWoUtZd0qNDIMX0N/
ygMVFgEqhiEdRSe9MQM86vCuW3oR0p1up3Mx+ukn3G+Dnw0NMyCA3pKt4QiQ733RuVj6jK6ufa2w
U1mJpMvsnTR5RUMhqK0tvZ2soZkB+QmXJm2aUEv4nBzHOq3vnNFYMkwvZuuhQu3XjAd3Er+XsZ7I
rM0iOQX5Unnw1ZYt98gtY4ywvGinqEcgVLuTmGkJFCb87EPulbPN/ae05RN2xGq+Cfx1VOeKLBBv
R93t6K5jmMozE5iaQznWndqLm6yivukgJ9yb/TiqU2Hl1L7XMiguiTCbAVU8y/m9WUYTisrad26b
qVl+ghr12rvKttI+HDQvodhkplVUwJn4z7IaTlIxejwkTT8twxsTA+LqJu2nMoh66YjiZCzr8qm2
xulbAp4yjYppzobIlGP7TQSiTyPglt6POl/xcJ3qenVDv+T7RQJPbie0tbH/POp0+sB9Vf63spnQ
DoQY+//sndly3MiWZX8lLZ8LLMwOlNW9DwAigrNIkZIovcBIisQ8OuY/6u/oH+sFKnmTDGaLpe6X
Lus0u2k3lVQQAcD9+Dn77L0PCFpRWNEpHvKNslE7W0s3hqxjptRxMhveBMc9CnI7VaNAWaKBx7Mk
q9lglC3FbtAL5Be6GNKEISv4kuxskeOtMdo9EHKUVsZ4jglGOV4MUtifFIEPjq+NHVFbVRNxOHRG
Lz01dMDhMMLFfQ+xywz5FWTPt6KhUQ8bmRv615zJJ/25ImXt+HgulWfxHDXVkZvN8XlBnmB7fVaa
pUcd2n3FQ6i7aDXmqXvTUlmp7yokoz47G+3dYul96JeUGRUJC11xz2nmlKw9zbMr7KNyw+uH0mXC
p+zl6Nm4Rpc0VFw57jpet7NLXMZ2+E4UD/GJXhrufEJmxFgIUWvOUd7UKtS6EoNYP09Fe5VrWf9Y
ZkTEYMzm5uNIu+uy6DNy/jSiPDxJQ5kTO5BIMG+srrr4VKmVdvKcua0Hhl0WGRbfycSOm+Kxaj2s
hMxbdO0yDjLbqi+miYEphwppwC7LaIduqkENv80ZTzpoSe0y3+ka9bLuG5JGY1SrdDP0g9Kuj0b0
lyDqlRt0Wd9Jz1ncxvDS0uDBdYYe1eSTatWTw0wsJDAeevow+SztJEsIPMfx0HYVGUhUfxGK2iVH
GSqkr46KZUKwLFG7BIVbMl08H2dMG8mgul3Xg+fighwyKbSbxfRQYLxwLAeL4nVYGADmIXTDSUit
myIkXDnF4KHTj84kAtQLJ67tS11xCNlaExXqZnaaUPcGm+wZYDjNBEBJErtcq89q340dF0RgGdV7
Z2jxitPrqfvepDTRDpG7hdtqWtwwsEtZ3vfSaNXg34x4qGpmoY3bbC2Iq0wneWyUSbX8f6ttSvam
gFVAw0GQsnejcS1qkKfIwiHOxxaXWWF4Q7ixB6wembw3I7/iO7u/bMYpQIfoojsQq4Ee91tiWjLM
lTGX07YdzDOsNG1OYwli/Mu4lxBw6bA6thHkAyi+BqTSuVeGWlPHrYqcFPIvqqdSnd9z2X/b82BW
MTMVkc+hRmfBvb4KMVfGET7wDIPq07MijYuLtnDzYy20jG1TOcYvO4twPZ35Pjg40WvRnD0ccUka
Y7GsaNyOJkP+LPZx0Q6cbsb0WcH7xHPKxvQbPJw9ayF5L9LL1CaLbn91AKKFbshYpXvG2r2C3ff6
xttu4ESP9A7voXQ8HGtGNpWYHPzyS+QqmOVAU+aOtX1fhUxHUxMZY7dFo4mkuhWS9IDhMT+HSN/A
wJhl0rSChq+uBIZ93iq4WJ5U0YDNeDgOZ2nOBBnQWGtHOp37P7/UGzSWodaQSekNPTmm7F+qm7o6
Woa82DadkH4bl8mFnJLxnUbCCpG/BmMR08CTwgQPRBZ/hNcvhy9vFpL3wsvJ6esMpHp2ej+FA3ib
8hWxGdTu9/jkbx4itl6qswrlEAwBoO7tt7xn1GOnWryqMs18rUiVQECF87Ho/2VVHjID1gWpCFuA
hGZvD+iLtJbQ6uatyaAaL6FU2S24c7+zKt68qqeroPJAm0Eve388U54W5dibDYh9rSwb8ufFW7Tq
ly291qvwzzpXnQ7TPoUpKsQotK6caTxMtmeBYm2TjvGOi1T+sH3+9/vpP6KH6uLHApD//E/+fF/V
c8tg3m7vj/88S+4Ztlc9dv+5fuxff+31h/75YXhou759+O3stpa/bfvy+22XVOX+Z179Cq70xzcJ
brvbV3/YMKK3my/7h3b++IAgqHu6HN95/Zv/1R/+9vD0W67n+uEfv98jfezW3xbxtX7/40dH3//x
+yoL/feXv/6Pn53fFnwsqIqkTO5v9z/xcCu7f/yu2NoBUPZKkEMnSMxZGQXjw/OPMJjCL2817lqt
u4h3ZUVh+4/fNeuAtjC+HNBxYL9hC/n7b7Lq//jRyv1QV7N0gsvKXHz+bq9e15+v77eyLy6qpOzk
P35/6jW/3NZovDCQppyngYTGcN+QlMMsjbtEawK9W6H51EGonZu64oUKemK/6A0a0KLGGdUzMTd0
PWx2ZGBpoR00WSFqb+xU5yEr02NzmJUGHLm+0MpJ3/XSthlcB5gLbKswewA3nqn2rEmAQOgu0CU7
GVjeVubGjyHknLbO2J+mzjB/qRndrm9icyg+272mfyqbot8xSG05dptkOgmnumq8tm5pcTcMJUac
tJzXWtf026c3+ffqfrm6Cbrvr+7yt48PdX+XJ/ev1jmffV7nzgFcexbqalqELnZl6fyxzoV+wAZA
qksfevVAXrfA8zp3D1YhKHQz/DLgkayJ2/M6Fwdw3vSVxmKufFZULL+wztk1e+cX9g3sJ9wIyHLg
2O9zs2ol19PZyMcN3UtHnKQgtPO26vDj2mZZnl7rdLTGDQ444K1LKNNhK+HsNF4vm/xEamqlB4aS
RdWxtPKZv+iqw67XQIn9pI+T26XXaRUteWV8pwnF/LEMpkXh1bXZfypTjgJfjNBjPL2LlBTQJGnL
IzqolR3kbIhPSalVIP8YNlHtdUY3e0npmBlefmnDDAYxgziiwXSyszIvZOS1w+iypXoRpj5UjTna
ySoVCkyLzDjP9M76rNlpV/sMbsSRXismjIbbRYp6E1ZieHB7S4BYKuV03VJ3FoeZ46zwo2mbw3kT
F7hMhoOsG19xYwyZXDf8vtri9R6CPN0MBsrsK4jMuX1WarJ2/Yyy6Gx0B7c/ZnaqPntzLR0QlHYq
Co6CRUclNBJpcCDDo8HXgGPabac5SXFONO7GQOKte1WkYLKHmpr3Kz4ywCim2XgxWLi3ByPTh2+1
CZtDT9h82od4PMkNNo9YVxl2qOj+qCblGFRT18ff4q5UPwCTqLWXLE4FLE9qO5xTeJnjTiZj+0UW
1kBj0kWwMmyUBC3EYVPX2TXYTWb6Q+IWp0YSD5NHM7g4C8Wg3o7CST8wp0PcYYVuSi+kJCJcMqh7
8rQoNTXUY3P6ITfd7nPduJnjG7WjJl45IT0N4lAx7hYxRbMnp3T5FNEzH+kEhRPdWxvi2bZBYQCQ
ryxK4s+VhBHT1hhfM8+3scRlKgC9PCaTDtZuUarGODbNONYpo8dw8CsErgzksjT5EZ8J0WyxVAzP
amvo9AAMUTysRJD8HGxT/9gNzKk/Tc1Btw/r3tCzYDEXh2nbU5gVgVNMOebuIVLYkwrroPGoVMBl
/UGf9RHMI5RdILupjvy8i3DPSTUsS31taFxzi0dqrAR9YeVZUGdGHu6UxjHPTLtIOz/qJPSelmGA
xm7S6EJus2SGBBpXsv8otVhQWYdivNeKcRo8W8FVw6NTEA+nZUfLD3I7pqAxtffku7Qeak/orWP5
SjYsR70pJe5B9qhiJGQbgxZ0WomnA+2Qxg2cNquuMEQLaUOVSuT6eDtqaGNziI5fe0sJHZqkOPZz
OmXKl07iKe1Ja1I+t8kwjkFSCOuzM47qF5eufOhRBZeCN76OfQHCbjdaQiPUcKbm3q0aTP3MVOXA
K9NkpjvTDneizIYLZZomTNmH2aBLjCTiEXQUK/05g+iFx9ParOmKhzmE3rub7GWe/CXJQs0bXAfr
vIRZOgTRtvDzfLIyP4sjed/BqOr8MV+c0zqC1eJVacO2EXEyXcd9Zp2b8CRArUu30QJYb8VWYOgD
shvNgl5ZVUdHRc7dBlrXoRXu8VwsgqrOlCYg166rQLdaFzar1oEeFARq5jSZLaN+EG3SD3QZIzZv
gJfFGe0urfYVYdGlcyfwfr8ckmmCxlWMxokeWbieFKp6X+hhf1u2Jp0Ha2SkIjrr3DS92V56bTeh
jfxkpmkJjseImyuLRVijVo4TelqR1X9RbdBnL+rw1YHVNk+4VOGYUAfJwNL1RjOG5eGYI4hiwivQ
IGhH0V0UxuaZ2mXW6Km9bijEzswt/Giy1cZzKgW3QHNgbtjW6Y0sfYfr9/bUMSA6Y7/BdHdMr/Yd
U2z0fstidZiGLrW2CfXQ9UDF35uh8aQjeZnF4fiyKkspXQQELHvf7UNv1biXUwvfCBusjn5fq9i+
2rEZ+n5Jz+JUbSEDpOG3MYutE22hfR6YCCt/5EuvioGX2eR+vWZzl6hqkGliuA0+sldExdJoxsY2
mo1dFdoxuPjw1apT+alJSpPE4l9pyB+J7MtLrWz013eM0S1ca1RFqLIgrr8uR8sydDWZJzVChD4p
/MGcLLnJtJG37Ha1o522TQ69MS50WKJw7dTel2mV/OHb/HeG+CJDXI39//Vq1vLqVf2zax/K2++v
yp/1A89poXaAowhTruEDkuHBHP9XWkhlRMcCgIRsTEBOXLWiz2mhfoDxl4kBxPqSyf+ojJ7TQu0A
XjOjXNfBP5xWkMZ+IS3cX7CAXggdQNpW/AuJ1vrzFzKcmXFYZS2aNDBSJfWl2dgbRRvkoTV1Injx
VP5iwb5xGVivxdfVf3hTccevr6VBqdImLPaDxnKVsxzM2QtD0w5cOX/Ts7V3keXxZlXkMca7vsjB
ShnpSfvTmTkO4SalPmM9d2O/gLMD7q8kWglRVel3Y1Fti6FKOXNblyYlzefSyaTHaCumwuQ0Lu24
5uRwq4X8sTMuf35r+9AQdwaYAVSJXmadkLinHBEMHnWzkMsvipZvOyoAX5tkteH0aDwDlZOX967t
LeQF7wSc/fD648qglusSox5ef/7i/ZG8o6/AuAMn5jLaYF0C0K6a8zuozZPL3ctgw2WQwOLKTj3C
v+0rEOhQaknvukkwWunQBq2l1pusj/tAddEkccQbbaCnTpgzGCcK7+HBR19nTESbMZ2Fr2WKfQU7
7lhw1u9gBdLBtSgUHuPRSS6hHHalp8Fq6znHqgjyQt+nJ5Ojpd/SdhIBSj/aHFDnjBMDGtlRP1rT
l6cX+HcUexHF8DB8sarfhLGz25YJCMykfnhZ4D596DmUqQfYqzHpEK0ss/9gbL8MZax9iLgCaIaq
dW0MPIcy88BBE0ThqeIxY6xWJs+RzDwAguZHgDirkRSH9i9Esid72ldrlC8EZL6qPkk38Hh5vRVy
2dPKquIyiMuGfrIrRHiY0hJhKvo8L9fFEJsQdDKxnUZjCeKoH7/YizQfCjsOb2tFHDKWjoEDep26
aBEnvYFgoexKzPchEk/KldmhtlvS1r1OUvwYxZjmu14f3WDK6vJb00v1ukJR+yBr6zKKRGN7s6EO
AY4ezUk66PEHCq7wmG5Z7NtVKwxPn6V57qxkUlFA2KKz6mjfmeJu3XCMtBfzYMREsEleRbUu4SR0
BRN3l8TorlKlZH6kVeePlJkQoJpZ6ywKZlP9rOmN8X1JYXB5o2ullxSgvRcZdQevaDLNytdpTkLS
sGh05N1gVVtjkLQpK23ehEa03Nh2iPLDyauzqlGHb2HRCM9tR5hQ2IcyKHUW1G8ZHZqjys3073k1
RLsmc7e08S7qcNQ+0T2rvxvJ0n02lApGAP1/9VDozIuZlpopfHlNU2yY0uaIvD5X4Xot5jGUYDiY
89SPXgzZ8J1c6U2UxNMId9NVM4auART/9dKg26qZZYRpmGVLN4AboR6ps/IH8f2XgsiH+qG86tqH
hw6Udx/afQUO//eFgzEJ+VkguQCS7qrfPib31ctI8vSp50hiHei09SwNP2SL/3sZScQB/cXV7I1Q
8uQW9WckcQ74q/Q4Uaeolkle9GcoEQfse9gj2K0QZtgfvxJKnqqFl6GEFiCQm71KxwChAd/21ksy
RMj2ZQH73FY26EfGwJRQkCE24MCEeWYeNGDax7Murhy1hwmVlZvaSOPjPF9UjIXs5FAknP1x5zje
kCrOqZ3HdzNUjuM4blxfls2J1qMdSpTB/RDRPztu8rnbvHjuf5FxkSS+KhHwgsDVkaWPvTWuc/vu
E2NtakmoJQUlAuPwmKEsgyJMLqxClT6GWJB1Um18J1VYk7iXjw7zPAI5WjWwUHKFfVEc5FuYUjO5
SFirWWC4+SPzxb65avGrvjj7F1pv/kXm07vTkpBwRBvTzL+1KcwZp3Cvf/4A9+PGeg3uRl3TK9Lt
/eyq642kpDkQbWBgMLt7lMA/XVu/85reTCrgMvjkMfxGZe3i+7Z3K6Sm6L7qAmcxp3cDUMWTqnC/
hInFwK32Zmj7Ty1j2USG1DBdtMvCmS5+fp/r0bj30lYli/ljOusbbbxdDZpbp1Dl3Kw6zaH7nS2d
3njZAJMf/Oc94debav3phunw49tM55YZjq/fHRwqA3OLVZ3SN7MPFnwXA0gh83MWL8zFh9K1JAxC
8xLK5+NgN1c/v13aTm9vmGF3zKpii6/GV3sJu1FOirmYjBNO3PoYWvR5riz6xrTTx6ivl0t4NJfw
QstdMdSG14r8DlXLI+b+p7XepV5c1DLIZgy+KnWJt9CZzYvedM6bBCaPKE4dxT5f0uxR5XwvEweO
zAyJaB4VyFw9HDItIxEo4GdcZBooHND/9yEH8mzVFfcMjcvFyAyvXJIrS2u+ZaF9LR3zsmqtS0fl
yqaIPqXGmPsYE9yJWkivWVoZrFcbO7j169dwXBucqBTXI4Y6Xj1pl2Yf3TF72wC0Ur86c+p6w/oj
K9OtKzWcug0TOlsvj5320JaTTkeKS+WyrH0TZm2AlelyabaVE+CdLL16KE6TVL9MpQPDZb0zPTXP
ZiiYJ2azxrxEwYBXGXGQE012lmTyBlEbdwVNkRJsKfxxGp1AQfW5wV3yvDEYuA7B86siZPmlc8cw
gM7u+hVyck8pIGNa2WBwR9Ld6VRaHh2xOzsX5yRN51baVYeZpLbLs97dzpZzbYf25BHDlzOnNgdf
xDF+I0aUIGtG5cHJc65Z5ZqCueRdCpYTizAu66y4y2bjs57oeuAKeRMWcb4pBF9BS8r50/peQ1Ge
pp1wPEYzxh96N9zA6tL8vnakb2EbHwy1qWzMuDU8U8Kun9aH/PQYJxPPudRBbxcDG38SGPYg3eIh
zBCutqVWurs5Vl3fScQ5Ru3uzmrneYclloPaN7kzS4QXRtbVW5U+jxchV9hIBZndKI3lsKqsyyq3
LQBrlgLMQOtk5DHElMjbFu3QJl3c+SyMQpRIipEFFkMY/bDgj2HJEdc0+aMz1jd6LI6evnseMTlO
LcVRWSxg6xPi2kF/pMtwjXNHvaVdWaGA4CaHJn6054geUjTq2CfOiG40Gix9MnQbB1PcQ+bnXhY2
4+4chhRvEoPvnbnJsnVDeQMLTg2s1M6CRHMnL0e9FWgwuzw3TqKtkZbzjmySVVN2N4vFAlCs5FGJ
TAY7zu1NN4lsMznQ2EYlr32y6BLF+sTx6iY1xb526Wrw+IGwdV9JGz4dlqfrplEHfvGI0t0Pa/7z
ut2RuLRg00DTA869tHlCfnXvOt5cZI/WwCbLl+IOZdU5KoUzPRw/NKp7XVCpehnimrOG3tg62sXd
JaEuvX40L5cQdLuRk4PvjX1elqghyzwRXle659psXCLklZ5uR3eGy4OZK41rhO0N81hPTaW+URSe
1CySL0IqFNojL0xbuE2dSdrXKRNRzmIRz56ZgfJbw7pFxXI/4AnuT45zrS4LYv1CuWZW34SOwLk2
IhgMMr8rI7YsEvBrGWvKZg2+XSeyoJHtTVrol21Ss2nhMSJxYOGrISoZXDphHChQkvXRgk+NrMcw
CRmLaKfjOumm46lg0kxhKwY6AbXzGNgbn0NNXUIfYXSK5IZXY0m+pIoH7ZlKFwjzVIctWud3Vmdz
BwUUbFpV0VZpGri5Q1XcF0t8lJkO01VrdrxM25tWxPiL9Ddt0d6Ae64ejsxMEHZLUBasEyfme1dO
/JgnqHCf9qlSi+siV5ddn2J3EUHG89uqrQ5RIbIr4IAHUNp03xmU62nOWFyKe+xmeb118AP+iO1I
/nkQIaQ/NUznXe6GDyq6s0CfDGWjmHwqVPXLPCsMjyMzvJXMm/KsNe0L3TU0NpN2agg42xDTLW1n
yJFxLpYYP2gd73KJ+unCMQiC0MazDb0G42itVLyxZWkzCk/OHi9FOYwSSAN5q9zOUxRfGE6h45hX
VYe9TsDPrOrGpvpj2zC06tREwb9l7pr+UVsSOj6DMrcng5iJtEamMOktZnYt028sPqn1ymFh8pXR
yM27CC7fpp0HIn1hXLYxReYy9YNP9yOz6QOm8kubx/GHTCnzjdVat5DYssDUChmMroTVEBvqDVWm
dYK4uka1odZfNcWZdk4ZzmdKjnsZ2rr4TkZK9jFRlVutgZZK/3Z9f6mKBxDUeGWjj5q+GcbG/E4/
EgWqZgx+FrFZhpzSEePAfDMhRAjQFztb0QzqDbX43TRxPK/BCaee6djgwHbQW3NStTdPxyJ56+U8
tjrjYNPal+p6LmZhewK7G4q2YzH5k3VYCrZBTcAwEMIHemG1J6bWKb6U4wd6icm3qiSCP8WILLHP
VVmXV0qZ3kV5HR7XEbq1rtKTLSF+PVPya+YB5V5qCyQExOOJLrmfVcljX+sXtdGftZW4N+P8aymy
kwwlBYglZ6mckPBUZUFVPag6KhM2nE6I2/YJxXel5pCa0Ch5RlbMJ1OjZqfzJChUQqcNKhVAjk13
pGfDVSqHYqvnah90kzVd4HINyDvK6bjE/8gno7xxyvU2dVVyUfZjnjXLtz5xYQzFdwnGB17WJo8r
vc7XmnXTrgnGU7qAuOFmtrM7hgbVnFnSQD8wvOczvg+skhc/gUaooKkKYXS9ThSNglKvnJZ4kzOE
aGML5XrkSgTN9HFMWp0GIdaRumok/s8zxCcyxKuM2IaNBM0V3oZKar6fIE5zCdlbi6DbieFDnIig
6+JjwxwuwwztX62hvYxwSPHUNg/IR87sTvmsieYmxQlbZCXGbSbn+WIapGy4j6htA6O72abtchWN
Weohy9X8WMqjsFPvLadTIKorXwDOrqy6PWk0p942kwVaFH3SZP891fNDLRI0VlnWQx6iMaWfHBfJ
Mdpp0rR8mM4tpcuOi5m9XIYEbkPYR+Oau4+4r3rrmrNS89woiTqpscrIcyKk7LIPs1PbudfCKPfp
OJA15i5bcpSLPzpz4RV1NvnrRKtNr+jvGNC+KVAxJGAQAPmKwC7gjTlnVYvalomjBLZOEgKDkyRN
s48WET2mNdGTg/Xx5y/2yX9z78XieEuXEACCJbXvA6z3Rtk1Ya4E5fqkeDkmBryktkbsRhspl6+9
I46alFOlyM3dEDrnazrJCFTHK9xB96H8k8AvnLlrzqSOpEDrW25JBmYju8MlOgsKYgiKyaM5GQIJ
5/+o0vPHpm5vjJpMp1+oa1LjkqllLiRtGstJwhjJ9djX4yTfDJ15qZukjmu6qSxkDgVJuFTZnaiJ
s43MiQHxoHZkbRQtTznd0MJBWXTn2pFsEYXzKcta5VAbeduytM7rhb9JIXUzpZq8rnDBZ0rmiATB
jVbyQ8gx/uNkpOaKRg6GcVaVzTTFcLtd2brISmoCKwJIJBKcCq47K2tiJwNKlTtYB1mwpltG0tyg
qes2JM/hcYTP5ren1/dLENt1VfC/n2Jr/zVC5u6hWhmMcv9Xrd/mXyTO/zcYmFC2XqzzN9j91S3k
xt9O+/vkVRvy6VPPkBvgvVi9A5/Gka3I2kvwHvbjOpmRWX7khyvc9Sd4T33MhCN19W+GggFC8oze
GweMXAVMJTbbjNngG/4Cev+WholbMzRPmqH0RAXw0etI385WF9YoX4JkNrZQURJ3Ixkds1WrGM7j
ZN2j3W6uYEx0p7mGAApwXTKJbK5OgHNL5LKWifKkE/NlucC48azCXG7RnMWn3TiWp4utpjki0aZB
nRTG/Qd9ak+NwjUvMkV3b2HKJBfRHC4flSTR/Mix4uZMzvguNA7ZqSdxB1rgX8/qtlCGudx0VjN8
xtETmEDtyQ3zsDicuj94zL+03P9ra/m/MZr887YUB0+HdOm3zyjWkvK3I5nflt/lK2B5/QXPq9w8
oJW+LlWI7FDnV6T/mWxMH0qHLEHk1yBiYm7z5yp3DtBb0Go3gPtoYq3tzedVDqtTxcCVSVysdhNN
5q+s8r/A2WwbdBv5DGAfXkGvF/m8tG09SYZBShORpTlOzLCUNjqnXZ//qmkcGBuz87BwWpkC2B3v
YWyqRIE4SOYcdKXVU5VF6cYmH9+4sfz8Itb8Bcz8xjPu6VJPXnxYx62s/te3NS0l/MiE28IOBk9/
92RwPpfFNAbabGbbApYyva3hyM5CBYu++mYWE2eOekGNX30rjMch+qhoZrpBXK4GIezAECaXYWQ6
rBaj2MS/ao64fl/crSB+rzwdTHlff9/UQZiFatzFUYJzcJGN6htjBZ1uXNbcLpwDhSb/OyivuT6F
15kHxrQEObJKQYAz9nLZnBCV93PhBnUKac9pqsuoGR5z3c0v7ak9G5lg7xXKWJ3FCZX2ZGgbc7bd
s4G4VqIRDHBwCpLEuYzNDgkfHmiGxHQlas7q4fOkZOM20bQZTBDzlnmhV2EVOACQY3ybLZu8vq6u
xta+nOB8bjqTQn0GtvR724k3lsAdzVKZs15QO6Cmn/22dWkWRPXKkcu/yFbxjWlI3nHHfgrqe48E
4Q4v4kfPeF9ORleRGddZB0vJ6aegFYXlG3P2HYZv4iUao056Gd0UHR4LmgxP1ZC516gH4BRH9u7n
a/iNdRdztrAo5q24q5ZI7Jt/zlUmTNBeF0ZDUnmwHGUw19NafTsAk02KvWuuuptED7JYg/Uou86f
zdYfreYLVi/vWVy+iRSvv47YY3e5Ji4R2YAQ01XqjP5tEwWDQR5m9J/bkTklP7/7N30Orsa6xAyd
aVwc6OvPX/RS8HdAhgzNkkEjIeY7Yzds8Gt4b6L1XxRV+HTRiEXrgREvUfD1ZQqznnOUim7AJO+U
FnD3zaBo90XSnxUKFJ8oXYJ5cozjOoalGGrW8SzqOVg8W+AgKdHiQpUVcmdPxcfaWAWz+XBYluI7
NGnAAfesz7XwDHVn5CtGvw1LfdhgQbpTTAUz+VkqnjtQ5SeD38Tup9bSPqDKNE8of5pgIRH3migG
Q0mwE61RNM920QHUBQ7clyPUpQXGElUbFIrYlU5cbMxJtvj0hLeKmn7PyvEr07eaUwcUQ3GjJXAm
FZqLS0jJkk9DssoIbYww7IrKiuvEm6wEM3aHsnon0vzlWqZUo9OtIWjkcb9+zvGUN6Od5ahec5TE
8GirNFrgklvVYWcp1+iUqxNNjW3yrBifjSigjTgFueX4Ax97pyH4poRnbRHwYGbSjmTmw96ZJ9y6
75wwdAJY/rEH/mWjh6+onO/d0asBI0C3O/WdBf2XF2XuBxpVaCfW/kXVZcSwmSHR8Mcuhq5zGVqM
X6LZNmdL0grPyVDoR+nXn++ivwxnqG2gfa4W+VS0r597CffaHFATB9LqjySp9gbmWrYbeKbVoLi+
IvtvoloUOi/i26xmyUkxWIeUbPE7t6+tO2k/sDJDgUzIoLHHgPHX34RB8UtV9xHNxHY0mXGJF0+o
gm3HgjaL2tAMWfCb9hkMxlT5Np1AfztnowvlvCYrOXZsOjN95U0AaIc/f0hvvD/XQMu6ZEa5g8Uk
Hnqvv1qWYPmG7zQGcMVXQzT5h3xmHE/nMUFxS72hsXlWlygmARmGv9jghki3iRZW0m/SwuqCLOKM
0hDVz3rbelXtfpWFYfm5jAuQjY+J3mJKJFMXU/GF38ZEFV+Utm84vRcO6VnjjM6GZuvXKZkDnArx
t8xubZxcPWVmdQAiZmN6SAMqhLkXlT5utanXKQ1CLzu+BZ5QvXiZt7LSllMRfWhECTxSYMmK99GJ
gi9xgG9d6uc86Cia0oA5riIA10a+2eSUC+Y7rtV/dVIIfTWuFjCt3/hbUqjUZR8KJxhTdwiMXqF6
6TZ6l3yii/WHv/7fBckLnhxs3BdL+k2tDe56m7QPryqQ9RPPFYhzsE49hoaCFyji0zVIPFcgzgHm
864FuQS5C2Mh2JXPdbZ+wN/U6LxDGkeGuM6Neq5AEI+xY8RKEBDMzMXM+P+mzrZhtVB8QAiBhcrF
9sIxLkmpyiwmDafATvsS25gpTR0nmQezjbwiw5GUhuziM7K8+czUdPWqNc3wSCa2c2K57ALAsptw
NGnRNJnT+yqZ2T0uxTgY9TFhF19CnA9Hy4i3EjsidERLv1lKtbs39cz+1PdRndPdmNyvWV46ZyQe
9oOSRGnuhY3THE2Tjsp+yhz7bMTVbDujhkRUVMRbHgyUhLEaw69CasvVi3f4FzXM/oGxPhbOJ+AM
7CVwwN4LmG0eLRqzBTEuHJpwkwijCvJyqDcWjP5gisrqSIKSbQq8J39knn9vqVdbiij/v2fQX93e
3b7eT/z15/1kHOhk+jr0UZQbP8r25/3Ej9ZK/pmNuk7feN5P4gCa8goF2HzkR7H1vJ/4EVIRIK01
LflVqtiKw+2dtBxkaLWgtUM9Zc+/Ps7wL7bFEjp6sHSuspszcWg0iISdfnzUF5yrx2u7xhQPvsa9
xGcMHrV6hAs6QHzhBHg1nbLM9DMKx22uGOaZ1f1ISv5eXq+WF2/+J8trBUc3vezQ2/fy9ULjg88L
TYd4iO0BiQmEJANG8p+B20C/a6g0rTlnn2CllwvN4j+SrzwtKiL+n4Eb/S6LUIU3zzKFY/RL0JH+
9pxfsQryC6hijAJYT4iXNVqR4FqYlhqBuwmFPws669NtNEXdYenSopWMkEiOZ6NNvpB6kA5Budet
KMC0Qg1SHLD8ZjRvaJim23ARtCujYtfm8kIbVa/rKyVwRHWlh4a6M9LxshoXv0vT/xOzhP8fGLI4
Cvx0QT7B9R6E+/h//o/8oZhfrsmnz/65Jpnfu6Ls0DhXg4IXa1IHzyfh49R7Wq2rsO7P4EdIBLOE
4LYGzDUu/hn8nlbiiudz2K08/V9JJtZc/XWZYasYyBAB+RLAJnsohUSzK5R+1AMsdxFFp3jGre74
/NsnouBOjfQdliwPbhpe20mRYyiXKJuWZpPoOxcyyf8i7zy247a2df0qu3lvAx7IoXkXgIqsKubU
wSBFETlnPP39Sra3KVpbGj69c85ww7IpFgrACnPN+c/vj2+DC7uxHfhJDjV81fIKR9sWM23iSd/d
dzI9tmleHhxoTpZEHRKKR+EOQ9B7ycLBGvrdsLYmq6bVdGr8GSDiXl7SHYnGt28v6B8to/8bRi67
LNrpXy2mhxfG7tfvGCF//OKfA5cVUzHYYHEP0r6NwY+LqXLOr4HqIQL+vlXE/g3fAdoZdSLTb7/2
18DlR3j5qmdUAnJxhvQ/GLc/OB7TyuSQdMQ7hiSJ/emg3pVllMyBrnFUCyl9K2dOh1HfGzFI5uoe
QEEqgrK47QuwzRVkDjfNgBZVPexTyUwe2GZGVzejX3ljfkvMfD+fkKQiwqVNjswF9Pzv1/gxqycc
MQaNNjY647t2KDZGI+8pDrxyzIPGlwXPUofDRJQtl1XVXKYFPeN6Vt7PYEG3Vra2cCiG8mbfKUoj
i5HGN8rFB9JRGYdVmi2g2RqC0ONyoY3ds0YLHQ9cfvK9WrLywhTHL5iHpMIRVrnIUNYqCiTTpo0D
CcCM1lreV3hCef98dv1Pr3Mp56rST4KUvokLqtEft4Jvv/LHjDI02j6JQjABYxacrQT/PaMM5gYZ
FeICk0wP+du/zpUm05Apw98GPgJ580zY+XMr+A1AF3//3JgF84DA9R/MKAbo91sBQv9zNwdTCr7J
WVH9KecYkmswE+xr4HjHCopVdbG6lc1hDk1xRpFhZStZdTJLGY563k/jQ46wZ2+E0NBFmyZJsNET
JbyPUruIRBu3xYK2L6MEpExKvsrz/PxH1awLPzE6nCeHKDdENGbSqmhqBU6PMdIuKC2cUPPM6rW1
bQG5FrqVyxNFJ1zyZnpgX/SpLwaysjNdUdpiRT0AWDRYHgRz3GcoPpSDy3YVkc6J++rkzLZcunMV
lrqflFOzLvAsIekU480uEnXpaq8zrWFwFym3LDezG/3VHshse2O5RMqqN8202oat1ZP0k+esdjtI
nOkV0vPFEYBZ59y37Taj3FUm5EPhwyxQjDPAnaNtR/coqMdlJTcdOFglmpwrPZwg4XKKvguMsb1r
tJLbcexQe2j6MLoGdz8pou763AdrkXcufgtD5EtpUJySwoat0jYD3Fa7Q9nsqlMc2NsqtKaXxkmS
h5LS5XMcF7BRhySaTOAnJmRZfEPi3qscdShhmy6aq8xSc3CWUeXgHQaQWifroQz7LEXEl2a3eZNH
OXL0uL8t5DZoPLLCiOOj8FxF6mznMc7k4SpDLtmgPxnydVXJSrwBYR2uyJhVcBhKtd81Qxbn0IoL
CWOvtO4nH+63WR90W7IXN9YaFW2LE+p4Nuhac2MrLY3uuOsUL0Fiq+2FmnQY5RHo8oHh6OjvSTIO
GPxNha2hYUWKAJ0bBCW5T6mePVS2lY5jd6NPKMjD4kpTgnIz8DJz8CqyUYoESaIimsI6IzS1Kv4q
h2X8mCWUVtfzHCNewqFA6uiwizpHmB0+4HQzFKUp2nbAJmPRdKnGuK4wA9B7BrLYoFH6wCtaGZbE
0i2GtY+asrdhqSpJ9FIgzox34GGm99zWJ2lLkyJkh8ReivwKvWElrQYzc67muunQ30Ph83pdah6n
DI/RnaJncrI1gya46Ya+ZLXXJ3lS72BYGDVcfdjW+1ldhhuwzoP9gIkl/BsrNs3QVQypmkBlS8FN
n6dh5/ZSoWVC1jMLJHhWZ9W1ZC65laC7LsCmYFG1jJvIUMPjgGZ1RF0M4Ab9e2ZF60IBhH8xquN4
UErVIj0qyxFcn7CjxKb28Ox9B31hdxnIUmV6laFiQZDIJI8W9tjJYvspIx0mewsXY9XV8GzX5wix
3w2hoZUbWSrNDnFtoaOPUgBeuEMaDhdtmUnIu6W6r90iKhOqy2pVQXs1WzRuNH/JV0oZ1TeJI6eR
X6e60W0lY2pvTcSpaLTzznkrRnLsXuKk0ks2FunJiWXqgGXOu+BhJtqLbiXD81hFEcJiSplHSx2A
y05BNN1WC6B8Uu1lnqCXtEj6VyHmP14EGZw/q3X11GjKUruq3ZpPQTnR4lAbxvySqVnwSL4h/For
evmeTWaPUBUple6qZjXjCdGVsPkAcGsIRR0rujCyqmn2thakb2SJC55esqAvVmmjZiSZOd0VeqyA
by4WxOH0YduvRpFpUINCy55RIGRZsg1trb+qHTNd1g5YciriRlzDuY0jCq5l16g2ZplVdVtNSxb4
lAv3aTcqizcMVrqI6XxIXrdLnOk+/VJUn+fIwtp+wZDDrzEUOCJvq5pXUMANougworzuhLbVUZE4
e1rWemrtxhQWpR9F1Ep8Fjc0iOjm0do1zfOojfxdmwIOduEy/k1YQoyH1DRzXSRtKG+m3gg5BdhB
FIK8Carn1G6H574sYAuZS0NxMavn+BVFfo+WPjFoNijHLKr9CSpS7jqFqoHDSeq5Xtu4TqeigSTz
oLZl+RWY7PJWzJJ80nDbZs1JGnP25kzVGflTC8yqx9I5BRIct1DxETecddVVWIgsbpV3YwSo7/b5
aBhewOu66pzZeI6xz/EJgncomgEY12kTsHjm82qcJ6LRdpiHW72LoQuBkdNvVD5w2MhoeDvRgZp6
jXtTjTgbSc5rDPG5EIEeqXCN42WZBYAh5ibkGWjdc1zbW3UIqFkPWF3fYz5m9IibMWXwKrbxAz0u
YeaNTd7fqBKG7SJI9LBfA87JH82A+6OSZTibVJm7aC1FZ9+IVhph/HRAng1040N0K82D/IB5CbMj
LwgDIOKbkX2l0xNM885cXYdFLht+YCgRRKPBNNjjSlzYqUItqfN7wfEfHdX+pweTVOrP/e0/CSe/
pRh+7+n/1/9ZNS/Fl6//92Ns+ccn/HleI/kFgpHQkob/33NV/65aaL+dD3HoIhBjo6s6Yz3+TDRQ
6wB2gWgA8CqpLo3A88/okpiU7BdUCvrskVGjw/0H4SUJi095hnNyFQYFuQbTMD4XVkHyt91EcOzN
uB1sAKHrbqQtsq8V8fT76PmPBB/1UyBL9ZazIVfCm1A9y5I/JXQ1A7OWKXFY91s2NavFl6Sl3SON
dFwnJjcc2ZGKARZJY9JQXrGCYZ+1stFPC0rx+rp7j0E1bbp0Abuld7mQ48jTm+LCSvFU/vBOCZ7m
sCw+MoC+NaD+7cBIFofIXiZH9BnfotqdhfGRpnltad0DYMf9EC+pC0LHQ0k4OVUD/fWcBs3zsdCq
NzKAvXXCBiXy1paFIdFZUfUpIaNmv6ZxfWs1seVW9DvkVi2zrIPpVu2kJt0ieSn9eyssFbp1GFk7
mn/xTJYqDpAw7b3kqHa4CxVIhkIbWNqINJ+mnhIMvJrsQIDvOR94Why/RXZwrdXOtA7QIoDr3hlB
afj//ED5vyFdc54RSBMxoEOaC6GQPPOHEfS32uWxbN7LLP1DRflxOfjhB/2+OJCQ+I1mWWBEyOWR
E/yVGP/2k3NCmkzP+UR6/skfS4Ok2vwS+XJWAKxcKWhyXv1jbUBQ+xskJBr5sZkl/YKn6T9YG845
kb+mAHJmwDt80tlDHLvy80LzXV48w+FMH4M6euh3M2dNQVPhL7oUzsnbn16CZe5j6r1TtK4hVIse
PPsufBkes9NgcaXR45D64XX8YEJ/v9D97WY+g8gzyypTx+ZKpd9sLn/Fyf7xjZAh4DWCz0Xt9v2N
hEVfpDoemw8jPUWiPy4PwUq+rY7xL9albwjxv72UDxfi5X98Yroy2UmlThHHCleLcIgQ1qpRhPMa
rbaD0HbGrttV++CSPK7ot7PXHDUfWzfTw0h8a3rAnJyVYv2+KPzHpf1T2u+Pp/vhW52f/geZW5YQ
DS/ZHD009mbp3HSzKr86fr/q/NFrXqb74XnSham4P3+nn0qEf7/seQR/uGzUBISKFpeVd4rX3E7b
5SJJBN0+d8Ne2QWivWwHl1Cq2O2s219c+0cDCqj8OdtKeRuoxvfXlmopMfWkix6ULyQKbFIXzxiu
PaHE0m85dOqndBWrrOAiff35lc8f/HkEfLzwp2npqA1MPuU81GafviWlEcv9l3Lz84t8Ulz9/mg/
XuXTzGy1ISLHO0QP+L5x6KieIBoiP6A1jgsinMV+MpZc+oZ/fl1N/eHdnWsvFD9Mepi+f6yo+RK7
UJzoQc/9pmi7VRjOiz+e3SU4wDpCHzVOUJZ5lRu4RM3TFhIQTYaN2e0tRcowvaZmEQ49Th4cCA+Z
oh+dLqVrZ7KA+zTPHKvv09xO/JwebY6107pQpfdytqKNVVogFAcpXgFVxXOifVjmpfWVpfoVRf3c
3PGDd/jXXX5aLgqIpCAm1ehBXUun7jI8TNdwTo9Yc97Pr8oTnba/cDz9pFz8833+dcVP60aBfeIw
qEv0oN3otqtg9CN0P/dDYZ8QydmPtvqrN/mre/y0JgRzRkIMa74H3AFf6k2Ag4jb+9Mqu0A21rpI
fodLaP9e7tMjO8OS89rQd1BKpps4EiP2Y5tonW3bTbbmv9OT5Kn74BcL13mu/G0unYUpJMo0g8re
96NtsQcZj2m+Y3Ox7J1j7iW/t1X9x5XxW2Hh8xXOnQJE/wZwnW/a9Q9L1NxB09WbOH7IBRLydTOI
Q3pdXjdvXSUWAQXZ/zImor6zn5Z95M2n7gGDa8mPn7v93B86e2Vu50v1hkqzqNz5AXgyxr8CU0hr
K62Um+mS0JOT5VdOqE+jMN4a3UsV/wom6mX/ll4GglTSHlMpgY4uvHwZxa8UztqPFsKPd/hpLHPU
V2Qan6MHQ/R+tB284iSJZVVjAiQWT/bHa+zu0110Y291gT/B4gZC9fKV/mqKxo2eZRHw7/om8qFO
e/2v9ojzQvWzF/DpFc8QygpdCaKHeZ1czDs5ctv7dNOvh01XelZKwnY97ZSdfEEX6qVzQSLr5yua
8aN58PH5fJoHaJ1GeaAL6gH33At9Fz3RLbUp3WY/XqburbVJvGlve6n70Oxaj15DBkW9I529aw/R
qtlPV8Xr5cuX6Srz41XmJu4jOWRPe4Iyhrp/EsmhfFCv2z1qg+ow7n9lNvKpBeX3hQOEJSfOb90u
nwlfkZrSNEH75EPndV6xBTNmrp0vxkrxilWywvcba2HfvMFP8BS/dW53F3rvP3+CP1y7yM/jDcJ3
OBffv5+lKpY1M5aI8UN8r96rX6Vr/c3E1mxXYB22eDq+MpoY81+sX5/YQX/c+IerfgouljZMDbRE
8UOyqk7GRhKX7UW3jnbj/ldT6JeX+hRLNJVVOYHEpdIjScb8wIoQrOJt4QdHFs5fqdg/Qbj+fmef
Iohac+jJKIv4QV8Hu8mDZnEM3M6bLlAru9JxepX8+Une0qfhNWLctjeph9D24Rdv9YcT88Pz/RRh
WHOeLTCj4wcm5XpcV5tlnb1Gp+jVOYY7w9f86jBQCjoER5m1c/3zq38T9fxtWaCKrkNOZGh/+/mH
dbnICqpfAc8ADaWXeaDVvXifeZGHjZtbvY9Ptdd7gah26j70ms472K4c/mKIWeYP1wZyDKg8zvKA
c7/dxwAWZEZYlTrP4HH7il+teLw5vN6v4iMJV48R17rDvhSv28OrJfZkQIXi5a6vCn+3rkQkLre6
m7sn1ZXdfJeLR3P93Ipkla9vWUOi1bWfupuLyFvhO8fnbS99nfsbxOt9uLrJxQntKb+52ruF23it
0MQB7rZoxfPVwVrty/XzVSpOC79riJUlDE9fy+KKboaLaXU4Dd7ot27guZlw17N3+XV1+XT9xZ9P
Np6n/rKKxeEku4ZQ3VLsB8/cnQ66/3wbuZp4T7nTw/2zV4vbe0x/xZfGm93TYRH6NhebUtxmgusL
ZaWJx1WwpaP+2wNQVqYbeXwqbBeWya+nZ2ygxVXp5eLmOIu3w/PCLXh7yfOvT6IRFzTACGPrra52
96UYxYH7eYPfvbrbvIUrmy+H8kBs7no3cN8eA//+OdjGonQvDbavzL0hleqW7olneR4d0/6V94E9
rYB2y08ksTXE1eHGG7zDthO360k8z+vnvfs2eRr/63nipjCFZdVkL3f45u369MxJjZjLcVe5u164
w/TQiWuTtzpfmnxK7uoe827F53fC1wXll/MfvviG769t4ULfcN0bf3fEnXm9vVxN4mlzx1fV3PXg
bltxic6CcXvxcLzZZ+5RXF5Qz3MvNjtaJNza83cXO//6whY7x3usxX7Ti5vG3xr+BRdxibSEGzC8
3l9sr3WJSBeez/pJFzoj7jL0u50tWN4PvTgWwt8YxBIlr6J3jzeq2PiReFtWBg9U232JvPW4knba
TqirF3G8w7vxNhTPkZuvTR6cf82/KrELz+8uEfeA5T34Iy4daOLiq+X6u2od7P2d4p6/2dfSXXky
g21wzdPxggvxPd3KPZxiz3/3vd366znQ8Y9vh97d9b4j7ljQEGlc+oW//rq4yab2D/3uanYPgzes
Bk9Zdd4mFZsDxAtX3d0zuyngMmRvB281u7PfeHf3h5MhHjf4W4rBs9fy2t90niXuD/srvnnqEZH5
+HmKWex7/3SfeqL03jVx8/jGSD5PI0u8556/ubt3/cvdzAA8rp94fLl4v988joKnO5Pce7lohC2O
T6H7NK8mf+d3VzRGicXHOmJdepFI9oFgb+efNawSEa42POxqF4nQ41PPn9e7jmd40vkL3fl3fLvO
3wXuzdXj6yj2GLvyQCzBzFuBftve3su8MXNt8wivLC+7k0W2qY7NrnB37S9Okfo59vvbKvthffuU
8sU/0Iz1mvUNDwPxKO0fF+/10DJq7nlTTNht5B6ovvHoS/f1do1V9fYLaYN6+2CLi3PsOvj1SnNv
/mtRIX0yHHFJ7sJk+n7hrRJ64CQJSae8K7ayH8ZusEZOkIrsJllh1O6NJ3ODTXPha27BgPv57qOc
P/5vz+XD5T/twE7kRKZetOeYUL16Lo/T1mIdXMe+dgw25slcVbv0VP/ibZw/9PNFHZl6IbptEouf
75nacDzY2hjTdArcPjKCS0dNOGwo9UtBizZYvKrEu6CxfpXl+9EowBMEU0PO83Srqd8/7Dy3y1GR
uPDoL1v53X7Xn8ZH9ZETSXWwLklV/x5y/6M61f9Dldy8ZPFL8S+M9r6+9P8q3/91cxYqt1385b8F
mYKA8z+XoZCqYLH88jHTfBY2/1F1MlBIkw0hOYVYlW6Uc474T22/8xsN2iBhyFrBi0Kp9FdqmR8h
gsLcDSs+vM8RfXxILSOLRY1Ke/e/hYf/ILfM8fo89/8ajmS9Qc7KUKsZi5hXqNang5k9Do06Iofy
SdZMUE1NGG+mm6hNPxyKMFbHW0lNZ3lnZSM91XJUmovXlIo+vxpzp7+GYRVYz53SJdBlHNioaEmg
WwhM30Otd6t5SbFWBah23ZUw71YyxCuSVl3iGCGGrBBYRLnMhXKqMxvJ7DJV4yKMRjPqC1kudRtX
Es2KxttCqQwC8rEuNsHQGKXmD6mxTLqLRKlu/Q4wY3qfgb9It3pdNpxrG2t8p0uye07CBnciuwNp
FM9YFBfwiahUx8dJ1nBH6vPCpe/V8uOkPEm9jslEDqWZ0jTWZH35BUqdQdcMXpiAoV/l2Nb2yyTt
QjkM3AjTIBi4tO8tRVqLKqZQXeWKvl4SaS8DOdqnqdG6WF93K8Wsgu08OHsDf6kTQN0QxyBLc5Hq
X7XzEnspbtzQQcYQUFA3HBfcdZCk0KpYUlQPcvpK7aQ5Gv0Ubbtobm76oTJ9ewjtLdRVxGMQRlaa
gaw1VyZPqa1TaBrNth6kXWWX7woW6JqRLkAcQ2nVTPEdBgUYCwygDa05Ka+UTH1FJKW7jZPpng44
8K7K48ZP1RxNmpy+SqH9XExQxVC2lmtTXr5oZiSdZK2vfDVOatpPF44xNscFtYyHm9TpAWjpyvW5
nR30q4RpdBEGd2eH2eeYEbCJK7PypdaEu4c1HKZRMJuEbY39dEtKMJLfRryd79VBpkOxHq3evKmL
eN6aTh5oWOgOnfYWDJmNIVBZSiDMNERy6jGJ8WtZVbHRdetEMmWYpgtaKCcL62gX9bZ1I2GerWSd
mCUImp6i17EyelgK2eR67E6PzEtr7hy79LFsLwz7vZLDbp4vQqtvHfUy0kNpDEmMdai6dm1jVIWn
L9ZQrzFKpxigh0t/HcpVOe/tUlYaL5Qa5WYkb/piLRYyk26ZNn0S1Ve0fDlXw9g2m5juG5SAJuKG
oQsAqMed+ciwpUNUQi9VcoBDLyvn3QaMY31ogqR610KtoymzKGsXU09zh2ZhPvZharWtX1YgoNr7
NsYdyLWSNHDToQBfCY7gqEzaZWiVaMRMLXc7BHQxLn4mAvc0SBjFmPRVw5kap9k7Vcnmylq3GAIv
m5ZudXCHk7QflUze2A6qLB3LWleXpBnuhsppKA7q9qKt6rDZtDC8ZK8tpqApcVSanVcnqoNNZgzo
78YoQAalh2Gw6QMphCPY3qENM54BREQCzQpUxmqUxtXcV9GlXprz2pIkxXckxVmVdiGvdFRhIOBD
4GwBMho11zMRoVdbcD0TQVfUW7xi0AonNUpLahQYgcXpVYyuftfq6M2gDgAbs09trMb7JqgKhIIN
E9ZoztisZlzZod48lvks7fEvQ0pddvbBXsbkJQTkAhSTYU9SnIehwbnSjfNfWUBcjKOere10tNct
llchfDkr3tvNQOxaNvbaVqV2m52bdpPeoH8qrpwLSun2sSzQYpVOIm9kPU72YzRKe0qS+l1syJ3b
hrDy27bJ/HlJti0u9jcy80R8u2SKb9aNPge2kJ1v38q5D8n6ctoanNj0eB1cN+6ax29vsGwreQPx
VPNs9fwJkjl+baYGKXYevaSQHPfTqEu7pozGbRhhIIcxN38tGYNT12mtq1ht5kZNRWaE1vNVCwx8
b9cj5sJyCdS1Ry5FIkXbxg3yxhGQIT3EA356GaMnrnAHqCbzyQ7m5OXb9UvHpIhimcCOcK9DURY6
x2/PsAzL6Vae8m6L6jSaDmFmUGJi6r2FrWEfCi3S3qakk6+Q4SUvrZUVXkuL50vaa80j9kHL64T0
CVhZ2GMaNcwsfbBpnlJFmrZI4J1bq52Gm2YppPu4imoQIs7Z64wUfE3n5sWomKmbq/b4Ho9SeEhb
PAUdBWyZ0hROZT9g7exI1rYKkgkQOM8YM1im+lJmw06bzCpBvoTnCBxZYl8VRWBW9d1Op5+0EZVl
pFsJXvBtGxvaDhHgtO5G8xSU8k1Xp9ezWWymAheH0h4JEce1mrVbpPArtZ83vaa9VrZdujLKfc8O
2+LMIGbwV/Zp1GoGuq1c2uHygMVdCVG3btzKhFOz5EqLr1yHtm8AJ8GeM6/ipmuEE7bpSu+Ns3Wg
rVHNWWxh07NKPO7IkCMjfd9qZbsmSc+RZYg11ywsBa6CEW4akyEO8yBX3JkGNatWVHfqya8H43yv
WTiq5FZ5m6rBc98EX4zaKT2lkG4gXNVH9hLH7ce52CiKmvtJPzK6LZZiDHAoSyx2tqFoZN5NpTGB
3lzaxznqKt8aLGmPb5uEI2IU+UVD9cjErkFx6pmFW7ffJ7ldLbO1kZVB5HM2smXFy3XbBf0eo/l1
G2hQv026EGYlPampZGGjN0WePXah21qxvZ+zQnbTlINQbpJYraK7oAgpaY7Ae8a63dVd8lB3y7oy
YcWZ2WCuO1sjZaykX2I9njEwVAo3K9XmvQO6hKVaK+MChDF8EytU1pV5s/RS7feGlfuyMxUe/SSu
pEP7DPVyi00HHUeJmV0ggjXoCc4nryzo6i+yiGXQsKTdIC9Yxjf9lvmarKVpNv1eqbadc16ry8gF
wFy8JHM8sSl22tWIF8A6HIfANYLauYQyUF8rrTlSwstknIQy+wbHDnUdFrO2SaEmU5jK4skL8zb2
6H22SM5ZerEZTMW5CkKNTgwa7bwYRvM2zXR6OSIQzselzbOTQ3/0irV6wAQPUeFVYwfNQzPrJoau
A6AR8M+OR0BKhios2UbMWe12Fv6THIvmIy3K40EuuswtU13x7KrKr2JUpiBq6nALKBWPtbzBh4cI
ufMCHSE8JFnGqz5Ex0Au6lUjJ80tUEedpKlUll5vQvwsUFmvrd5ovMkAn7BgOLkdhtykoRAf0Hiq
pX2c2+nWKFplr5mJtRlZr96mvqwYkol0Quc/MEzD9EJxGgwbo0LZDqZ+rulP4+RWkeTkmCyyyESm
o82Y7c50cwPWVBeRdEBewhhYOGDPyLmI4T96VkVnS5WX1aGMga4kWJSuaF6X8JKUm5sCbJA7a0SM
pj2HbpVa8/OgSkhfMzUO3bCxwmvakkbPMobFL6Yx+poYqIzGok/WuEwCUI0woPf7mTpxl1eYmxCp
e8EyzpfVqDpXoOjOIfS0as1UOp67zr/wweklbJzM72rW/0HulrthmtdmoHfCjKVku4zOThtn3TPT
ef4aqrn5ZleWvJZMUBtVCOQ61fRNnAStMIJgXE9KMrIhmlbsRWXQER+zJ9lJ8O6QcPahm1t0IaSP
XTq2B6WJyys9xUVlLMp73FNTv4pkQK5NGt06hIwepep4a5YGRUokoutu7k0/mfkg2yre2dGvFxXt
LahHVjTZPqKEvQ5knRomtrBMolHtN03DbhI4UX6lz8CSiWpY1WrU/ZnTgZxGrhoa7Zvl9F9A0BJ7
oR/zirTSoV1gMyFCdTE7lsuiWQ1q8mpCpPD6MHmxsoXdb8lJlvb1qWGOiRROlpiNnp220iOXUIOs
pW2qwDhkbGADmcxSZx3yolAvOIvkayiwKKvlLLqXdWwtROVk9j4E6OZi4tgRKquIeJmXfVSOq6lg
HW0424lQKqpVLKsvWM1wf4lcvHTnEUEQvwNxGwkpKp1NoMfV1VRYo9srWb3Po7TgNamB12TOsOvl
ifykPN/MhW1u9LqWRYx7iRjaMfOCDMa/Yb7YWXuXFLq6ktFD+3PXG9hemdKqrQMzRPSfMukXdPMW
MSWSpfNL/arFNgmV2uwvw3KEypXWX8dWItCtm1w0VYFKXhuKG6Ds/dUgFR1pzNhUd4uECtmo7YTB
1gf3LZ1hlUeAZa5GoiWcZ5d6m8aNvkZt3GBm7XwZehXDTLMvXF3nPbWNGmwHtrpNpkm3aQlqRbLr
XaCP8qbTYvM0pPVB0pUFvW9OJ4GDVjgrz13tekTqPXTI/EiN6mZ9u6xHHiNQCEUrYIX14TY0dIYz
EbjXxYt8HYByehi7giRZMF3NRf+CUiG7K0b0GZ1eXbeSltyGuqquB73RnjhXtavJlt+gq5s7R8Ne
CUjMCcn3aZHLYw6VfrSJtIoQdX9VJcU2NfN5q5RaA3A7ek2n+AIcsP0QoFsThOu8R+XcBBc7u9RE
g9EEreJ2Rjh7RtYCW1WzdG10AJCFk1X6xah3xfWo290K5UyNGcNZTaKm8mrApWyTZkvgn/nc+yEI
Cc+kZ6uI+oPlDGTTAUN+DWDL3WuxcjaRjWlrlUZjw/pFF2taBffo14pjFsvjejHxpiXbxBYW2LI3
TnaGNpKYJ+BhmvIYXo6WhpXb3BqnuIxgxJolHr40uo8gAtJIFLjrHDCky4EA990RSlnqRhIdAcuc
18dYnenurmgmFAqneDeSUbDrzuIlUzRcTXMmrafzOZRgBZcqvTM4eNf9qx7ptBk16uxlijlTycmj
wp2k7hXVN5GSBR57Ruq3NmOjvyiZ2GNaKU8G1A/XsBNlFxs1DrjWTKzT6Y/zmIVunUwp9quT/FBI
VrMe6V2/zVpLvgqHTr9InIrkwjRKBObO4g7hHO7jIr0aavolws7UVoWaPdhxRJZTrwyvGmyarLp6
2NKy0kJ7r2kTCM24hmQ1BZfcXezXbXnUlxyaV6+Nxs2S6E+NqdOiYKZ0e/WV7lwW9GDh/KG2ryUN
BG6RIIciQkPDb8hEIn1f1MRnJtTEMcw2RifJe1TtgWf3nKGINmjD0rLhprXVkDN7kqheVWrzdVSG
is9ZON2UhRER/yX9BUfUzi+t0NoOkdJ6fTOm4Hfz8lorZrYBnXUW64Bs2eRZ1+y10kiPfWAPb3Cj
WMfzWt1YaYYxNFVnDAjswp9KXXrsNHPalA6NIVlTVP+fuzNZbltp0/S91LrwBxIzFrUhCRKkRM2S
ZW8QlmxjHhJTArj6fuj+K8Ki1VKcrl2t5XOSmcjhG97hutRyCfLJag7poCWwnfJs2grJ5dJbdvLU
JdltotdHi+Q/TvRvhd10jx7lrHWOn9G2UcSulR/JHa4Rj6ks7CCHl/YsjUJe5nHjrUxBVVQ2bnGJ
hn6+F2L53hqIo2SQGHZDay+Xll391P1RXMQqWS7h9KmVsIYpNPOpJ5oYKOx7HDk/i7vQqgROhZqF
N3gUv9aT2QVRFr2Msht2RVseW9Kvbunq6xYmxa3rzM6vyPEKfMTi4RLRfPtWa6N0h2rcglHZGDff
qsouLlm6FMEzz9qhdI+Mn550ty7B+M1AskWRPIK5StFhPRA8iZUtBzSuHA7LaY1wYMNTTvCDFnyN
Z8sXG+TR7M2SQBo50UKyO5V0UzimlbtTVPPWvl2qnV9hOO7DSXn2m8ha6/aSbGoZlfeLKkCKJzFI
CvSZTrLw1bZrqDHCGVQADxGUYBOaE/SJXMLPK2dj3NX4RwVDH8kr1Mmiq8nPuzUBbbmppsr6Vs/8
qA7ceUedQzqh0cjybiGsDipsHB6dnvQkaSEeDoab76pTlUCPB32rZby2c67vfan3Ib8r2fsTxSRq
DcXRGot2F8Mz+VVA3aG+3oityvsCkFnZ7UZZzl+7hstHRyerWHHxWa+OIc11Uy/ed8+u8yBDfCpc
7N4Lna6qtzNlm2fk5ucgg2AC+G7oxQ8MZ6qn3mu6AhuVwb8TeIJfyyXTXyu/jzCt9FpktV3r50A5
CQ7yHG+A100rrMSrrT9QoTEiNqWfTM0TJajoZaiy+irKUGCsere+jJtegsuv1GvqD1/M2MqvVJzK
cMA9QcL1nOpv8zRZkCN1hbFfNn310qbnCrG8F+SJkotG08cw5+Eu1xOqQ3edrWX3YxdxCdeyWWMu
SqINA+hQTzCeoBmma6vhEaoTsuZVXFY6Zi+18I557qUXTTakL2aucNPh2YmRdzXK7KZvF9pYo5mh
N9alHsFD616ZjpbPFwqqWLNLHLNbpSX+q0aPpwK2PrjOJCmPTibGi0Hz5d6KMDTiHEj/upoy945q
W34UTR5DGpNNuioAZ6yQh2zXY+KNX0oRn+RUef9bam4PVuxEF74zaJti1oyt4cfqUKd4oCCJfiJO
atrPoalhXOrpTSfj8cYo3elQYwC4dpCP30VCcjfmyxEp6Xg3Um+8zNw8utX4bASls39jTOhKId1E
m3IommMT6dGBu7W8SnJhBqUtp2uOR79y57j/4RMINTXmJ4b/otn6vUVx9VKrMP8REYZqC/HQiH2i
bk/QEtkmXmL8KPFbWRum/80ZsqAoMCpszTK+oLhYPPTCwujdNjZ67j46qknXqKm4a32Ot0L0QG/Q
ytsITkNgzsbGJpCF0g5bLEHQHPZetj2BD3fIOnPFN4oAc24OuJH29/i1s22weBmT2OC6K5btmFVq
nSAxf5CmMW6Kfn4CW/1cSx9Egz0EXTVua7LRlYj08SgEFcQIgWgO+AKYU8OWvseVHun06sLFZCec
4Eaz8IpwzfRiVOkSdw19Ffqm4/ThPHXzbm7nAm3S/FC3UX8kTaInJibrZXSzDDNLXv50MG7NWqpQ
+hqG3ngiGKkZ75p2sX46etPeO3mnBUuOh7kySaSWucBQqBVOqJLJW2l9lq8dSJwBuRVAAHfIj6ry
qb2WfaFW0q7IIrPsedDzcuMmln6TQbA9plIT4F+WwQp4UvxrgCxJ4KfjQ5kWYiM6BGW1GdiT7HsB
wdEsttKJktuxp3qgK1fbQMc8LjERfVdQvh2GNt77nVMfK2pJW7dV5FEmSXZbs/ZoKkO7EXTsf8+M
7fAwVfOdXxEqp2NurYg7ifqkhCVLZoVTDp1ZyEnr1J4O0YDIZedWzZXK6r1RZ1+aLj6OjfajwaFv
o6Woher47VzpcXerz+BoRref1zHszXDBo2qjxx7Rn+29eA7Cn7joPFPikesRTQuSKC/Zz2bsrZvo
FLeXxraeqP9i+RtoKKfcjo3JBlAlJWkTbAjpxBpOjUSnZ9RWuW/WsH6Vd51wuNeW0aTBmOXl3ivd
y77vtp1RPyPJj7Jv4ZIGS2+dW3RIs7QOSB+ilUN7aCst7JDt3JF0NxZ9Q3PiaGX1w2RnvG+oDzCy
c1n5+ByhEoSDVpKoQJouvOpySoMMywmnsKjuJQ2N7mgyVgbOUQ+u1n0FAETuQZt6DTd24sXUL6I6
H9bZ7KlNmXjdheWpR7yfUopbNRrpjf6ceSZUTDMfQ2fwH2pIlIHszekISK+DC220O99skHq1hzvX
aeiOTMV4VVAZP9l7aOhU11O6tat56xvjtzHx7+2IkkhWZztu+mGT90bE3dt4+2HK9QfCx2yX+q+L
Z5vU7zDgyHX/gTjyS5xO1yQaKCWbdXKfDtWPmX7OVQ7DbjvobnW0NPHDjVwKTc1GT4G7tH2z8+VS
hcocgFtiX8OLCYp7YEu4IlW7+ZQG+EW1Lazmx9iX+6Q2HiMZWZs61++WyKoP+BFml/Dg17Evsg0k
9u9oIFDfKsl7kMCltRVZ3T6HZLuaUeZcAfhGpD7LDmRJ8UG5SGAamngtRPMQ5+n3EVX6Q9xoIkSc
sghLv6CTRMB6EaMhsDMJ1S51J28BIHsq7Gp/DGZn8a9n0/hhlmNxn+vGtK+hua/tpGluTU9CBoAW
vYkTyKkk7+1tvBiYbVXD13TiGblUsdqkyQNXutoXpWpWJuLVO6OksTM6dfytmRro5vBrV4veIXfp
WfteQWuYIy1D/3TcAUrcF2r5Wg7isouH7YLW7wrzsAMebddY1mer1I7yrSiyr3Nt3bLe+8m0Ars6
bU+M4sxZ6gFV112Xp/dTF22mjNafHKroJk34R+NQXrSyQ6u7a+7otN2ZU7sdjGTf2DhRGQa4KJT8
RDnyC2XTX1gRwNAhuRl88aTFHPVm2uc5mqiLBIJcTOALNfHSlfre5jSMbA0cwrJjo3t7yE73wjEL
5MjLw9SB+zPzAN7BasEB92bKarGivwYumArlxtH1Q1F3WHsU0nlK2uoZezrC36r5Kiftxs6TtSW6
e0smYHkWsVd0IhOyxYA+b/OsL9lVgiubVvYbnqjNVDSPejJA1mnwiHPMK1M0gP3n2djjPTdfxWgU
1H0arVsvtYK0PLEFZnpdBipMKp5eFhxQDlrr5QfEGAfCrOjZPkUWtkYE5RTDxhlqZHiHuAuKefpa
JroKpiU6GqQt9qjrQStxSaRHRAkIykJT41ZKA2HrSfcQe4l/ITuRkuGZlfuFgpi9Ii1MMaDp1TXK
xBdyIY5zSDWD0kG1g1JD82y1c38zuVZ20LI0Pfqo4VFJcDOqqbA4CtPZUWdJ90mnOdvewD9pRWOx
ebJkpl5A6chVN1F3YZNXxffUscnWiautiDu/Ofna6B0GnROhHMLZPxxnBHyYxgkNGX3YoAgbj8Rf
9HTxQKWfR+kpGS03MPkyCHBlAfpTvN6EJlYkNm7XBvZAJTmmmpGO7n2KX0w4utMYWN3wauU5lQea
VNQsVsOQ7vmCa6LBmqL6UG2kqlsuDds+GKq8E6Uz0tLQtskwP1lRdZC4L60GXb9xhiUPDLcp1mUk
n4pkuMFq75FWaL5yGvr/GgSejRRxu6+Wdt5I23ttYylIzHXw4ZlTPwz16B48K7vrF2fvRb65HaQZ
odgu5tVgLbdGszTQWMcaTY1l4xQzkPdKfB179KcVsvI4I9Jps/T81uaLIm+BRHOKaPwYuygajtXK
o0CLQU6HJ06UbyYvusrL+M6tKFp0GE0jEdCveH1CTJzBycfRth7sb50nvg0j+t4tPcVgRBZm1Wb9
U1wPr76O6kbk00px7GC04pR9bN4kg2q2ddHRCir0VydPy1BzAJBbLv05N8d8mh5SMHoLoFc8Utt+
3MSDcva1m33FSDIo88IgVOyvWk2ZOwvE/3bp5J0XCVJu+w6hlvY6nvAeaKPJuWxrC+hsT3l7xJB+
xfVpHrzKxdc7rnF5XZJDP6bWdhGyDv2csJ32OcX0iCTUdepy3cbek/Cz7qpqcvuIS+xFh2dU4FZx
KKLpOsPhgXCChyYiwWizPCjrLqBzma7G3GypANHBzY3sWukQlxBQNVaZO1e4NaX5dqBhHyToO69z
zwBtWM/pvvAoWusOGmkaaQHCIiPCD9b9uIxOMNnqVpogRvB9ecI+EWZvjJiJHdfJPh2N7+ZEGaMu
jz08/GA2quKoxxYAf+x51+iEwJ2aTbIblM0rqrgkdidqC+T9yXwazWYqyps6boT5czGaSG4iSfce
VQWsv/dmPeBcNk2LM68a2RXmkZ6saJEQGfN233maEJc4HyVaQ6lC0olqYwwAt3bnq3ZDHb39njVJ
QZ2+75YvCaW66bajlIQTIMVIteOPyj725J81FmDIld/wvkftdavV868Fsdo2oNXeUK9HfkcPS+za
ILRF8LON1USrBK2hWNbQUuxWw4fP7gkIndlNvspGxeZVj2BSc2fQFCOaZt/n6eVkp/VwN7aRT+Aa
GzLbDGCUqkMVJ/6w9Wl3U7y3/cFZN6Yc9V3t4O11r+dLnWsXMbXX+UpNEZOLopqSlm1aXb/JvIxs
AfX5UUATb3s1Wc+VVIt+8GexmIQ1kyUQbXbY79cp4An2MSrSiF9o3rxR6O+M0No8/wY0hXeFvPbL
JO0br8WoyRpHZ104Vbrr807deaYFFiRrZIiiUZSxnYb4W5mp5kbLtRFZi6pfwJLqvKVrvRLeHqDH
3TK69kMZ589x626dLKEALqK1UQ7jNs7NG0+VP0wk9zQQOOUqm1vrlsZ5fYg1r/HW3IbD8mSlg+f9
GtvWOI0/Ohd+1T2qBucGJZOtFkeviTWIHdJMyIu0O3jpa5r1l7OdIu6TCTDFWZ3SCkkWmjApVUfX
2NK8gFg18scq65e9KOti00of2I/bT09yscOmneqLqDdI3gh7L1Q5g3vGTPOitJNk454WqcLmldJ3
u2s1ExHfycf402xeKs27Sgy/JEeSB9UQ45EdTVxwi5w4ljaaSTH3qGM0J4oeJ0T1rniMOpf7eDKc
Y4ERyobq5QyUIQP8PbbWF9zrwSmq5UvT5z9qgg5M99odMgJR6DYyW8e9X6GMYWdfqsb/Ycxeth/q
4ap223xXj+ohmdLpYqTydSuld6LVu+02S/VvVV8l6zTpeGVMjXp0C9Vvm5GgVdiAZfV3RFywq12W
rTXRJ5+Sk6lcMgUV2DWSKkkjQs4HmnZmiJLDsPFnowksoTCzjAuHKMF9HpKMTLnqpttYRM7Ksct4
7Rh+Rvk4AnSKbcTRc9s7q/KaB4Sqc9QZF+cWTJ8fKhm7G5or8jVSCECpFBs1X9oTvZlOhN0Ixqtt
O3KJjE5t0hoxPgQ0KXhnNRCRstpz2qm7et5FCpjmh6RxQHF/QdoB5atrz5j1dZX79gqxAGOlovxr
7pB/dilPW21k93k2TmsMsb2ANuz9MpXl0c8j2rq+JBo8yUxu7DKbntCTLwlmwEgdaHgPM0gL1n5F
WXRGWtLzl+/Aw4yXAqXJGoUWkkOk00axrQoxgRaY66zb9nqiH+ysbF6W0aceiOOEtC+tolzA2RfW
lzwVKR3GunkE2WZfAHpELtCkwYmo1GE5XVlI+kU5AlZNRTusuiyAC66lTs2l8TFbVqfgRnTaEhJz
ZE9Z3iRgnhJ1MLpoOnCBEVjjeJ6v24Z9EFRRi91OOwiirq5SDexiQ+f0mf0weT9I+iqIGYPtB96E
7W3rY0NtSXWY0DK702ynO3hDaWymRHNu/HKC8YYz7lU/J9Vd0lSvRhsbRw5xhchMod3WeXlruF6z
b1vNuqctsqN0/NNuMzyc2+zSGW2uwsWybptBDOMmFVj9oIaVRWCAkqW/8Jz4m1nUj3Qeh82cwsOS
urbPIlJkI03vppxGnjVTm+IdDj3MdH9WEoxB7bvrbq53mVGhUy4XteeG2No2OCKPQxKgtD8PbPLc
2iDfLXiZnfwYI1o++vT29ELs6Hw1K8NSF43VG3vD1KCDIL6ILrnaLl7O2ivVpTcoSY+E8xX9yD5x
IQCWMb7Ec/poNL17FTul25EYdj1WGi3EUM/o9yLJsSpKjPYRr+8n08OPRA3yBwlQfwcED5RDre4T
rt0F3NU0/XRc64ECUbod6LfQqb+LS2h+UevjOTSoB0LQDGcM7gk5YOaTD82XxcdOmIdaHaJO59OI
np64cqpTdqFahVz2ap78PruMbduG6KzcRzN3rGOh7ALzVT/dTT7OsuCAZr9csHTxVoxNfcvLFurg
g1Mj5AQt8tJNZGVtDaG9DLrnBNSJ0AyaUv3KG2aLU8cOiwQ4FYVB/Ro8l44Zr+2EJugAhdDZ3K/F
kourpe6/5bZURxRF8l2RdXNQDLF1QTOyuzIniQSRXv2o2I+bZkjzC9kCW0UxKP7pJClIIRmoftpS
0b+cDU6aj98bFjjbmqZFWMrx0tXcjfDHJCxNAB1mvwiC8Spd16aestWNjvjHB5rh1FtJo6ED+UPr
/eAPIhxoyRlzD4+3g5jYgojoMnHvx/2VWzaXJY50VMbqEYvDGICt1WILXFjuEMSL38DWR7lu7rJk
ZYNU2rSVpJsaK7FxkqjGbt2Lwq61mnCg8MZ8AX6l/vxUir5eo4BGOZ9VyrsUyaQsgwcxZXdapz1h
1znT34Iy7ttTtOrVvPDU2zd1OeYXRWXT06JjnkYlthJ40W8Bg4a06qZNIgjJ65pCpZlj7NHk3tci
0TMqKNqrKeb7pcFktqf8HuTteKlUpm21EUMQbKFID23P+nkqPu8xu/opsv7Es3bw6s4JFVYoei37
isU6RmhFkIH8Bn//I8j7/3ZpJutDQPwaB8+ff8LhT//833B4x/kXLorwV0G7Qx79NxIeE7t/QScF
D2HilgIanf/gv0VWBAD63/wMtE8caAs67ESa7H3yX//BDf6v32LhugAm+1s5//9fZQWVZ2RcTtQI
APEu2uO/qSJ/EBHBQZmZJqblQiR2R/XFq53iFlRyET0aVVmLxyTO6pc/qAI3/xdk/6e60RnhFG9Y
pEuRh0GQCdY7CjTM/E/eYTrZcRnFhXdwV9fx6u7L5dU95LiPB3nL7/x7jDOKjT+PVoMemXfIV8/f
IH/B5/lnxJK/hzij0cxOU0oqRd6hC26fjw832eZmWX/VV59NRbzVqfl7oDOuKtlUMdszA12cOJgP
yYbJ0D78hCp+pmfy1zDndNDISISe1XyWPEIeud655QArJzkFyyvXaNeRWW58L/Tde1FjjVmOhMz2
Gm9PfMSxobIOeelTzxo2/6MvaZ+xuKz5v5d52V5f++vdFTin/+EQkFL+3JCSCvwYFcy8PJEEH/rV
FTqxnyzviSb+J+FEuMj+GXghY0XiAHs4I5zgWkUU67v9rnYtdVJuTTZOapp4k2nuzccr9pbfBbWA
oRwKl2gnCUhm1hljvdEiA3SQ7HcaElwPse0dKgLPEDhvflAg3VYgkvRPztvpzP45PYTp8aJEqYpo
EUGa31y8Py6SnFR7yUkwQgqHoFB1aBs21JpTxbY68A6nu4/neCb8wH3FgMLABQxcmG2D+Xr7zShH
S7RoDAYsIdYYreWA4GmdNXgB/AUbJbFKltGuz8DUJr10L2y7bcJOKHosfizJgHv1HYXatln3QsDC
bVA7K9J0oiabTstGmyLec6ckorBL/+hGdHyHMq3DuG28XTPxtKbd6O4BFZQXGogkWkioy5mDlFvb
6OiVunoSUH0CNeOWRdCM5acycedrbsGhIiY9iXtgr+uf3XF1X8Jgp4ezNYEMbv2iAEpZq3H78Uqf
NuabL2sD2zVhWji4lQCYPb/mNCozub7ILb55Br6I0bhttaH9ZJTz42H4CFrjhuQYaI3jH3Z2ykmj
yM7n0tri6tY+YRKuHUhx1f3guOITJuI7Q4Fmh0HEq8wza58tm5Fjh5lQI97OsVtBP9Lyx7nsh8Bb
rOHu47V7b6iTuKKNDS3Pv33iJv5xKmBReHVq6qdyY2wHLqWhjaDls02MxP/kfvnrM2EkxfstKPw7
iIYbZwtIJrU0EYiqLW5TdrB4jdr0hfYZd/T8akEvEp9Hzh5bARXRc2HCqBtgOCp/CN1IGL+qRiyk
qoUF0CSiSxIsUBnu/W70/60k//9UsnnLHmWbg+q1cAqwMfTVLdM8mx1iRbrsrTHaxTF5LgC3on0u
7Fzl20pH3KS33fZrSqwFnUF0wIQ+/oznlxuXDRZAlgNoHbVlTz/bMbjAJc2I7HEocnga6yWuhR1O
aDNCMmppDRqjH4tPLtTzlba4Sk9HjgjQR53vZN7959bxygnQbqU5wHXqNOTWjZ8bB0QeIT5MPG+p
oSnU/SdH43wTWTai8mjOU8Ow8Gb6rbT2x361y2jBc8+rw7KaY6oodn0EVp8eP17O81PxexT80tA9
wn6cSb6dmnAExYOcDpfsu/ICIYwaMgEsPip12j88FQxlYL5GgG3gTQjp8+1Q8WgLnEeZkNMCk1Su
wBdzWT5zQH1nQgZUV65i0mhX985GyWqw1HCgmlBVRk2Q1C1Fuo19pHs3VDOcz6wB/x6ONx0KNUJ/
FnmDd/qKf3ylAdDblBv9FCqku1c1nmyoRJfpuoJJcvXxp/p7QyCZbZOGcPQcBynSt0NB1+jrxHbm
UI+i9sqOwJVRlp8+CaXfGwUHb0xvYP7ibHAWf2mIxsRu2c0hTuzatldpG2qyevnHUwESwnOBn4JF
snM65H+sGsa+XelrmQobLB6DTNUUlbM0GX59PMxfdwWrpRMH+afwhNzubMVqb6IgIgoVauzJa3eQ
0aVBK+HYzKjbd/M0v3483lmiwy6A+cLX0aFKQp/2zg8TKuHxMNdT6FRWfOvkvRYIEyxIVpZyI32V
b/qmNwLoB0h8mGn9yad7Zy/ix+5CaToRvbGieLuqOfelmxgj6AQbD6CoSTXK/RAY0OV2xsePp/rO
NnHZ8hwxrkR83s7zoFkvcVUTKoyhTxRgZqj3+bGefiYD+N6cTh6mEHxOYse/VQL/2Cm0fc0sM/05
nGar+s6Kul3ooZcgdjWD1fuPZ3WeDmO+YLF6uKaeXlVUU892TAeYEmPCQgvHWJneFhKL9G50La6f
QMNrVwu2AN3XrPS9BxV53l3V1qYXSDr68aoeCj/75HY+0ezfBHxM2YDFZ+gOZjV807PrJZ6czMpQ
8w9j1mGkjjuN/o4WIphiJPysdiP72e6wzCboBcdHLLfNE2eEI5sZkGYp0/dAaKBrTfieLxmyRgDK
nkSczjcG7L7PXN//OgD8XJcH2nYEr/Rfyzc5bjaU5jKHmSvcH1Wk6WD4jKEHGmDYF8qIM9p7Xncc
XIVemD6rT4xa/3qoT+N7IDR9h6/nnCd2bj80tlXKOZxPJESj8q21UGO6M8uyfY5GK70EGJ1+smn+
2qIMSuXGxJhO1z0um7fHbhmWfjIqbQ7TFKuC3B+LYR3nXR2tRlFhRP3xFn13NOEDeGOSAnXft6M1
Kp9a1N3nsBrTce9mWLCs4k4CZkwM/ZPt995yIrfG1YkuOC/C2cw49pGivTOHRa9B+yHl4pqe0yH0
61QBuTemYHLd2Pok3DoTkSXCPK0orwPvN9IVWFm9nWMizGSBGQtFEVeElcQMadgZvRndwDrBaxmG
UVjMFJIbN/+ix6q5tiYniCszRwi3BbA/jelRkLYU9Izi3vgkMHvvTBIGYoyAjiPCyGerouHHVigd
kvSJ1bFOqm5+oASvKeCdJ36BXnyWubz3GdB5dikbYzlO3eLtckQutDBdlXpoF05Br6jy4TN09WNj
yTgYWgTRa+Von+iEvjsoF6GvC1C7xBtvB9ULc9TsxFhCWShQERVgC9BKhrw30ja5S0yd5k8GJ8P9
5OO/s78pXph4fRLjU6Q9E0KbJBhIcEx6mCof1lsOJEYLimj0fjh83C8fH6Z3JolSBIGOY50cn8yz
B1ubfHp9rjsjaaBr7KK+KFZ26gxXtB6rgN+Bu0wzdP80kDu9Y0SMBhGjwErq7O10RrMuzNZZYNnT
cMAbDb7bWleZGwcfT++vR/r3QNzGp4X0eELffkMvSUyT5irMl4ymNAlVHhaT/pkw5Huj0Kn2mZTB
k3leQtbhG030YUTYL209buxIVfoGc/LyUyHG0+f4s/xxCgBcg3IamiMnQZuzk1fhxKNFOQhN2eo6
mNp2HiSmSSDv8Vk5LR8CJ+VD18cWVt1Ln6Lf0BpdvNaS1oWQrArdXekNJJYw9VK7/WTnvrcOROiu
y9VMQcw53Rt/hip+VDU4FIkwK7zGh1+B7srWsRL4+h9/1veOyJ8DnX1WclVIQSYD2dBWcDWqpIYs
2CSLO9FKYGYfj/ZXus8VB9yFtq5H2kZ56+20pMS6VOV0bZHJcmHcwDV0Mvq83TSVkKY69zpFhxqr
edNMPxn6nXACNgFNW/gGmB+evwNzpHLA2NwFc+lXD7a39DqW2P50x7sAxL7off0y1iKQF76NJu5Y
NNknv+Cdb0p6x9zR1ydPOU9UXKMeMOzpoIiXWYEImN51CgZYh2LGx6v8zkDsbPJPcnHLs8/rxBV4
57zKewQDIHduiqIBRz/35T9/ushQiJB4W9F0OtdP7cxB9f4E2B6oh0PtvlSTvxlVWr5yESU5YNnI
ev54Yu9sViAv4Og4GRYNtNPf/zgVRl4nDWRwN6zpnW/aGLcPc0bMiRQw+iT/eedhxleY7U+kTE5+
/k4SGWGAB0eFMnTff8NVq7oxUVMdN74sUUXCgw61go9nd94POoUqPkmDYQJdpSx7Xve16xYFBxFb
YWks0t2iaGHMq0SW+U0rEnmxqApnHhkPv6weZgKIvlTc0lZ26s0nP+RMQfR30EQ2TbmROAEx0/Nk
lyK8XQJtdsKxH/yTyzzRyBYenbzVQCI6V0JvzWrn2U0Pin/w2xb9GMN+7WNM7LdG3jsZJ6ga7cBJ
vfwpixNZbzpekHoPTRvbh75oEw/KhNk/VVXaDus0jYx0E48W8ut6tUT3NeiiL0JLyysU1zv5bC55
awLsFNN16bgKlZzOhOMxUthydjD3omarFZmJ3IehgR5Jctl768VqLahz4+yCmfVK8aNtx/4XAais
LxPDBltSKCN/ktCmNTZw76KaVXT1nT0AMl5lnaYvq6YDMhvURm+9jr6nQCLpUQ8/phIsiZo1/3nw
IV6tbWvK201uj5q3nTgZaq2NmNyuy9yMrukPjfVdhmVPtHFNuMkrjRqcvTUzMJgriyRQrErpGVGA
rPT0TaB83V9n6dAeRwV4fQXPp/2WNQToIBSE9r1DWcXbIxagENP17fmpR4ToocGsEDwRKPUHM820
nzPovlev6y2560ZT3TpQpg0+ZtYAhY8Mf8anj8yOMHyyzVs4xG28GWcjum1TXZuBH/T+Td81QqwE
QlevaJpP7mrMouaq16PRDZnT+FgPgx1dO0PM62E7mS6DAr2yqwGoCPA86lnTujWV1gbKrspvCuK5
uTM7r3iclI2XXCTV8MPSxzmGSxRDxUHVJRHoeuj2qxcLNItN2VTVRVL2erV2lwnTwLjOaYk41mCA
qx34QduujD25TSuy0lt9USDFykqC4HTGCfyIV5g6mL8ym8d1b+g4WCbmCFszLhMjBCRZ67vJ8Oto
XRtlZ25iqfSTMU9uvtbwznzcwYRy17nbjuXBw0Hn+1QO0ysh5LKfEeuAmiMwpVzZGCSa2xa4zEvs
6fWLZfal2NbtUIBAwi2vCurZ0561WHfAsndFe9sQRhBFDDo/g30WB57eo7iNTIOC7aYjPLOBAVpa
Qcwj+es/0bdQU5dJk+ezO/2vZ6qfq3hOwaJ/fAO8806fBPts4ZKJgkE9/f2PizYzG19qUWeFljJh
qbR6IfMgn6bkuY0nNaxiG30lEJoxMS0CX5+l/u88YL7NA2lRbwOseN5eKU0tqpTeGGHPNXnV0rHY
lEWRfHLNvROwk/We5kd6SBvnbJLTPPRmbZZGaHTaCNiP+ICX39MH7E9wpa6wfTAL9yVx567+9fH6
vve68DzTF0Px4vSKvl1fa6jjU6hghHD6JDLKqT3vOlNf7uzGc3cTsk4fj/f3VE9yqSeTYsxkwGac
jRdBcgOFruxwicoe289RA4HlS9WgIJQvUAe0zl6mbbJohL8fD/33VsI9khrYyc6Wftn5m03TScA5
nLJ9M8eZjxuia77Eaa6Dm9OVJ1dl7VZDMGCbpFZGkvif5Z7vlOEo3NKqOyUt5GbniQsISXRtnKzc
OyniTmj+IEOwrlJ05qDmEmcHPSkdXAct7cyQPsDJphNpC5DTnd4/WjpkxU+W5O8whlYeNS3QAoTA
bIO3Xz/XUgnCH/kI2Xb0of2u9S/mTtiHsU297x8v/987jbE4yz5tNtcn1Xk7VgPjsaqRM9njooqR
AqIVgSeM4ZhYyt/a3ph8Mre/dxo5C5ABlpzKteX+H9LOa0duI1rXT0SAOdx25oxGOfqGkCWLxZzj
05+vxhvY02zuJsYH9oUhAa5mhVWr1vqDcT1eDwfDjVA+uLhRnJxBBLnAk+fsyYgn7QyTUNtNqtFs
nOSVCZUFQigDfCNwjMWghjpKvzvDuxC507dc5A1sWRsEZaeqG993G5ocxyFgsCds9bZxUofCdlro
EJfCKvWTYnbJQwvE/vTqVXNoziBvy2GVFdDrWdSCmcdC2QHKUUEDQiFWPjVi6I/RoA6cUk1sVBEW
fgwy4SOTp59Gb5CjQjX+esAY+bxh5NVGbVgvUkpfLuGPeoZRPY5DZXwoKsxV/QHOQgb9EKrCGYaE
eNcMtfM+UkxUNF2k8cJdHNTK52BymhAusZGlT7Fu5qBRESzrzk1ptR9ite2Dt04+mT/aYPK+zCGp
0Mb0rewHgAC89mjdudaNzV406aSWVhtccMMZkY/R8Bs74oONQNMUWlAH76/W6nAS4sClZctS3vXk
KQ0+QjPIn0tZde4EUTPP8DowqvozYPNCefUzEjiObEhquqbLuHo9WoUEluJA+LhgyEt6Gfb2j87O
6g2s0co+ZxRM5IAa0ZdZ9mS8mhHSdAouha0AnVcSI+6+qKOtuRsDrdwPLmBruqvcEzIgXn9O4ph9
ZZtlcJmdCF020mWd7A+mW910WIbXgT0c4XuINxFw2K2iwNrKyXIAz1e2vSrxmC/znJR6sdI3eoAr
cRt9JiNq9e9JbORfdAWA8OfXbxNKgzzyeMMCGFsUP8LGDQdv7JWLUrfYi1exF8N5rVS/17wtR7eV
sM/Gp74LsIIs4wZ2MyLga6JXdwlThNzSvm2hw+vDqa2nvyGj9htRcSXq06wA90kljYbvsp2Momc7
epmmXGiNi3e6ilO4PSP41yQpNPayV/waQuXGzpGLc13BA6dCSZ/rnXIOLi7Xi9f2oh25uxW0VTJb
RddDFejCVlpjHTu7QQDRRmQYp/YoH34qeuCe9aaZzFeXth0KLaD/+GpqS8syYpKPdmYh0nGhcJlp
F3ThAIbhdI1+KJpDk3qYvTBs0HRF4fj+dlo7oQ4443+rSWBnrj+foyj6rsmUS1rN9mOGOsE+5Dm7
8X1ro7icTfpfpKuUTK9HaZRytmq3YGWTSTi7gT4cGnKd1zgbA63tWAyNSNBofdOgWHyO3XtmYgWC
z3GoJsVeW+KO3P82Q2qudZhtgW/XTj7HQjpQcshv8pTWi+K0NFwPREyDPDR6oLSfWtS14v4/HA56
6LL3CiyNrbII2K4FDlXvUpSBkxZ4WOfG3QdVZCZIxgxKzy43Sz4vrjxv4xpcmVLiKbrr5L5YEtwE
gYKt3858Y4c48YWyLDxibba/IPBJPQRpjeP9Hbkyp8wl961Dj0AaDV/vFSulqC4fk5dUs+AJBRCg
JuFidjs1zesvQZoshFEVhD1FzsXZp5WfG0j/eZcytqK3qZ6Lh87u4/PrP4gUjOwI6CJ7f/FBIdCA
oSCTv4QIDjy6TdweYXKH/3ihlR/uD/VsQbiIZtwNuMZJfX2XnXI9eTqm8NqQxt4l9ho0U6mvnNAa
hsNSqzbczwD+b9oGyLCGHSg91MJ3pe2532pjDs+IY7sb9c+Va9njrUhAk6f/5tmWUtjI6lHe/yhK
0Sh0i/JcIISLigDauJESYhyGrzqi971SbczF2j5CMZVDKc/LTas4Aj7mdBlj02uBrDbYI3AoNzdB
5drKiDf8/alfHY43KmGHAH7zGI8MuIW5YZEtKl7pC3s03ANbYng/lBMc7fuDrZ1JyyWr94gGHBT5
Y15UVuBmeQP6Ch7pDlBqbRxRkzF0YxcAvoAYp/6Pu/r/CbBcKSqTmdIZBKSs888S2Wkr/QA5qfUu
TTq3+C61OmoJ6G6YqF4Gaq2c7CII40fK/E1yzsKmh8meG1FFPRThwY0D9fzYXu5yWt2Wi+saD8Vl
iIgHszFj14SAFQ9I+XkUYSqkubNCvKuLmnKrSGNUe4JZQaJRSZPksYcO+g+ict13BKELdAu6FIFO
d0QnkntBy7Kz2nbOw0RZfdh1AYqFx9evmMwunkvzsjN5vWJ5EIWjOovgAhG6/gdxuuiHmiTFD/By
6XTI4x4Nq/sj3p49nmJ0ysmKPZ60y1DgcM4tAX8cUMA8VGcTTvWPABVW9QC6Im2PDcKzyQFQjvlp
bhAV29iit+fBVQ1aZFwdqnznLu6rzmoSbw4Sl7zKqFGWKkwzP5EEiffVbLT/Y/39f27Q2wRDjmaC
eARrQ8RZjCaA/3Zt6DqXKgxdBEzT3O9ac8smfvWbuCpArVFxYeNdL2KThjWiaA2jJCI9aXNvHrI6
FyfAiePGHl/9IN5BMKDAJIJ+vB5KTEUnACs7lzQASeNBEriUer/lNbT6QeQSVA8p7ZCaXY8C0lad
m8l2LsKpEYr3tGpf9ypK1kr9+lSJFeI9TUUSb5UbFKxuhFaEjwn1fuLFHq+C6Vgi7refp2LLe3n1
q1zgMNIdHVj3YpnyjCwbhqtzmcX4TQMxBBp7aODsl8PG/XYbhyXMylFhtIABIeu8nr/IAmo426MD
uqto/UjL3ZOaJcN+9HIdwpOxtc1XxgNJDKITLCCYsmWBBVldPQdi5F5yFCgeChXx0irFBzg3MJPW
7GEr7q+NR8rJoXJ1/l2SIfIkF2QP6DzS+1Lfd/S7P/B4w8wiyHrrlxoUsb7xHFtZO4gQIDhB7Umq
0mLtwqGtk04p3YtQumkXFQO6Osz9YUKZbyNArg3FwpEhkG9qN5gupy1aQGQGruD57D4Iq20O9IHG
Q27m/cZQK6eZ0iEHWeZBMg+83ieJVxl2y81zMXpKtW3doKeDXs3+fsRfW60Xozxf4i+yAgNeb9lO
jXvhaIDARB+cxt/Uf56wubiMmW0f/8N4YPRtwgfV2iVCYCCHm2jpslbFjCZJXngfJnvE920s8pNp
xurrCy0uNRZIHh4bg5rSIigqbu9Q6Cvci4MS89Fp0GaxQeXR6hq3KCVyRa5TDCrBEGBlL51SsLcY
qrPihqwgZy5rFV41hhaHxGRHJtmMjh1G35cSB5BdBV0ByYBa/31/alcSecYHo0ApBIQdTZfrHdMW
cyIMm7kdnBiSeYTI/j/I03X40USug2qUbjfF+6lK6uHs4olTkQUZzafM1puHkjoZLedBxNnGPl7J
KYgFwDwhuwCsWiZeeT3FXT0aDsUna0Lcxy60p7gOnJ9dVzXDnt6zh0Cz0Xd/tMqiD3x/UtZOEa0u
2C7U2aATygP9Yn9nEh9deWS9dq1IkTSUqeESK/79UdbCApvLADwGP5L/wfUoInTMMVLoPThJNb2t
kZ09xv3kHtyx/HV/pJWsGk4IyTTvNPAoPBquh2r5o5kqj3sB99C/G3IQG3uNZoe9H/PU/oELX4wW
AJKtvqry4va0gZZvq2x1klbmFZ6ki9MsIf62T9ChqwnLZvIuuSdQok7KftdP+avx+Zjr4fBn0LLy
gBguI3uN24o+1Bq6+3kcBc8lEqDYk9umG5mnnLXF0ZXodHgWtBpkzel6VhGvl+AKPJRgGhTBIUVs
vkLTv8YKLQ3s6AEtxerJ0FoMau6v50r81Xni83WQOW/bH1NN+z0vUvZnmmhvWmYbExsRPplhjWgx
NtEbOeLq/pGgQ/B9zCrN5+svdQqdHDHRKJWYRv8jcYPyyW6ES6OEBoIYgvFoReSocF69c5PE2WnQ
2q3Ns/bR9BDYP2gEmPqyhjKa7Tw3Ea2sDvmMH8giNt7ZdrIYh5ichP3IH6B0d3+iV44oKTiaCXTd
uVeXFw+1j8HIPC46t3W6fT2jjGYUXnmK62nLkHptKMaifiPDMFny9RQbFqJ+nSW440AzfMFQwPyn
IThbO5FZYbWxc1fCK4DV/x1MHtQXAU5VhzG3Jl4xdidUc48JaPKjm3E5GsGQofuEYu57EB+usyuA
CY+X+7O6FgZ4bsjuPuZL6jIa6VLjy5sU96LoQ/E2MpPhDXQBfSNlXptQqnsy0OiyMiP//uU3JuQT
ZTcRXierPpoGxi0Y9ZhHUZXBxnSufRDlUvrIoEVvqTOmCOdZTcm6gi7GHAOJsYObG8V/GAUcpnxi
y27uDTKgjSHaoUR2EWkmznOSFYc5qsrj/cVZ4d1gcElvkLRYlcj7xUakij2Ws53Zl6JKSwh3WvNx
MhQPBWSTwp6ZIE0XTOJcouBzaBDh3iGvjYywN9C5NKXEkjLgTuVU9dssRtc3mGNrY2UXcdem0UyF
GrIZTwWK/Mu4W01mAf/KHvy46dv3YZwa+NTNxZd0dKs3LpIeFwLzxhW6OqasrFLDpYex3E3RVDSm
Fgz4Fhn0bw711KSP5AXtIRpValCliRrUjiokcMj767EIe3wsTwaVB7qnQrm42cZZ0eYJhgtyW1ni
rYc8xj5FWP93kXXFP+i9s63vD7jYzP8OCB+Wch8syBvUaq2P3SD0pvLLBK+8OcDfJEuiZoNfsz4K
lVpJ7wKhsEh+NO4vBSPIykf9HiVzb9TcD16Mkeb9j1kEgX8/RvIbpCTE7bJpobCga7e1j5jZHO6t
CUsZzFH04SCMsP/z6sEoXUJ9RwaB2sMybSw0DE6rSLS+J1rlsRVxdxJjkL2d1DLaOAKLV4P8Lukj
LLciLXVwWdfBzRssdHJwkfLLsqna33ksKG7o3ZSiF5oW47mPaqt/QIM7eA+BJH07TRrOEPc/d2UJ
QWJw/GR4JU2XR+ZFgLXrgrJbHTY+fbDuDWXNmfa+Gny9P8rKCkqwB655YPBhTi++1I0AvEfAS3wB
/f0EfvYnqnDZ0THLrcbXykmTZ5saGMgcWXq7/p5RRXVPG53at+NZPXejG8Z7z0TtG5vIvju3HgJp
GyF95eOALbhAc9BRAj+4OAUYFLSjUVutT2V7fF9iwHUyUdZ+1CszPN2fx2UOJ7eMS2eN5xRXIk/a
xeeZlUcOnFqdD/ylyh5M3PtqmJEwQ3aWV5sPjVUX/+TJhBxJAlOXOKh+1sO62IhnK5/MhgEtyU9Q
wf3Lv3+xazLdGPVKnzEC6/r5cx0GXbZzo0aB6GBsMQtWVpSPhkArNRtuW+4Ogid2F+F6FzX59Khg
AouOeocPgNXwhtg3Q46K5v1pvh0SlQaD0EkBH3DX8vPcdMrzNIoxGa2H4jha9tHW0uaglqm3z4c4
2hju9gwyHGZ7Nl8pm0Ey0Xsxm/NAkiVat/aBN3V+i2bCWeFbN0a5XTNGQa8DXB68eE779Shp3hUU
N4Paj1pvfos8pIu4pwejSuu2mETLoVgp2PH0n7l5eHsvH8VKZQYo4SqzD9WzemgKg2e+6hQnirr1
RvxaHYrDLtmdvKWW4Rqm0pzVdar6I9aa+AZ136OhHI6hYbyynkDlio96MZLcNC9WSZsMDzvLAu13
UWJV1wX2wVTMLbbS8k6Qo6BPTC8GixRKJosD3gNZ5KboNF8jG8GhwLK/Um+iCQlq+9i3Wnwset17
IvMHPKBN5etoPPIjNXiEnG2qJpCQF4EaTUZwAUmp+voQNA8o4Hawguet7ufyfMlRqKiDmuRJxjt/
sRXhbdtmRGTxc7gLh1pqXEbqPBzyOfL2Vm5VGxft8oDJ8f7NUXT2JKXp66XrZoVsCDK3P4cpaogU
5eLvde240es3o+x3kudBIueNu7gJekS/JyW3MfRsO8C8iCtjs2e04aA9ZBpKzBvDrXwWL00m0KWM
cFuStorKVgDiG37ZW9BeKsxxWFzHvx8MnyUKXlRI5J4g0KtwmsGtSKbp9ezpMGs4F5Xpc+Ib72tU
UOb3hVk0n3EVdCcIBAKQXJCG4pSbDZa1eaXrXLfzaOMPrfX6XgkjTZxat3OklIlaX9jbGmg7GqDB
Hno0YvMdYTXcF1NffSgQoFYOgRba72d6q9lxThXDPNlDEnk/Rk+dmr8E3S1jp040Bk72PAjlYQxU
zEZaa0YHeUyBeu+yxoum0/25WIk2lE6A/YI15mwuq1JjqAco8ae6L1SUmed4LHexkhZ+qOGCd3+o
lTMiq9ayNOXxyH3OBF6EG/RE40pB79NX8eP75kRT649TjbGv2ZX/jFP/1/3h5B2zWGQkuahgkopK
1RT55S+Gc+uhy2eV4Wov1lVkibI/gdO7X9CIL/aaGHVMfjGbKTMctu+P/Jz83QxNwYTUEKjiDZQ1
SzEsq6puZj670HosczP6nna59xFak+UXOGHC+BBd+A4Fmeo7kuPVqek9+3MVFPq3oe2zd6iLj8f7
v2plpVEgkfApkK+Ej0UczkZIcVFizjwDGgudtrZ5mDQ460lYbDFP1odCKkDlGUw8XEy9Z87l0Cs2
K92qxhNMJoxurCh/KhTUVv/DV/FdFI14roHRuF7lrEes3s65LQW2iBmcDMzgEPYSHz0laTd6cysb
2JDvJxRJ6ZvdgGyriRQkbtwZAXPaE19DcrsveOQYT13q5tkvXZ+UjctrdUSJPkU9BkD58nkv8KQJ
tSRHBn4onY9oqVmHMOjVQ9KFPVIo4RZmSO6B5calGw7FhBe95NVcz2bTK6VTJe3kJ7h+HUYdaDQW
FhYa/lX2rnHCX2BI7Vdm3gRjAFI8pdgqwBaXnX5PCHT6QosAnDvFx7BzEck3KtRkhjT6/xxKXj8v
QkJbGEER9u7kz7obR8e8nYYPWVJjk66kKizR+1tzdTIhbwD8poN8kxOYGQaOYmQyvWbQHoe0TM9Y
aaZ/0Ae1L+Fcll9VkpONPbp29HQarSYIDe0W9RInalMOXTH5VlGob8dWpOe2rKOzfNJt5CBrAfZZ
24XXJuj25SmPm3ouCGqjz50V7PC0x34hhoKJIKLOo4Lsp2uKEFscR9+o0myNLI/Ny3VEbCVWppyP
pKe8rzJHOSrehAsrFsgXc9S6371ognRX20W+MfRSB1bmDgbYA17+NOGkvOT12JVV9h2mcawqvg8F
N3kbAD2Ipqg/gIGNXYgdkaCJzrNo2Nsgf/3JTAXsRjvwHspYcbWdalZY8ADFwytSw7S23ekYubq7
2qpo5g4z5ed3HSLg6fH+hlzbG1SBSH4gJNyiXTKRBdqU4YqJb1p6GjyExcs5pZc6q+7G3l8LXCQU
MGG47Xl1LsKy2pu4qg3Iavd1NZ1wZGku2AUXwOen+Y0QxXS+/2lrZ03Kd8BkZMCbdnFG9SsMDQEL
wAs8/WR2RveUDWDy3iPtobt+hs0V/ixJ0368P7CxkrJKLRZgDVz1ZMqLXNIOuedUJH4xGhv18oDG
hfmz9tQo9luncuuzRM642CxGCTYJ2JbPJ5rW1rQb59H6jqCKmr+z6zrRD8AFymQXFNJOq0TSJ9y7
c9IkJ/rwKMEXVR9/ydDcrw59jgLKSS1FHWI+rM9fYixZpNC5ZSu8E73O/KsNEw+LSzVpfwFXnIsD
6hrojeRIu36ekDUxd7Nb4UymdkjJP+Iaa8DGvz8xKzuAai1OL2D9rFv26Rjnja3I6MB5Kbq9VWqp
8hgnYvjLKNU4PTV4R1Wn149J+4h/kc2Wm+H6bJZqRWbZKlTgCxWFTyjPE9uOyHBEkzLQ9o3oKXr8
lzHpX9ONowOwhIfXIdVhiWXhmDtINU6anR1aYsMJUMb4qVe9jQ23st/oTnFVqgY5NPjw6290csvo
cdkZ/TCbcRMOWlWP9taQ2VvNuJUjZVKbpksi4Q4EveuBaIUb0YTQpm9amL++UVMVeUiBVRysrHFI
wl0o5vkNdgfxz/szuhKmpMotvEc+8laBdh7iBh5uPfk6GkDxXtjR5B3tgBbvsYcg8DrGhIznnFzq
4kAnbXI6OQ0v7hIzG8sJIcDJr9q5e8hJi7WDGSm4ZjrtbOhHHPC24vDK9UULAzUluoyyyLMIjm4h
wtYQ1YwZb+3lT21SqDXiBHi87Krsp60oT8jJGeM+d9stQQ65OxYJnqREy/RfszyefddfO00Ogik8
T31iSnUh+KfHDArQQ42Rmo+hiImsio56eh1j4FH2Vb0x22trK/mEEiwIxG0ZLSkBZyTnGlGhzT+4
45D5kFn/nts027gQloplz+sqmVSy9kOvapmdJJpVDnlYsa6kSfo7gRNPeYhqR8kPHa1ebP28OSuf
DKcDQd4JLf+raqr8EvS1+1XNciNFasHz/uYUVPZDhNBD66emSx3p/mZfOc5cV4CUAc1LCMpi+9lh
1zpgxGcfVaL0gDBfdzQafUu/7VlgfLHukk9My0IKeVEzul53RdcK7uOIIhy3fnoO+qwrH5vKCx+6
whr7/dgPtbGPIy1+dMwC8z89zOcf1HGLed+OSfPTq9I+P+PaJqyL49Ta70YNdHsvEH5pd82sOy3m
gZWSn9NyaPA8atCpOAbZJLJ97Hmx87cNwTPYR9T19Ufeh+l0cZtqCA/QwpJhV0cZnrkB8D0WKUrK
dBfjWpa+6acp/ns0RfnBjMLwj17aWEQGAx7PmLU6arevYLxr+6zv6wccWpzwgIHYhKpCOegPhtpk
+Y/767Ukwst9BTpTgk9XqQcpNOxIvup5RneR/ovYUg7/dIYov+kRac57FWw+b17cTofHqhtnXAJY
GLGnkDb9cepa2cKkrRwpKvocJepzJKVLAIqLsbidVpqJK52KwXFoaV945Zvv25z75/7Hr9zpvAnp
d4GsB/VrycD2IlaqXo3FOnqOfqQQWw4QoirzIW5b849W0w77QpdBvP49QxWFEiTa6oy4jJXhHOmR
NZqGb3kAOC9kDbA8B70Lx+8TwKCtZtvKpQd+/llhQT70lxmEAAxumrNm+JlR2L4Bhu8MP4fsHS39
b0loDFholh/uz+rKdcB2kq4EmKAAxV3MKi9Hp8fszKSpDeRuJ5xUx6HSzYb3KGuRPFc9VapwTh69
2QyHy/3BV+IP2lbIuaIaTkT2FoMPGc5rJo5ofk/V6qiGUXZOonF6fZRDSR6VfBqlOLM48le82DhD
pNtzMuW2n3TWsAtx0TrAfI83HqQrJ0HiVYGi8Lyhua5fjxK3lheY5GP+WKjxAZx2/MbIUPwFm64f
70/bTduSMMAT0AKEC9GM2Vt8Ua2jDxYphu3XvWMcVOirb0y3jY6RYs1AexxQwGbWfje73jgIxY2x
neyNjVldOY4ScMLK/QsHXvwGu7RVqfXk+NZkF9/S2Go/OpWGD6k7WN+mxgu3+sJrX43APWxPi24t
l6r8RS/W0W1Su6w9tJJJdvPPam5l5xCxux3qSSXIzELZ1xOGqckwQgoJo2EfVLNzuD/1q1/tkuST
IfJjlsclmdRpxHEVb4nMM0/QvhgltiXPKegPqF9uKv7KaVzcnZ5KzRoegMTA3dSt+zi146BzfCPI
YgzLWy85VrWZH1p3qI5OieFdlLjRR3AP6UFx1WaPUJVymIBF73oqvgecbd1zZLvV1/szsfbDKHs+
C8OA8FoK72vFQJFbVSzOrmt+RKJf26G5FW5UPFZCIjP9v6MsIoQlhUciNbJ9NdFwORTdX67X6t/G
wfzZ5/r40AytsXGQn5v+yymX/iUUBcEg3NjBdI5Cxu5yyZZ11im70pGWGthul+/xZGqwFMPattjh
xdpM7/JGNMWTKIOke9JjOIhvEsQxfrRtMV2wsAj6H1GqmMp7U8/xCZywdMLDEKAWrsuZUKBFD0Py
EX0E+0+T6NiKUh4NxzNSteNXWjgKQkJQzy1flHB9DxGAlbNIWi06GGo3Z3t6VO1wKOpYCw6zK6wA
590RWFJhyLJiaI92eGgGG6fVBiDnVgd39UAiuUB6+y9YexHynBGj9zhsbCphAJhPcUzudq4rzFVw
Y0CscdeAaVR22hQ5F83uJn0f6CHByXJEsAXHXQm/srODTBGeXfCg1evg4EWdho3gZPvYeeCebYfo
cMc4I3FzqxsxQO655f4g9iKsB+lNNgyvh0qsBJMs8IJ+H0bid2IN487NsAjPwnp6ymxtRAYtnR7o
6FsbZY21MydBDfTKCAr0XhcjZxUI/AnH6Wbu52NuIQIBXH6rVbY2lbRAeSRKkiedpOtR7HSeJM3B
wq5uTP8G9poR2WLjWyLEl/sxZG0kIptHm0qC8Jf3Py6GqWEYGTezB5kKL+DiJyBn4ylqQVPcH2ot
kFAqhjohc1X6gNcfpWDd6ZQl+yMbHeMhtJTqs415yJuIN/cbfRysv9As2MitVj+PxxVv/GfU6GIi
w3g0kjhiIh1U1pwjnvZ2to+svjwaahJvvA3WB+NZoFLSI0teHEazRtXSwlTDj6SXul0hWhPiX3qx
utLcOAC3Q/FqhXbHPYx1BzzT67mcoshKzJ6g7Onp/FjVE3KzgTV/Kmfg7/eX7XbHyweyYXOouW5v
jrVlFglBVbd8ayhUbM645LO0cU/3R7Fvj7Qmw5gmJVf5sGXmjcFlgC59bPgDYlveeaRpoX+wELrF
mHnMcpw8VK97lPvqd64o+qXB6Fd/TKiQfm5qW/3smcAK93UWVxq20Rj+iL0xjY5y6DTE4Q5B02r1
AetV9+vo2CEev0LP/8xRpH/qS9wZTkFhmxQoxyD4Zacx/Xu0tsMvuqYU2Ru35oLH/pfSIz7E2NDu
3T6wf6VdYhnnqJ6SX441usnOFYr1Ty1641eNL8G7ODPdv1uvq4o9L9ge8lSvl+rOq5zmLLyycz63
zkyFK5nnqv/YjGmcPyYYAXyYcwvvnqAv598ubhXZJSjw1jxMA4igvTpV+ufBngwgSBUg3z3ArlxD
LTNpxMFM88HYhWUe/0oxUUNyc4rb6UAsNZ+SUrHVvZFVrfqgB0r2U9HUTN3h9N3MUJkMXILvr+nK
7UTfnStcimIZFDgWByJqVXVqk8TwyYLnhhVMvfBvtRLchhTaIlfgtRbrKOmhqemesWMbYwrgbh9R
ni4xutr4OSs7GdAMb0iNnQxpZFH86tt+KHJgOeRL4pNbmc0xpkF/SQ2q8fWTOzntsasDc6fEtK0K
xfQOwhTxIa0Ng/6SkhwmKsqfN36UnIPrq4zzC6MPeBRvP27x65M8Z0VVj2mh+2Y6dUm8s10lfxPl
ceCw1bzwmzODX7mMeWTiP9tjaLDPPHXG/6uI2vQhK7MxPplR1m8d+yXgnkIHLzXAdVA2wfFRHb3+
YbS+wJhOhemPAttV35uCMj6m01B5T5Ondj9nxcMKuG8QtdgHXae2+4omFna0ZqNkX/WsHdWLEs06
rm+OliIJmbTtT1rz07sy0vrf96dxZWmRXQNuCKKa1GPpymE5U9Uoem3QKM/UT0kequN+Muxpq5Dm
3a4WxXdQxcB+GW2pKN53jtW6Aoa4OuTej7QP1QOYlvKdQZ6a7fA5iqUsxJBWx7FJnRBT+iDXNkAB
t/coVwuIf0smBwjzLxZGcfXKTrB/8y3+4xN7zd1Vaqb3uyIblfBYKTDZUiCRG++AtSnmFqCjAzAe
kbfFsBFGk07TzhS+5h6begzGH3g16BuHdOViQ34BKAAUV2i1yyQhSNVCUQPX9OkAVBF9m8b71Xll
+AGBLjXeuHRWPolXBnkkxWip7bOIT6T0/ZjXqeEXZWb5E1z6D3Mbhxs179VRJG8FtCp9+eWjuRrc
PE6cwfDJKcMHfLj7HYoV1Yb4oH27M0FtgNSDhGIjub0IbvncOoExVAM2zEHg/fEG3U4OcApM1Jga
DuBTTr96Y8yVnWgiVQYHjczgtheeQ/13Hey9fK0ymr8GVSJTGqXaOX0RHdBZTt5MRZVsLNqzlsUi
YppkPlQ+4J5ItYvrwNQggiGi0ej9Phnq+inTK3ByTi3omwBlqt8zPYruo0+KZxraOvS3bQcR7dBq
RLmP5XqfhlJU1SHKslg7hGNTh+9GOG5fhmimxyVBGk9OWuX6MUxEqX0WIfnODiA+SslaQsD9aYhC
JD9KnlY/lVZoxQVxY7cBxKVHzmlAcKXYZ6TW4cfU7TMbJ/TZKDfSsrW5f+ZCQVeTIiOL9pwjPLxN
q7b1MWOaPgUKCtgo/6kVUJZWP43I5lSHUauGj/cD7co2k205kPr05ixQg9eTL/LKSHA07HxtHLz3
aWjNe6twnX2Z6+4HglW78ZkyqiwXmwIlfUhQ19QQ5TS8qDhR/+rIngGRR6OwPgy51vzKC1fsB2GN
R1G3869nJdo5b/KNfbZybHlYEoMwMJKnd7HNECaFRlbT/+zMxtmZld6eLWQvz/fnc+2aZQROkYwO
2AsuMvlqduOhKu3Rx4k8KR5aNLubix1rum+XA5pVcV7gH1y5rqIc0q4U86PVwEX91GkB/cK+M4L2
dx2WRXYi0PXq+wDfVzA/aPt/0dVJmBu/d2XbES3pqUne0i2ZKB0GJCzrmAYeOgW0hu3y/QStmESg
NZJuF9VB6he4tmyZTK6NKx01eQxT2EUa43oflLER9e4cTL5SOOUl7drog1kX477vE+0d12SzF2kd
fb2/OCub/bkwTtkPpSVQpNeD9v1oszrl6BvuXB6wbEkOldu7x7ErvgZF7/r3h1vZcTip0JjlfpWK
bIsjXeeJaiJePPlN0yFX7/SeLnZmifjj/XFWelhg4SnUkMrAFSZQXH/XbFW0Aktv8C1w0Bg/hkb0
E2VjddhN1LWD4yhq09eUCkenpkuiT6oiTP3cm5X1ZqQ5Of28/3tW1tYhpQGayi0Ch3Hxc0ZktU03
VRs/Gkjw/CKNnA8l+/jcdnrxiNBzox+1VBSvr7LITJFjYci1vWn2zEmiRvQjYBOifn9Ejlfs0iRs
Lj1pwfH+J67kjQ4BjHuLog7tlsVOmryJh2pUNn4xS13+EKlsHHO8vRpH7Wk0yuCsBWp7ijhLJ+EW
8+f7w6+9xNhUtJKIpRQolmCOeAbXHull66NQPAcHHWU4d5c3Y4bucJmpmDB7WgxKid1+NKIUK5c2
1sJvqrD1LQOXlQwPSTqZwcIVBImwiKsjT2w04mHtjEk3HWzwOfbOVKRKP6pp9VZ/feUIE8FhL3Cu
gKEtr0keu8C22gZe11CA1mtFd+GZ1e28Ig8OTafmG2/eta9DB0AKJrPaNwKcouqK0vDi1m/Hxiv2
VW241XnEL/ZH74pG33DXW7kdacjyPOOiYmstsbM088ums2uklxos/TpF8/aNpRV+F2vKyRmn9mFE
yutDlVJAvL+jLJ0YcX0xU2uRaTOfKRu0i2UE2hIHRQp5CHZfwlHtSdUPmiVl/6lhqPS/oI28nVN3
+OThMl7vCtOdvqFprgwH8HsBJXbXDTCJm2fXPdRBqeL27gaDemiHthG7cq4wG5+8odYO7kw56Ngg
wRfvmxCgDFpWxajuInOOrH1oBNqfDEW5bocszuTsnKB0Pmllo6DU2WTj26DTrD+JoyniZI20DHwU
PbXPRRhk5q6v8w6QR9N98ganxicckka8D1rcI1i8qcVfxRm8fk9ZIQHIqzXDwYKR6Nu6CIY/hbC7
wIew1zp77IfRs6xrlDeQooqSUeysrGv0fVgJ+5Vcc+ac6rZH6if13nioL66KoOf5bgt8luE2dHu1
yNKddjiquVDhUFmbtQCZhLxY7Jvh5M31IgvDvJcWUBjal7LvtZ9Baxq/kYXos1NX1IO9z2ozucSl
KD7jTGeWD2RVvXn0grna8iFYHK/nHwITCeEMiSK6ATsUpj7R9uztizLE7XdPaGDf9Cp8l1i52AjZ
i9v4eShwvuQbFOLJsRdTjMqAsHOKQvgIsxfiRp0PocBk5/45WsSn51FQloUYx1I6N5JO+HYNkYuk
xUWIyfFF4+oHA3cQJPWK/H1l9mLjMbq4a+V4ErnCfUtmy+UnJ/jFSlKGKtuSDu7F6efuMeiFd6zn
THnLDIz70bJyDJOa/yAigtY6rVpghLzbnm+nF4Pq9BZCV2FQo02DXZKX+mEY/h9n57EjN5Kt4Sci
QG+2TMtSqeRadkO0pTdBTz79/aJmo2TyJiFhunuA6YEiIxjmmN8o1lXvrWSnOLKxnuCbJCOUaJGS
/3qnxsvQZSLmqyW1d4B6nxwH+MyX2G0zWFtVt3cP3p+Mm/FW65nTBEyHNHWukZ0kB2rW+otTtRNq
VCK9Pt4qG3sfHAwALuoErOUa6FNPTt5j8GRfizot/AiPpXcjxafPlR3uTGprEUnqYS4QIMmSz2qT
GAbQMHeMgrFKBj9MaHM3rdu9WUY3PaQUHy6PZ7aKjl43pQQJezybDLpGBQ5JoRiIYkaB0ThOHoCo
Lz+npaZVh6wyxh+uPXn5iYDWjXx05fU3XTakweOfsHHaJRCbDUFIwt2yikG7eFLRenGjoK9b7WTV
CI1RgRM7p331Xr9OlOAL3AIEaPpgq91i6XmSC2FECNp09bNRx8Nb212ct05j289RSFv7yAp1ke90
XrSTua+ZC/8bHFFwCRsmc3fkV//pFNJriAplKuMgdipPoDqD0Rfyw2AHnvt2xNNKExVyDVMN6sm3
hjYOn6x8QFp7UIq6OkIUNC/NZJvL2R7yRuakqdNfRsV1s6Pl1k10WKjz6gdnNMWeZ93WwtHrlSwo
+fc6Y+kzavC15aHET5Ab+46uOOewj+P3ebJ0Tx5IFN/NWvXkzIV7erwzto4djwDpknQSuZOvDp0q
zN1uUq40S8aj1y/6JSys6UgEMu5swq1zQGrNkYMQJc2Ubr+Qw6EDerokQdnHmXcRWAwsh6yp8+6H
HRr6D3cwtO8TjYnUT2LTfc5AdXo7IeXWdEmHdKkdRplnXeAxcq9rqO/EgatNyclzm/A0Q/xq53jZ
uWU2niL4Xshm0XqWWghyNX7aj2mWRqo5Jzg50AujSJZE+HImvdIsh7ggkvcH2+vGUyLGPt05hxsX
HEQYWMZkfcgDry8cfST5NgbUHQy0UmGKDG4KiGmo0Jer+HcfWypOYudl2lhYk0uV65R8ROYit9Od
YvIvL82UK6Zcn3PRlZ/VvPhcdO6w8wW31pXVJAAkCXHuNmzuWCQCehVe87whCFUVaJEL5sFPYnQG
IElo2ZenyamKPf23rRlinyvzeLL4u/rFrGpd3+Ujaud5F7tH+o2l6lNGSg3fmZplJ9PauBIwp+Hr
QbmXMjqr9XR6JecpQd+8mWo9unidg/+xOw9ud61SQvRLxXX/L2jK6FOpRO28s4U2h0e0EIaCIdGb
q92bKUPMcXXDK6GW8lkDnVodI6elcdwSZkzPvWta1dV006oJxAId9svja2njrvgflAJ4Bh2Z9fRB
Alfa3KRxkBaDM/yDgV8XP1Xsv+EIgQynvdp10hK/vayP/T6ymtrXvLbeExbZ+uasPrknmJ977xec
V8SMwgKHeGqjN7nbp76bI7/ROVGxc4DWkH75gFF75v4nYGZnr9mwVenm2aI4yrVBJiB669Ugvs90
oOPSH+DmBpVD7p34vdI6VFFstWi/egUQkIOqR7lzBkfbpBcHg94na1KU/s2oKPPL1KMlvLM1NxdF
pmcUOqz7LMUqxhqsdKRg3zX2lt/XWfRDAaJuHlAmqvZ6kluXGZsQrXMuU0qzq1ejyEI9CzMcceIS
hLRiicryTTdejCAy6ujPhPOzpxqwES3xIkoxFHJPKkqraIn0rJv0SE0Cc9aKc1ujhLKM9h7IVpe/
fJV2EqjQXPJwGJFd19srM3OXZKpci4il6eLiHxFlWvKGAsec+I2+ZJOfGHrkPc2dV06XXnUWJaj6
0YJcj1tIGkS6kadfhUkT358boxnfhOXQv8RjYneHzhhq6zAvKWi4MgEa96SnTt18TFCGs/9ViMI6
fyzqiagGz71qZ4esS7ByL78eGoizKI/fHd/R1KYM6YIkULzc8ALNXpwJyAk9RF/Msxe97VO1bg56
6EXqoV9aVriwzFY/G4aSv9Rehtfq4wtl65sCv+EsA0MnTZOb+qfn2NaUVh0NOwk06idBIuyakjr+
MY9H2TgaxDXUXAGGgOhfFy6E0N2hsd0kKBwrfVIJh99n3VJfHEoy3x8PtTkhsJH8BfD8LppairRJ
moUl1iMAnVOq1weadMbOsm28tvLP5phL4CP58+2y5arIVBQyk6DrYcsrjoR9jg3C9VWNQWlt6t1b
tDTqy+/MjUWU6C/9TnU0XwY0SToOoB5pUeFDcVTSYyXcfGcNN145i8Ki1B7go6HUezu7cHTbyo7y
NMiimJSIOSKImdC6r1HfKynieaGb1C8ozA6fzUKkv+7ARb7DBK1XsbU7dl4klnoyqSdy0TSkZZ5u
QvcW9UvZqOG17Lr4+nhdN+5SpgrdkSYxxZH1qz7GbVSD1omDwurS84IP1dVcagPcbzx/Vad0T75i
YzwQfEDrUOYAhrC+4TryfVzvRBQUWVuf4IlbPrIx5SWsk+mqivI3XiZbPqCQF6QvxZoV5xhjlCOT
GwXz0OA90OX1eeYqP+NXvOeGuHHSGYoX0IT/791Fg1zd6RiLLApaO/FwZrH1N0KttaAekyZ4/NU2
h4JnzlalHHqXSSxTqoGgIjscRuyNlxQRzFBE7pNS9OOvQR7kvW0jaIIuOdCbezWrpdKKceizOFhm
ay7fDG1oNEAvC8s41mLB0nqO0zT8ZhXdEn99PMtXhZbVcwgTF6yYzEWJfWVI+NMNrVmZ0C2U0Gki
wQO/oAqFc/DketU/bdyBhQT9U537RYTGEYH2OT90mK3YZ8dO4vxgp30/HxSjNr8OrTT9Fn3vPPc2
/8PJttLkJYKxGu8EqVsfBrInAFIOFd29VWiSYYaJtNLgXUdhRRTqI+9KFSh/IvNRdh6WdYvr9cvI
PAAlcUwpKNzero5iIr2PgDjYJwxMXpJGmATC1QhnOAKNIeL4NBbtdBJhkhxFE6sH0SX9Tkq7cV3K
GBWHWDADlHdWcVELKLVJ1UZqfNfDf1U1DU/tNJnH0F3Mw2wm40fXKv4NIezv7I2Nt46AgvoESp+k
fOv+4hJbVZJMiItnyIpeQ6Bv7x0AGntrvGr6/G+NEVig1iY9Mdb1q2mue2NSsYgl3M5KnxaLGR7n
pOvjs14YzXcsF9KvXaEMX61u4P9gpnFJrgmAsDori2zcQKr24vPjg7FxiVK0QwEQzLXMEVbnIkfJ
MEYlHnMmhBTeJk60/Gd70YKCzEwfCdzit8fjbXxl0OssNAsAyGbddYtHJ6Inh67y2NB38ez/HC15
Fzf2WxHZXxvN+LMqsUZ4PKbcOauzD62NuiSdD8TV12FGO9KzarIJx6vIqL63MGsPqgutLZocyrRL
/Y+a2ebOXbdxejm6JBYcXCa7LjjbRhF3hL64+3npdypN3QE+LbrmzdLsnBv5hdazAwUr/+L43oko
2I1lVwDaEVFPQLUflE7veggzaT358C1M16/sDl29KtbEX1GztOHBKxrl/eMl3poutTeJhaaDe3dZ
VU2uDImgoKDVil74TqbaL61joRsx2B0Y7t8YjXcEaBE157tA2GqnZTBNiiXgfvKDZlXRl8aK00Ni
DOJ3JvbTUPLy+OndGBJliKZiCK9Jm5YX0SvfjTodz7OWjb9xEinooC+q0dy/094tRhIMqHKYNAJF
DWo9Vp+XhsvBnavu4E7tHhpp85MRc7M3t6CAtWFQTMtFeIXN0SYAYGe1P+ltV/xraIu+5wa0dQbJ
jcjYaIzc986SUhVq29mYC9qWJKFNSZG+gC61sqM+zzUFllTX6PoiCronf741UcJwRIC55GU78vYT
esZkj/GscPzddDipLMhLWYHbMCpTnH59Y1LBo63sQPe4lzqdEnt2Y4w2RRUtZyhwHHszUq9aD1To
14cCmkGFxITNyUVzOysY/mo9QR+4Zoh9vS9ULeLszc5hWGqxZxm4dcUQONEWlO3Wu0h7dLwyW1Qa
g/A1nfdCiZBxC031A15wCFtq3di+Jc1qA5yMx+8jrZm9/Hrr1QDUbKF2Kpn6635yZGbKAkSAxDAO
Q+RIRVj254Wyyb9qHoX/CRgi7TEac+Mr0UK+xxTc2kAepQZwIsz9rlzp0cOj7eA5V6eYi3ddYU/n
2m1tn+KOtROLbA7lQhAmGAFrtA4SAATHiUXD91r1Q3huUmM5iiHJntRW/w0/MMx7qd8zEN90HV8a
+kxupTBU67nLc20bw6HDUOUQi3Tyh6zZ27Abm4jFk8YN0EfumyORlZZ9Al7lKp2mWnxGrOWzwDGn
oRJVRd9nK+P1akrd+pskonqa9Tb59/GR2Qj0ACXwJHPLSqvN1ZGZow4CUoVJhV5bzqFpu/w4FM4e
9mHjE2IxS58ShAWC++t2m+GC4NRjrMF6AN7n8X9yZfp0SZvM3glsXkPT1dtP2I7COfB6Hbm8VY4Q
Fy4SJL3nXQf0qoarNSaZUfodvY2/RJyP3letzkMX7GufN/9GSmc9L5OZvGh1aNRfFrOmRWQOtTO+
jMaoTOexE3P+RRkHFNOzbna0gzJUUfG20OLiU1XTd/HTplle7KHtlcOMJNfyPNSa+okGcNecFDgc
/WWZw/kfL60HZHzDVjfO+jgLmGRjWx7GuYsTQIpaZMmyszYfGzyt46d5DP3Gy71vmjPO0wernGDC
60ZiatcyafNP2tJGtt/iUj4cdbBh/7UmHFU/q9u6O6RFqavXGeeGP5VK6OGxiXq2kiva+KOdufPk
13ZmlkHeDWKgz2DWCf4yXlMf1D7tMLtQaZOdtKK2Ft+tXfMl9eY0+1qB1FFPj3fgRrQNG4hkm1PA
Blwf77kZIE3JM0dVSzmMY1oHipFqflFaMKv00v71QInxJNDJ0GCprs94QggaWiN+yNaoOh8qTyue
uhqTD6S1ds7W1q7nDoRWgMgHkDr573+Kk7pBSQTavVEQW2ZWnZ2+jCI04yKQ/XqSInPweCE3wgle
PuJrCjIb6OJZAHYgd1auPcCgM89j9Ic1T62PSJp9TE3TPFI5HncG3Zwjf6qUyQDbtD7Zwm5EC/iY
LuQA8JWPF77oXmW/w1m7Oz2e39ZliTMIJCnAnjTqVge7dSZzHtuGvgSAlYGOkB5RtLCaxPYbBbeE
o5FDLzskuWo+6TCrpkMaO4a4Pv4VWxMGdyRbrnhc3737eKEXmPJRLazjMfqMM1N5MBc0ngoFlZXH
Q71GYeurTMKrKD/IpvL6iS+QlzK6tKNBRSA4f+q9svpBP9Sp/TpPzPic58s4n3s9LPM3S6Kkz1FH
Aw1iaWZ/y0ApvxR57XWBkVuoVDmoTdO9tUA0YXepmOmHJLK98pBMlpP4Stw3n0VeZghOtvAsfavL
lOJQ0hv5E+xG+oVQtVTOuH+j1O05eJlAQyrfYGyQ/IazKXgWlGsQQwHwv0bJT9TkFM3WlaunFp9h
e3oXSN6Gn6uTsfMtNx4/OOqQo6gmStsveaJuDmiqe6EDFAMP+PwU1gV3b1XvaZ5vVZJg1NBqpDHD
bbDuUVR1bXpNYfIZE3N6Fkg5QKSqQn/wNJY4LU3zrxrz99NkZ9/GIYal1mv/Pt5KG5csP4EqEjq8
Orfe6pnXegqZpadwTLGfvypmlo9+ldTLCaCQdkYSONoBDWwcE649Cvw89iYVNPnvf1radrGzMW9n
5ZqZxoBm65AfYDcll17h7X08t82vSAzMtfdaJ1vdC2KZjNTqDeVqIc9xTex4vo5eY+0AHbdGIbGW
gC7A33dFoQTJdlwNQuXaRuZ8QKs2O+kdflGP57K5VyRIDvYAJXUCmNt1q1wlcaeZAr6KukHgYb98
LSfDfDfYVL4tb1r+o2etgnAH5o4akbXERxBg9ofHP2PjKfE0yY7hL+oJ6/Lf5I1FlysJZX1gx9cZ
R+PDAEvnRGi6UL2Z+gttw3TnO24NKrFKwA/wMbvTNxZ0pgoEqehyxxE4blUJnwwMlN7mcSauQ1SK
j3oPB+/xTDceFUlsQxmG/jNHc3UFNK1I7GmqAILFSf1Fi2PjFHUCkOJiJMdJaYo3E87oh3ji5dTK
33H7k3gT1CRIcO6rNmoy6zX6BJxLmpxvy64uj5pX/xu6VBpJ+6edJb7fxNQ1AHcgYIFg7137K9U6
rdb1NrzGi6P/4RgzVgBeOe+c/bvMlKwUcSAaNVQW+Ev+ip/O/qyLTnR0Na5e3bofmqGp3/We3h77
vHdeRGE4GL7WgBLBL/1yosHQ6N6QlVJflHil26GL3gtT+Hf9dRriXvUXOxY/2nBZZh+h03DPk/3+
tHIVUNLwaEnRrqUtcTtcNLvmgqHzeE2nPsJAzMpF4bPwVfcSu4OpHGFFOe5hKWuo7YLEQ/dzfSyJ
qS0LL4rHW3lj2UmQYf7L00OgJLf6T8ueph36XWk5MPfSgzUBcL84RazG11T07jdXFb15jlrDgZYV
WyQTvzy8FErjgSE84jVdXcP9EhvDSIf/SthiHKqOwpLfLXbrl1kyPLclqM46z50nvS++/vrIiGnJ
zJK3/K5Z4fVuRZGlGXkAwuaQuXX+Ri1NMflmUY4XbYncN00j+iPQ6jB4PPSrEMBNiOZwnKR9LnuN
kHCt3xO6bTggB8sOWJzhKWs6E1mHMtSP+hAvl0lrlec67Y3v3txjqyKS9pyqRugLG40MepiN39ZW
/Hcflt7OxXZ3m/LD5HPIP0AOobZyuxsqAxPuONWHaz8q9he3tD2/rBfnAgcBPyovNj7DSx4/P16O
uzCD4huEfgoKjEgFbrUHasA10KL1/lrntaqejCnPr60TJ+9Gr1KaM8a4ZrzzYt5dabLehzq97NhI
7/j1rh8zDmBUD1evJO+19GQ+qZTBT48ntjkK2CGI0TwWd1CxDtmrMgzb4do0vfVXbWU1lhqq8Ruj
kKPxCoEXkD2S228mTHwfkIZhlNG1Li0C52cakHudgq250LDHBA4rE1okqxCjnS2znodxuJqdMh/q
Zo6Po4Ou/+MVu0ck8WGA5YCs4y0gll8NUwsqFTa+9ldzdNwLzMuoOZahrb1PI2FB5wcc7/kUQKyX
Jamq9wKjR/coaFnFh7nO3b2n725rwt4AR2KirQ7GhQjudm0rp4trRxPLNVb6TPeNkqqL3yEPEfu2
VyF0OhF3/fN4De5WWo5JeQ0pAzwb7ppsXV3FQwsA7KoQnr7vza59Kepw3Nk1mzPDIhQmDO86D9Lt
zNwqsawB6hohTLQcKtPrryla6B9p3+oXzAO8Pdv4u4eGfjhHjb4aQZqUKb8dMJo68PGaNaP3bKYn
Dzjbs4PC86cJ1Vp/0iLngjywuEZdEv1qB1GOTC+B//DGUEu+HdlOaAaBAkEIRhH12SwMWNszvQTb
QzZh52KRf9bNzS7H4j3j6yHQewd7dg18gbtaWa5Am81TE3rzc9fY8aexwYljZ6z7QILBNIs7k6eb
nNda3dYTHUKns/XlOuaK+GqMevyGeNRNzsXYDJ4/mG2i+V1rdX+PkWe+uIM3vUtTKoI7McT9jpUN
Wtk1BX0rHchuF9iNunqIUoJ8Xejle8ga3RkkWLeX4m8NI8mGOBzwT5grt8MMRVdBFWfLssHC1EdW
u3UPUCWnvdx7b6DV65BpeqGI3FiuWqGYb1LM9k5Flv8y6orm1k/TecWd/hR5SSUGw0bF74roR+vH
5bB8qM3071BfhqPQ9Gkn0rp72uVwBjUwOD/SwVhO+qfhmiWnquioy9We7eVUFRZMd9OcLmO6CL8c
UBMaC4rCv3qX3Q66WsmynDVrMYfl6lqTdlnauXiKxKjv7L/7Q4eWFgUv/uY+o2l+O7VMJ7u2F85B
qE/z+1ifxalz0uoaQXXYGep+axCwYwoHFdPkZVg/toqSxl1rDsa1VDKEzmIQPGbf7lHf7ickR5FH
morzvQC0rFiCORTGtUtjcdDnfDyMxlR/Snqq74+/0P07AGCFjQGDAOjoXSqbmnoeZolqXGdsun03
zNTTvLTuqSuK5DiCxv36eLz7bYjYEfB5TXImYDTpt9+qY3fjOxqbFATy4YJOlvhRVelyLKJa6nWi
zSZ8oKzqTiFma0VlnwB9Jb4e9aXbYSsowk5cYEANkDM+gtQbDrlGs7xSjD1Z0K0VpRYj4RQsKxCs
26HKaE6FWqbmVeSZCOKuzz5Hwl6el1Sf//VmSrY774A8RLdvDlgzgiZeA16eOyNBlE21pI5hf456
0vyZJ5kjnjAWh5Bg1EWlE962inXJm8I5YNqkBKWpV38//qobyyv7uURJhBNEuquXCM/oNq+T0rli
iY12kefUBzMLtZPrpntaNRsnkOo2iH+mvNHYnRHzL/UIC/alMuILpDj7uLA2p8cT2viIUGOk8Qei
UvckOCigFq5unkW0Ihxac1ZxHmurP0IcrS9jPil74dFqWnRiedhwpCDGBPlDAeR21zigAEo6THlA
ZcV9tkKsHzsz3svvNkaBAs3LAoIEgPE628+b3vBwZ8/h62TlCwq5zXHBCfDj48VbnXE5F2QZCF1p
uGyoaDqmkF6ncx6YWtn7CFRqp37J/3IGbal9czaIhCKQEL92DF5HBRBDUkcNmT7uKqLtu06DZdHk
wYjL3x8pTaynITTS1B/LtPL8KhOSRtwnoMY1KzLeZy79tN/5DVLIRQrHEWnKlfnpkcVPc554VPNg
mFX3o2UQcE2h4/giCtODnSzNW0XxhI+Yf/EtN5v6868vPLkO7TySafLN1fB1TusX+ZIqoM2sHZp5
NL6Hji184rPuoCt6+RZyGLfeL4+KxyV4FgBQVC3WnI1lbFAZmUUVLJDNPkR4AV2EPbVfWnVy36Z1
9m8CBuPb4zE3NjL7i469Q5PrvnqjVWXeLc1QBl4ljHeI3GJZoKj59fEoq5tVbingBzzA0m4ZxP2q
UjdQlpiQjygD6cT2w8UJNjuNYszqK5FNg80HBiWVP6TI/fsZauDNqW7DJtmpq68u19dfwS8AymtQ
rYLWeLupxs71es3CDlUWE76F5vA3rnOWj42l/sfj+W6t6ivokAiRi3z9SsZavWAdVlSBCMPu7CGs
dl6MKbs8HmVzPtxxr08FpeVVUBi3CcpOzVIGbUrqSQsSWRYDpdGuVX4R7vS6dEgySh1H3CUQkL9d
utayqrSMRRE4zqR/GY0cRmivcHbf2sokI2C9GuwgSuO0PlKItIpfPxqUZqhkgCjBP3N9J42IMUFm
6upg6TMFpZ9hDrDW7k9jZRbHvtCJeKbO2Il1Nr4iAAWUnqiiA4Fcw/RGhGPLMh0qRIxV42yEfeV7
07jnqL3xFWHF0AORfXzwc6tdadSDQq4flkGs5aaPrFR9qQ0dvyZFGU6PN8y6KiQ/I2NJsVeSavk5
bz8jWn9EWgqnHQ+wZroYTShaPxFG8T4fNdM+1wDPnyO7GebjUOtThpA3PbFTMztiPKSqV+bHx79o
a4ltmZ+BXKEstN7CUxFH/aLNTB7tzr+FPnaQ4ZFV28nZNocB3ALCisIbrZHbefdTmwninSrIRNt8
iMbMCcLBVXYms6rMvK4ufzyIRNkHuSPbiyTXm8kTZWANXmb4JcVM+2gUyDeduygen8w5nhQ/HZT0
gothoe183Y1JeibpAPVwKEhs2NtJeqMCSbVdkOIStvGHYlXjk+b1+s5Sbu0hTAAJyKX4BGXS1TB0
GkbykqIJIsVUP3tKE76rG9W5KA2W2XVmKoe6ixWk/JbunHdoWOnZJP6wlCLbSSE3Dg49WgjT9Cw1
0pHVnZRMfaN3cdQEoEDKl8G2yq+UiYTvGtGwc9NuLS2YE6nGCnf1rvKV1piFa6ktgp6e1mkoIc+x
h36xBSvBSgTjUgcK0sm9+SB051AhU84C1cGZyc/ZacwGvSrOKM+neqYU377H43uMfnXrMDKRjsQm
QAK+A8vnJaFQKiAGUq+MPhodvG/oqf0OTfZuFRkF8BAPCMVY4srVBwu9pitdLUvhkDkYaUF79MtZ
7J31+w0qh6FbAPsVQbO7DYrzUUKEGiZBNAjO+FxAQvCtpvDqlyErxvCzHneL+jSOemucB3VIALMj
9qWc6AAsKMMjyJHqweN7bi3X8vptZVtUEnJJUNaxXViXre7EbRqU9WxMvFsq4eNsRgW90YkNd1IL
5DDrplocP3ZT72+D6Df04Yep6ZswTmQjC/F1X200UqbJNtrv2gw56byERfxH29RZiSBSluwxVe4O
GYuJCgQYdAijhBirb2b2QxkPqZEFqMBMbzDnTvBjysMPTV54O8/t5lAEF6CpkRC5u78UjyZx4S1Z
ABspuy5trPtTlTnXZMk/P/4aWyNxP0u6O0DVO75tVFRA2KIu5aCh59sZSO7l4WQgrJArp8dDvdpE
/FRUeP3w0F1J42Qh6s64fmjaLPLUNAuINfV/KpM+GdQ1w/uswOia/RyzxB+Cb/AjRZA0fcKBJnGx
X+7V75DcmhzZut5ES4+wp39r1YP1ocuRszs5yGpWh0l3y7/UMDQ1f2gn4wtq++Hi63kB2hQd0Hlv
NpsL91qZB110f/frAiQ/Dfc0cMYqP+AXlPpCbcRhoLGyE/FtXRak8NKhCYn2O13oaBrjEtxyGpiJ
Zl6Xfk6egW5F58efZ2sUnmxwblLjkZLR7ZsJILfzcsdJAzv1XFzMkD2qktk+/voonHzeZoAuiJmt
nswWdTaK+X0SWMVsoTgIBBneYfvrK8YNDvZDgl0la+d2Lrg96nE1s2JjpkfvJ7drj5bdF79+iTMK
cSSAclD66ybzrNhjafQRo6hzc4KHlJ3NcDR2ooyNjUYfhAqY9hpOrbGBjeJhdUH1I4AYPzsnJ8ra
yg8n1y19u+7dPen4u8iNLE2ySSSxlRhq3dnKihgJxm5JA+Ah87Uf3BISSQ4rDz3T5eukxe0pUVPj
TzVP9zIrucNW9wPyUA6xqbz27tTS2tixZUElDSqvMY6NEQkF5pO2GNfJVau3WjyNX0qgbv91Sub8
I1Trn8d7c2t8Skz8Ryq43jteh1ZWlo2XBUNZVPOZqM9tYA/nvRvYXpZFb1NdNB9a4Hf9iRurKY/G
gl7nToAln5H1KkjxYp24Eqm69fOYY+trhKLLglgdiouB3YJyMoFufey0tPwU4/qjPwmz3Ssxb2wz
g1It6QeRJG6qq9dNwVuv8qhJBvZoGfMhdEthoUMKrvhQQmP49QeOJJKLRpaUyNtXmR5udqAxrLIM
KjGquq8tZvNRuCL6ZzJmey+k21jRm8H029sgw78VadOQjL3Pijd4FkZHq2txHUk/K6n6rQqtaucu
XZV65UuHPACtFo8Ykgmu7p8+6Ubh1WYWWHmTDX6Wp+MfbVkAdSqmBE96lJSKacfGQpPTWG0caWNh
yUY/xYE10rVqkfMc6jgLClcsHzyxREiPTfMVrTvjGNnleB5ykR2n1NauUVsNB/APzYn4sfmrxcJy
5wreWnQeRnDproyazFWdi92TIKntElhYeAu26tA/TZ5bP/cRzjMheRNw8ayad0bdeMTkRUlYTcl2
Q9teVbPSVqosCLti+dBVAMCEqrh/Pb4otj4vnRgohFIgxV5H70j0TGPXEchgSqWcSyVszygSiE8N
6IOPWYLi8+Pxts4mZ4RjyXnhqK+2k90RnreewloiFo/O2VSdrKh3Lwo2Y781FHE5dVAenfX7rE72
pNRukQV2o1u+Jaa/alNbDjOWCTvv2uangvYCSJAO690VkLaJgrNlwj3Xp+Wz6ijjU0htbafcuvGc
SUVRomjJKsMc6fbse2rT9s5IomWmxTK8K8M2mvzJSxZxSvoybQI7iQz9iGyzcJ5K3C/+e/zp1tpe
8ipAt4ObAEEkYqt11rDgseC0C6F8VrqIOYIcV6+RgtZAoCxNNn4ztMTJv5aiKrODS1F99BNlxmLU
7zyn+jwnqW0e0zpt2sNipWZ5Kpcys89e7eEG9vinbnwQfqkHOYA34J7/BM64NOKGs9O2ZDVZnhRv
KG7sHJ2tQdjHtIXpZTLMaisPoUn1F3R1kNC+v5DYZL61zPVOPWTjgMrckk0Mfp1a6eqroyBUDlIW
NLDGxvmohXPyrrWm5M+5dvPPglg931m7rQGlVhL1gteO5eo9c0A0KnExRLg4VOLY4Q516aZofusq
y3eD5vfp8ad6DS1Xdz2ROr1RkK4yw1+F0XXoNvpYDXHQFaL6YNhLbPpQ+WLrSM+7/KSN4VC9dUPV
hitIx/M69stAed8c5yd7XnTrbPQZ3r2lbLn9maaFUYALSGNk67tiMHx1zhD77tJyMg/9pGsYfmpG
HJ1sLzEyqtquQR0Gjo/ilzjNKIeqiTIEdKUEzzlXi+rsOanSPInQNTofF7DUwGTCaehag790zo02
4aPzeEk27kgK4gQUvH/kl+sVqTBBxVc1RUNmNufT6GYj2gOGcQy7dt4Zautj01WlesyxlgWq2zsl
51+NlFfhB0zeHISlXv6BKWv+A+6iimOuov/O7qKWiRAImlE87KvtHMKrMIuoV66j1jvHqDJeIg3L
V6LA4WlZlD3pw60zSsOTWj+XF+Xo1eZaikztAe8o11BV22OCbeyxrpZy52be+mDU+C1ddqjvu9Mq
OuSR8GzlqumdCrVLaG/aomk/IgiSfXq8N7Ym9PNQ8oP+1EKFIIY6s4uMUmvk3cFUsuLiVIhR/cYo
MA0oCgCZQETpdhTbXqZ4kIyZKG8aP6MufqGLl+6MsvGg0TQEdIj0m2Qyry7QPImnXDPLKAgdozuU
maacoIMnZ2i1+lNhN/ElwnLkGOXceY/nt7XtvVdUnglnA23Q2/lhhKfDO+KE9dOcHPCWyi7VkGu+
lzHdcSisw+Px5K5e3XGULrEUkVoiBNOrXe9BCyMPdZAsM2flg9lq7hnnx+Q8R5o4oKGSQ5yd9wCB
m4NqOJrQFeK/1rSnjmYrfuNuHIyaHp6ycRkOfRNbAZI0znGorO7qUVPdeT02jgLyTrhCowcHR9WT
+/en/em0tggVpUXvxi21lzqzO5Jdp/+iDJ5xfryom0PBowKdyzPPEb8dCos6e3CxQcFNLXHPvR3m
fqEU0Ysr9pwLN0cixwNCzgNsrQlNaekVVlGjyOZaQvQHDfOVmgZbVXwv+nDcwx6vgasyzoLgQ4DH
2eMNvtMPmKK47rARDtqu77GsV7KzY+aF4btuZH9qR9T8Tlax4Gxthq35w6wM8SyWothrz/4/P0Q2
vzgstBZX2zaqhSOqHDXyRBPGMdZEdqnDtD+Pel2d4sHDZXYSA0uhVe4B1SxupbBvTo8/88ZZlbcD
bxTsOZIw/fYzw+opR2tCj73NeqTUUuefwsDB0rMzi8KK7fzGBib3pEZJzYLO6irZy6vR1PGNQixX
1veO1dQn0BO7+K8OfPSeMOXGbc5uos9FFZmC9brrNlWLqMOqVq5JMY4HmHnN05ype/46W9tXghel
Oiu44PUjOBfC7q0c8u9UJ+1wxFnZus4ZtC5/6BLj+298LvIg9Hek2NkajhGPql1VOozDeBiEdSi7
ii/3f5SdyXKcSLuGr4gI5mELVJUGW5IHybI2hG1ZJJDJDEly9eepf3UsK6zojRftDlNA8o3vUDhs
QerOyfVOX/DOG3vrgEBBQHCLQRdOQa9qmN6PNnILHHaYCOjkx75agDHUZXEjrdDMeSBVZL8T0N96
cQxGWOGfQaF/2VINWDUlaCiXl3WFm6iv/ASSAM69/36Wb0VwyjLqCiYPf8+xC7hFrPYoxcfWWgBi
hF41nEYIa0dU5ufrmS0E9jmeCE7/vu4bB+a8akZfE8YfZKdXTzTRDJdEa3Msg9q5EqKrDo2no7Pv
73uD0r+89c512Rm4cF5FnX2Kzm/3/yUMVL93k9RrdbmKUtknVxXzkOMlXezZot3Reih0MIRHT7mq
umhDHMmzop1Axrh7ATTGru34i42RpH0sGw+Tx0Wt91JNdYj9aRHY7xQObz2Z//9rX0XE0TK1nCeF
tgjAkdw3K+J1enZTrLnW//7ywVCwWzqbd5LmXl1KTjX7O3bUzH/29au97V3WtayOPWsabrsFu/Jp
npd33vz5zb4qVM4kKSpIsNV0+6+aP6SXx6EbqRmiNqk/zdoxaWg5Ilsaz83iUFo5Ghj+d16Pna9L
oj79++C98SmDyjkLMzBrPKfBPw/DilfTrOtSXIZu67V5OUoWp3EwK/dUbhhzpMaOMCT790XfKENp
DwBBUejSlbzu4xWCZAAxcVNILLe6dpZuOgZaN+luSYdDxIjVafoVqKD4j9Sbc6InboGh4xNjSv/6
dreyrxsXDOal1RfhbRfZPQs/vOfceozeebFvPVlINyhLncF4f3kzRiYEq6fOu5C6OJf0g+ecVNi4
p7Bnclnaw/7Ol/LWU4VLQVd0lkb4S3O5XlTtgRCsL0W5lt/01PQArob6MAaOia7wQks67MbC5Ej3
bql3Lv6/ofurcxyd+wpEAikZeLd/HqQA50222gNPdhH1AnHU8odcwuMQVx6iJ+OhrPHLjvRaityb
aXnZggjbTbGCa28tMen7crSAxTalO7W3UE7HIOtLp7iKvGVuPhVFNX9Kxnj8iCav7WZ9H/f7cYyD
rn3ni3gj0UA3hcZEhMRQ9/Xh3EYx+PXAdGTo6+02ML1TpgsWVMd/fwNvXSZhZ0J/wsLorykTtKcG
BUIpLtvVMh/iBVGl1o/eEwF9I3oiHYtkBkcQLeXX9WQ4BfsS6lBd9gGsl9yDgYIuttWDkPMZCz/9
+57cN44g9t8OAB+WpyCoXqWxFZOnvjkvSwpvistjMfXbmoLQcr9UytdLFoq+LVOO6eyejGv6OkWf
M4FhPW1GPik3qPcj91HJ3NRmefbQfNszf3NHeRF1Ef/ApiwU6JckLqZTt5cb3reLrW99W5T6yxyG
ZZP5LX4e2TIUpXWFou1AxloXee2XS/sJZtM+vPMi33jEMPkQ0QF6x5Dl9XlBCEUt0eIpquVW7Vkx
rPrklb7o8Rvkz3dy1Guq9jmCxXT/RC9aBPL3q4C9y3Ze9woEaVGtTpyhcyWdbFH2qNI2kOWSCXdW
T3PlN/0HG+q4fepLq9ZpWEYMmMCVYtpsraOzMJ/30GXUu+qHd+L7W48ERhy4fmp6hDBe/cbWdtS+
reDt2zrm/dv9crQ2M6WBlP9R6/J/jwPSKLBPeGQgvl9davY7IXB0kZcIpTpHxNDmX4UqWuzm9/bl
36f7rbtCPRqux3m7yn7ozwhXnrfbPRIwl/bcxUfTeGE+o3OShU379d9XeuszIj8BkGM8i6Su9+eV
dNEszT4peck05kmqKj4kqE+mNqIpn/xErxlWLk2unb7+/u8LvxGU/uf+g0oTit5/FSMYPJa2Cnia
XTdjeWpM9NEA/vrv+9uzKgxTGYS+UA15FSXk5Mt2GieOB3ZtF3tj9Qex4fdlLc57yu7nrPMqK3Ep
5pFkJiBKr0u6arYLhScnNxSX4koo3WZjSEdWLcYhAVkig+Lf3f/7Kb5xUBIQEJwQ4Ah/452L+WyA
skKdqcw4AYaaiuvawbCti6p3QCRvHJQzzxADJWqMv3V25spNRqJxc6k3a90vExe53itBMO2zwdtg
d+x1t203K1DT8EtZxm7xXjh6o8o5b2MIyiSYv2EPsxmVXXY2BB7br34VFjP7C9R26q9OKOWQTlGo
viLWxaQW6b86/GyZHqLNSMUbpkvgV7fuLMPutKLIcA3GK46o7svST2UBvfbw7/fyxmGg6WExSUaE
Gfx6qFRF/rrUDdu0npLspNwtTDu72S+6wNszqajvi2pb3yF7v/mKAGnSTTJfYsvw57cc9522i2ht
LpdIet+dpJP3pms1fbkvTvU0Nx8Uz5f0ZgeX/77dt4ZJVBh8xaRjOubXl2Z6ZFrMIJtLNzKiSysF
FTuFqbLXmUSKfcjJNFIiKNL1bXa2DPewuYs9KNrrYH3+949565uAAnCGjlMcsqj88zHMrUfvHAUS
9clwiFP6e/exKv3hbN1iz9s7b/qNOAZLBpIMs9hz+XP+Nf+vxaXLVqLrSUBA/yJoDhNCjOjL5f/9
nqh3mUac6Wt/6RCV1CsMDheuIp3oEyBaLxW2aQ8lefGdG3rrM6MYZaANDfs8Ev3zhnAfbAZrDmGw
BUVzmpSKqszbRPRta7Tw2Bcs7f1/vTlYuOCIwFNRzFHZ/HlFRIEh7Se1unQl4u1p7ONuiPRiPwdp
t+/hO1d7YyhBJfw/O2pg938LErY+Y0CrII7gJI+q+NLVaEm3KmgeGjjA/aWvpnjIZgiC/aek06JM
iyIBPm7GwDKnkERsmA+Xa3FodViLQzj4uj0MrTsXCBp5g/+fXwiKxUgznasOyG2vJ8buhK5Ji8zn
JXTy8VAlW3CFnEp/wSfV3M7JvL9zvYDH/WciA1jOdhKMDtShv8w8wNP1zF26+rJAOjij7BizOsbW
ofXW6OLfb94559/X16L6YEDKMAqax6v8jHIYfmnOLC8JKmbKxbIiyB6eZalTVCTsrx1t+/dCTkN3
2qOxWjIDXWNL4ajWJVzpoW/SYVYivAaVvl3JrUyeATGNC0KwG+7ubql1mUN1DXW+1pps/M7vP8+n
X/1+FiL/09cEJsoy9c+jG+1o4EYDAKoqcsa7gnHbT11Q10H1dPcwG4vA/03jmMCCUgkRqIn8+otq
GmU+hK1EI1nAp6neKXr+/oKRqUEhHWAMg7e/tMp5ngtOc+dU7XT9V6eywtTTSXJY1erc98v27d8P
4Y3LnSf3BFxqrL815yvL1lqulYQ5Rz8iUC2/WeodQFMSMtTx9/o91szfyZWdEFUxgID4DaxM7RPi
rSYA+1PN1WctwGRvtm0g7/sx1qBmuQC1Wb9T//wd58E0I8iOLREFKzv1P980bIAODluzXvaNPRz2
eJJnnenonUR6/sT+PlKsTGlqqXLgz73efIWqKuy1kcnlVI6eOIawWMqb1kTBIXGMJVKlLe1kWmzR
d2fW3XQQwTZFObIJq0lVbK3PmLC07pmWFj7OW1De9oUU6iYYJrzURketwwdYJfOU6XYzHWvmUZRA
etxyOhWmQOxsKOdtvcNUXYZpteMznm1NIXEfXmw1ongfJT9GW1qP/hCoO0WWLRnjucVjXJZiT0NJ
WZUDO7RedpTNTN7ua3fjqHL+Ycwm1Ydk37ZfgbOuNdSIYG0zr4HXkXErQqYo7qEZCGBsejh/wiLd
GIsGx2EOhMn2JDLNHUpl8qvdquYxqt3u0dn2ejwJV04PImaufXCqfd9TOWqNG9BSNM1vJGJEd7kw
G7LSOJFCp32Ap+sXXbQzBiJwIxv/pHXI6iSxFtP/KCuPGaExQ/DZsrv4Z6WTIThU1OH65OLM1iCj
0Mzjh8ZiVfpBQZcq8yXYZHO9KMvY14DGPe/nKpPKShFX0vsvIlqD2tYgXeDqzt4WWZUY+VG5oUXG
G8feuZNtMXxRgVWUK2yRLbGf921I2gvLHbT3sfY6drNYAW+2S2iOrFaOl3hqA0x9dmOxhBk4rHaj
3vWCZzYLbXhNA29OjdmHKVvOXjkXGxOn9ULGq3wWhbs8sjCmUlHAGe4XGwnui03yP6SgLHWb17Nx
txSFxQjjIDD3PV54Qg8ZAKLyJW57z8/gO9Z7urRKPnWm1JC7ValZWgxx/BlhY0eCCFPi2xAU/QDF
bJTfZxRdZebGEzW5IdklYNwA7h0wH1FDCprH2VO1S6A6cmwTMFcw5p+LEvm1zHEAewDHL02Zg1NL
ZM64d3sojHBuKGPm74CI5vYg+qkZD6ss9ZiOeN0taYjcv8ziBKnfbAz26YVvPMgRG2w+mSlpq7Qy
c/jBapcYqF3E4lF1TuNkdCJNVhd9uGRrIqpP1jQi+xugp7yk0PyX66aOZYfZZjc+lEMjr+vAa09W
q/qfxgtVcnIb4/T5hG+GzBJEiD9VcxfWqdW665Zx/Jsam0QUXdJxD6LfzuoVjztOeVddvVXbAVYN
3mCtLT2ZzzZ55oMYBhdySdP7V4J5dZfavZ6ul6o2IHejsvjk7Hb1mJBCJbLqVfmla4r6qx0M+5Ow
6mnPgko4JqvdovyFE5Kw0spdZZU1sCzL1MKGzORFE7XxRe/M24PnDt5d0ktvSauubB62Zg/uk9Jf
dLYPJrxZFMjSXFSx/tX5lnHTZe2YX45x3AkYXIsH9X/qawS8I1XZuehWs6RJt68W/31JDnW8jAVO
E119i0Br6XBnVTTU+TJ1wZB7ZqrML2h7fMpTUgUi79j/yQtrHvwPipXZ7V6IJFcw1FEywXTSpMAO
/T2bV+i/ecdyT6UK7b5MyUl/trxwnHIza/fWLz3JH0E75qrfY5Vtuw5EppKlfayaUb5gm+tBG257
h7drymjmFLbt3WBwtc8CUy3fRCmnMhu2Uu0p/id8IOu4zShDB+3wswkwvUoLgpnKJxxqi+MswvAh
tGv9MoWxfPDapdkOc7jOQZZMobgLeissT+DJIQKZdljKXMgxWIBoMQjMKfgThyqnLKZUl5Z78qdG
lUevY4mUruU0ftwa126IdErfF67L8Kv1qZvTLqq9X5VdleJgRgSjjk1jYkY7bF++e3tbizxmVIZd
KyJw95MliiVTVRh8Y743zofaKscuhZe5v1jsec80ti3e092xzDeMt9sxS0pLXYw+TXWmh8ZBbAJd
1iYPOTNJ6lh9ewfHrX4EYAEGbJ3mdUuTxJ6fyrIYME9qO/sHfhHzNwnWAgmDyW2eZGDC4VAi6xem
iZ7RfYwqrpXVVXXmWMA2C9K6qPoXXQEhyscgrNVhXbcoyobYlrcudIBPDqyELZs3IWZM14T3AJOb
GaRdLXF/X8x2OINIW9sf+xlgwufoWONhL1usE90Ip0HfUbOd4/Q2j1kcie2hh6VDaYplbYDbU4tF
dYO2JnoouBg46T66CGcytEXjN2z3PTrElo7A4EQW8AVwqoio+n5vLju7CIrT1PVnxl/kVzwUd2Pi
nwVN41pZ27uOOtTach8YD3QDYq8agN7Sdd7zpJLkI+wj6IaRgeOSDqpbWrwtpfnkbWv/IWjEFKV+
OQJuIkU2t8Ydzb3fNft9JwfOKkJh4UtcUMcdup1ymtjRuFdb3aD5KscyHo7+hm1dmvTLbIBVIgea
WrXy5QdvWP3LqlzEj7IjLOCOKESTmXod7iffE82xXiG5rIz5uyukePaB9Y8/XW795PzAfLDGHqPn
X1hQe68I84tdHtox0i/9untIakPsYZqsJsKgPXXJR0gORZmbxUQnx22nIfOKIGwzND/n30FbyCDd
e1uIY23mSPGVlckLJO4RC1miiZXuHdkyU8AABWauFVag7KDVy1KF605tITpm0Z30TeoAK5gzpxxL
mTq6TW5FKRBNsU2wZUZibpX63lA/rnIRv7ve1WteRCo2TLWt8FPp2R3ff2D5LRsnGVBgoGoKQInE
2gy859Rf2ul2j91lygwl8+fCgg53nIj9l0u4FUm+qYLiuCcTucwKzRIDp65QvoWqR9YNw2L85vqd
uwPCKZuvo9kTeWg7ALApblLxbY/ewJpHW8GZ7Nx5my4a2Gq/vdZq7xqrxVAnUL7SWRnHfZPpOlm3
3DTnqMUWw3zayq4KL2q3rj4iVYV9xYRdH3iOYFzvGhwkzMl0kPyPRAn7LsYRfqMocMyhW1Sf3NDC
15+wt6D3Hf0hUnkbGKBuxjrDJcg3hoi8l7I/2JUt57QvbdIOjm0iQhBH2tUHyyr7Lp3HTvaZhmxB
fly3nk+UaP+73ef6Drk0un/HF3jG4kqyuxf73G7PibOUpylsg4TvZd6+dqHproXx5q+2rUiDSO6z
f2iHaSjSziXCZvhJKHSGfZvkbzUNMilxBO4gHHX4XcY1X5i9j95VUat45g4YfabFSFDOHKl7/PMs
sXZp6XbhR3q5aksjBGz73K+9xT7sTee62SYG4uLobUGQA9IBRiRRZ3D5RJL4FhAQzhxRIYomtbQp
Wo6fsD5MiFKotB+mlb+s1uS2k+ztyDMRrsKFTrQ+rTM7Q/ZnksKrxjXgd+8GSwUznyIWOKXCqFRO
LmelMEvzjP/tViCVLJwvSvXlvRUsyWM02ST5UhLTlxqbp5MWohiPIy6ZSBOFrjMyoe6tDhebLbQ4
8K3FCiVsu8c1sdeeyV2zXOD7KtoLuVXeVzUu0qP/cCov7UcXTGOyjE57tAfLB9AdgNHI2Wogfmjr
trj147OlsvDZFINFCpC6pMOSmHUaV+ijYFUzo0FmoR2+QS9bUisMmp+L2+7jResL67NSNiJFE0D1
e+cMEMmCEQG1tA6Bj6egI9yLVlkb+zsUYLEe2/TyJan6wc6aOV6fJtspPwi8ZEzWjJ4cLuiTnTqD
UkEmsWh2GspD5d+MftGyG4yFc6WN5eiTAnY3pTLWy1dkUgJ+tR1IjL5MaD81fV1f6bDQTdZGiJVm
89Bv3wZAe3MqnCnUGAF725aJZVznFBmYosdxXDfi4CwU4lnS0tnkHFWnzVgljb9E46+oFSVVVKdk
Gcv+6FgAQa5pDiKZusim0Uqtrvo8VFU3pUj/uL+gnQeUIEmLWHU09Oqg65ZD5mPUolMEP4a7Ekhj
l6I8UPz0Fmd+2Hs1bvlG8dHynM6dwKg2NearaWYG5/HWjGnB0hL0zTBUX6Z6T24hLJD/99CM+jhR
JvlpPSTlr3nwih+sPR2VBfFgr1lY+D2XRUb4pmOP9Dz6ARW2sMPPCsHAMW2tsbkpe5sFrGmD7QeG
QijDJw486Mzv+knnhsrrpx8447ezwph11NQjj9buLC+o9qkGDukSn4O0MnPaUL38UHLl9tzJrEyX
4QHcFOxj9NG1ZPWLFm17kb0UEwsByRH1VT82dBProNNa+AThYgv4wVo7iLZIegw1MWIqvPkjiIbA
z5q2l78wjxp/+WVC1pA+Am/pIKa9yufa8h/9hd4s87dIP9LQEsgIWOAkY8Lzh6ZUfpUZp1pFTpnX
n5+PQlJk3qV5CrZw6FPse+gtA3f3niCKUvlY1TpveRMkcoS/tHaPVVHp52BRQDlqReuUAk6xbqnY
A9rXZZDFaR2Uo9NlmTdeswyG6oDR/AR5AZzlTFbczHdVIUKXztFoWxkJvr4qMEMh2oyN+Wnpsrru
3G2qP7UOUKDOUuGDgCjeHHttEsgIXZ941wigV30eT6o8xcU4Nzl1Zw+AxTFrf1Ir8gzpNhqvpM4u
uhbYibvQOSvf5bNWm8zsIjwPjFVJGseZZfyNaW7cpNrsFT0gsz95OCftp93ytzkNgQY1OTG6uNkG
r3oJw9mv82Cy5OfVtas2Px/q6w4vFQr3IbSHDF6Bi6VDHTFom2bQc5rq8UtswmXMJq03OwMSYpH+
rGZ5boodTlpi7V2Q0uRuF22dDE5KaTXel7GJtyyqUaBIrXG0fkiSxs9iC7unxit3VJdlshD7gy6g
Iw6puhx/c2LCX28lWS376ZuRUVBhq7ON0ZG8b77Udlf9ACYzfEJ/ST2N4e5Ep211hjlLEIMv0yk0
PRlDtUuXiV1FhH8FHDhVdDg0x43wfyzLON94FddNKxxBnre+UZKue9cFOgK1R6ohVweZPWz6TvJ3
n2VlJdYpVI75XiiVfC7WuU7ywgJ4xZcwjGRmnwF++j+KUCqANVyudbGLzJKLBxws3gM317qt7htq
31Oi4uRJ76FPHE/aOiDeIVOf9n2R/EbzZ2hSisFxPCRj4csjughxnXmxIKCaQqtvVI3OB41++pL6
feDgxh4503Ts7CH+sRW1efK1O18FzlmjDutW80y45qzEc8AFE7W0REkQg2XqMAJ4nk0Q3y7RPuwZ
4rHVT+qjxE9NbLVXkDLmiCnFAuKAecBQXIp+Z440DfauT3Wia0b2dk32CPcxSmhoPXWq6cy3ixGP
MQtSfGA5BzHJ6SO4FWOyao6rjsQ0MIJqrZK3Xw/LKNPJbSXpzDM6vrZ6bd8vYlxuoXxTDO2+Eh8o
mmnXjJBlC0piWjGkXl0GdtVuedSFIP1kKnr09w8qcMtPNr4hF63rdp/1Pk34HyTYzqSFE29drgsR
9eker7pFICKOq0wIw9exQKlgXLa65hD7Qv7cVyd5sq15rPHdSxwWssOeLOkaG7dM+5ghebYsvffV
s9fuqZ6TDZPTMdaa4fPU25f0jYumYtVjleFuZzuZYLBcpkGM7Grp9/Qb4TqIG9tK5JBR0QnrCDGR
bQc8yOBzLUKnzaW7oKXrMeAyqe+ECJ7U0dY9h3LFpq9co51cn8TTQ1NvxWe9eUWRs2Rwf0/czU2T
uPAJI0fGn7Zq3viNqj6zkd3oqQCSpdKmpilLp4KhduqPSfljRs6xzFQ39GSYUsTDoadr/+16OhY5
MuIdaWVevT0Neg9aaAew+KbwFDl1YEAzHZ0zw+5q3of11pK1EuAB5+SuD8eFAG3ZO4ONaPTm3GLa
2h72oLM4DGy8ndRWu3vVLV3o84OL8BEtF9hssVzVJ8t3xEfsQbaQid7WfYvMMvmZHVbbV127Jc+r
NOGVNXZWdAX8OHZYLC3lhshtGYVX+JhvLz3abNg+gJ976X3DWKb0beSsFXAU6pVZLs99oJcxNXPj
fqAyM8tJnal+aVIx48m2tt9uR8rYpzYJF3RqWMbfJ9jFCRryqe7Qg1ziJ3zr5NcVbwVSxYZMKjjI
mF6s2bv1Lkm6WtBpd65z8NWuQihVkf2FhaA1XrYzvXWaFG54I4PCu0JoOHHTeC2Xp60M1E8qOPfF
U4ZdgMBHGHO63kPIpy+iRlCx7c54KtrKvoZD2o8Aq4tuy2Nd9j8qbzExK7SknBBxSMLpMO/l+LAy
a3Mp3sumP1ALMFqMlr1CMFqJ4UXagz2xAyrUr3UsCZ+SmW2c67iz+PL2Td1NjSNeQOjQY7vDsn7d
nWm7Nb7Q3zkf3ucQE7qfgilnk24T6FCkMYvhSaEX8bEsu9I97c1a/jBUjHE21oY9YBLRjKV743bf
Sr223/fGsR/X1um/jGgFPVpqGsOTBj94C18/+lFVZdEji2iaOh+YwLX5bjnbCVwaqEKKTPf3Dgr8
+4SI0aNsN7VlSB3RuFKpus/KMOfPUZIKOXMLH8kSew3CebbTfA39Avm8xi0AlfjkfztNkGZOUqNk
MmaBvW3bKRmZsFC2dPMDi2v3Ux0l3ZclEN21M1RRczEr2xZ5gzaIn2mSyZbOwrNxQXHxSUyN9suv
hTWYkj2cW3/TibAIm5vGwqHrxuB3a0WGcSorn8e9WlDcFLLqfUbbjd0f2Pnoqz7UWwTqIZofnNIV
A0Gt9KJTi4R0nHIugTxzd0gNmMX+QCAivFVFV7B57Z31BSghUcU2Av9IlkuddeR5nbd9HPOvpo82
+oWZLufS6zcdpKZjj5j2SbPFKaXH+jTAGmhTaC8xs7iaWjaVbAXadOgrH2OTmQiTKgDYFSuThYPl
la78PTFgYJ7t2IAxx8lrjz7YQifzZ0zXcyNG6LjQRAiNgyVpifceVZU0YFBo8o7paQmURMq7pRmw
rBZahR05t0uSrKyH8Uq7yLvxE+u1zhUG5h+xvknCDLMm+6HYxvBlYn3xpS1Xaoy54XwuIH1H5oRB
5xOeJivBr0+239wZsfJ0q6Lqfl281bvHyMX/PAAl69tj3APC/8bOevq9DK5FjJ/iBWfU00SuC074
AfQfGzdZ6GcGNX5wKvAcFwjwrepg1q54Wogdl1SGmzrWPRiKTIZz9+xXRY1ueiHjEf3WkNEzVncJ
rXO3LvfDpAVTVmK2OK3RvHxM5hkuOC7w64sY9Lljo0H8FJimvzOVE7UoHYyepviv1UfdO+5ds252
dRggaFVp3E3mpVahd92JyHwNeqf5pjilAUrHg74zmzf+6OohfGhZtDNBq0Lazdarl3sJ3Lr7EOGb
M9IRSU1bObgUz6tyakZC6xrQSxBIq+GmZ7o6Oheyi721YQgTmMBjtG+bbrZBM0WuChkWjFN5YCvQ
RlQ5taFytwEGNwcxOgU9l+NVVz3+f/znFhu11Io3x85H4ut9bTXeXczklHIDKM5vjRrot6WZrMeR
3+KkLRr+hr3Q5EBPpFt/jmbPZ71Ci+xlIA7qq5mZVp+LqT/PAYkyNwjLyg4WlquHQ13wc9hqbOEV
1IjWP9oCgtCzdGArpz7L7xnVuWKlkkkoKFHkoqMnOABDm9FwK8KquAk2396y1ajkS6uHbbhwkeo1
p1Wh8noeLtj9hatp4g6Bq7b1IL22/NZa4GQZX4yMdLBRFGFmI/ta58KIfb62w7IuDpu3R0netmE8
p9XURzrvgGLElCVz+xnGhqlZzJsBKHakeRBNMuovDCK6KasTacfPwpYBW8FYjPbVtDh7kEZkT5FN
vUd5NseFbPiYKNNPLIYwQ5gWGoch7AeVD0oNhvkp1I2D57Q2DWBV2qhxJQaAxxG72M25ww1nBbpJ
jvvmmiJm+N8GZ1XH3veUfQhVvT2s0TInufaiGQZzyCor9QFf7Le8vsHN5pCNWz6vcX9N0laP66i9
i6SWw6+GDCYuVpC5zTHWRtXHcBiSW7VOqsn5WBgh1G40CNqMsEkOnQNbNK2WgAKxYsDeH8/p0bks
ddVFH2sahV+F9DGvG1bvezcL0+W1dNo23VBn6bJEwlVBdW53XoLWp7JJGYfN4cmJene+M0G17I8M
Pbbp484IPDz4lDEiLaQuf8PiK83JYXWnrhWWR7QEi4jUQ4cGqXt0BqQwcoaC/nAJtLguj2s0iu7G
N32xpaXeo/ZSM04f6UR9nML5LiiCmUZX5kp5/uQ8ErboaJIeFkKVVnpcwlRW5OCbzZZVcGclCJ94
qZWYbT5AHpVfqaqK8NLeVDfedu4ZINbEgXFzZXf7c1cxCvyxnMmbp5mDNvPJ2yzuRGU7B4+QVx+q
Er5fts5YphN1W+Uch7hc6E05P6xSHY2IW4V08Mz/2RX+FWpU4XydnIvue3xD4u1XLa1l4gsm+KQN
7SPPa6qm7Qbt1YXQ1tn1iFav9LyP0baF1RXdrmoy6BE1g3StBcqhBRk//NWFQZ+cGOWrMpPxxH5E
BGWyHthNJA/CJBZYwGF3f3nGn7bPsgin5dDppknYqrbz9FH7K7oFyukq96R7M+iPCMxazsmqK5Z6
Fm4q3ZE4N7xsnjXa+EIXyDbM7EKPcnf0c1/WzEGawmya4iVxXlb+8fUDI7ihOXoMMef7SBCDTmZv
aR55Ps5tZ8M+y/6PozNZchVJougXYQYE41aApFTOw8tpg72hEoIpgAjGr++j3vSmrKuUEkS4Xz/3
eo9DgQqXGB6ROMSLmDvX6uR56mcW7BHXM905bFUc/3GxREvC5Klznqx8iERSRn1sPXkUcD1hDfs0
P8T5EjGi5P1fnh01jcs9WnXofToEgoSZXrXHpEVt7nKptmgx97wDjknoMntyOg0vROopXPKHeda+
/ddhzj2mkUSavxFL0/Q3yLqkC8Dfc4kY/Aiac4vL4jz6pi9TP5CLPrkTONEB58rmvjXIQ/rQ1ouN
uGMjpSfDptbuvgs1d0FDH6vTZewA1Feya9pDQxJ0cwCUsG9tZ64QnaQYt8TtvdjQGhGQeokR3v7t
/caMGTZdm4zGNRfHYshJAiw4L+a7Lh54jhhx72tqKH3Ua3U1T3BXSWJx1mmdrFSxUrrmY055FWcw
AcGa5MrM3269z14SY4zeDzxwJjgXTViZo673gC4iZl995nZzZ5LRY3dtqtlQuGU5CXNuWhpv2D7q
qHVthpXeFLz5unfCS8xslSaRXMNEWB0fnM135tc4rDkOF9ZUq2TGZLommt3OeyqbeWb5rdmMWS/X
XO8tXXdPVhmuGpc/K9jx05TWuKiHeOn8F/7lXJCKP+5dm0U76W6mmHgL5vr/6KT0AyFIxXZmyFd+
ePn1OmKzeGTf2eVqL8c+Xqgs/IV6k4mdRZlXBkXbX6rCcC/WpbUHKQTIzvTbhKLfEmTUQVzYYeS9
erS30HeVIeDugFhZd7QN+bS/q81mtyCLF6Oc8ULH5FfFU54f7dn2+l8MIjQ/zFy1xS1CBhSAlsag
MTPfCrJmLQER4c40o+yiceZ3ZPiyOO5rTtooTolgSHt2/8B5+5FZH7optO598IroBjkh6A9Wb0vn
1kf7+DXNuY9YWgKEMUPVFifYGHdIc17tsSEphDxMmk0Qja/dtkehc9q8PJqwCNpDJekmL/3ukwnM
VkDnBWWWFsPdYswuOrDwSPJTVN+l56g9Vcsu86QN9l6zKk95Mq06+J2vvm2pfAXjqeoQiqZrzqOS
2n6MazyUx3ZuI/veJu+OE3xGMmCmyZyEqgdrgPAzSghCfZp8CcyJh3FnDfuosfaUVYPI60D+Wg8i
Bz9/9q+JHB+1KcuSYfDMtDbrq5y+14O89l/7QNpzOs0EDP+rTB4NDAs4Rxvqc/QbxFmbB32wacJO
3ohk+bC7TiVTC/BVZMZfYnPuCk9Pxxg+sHydxnWknMAV1x1XiyTxvpk3dV7YxvzWkkd9O7Liekxd
aXaminAeqSgdv7sLRaX6G265FtJwlUgk0mgGhaMUM9vrhWw/0bvyIJFDlJeshfGnn3Y3gSQgoJm8
m74YCWWasYL863tHPy4Mvz7xtq//101sBgHGbOKIVGy5rBlCHnhjcVu0sbrNC4fU7SsrJ0uIkngl
BJmhF3SBOHYd0YFvZNeArIfsIvyvmvS6XzoOwSWzFhlBgXDkkYPfM7ZZeN3cF/gLpeykrZG//1PN
0lQnHKd1m4zMscPU7cJgPg4eY3psZas1DeoQ7lXN+m/bnuf+viBWfCauGInmDuZVzsegUsO3GWGj
0KgmibIY2x3xGUR75pyIBevYtbtj0G/mffygm2jnx9GPyztcxWNxKsdtFkeFSIxKMNfMbXW8Ox2Y
TSdyFtjVNZvHFxNB9wQjoqAebC88+LjS2sNqieVeMrOPT3LhMEkczcgw8dvV3ViuNdLNTZaW07Gr
h/5kgK2KRLCoqrxzGZq1aT7hGD5HBGRB4W5dvaWsWp76RLmbs6em8NWUMGPgxuaal4K5tjdZyeaH
xf3KuiGC1LslQtmL6/LBgHBCEpWTzx8mnT0LpGPEaYu78avqxuJhxrUMCyP53A6BwO1xp496L8sh
eNj43F0S59FE911I9bGsjfubEIT6xfOb/rvInRbyYt69/elK3kT3jpgRXWGXNCE2iN496/witR8W
EmS/Ze335UGYqNFIIBar6QodxPtpX63uP0fyYh+bNTfdkT2Ivn/iZTRR5pbh3BxJjgCSMmrb+pNr
BfV6CiAKdKJlEfpHDEE6f5snmuV09LzrhdAZ+4N/mTPeGQpW5zc7Z2P/pJTluKkql7089lGg4+NW
sczkZcpn+curPF5dqcb8q45ijYKxeuKbcQ8cV0Vs2KvZEAyztVj877HAQnIYaPCYFVO08MpzML1r
NLcyyctx+FlY+9umktnQA4pgDVYTmPCJaIARuCHy5+rIdH3lTXLL3D7YQkl4IzXZHWGBRYAy3trd
r1Kt8a9qC/ofqGGvufc2WwIvtzgf3Fk1bRKqEo3Nt2WPp23gk70af1DlGXSL3YbrjHL9NoXXoQWV
9vQcLMP2x4HFaQmbjOhZI0sN/xjQVfKOpYhc+HkQaO9WbEbrzwVeMjzm7OXyTmPJ+XJxLSTeU7Fr
MaWDFjPMjLu0WFBzGpsKSWm9mWRoXonm5RG1rKD/bvGy/Vkgr5+tmCTnpCsImeGNZJs0i3OJC0jL
YWbLSL/ntnelswRbS2Fiu1Pez/PLbuaWfnrsCYUxTOjj1I02ZkeF1RjkulKyK6DvaW+BOZZNnwGZ
piW15sF+wmKEWqbKYSRXlH63PLa0g/+pOVoZTm0hw+ix4NH7W3frWByEu+4uKua8DjdAf3wJFBL9
QbMipD2K0jhlGqzG+6K/ABlARNva90mZhRt8mrmTWETLVPuAN0SRj9y7uswmRNjqvlaVfC+XuqnT
QcWOndXhNKrPcMi7gB9NMEURbMk1Z9sx3kKyUGv/MfkCuAOM7+8gVcv8RxtrJ01hkJM5QwqxMiH0
fbapRwvbeNLQrf1Hm3p4+dcMExrLJBjPJYutcRA3nVUqCK8xkMfSq8iWjcncI51P9P374pJ0fRyX
kQ26nEm1yPjfhrkJLVzHtezwPOuhNQt+VLl/OmWVdycSfsk+A9vzTJbzoCL7Qtr/qprCDu+HIC9g
FQrjFNlaGjR0O7aCy2ZNPWJRGQ4NM5zxWqESiuknrIIDGCkwniOuFnYOkcQAprvpGlbCpHMXFWsK
+1aWYCY9MtbcF4btuX2EOuio0HrfupZOiq/ry7YiFutOPTYyJvuMf9N1LhkTwVraQBCc0Cz6LPiV
031qwvEsGa7/3rVEPgvRjmfquKKm0JDl8DbPMp5v1nJ1/gt0GeTZiP79XO0ayIirssRZ0YfBdTzZ
Thm27ABLyVp6KfNE/20ApwkyLA35f2QRwuZcQ3Se9sBtq1Oct3Z44fic65RyW7hcEf1AR+zvNgwR
/Xx5LCgbo5PPD/9j830N1LcmlKcGULn5rUeS8g+UHMykDzLs3DNjgeKCM96abjCVxvWVg9n7JGhX
+nsXCXJ4UQFq+sHtIkQ+XUXOesu5WS2JH/dRFl29YwfDRME5+wS3ticaoxK3X1GXzQVyuV6BMn2N
MT1EaTvyhHf1vQNg2vIGonJkGPbzSzdu431p+PmPezDZrwzP5pc4EvG327lMvUvN7WijT9s8PICK
9o8cY6s+GAabZcogyBHHOl4ZbqDCNxBhK0L4NMjxJVw8e0nZmrNi6Zy6PjoYwLkFcFkvbobqXjP0
c6QLP45GL29rdpqM2OUcUzDIR9f6DDuhrDspKATSeGAMnHh2TVydW7rW/gyzgfJmhjwO0qWx/fsG
Bqx82RTZRhV7rFs9JVAp8r4xq9M9in0ZGfLprYxPwpLymqSvnRcbHybhfJZ01+chVgXmYbs3/63K
VMvtigasHilJtmumQZRTD3e2sk+MXilHvMAM7hPKlDKZRSfdc7pG1YfSS+0dRO7649uO/ks5VRdo
wxThq/XhDIM1322Nw3Rux1ziPyB/NfORbQK+98tSzS5SsK4V6TiQIrp2KQveDaClMtUUtvJQL5Wx
+Jr6+KmiQUO+ZjBqnwGa4y8B/V0dzeTx3MRxs4IyCrH9neZ44w6sB0bPBSQND1Vuih+rH+P5BXSc
wavHWHV88spogyJFLFqedjHN3wC19QjSCrl3GOY9aE+eAYbKChNbmlTnTetEreH8tE+VO1PI5urL
UAgV+E+U9bX1FsVi47u4mmLRzstbhA/E/A0QhUHJvcVgjlF7v77uLA6xnwyCEciEO3necJbLzAVV
QMQ9u+HmeeggfvzROY39e4jH8F1A6k/XPm/4aoumil/dvAIed/e2iu8Wuy+ap3UXV8UqktFwcsFu
YXwFt1XSuwx7n3eJsnQ3jsMQ3zl9yHzBM3P96uMzDR4sM7nViQoodzO3ZpDCpqJ4ttC5rHyksw0K
ud5VPnpUtkzB/Dfmqp0TXfY9R7VWdsci2IFWP3ccjfZP/ttjBZPYHgLZT+AXHZ3w04aApFKyvrr8
QKXRsru135v5ABY7ko7JSjq0+/WaZkDfNVO19Dt7j0eKseuGuj03SThuCilMuZNICr53oqumYVFU
F0HUJzYH7rWExTeYqo3ZN8I+DOUl5xWMk02iYSb10EaK+qUfuoQYZD5hFPf2+LOvlXDLKx89bdkY
u76bOMjiX7JemuWAB1S42RSWoXevR8Xv6GnCm+/JtQCh7mO3128NGu1+3NhRcn0aY0Q5nBlVk+yB
7pqjB6qygWLS3VQkecBEcV9zCc6B/+n0CE0Jla7TnmpL9+PtMtfyzRn7ViezrjYrnVYoXSayAmbZ
Q79+3NnAYR1Zdt6KrOuLor8szlCVt17Uz1SqYobR5Kuh/uzksj10hCYQ8TU0inTVtVIVTafuNKV3
vF3wg1TNJ47n8Exi6PQyiBJ8aB36/vfih80Ps8joje00SOKTm4PfswD13rX9+rHB+fy0dMqM2cqk
AsJz2tyXhkKYmTfj7hdv5hJipkkEErXRMpokb1zwZ3vS83HptIjvkCmdMJ2iUn/zNgxcpUgAjMad
ha0Oiir0q43mGbPENoLDbYUf/RRr7BZZJXW9JoBxuj/H5SB+Wgu8NQsaoAoaSXbuEZ07VH3APLpe
/0xYAD5WzR1xnWkH+ujtQ20/OhvnfMIYwx1vhJzy/VSDrH9BSWGCcLc2enPYfDw+9kB6BskqdBZ0
lihXj1O0cUjraCbGbl4j/3cp6yo8IXUwLVOFlhcRbjGmBhLsmzOXugE9DQs7C/1wbDOYVuA5jQfz
dqey3CDtCBi8tE7sPCuj1TnvFECTO+T8UZtccgoZZXuXKGw5ZcWo9NfcWq59DMuK852+nUOWD0mT
VMsmGH47XCi/1jLQY1ISjyMy2y9FdG4lBX6GG8rrqXI6n2yovFAhvpcesqwKlvbv2kTTx7ZZw3Sx
Qnu5qU0xey+R2aPNY7As9392v2Dr8TqXUcBCltjXCJ3v3+4cXCmAedXhyu2H+LhPPv0X2u1atkfH
Wh2JhWGZnkrL6v6R+EE/vNn2+K1kU6kjqBa8cjXPSPuq65VPfd7ZH6xO0+UbPpzlFx0Knro12uJ0
27k3oSaEjbtm5B7eKNX/sOpwWVNLTRxkLMgGz7JFBP7c0mI+VDCXvwgVYNzmDeXwN4RVM4eojvvb
UCi2aEf5hJij91reIn3w/JB4u+okKl3/m8Xh1fsmIxkeNAOT8jBuYB54r+U+H7ymlHBY1+HhXcTu
mTVzck1dGRoHUhzTNSjHIiwXBUVvpH8ZkjTevL0tmFvASfwNJ9zON+G87Pio7T0Yj6ELKJ7k9iqG
k6BMy69z/VgmM4OMbLBKqi8S7NVfyYtYXkyHbQ0x0XWb1FoEB+xkKQ+5ij+oumtbRhqQ/ANsCUQh
AH3n0hBkjY4snfVxsT6QnLQEf3a+SXJWqBjt2z70WlxS1eTOx1LGk8iCRWz1uQlXb+D78jkjmr0x
OH7mcpUpbQ359YeVQlKz84RZCCJ9r77J3sL0xU8hZMps9Aoc9Xb8x+4hrw6Q44182G3dDJkVRLBd
VCSex5frdZzN3TDn03HELKPPkYXozih3h5odjYPGrGFfdcpGERVD3GwgvpLyG+NewRqxjERvF7Sl
NA91uPT3YWh0kYalKcK7QGzOH7GSXcxkdV68E8LSup20jJf+d61D7SZyhpG/XGmxPmUtBhoIEl80
p4FV4PKitIiis3aWqrrfB0f9pTneXjjPannCSSPvLR1M/WlZC+nfAonHb8RTyb+dmTZCzqCcPbDg
bmT9l+pkSUtJhPehDWeuZqiqTtKVgJ0mmA2wIzG+LRCZFG3ikcQ01vkNUnA1A+L5O0u1Z+M9Yaxy
5DF3TXVHDPNuMk2pWz9oOoxjNwlyt2JrGDktWYH4wxIfr7oAHs6fsZfLB49OY03BEc1/RWCHn73A
dvUQxcuozvtom+ewWUX9ZaNA7L/2Yl7ac2S2wvCM4iJJu3CYY0qEOtQ3VRFyt3D4Ob9Wh9TbpPEa
TjmKfY5dbsCJXFG6Jk0ardN5J2uZPCvFq9C9IGDLH2XN1t8ejI++bmKaCDo4tb+ttqNCDB12F5yZ
GQUy88umpnyq1jJjs+p15BUJCaBENXs3oih06WCD6eJtF7WX1U5o+aj2e/inW0uGd86MU4jqZaj3
dO1wmWZNKOEJZ2LYxDmwIEhO1bS7X+EEUZU6gNnNyQ7C/E+w8FHHKZ9IPGIe94hrBNRqWsFirmk4
sDym7TZz46N9H+tgWweIB56lFkNcN36U1Wy5jHmuCYSj8Jf1NKB9DhwKbfQbD7F4Bq9w/3Cqz8GV
paqLI2LjUL46pT31sP3c0ea5rBfFBAfKNM+qdt0Wrh9f1mfHLVzq7GCjuQRz71RqIY9/qqH0ppPY
aLWYaRWqvS9dlqjg7cvV9GSXfq/Tedjmu3quO3hT4EhaJ8Ek8B7jhbLBYuXO8L8VPZslPSOn9Ww5
yNsHFFbn7PZNYMN5rbh7MG3oKiUQqLv1q27wHtk5UY7HwLrKMHqO5RMfqPuGM+b7OezMyajXNqdE
UmDTcv8q8pWhx7TPBsyXSHtcMYva9KUKVdxmsQ2hVuO3g8UnrDw6ccbZ89kqAViBI2LN6YhY/gag
vlE/+4Nb3Bfj1JmHJd73CR9kuEMv2NghGF0YPC96wmp/asc8D1/4UB36LdadPFlyW/zKFYPdpHck
7W5YlnEOjNdxGMclyOBmT9jOZ/CBu9y1/PDYYXq4rWse+ufQJjnpTJ8OoE+PBUQXDI6Vfzb1OqGH
dmr58QER9hvarnE9WYx5xQVcnkIz6GpxBHVveJAqWd9PylmgU2Hk33BPQX/xnKrmheIz/gvyWOMb
DotpSLB0uXSsBISWb8FQFr/hjMLt2BPl6dNJsJsPx5YXuseh/X/bSVKe4L1Dc//rLv24HOBpq3s0
olFe2PTQzsna1vpndUtUbsQguP+B0EAeoKHj15YU7vvR9qd+vyhe5SJtPCmfZNFWODRCXuV3bucO
LwBkQHFfQktHF8ByKdKpxo4KLMkYN803M9y2jajyBAUv+hgInapPeAepZKa2rvqbcHTq8uK4UrFd
k8UQGHQYMZGeyepztNmcuXcyNp7uPxZV85a5bkWoJXFprEHwO9uYDLU7ah4BdUnbD9YNd8rm9sUj
q+MUt+7crBlDAC/P2mpB4u4tEf1ir7qCSBm2Jb/nJQOxuDZzr3bhOdO52SMqlzyMOCICH6NSgNk3
SrWjufpj0avgblpDbAchMgCHr7OE90sd7J9y9OHlNKJ8nLQiZ+oW1zY9jVvN21PLf4dvBaeC5AXu
6URqN+xkYoMP+Jlg88aStQJfYNY5HgqFKtD1DtMIaZUEhevVJ3CcOjq6Mmq902oxLCWTqxtPdiTB
awe9CXn2glx6x1mW4sqP+dWjMUuuYNzqoH/c21F2z7y/KrjJHWtZbzBSIBc33vRYhjhpE9WXM8Ao
XyK1OPFVrt070z0JQWt0ifuxeyg2DO038UbqCPhLvdNDyC2Cfsmrnx2n63jDeJP2CUkqlvZTa/lR
fyBirfZ42qq9SVtT+iodGaP+0S2j/CzUlhqTIURDosTai2eNL2D9PRjBjExSsdVZDhwSnPqZade5
n8eQypH1CD+CKxKPR8h+ptQO3Ko7zZM3L0/GUXWAua/Z3sOFHH/+E0EbYVgQ422k1sI+2Qbu9TDt
BeMJIh842LsCvyI61MDN09agMIe1Dhw+aF4x90Cca8CVbSv4F5dhMSaFu5YyicZtcLKWSOubNeb4
TKAtiTn1dzcYub/WUf/Sc7EHzKnYrqQomiitx2Lafuk6j54LRjwOpQNIf2p7hp3eDmASvLMqsT13
xDfj6mh8vRz8PBx+MwphbB93saCH9UpQQ74ciWZBXVifgcmdOnNFuCPVBJMnmYJhKs6IzynCozMi
/t9soDSIVh34KSVYbWvEQPC6dAgXaSVVrbnbcpIfvZt1Byg/+2sb/WPmgBkLOagqMrEOq8h21W6/
eIsZJ2LG3A6RsynnJDqyaAlUmL23Af5Q3al42cylGPz5nRf8uqFvnoqsjZX6J4zYfsB1JQ6ywdpg
wiKK52CC+OTSiPA/9RV6ux0rw8QbU118sla9j8la5PmejULQP/G4PykYqR+G6HEKA3j1IqFMj5/7
Nu8VHy6gFl5oN7CWzMXwyJBqoDxcYV5uqNyXiLp8HKODyndOPRET8ZBgvelUxhIPH/5l4DRK15JY
+ANF7fYxx755FYOjv9Y23M4NMUXyMqBT34YkpV1NrAvmm4ZFKnC8Ifn/aFp5dTfAwH265Rh1lJbK
6cGwObh55MNhzci0ylE0WbcSnqPFiup0EyXWoHgheaOMgB1OPaAfkQ7WEEEkREX3xKKw4Yu42/JF
brX15Uwdg5025Da5IxurERlC5ewngO/RXVitGEnYuOMBQtks9RN1CCDR5u5yvg5BGe0B3aOrQ9jd
a2/t/9isP16yafUIIiBQAc94GKkiOK3s74hRBEGOXswWxDR43D0HmqX4XcPiSXwz+RQQM5T7bz40
c8WIxl3fwnYfPgKvZu2UcFT523DqrVmD/vxnsCC+DkDGxXoild7+zSNBcihtik1fFC7rIwET3jUx
b/c99oiMdZ3peNL6iT0vI1C12J2/wbB3dCPM4bpUhaRpp8Ue9q+S9B+RDf1UPEkipP5xmYdBak3N
5tJIOwKytmuaPx2TuhUEfQjpa/bFg7ITNSOtcVbgRLugmN97PKuwsVHtn0OX5iwp4e4Rj1wymA/B
SD5F4jolEw1vLWIyKiRxRoYBzXSqCzXnXPNL8Mkm9gV/i2j9xyIs6IWcKhafcx667mlS4fpcyaZo
bgPAlZ8gnOWntnre5ZZ36/8S6T6lJN61YUI0UvkeKlXN50Hu+DXCIozPVizc5QF/GHu+5nid4Cld
KbZLFECdUjzOqCGqZofpoTZr8LUtK5jAOsUmP9WMpW8dTHvy2LM9xaY00lfZGEOkd9qtfbubBrNM
Ny4WvDgNappWHIdLHN4yJdUtL+HAp7AmhRCNT7OqmYGSKZH6jqn6h67Iibjg6bV/1ZwW3Qlki11P
lqg3/VIHU/VU623/6+B2uFkdXJXXOTkL6c2shoKt8Zu/Y06KEKzjPIjdxOupAm66YPBsUBSLzDlP
lnVx8slmYCjve6pIV4/68oQiXzrfq16XN+XNlj5iagzud1O04ykgEuJLTnQWyKt9+wLQ2S2HxeeL
4zEgqSDhxiRtY8mD/UU1k78dEBI26N3RIoetcAJolsnaaHno9rfiXKBRZq69MuGvZOt4FC7z8M+4
EU2CAS0wB7MEq0e3s+fP7dQK6ygwEPy1m0YEN97iiv+mvfdbpJXAfsr3ugW5V9H0eV0hDSyC8Z9S
weti/7IDWrLqndSQx47sKlBmhknTZetnfz9iNu+eIgRwbg0SSH8vGOgRzSNf/46DtrRuJuS11wF/
QnXAEi0fDBRxxQyo954cpHCesk0wC3A3JfN7/IcSn2c9xo/aaZr1hC+TJbzudSIDQTO8Wo5BmLI7
Ny4z3zQDr481mukxXoq1yLalYZWYJvldnTmeqLji1mGhL49jw+qgNaobnqeQLBHZwY6UBdMxTiIT
iVPvej78zv8VovbqDEXb4JpKNvzdt75aZ564FoqJwqlkEkOGywQa6DCz+lOPZfxYcb2RDsNF8h1g
7xovsswLN7PWEP0BQWIRWUjGiEyx3oYvbr47IO+iL1vWVYzhkykHTnk9UeRZ7YA7lkgcuD2ECwZy
B+YJhUj3Ou/R19w+PNrMpWCculL4ycTsBf3RttULRRqF3KJsB6ub5pg67b7YHhuHM/Qwb4zRFr+S
1xJ6RG/e56BCGVOyTOQKB3yYc5Yp3YrebvTVjkIp+YeeJgxJBPHdR75n7hLft9kYhp9+e/bI4/rI
1aAJXygFHP4uOUGOpHaZ8WLTwbwUS1hjw/d7CSKEoWo+qAoc/R7ZASGsUNp7z6M6fzLFnt/bTGry
W08Fe5iQuWEtWRwvTnvYNyfYbvvCIz9tNXb7w/bB/ssqp/x9Ax7db2oSuX4YfkgWmnUgEAdUxZlU
8KFEG3PyuL0jHppDV3hz+Yc8ozI8ESrHssRta7aA9odYhBsr7IfHvBwcFPiAxivzR0Z9/Axlh4/J
D3JxDi0gevz4wQ7NOA4jMwgVOanXtUNSs2zQPzMWY1QBHVPlqbeHEfAapDO7N+pm6l7wPExPWzXN
z6JVmmMaoF1D45frx+hd+xP8I/OFLAawsahuw+WWMy63X3kaMVIEm+hmkDXfd7IiRyzBCAq/dqAx
vQbv22a5zaMVVtK3fNIyGd61SRAVjl0calYs/TcwYb8iaziND4j289fkRBDg9CnjS2l6kH3ScG4V
lJSf5RsjOHKbCvxouSjkv2KYnDUFGSf65ZqZ4R52kI/86KO7GAIDRPzh5275TlS7eq1XyYsjvc6c
t0DZNmOY0rvFoFO4h4qHhuh/6p0q82tBqsQm7fik4krcMZU1Hdu4kbkfu6mByUGo9t9MHM360E9i
5EUA/8mREwpuTI/yUT/suRziQ0FYlZ9op7u6uAvqmswqnOoz0NWwHwcGLdMTH3V9GbmcCOa3hhgF
NfCFyXbsBvCU3F0BX5fPhLP1dv1O5BPTn6aJ+r86nsPx4BRBxFXRTDg3gDhgRrzRQAIW1+UISSXy
Vp5Ge4X0IRSH1R2oQUI/uHss35D6A/+BB7EhM9QNpjxzBp87DfGf0XkxQVsjWvpDkdn1QiIM/9d5
yIg/JregCnei8PAzEvLPd4vnCvkI4ZVoh7BKx3kx1VETaVvSYJXzg+vO9jVEICrv911Y0WuRe9tb
e30ZkScqutxexcGbDQFCvIHf17fFGDWChJ1Yf84MPddTi8f+oeVCYJ1ax1rYgrGT4mqYlm9DNPR/
JCZ4d57VekQbhVEeJYUHRH3ByWaT4Nyr9YZ0Iv8yjqxcPGBsgYrYqax4Xunz/W8HQfTDgdCkbII5
QtDEvhm+Bm4j+mwe54CkGy7kRGMyuiGIYh5O/LOyPuhlxXzTuEFvpwJnUXuMvGn7bsIFZXufy7hI
XTrg9htRNsqw+F4lHTFSN9PeWeIMUDhdZjGjI1nR4FOXhH78m+mZ22DCd8rr/UA6NH6JZhFvJLHZ
r6t2m78Wz8mXbld1X3rFdrWN5Jygfr51fzHq21eHsoNcFhNi91/ZWiyzY/4SrIeN++s25knfbhuv
bZ6suqr9ZIcLrg5+CGrwSTJGgduNPcS404hnRrff6RS5Zxg2p2btl5e1qnbzohjX4ZuKR/PeokmC
hhJE/wlhsUQn8DExQAF1nJQshQz9wzDQeJ4XW1n6m8G43SXuIof+Dl1DXRT11X4awWLcrLQLC0sD
CBchPe1aPlOHuN9OkVN9djvYCMy2gYHb7WowxOmw+eEwMFdSyMqir077Hm84yrqG4rkP7Jhnruw8
ymQOwPXY0sJxCijt9I9x59UPmGnG6m7pGx8UyG6BrupCdNDClVdkPlpyTwk5X+egAymMz6SgYV33
HRl1N1AygUjgsvLfJHAV1VM/+eP/ODuz3biVbNv+0CHANoJ8zU5iypItufcLIdvb7PueX38HfYED
J5NIQqc2qmpjV8GRjD7WmmvM6IQVhp4dK93pEWXaevmEgXNZ7rRQ5VdTaKPrZ91G/o1K207uEi1N
gjMB0px7G/ZEHaqselS/NXah/OY1ntG7fS6fR5GaSC/HqBI7sJFt+LFE+nUy/GFsj4k+8OKf9K5G
AGt4+QlVXfRBg3QEKirPi+kpLEsD21lKbTCAQ33rp0//gzJQKE3Y9K6wu+AMnrOQj50ees5ukuOg
Hf5H94zKRBSbupPX4ZSlpVmRgdwxs+TYQwUeTqjQ1Zw/akKUkEfFeF9UYyaPScuJNbYMHIUTcb9B
91wBiQouOOA1obvyRpn/93/QuCQ/RxI9ResCjFb3mpUb6ELQ7+q8M7fg0DNocwHiBBJCjFWAouSv
BUg0mmmhVPS0bgsm4eABPTqGQrefRuAweyJE8ofiTbwnHO6B5LTRnuXcxikEjIwN+uYaKFIaWMeT
FpLYMi2QoApTmnCZ2rq1nJpTCw8TTHbY3d2Gbq4wMIUEDmfrxuzqYCxwlIpPGHfkGeK2XvWRAfS/
GijM59yi4hI/4BFVJhRk325UW+1lAPgaembMg5aeJhklkL1H0NHtu077gIzBvjN1TdmbJGRO3Log
F6GvOaa1mA5FH5c7zE2dfdHnW6a8a1MLbNf//pCZSfrP1IK2VMlK0MldmkLfQ2Zl21r4QLlot2HR
ujqcyDUwhJrB7leEVzGIRJpV6wryx3eGbVhPAmzcBrN6tRVpSnrLMBC2LYazQ5/SaihEXR13VqJT
pnWf95V1vD1+q5Pmn1YWZGyj8QUqrKF1C4qiXRwq/KNNdugrJK7sHFUIKbnzdRvrYWWosPxRMTHV
VImv8OLTMJB3CDSarSvhIR6tYmye2rj3gLdR9nf7+1Z6ES0oqhqBXAla/QKA3gJbQg8StS5GdTr1
s42wT0glSZ6/tR2d2aAauN9ooGiXm02QsZ0jYmH2RbXxlE86UtFp8DfmxDVXl1a4RhqmpEbyijgL
rBFduMXM88Atnuy81D97zqAM5ymMdJc4oKdvWLPP43+5ieJHhaUke5cEIL+c6zpWJxIeUe1yRWi/
BBbPDCVK4uOQCR+k8sz6j0UO/c3T9Q3w7V+jjkXbEtMER8AcN21scRYrmqwLhWDh5DadIjQ3RugL
eslUHB7ARabnbifRHbpVy33snqyAKHmmaNa5balOOMWqU/Ku8qgpJkcPt8VK5JjuKYnwrPuMclpE
BCkcUDKttuOfU2mRhS+Qd+8SSvLTI3ZQKGRTmCcoBZPJ/CSrySg2ts/r6QnlmoPBRDFj4l2zcB/U
nCQPw1Af3cCOxSdAUegYpkB9vj05r9fb3Mo8X9ihMUdarLcqVmKTnMZIqgrMQKD0zV7pAt3ti6m+
u93U6gc5wrEdE4QiWKbLMVMpVZ1sX9IUftnH2CQyO0sHN1b12gdhcoGDnCFMQaD9shUAUk5VOSYm
g4iJ9mNtgT6YeNRRs7DlNriyAIhsqsRWefVIsnKXTaFtzqhbtAfX54GU75K0hw/V9jPSCIChHrwD
sxq89k6L7FZPlDHY2FjmP3+xCGya10xJySp5gcUGRjQ1SluzHFzCJQohxJR8bd4j0yPi8FCWanQQ
Rr5lQr7SvzYRQAunMrYZnJsvP7rwijCSTTW6kRJi6SH65Cirtj8aYG/ePpQ0NfskmDh4YCR52ZQv
IiDyMXMzModvpj60VHeR6xWGmW60tNqT/7S0mDRNqYCQadPRbbiEvqDdEk+Zk4+UxuidW0I5ISdr
i9Pt9bDaqEM20cBIR+XGcfl51MPxgLYp6KgRb/xkxfi/0oLHi53p2mOqtfrrSOb15+1G14bP5Mwz
6VTTVpe8cMrWfJI6ce/61Licy5QaK8Wk4oEQdbXRqWtN2UI30eI5mg6R8PL7YE/zRO2Lwe1NoOC9
WVJ8FHb/tUPvvPEkYnqoNlgEm4uDAEY1/5J/7nciGnFw4GnskssszI/zwnD+IHdugzvy1WRmg7Qq
waUaMHh2pUGy/nC7V5c7wf//AZbkQMRMxVleJUqI12ogldFVhNlELxPozgNZo7p89HH/uQOrGz1J
Ai7vxyL3v91ue3nw0zY+Ktyx0XEZuMgszokQzlEyxcZEDizPkCoS91UR9hPwT+Rp7MWWl/RyWGlP
N3UeaixNzCitxbAmsQRhiV+kG5h1dgzJKBO/VP9rOlDPt79suUCWLemXwzroehaiIlLdgRzFYTKb
CUFsV56ooIhP5AuykzWM5d3tRpen1N9GsYCyNe41Bqbkl4020Wh2XsDnwS8P9j2y/nMH8XDzAmPw
5/y7ef9th/sLg8c9RlUXT9AMYk/TSgshVRdl/RejI/3wwynz2HgtZD7FD6oZwI+P+T/puyasyPcC
u41I2yfEvEAO6E7p+rjKk9FOEtK4BQa304HiSJ0SzDyFhoHmHqJJglB7DmgURfQANyOgFEjE4FOB
s47hoVCNtnRr4MAdKFiSw+gx7O53YQLSPQZh2ZALDLxJQY6hUa5UxtQPHMAbas5eqzWY1OQ8qPn0
qS7ozkBfjfaDEshYe29D5Rw+OUWvfJ45MgG1DH7rP1idjcifon//jydkLA9mQfbgULZh/ELlPRyO
qScStJ8oRo7uVFUUTxFi/eSYdL46cYyG4r0pUhhcwmiyX3msmiesZ7RnqnXkh4of/6D3DpVkfuCr
VA8h2q4BwONcQn40isp3wFEtCEjk4L9ojQa0PUATPvB5jf7UN9oUfasnygVAifhNQv6cKjY45GlV
/LCj1q5+NglUCKR2iRM8WERyRuSfSvSlGcfAO5TgbfITIWjnrtNxFvqFSDH8SCA3je8o+xv6e4qt
pvyDmrNkfmXoOyq+VylATgWiRhfTTPpHtBW8req+jZJjMRRt/iEqKVHfq4Nlh696neT6ubYraOIK
HQOBIa10okxW1jn3CDG80GXxsptPyJ/OFNg1iAHiShvh3nEK7bMga5T3SdOJfk8xJKIeGw2W910U
kTg3jY6uWhHsOeQwguibYiF8A/+qxcOnZCp0B8IjOKL3XhiZxRGSB2gLST7N/tL7su3fTWXbgy8n
J5q/+nGsaDtdVs29UfEe3jklSmqgM0Rt3ymNRyJ2GFrT301B4ZkP1QTl+t4H7DG4Ra1SL0SSRtGo
TB4FvB1yffWJABYhdMhCznhQI8sovnZ1KPuvtaXUOihdXX/10f/XD3mYocXy64AL5sD+q96PVG8N
qLuwid85jZG/tyzBNumwPNUTEiGVAJsgYTKkdQkVbtJBvsNidyCIFUIzo2NTUbe+i4BzntWcWtQ9
OU39B6UOHlkOChpIzyTN+IysmVoH20ckDJWfUhyc2ofHPI3HklBnFrT7mJfiT8+reJRI0LzFQ2Y7
0IprGc5I74JhtzxzoEQ9kJbiosFGE59QMxdS9YVF5jFBpyN2umFRHtFYCpj/urMbjQJn2/hZWT2u
FiVaFUrYUCpR8Q3tKz34eqWGh2xQwvReS1stPaO/RD4Rwpj6klNM+iDQ16MSAZvzrFqNsI52BFDp
bJmyG8+Fo4X1SU7Sc9mDY5wtdSd8RPul5ncJxf7VnjJqFpYEMifR/46p/07VGng3sGzA9nAT/mXZ
FHMihCIgvJ8s0QaHHtdVxIyFEhGFA6cX73HmTKw79B/T41jZ5QO9RqejbEARVxI8ApBoq5l2nCKH
ohsReaL9MqhNJX8bqgpCw65b5NecCx7Fw5XO2Tta2VzEYJnaAXF3nf3OUFtpvwZEql/gB2YftETX
PltB7fl3IVwyt6esRjuMOVLzh7Itq+qOP8JwOztkiuUVLsA7Lm76hk/tlX8mBwIKUCpxLNPAzcVc
nHZ2XFhhlIQ2Js+hX6JRDOyTmermK4QO8RH6g/GjsKzksSqM6hFYnH2qfR2GsKys4IffZYN3pEIL
zQCyD+319qG4csfgCsc7B60ZODlrcSgqItRtECTSFR7INaZ9cRocZ3jI1Gp8ULvMevvJT0CGhaeb
hgNJaP49/1zoGp8Cg6agL0Chqc8VuqaBdKKR3HvMZRCboXA+jbnXfrn9mStn/+x86/C8QeYv1UWz
aD5JWcSjdJ02DCGg1907T1XH0+1W5pN9cfL/jdCoTDkHx7TFY6M1VNE4niZdJTHAogEr8ijvjXrj
KaPu/0tVBtkDeezuHTUe/csEP+LX7R+wcoPjwSEozta5nhv24jOJqUR6U9G7iPmaQ21YgOb8Yfg4
oFa+v93U/Ectv9UgjMfV2BBcGpdv/jIS6tBifATzm9OYAuo9W7WGY2jtPGn+OG1cxFc/TRMCuTFl
r1e3Nz2qa2QkhnQ1PXg1fVGeJwCRsJMmdePL1uYKS9Xk/TbPl2WcISeoGLOdSNcEOLIvk157srp+
fLndf9dX4NnR1dKpncKPVBOLTcEbhV522mC7FrTvhyjyIRtOGIuQkMPSzVGhIurMntuNXneiQVSB
GaJZDl25fFEI+N1h3HW2q6NiJUCGyIYYNKj7otsy51pvipc3M0Q1reVaQERVempfQREcoQcQm8Op
0LTGuxRs3cayux4wPBelJL1EyJyIyWIqIrIO4QQx6zFm4RXYDtMjt95yYxu/nvCzs6OlkVdSHarp
Fq1MieG3UW9Kl53cU4/kYvwZF2lJ5LkKBfAEF8mevn28HKKguLhZTLvlk0WNalYDknoCzFjYUcIU
1RgSBaOyF03ZbzibXe9eBq8+4r1UPBHGW+6RdV0HDapGy21nCQneKJ4f3PcUzKMW631dHobBAMwr
uNlR7Yhl1KG3oT8cbn+yfv0ziD6xf3FeMk+JvlyeEPA58nAkJuP24NuUPdJa68lgkpp7s9SdT22o
R3+QSWIXopXOWOxQoWBCU1d9JlBeiRLkEMbTxYmYvJLfAUDsNaxH/Cg+dTahkAMFtpV98B1RVB/6
tNFbHhSjn330FSeSj+M0jWS5W3MWQxMaRH2Cv1C/l5OwXWA3oO6KKDZ+TWXX6hu79/U8Js7h8Dw1
sCs1rs7iMu+msQ84Ppoyi+4DqqseJjVrNzp4rX+J8GnEVQyCfMv+dZywg9TGRpqTj3tpxyr+TpkU
tA5Db5AH1hQTn7MUjQp8KuwW0e2XX28P8d8s1uXZge0SK0mYM1/c1BZDrNZhVAH/MgG5wWA4oIwW
2cceFnD7YGfKQEhpCJx0n/BE+tRRXlYj41Up11UKGTbfA2L8PT7YSITvSwAD3hHEelg+lFEvjeOo
9IhGNep7so1Y1PXwMCYGU1KIOQu4XB/JJJWCSWO6DcZtxzDC+mDwETTd7pyVfXOezTrBe1Vn2c+/
4p8LUk8FllOFjuVmcwVsEyeUdRYhM3zCM27a2F/mjl4MBCHK+UaETaRN4PeysQg9XOOriSC6hcKm
dYbxWzf1eFDYkCY/mFxSy30bSBX6Q4OO7faXrvQnRGpJyTkeszpdetk4FHLfiAXIx1IStgOJHe9B
u28dDn+TD8tvJHVGZ5qOaWnLDp38tJZV2dou2YPm0R7mzxspYH+udYUcGO8SDGsOqtroJa90FsUp
VWNeBXGmAMM2PCzJgA2I6dWUcaHOBT4+qySPZlewKARKXtkT2LggxwvxaMdRdS4aIAZ7itjCx9LB
EGNnxW31XXTcOND6BnaLYw+nv3qsIV3/srWmPNfUKhpPTsorn+efjhdLgwTaOOLPReYBEY/z5r1m
libMAU2dayL588vOB/bm8Q8j27XbOjlSTGzcG6plbwzx2mRmKs+bOVFaR9cvW8kdrB/ABEk3DKga
HRpgcg1f9D6ihGnj9FqbTdiRkzFUVe6/xiJ42ekJpyhVRtwPa/WgKag/Ai7r7u05u/pB/7Sy+CAC
elFpmjHdpofT0c+L9OQPXvcpQuC50dTKBZFbqCA7QO6Om8dihLwe9G8M0t5t0eBTCjtS8MPeTdUR
saF3Tkn5NhA3uXFDXLnlzAauc1Cfp6q+vEt5U4McXCN4aQaIAi0AvycVAvDeGvLhWKFs/XC7Q9eG
TdiGRNbN/CLYfTlDUrVCFN330o3py6eJamdKJaW9MTnW+pJ54bCzcnVjHl+24oCERyDnSJcIpANG
F7swSqiIq6BBPxd1r7gIerutPO/KZIEZZJIQBTFnXh0YNiE+7AlM4SYD0quwUHwX0T3afSewj7e7
cWXY2L1xw+WRa3FCLeYluzveZfCk3WEMMt6csaX/UgxleCLVljw6tkg35DB/nwqLbRUbckBZfCBJ
ZmOxew+IbXzqQuCxJL7/2FJG91txYuMr8Snn05BAJcrihg0R/uwhBqT9XEa5N2zc/K/vMobkesx/
OEJen19cZvOqkjlemYLQOjX40IKmaBy6A5nS9EvAhcpBQxzAOHJ0kOq7RsuKcGOTW+l7yTJF18vt
TVWXIRQZpGlmDFJxG02dRgS5Sjoi1lbGP9nksaUGQFQ2du95vi46n5CNbvA40/RZ7XY5n00rCKoA
Si2axil0h24QH3JqF/ZdOILmCmaOgoMFb8eL4u72RFtZr5L7Dy86ZKDG1bD3wDQKZyJ4Sb23/NAL
dO0U9yUb6/Xv5rb8QKohuQczmbklzj/jn1tQJHUbv51SQYEyqBqV7/bkdpB4JdwlBzSRtGv1P1WR
8QfQk1hsETUO36sUf71iW2BNn9IgjmD5cDmElaZb0/CUh2me7vLQ8SNKp0uh7R2la1DK+UqonZpG
kx762UhFz9n6DoFOiv2nY4co/V1t5I2NGUeigdEXCXrtQEAshpse9vG7LiHPQF1Er1r38G60Tyi7
nP5eU6Kc3IbfGS91X3tfK5GHL02FcdchplS6PpJKCZq7MdHr50mLoXI3/VyR3fB2x2xqLMGC9/Fc
8dmF5vBRxHjo7PF8VTHwGlvtPQoggXzcSrFFygL8Oahiy6hhCiQVN+D/gZJ5CgpiEOAzrG9IEUnI
spH1Ie2cIt03lAWIXeNrqP8t8kMvHDNA8O0CH5td0A4luRzoyM/41KGgRRtDMbedJYP+IYtEnh0C
kCX1Lort8ZzxGP2TWo0OwCHX3WKkj4+936Y/4riIAXATzq73KhCbnyjWjU9VGqY/SWl634GFVr+g
KOnjOcIr/LOWs0APNp8KhjJo7Xdxa0kANFKBbB3EvPk84kOUKWlxkSDLiGzzc6pIEWycvSs793z7
BnRO4pny08Xmhg1jbWhtq7igJb+Ogy7IDlSafTTNLNw4ANeawvmRUkvu4dySFjs3VMOen8FFRc2y
4dkxnPwDdnbeGTinv3FIrKxdG4WATvDHEnNi+XJRkeCLPET9ttuQMbmPKbp6GiMEzLd3iJXt0LYI
w1gOlVq8ZBd9JxD6AhKQNvJTTfnGAJYPUFrUcG+MlIvvh9zOu8PtJtc+DDmVJH5hzoHs+Sf9s1uM
UQ3kT5t4oI8amhnZdY/AnLKNVtZGihsm/ebwcCaqddmKHQCyClFbuX0NNjLu0uGAWdIvQ+3jjem3
+j3ssBZhTsdizC9bMoWSCBHwPZLy4HvqgSg4K8Ah3+619e/531bMxfcosd5lSaYSDIQZto+dMrkj
cRTuGzXW7m83tfZBnFeE/RGBw7hdDBC8ATumuII4lgY1oCbc9btWZPTzza1w/s7lCQii5VX8hHpU
O8HE3nH9Gh8To83Hk5bn2dtXEdpIlUNJm9Wly4tPNLLbUnTgIE0MbbwHMGFz7qny7ZuNTlsZH15M
BJkkmjed/ehyFjSYfadpXZGzKNr2E7xBhAK6UQ/g/Vq80G733VpjJjPtr6Cb8rvFCOleR/il4WFj
Ad4GqNkoh6TGqRmV95ZGf95mFme7Y3F5cUjFcINc3lV9kXFz0cnFJIQ/lLneivw4PPUIiFquFA2C
gM7+mQVUJ2i8u59vf+jK9uRwW2MdE1BF8LL40MCQHhIK4u4UE6c7BZ8bWK9BYbrkK8dPtWn4G8O4
9rk2qVRqV0wkn8u5PyXEWiPEGa4uk/gXdkQUIHa1Nx1I9yVPStINR+y41acaXP3/4f1NdEWQILXm
ZIZYfOwkMG9o59eVHfXTGatxi6uOVclH5B+mvrE/rixyRNwG2jNeBNrVFKrZQLxJ5tJtgTCDO3DS
J9wHko1WricqRahkTUhgzDHSZXd2eEtIcJfgPJA73KNsqHdtHeTvB+mbGyOnzSvscqYiwYfYbSGf
dQiML7rPsk2NLHXguRkeaYBTVHME/0nYCOzjBI+FJ0XV7ynkEz1U0BTsdY5rLNDNwswoUzRN7odH
OdRi2NiDrufU/MMIEuOaI2zTXmwNKqBVUWfhfD+ZfP9E3DP+maa+eaIiVCtw1Ksbc6+PfhXukpwy
tf9L87OQiswEm+1yDQ12Tnm/qnlu2LZ4GlDAPII+CzOcr0Bf5g9drxpffarnwmPThzzB3rqE54w6
A0N6jtjV8uvziiIlzFk9d/JxyEQajtWQWnTHzHOMl9SPt1J1K29dDhTe1bbGrk9V3Dwc/9wvZjQp
mdXcc1WDevbObFJQJEzyu7Gl9qzVGgySMHTa64Xdf6CelHIfsy9ebn/12sTnwYWChCUNJ2hefv/8
CFUzu7p2KsXFLdaANjvEJy9pMgxApLWxxq5X8nyAEjKdKyjwql5ML1Abws/7XHH1IVFR9fCexgvL
+D/MInLUtiQwa1C0tVhdVEW1BXYHc69G40nVEspqGnx8hhjiNFT55JDEvYGB2DDsbnfl/Ccv1zX5
XUJrJkeMugxyBa1BKfZkem4RWmJfIjt+hFWV7W1Vyd4rZCC2Tte/gu1FixpMHtYqbV5ne1Himwiv
G8edkIfM77Y01n9MReKXL9bM8z1luJx+lU1jAN/JzGQvIQzIfebN7qNBkld/uiK1ngG6EN253Rlr
uxx6SDFPLX4dV/bLiQX8Ca5xVSDJSKw4PXV9HH9URaTblO7azdeecuziVNRW9kNVHB9QT+Nnz7jR
6tWhb2WEjY6CO9vGFLyO7CBB5TrCqrPmONPiR9WxVFpCO9KNQvVlbNN3uYb0LnRq6zz6WnLkevCb
mufpAJQk+Xa7R66jhfQD/+INo9vmVX2GyPTAEPgLo/4Xj2BqDnEAfLmSyVOSB8jewDjf325xZW2j
DqIOkWPTJhtiXA6B73exQtGp4zr4HwCLUbtjkGjqbxwF365uILLLpZLjzP57glw21RajXhP/cNxQ
Yk6PfRRuBHrTbAzf6gcJtA1kGin6Wl48cErikkoIxkWmR3EZDz9eGEmZfZx6g8fG23vPkpwFVN0R
vF7ujP6spfLwEXd9gagQ7Wl2kJlnUXfrbb0B52m3XMeE+bDuJfJJsnwxLdXchvqktI4LJ7wN75uO
GgDMU42IUEoAtGiPyytKdL2z/Y8qJThbi3Vl50IMzjWLNwH/tRT4EPuwuWKxj6i2Mh3s0JyOk9GU
IIQ6KC99P27slCsnAUJwPliSsJVXDzdA1LoGFpYkRG31jzyGzHsuFVs5z7WvItgiONjmB88yTTTC
84YlSoLdHx1s1Swf/kMaGmzDaiHx8QO++HatO7uwTTKXIpQVZUVPiU+t+7ziZI9dsFpX7wo4/I9E
4vC8efv0nCsfaY1vu1oLo5K2cLFS3R0KtT92eh2fKmKSezXAKufNTZEdpPaZ9D5ej8sjVZ1QwBij
MNxA6gFG1D2ZD0JmlvKnCOo43TjA104OQrO2SZN82tX9OC61qZ8sy3BRduLakhpRBVUnVuNdlPBG
xl4uB5dhVP00urFfFSaQpx7vpzjWYYIUM1vmOKiQYjZ6fGXW2ghjCEExl4jWLCIbkdeUuM1Plotp
XvV1Uv2vA6D3l9t9vdIIlTZcXghRY6e0vESogWcASsuEq4Gx32tECl1lRN1/u5XrpTEHtFDjoGPn
fF5ePeHkaq05CxexSCmeFYGbGvAyrJu0copew9E3NzbT6x2OBgUxBwIplk09yOX5AChcylqLpAsy
2HtuhJmehtApPuZIg6DoBN23qU4xNoqseiPov/qp84FPDA9p9nIbrzWvMSK1k4jcYR6jGitIJgFU
0Y24JRNpRKfbXXs9gCAJMMyGqMZJSJr68kvH2MGAEpGRO/vW3OUYHt2DQpFvPtoRM83BKNhBGnfA
xVxs9Yl8AJoKt/LJPI2q4b/Lquknvkb52/tPm5EHqNP+Ztzn7/3ngWACDY3BVXBtwZr8SW8dZNFN
3YPaUbTTpIbWRpTy+ppEpnEmxnL2ckdb9l8lOwAsVF4hIcCwKBIhrP3C6vad4g1nJTLHPT7zb60i
N9EN2bz7BacRx/BSsYIww8F1pyCnWmE4golECd2DeoVmmvLPb54fc5kuWloWH++URRQWsU9L+4N3
j9Vn8NzVfeXahdZv1ZpeX5UQR6LBIG6CcIHOvBy20WhEIXzDu89tUynwYgHgqVNN0R7wcNtKAaw2
RtwLCe28wv9WX/8zR3QtN9kaoZaNqkju6raATyxKIGZauaX0/pv3vLgrUaJLWp87CcFy66p8Tcus
2k5FFZwB3aLLDMZayqMKZhcH+9Fsfo1pARE/x/cAI7oqyWcOXpO9ZpMTZcB08LOFETeUXzMrT//r
M4JOp3Zqx5xIQ5L/DGgX/9AS79O9aWGvvI+m0kIjCflCvjd8xkzf+b5JIUQyRdjL5UrYJuATcyHu
YfV2BU5Gse8dOEzHr0bplf/14LXREyLsavcGzOV5Z8fqOIP6X+/Z62fLHgDOxRGbx6bbF9gkvbeU
iRBXOvkBvMrJSL9O2MexUUI9+jNFfnWPrsjSDpCZNSrne4BUu0Sd4pdhsimDeeOEnTtcR9dDZpZI
4/LNRAVimuFz4gM0hihPqgcnKFz6NraZqymEyJYVyBrkxYVYdLHNqIFiYLg1KG6NJuyzqRbGAf59
+wShfytSfLVD/21qziMhNJ8li5dLA0ZewPUCdYas6vBodJX+MGXplohgtRXOAeJJhPWv1IhT0rbC
tyaCafi83GljqBzx+n6zsMYwNdUin8OLCEXPMupdTE4VdbbluSQX9aMnm2Svwbn+5jltdDarAfre
7dmwMk5EuSken4VvHOiLziMVBn2lCH1YcLmyr2pV3nlo8XZB0G29iq4FnXwcpf9kKchiCuo6Lgcq
10a9RJapuPg0lJ95WRrNYQ6mvQOmiQkFwY0OSywMSHpKHaeepRKI5pxBK3uBkzu86NkAKMsyYJJ5
CQ6VuzzXI/vIws1+knqutlJfK0POroRV4LzfMhyLvtEwwx4aStlcmWbRs1q14Q+KK9Wn2yNgrA0B
TZDtIA2KPGdxw8C0CXsN4VBYZSshSfjA7x3OZIMnBhw13buPsWeZcM8JFX8/wt5U7jEPEtRsa7ir
pSHQ5GeMrZTuANTe+oYvPBVTQV7jBYC9OEY65B8bjI9UNs+HLsazDH9ZqwqeNW+YMWFZKrDgyvXG
usNqS6n3VB3Er9lgduO+7iz0imOTYD2axXFtHC3ZYsoQGBbobRJ5aC3QGU1/iAKX1L55sD42rppr
o8BVU+ffvIvspcJNsSLN8kvI3OzPAZttOZ4Nr6Sg9PYwrI3CLKt2VOr+roseulrvrQzql1uaGBa2
lhE8FloCgVSEHWyRtzeGwGw+WlVCH8uUgdZ5mUJ43nOTqIspO8QWERZc+g4lXXe83dTVTZ1FJymF
IVJFzPAq6z15Eq9pj+zEGA7mvochDAQ8sY+jOnXvagJbdwoeqeDxhfjvdstXwTlaptgCNAVr2L6K
D3dBCgAACzEACkgUd8UIYxi7meHQqwFwbLzrjrrA5Qts8HREhZ9v3DzXJg5qCR7utk493XLi9NoE
l6CtHdfKPEBo2FvtoQGkG++Dtf5FwYBDFypMLpyLTQK+yNRZnuK4pqzgLHvgW+8SDD6+z7V894rS
v1a9rPeI8t4cMaB/yTjNxxFZDu6Gl9upkiPeimy0dfiaAZWtDLzuUDmhLi6yt0YMuL+zllkZ5NKI
vcxd/c+FED6i2mfzfPXsKn6X6Wr2kJWtPFUFzuO3Z83KqDFVUYSYhASuw3TjHKIzwEWf7b6sv5R4
x1DxmXYbKv2VUaOsan6XkF7mrbDoO4HRxDiY0j8bnR3/8fWuv8twFgiPmEk4PyYtNdjXrCy4S+PC
25gxa184F+r8levOmaLLzpSxYtsNWbBzkbfWHfX3Rg+xgYqrw+2enL/h8maNBJlYAA90clLEqi/b
cZopzkgb+OeJ6j7Mt8L7Ke2OTtgM97qfFRutrfToXKpGmSihDmbzokdHYwxNPfDDc2AU5TFJpHOC
dS2OKRL1z0apl65up9W3hhqhjcl59cKc65CoUGH5sc2R9Lv8TnxhHDtQcf5IBBq/AQ7WXZMk8Scq
Zo2HZKr+UB/vbQRc/u7Qi86dCW/IOwy2lquQ55gKZIYySc6UJhTYb+imYu8yYPL1TvZ2OxyxQEtx
dwyj3Lj3Bq3uzimKNmRrgNW/JmUEDHzEtPMXlfw6wGQzzIojYf/pJdGdFpxoDe12Z3RM011tKv4d
7mPC2AE3smy2MUt9jxWQlpyhmDbFGUcvr9nlsrGxflJT/bedjtQSYADtdgV0sxnFGj6hrfW/icnr
v3m+2v8J8YLNd36J1gsXckf/hd4i+Z6lfugfBf5FwZNljfWPJrbMFxK005NkwlKsP6kCKDy8wE+3
5+vqOLLued+iWL2K75a4PLRAtXEDC3AD+ZFOWqPhw+b0YLZTH5eMfrYv2w/UBBsbS3LlqOJRTcMC
+QOvlsWShNcSOtGYBjj1tElzh3Osj46x9k3rBSJ79ciE77E1wgKYa3GrvysHj7zW7c+/jpMyj//O
qfk+zuY0r7B/NtlQM5IWQ/nwPEZxEz8nFsc2ekYy9hSSsC3h0ySnaa94mo+/iDZ8GKyhUw/U+NZ4
75ay+zh1RqRs7MfXaW1+ljkrmFDjENtfvuQEZu5+3bBV5liOd0caqgt4kQWVLQNJSG0H9zy07jSt
K5o9bt0Wrna1wBAMxx9t41W5Nk5Iis35WiGoDFtsMmaLYIJwgH/WqcI7zGnOI3hS7wl4snb0UmHt
HCXLDuFAwSF+IN6v20M0T4PlokewSN5vJrJdPWC8sQOz6KT+GfTsDHMfrXcel+qNdbByE51BoORS
uB9y413sZ6PNC5BCK1rxeWkie4KJQiunvpy2ts71pubkKald1NqLywvP0Fp6TswREevOscEY49mI
tP4Aw6LcuIeuN0Wwnc+iBneZEyv8lltM5PvnKO2bA4YYmF7A79+1XbuVFV6dsjxnoZ0KQrdXy7nq
kyDLu0ZxkywWD3BnMjx/DesTnuf10xDmjRuqWbJX5aSemkGj0svwki+358rqckbxP5dQzhWBy9du
6WGrHmhcZFptlN9Jc2I/X5RV8b5WkwiSCVat6d0QmwGa7pjt7XHU+nw6YM/ef89NDYNbXWTgfW//
rLVNlhlsoKWwyUgs3/tqnE6SXcQ/c7Z1P4OiG5Cy4yr+WXpN/ZC0xEx7vce063azf+OTi6UDNIqX
CPdxsLKmcbm5aZ4G25r37ZmsC6abpe00P3N06a/5MKrf8XMsX7pRJtmLjksA5JJSbdUd1X4RfB18
Keq90zTyBQJO9Hka8xIfPpwUXyVUxGyfTa32yQBcjhVhVpbdTjV6xdxDsdHagy2CkaiCUlSnLjd1
ar4dDtayLzB1CdpIfoxCmVhng9q/GolfFdl7MIv1D9IXWfKAh27y28azhJd/IoujCZlplqqDudlD
AAr4+zGJXqKxLH8r0WzzlVMHgEAe3glspDSIDLzhcq9mZxzz19rWcg2LhbGUOxlhMc/TUMm/1baV
PyAQrY2P/jTEx9Ssp/qhxOn2V4nT1X+hH/S/Nwbkeiu7GI95q/vnsCn80R5jg9nZW/Gr3oUSFros
98Czp/s3t0TRPZJ1qjhJcC73mHbk4dRzDzqPJqI3q/P7+6zv5CELB+vD7abmH72YZHNeg9OKsBFM
xsVHZXVpyxz49bnLnfyhmSAjiLzKD7dbWdnJcGXlLUTea0YvLlqRiGAxSBiiMyHx9issshBYoBee
sr7fyutdIZQ5elFCWyhbEBPwd4sNmuisHZSWH517xSlf616dfoxUFn5RYb98xFKxfw/TPn3Vyv/H
2XntyG1sa/iJCDCHW5LdPcMZjbJt6YawZG/mnPn056s5NxqSaEK+2NiGJbiaZNWqFf4wJvVDIsdT
646TNiBvrtvh9/vPfRA6uHd5s5T1SGtsJ28xngnD2JCfgH3DX7PH/AuvbTRzgU9djCpV/3KM3Dz5
pOJG335SRATRZOE23MuxtU4ulU2lxEGD1tYFMgLkDj0eXqIBM2YJ/s/X//CQYhBHm/KAK4YwF9Zp
PGWQJgk9JrQL0s+RUlr8Y56E35j+z1hY04XSTiLk0d61LYfEzwY0Ambz7YEkFiLtxMw2iCl3E1cr
bcwC1/hMOnqPMWNHUa8IXLqBp9D2Hl5SR+ktdYmDFtMYzQUgOH6R9bx6yPoQZzVLOLFLcDB/NmWI
NOVY4+Vodq1TXiY80r2+l1Pl2qxjc/Khj06V4CZCZGCz7+aEkQpVoh1isn9VyV4myZpuU2g7z9mK
e8r9b3zwqoXgHsUieYjoTr191Xk8YolUN3GgooL/3WpV7dqvsCDvr3JwXBwZhVTeNaAY2vpvV0nl
pHGwsIqCRuXCmbXVT4bQW+R08cIMytWAgoV/f8mDdwicg2uWlh8t9m2oneZygmCFYnGJo4evm5F8
MxUG8iZCLidR/eBcgq01RXsBBCjd8bdPh5hYKsn5lAT10klPY2oPLwhN4xaWk/X311LC5P7ksx10
GCgKhbCvQP8wVH67ZA2iV4kUTois5e27hsz7c2fZy1MxdHIQJ/HwZJg4QjPhS6Xh8vtvlg/JPEsc
nd18flRX0ypkkzZirRU33Uq+jY1UfVCb5t/7Cx3tTY2ITxuDqxKm0tuHXDJQRqM4nhWuj++BC/0t
Azc4KaOOFiHpB62MuAddxM2bDCt70lbhDqF0aYlbTtjFl1jT2zMa6NER4DIQABhQaLtNIhmY5MQ9
DzP04+eGNvSN2bV11fs8wbpokmsvaeFWn+yTo1NArQpSjLnjHodtliixYC1NJJH08ENbT7gXKzOO
J9XSnrSBXqPl5noS/HdaeULtfzecgLGhdZFZ5wEk3jm8qkPXpO/bYh7+1+oGyo/QR1Bom/tI9zX6
jRamRHH/oUZtAvDsGn9LU7SwsYUK6787oEI/5SgaPpd5j+ZiURo1bitObZ0l4/vPbzCXEdkEqu3A
MjZnlyOkd0ux5EGt2Z2L17xyaeywPmkcHK0i5may6JDt5za2M5Ds4gYYmFOZ+Cm6KJelyerfPphs
Y42uDZ8aIvcuKAzxHPd9gyTjauZXNnx+azG4ecxa2Ba/ezQZ1kAnEUNghja7gq61U7WbpjSwJLD0
dd7Vlxbj4hMBqf2ZgTtFB4jjotBs304Di6XHYLBP0wDHJnVy1b5Zew99DOt92DOZddV6VtrLCOTk
DIrxWoO93cxMpEgLxJwIkuS2NjQpplCWTIoAfJAmEpFOtb1RHXBXrzG+jd1UWXXn1fkMC3T6sSbi
0fIs/13n6vC1RB509Kd0gFLJbWoybBq74mdT9Ap+dk2EpiHObWP07OACB/gVmPi/tCHn9wb6qaYH
KUJ/rztx8qlRTPRSGtVpQVJUhYYZWK/khV/1vW3ibIc7lz/Fkbrc+F6YNCf5OhcfDJx0cxjMnd7C
0FaK3rNbIc2Sd4WeYP4r63+sWgVdGqdTQk6KL3eCFmVrIyZk8K/v75V9DOJVoo6OoAOZMtDYt2Ec
WDx4Spy+grrs01uur/VFrTB7rqzMOQnmRxtGcO3h/4LV2Qnk1JjdTZI2Y3yNwCkOmLb5Q89acL7W
2H6Gk6J4Nj6RJ2dhf/3zfJR1aLawNJIpb59vHHoF93PSZJAjykO3CAPHylFwfVAlROjn5mS9feMP
uAoFnUlxB6Z526BtO2yNSqNMA8WujNxPslj/mbZmqAgyYIZSLDfQ1VqccrqAeLF+qhHGZicBbZ9/
0H8HU8Xt7xwJb6VxJmElQ/5Rp2XojeESfaEXnT91y1Q8m73cPOpqOyArw+8/WftoP1FuMubgte8R
5S1ArEWdWBtfV8cT+EehoayjiovZ5P2texS3bbo/JnUInfjtq86khhKnYD+FiAhfZrusH3Cv70/i
9sEGIlNlrEiqgyfEdgPli7Zybs0sUKXCqzDgu4X03125QdoF2MVJLq4cvD9c9ETRyiPtpTAifEkk
owJDE6kDTvOoM5kPKei3L3ZcduFFRIPZN6IO3jEuXij1tk0mPY8FqKI2SXKvlIamejAnZMO8EKL6
UypHZ2IpO1MTUZQR9En9gIBycW4OFQa7+O3OA3dZhE37bQX+AhKGiYDiRz3y4M8K6oLypRnq4X0U
zjoeoKo2Yuk81PkXOR+y/zmA4NYnE6uNR0OVeyFr3erfbSdJrYsJxS715TGxISDmcl095vS/pMCB
FDB6tt3FNeK/azbj+m12GdjMdPxdy53XJ4RDBJ+XDB59yrdhw6STkSwDn0FBDeSLXuiOq6EjfXaF
iv/M5iIDuMM5he4G73H7Ilfc3LjHARo5NjY0QVLlieJWJvMxoHlSiVW6ZqC5PSSNoXw06kqXPC1j
fOF2hqCyqcKMEDWvZQq91JLLz2G06oh6wEif8RWWe1q6nY6brD3alatWMaACZwCc6KVRmeOgjr/8
O+oRIIwLFoKrZ8wxntXzqJrfi2HVPhnVMmmuAjwOK/MuTtJLps62iT+jZHR+l0PnuihDY6r+NDLa
pcNizX9UrYY98zhhyFtVxtS7RaLI35s6Cf8t6tB8UcwFb20LQOyXZMq1H9DnkUfsS6d2nsIS4Wa3
pukZXnG2H7+1K/6BLgEclYU8wmvxUgyQaXEsoTPoVtMkYcdeLc5Xsispu666Ej8uWS7/Y4elNWEZ
0fY/imbENKcCtxmhg4IiuktXI1HepViS/KG0S+dg8pXYBjnBop2VugedMSoYvjJPQYN9d8MuZmyv
NTrgj203I8tMn9RPcTb1IrmY34se4YvTpRXTsr58V0j94PfMTzzLGtSTSPZaVW93G0gnUUyB4dqD
7yNVK7JpsR8RLNH0ixONce03ade0L6szN5wqNU6ipwyL2fRW9GQGqNtLWfLQpXOLGXTvTM4NiFa4
XDVtQn++sJBVydBANlyDtrz9zMhkGf6VlTbpPUSSaHkXbJev8mB0+UNnrzFy8VELt2eWRqx568Ee
62vVZ9OPIrewBkDzXKne2fbqvDPXxdT9NjbbD6khpX9hSGiQ2OV6VvDX5o5f3hfL4kmdNaWuhJLA
t6Ra5exaWHIPVHxJKErWWC+mTxDKOSwLouhlMC5DFUxdghEspw31mRwb0feytna2aznss5NL6iDp
obAQsB6OOEnBJr8aG4Rz1rlyHlW5wZlbLTBm7amv/ElhD0gZFm8xWe7JqkebjmURp4BXznBpO5oL
sQyLAMrbjzHSBG5qgtyYsqLyk3pgkjVUuWcXXej12EJ7slpPTyhutTetW87gtQe5CFczpQi/BZbv
DkOCvnrK2IMfAq3Mn5psfZHUub8whzJe+kGeUbQvrKthnDWBDy5SLLdk1F/Blex1WywwA45Wi80u
O+U17FJcPbFIvwqZxtv9ROSgVcklxbyQLgifetemmEvGrDoeAI92NvcfEdWJSy+1wV+7nbYy/zWL
bMVafkRu32pkppiQwYbkyzBJ63dNRTihQZgRppMbJaFc/ja6DMw/GYxgR1JF7xo1M3Yrk5ARsaU2
v2RJsQbaPBUnqxztczE1I76RG+wwXvxBUSwQ7B/TNJUYbAGa/QIlpRW3x+AE85BZtpsacXKWBSoH
GbdgNQhzK5CvO/QcqPzJ6ptYesSjtZsvGlbJZLaFY4Bb4Y9we1/6Gk1oY1x+zEYy/0ss6j+xbxis
lnj34eQda71zMZXQwGZdQy3bD616/HMBZMYgz0qlqz23zO5T6tFPJ1vn8NeLSpZUGzj1dkZDK3nC
Twluer0SqcCQMs820rwDIKAU+vOiYWEB8TO61pUiP83Yp7cuNbHhwQXTXyZ8UrxOGqX3jjZL19Ue
5M8RPtUP4FCkvzS9m29xLp3p+RykxBojDmbGUGJpaGzSv8HBH9qJgRsTR/LHdC3i21Trxb/pPGdf
kkJSTl7SwVGGHCNUmOic7FuNcdbAJ+lZD+pU/jOHXdJ41Ti0HyIu/TPWweFiNMMt/EdRY9i2pnuE
+5U8NqXHZR5Sn/YTDi1oND8gw2Zc73/8gwIGnjqhUaCz9jKOFdpvCMTwXAyRZ09Z0W6uFkM7qUiP
vpbAN7OjeRy+29tUlicknYpL6oMc2EndrPlFpz10i0iE/LhSz/B1Ry+Q244OOHS0g14qNJQWa5Dw
cS7MwTfIrC7SqNYuShq/30AlsgsBMCYxmA9ugUh6GFpzHolHS5b+GVaqjOyynT06+ZicxLfDpwKk
S+tOcMR2sIB+YsQ6ZLjQ1mPybpCc+ZGOZfe9UGLLvb8tzpbafDCMZpR4jlKOF4IsV0u2aavBI/4a
hclvq9rTVedaMPkfk1JwDW/3hgX+b4LiG2JcJyMtOCxa62H0Mj3MFkHk/mMd3BC0RFBBEMU0szMR
CX8Z5Ettr6bgSeCaZ0N06fQ1fcEUNvUtY/3eDPG/eqdMJxfzwZv8dUl7U8VN5WpkQCCcR8VMoIaV
pjp/rtBNHUlOuzP4wNHz4cQFXuUV6bxNuRoBr5Hx+nisbbN8kXCnecqaTn8qzQ7l2SmauARX66Sn
dvSEwhpDdFzoqW3BrPzLte+G0H6UKjkLzHig74px6zUypupkWx7EEd3UhagWgy00bjfbchn6ROl6
UspqlHp/RZLRn7Q+9OCtJR5lunm5v1+O1hOCrAK/hmnAdv4LMzgcxhJlh2wY0ys+4es/U2d80/te
DRJzdE5q8YM3SXVGl4cRKOnqlmueKEkp5a3AmWB4/8zlUHkFpjs3ZCXPvEYOl+Jbvd6few7tXCVw
FmEaBATf6VkrjeWFjo/5YbDhGd1/iQfgLgMNNMS6UOFgnL6dBRhmjuOZGQrlUUe5zkshefVc6v4M
JuMmKdZCIbJCqoWc9tJqtbB7z0pPVWrpKYrodt//OUdPzsjXBLPAXtpNobSG9SsHv9sVxdPLAvnt
gZxOukR0aU8mXgfHEe0Zdo649rj+NknK2I7hZI3w+vBBW57xxI0elESSr+0a5Ze2Mz7MUpWeAE/E
EdgU2CACuIcY1dM7tTai3XJX5IjaL9Jj2pXRxVnK7CNziPZEq/jwJf6yyubJarmoTLwfpMfRTBPq
cZUhReo0iYsmNMCl+1/sqJIEmw/vla9FDrbdQIOwDe6xfnuE4mH9jXuw8TghQ+GPIewAUlFH+9Dg
1vbUh7Pzh9JkuuUlqwaMrAl/m+FOdQHZQkwqKDN2tbTWUrynGqlZvch50JtWHjiRc2Yocfh6kbcT
0jXQ9rcVqySnVpQWdRR0mjEHdg6Axjbi/sVxiv8wqOOdQgcgTRJc6c31O4EmTJsGAK09x8AvVad8
yMfi8/0veHgQhOIb7Qea8tsrAhECp7VDYNEhDhzuYi04gZgZLoMpErhjnnTekMUnNlxH7/A1cAPd
4Xrawp8BJimzhThuoC9RR29Qrdx65W1mIYTh+493uJQQlCC+8X/bYqQifOZol6EdDfvOW5YMo41O
Lh5DpNtO8vWDXoaABSPQDXlkD+pmetZWckOthjhrfhsGW0ZuZciuCKimfjFM6TcKMONrH83/oR0N
MNEk+QTFIpgcb3OnaUY8B6FoonhcO7cKuS3fSoblZPhwFL4osGiXkE4DHhE38i8ZGur8ymTYHHVA
x+iAtJL8mKlqdnIHKEcbksJRqBDgtAXj7+0y1qAwanWQK5NaY41c5KkaELT9uCiuiT1V+xBaq/Yv
wzGGqO2qzLXfdsvY3op8NUTfah5rlylA7/iYXQOlFXsjdqt8Lf6Ry7XtLrQ31bMx0NE2EwLK1DV0
Ukhh3/5oVV3jGTM26bEc5SVY7Tb/6ZSqdjGtWfkPB9YCts8ED0HCnTUYGlntJNc5DY2qsH0BoXIT
Ux5udV+O1yxbSreoqvSEZ3b0UV5d/dBto0tvb3YYqEYnbmWgZlI4jeg+KthfYgJxyQzpo2kvUBWg
Y/2HoyuI8CblKU26bWfKUeHQqCkEf0uJ9M9Z1SYeKtztz8Vav90PEgcn13lterMKVel2ZxfpqtRd
CsRNKlFJYpygt09aEikv+N45WEsaUfHZ7PV6vQErPSt8Do4VtSkBnk4knZ5thLJSvK1wf40CYwZ4
6yqtDF4T9Vv55HUerkMPjE6YwJhsOxd6FZpx0xkw5NusntzRmKzrtOThj99/l8L9EdyeTH61fZdx
gYrEqo80MVFJChg0I2i1AARl1hsGSM73nhNBEcTu46zcP3pAWovksw7A0F1rRmXQZXYhbdZ2KMZP
DLMaqCbt2aV8lPFQD6NdjviMxRnchMEQTxRraaCrxrGQY12TprN9iApCX7deVtqYU1lblyJ1itCF
ljLNdG/jiWHJqg2Wp7WlVp8ks0dPLki04BdAau5EyCt7joy0gnlf6PLy0tF9gA0wn2Xnh09OgUex
IICgPP/bIGfkiCPWEFUeYUYoDzOd6QBLtMqPTOgdWi6pYEGL6AXkzew68TA+yr3T+MNkNyfdlsNf
wlEVlgnAC3cUu8kYpJFDaz/mEiomfhEDX4ATbiSNX5qLZT4gPzQg4Cg3uE2rFCqXGoGW9qoBM7Dd
TDKn9OQnHVwADkh6YCuiFt2pkRjAKtvFyMLHbEnyawtC51lLZ+UqgIP/4WuDRxNKF4D3d5rAxVqF
CIsl7HNLji9G36QXaW7OyEcH9TWyiWgpk04gari90ealDLWuwZPCzEBPxU0dPYyykgH/aUO/XtOf
98PG0fsD9carU+nW79h5DsV0lVfCldeE3i+3yELU5Yh7zJjlv3+XCZtGATESxOJt54D+RIMuVSQh
YJaEt07rUsnVzbZ+HrvV0MhEY0VzMyNe/7j/iAd3KGk2UZHUBJWlLY+/Qki9xxyXUgkPhls7SG1g
W0v0FKY2thfIDwRzp50lJq9OUJui04FMQmAg5FNubW7uuIbajoko+X0tlfolqRFe8pIYHRbmHyXl
GCTOIRjw89bcVIvbn0NrY9NlNQDkoGGGXPRypks+BBRreeihaWTuAAO68pq2XYaLHefTx2V1JHAn
bQZKVEmGOXWx4Uj/pr04M1kv1iK59kgf/YXzZhZ5cH3bb3IP6+RD54wjDnMAoB7SurUtbySERScp
5dH1TshCcxYhS9BHm7hlSXGdNHVNy1mKKwTlZyt7bpbauTZWSue5iLvqMXYyh/lPndzuf/Sj0Ax8
3oabT3jeqavmBgTyUmkQ8FbV5DI0Wn8rkvAMRXB0WB2NXgi4KrGU2Hq/pOZVwXxdnrj6pCbNHwy5
lcGoYvgc1gb2JpWWnfQVX5HV213164KbXdXWOCZCOkDx1KpM+utd4Qlx7vfRDDiQf3JcfcEUKQfs
5qohGl9WwqTk/qs9fGhagEQp+o0Ur28fGldxNFTgpBEy6ub9LDntNVkj1ZMazXAjpzqblO5DFNwd
hgnkozZyga+Txl9estR06RijF4N3yYh59Kij+gMj4WKG+VkRtA8Vb5ZSN49WpYCLnFRINttW+WMt
1slzUFLymN1pLx1zat5xcSYTJDrsb78pDyVkmxnZCfuKzTdtyLCZbvJN51TlfYYOWEhAKBc7CfPR
zc2u+phFdP8cqcN8Kjd/2/NYsIVBkyocUYjj28Iv6wx7ndUhDjStiN/H81o+20NTr48pwNbwZAcf
fUzOCdIHaMvuZbC6sZtUCRf7IIui/EULux4nlXD+kFd9enJfHy1FVYha7yvxYttqnPVo0dM2B9hq
OrXfpzYGQ8gUXLoM5ev7R+JoKfpf2JTZNrnItmSS27KWox5WbLIk0tOiSPk/nTb2vrVo85f7S+1P
Hz0weg2kYEL0bts3yodCWrh2gFdTe0odt4WhTdE1C6fMp0myXu4vd5DysZ6wXhMGaOR+4vf8cvra
Ll2SaEIvF5lE+8vYlqE7ryFIZKlQLuMwLCDQTO2KG8PiY3KVPddYWHlzpmgnbZD9bUKrBdYBnRDA
5TijvP0hZj7FYz3yQ8KpTz84leF4mkltimSB5enzYrhJI4H7LkfjxMzjoFv/dmlx2fzyDhA4yo1x
WLKgWWW5A6nT1b1xkY0se7fa6PO5dbsmo0vrGfJwobRaMGAoUAdDHsrXjou55+012lngOLgNsKFB
7wLhQ47wTs5gHhhijdTngVpiGVGWnXnrpTW5puNMuVfk9ZM2dqnfj6PNR2vjW1pN8n/Y+kJ5EXc8
atxdDd/pClYV7JEg6w3LC8tW/qYMQ++ZOJudfIejrU+vRzhj05bdQUpGOWpoIUGiyur1T2QUStmz
UaLxpa62Ppd0Ek4CyOH7JYEhWUVyWttxKrVYR6fCkOIgTIf8qsYKHa5kKTR3UELTr7RQvxgtcatS
lfi90dCzxX6oPekfHD01mYzA85K/UmO/3Xxo1NtlF8GUU5rU/i63vfl+XLLyiqRG96STwZ2Jix0u
yPvFnBN80I7GYSlpGuYOcVOx2VpGIeefFiktnqxJij/m6EKfpGpHly6FDlILtHGJoJsIU8VDptWY
3AbFgEqFNU04DJYzJnXlkC6UtmPot6mufbof2A6fEnSHwH++tvnfvtY4IvNPR/SGWmecv8113Lul
FKcvkxEyrI2Ssy710S3PqOaVFwOtaXvLqk1byH1px4HVmDjvTcjEKMX4bTFDAz3+YsU0MM68hWrZ
LfPln/sPe7STUXBCTh5WCfF8e0EZY0Wb3sHCMmROhbNgpCBwqSgoDd2k3lyvBZZZgdqq1hWTgOkd
7TLtUzmusXVSrotIucl1FPqxMOsQBEP4efOtzQYocz4PUZAzz3ZzxBU+15MknyQZh6tQZQLh1jg0
W/SWzRu2c5tZ0ZI02j905r42yBH+efJODy4k6nRcsxjz00fc7luNvkczCHscuZRWw6VNRBsxWZP+
3SDXeDgvdAgC2Y6tvzi5eQb2FcFUtxxBl7r5AObXleJwbd3FYTO6WIYOkbea+I3jBNEYvT+Uo/CV
rLJMOrvUxV25/QyiVUcQPTL9ysmznaRQKMVNvXE8aYrX53SOO/uWDIkuP6TkOBWpp9r/FRXyaPiW
PctPSpjVf0f9ED6bVW4XPrlA9dvWA8L6nCwKsXeAZbs25gQHIy8NCVCZFE3Xuem1awyO/h81r+SP
c7meieAdbRUyFxqKaCQITvfbMMBWsaQRgedAhZMeGGqI8NAAf/bD/c1ywI1Dl58ECpQS1eJuHobW
jxTTBYuCIk9z24UgF/8dh6b+tVvVhp1QhCgZQkuK/lYHS5nfSYtWPKBX1I7eCvO1e9GWKrMuaiFq
Eqid87fYMkEI1LYq2Q+WkdstgkLj8hcof+tHO6a9fFNmTrxv2mmD6MFaFJ8rO8RM1GWmY/cPE2pi
zqUaKrzeDCiotrtiPDFdpxl5hoelt5fVXfSqegLd50TuNCrZ53KpVfOdHKdDTRt2iNqbClbiu8V/
JPtfH8NNB1rbRtalq0mRLnBlmujzyZs82Lrkvyo+jMDmdpHMUtesWpcedq68aAHobfNl6rry4f4q
B3cSc0MCJtGK5tg2To1OUkH+Z+5Sp5X81NZT82SWSRfka1a8wDz86lSh8tf9NQ+KCMoiQgm4EMaJ
2wl3P9adWlRsfTQWam8u9OKxYQbswx5JTgLAweUHdADCMbN05IK3oYtLP82bFdDQ0lQ/a8ce+abZ
8hmjD+d9GDnlcJIkHqwHZ4eegbgAGXqLUPpLAr2EdgSopAAiEGoL5EkBGbg2uUTDKpK0dvagWsrp
1/vv82hRhhIiZaLg3M0GcejNm2UYw8c+kZTLOqk/rHjtXHOpkWWs1zM7iIPPB3+DdwlrlMC67dI3
VtJBTmI+MbTVRL4diejN3zZ0r0q09OQLHsQtwJx0brknX3PDt2800rU6khuB/6ga1CFkDPHADGon
F+nBK0SuExwsyiICzL3ph2g6BOzaZLzaygxRro1Kd+KzOTkxEGinXatL3VaR6d//bgcv8hUhRK1J
uxZsxNtHwyzW6FASlB6bSW/QO1yla1anjAcpdk/e4sFSzFWAQgguBAOWzfPl3ZLGCJYBWGnG6mpR
vr4bay0uvCY/DVzqwScTaS7FixAW2/W/oX+akrpqeWChuVxexlCBimmusjG6hjG2pptQRv5sByv5
nhTFULi6Ms4ZNK1c/zfL0uYdEbdefa2FtXypMxV95zmK7au+2MofcHls04udWnUgXg1whKSp734o
oyr/o9mRiVlKlU6fbZy0zpzJj56LJEuls09LZ9dq1eeBDsEsZUGdOC1C90vth9iInETko1Veeyt0
PbBd3R4vnZvImCNqcENf84d6Qt7G0ZazXtjRKqAaYYWRoJJ+iHvh10AVKVFia2MegATsnxN4WV5X
9WfGimerbMLh0LDMpHZ5kBhACbTZjK+q2cj/YXOLcCR4B6Q42/sEeD4sdsglQV3Ikjdp9IuYv1VX
HXDqSZwQP/htPglWgCCBEO7/C1u9fW2gRuauW9MsUMIoaT2qifYSmoX9aVTMIvK1ybCuqP4+aFYW
nxTp+yNMlk/b9LVzidXK5gg75IWmPOtZsJZ6ialTIruaPi5BLA3LSfFy9JSgFhlgWQJou8WFxQjP
lVTdeaDFkNxucZd2w7W1Zjvy8hLy/E/VGtEq0AstDPp5gXx7PzAers+cGcIzmSTktbdvOWmziUk0
b7mvjfJJX6fohf6p7NqdET8U8Zy+QGOTrzDKupOVD18yglZg+ikadpzuXrX6BJw4K6+ysnr4w9s/
DBifkWur9dm+3Z8OFIE4fqYComefB5VTnQ8dKv5BAhEbf/klfoaZN9zuv8x9hgdjAAgScQtu/843
JNXKiTlvCVkaOb0S5b7ZKHw0CLrKHcOG2NrEffjOpPFyNjQ6aKkKsgJaICjXkVxu91ErR+XQaVkR
VMhPfA2rdn6X56kpXwqUwn7GvTF+7LvS8lHXH54yTYoyLyvzKndNG0ex//BpadvBqAZDsyfSRyCq
U/Q0cnqb9ZcmLqzH2IhVX86S+Mvvv3HAEgIlKvLAreQTKGO1H8y4CECm5+gKO/LHBbq66+R196V1
hvJqgYI8GTofdD4Q10H1SQwCkBDcxodubOjdFlERlGNVXxczQl9CMeYPE51mf7DUf5ZmcG5Z2yPI
mHflhZ7H2Sz4aEPzpdlp9E1E3bI5t9IUolVgZUFLg/w2NLbmpeB6T8L94ZOCSgBKChJlP3GWdDtS
5NDIgtlp84+YnI6OK6uzk7q5UscCZT4tz1UfxRfbTIrKLWtz+rriXngGTt5njQLQKizsAVzbu2gR
qlOvD1jcBfipZKtba9b0o86gfSKbOUeXUsn+y2FmekZQVoBC72hA7YCO8EBeICjEOOfYXK5PU8fQ
38um0GzcIUvGzGvVsTVOjs/Rt/11ZfHnvyQMtL/xNOrSPLAraX3Rp8YMMC5uTzrfh6tQ7dKiYE4H
+vntKjMN0qhoQj5t5xhlAAkwROM0iQbHv39GDz8doBMEngD/7QR9Y3mi2nC44kJdba6G9g8qVD8w
+VK90kG2+f5iByGYaEAcpAcrSkP17VMNvTxHVqalQTapavqFOUn2p4pbhvo+M63whglC9SjLw/xw
f9mDZ4Tax0iLuAAveNvy6fVFZ0ptoPfeDSCgx5XqwAtTWmCJmnVPajmMJ92ffe8X4VJEIVGvRTdw
J/YOrHOsk5Zes1lOdNfdqZnU5tmWeglUrF2Nn1ZZHbVrUyZ5/L8ONar+WkxRr3/5/QcHLCtEC2nv
7z4uakpqxtJJYAOIfgeltfJrtR2ByVXRc2wNZ4JQB3MznhsgPVrU8N13XKGRgMhoBNUZWxswyIrD
2h+TRX9u7bW/tZaJbUicIbe0qJ2HT07rYYP7lEmR8o20bjz57Ee7Tdy7oKsEeGt76yLQPug6jZ2g
ijM6mvmgS8XV6Jzlj6a1E38c9O7RqZXo92UHwTvDlwK/IIBW295HhIJbmBVMraIoLHx9LXO/ta9K
Adw/GZ/H3vmgpVZ5cu0dBAySVMxoRG9gP5AGKASCYXQYlckh0i11b704a3XGBTtIC1kFBUAhoSAU
894e4NhRC4dCCbFTQ0o8yBntdVWW0F8K/Grv792jpSDqiV0ksMnbln4JoKWyVgScnHWC/9T0LY5P
We+EKDmPuEfeX+0oREBRgmBDg18g2t8+WCPBMu5iKQ0KecalLQHd0gMgeHDW5McKrur3oy71Ge0x
wEh0B7Y5SpSulZ60ahqoXdE8Mua2/XLSukdKxOyShkZ3kvsevUyacKIdTcW+Q8SViIgMqsR649TF
QTyF66VHUcevkBa63H+Th0sJZCYT+wPKSa7Mi5QgkR5IBUlJvZbqJZs75c8eD6aTt7jf8xDKVNFb
R+GTKLfZjV0XOU5az1mAIj35JZXnRe2hQ95/oIM0i2V0rGW4QQ56RkDwTTa+yjKIC3tYzGY3Uc5c
aieyofVr9gekw5qbhZypKymz7pt6257cnPsLRfwG/OoArgMC2cayOe2REVrIKA1jYMMQxR/mUVqe
U763N9XObLjE88rF8QttnSU940KLjPVtvc/66AyiTMuO3bXH5T4yURe0yUfUrk1d02yfMrtrLxHz
PW8A+eOO9bp87K0sOTmZhx+Zg0kLDd929uPbk9kr3YDEesHbL+L+siKZfutKXfvtXfvaGGdaKoAm
sD3ergKctEyaDBGrOZZCr+JveVOrWH7UtdJJYDt6lQrylsxDyVx34G7Bo5ecvmapsK8eJsvqr70x
164lrw68qVm+gqKcrkbfGWccrQOBFB6TOlulKoPxs63IukbvFYk2RtCMpfVxrvT0ZzEaoH/FJGK8
0ZrEmCOPpeQdk7e6eXB6K7lwEQy+OXfJl26NwZog7PjbLR1+FmMXAEek1jucR6SNYylpBnlhZDYL
yK00/LQiCdn5UtsCGr5/oI92FKwC4OPoMEAw3OyoOapzC6voNAgRztZc9LHsL43dd78v/8dTcVgB
xAqS1XZPJRaD9zWpUqr+oR2vKXKOX22EgUf0Ouz5qeoLanvIyXmEGqEWnlQQqnJwZFEeQmsWyOZe
Rt/Sx7zunSIN1nVtsk9q0c/olWnRGvmKUB38s5jrESmnUknQFpvSSV18DSSb5qoKwm9uYut1jCdC
WlaulIAM9Gejs7uHfF27v/pZraFkDPWIluMSmte6WObkQZZHLXTXRY+1kwC4v1ZQZROcC8oh9u62
t2mgeFtUZZYGrawWQZHNs9/bRv7Qr9rZ/jgM+GDHOSYo6dACEyf4lxJPDR2l6cYxDWLAVO+rUddQ
KkOl6rKgzXZJmmR+ZxsTck4Q3P61+xhEnoJl0u/vUjSMkKODo8ecaROR0j4ZIsNAPBacYf8yr6Pk
WUVhncS9o7NAjooPHVN48sZNMxU54rjsbWALRdaMj4bVSg9ohtlnDYKjr8caiGDy8dDj2LzRdbTH
Crk5pqutYvqxnJhe18PYdPLIOmFl7zM5GhAg49D5Aoa+U9wiaE8QUyaynLXu3ymIw2PXTstyHpXR
XzV78e9/p8PdAlaSqRl9Lro4m1c4ZDO6i8KFKV81+QdqQMt46a1y1J9yxSoVv6UZ3rg5yoK565RZ
ZX1IhtJ+L2c9FKb7v+XoNaPHK9qcJES7yoOebSTZC3LuMSQh39bbMIhTx7r+H2fnsSS1sq3hJ1KE
vJlK5bqaht54mCiAfZDJlPd6+vuJO6FVilL0njAhIEtS5splfpPiTrfz2JtLUcMz4+Wc3CgmmqBI
IIMC6y3ACvYHTaqN9jSg8xVg3MLc9/6DbX1U6kpap3zQW5BIjC2K6iiCkqq18mAE0vQYpWAPvCQ0
fwHC3IP3bn5U8CEwjah3kKNe3RF6iZo6LTdcb8JBlz4ah/LRaE2zvKBxPItgKOgeoE4VfZzyOK2O
ZVhHFzGWxl5/ZuM9I6y8NP/RMzPJv17Gooa3MhjoddEymccg02bcZIBbpZc+H6qdK2NzLYIr9QGj
WBgOL9fSZcenxofmCrxZv9heWh89Bz6d0CCh3P+gG3GHUS/9JlZhhL5+v9FQmzE0YrYPWoHnLGvK
U6iGe3yUrTuQXAdTUboxXIV/PvNfkdyYRmi7ECiuNkqtpo8g5fgLTyntO8Am962h5QU2HUOo549d
0ZdchvgOjj/QWU+9I0rt5afWm9TuaCLdfynqNlIPQ5kOQvMNbcISVTNRrA5SKu/ax9hELAAe1zma
Uym91x9tIDAUw9Te6KKsMzf8xpkwo1x8VWwDO97K1XyZReIibGntHO2Nw8ZShE6uHTCo61oj6xOj
14dEXgu0xZ80pWvdoIaO9C3plPFkmOGk7RzvrY0HpwbSECkxmO9lt/z1meJ2Rq0jI/vGoWJ66hrT
PVdK1CKa2Hk75cRG9o2DB6BT8l8wmeuHK6di7qH1MQVyo+RZyb30Ya6FXZx5+eYTlDnnylyzwooS
nuHON9za9BQx5DGgjMj9lxf/12OiJQV0I2PtBB2P4wQY89haSbvzhFsvc1HG4konXHLfvlylMHot
bJdpmldlle0Da7LQZ1fS3/Zspjt9ha2tAo4UbDs10y3pCk3NFIn7VuLRZqfHRI/Lx1GJ3pd6Xxxy
xx12tIG2lgNGsaTukALYMS8fbUB8qByA013zIjMPDbfN56iD3qyYvThnhrU3wNp6lbSMycHQjGKw
vkpbrEQ4tWlm8jqjSX8Q+hAe2JL5ITeU14+M8AigHUTrEI7/DQaGegUtFVBaVzXsw0et7KtjGmV7
A+XNB0LsgaEJIKkblUPg1V1nurS52ily0BdOUDwqPdOf0ef9dD/C33ZfeSCoOBC46bnftApFX4CO
KqW4unU7nxTiIjOw2H0HdDY7N00jHmQVqq/ugrIochbky8TJG4RuDoKvqiJBIKlIla1I67nLyn/v
P9nWLoSUQl+STIux1/Lkfx/jDLt0Hcrs1QDFCwW99guvmk7R1FcHRct33uPeaqs9aFZ5w7WAAnZf
JNabUmY/0kqI55ajF5TNJI73H25rhwBmI1enzYPO+mo5T5/gVeSRuE49PIMOyEGgxLBPo4ITcH+p
zScDlAxUD4XYmxQSD94ZQWM2o6ko3ikxdHnRm6gNkjRRj3U89qf7622FX/Y9bHZQxre0O0OfPSd3
abx4QpMnUvnyGi6qyvdX2XqB5E6IW3BN3864ShMbX68rEIFze+9oQcM9TnQqL1Gn1//hWzFhoEJl
3EKSuPpWLi1jOdiEwyjVk1MRJrFxUMZ5PCL+3Gc7i219LQdJXQY7dMlumq1FNDt1ZBALlViFpKjF
Q5A4CDmrM/M6p2j2EChb8QPUDchUSIMA6Jbf89cpA3UC8yTnGpu8LP9UZ23jI6CbnJKyUT+hLzMf
9UTZg61uLEqSyA1DJczXW2dZ7MOsFkufnBfQXAuJarIvW7sNJruNAlvJMDLu6ubr/S2zuSoxclGG
4uJeqzQpjg7H1JnTa5Njc5hQQZ8lI6KTrGPnEZme/DTPhfb6fboIdjKbtLSlV7+qcMrem/syrVl0
asTbLp/j96mWiEOmj+YOWGzjSFD30wyDX0Rtsf6UuhObXh/iSTg6seaeQltW7yIBcvKhsCltdkqL
jY1KPFmwH7AiFxWNlxtnxMlDGnFIPS6k872Kq/Dcd1VztpJBaXxmrcPOpbP1+RhCUKIt8to3sGNe
4pz3PfaO0OKUIEnwEdHNOLoYsd6fcuDxgalig31/zyxne9WQX8qBZaz7JyFafT69crvexqL9WuVa
+exo41vKWPuUOHhyOnGVnKcoH88jRl0f7y+89TFZk/IA6bvbvpSW150AeEIjDmGvNMCrB+nfbIDF
1Nt2+B++5QJap+1P3L5pT006KQPq8MnVsIu4DdDIL5ugNMqYZlgBperZzbnod+6ljXuCC5B7HcV2
0ArrrA+/2WzJeKHDLbMW28vlk4v/1s4H3FoFHTEKLDI+YvjqA6Z2BS2qpeddZVZ5ENPSbiz7fCdq
b0DPOG+M/ByIPxRW64dJIzmUSGcD5NNIIoKeuu+rV5XKc80xTAOBakXuN3mVl74GE+gQRaYVH+YE
oInqGO1Oh2H75yzg1IU0vdigvTyckBOKDAQj6YUB1iPqiyzI8c54o825/QWH8PJrjk45vlFKdpHM
3Q6dqNqnaEQ18v423v4ldFYXNbcNyljsjZKTq1FQS2HVwTSayRsrVRK2tC29axNG7dtaq83TVFjT
O5Sb1ae4xk8eB5329TxXQBqqx3Zg/ozm0eqtYAtsz3lBr7cW8S+J5gxVW9r4iK7q5yFVqv+w9ci6
iPyE/VuccCQbICiWTUqppfN7y6nEuxiows7Z3QgUBpm/hqvDIpa3bmAjvmFPEbrpV8Bnw7Ex3F9T
E7cnUuVy537ZiIUw/gkSHKOFt70ctb9ThT50RydXIePXRfnDjIt0fMjcRr5VYS+UfhNnOZiXCtOL
zh1t5Xx/J22tTuMXeVe0mgCsrxKVaHbLRtKuuCr0XhkAA7dJq6Y4afUYX0Rl2uca34GjTiDb+Y5b
b5g2JDN9AjF36/LL/nruLoq0aZIZrW5VTMfUUdxD7ITiTKeq2IkjG/NnwAPAI6DiExLXOxQlF6Jw
M0RXMTftVVXbGhuRLAuyJho/Omj4+zlWaWcnxifSZ8j6epYgBfhyCXDjEJjXo35sIwaMu/nEUy+O
MFTm09zO8GzaJjnwZXde7MaNTsTkZ0I9oM27RoPgd16gwViHD3nqocakWP0b14mnoFbr6SCY2x7j
QY0+3t9HG4zBhQGJpjPoAcrKdbOyIfMuIsmNoOIaMh7nyGEqbM92lh3nqsDhpQcthnq1IQoN3vBg
v0+tNoaCb9lhH4xOqX3RtAjbAtcdfqtDLKuDLrBiCOoqU96IMowkPGsdgdoa5yvn3M9j9E+ija2J
m1BbPoaFmFUfWY4oPbV1U3w160KbztRSQvoM4dsfjIuq+MSwq/6MPW1i8tFRTD1M0kvcS27ZU3LI
tKh4zqEHdocOaUj5i/Y4xR1aDvNxbjszuoxVEWlfdL2dPuI92+whJTaOI4qxUFMY7/Iy11NXgWQi
BMckvloyrM4ZTg2nvkMHTypl+r+0ZCAzhXkMGSdRL/c/4MaugY5AAwfFOjLP9dgwDrWqzgeGXHoZ
F1c8JWFvjnH3D10P9DH6qEYQVexh5zcOJvk7PHpsRUA7r3PrSmKZ03mwI7MuKo/eLNWDQC77S6Ub
EpUeWZ7HKO+DxgF/1o9F9+3+M29kMXQLFsNCYEwLeOJlCCqcPhXQQknQECJ/aBInOalyrneUQLZW
odMCiI88BqeGVYAvM/yxvEksI7a+iHw8fPtDIfNxp724vQzjiKUdAeN0nZI1M9dDDHrRGuY887Mp
yn7kcbHnbLFRoKBtRMAmoP3JMF++s2jRqWHnY/UYe9ZT6eJHlDSG7jcIJhyKYd6bZ28+Fsks+jGQ
dtgkL9czBpyivJwkOm+V8pq6rfwwyn5v1rK9iscc1OMu5o+XqyDsb3URVz39PlT+D9GkWkEkZKK/
Pq3A6xhYJ/cdWfgaveGk0NhBIiFeNJht5PdaQb1VOA205UEB5P76/c1KdIugVamAU14+VVxoeppV
YOZkjv1ZXYLIjutdocGtmAXLBhYwaRmolNUqdtt1ZQUC6WpGhvKW4+QcUsTd3syuaFC2HJ0DESUP
NG18vcj2H2sqeDc6Shw3LaRZ8eCKCWCj2swAcypULOlmpfsH1uDX+29yI1lhQr6gguFkMMpc7cIh
do2xzrLkGtll/62w8oonS5qPI0DpnY+2dcAWpX2owAyVblzNU6833KTFzxnvT+YQtXdtdSkDO58/
t3H75f5zbS7GN6MfvGz7da4A4d5VDGFi9N1F7ZNnJbGfdap7KnHmPo68i51Z2cY5Wx4LcQFa+DS5
V3slmU1dDkaBRE2WTicSielhhkt6uP9UG1+LVchnyd2g261Ty6SVwzhpI0bcejK/GxvccGymgW+6
ZthDcW5sfhuMDZklJ+w22bJVvIMwQImvDFo885qqQqYHe+7qS+EqnoW3oJ2eazbpZ6+a7Z2Qv/Wc
QEchbTBToi5d3V+5UeAbg8/QdRxkLQ7hkGkfwnRIy4Ma69Pp/kvdqjnBE4BMYcpJU3N9BhQZhbld
2flVomF41CYjPAh1lH7qtMqpd/TwkmjeRwpF/I+t3IOUrMUHtxM7R3Fjyy5ubPg/cP0wKlz+/q+6
Aa35KqzTPrtKvYgecpRwghGs+snKPJK0Pt3LUTa+8EIiXALcgjFaP7auFopZJU5+HYxRrZEWSeKv
6qjozcHRwonMJbHfNSJODhOExH/vv/ON4wLID+gIWBXGa+vronIHLvPQzK5NBsSPDxxaz5HqtHsa
ShvJH+A08j6A/xiXrDnseja3lgJL8yqHPkKZuIcay318zBtAfhWS3kFTN9nlPzwcHUcwPwid3hS+
UVqih1Zr+dUM1eYxM+vsoR7Saqe83no0ahJYsLThwPssn/ev7QIO1SyFMuVXJkPWr6af9UuoOeKb
VxYGbJoIKSe0h8UeZn3ryy0jZRojFuDjtS4uMBXgi2Gc0xUX3VHUToLopj7swMU2AgCTHmgGTISQ
cFj3x0Ia31CPZHFVjbJQfaXpycQGB5Ssj0jMrqvZxlGgI83Rozmt4byyit5VS4rWKyFHIbS97uI6
Q/PEuKX/2nhanB8cA+xkgMlupwHAnMbCOt/fMVsIYH4ATChml1QM6yLFDDXBtnEZ48wj7JS5M4Xq
AxSrfzSxl+LEV1nlfOmJG7HviCj718Cy/vMcN+PPqtXdlOZyG2m+Atk63Lm2Nz4FVzZnSAPltYG5
wjweEUGbnxYhpqpG7nRyDGleKH3UndewEQHJQRiB/wlLN4wwBQy/TRNMksxV5cGai/4N7ogd3miL
7zqc650otPnaCbVEIbAft3bkiiUj6MVAPzovbN82qW09k/xX7gm71ck9JaOqzBgIjkI9NGg+21dD
2vUH5FaRcXc6JVUf5kwYF0D46Fne3xJbr51yZ+kHwkvDXfvl8VbKeCi0kR1RpFb2S0kmyO0KGh/h
YJmvx3nzxpcbYPERvOn+KrorRxIOBAqM5LcVmt4bt+76k0H34dPrH4rhFjwUepCLd9XLhxqhDIWJ
bsmrmERxmNQkobxCYS7TJ2enIPlT465GMYzKF7QpVfhtDo3NpjXFSZVdWxmm34e8nv9pBzmH/iA8
8aANnnm2acHYvplmiO+4hXUcWvo3rz4+HoGFGZtLhXwLVkm1XPHSwsiulaENZgC1sBMHwG4Lqm3S
6z2d0Ntt49GtJ4VY6r2F7ffyDRei6101Bl7uLHGzEJP8PNn2D5RejVffcqzEiJKEFCbsTXe851rP
Q9TnrzoWWr6lhvNDVcg9AM7tLccqCDEha4lF7k1gpE8+GL2bMJlAgPcT+0S9kMWJXwaAO8dXY7s7
9ioi8ztf7TYSgQfD1onAB7DvpmkkuLTTKh1RJZxt+QEpYB1Kc9G8tSezis69kWj66f7RuL1XWZFq
lqY8xIAbvLJT1FRolplchyTCantos4NSOtpOhN16newKaBYLEOIm7zIKgl3DvP7aVDK61EWhHaes
c98mmKudqAXaD4ue5+uPInN7lHL/VH78sUpV4oRKRZspZ5M0130RcvRmr4sDOoXThxpp298D49IH
ravlCRXCyC8hjec7n3TrBRPlQCIt4xyywpcno3TNgXfCNIdWenYOYy98JHvZ64PcNv6YGkKMpFVl
A1Feh20AHpOG90N6LRVl6s5TYnoXhcv7Y6Qj5nfS215VIcDH8j0I3KQLGKXWz6/fSUAMabXq7CTi
zssHRbcvajM9hjwQ9tGDYSjaYUAtd6f5t3VCOJqANmlgWeRHL1fpeMldi0PNVXejOZiysXsWtY4g
ehT9TCVol/sPtRXXCOY2TSyQwzcQuRwZF6x54A+oGsFNqQ0DW5rYfWjRHdvZKFtnBBtHbYHILfXY
aqP0mW6w/Ryw3bEsD51ngTFHjBSKiWPHi8xyG13mfOo+33/CDZY2bRHYuwtJmWt/XfR2k1IOakHF
HVnVGAYuSJtgHEP1TQTm9beVNXUbQJrXzlYkJs+nWDTDYzXP7jtMtxTmO3nk/rr/m7bOzPJxFwou
WfG6JM2QQHTrqY+vzZAYP0Xk5s9m/x8cXZdrmjYUGEsw1OtiUHEVqBo1swHXasOrM6DD4un99GTX
6p5m/p+J2MusgA+LBh4BkHnVDaCTYhjNKY/AnopE4uaKnMObKhuyyZ+NqgGkISJ80iIHXa9TyhX6
ETvBLPpZR0UMfURvvvR22b1T2zarD61d9cbZddjy9Oja2fbnuDA1Hw1HgyHMCCz25LaedcQyp2zO
SqeWx7JxTUk/oUq+toY3TIHR9AwCtHEGvuVpSeEEM4Bdwx81ip6d6L/xORfNLhqmSFHdKqWiOk2u
pwChGAvvo9ZJ+0mizL5Tl26cVBZhD2P0QSxcR8DIkHorWiO5wi5qDxiGMxTQ5+rR6gd1587ciEGg
cwGFLJ/ytmrSY1FO1QJ6MQdVQ1R+Ht4NrR4/OfOs/8jVsd+JDJvrLcNO9umGklfv5GjmO9zRikQl
MUnsrwhxyktP+/IdEr7uzr259bkQ5qAupJa6pUkopdcjjxEjVFerHQM6bTxCUW93Vtn6XjwPYsS0
2m673FU0a00B9fI6TjJ91Dq7PBSKrgVww8qdqn6JnKvDt2iGkwAs2uHcUC/vjAJBRmxIQDjEtTX9
EohNBh0D/MvYyS4oFTd942AV9dymu65VGw+JbCL11DKWp5+vv1xZazWmiwbqZB59IOuEsKd4m2Rp
/U2mSvv9ftDc2CWglOgjQPnila5lhuzamNBWXvgE6pSc8HEo2qAzGRrnolFqv85NfaeA29goOPNS
VTF4gWG3DqDCMOZ8TMrsOsdKEdh9bpwX05nj/efaeofwCWhPLK3nG4siW7EgJc5Jdq0bkxZ3FCdX
nHrtAFTanlbH1lLkUOC4yS9olq82CsJXnYfTaHZFiGv+gaVgFAZM5OyvCSS9f+8/1sZ1jyIMqBuL
cSkX/mqtnuBsphaOqYU+yCdtHKY6CLNG/5CEepL7o64VyKUWcicWby9LFw2vOI0hz/JN/2rfdQs9
uZwA0tbumHd+R1gp/T6W1jEeTcUKamTLrpM6eHt+e1vvljEMsE+A5GSpq+edOCX/zyMaxs4+JBgM
fswNrE+zUdXf33+1W0stXVca6wsdcZ1JKcLSR5E5XAVtbiE5g8K875SmPGaDAd7h/mJbwYX7Bhgu
4Jtb2YkBj+QpszHkUAfL/tLIUUPg1micB1vW1kM6l8ZFgz70lOapuccK3npQeszws3ippqMbLz+m
CXR2MluyCsuF91JU5nxUq6Q6JYkb7Zz1rejy91KrfSO7QUblqDE2drP0lKducxq4PX7PRoLpUBWH
r5+1AoHGVvBP829hV7x8NkNpqjLJsSHotOF3YvbhG9kke2gt7hn+m9XdsFx0bBdaQ/TiVhEaJZSE
OQOoqbCMLfNjRnkzFz50eQVibqerJzknjeOHoS7aADUdqwtiJPwpl2GW4L2S51ngaJ0yne3Ktctg
iiz1H2xujC9Ok0WOD7UmrTEUyEbroJqysZ+nWdS/BRyl1Hfd2vsYCSvPL56N3sTZcCstOjZxXjS+
gkL3VWoatu5eJkI1iPNx+G2ruYsFS+GqXzU79/RDBEzyn74fwveit+fmOGR6Xh5sfUTB3Uuj/o0y
ek17qrzU+OrmytgfTNFFVZBLY84OkjmNd2isqu98XHQVBafReX476kZpP5RDB9h9UMDcBx48119W
Q2H5PqTTRswIbaGd9bJu4D9OM33aHs25YEoKIYM2VJzRn6yWmfwMbhFTxCnLm7cwjrAarqQrS7KL
YvyZoTiIxDW9JaApeTR+HqNRfCJKOfO7xnMYTPmA/aX1L2qTI1oQjRZ/a9IqGR6y0vTOWQ9p5EHR
hyY6ks1raWAI1ZXHUJXCPqpZZGIjYUa6QVxLDCUojDR5OwMYkAfMnpr/ET1G+1GXY6IfI0WpAUYN
ad5/SieKnMPsmln+PBdV86FMK/sJfb0o82d7GOvnyS7j0pe1PX91LeH9Gux5OnkjJlZ+l6D0c1E0
u3bOuVplSBwOff+2E7kunoZm6AcfAmrkHqgrB9L7zBLRYc56yKPCG8z5omKOF/mRyq13RKffkQdt
6sw6KAcba8OS3lRzEWqvZX4ky8o81K2XPObT0HQ4fwvvKyJkgxu0Y259qjyryX0HtI77pCvDcLVK
bZBIC0P6DVQumvHSx8VUofvgZmaCv0mTaX7rQZ2C6VMO7UECkKoeNBHbmG9xWVS+20ftv5WJzp8f
SsWu8Ktj5Bw02Mirj2U7W587JYxBgFlpHsguR1XRFgyp/QmYW/TcU0w2fubalfI5H2vdDiL41Vel
bOYPRorK/XOOz+7sk7OlPZvSm/qHManqT/3UWK1vlq3xpaz0WTuhtGoXv/Gk1LNAx01jr4G0cVdS
F9L/Y5RH3rGujEsxRlD+YGJYXWY8g8QNP3qV5/7KqM0/VI32bz2W0851chPSFwYGGlBckCQ7N1Lp
jXAHp4JCgJ/OlATNArYrEyU9Tor18/7FddMyosOPXDMlKeKYrLW6kEfa+qo1ONnVbnT5zR297J/I
aG1AR17afi0R6Dx3oik4edP4GcBuWh7v/4CbR2XkRB1F+5F0lVniKsKP6djMcqgQjq684p8xHics
GsOBsq0Wp/+yFOIZYLu5UtYwibTP88hTYQKGA4TNLI9m+AmlddKVcM+navnV6wuFbI7ZIRI2tySF
JJ5BO7o5A99qqP5d7Lp+aR2Tstc/0CKOyw25iAatu4pRgrgbaH6qJ6Pn2NbzmHqB66bWj0U/dt7Z
lFuXJAUvzqdg7hZ08cu72GxLY/JyCigBVf+NlxjDuWdCPJ5tYyRtrbxkfDD7XDsWqjbuncKtbYL1
NW0xxs2gUFYdv7wCfUeLiFPY4B2ZtWat+jrrPuRK275eDhcUDcAAhHnBrt3gaXI7Udt4po+qa5D+
hU6Ictvx3OBGsvNO/0BPX2yUBbvIVckbxbj2pq7RbcUu0GRlop3KdDgsDdPHqfaan7OZu/+zY5P7
Ss1coftZXedPwq5j92kyS0M5tLHiylM4yuSbGuYqI9uBwvb+Drv55svPw28NKgKz0ZsdhmfnZOJX
ml3jsM4DTNW5R5p5MA6y9H70kWMcXXeUQRjmewyqm1STlakUgJcvGFJ0Ol/utkJL4iGquowyJByP
ipFnR1mW/dkSzvxGT6xpr79ys8OWBan4Fv4uVcM6EqI9XIVVzII5tsbXYlJHjlX5Hk6K3GlS/Qk0
648OjZbChEEkLcHlrf9VfmF7MwHRdZhE6nPY+/oQAdke9cGKDqbR1tyLYeUWPhnLQqus8gpN2ymt
v+siLf5RcXH6qFuJOR3mCUr8pe9Qy/bzxGrii+FVzqesaewBJ4hSfAcuIL9JPQS8NI083rHXC20+
DpUx/8pHBbXPsg+NbzWKq5rEO6+u9c/s+a7102Ye+3/qmE7d0WlglTJlg2Lvk/bYNNWA6X2rosga
fcoBJwmwGE09n6uwb/2owP7lLWFLfKjRgQp9bXKHL/c35k2A5WtBHKRnjQQeBEn95SvM89ge4xxd
+4RnPdpz2H6yEkW8Fli3rEIXjHEmFJybQKA6KfZXqsyuqmx14lyiPNVZtSdreYsBYxnmU8QvipDb
6VCSptKWgEqvsxMmZynD4Ui+ox7GJO34/loYxFI338VJm2AzZ83f49ox3iHOtUdzu8l1lh/CGJDM
DxYhNKiXb9UeQpVOFnP/RJjTETcigr3SMJtWjfEgXIU9SXDcOQ5bMYblOAomBqQ33DpOmjcvwBN6
IFH+v8jK+odUiVzHp750TqFZmN8hiKVPIarce4y7rUOPoM8C7QZ/QAb88oHZWiWHrMyvdjcNj7Uq
ewBnId5ovben/7u5FCrHtFRZ7UbeJlVKyr0Fu4QatUuDU4mgqqAWMIrZ3Ul0Nj6jqzJgRZaVphz9
/pdPRRURGROCPdep8YrzZIryWgrHPmqMGoKyiotH1QnznUU3no+GEvIwACeZIK2TkdqobDLzObui
td1+N7CkPCd113Z+os/OHrRO27ge6JehFUQ7fMP1ksYZFUTPpqkpG/26t7QHu64zv2gk6oTJpPrg
9dNjLTr398Co8FAmgO6ErTaXFBbNWcln64EuWLvIVc5+WKl7ckYbmTXjXrpBKDWpgA1XF9giHaSN
I/dJYjnAp1B4zAiWqNSd8HYoPuIG1HydARCfRoFIFHIbcrrcj5Gb72gZk3Jkl4nTKkZWLnCXmlL7
OuvCflQ76xmHCqQ5hwyqFBYnO7nM1nLMdWgGM7a81TYs7SqfmThl19LVlE9u0aA8YGVIj5a9PM7O
1I47C96ibGhDwm/BbRKM0u3QsunL3JNZC2g1tMu34IiiY9aWMcJLlki/YU40nGTVlk5g5N70MWzT
/gGyU7GTI21tfFrucPSpom4NQvVRkXVmArLJ7CZ5zKA/IdzbV36rZMnh9V+UwRYz/iUXAzz28mBn
Up0rVwzZ1ZV2e3SixDsjmCIvXhk5j+1cO9/ur7f1aPT2TYBxIFJ4xpfr6fFYDoPdQYiN4uY7K1lz
gPSy+cnq+9rc+Zxb+4ftw6Fj4oTg6urAdLhNR3hYCcSWsNcWmpjPWqVX5wJlkqBzxvg/PBxVNpaY
tDTZtcvD/5WFSS0XTjhjlVByUs5zmL/vvXE8Jniifn79a/x7peXJ/1oJVIkWzaRD15Yh8wFYmKDv
Rd8NA9m9hunWF6OewBtpYURa6zOvN9jAeBol4dSUhV+A43uSTYutFPS3T//hqRbMKN1QCG7rZGGC
+IobL+ioVM3ba+Jw2A+FS3wb8GFTdkrdZaetUuYFs20wNfgjeLZ6hYJWmUqXKL12cdQFg2tMj3Hp
zjupyNbbW5Q1Sc2tjcJvaOzEbIHDIlQ9G5/SORbHsbXmUzk3ey2erQeiwKHcoLJaZoMv90QvPfpJ
FYO6JpLIEtFOvgLe2UOwbeRWbASSV64Bpt3rIQgO3HY6VtiNwdhEGFVtYt90p+bB6u34GLu0Z5Oq
b84khHuhautVkqHD4QAHeEsoz2wJqoBLDV2uNIGwoU4XulAikKMoTvc34uar5IYDJcLA9oa70Ngj
LlOxLa+k19CdpxZRzd7ZAzdu3jZkU1C+qImZD66uUwS247FxlpIj9Lpj2qQzjVI1/jAZc3oiuZSp
j0BSezTETKdu6Boci51ih5xyixrmzltoKfAXuPhuMtawQ9CT4kdiJt7q0THVQ3ukl56apz5FiwBQ
iZtBC1Zg2vtF7tXduSgyJI2FwLKVajvLfKAE3QM5917Ta2uzEXP4ZfRMbsHadR+leagzBMiBSz8O
dsUQw3aU5ywpfg7hqP7wUGv73jNy2Lk5tjYAoYHigTrtlt+rh66tGF4pr6Pa209OOyRf0CrZ06ba
yqq55QHvQFjDyWP1/XGj0HNRZtnVSZzoV9aN0VdPaSdfG2G5AyEafW8Ue/buW8eIR1pEeRZA6DrI
tiYeOm6LnpOVWepTpk1Z6Yee05o+kCz95/2DtPUBFwk4rEFc+t1rhLRdN+6sZizGj4FTayRDeUYw
IiQ/rmPzjChQ/Has1OFAd7rZKbWXAL4K8AtWmfoSljsdn0W6+q87Mi5lhCon8ZCBkvm+0pR/xSi9
33hxxdTAXV/vjDI39syL9VZfs45DvfeWEXgrtV76ud5OP71ZTw/3X+nmMpChIZKQ0tzk4IR/+I2x
ISDwF8qTUkFYZoi7k8lshSYUGBYqJdAP80Ysna+pMrfEx6yP9b6/oDREKwm/dvtgJ9LWDoptJ5pv
5Z2t+3Hd1rmPzU4iDxmGY68eR6NYhX4rAF/KTw7K6qZWHVET/MgZqyL7blgCG2G3swNQp8Xrb2u8
TfBAICZjC7IeHaihWRtpi9Jk12XF57Zw6VrlBfRAOdn/ITNYPiKKlsug4gbA2zPcNzpJI85FaOJD
6QjrXZyW4cEZe2enbNtqBy1NQUINTQlO/io1wAckV+wGWTWrMTu4J5Pe/c5EWfys1ap8M6ZaeNJk
U8Hix0TtCIeyf9CNvNN8zOyMnf27EX/YUdj1gjxDhsLzXh7LqalLV9FIknU7jr509aQF1lDUVymj
6Xj/qNxfCqDUy6UKfI772QMmFU9hEhRdVx1QrcreKgaF8/2lNkI5vAGkDOnDeAv+5uVSjYEbcLMk
5LHQwCw58BPGOE0evLEV5wpp9MsU72EnbiMByCXgguxXCjhu8JdrjnpStWle00ofQyzYwsj6SN2o
7okC38ZRlmEz0gBa8vJ1yWbEkWPNHr3EvnenYxIlxlMzKPkhVHL7TdI0e0oCW+vpaBvCCWbT0pF9
+Vi6qApj1mj7JHGp+U2phU/6EIu3utHb4Jdwzrn/6bZeI5RPgBoMZZce8Mv1cnv02qaCqNqEvfOh
UzTxtlW1ameV272ISxTOE4wkDTKadRmVmNTyNqoI14HU/xeiueFJdPH4ZKhiRynu9s5lJQrQhb5N
dbOuA4TJPGuKgc9BKSl/zR62SYHTqtbZDUeGAgiXPlgWs9fExTFy5xhsvUvWXKgfVDwYU7x8l+A4
oBsbgOoKfJUemnHU3iRjuYck3dohf62ir76YGcZxNuk5O9Jq1edIn8SpjKfpZGvdNwXg8/n+Btla
DoPFxb2AjPAGAZl2JObQ5NE6nso2yAfFSX0cLKLHxO6ac8O/2REw2/qCzEXJeDXgZjcTbLsxtHCA
lXittWr07dgBYoOIAlp/Y/hBAbtNU7JPv+Hs7u3FsT+efy+zJnpO4KLYP0vRf1PfgefvKKiy65BO
LdgQhwzKb7ED14Ke+cjHshIaUVQFiWKE3VWMnfIG1D5OVrhBfiGfs3+gsSpq3x2zNEOpKux39vct
swBWLsNUTiwp5eJB8HKTubqwBoYNEPzAgryPRCFOQ92HHxEx6t9gGj1fgHjhYi3xFKkyV/URbTaC
qG/cJ1k48c7B/rOn128MQA+/iKKYaLz6OZYKGippe9i2MPpzv7OzsA5SYZjXIRvc2u9iK08OuB9m
00kZirI4uCMSoH6iGdINgDWZme+Gte0GgHmxno60Nk6e07RunKDtUwzJnGwGe5XELh3+sa11decR
llO5fgLuZHIQQgKw0eUA/J0pV25cJJ79f5yd6W7cSNKur4gA9+UvyapSlSTLltf2H8Ieu7kvyZ28
+u+hD3BgkYQI9QwwGMyglZXJzMjIiHfJbw5vv5NOEencITEEJ9SuH9UAeR8nQyluqoYCEdb6SMx2
53wZOGwi0L8AZDcvElx4HQzT1eJm97X0NMh9e1aMzLjU5eR41ISO9B53klsOs4b8Ig8TKunrCMnh
koowxOFFJI58nTDq84ShfdVHpxSeMc0zPklVCQIBtnb/Tggj/wIPanzrqoPQ5ZQtKj1IYGzu1bIw
MYqnm3nFSvabqPX8Pfx3c2m7Gnd1VedP2lyDApPnbMFjGdfXg9omYaE/tVCEoeQuIvHr5goTM/EK
Gc2rI8EFKcGNPdE76h9pPYznXMXjlOLpEfn6T/R4sdNQzF4AtFxQFlREY/UmG21nthM5ca6Oju7g
g6aakFSaIdXTe90YnS/oTduoPGVd7Jq1Ld73XSWbLrb1SeSn6Ho9UcuTpbvAmegczkEafizYvO9k
E2HUWW/me7IH9ej9sdmf/GhUCVBbprKL6tYSrv86HhSqxzErJfvai+hrgsPcRbfC9NzA9ffaRhcH
WevOcOTFJoRTwO9bTg+ugE2wOKZekWscnwOraTw6xBiAT6H00xb1p7duBMiogBMoqi3KneuNYFuh
3OsYwF5LrdBoaKVB96D16jcpC/T3OaqVdyBB24MrdZMNYcmB8Symr1RudWqWL5d0zCvR8zZyroCN
pqutC9vTJ+QFhwF1w9fnt0lJGIoyHSw7mokAjVbBre/KMQyakS1nIuTn28jLhXc6GJBfr4+z/WxQ
FaAJLWQQFnQtCdcbnCZqVdZVDJntJ3omXa0OeE8wx/G5rYRysE02QRuBKj4bikr0lCmnrnZlqw62
yNXGvhpdWH9w0rK9EwAq7kKjKm/K6PSuZJXlO3tE7HzS8qPy+TZ+oNPBYwcxOuraG3CL0DNHnlvF
uuaaHDwh7ZD9Q9uyY1SjML6jbMil7Fgi9F9f5e3GYVj0uLgsSJA2yXpXt8jGw7G4RpY0X1LwxR76
os4ZMfHkYOPsfFAImiRhFI9ofaw3TpiHyA5qvcSxlz8D0FavQyxbZ/y4C7+vxuzL6zPbGW5x/0Cv
B7g4J3+VRiBXmJeLMPo1Meshd6F7Nf8Mdhq/G8scJf5hejMeCnQEzDk+Im39paP78gxODQQ6KgHO
1R4K+6MkKtlNEH38Buyc7o5S//v6/HY2zKI4uTz9CWvsm5fDdRj+8VZVnGuwvOgGuLbvprRTnjTJ
Em7tKN11lrXu/Pqgm0x6mSNCBXR6Frb2OlWEhgI8Za6da5vrTngJsTqrXCdfYB8zKKP0ioqj9N3I
CuVHmdftkVXxNvYwPPCMRdZtCUOrb4oYazeYJqG8ZtLnydbSu4BJHlSt9kbhr6PPyj3OYVx21l/3
k51oWhe0tnMVtdC/CkREb2UcvrnuaLBZaPgYgFrg9q/LqXnYjKEjQZ614oIyvNSop65Kj7LpnfP9
YpTVitm1rofU+VFVm5zmJJwK3HCgyS5Vh6NrfWfZwAmzJ7kT+DrrgB2WbHs9RFLXamfhK92kXrXO
Dg4C1u4ofBqg3ir17zX3a4wqZ5DI6OnP5vNVGVOw8uH8ZuNCPg7dKos+DsQKLoSXW0AJFSUXNWqP
WlJ8mdsgu+S1EnvCMoeDrJUXKH/rZQ5Hnr5gMhC/Iy6uIQNqLgZ1jPFMbgbberJKEX7r0a94UmY5
StxOS5EYiotYH92hzFFZAxeiZl+K3oBSH/SdCRIyisD16kN8h6AHlgs6RcmnSMqSf1M1hAPCkQbu
uzDJ0sfYRD7Mj5JO/p9cRmbnQtVQn63WAiRaUNbDWjLp9cfIzrPJzXXqz25KSouLs4TBhwXqNvac
Nu7Vc6a0Qv1EUp7LroEGT39Cf9wi0cxyOfFLgU2gh/Mrva7JKs335pwWMm8eycpO0qBzszmdYv/S
7VSuYC+E3DdpPerv7anjbdSEszO70SDm6R1JrnFvNDWSkf1oyz/K0Un+jSLN+gDFNwz8QUJw3jWx
Pvmt11nxnGVozl0Kov8TGklB6Q+mBf5S7qRU83psX74mUlF+b/oud7zBMHLbz/oqGLDAtKJPqQ2z
xm+h3520wB66u6AbzUfRS2N7K7u4znypCbRvSQsHg1K9tmB2olQ6DZ02hq6JEKN0TpVYPOTj0MTe
kErp9xjFqviuQPdrdK1GqZ0zxthR4dmOJMCPxog9wH8Z0RvrVEM8YXCmCD8YW7Xy9CwX+nVuEHVC
zyn5WiIML7BgjKC4SPHcCddoWtt0zTTqJR9GmdV5Scm/XFsyqidUi6XUFwFkYd8kbZP5SKZEBaLl
An431WCg6BVN2r2VW2P9KKn51HxoQk3+XZSzonmpQHXB7YWYxXs1SNNLYpbYa4TUrCQXrEv9v4rv
3HvDnAaJJ5oCzohuj+WH2RoHyzUSR9R3kqqKf1EiyKJrzZB8ChUyjWvEduK8N5NKlZ/63qQ0w8Ok
eSDWIqEAEq4CjWVl1g/cUaIUklSfJ88BvNLyQKtiG1KWLv9CQiQibxUxAhtMlI6K8pWL3finD4P2
C7dK/9bABe8Q0BXmSqTOW6ROFc0STXDs0rAGSt8lCEh9t2LDOchiN3NZRiF2kcnR4gHc/zJw5X0q
BZZkpree0AtSpu5uoHmyu9fTgM0ohEdKC/TaAQLR9VylOmYsFBk6Xnyb2nC4V7QmOBlmUR88qffu
LpuLmFciqemG1zNxb40Yu6AL0w2xDx9qpnPfJX4dDEcuQ3tDUTGgVLOIvNEgf7lsuBoiPRpnyMHP
EgZKvNWAlcTphXdjc8By3xmKpBT6N7Wtnc6GrDblYCRCugZJq3mJqPNzJczwQWt75whrtHzt1dUC
Twm7AG5jzE7XV0trmBjJAQLHFEPvTuYkpyejNLIfUh5mDwNGiPVBjr+zMbj8ydFQnF96UqukNIMq
rJZ9EVxnqxn9HIsKXxCYjiqWu8MsXaFFwn8r3tWCrs7wiyVDI/f0M9E5nlNj324jDuKag6r/z+jr
9M6ccs3PzbC878X0k8OZ+eFsFndDpXZeW5f9wbHYScmpW6NQx2sDEMI6caSnhIfNHNrXxqzwLgid
CGS/kE+tZZff9ck0LmSwR9ianf3EoGDCF9/cLTM2IITPGUDsa0eV2Q/QDjn3cwgsoJOsg0C53U4U
sZdGCEnMol6+fJa/EuNptpEVNCr1qoRh1rlROAbxl1qGOj0UURP/KIfgSBNiOzu2E115egW0W6nt
vRwyLODijk2vXONxsP0a4cxToIJ3TwpxFKABtK+PC4PwmOLfyyQ3+JEKPefJFvSUEr23xQnLaPOs
ymFgem2EaIM7jZX1b1rgxn5OszaxXVnPLfuslUGVeMj5W59V2nmhT/EvDvxxCOGUghUauWdLq3RT
TW2EH3X4mGNFW6pPMfT6EWPlkgwPfWA9PUvNYLx3ahyHL1kxtd8zINu/lSTNvxjOFKoXh+q8c5VD
7AQeNEKW7uU0o7lQnVH9Zba10Zyx0Bi+WYgDTncVqkDWKaAS+E+B+08Mbzlr5nOrZdl5VoaebmBd
GtZ1YY1XZ8VJJts3e8RA7qWuIVUJEdvRfUPPYseTpaFDqAIbmOAUlSNQYYXs8HsOabjEJiMXiatC
HjD82JZa1a11p/7YNBCeSTVs4AyI+1mKVwYdxQV04TUL+e++jlzSqjJwJcecVFfPwlT5Z8xLswQE
32QQVVIt+WnEdRx4ZAHp/0K6Yfq5iB3nm1TZcFicsMjuG8UJ6ktNplN6mW420bmDb/8zzZUgO3fG
2D4radUlGB/E5egWkNIyt9Q67WGY52G+1yonCh+dVLJ7LwDP9c0YYpM8NrLQn86ddL6P5GnIfBs5
l9br5Rrzcr0Lyl8thrT4+ZVIBPpKHKQSPG2terCdLO09BGYm3U3GUPs9Z3n+PW1b7R5zlXI4qVk4
Nq5lJaG4S9JGvsN1U27dzsnBgAyF9Es1kT60ldr4Pg2OdJf2avazqxvxrS6wZ4D78Ix2TtkFsX6X
BZrzcUq1KTk1IfnpaYmGMJfNPCncaE7633x08Zho3ay8R+XfNE+22nfZB+yvcDHtYT/WvlCl6VMf
j7CN8qzvL1IyxdpJD/IWXYYqdp6QeZIE/PMhpodizu0pt9UkuhadFpQeKU/1PcsgRbt6XBvtuXFm
Ob2zzED/XY6VI3xejRKotojMx8+6GQbrmBrBWchhVXhqq3exXzRdyBaQpbGe3EEZm+cAGv9i/l1q
4kEOeTi4bdEYlj/IgZa6+A1COh9nqb0z+2x27mhNINw44gD7JKRI5zSYw/NcBs5jU+ryxymit3lX
hW0Wu3lvZp/pwWUTX1MP65NobTu8NJbWfIfWArGrgs7Y/wjVeVD83BEKL490MsQliiEG5HFTp+7c
ijLyIsWuBt+u+vxujJWq9gnC6nOrRMb8zpHG5p+6NJ2fFoYE0j128HJ7H0UhzwspjMv7ITIj+xS2
yQDcZ9QyxYUM0T7VqZbBZYRGLl0mCUUt+MWB8xnXtXH4iJwUS6km7HDOJ0H+qSSFaD8iBho3H2a1
aEKvy3jb3vgqKpD6uf0aoFRmXPRirj5VZS1m//VscHPtkXMuaCJadcBvNtmgnSPVDcOMhr+IvRG6
I2KsnX7K4hpu/tyYp758M39mGZJoAtJ4kelak8uskt4gGAZg9vkwnNsYn4yqqSOf+kR9tWYr9ns9
mQ6e6pusYxkUdOEi2Eljb50kFlX5R5UaUuDYBF86NdU/8Lg70iDb3Hh/Rln8eYFqUN5b3Xi9osV4
G4dQJkaRezRDFQ8Kvnju9PJI8GvJal+kh3+GosC6aH6h8LS6z3nuUAdHR/nGtdLH7tBVuJ3UKdBF
RBYCt8UYCGxTmZ1TLQ6//YdN86dlRV+c6sdq7DKmjNd0QKhwz7K8pmot6uv6eMqsFlGFMU4lj4tA
/v76qDuLC3aRDiXtEuota+BWnkfobQyLCkYV2w8ZLtmusKTkOwKoRwX9vaHokfAB8SPiY64qb1B/
22JcFnee9dTrJ6S2FS0v/A5PircWLCkDo4KK/gE557blpNlBo48ZLhdqoTzFZL73NcILB0n3Jvkj
OQLOsxw6B6nP7ZsPTHKxCLehtwZRK5ST/mQb9GJiUeiuw1P+4C2xXUAKzPIifUAnnWrs6i0xyBFW
8y0M/TBhR7SSrN0jvDp7IUzngwXcmdvyVmbxSG23aspWH0gwYjG4y0OR34m0SE911rYXUcqVhzjJ
Yd92U/NbiucELl7QPDaBK79Ma0FXGGYbD+lNb+Ns8gXajhJW1Vr2IZeSuf6tKim5UaSpA23ZNJre
FyO2T300KYo7TQnSNwab666zFpvm14/INsoRwiFrcTYXYeR1UAj0KO8jHS9hKbMbnKyU4EMTdN3z
fxkFhDwfmMbbWs/H0WrKIalN0bNTK19CZ/sdGUv/6/VRtluIg7HgthapMFpPqyBjtBDduD0QeWii
ANvEIHTR9I4+td1YH8D+94bCIJFASkkf2a7VUEGKYUEKdeIWtGryOI2Z8SHI52F023Qc4oOjsf1G
i08qNR46zABQ1wATWLCaEw4onapmKnuDFsVnTamPqCk7U+L+WVTPuInQHV4VRSYznUuq+AmWutL3
tClyf5Ry9YoG6XCwG7YjYU26ICJpv6K0sC7q950wuqpAMU43yvkhENOvzJpwbI+1NztlLzsOhu9y
f9O+Wnfn9WSYGyRKU6TaIRH3BRVauGySq0bVESxm01BehmIyFONAJG/wKC2YLhk5aG7XEn3GsKut
fxwYp+cMlc2vZWman5lyf63iEPKtBAzt4LW+JaIsPwDAIrU6Gtp4+L4MMn1vGWVZcQNNrSXGS17E
puNqQnaqk1UFReBq9OmsDzV2i7/ttlJSv3XoNuDtGSBRkKU2mjZtZFpuqEjGm3nd/Dh6K+B1CABb
FwzErhytMShU6mGi3KrZ1C8U5KVLicPnQUTby08pj6g0ZRFhY0O/XAeUnSbSOj4E1rtwe3Mle2cW
ZuoOAxAQNwroApTNfATJ2Pv8AEZBniz90g27uMUtALl1ZPMxSjdOyCwQyQdhXjTe45eWrtxnNK9n
Lx2iixId+TZtLzRSOixGKJEBM94EcUsbMP2ryHOEZJSfMU2T3BApSzfItTR1sc+RD6qae2sMmhlu
F/AT6n/LavxVGsK4UA6kFn7DaBjBlz4KJQ/LnMBN2yF/7KpkXuoe1UFCvg0bzPL/D0pC93JQyPmE
yCQmxUKq/GKgD34/iIVJLg6V0XciLpAH4JFL4IVDvNpDYIBFZ8PsvfWjSjGE2u6THKRHl8jyV9YJ
+eKlsYh1Ljqay2f9axW1qIMnHTAhGmTqM063+bnpjcJDO0tX3HLMzUsSDd8kpTnqG+zsVnSKwNlw
SwKR3TyoBEhKMU3hTaRq/zNE+WpmvFqhr6+C13XRDHPEh6qwrP9pUyHX90iYJkfA4J1FVmGmUBtf
3Gc34hZKrwmo00WICbg5gduMwrMulUe8x51RoKIswCICkLLJK9u5HMl0qfUnKBTcO8MYGZ6VVPbR
7twdhzIiukHO4hWw2jIgMsbWRNsOtnSs4KebhU8ZjMCDM7CzZQA84kpEjd9cejIvt4xip6Y65JJ0
Vbu88OjROvh6KzM1I6G+s6tE9SI05d+HIMfenvHwOjT/MG6AYqwvbdWI5D5G3PgWhwFSdYYUnFBm
t/0unKOD6LKzlJRkOeyIj2DtuoadhFo/qARvPHMRLnhfD5byA3JccjDKTgyjisFPZKg/5OyXSznH
Iu6kLghvpY2h5EkRofrbSE0HtZ8xq+0zhJVqvJYhb52Dt9VOIPt/bCz6XECk1tizrOjr0lZBabQD
1TInSms/nubKHwspur45JSYPtgku6MqCH1qFmEFp4gwcGzLyVYzfKe+HAoxiGJ/xN1L/w7S4EJam
GrCvTT097VOkzgMrRM0w7HBWySLzboKDSls5LoYjh869RaTpwnMKDDKk92UT/RU8h9pwailu4lsq
uNwt9Jn8QQSGb8fSUaNnbz8uj1KwehYZ67pGY6tKa2fqzFu4CMJHyovTRdKGf1//UltYNRbwAJnJ
WADV0DxaTah0amMwydpuvI6qU6Kl9QcUo/BerwftNCat8On1YkOaSOYpiAcDZc7pzUAYfsMijICe
G/I7ROeXixrFVpfIAZn5IOfimmlCuWgDauoibKaD3bK3qJzuRYtP4QLY7EwpduSkQEw1zaL2zh6T
6TKmdnzAKt1dVXjIoMfoZaHespoRBUU6oDAIbnKlqH5Uqta5nPPZtaDBe53cZf6AoJhXIkLj1lOX
fxCB/mby0rKqsEEA2yPbtoFCxtPUZ6FcxVBpy/IcUwABcFkOLqCX7GBV904F73hiJ3x4gNer8x5h
g111TY2h+xhiF9ZNlluPY/19ag4RDrtDwfIGMsfbapO9CEuLdAOO+Q3SfXJSUUXztTGGBx1rb4at
oq4CyJLDQfEAbsqqfrKIi2lOpuRw7Lv6I8AZ6wvCJIglOGZkHjxOlxVaJWULnILh6KGjo7G6YSVO
t6UXSLpIWdufZVnu3HmhYKt1Il3korJ/vn7ud5aR8RjuDwZtc+xlqUtCVUYzp6vmPEJ8WG0fNJ5j
74FrBQe7Y+fKQzxmGWoBjm8Iur1eDXAWFsojbfLEN8j1fBQSnALhhDTnf9DT5ILArfXx9TnuZC3w
U7gRwMNAXF3Xv2Sj1CrEY8nc1XI+1WoVE9/k7EnrGxmN26ShMdXJT0WWD2/PWihkIt4KYWWp1KzO
w5jnEqfEQAKhHUbfCKPIxxwxO435oUHwXqhhj+KDuIgz8npYhZrGnFDyyrAVp8OrC9eKzfFUqcp4
TgrThL2vqeLcmaV1UyWAV345is68F47WfX3zai+pISVHCqrb66qSjDjMVAl7g6CrHyMpbTxqb/R6
0+B3qmLnK+Nc448jLLPXB94J6QxsQoxZdM83Wxlrem2qTF5NUa46j1DF9ce2SuLT66PsHBiK30R0
NJ64Ouxlk/918RdhJrijqN6qNGY+KXI3nNVwWrQ0DkVOdyf011CrWIBZaG+NtB9v7ViZvqPMmW/J
3VHlaOd0LNbEOi+yRV/4D6fwrwmBcI2qZnlMp8OQ/4C2G35Woe9cKnKOq54UcQKD0Cjo25pd8fn1
xdyJdi/GXp0PVZv6WuZpe9PTvDghy2XRfqJ4SvRQ3Ji1PdgiWy79wtenPENxZknt14i1UiTN1EiI
SgH8DCNABGF2TdrU/krxChfAoUPOym2A/PjyFITM3Mm0ByMs50dUA/MjEMjeXlokCyjNo0GMUMrL
vZToM18fS74bVz9a/RZd1UcTLEPl6trQfXr7WkNxh+OuGYCG/sSPv74zhcBRc4A1oCtUfS/osZ2j
BGFlSI6xnynjm5FCrDRKJcu9Qqjf9C8dFIxAp05Uw2OnukW63niJpUt+FJrGQe1xbwfzIiVr5IFt
bfy11UgEQ6Rhp6vVoCuAiwbRh0Eq0UyPOiAvgxXSwqhjMxh9kEbp2/cw2cdSdCUsbHMe8AjTaCAn
eJPj2QSqI37LE1I3hlp1HxIryQ628M6eQZAFOxfuUGLQ+kpRBs2eMpDHt77u2/eoRun/inAQ/1S9
1B1F1N2xFmYpBWVzCzGzDbpBnYmQTmsZ40MRmMZVAYp27Qzola/vzr2h4HqQkBs0ADY3ZRHI9B4U
wmrU9tG7WRrmsxnm/adEEurl9aF2wio5LpEbHgsV83U6lxaDKZcBfZpsNJL3I8DgOwAf/+E7kZay
cirMqZ3vFNB0Fra89JxE9M/UtMJrAew89l2jHUxI3TkANPi4bnnOQIlZH20JCbkkQOXhNtizJQFe
rqz6hCm67pxHIDaxp9V50nlwzcBZqYVl/gwKHYHfpNbk7+2MMzNPk3ICr2ko6acmH/lHonYwMUeR
+gYd3yzkv7fGZEDnHEiErTy3EbXq0A7DwH5Kes+JHCn2cRtiw4dlrv3G0HpIzrIRYEAQtzbInde/
4s6GobGy5P6QoJa228vYCZqrc8YcIgMyquIEo2s6OQhOPkXN8P71kfZWF8NI4IAoafCQWv7/vwKn
ZKdBUyNnjv6KirIxeMyLPZrpBY+GEo+2PPe0Lhzx4sMC7/WRd65HYMJ8VPr6CwdyNcfOausgV0s8
xfokPyWshyvSdLgkbdi6eSH3BzPdORkgXGm369xIW8wJve4J0yYw0J2ph6eyDOZvIOudg3R878v9
4YsvBfwdWIQaRTMYxvgWzPDzkl4dnqUBYTKEd48y/72haH7jXwSClHf++tNRJzTCUKagUJulL+Kw
PsMRydwUsv7Bt1ryvtXDja7igoKHZ8Vlvqzt37tkgnQvqwHuLHoiDRez1cQ3VULEynPKID7nY5J/
gGZahf/hHCxYAvTASOA2vW0xKNYcJjbjRgAD4UuN/+TB+K4LLPH8+m7cXUxuHWBJZBCbOgJ9WQCx
hhHfLClMUJoLdQ+1Ud2blPIoyd7b+MsWpJZNxWJzybXDn/bHFKP9M+WeCVf2RxZksmc44fRgCQoo
r0/tjynS+uuh7U9iBJ+a7bI6aXiJmWA7UQCyhsj4RtNB/SpAzn6QQbV+Nao8+jRmAnOe2KqjHiX2
QP23BDvx0YZYI3tyZ0mTR76DR6fVi+KKFkE3uXaDX96AAWp77hKr/9EbjV3R9hQjNKfRELlfq6Vx
r8+FfmSkt9NhoXbARNAz4j/W5Unuil5HMSa5FZ3d0+iW8l8V796fpZXUvafPuk39p1ZHf6ZD9Fkb
7GY+uJT2YgkyQEvZaWGOrs9DY9ijVQsLZv9slF81E2RZmYbjAZZm79SBeqK3zZdbFKBfnjpIQm1v
LMgOqZ4KgIpxcxnj/LPjjOIOsHDtOdgl372+WfbOAUXXBSdOB2vz0J55eTaBDviit6SfUI6UxypN
ojs1a7uDgsneMbAXPjEpGMWn9ftgDilQkHCBjpll6bst6coPrcnSEF2zuXwYmuJIa2zvqnOA4/wB
HMIQXC1n5ODXYRqLY3dUV08ciclzYrymKsnWXbka2i9aI02nLGPvvr6o2w+pUcyCaAnkfwcU1WgQ
VcqSSN06Q3bCgXkANG2PJxtrWW/s8LMUuREd7J7tdBmUdzx0SJTcNgC9WZDBJAmenVLQFneqpP8c
zFT3sjlUMTrKjKcmKA1fxfryoC60g5ZgZE7mIlZNz2J9OuzJ0Op4wFJEL6v0Gw3XzHCHeJ5hIWIr
cIKSDN85qVPEB1pHGog7hvMlaJryncDTSXUbUljVa/osOgq9W4Ee+l7QERYmhLYDyUL/XFV5FPKe
MRLrC1iOAhwTMuqBbyh98RuDsdKAXSAlT83UFj/zcCYh0ltV+ycFNDq7dA7z7OCS2wYTfhP6NpB9
eVVSUXt5zJVyLKWsI5mW866903rkTc0aTuLre3B7sCkrgN5CnmBPnNEqElrfJemWE+TGrZdSO/Kq
LJZUt9Od/MhVZm/z8YQDkUcxYlHdejmnTslju5MI0WkUS/d5ZsiuI2fjicekfMllbTp3Yanf68j7
HKQqu/PkMQU+GeHSjXkOtBOYjx1QKzAp0AF6kNO14BqTFDSXXl/SvUkuetpQHkH3beotQmuSHCYl
uV4Y5dcIAkjsFYEj6b6dSQVucFNgfxFBU90nM5KtB9tmGz9pvZCuoOq34HHW+XOYhGai8wVvQpsa
b8ri9IMVWpE7l0Ny0dU0OrjzrL0oRleV6jbiKIsyz8tvCuRpikW5eFT3WvIYq+1QwgGuihaiRY38
O7aMec3HhVnhzaUNOTWjY/nDSp3GPll2N5ZXKBpT/Yy4G4yRWbNhz0ZDPLzrtbm1v/bxILUnamZJ
/jhbaklU7EDZ+LzvDOmuNtMxuOA8HKduE0yK40c69nfnUTiNdsp7MK5IuQZF41Kq6DRIBb14HMw+
afGKCkxUv1QluM/THqpBac/mV7rRdujKkSgWukypPwZVF8keuNi+gtTfls+ZFaMqOoySVp7QX8rj
Uz3Dj3CtrKZmFnIv4mihZ/0CQtLQGetp/ElMOi4h3QCix3Krm7QR3Saz/2mAulX9wRgtOpx1n3HI
Y3uyvKKZsZJVjbaG59ZIxeDPctPCyhj71HSr2ehVP2sC0z6rXRwpblbJ+cj5jfTqJiW4wZ87xPDF
HXmc9jkvKrl7zKF7VL4Ye/m9TIc/drvA7CN/bgdFe379COxsQp4FqHcuZQD2xLJn/noYjBUeKWrF
nZpiaebm9Fq8SQz6u4Tf/csMrf7T6+Pt7EFMEIylxOmoyDGswFG5Us6tJOLklpWdKnm685CjaJm5
gRxqv/pCbp7z3q4ObtK9kLJIky6CbnSq1xu/Q8CC6xlMwZSEmk/tCutFcuCLGNr2IFPYHWrxZiFo
ouu0PtQtHXkRmxmYAmfOz0Tp2kNUJrhvMEh/fSV3vhziMTxCEGZYboblVvrryxkw9Oc87mneomSh
uV1tJs+8tMxLO9rtT0PIRyj+5Q++fIWgNkI5mEImpZxNZtlacw8wSsB0zq3CcKUgFNhWSsSLg7C8
NzO45xTCFxLnRhRLNjuTXgnm4bOc1N5Az9nvFNG6lB17XjDTkVra3jej/waXhSI3ucUqLo6Bjli6
jVWQJs/VBc8o4Zdp3zx3NHBPr3+03aFQ/OLpiC8GpaGXHy3kNu3lIkpuptz19yEa6Del0prTNJn6
f9iJvAJ45GiQYZW1Y0QxAaXMkpFVLAr9JDWp7oowqk+RDmXh7bNaKl30X82lxLCaVWuaoxZVqEVP
+YjWoDSMyR1aaUHAIxM199cH24kgcG6R2KMG9Ed16+USxroyoaqxOPtpdupps2N3LrDlzkWGorq0
qGS/o45xBP7YPlnpGcJE0gDP8mpdx60qK5FVlcmH8lGPf9KWEqdUV4Tt1saIfzjdi4B+jAnVCpqr
Y34Opc45TH63pFwwWfzjqCTTtUCf8uXULbnm3uH+vMEysyhJFUJ6JzkDUqtVJLIHxGbs/DmEsFwj
7g8638PGp/qcy3JOfhEjSnPwKXYOKqj4xSRqKfDSxH75e0YlV3szLlEJH0vU/lCYdOukVF0jqtOT
2QZHfIydBtliCwGtnE1G7UVeLYDDzQQOj5QpUhPVbSdnvBPdbLtJFVl+aoj0zrTK6qyHc3hK5zmh
2NwFt9nGEPX1TbgTC3Gup/gJWH8hwq1+iNIbcpzbXJtJlnV3VmDEH5xcD86vj7I7X8rINI9om6Om
uDpYNe1OlJ8xSEnsBW9h584Z42odh3dkYJreLq6WU8Hf5x3k1Qb6KWEDkEenwH55/ZfsxC0AWJTV
6IDwU9bzRa+vLC20Gm7jNIY+coYEEyOdPVzEj6pdu5MGssLy0gVZer4vd1XexEGcQ7O76YHQelcu
G9uA6arWv8gRqycYlMnnMu6MOyOaHgaU8XnqFeq1iZojmf+dULO0CZk2sRrg+np/qybJyVwxa6OR
4NZGWX9Pd6t7b3Zxd+ExXn+h6jAeRe6dYREwgFvGdQSnc10eC9uWCh0V1atSjBgSlrMdKZ6Gium5
hq5UeDDZkQ9qKhv5xtc/887I8OfoFi61Mf7WCqVRWWFj9m3qXHWjtc5qVRRXZ7DGi6RD0U3Q+sFc
pjjS5do5S0BmF9uVhRmyqQZq6I1YUcGgMT4OZzAy2cnsqXG8PrWdHYzbFy0ZqhPUHtcsKwDqNn1C
lKMToKu+JJLQr3Xt3EChfntswKWPMjSxiOLYOp0I5zkCqkhArEBduKNWq+/bMFEPRtlB1CAJzGwW
MCIDrV/oWLAaLaYqaLxiVjZ4Qyuk50SxGzKmIYwld+4qU3+UQc4vjKhKIDwbNWX4ICjsJG9Pa/h0
RCgHsQg27WrfoC0bWIHchreAx+K5RLXg85BahhtZ85G04M68F9YxqGQugCURWB71f+W9ZL0ZmDdQ
3maBuWrhBPPEPacoPxs1n4WXKI5oT1U1Bx/jRRvCK5Kmf3LaWvv1+oba/yFki1xIsEs2fU1b9FHf
EaFvaDQEmEmVsYfrrRa7FMoCGIyNcm6iavLUWJ38PB5VVw108/frv2K7rVkNlDr+MDZRO1oO19+r
IUqjwvhaunZyhb4zvwehKNtEdNjID07Q7oTZaEQIbmC2nPpyrKrM9agPDemaLkZlnhaKRHPjUsMV
NgM9cYesgNpeykiWEtcKeiM650ZY39BAhtf4+rR3LgnAjsyXwijEPzRRX/4WhnPS1jBCemdNBGy7
rMyPCTpv7/Kw6v+XSFqMg9OsP09ZPV27EpnrE+aguuYWc4RG1+u/Zpscvvwx64VRZB7PM4wRtZCL
58iwUPQalMl6EEk1eNmk2AgOQSFz7PB9hS7Y20MBqRDAVk4g+omIG71cDNFUWtejfHdD0RsFBp0M
/w8y+ifmDaR+WVo576a+DM5o+S0Cd5JzYy2k4iAKbAP5AjUnG/o/zs6juW0kDcO/CFXI4QqAAQq2
ZFm2RxeUnJBToxF//T7wySJZYnlnjrOrJoDu/tIboBU6m9fa25+Rm2zGxB6Sm8Jy5LGy7EUJ1jLr
hyvrnKed/G3K+A23yGjl9Ns30vFSZdJgk5gzZC4nB5dpNcN+tezURxRNeXz/8146Y5ufCK1lzyQq
n/QsUpTSVtObud2qVgn7uZ0PYh0HH6kR7wrv4tJSGy8P8AyPR33/9hXW7pjU7sSdkltK5icM9cLE
XRHoqxHnuJK9X1wLTCZIwc2/5Y8Y419Xh5NbdVXXRXIj87SHDAwo0urVGWyZdW3cdnGpjR7gUpEy
RDm5peoCAMGc2ujdlmr6iJiM+VzZ0/gBsy/v2/sf69Im3PDQzobXsWnHv32Dfazgvm7nsLfMcdqZ
bazsnaKsrmTm7qVlNnYMUFKSCXoib5cxqsRq4mmJIy8b5mzvZKYq7xdI6cmDtLThayaKUgsqZ2X6
PLadfM1g7uQHFPXqIkgbr7ECAsSSgeHz8s/VMvf5PhnpFfudXNSfsyB0+m08Nz3iQCIr8H2RpXkQ
ZBZrOK4Lncs+tZPfmZmL1icW4UKTGtmcB40onTGUvQLHcXWsLA10mi2/a4j2lAaWNT9gTzTHPh2i
cv7YxQ3bWUUPUwaTp9fUjLlwnGPiqp0ZjGlq14TU0tijuVF1SNsNtghHOc/ejpq/GPFiAEt0r+qr
+5xrxVzdYeMrEapGEXO3mDk2iz0eWcfSqSvwIU6b5se1sI0Xu8QMwI/rIYl3xTxW68EpJ6XfabJB
sbNV29K9I91fjkmCVqe/ab98MJQGTPQyKcMX4ZZVHKWGED8pb710p6htca93skNlaaoQzoEOKYed
BEOO7lOcoQ4pkDRo/F7tkycKJvQn0gTPWb/XsXrz61pbEI/qBX2zTDGbV3r/WX4lUFw4B6CBtqGp
qll0QE9ylzhjHKyjfxPl5lTeEtdx8y0TIB8r3eb0yvk+n25QC2/GMIRqZDe87cf8db5jIRojqUV2
49lJtmOeMPvoha9htapyh8JAWFclWoJOem3h8yoC5AwdiK2XZkGgPIkDg94MhnDc9MZUi+JLjvPC
10mbcnTYdVdGuAoTi2Wb2Fee90IUxo3Nokmz6bFD1Xn7vK6RxkNXmHR506b/6PJSjqjOf5xMd73N
PfMHY03lIOaRRnwzdFcu7gszU9p5tJchBgErQBfk7eqetWpmJYfsBhnR2kNfa2wP+DLRlxokHMRe
mGNzgzqk3vsIklQv4IyGh8HwKCaRay38WRPGIUuH6fj+fXhhy9Gp2AZNLvHrDEDtVEm1ZkIFNdXg
oknopH7MhzmcGYpd2d2Xvjuuhly6VAGElZMNlyG/pq+5SFEiymwopesQlF71SzWSxs8Hz9sxM742
mb/0eFzBpgYjZYM3nQTMNF+qcnIhKsLc1/dcIFoUI0p2lyvaNcHvS0shJ0oRSXW+aSa8/cKFBH5G
gsW21hi3Wsx+wlFoI5bY9XJ4/6NdyHCoh5kkb/Klm/XL26XiyXMBp5gEsXyJDb8pveRuGppRMnbP
5SGDGqZeOT0XlmQcuc0jN19KGsZvl0xwacFxz01wGWvTHR4D1mfmT8neSxFFK6xZuXJgLmyWbcjL
8AJC1nlrq8mNiQ4GEtmZpxOih/mpFmXzAi7bDlauSd+aluX/uJkAJ/NmN7IUNNOTm6kEDu7Ys0ft
mHVDIEbd/qgsNcXz3JcBussymNv2n80b+YqaTa8aDSuU4u2TRW0kDN3RJqebrQahxISWpBPEHAjn
//iEWzZCjkpNCgzu7SfUkr5B6W1VIgNTap+BRhoYeeOGm47coclKZff+Lr2QA9EUh9KzIYnpA5+s
FxdxlTtyViJRiPbFceshcAvr2kbZ/srbsdPGRKbzzjSNrtjpsVOycc2dwlWisq/1w7QMddCstRv0
jbD+/dgxIYSfY7MpKelPTvgyL95Qeixl6klzPykQPirD+5bnnbvD2/OaqtOlI/fXcqeE0hwMs818
mNo99TI/TS3tsBi1DK201Heg06616y+9ScBoBEeL5r9zqjMmjbRfnHj2osVcJx9huuYG3VIzGEZF
XsHqXlpqYx9Ddt508E+bU0sLjUND+DLql2J7lqY9mu3MWxxgk7+/C/8Msk42CDtkA6Ax3z3vw/SC
s1U4KZ5wtV4fbaTGh70dx8mzHJEHTIsGr+OpEF6xw8Y6/ynMQUz+ROsZoNKwcCJNY3HXo6wN1LxL
imf7Sc28VX5Gt9eUOxMfGTVAmj7uwqpZVesB0zT94NaF9TU3ZTMFFtic27Ss7SenWa2vqKGSu9v2
WhofaMo58Z4w3/xsS6NCVHN05X1MLZR8d0k8Fx/eB85e2QywLJh1Lc1CBwy76k9K7Hp+awKR95H5
l+73fh2luoPFmrxkmJUsfmlNqhm5olanIM7U8Vuh59NwQAjH+kI/jiBFhYJKvpEiXmcqWlL4o9Mv
YA8WJ/9d0TpncvT+x7iQc9KG4N+tfiWQbPvir5xzte3czloUnVO9sG/LqYjDRUNpfRsQUXxQNCuA
RH6VUHyvnN0LO46mK8whCPZIzZxeE71GAqXixIsfhtXsJ/4XYZn29HsWa/70/kNeaoRtMAJSXJQ0
WW+LbX89pWwVCc7MUCIF877jQm0LRUwpFvJrdqBSLopP8JoCkdrmR7M2XtG+6R7f/xHnz4uZC/h0
xhMmQ5nTxl+FE+Jg1UASK9l6gQ2MN4iFs342ZLFeCdXn9/wm3rMN+RBXhix1ci1WlVk7ic2oemIw
dCS7VY5l0Q2/33+gS6u4iDO5LHGhy2KtYHjamvQdU0ftrlkmM0LFVr+G+dLOb13kllDmAXxibwDZ
k0RHzh1aROCsQOu5w6MGxOW1GOfVDpCRK8cAiDUtdJQx5EeqWfmMu8B6WDJosdmq2a+QV7Mf+SQ8
wMpq+nnBRuA4sZ2f338Zf9Abby812qyMnFDhI7k962/Sril1t57SGwSs+5uGXs3iq0Na/R4VNzlS
ViA0qEMNvFvqZKTurdbP1VpMuzZXnNAaHXU/OoP9cUztNXr/p13YeExrkOZgXMOMwzrZDemwZjO+
MAipu/14wGFQHK0Ye5va1srw35eCNQDkV6deRqjs7TlzFZcxWImsilQGNVTLAc+Fuot3pVFclZG7
sP2Ao8PEIIyA5Twd8NekBSDiyEcTSN+vIy3Uym9oMxaH2BimVxv9xTZQQKYkvifG/gn4yzj6oH3k
q01bQ97JBOmL2exHE0gY3Z5wXj39ewvEC/dlF7KMjwzrOu/TRJW09pSmK/xuNPrPuDdmX11RTalv
MOY9Lvqcl2GexNrWemnmF88CjBuq1jA8tBsWOzTsFVH1XtFQRa2qGZ0yLbFaC/KUarxKZjC0f8vG
Ev5IDPk9T03q+hJhfZuBxJJ3gY53SEw3usmeunT1ruF3LuyQDVJJhU03mpHQ9t//uh4VJl5Fn6Kr
UrnZGOjzWu90YNuPs9Fcg+5sm+3kmGxDeFwRmDhgDXKyGQevtIzYo/xb6/xFG4z0sCqWDNzKEKHu
9uqDBxsixI1e9bNaLlf253kNAx+QhgPjPsR4GGC+fVANxIE7lDSGhVGoYSU8GUJD7oLE8zAWhhcC
rLG7Js1z6ZENMvzNvRXhw9NDkUxOVSjIg9/Mau7uBPOXSNr9hqUbpvhTHccLoJS4ig9p29BX6AYB
RPj9c3npDt1IS1uezLyBHujbB0cqZ1q8WI9RvZYF+84rq4gxUOz9XnBu0H54NJoGf2TwEUlQk9kR
cyeC4soYXdmJ2tQfpiJ3v+hrbf02p2ZCTtEZad6vk3INuXDpdTGMALpPb+hCX6YzQXE5Io4qe3U7
kBPgyRCpzsgBW5pXti+zTHfg7qyzOLZ2kqrPWtab7pVXduF6AUvNTgUuA65aPUkZ6kylMioE6Ynh
LcGk2+WDWcv2nykZFEhsRxgDG1P1tCKTReH06LUr0dJm6hRaipd+mhMUQYNmaYS+R1+7/fz+XrgQ
Ttn8DuQkyDTnXZGkJMcsehlHRoHrZyiU1j701bh4O3A63pPLcP/5/RUvXC/AVdn/G/oGWtTJ5uu1
GOh5n8SR4ELsSKp30qBfMJdFdaV39qcfe3K9kMujKIaM6TZsOglAVtHFRbZIJZpmW7k3U690fIrR
VQ2ydp6/s+FWjAPAIoFAbutqiYpcy75P9G7qUKlb8YpGv9H5sO28X7GNfrRvKrZ2bxWT9YA/yDz5
vdblWrBq6ozwZaWo/V6MSm3dLHpL18zp6aD/0nr0XAI9mWZygLhNPNwMZvFpmDK8TPVljoG9FXr7
bGU9TVWKpLTCTIVScjeO3QgEIR7kd8YtSCXps2J+HrWV4ZJovfpBYVIaefSzKFikYnqfyErUW8zL
NC00R9Nu7rm+Z/nIpAqUtTvk1RrGWgnuezS79dEk5VYCt/YKaLhVrYhjVtTo2Lt1p6WhogsTezVc
FQ8edNTykdQfQI/eLGhFCNebrQCPAEcG2aCrA+7X7fCxU6Wo6J46DE/TUn0e4JI8Dcg6CV9JlfE+
K7s2QXSGKzlYZ9CNTeW5T4ZBQQVwe3Q+GGDBvrha37gAZxCdDrPG6cx9ytQUnPuaz2tYr+vc+ZUY
GXZhbpmIQPJeRn9NcGTyuzpO3dBNbZf7qIrLIcSOJh9C2BBqiSDL6kEwmZsS3omeKKrvFG39H0wJ
fJmQVM2/vL/Zz0MMnp9Q3F2Ybsinntbso5CWy+zPilSayTup6Nm3EnXmvVqNKErO1rzHnuBa3nWh
wNmcRtn11HFwik9jTCopZixL2NGCuhgqSWZnonNlNovFTBKAv28bIvlVCgOvM7qTLp9ET8VS3kJY
Kvorr+D8vL/9MdvV+lc6gQwRH0dxYPcXVRLW2BHuGrvTd7N61VHvwtsG4wxdm74WI+ZToqVjVxys
STcjjZszAN6v3gxWk1a4V67efuWg3EsDdbH3v/GFBwRXShLDJbMNTLYr9q8HhJkns6EajWjk2jzE
ttqFSBvAzZiuKc1fWInCHKgA//CUp/KvmbRRKc+xkBnAboedtPJPUk3V226w0m/vP9RZXPijqgdQ
x9pgbMSHk4ealKwd9cSLWl35tPJab7Sp/+z1GRqCq5FcCwqXltMZrBEQeMKzsa9Wmw2wpByLUzxq
dmsqzYBkQgu8PDYCs1qv2W+evcltsrZVJuSdICJPRV5xCkmtWF3B6MVO9RyPMgZfpWBx2tarck1+
4iyH2RajYYckAtHorNGKQWBilcgKRlaRZfGxBkdkBWWtV7tOt/shWJcOv70Rd46EWzItP/bDWl8R
i7v0gsn3/rAgLQLvyfdcdcYR2Jo6kcvY+j5ZTKc8jKBNO3L7sr5tuUKvZBZ/tH3eRF8em3TGQGOf
ivOsJDO5vSuAPV6UFq7dHzutL9fQYIYGMRiawgioCs+QWsssOHDeUBuhJsf4Z19PeiSdAfJy6hbJ
c5ulE/iGti96qPWlvNbzOkvt+Jk0YBjrgpCl139yfBV3JfwoGMF2wBg/66g2/3JG458VyLdVkD6E
Kgb0k6z77XnydNhq+Gzg91p380tbLTYYq4UZf4JC0vP7Z/fSE200MSB9tB/ODlNjeFO8Ms+IUDuZ
d+TEw23WZnr4/iqXjhBCJx58m01m6PQIkd1VFcUKuzqfiqDAC+dAf7X1Y4+e6vtLXTpAFPXgQqCt
EElP8jh76nFcBMAe9VqtJr5jjca3lrj9OAxV/LUElZBid5QIUtd4BsFnMzZZrlQAlw4QQD2UxzYa
Pw/99gNqmFphlLW40QI+cLMDpW0AGawfcxq5taJGmJFee+4LH5JWGqeWksDcFL/frrkgak5qrtsR
JY0b1nXVHQ1E/6P33+4fyOXJQaXCIk/hcuJCPB2rmUJzlVzF7C2BYNX2YbP2k9iRX+RPFYICcpdT
yLqh1ne9xDrKRsITz61SPKBgCoRmzaymC3BAUawXgTHSwxBjhOIDEU+SQNVWuXzwkMVJP8RO2nyT
jSWV23VAGCtYPCf5OZpmRY6t1OseuV2vD1QLezAzVjDZGvCvwOyq14wyaqcm/iJrJ//pDkXxhAu2
4YYo+yzuUTfxCQom0Y0vqrOAMZnNafoxSbO5hm6/sOk3AWSgH5ugAz2Dt19EnUbXKSaMyxxXiIOm
Jv2+Hg1l38ii3r//Wc6SGfohjOaI8qgaEhhPlqrLJRW2ggn3Qq4dAAbx/N5M8xBSyHqw9IqSCRmx
3fuLnjcut1XpWDLrZB5/hsKghVu0FrKJERI9yp66vKYcYH7z1GiadpORSiZBzUzvfh476+PaF9W9
QkPjo7SLPLJHDw6JNHX7xUOON71Sz104DhZvHb0aaPz8upNrgMBlrXlLL0BX7OZHrFjr45LM3f/z
3ikn4KjoFMSnyXNu9I7MOteLlAaNuhyBoCaIy9QUdw6EhiHKlb750eUFguLvv/sLtxypyBYgKAg2
8vTbvSX0UrQiH+MIYDKjHk964Tp7cbDYeb2b8ka9kXPp7aSWzJ8w6v1nFCxfnvYDySUb3Dzbb/jy
LgXK+h7JpTVErfSyQMnL6liKoUXNSivvhFcNu36Y9H1bWvqVKcWlpweQxzzGIyWDEPn26RfNzkut
y8gAXVd82eQcPlpGo/LqHdT6tL4OO63sfQrIKZgd9So6+sL9jiUk4WwTheEXbCf/ryye513cuC7j
yNzYu8jl9fVD7pa5Fsph1R/mVVdqKkTR/crXKWXjFc5/nZWatyA6Jg3R5NWYj5JB5kscmyQptZkl
DzPs6PbKNrl0BXlwzjde/x9RoLc/dBEFBtcjqWudie5l1nMHsEC+UIdPRjJdCfIXjhxYN8jtTB23
GvbkyDnJPCsioQzQQbUyKZXWb3tWh//e3/kX3j31EwABYLo0a07ffZ1qpaooDQGoWO0jylvac7pI
uVdjU1ED2f0z/QtiL/OwDdGB4u5Z9l8YUrSTSL1oKur40CMknu+cahDVlcrwXO6ChcCYGjrgLUYT
f2w6/9pUq44UR5yTuNSaxDWj1BbbpQcxGC94ainNkxcv4/deNxHHJRDIV73MTBxcPJPes1Nn7U3u
tNn47xvozY/S324gfD0dnC47F7NMsezRio8fdQyDd50ar1cSt/NOxPYCQCsQyUBDkVy8Xaszakc0
repGsxkPhykF95RBzvWdxmuPFbdNANHC8DkyGc6kM02qoS6LK5v4wonhYjPp8m9dEQLb2x/R5t1a
KG1Phk+4vTdtBT6aaOIbVHuvufldWmpjmzGhRIf4LM2vh1UsVsXOakyZ/O7lOOywKpdfHLv5/P6Z
uXAy2bhg9TcCOTf2SXqgWXTSMrBzUW/15q6Kk+bT2qfOFS2ZCyeTNTZAJNjl8/bw6jK4tARZL1JU
6xc1lflxwq/pIeNVJ0HhDfb39x/rQhjYKEgbz59QSEv67beSeSWdRK3dqOmBKfvO1GUv5ezk87dU
q4BcmY2Xvq6iHD7NJRTdYERD9doBubRrN1Isjj4IAaDLd/IjEG12+q6enAjlz+mF2Vx8EJgT9747
GnXux5QAqQ+Zr14ZSAhxC0ZgvVlcrE6unJ8zPAaFxtZaIh5vU6rT63dZY7SvBtWKvJT2ZzK4hq9Z
U7HLNVSOq7aUj8uwKoGFlNCVcPwn3p4UBbAlOLObvgkKgSeHxsFyx5mSzo5cp3XWnTn35t4rANb4
bSIa/QMil63wDcQgjo1nxJ9T6cSfc89ZPyx9EV87wheSYbxqNkQyl8hGbny7LWJKrLQsYyvSK9Fj
dMT38SeID6GNLMpea0W7cyuxvr6/GS+cMSQSHZQEAQafE6S50AHJd5UdVYP90q1dfQsXIb3Smblw
ZaAoDeYZTjSWQ6czUMrKEoI3jyYzLO4rde7QDV+G5Tt+dXa3e/+JLi4GSIPpCwBvjFZO3mOebA7b
C/3ovGqiGumWm80gNvT6yfz3bJ0ONDhNRtrbvOfkkwm1suPSnq2ILg7ojKqV+0W1iisn5OI+JWmF
TU5YRKTwJGue1cqY4iW3otWcu2LnqnWF8k9V5p/iTstl0K1afjdkTV4EOEKmH4YWaJNfzxOOyLVa
ocj8728YuvfmN8r0/Gyk7TlN35dLwU7Vm/R2pLHU+BO8uyJUR9ccroS2SzsU9grwCgBv561FepXm
vLq9HSmM9wLJLCnAB7i8UhJd2jWQbgHcQiwmlJ58ShOXobFuWIUxPmQ9w5qCwuyWPeib4f94fRDU
iWcbLgqpy7cbFCnD1mprloIPUPilN82Rl89eGCdCu7LUpXfH1uQG/QOaPs0600woawtBNFIdpboZ
WQ+k43zNsu1CMEFvZWv+MR/AofG0ZeDRKnHhg3Pkssr7KbHSjoN4lXLyV3tB6lgDmvqTHMlG46ha
S8y6m7oIDXOiqfX+1jwP5vySDdy3yciSbZ+82z5hYu5mmhU5gKjux6IYWy5ROxkxiXaqO32R+rX6
4dKSG/xpOwlbf+lk59ggVrOEFDHSYaod4S1tijBQrvYJFmA3szFc6+aeb1XaA8DS+ah/bBlOQjdN
9LEy3MyJIBCMYV6JZE8/ydrVAkTh+6/z4lI0JBCO25rHp9NlY1YNEJKWHZWKXcGaVvFsQ7J03/W5
eoUiur2mt8GYp2LmQzbtkMOeCkmQgTFoxlAtMlrh7NR4HveLHF+1bDZ3Re7QEk3dGOmsDoOGJb8O
utvocGfrU/9t/H7bBs399lSquaGkwH+caMaZCAxEIp5wzNJu1THGC7jTpsNqiGbwC5yXMt+o0+kD
sjXXsAqXXjh3Hd0wICvnZeIIVS63zMSJ1F6r9jrkisA0lvKo6czr3/+2F/pgG7iQr0ts2Tiq22/5
u3JrQBjD+bYjQNcIqCIApv8o83ShaHGVzyUIhoNiVd6TELMdzXON3f0ATfNuLdXpVrhGdxiyMf/k
DMX8+/2fZjr6+ddgeyMgg5wgwsOn59jMXR4dzGcUF4k3vpJ+tebjZJWaEhiK4XR7c7VRMHMQLdPv
YPVIkNKLsiz+prCm7ecUA8/Wr60Oua6sAA1oP7atUvftnVWYVvFAxt9nu67iz/ujmJvMH52i+w2W
zW1+LbUtk32ngWC9k2qd63edx3T3s5VREfgDxu7ujd6MCXChRW3W/9LS6+vA7k104xTLW7DTAYSX
vwL66aZwNJbBOCiOUWlH6WrSCLw2ts0Afe8h/u1gs1WBOJgRYwuYZCf5fT9OAolS6OlzOKIZTzgy
m+G1tNO82IPIB8OVVgjTBYmCvkhQu0MlQ/JbZhI98rrLxzTXRxr3iteXfi/y7mZYsin2MzgJs4+M
PwJ2yCHpD27WMEERfYf4TFEsWhXoRtaTewKPdkEazeN3YTWjHWR6OqSh2g38P0UWpw9I53XDTZF1
WnxM4k7Vd7jYgdvuE2/qvxSDUel26NAcd17XSWjJvjZ7J961BsDu3exmC9YQYGjX8ivwDLe9m/NM
q2+n3FqavSgpCb5PTTWrAfB2ewzqWTebXVYPCEQ1yH6KR7VslRKd0XV5EZ1VmyFMj/JJokKvfMe3
u/mQNIWhhrDqa2uK+rXXWukPdqKa9+WCV03QmcZ8t3GjQFOM0vruDLoVP2h2T7cbhbvuq2V3YxEi
Lwx4TJMpKCyY1brqo5SG6i+6I+qI4VWsf4HWn/7SjMEj49Ln+a7qIGse7Jbt8wkCbvXKiMPpfLr1
ReojD6N9W2Jd6T9C1po1X2i4dN8x5zE+WKO9TqhFmfnPAfnS9kualOVyoN883aEb1VQPKyEh3WWJ
ped+PhZL70vLnm8wyRnj/bQ24xekYHQvXHRl+qTFlnWrqoXyxVv4F83iZSEGZ04VDEsa/9dQ1lm+
KuJiDCe5rCgieFrteP6QOekaQDNpXitmuUlgmq3xIGhyjLc28nsIGi48o29Ug7EErdFhvZVyvzw7
Uy1fZe8OeuhVOZMLFbzOcFvEojIOhZIZwzEbh/oXVKt2CmvMwr9X3lB0fuFZwvBbytH9Ku3sNUM2
5KVy8LH1bbVEQitRJu8561NVY+5VaIOfjMP8qLQKuWCet1nvexbDOX/o7EzbmwA7vT0yh3i+KJTh
4bxRLdp0dDRqvKyqI4lH+XIsjKqN+ZFmdp/j+PpTTq7WhZrWzs9DsthpiEOP+2CjH1ePoS1mw3mc
tbgyAyOLB2vPdB26gjDbVFKdDZr61egR1ovK0k6aWwEjIlYCYUtnCQ1o0wD7UgukVd1ueERhOtTX
U596MZIYk0XmNxiG8skx28q5pd8mnyvJnO/VXQrIIUs/xOm9JnLN/jLnS3EkWQVOnzVpD1K3K+dJ
3s5FYsQfHT3LxH1utU4ToDDp3TIpl/kuUbzlvvXU+fuYr/TAIA5gOpBrnfnYpoVUH1ZkmjyuQrRh
uElL84fGCKQI4Kt6843h9uZ4YBDZ3800Amy/xEkr8Rt0X1CRBMotH7J8BkkZjx2OiCskET82tBHk
mcjrrxNejRAezGGdoJfTm3sY2r78oKDrHh/HuC3G3UBHKWHTVYuF/FvWfGqbWgN3vPDGOmvtnvqu
aKYvWjrE5S7hevm4DjJ3oLso6ovdut1HBHWlibxlr2pwuxsJq5W21OKjbr06viul8+AgjGbC90GZ
7E5rUdl4hMEnv61C4XwYiSvuhc3e3qfEA8CionAD1Z67PEANvFsC28B9K6yRNVy+Yn9VLPvEAM52
26xahg9MMmfN11TppXYwYag/pcNSO3u+ret9INgvQ4Db2fixjZtkDsAETtN9uzhA0VCFcWRoZGIt
kIpAAdAvs6WvfLNT0zJwmnLs9mWh28m+rUmnCXHaUO4MHUF8EhKt2VsV7mZBloygv8ZCt34M5iw1
vx70EgF4qjifRh6bd8E2zHeWsvk0g3z5rilD9stxhPFQVmjHQGes859ZL6afauHYediOSe/4E8wC
NZyGxXyiU56DTNVWFZIM++8rAbmvQm9olv88rYufRnvub5u5Xn7Prj0zNS6X4Xmk7uaeqGcpfdwP
u6+TvpaY5pbKKvZlpdXPjtG3/7Wxlj3RS04xvCnKdofypYYhRja6L1ZBzxiD2zorwhrpnt+2y1zg
JlbTsYm0oW7ScBpT9WPjKkUXoe+cfVgHd7KDAkR57MsRn7kAQan0GeHt1qEoYVcHuepUbSSBf+Yh
c297uZONbX1NgQTFmEMMjuoj4j3/nlwmNihpYRzlQia8Fwggm74lLFSGS9tK7syybgsfVkuKTvsi
RRiPPfeZVTgrrWApez4Z8MDHinkLU06ZzGug1Hn2Y23j1dxRVOAlZEqzfxmTRmu/zrNbfWG2OClQ
kRpEeWor5abFWUlxomFp08jFaaLh3jC8l2lc2h8mLjbmjquoUv9bxrmz9rGINbwa0kU1d7Jr6w+6
U4n/DNT3CPKTLu8HRejf6CfINbCMfph9Y6R+8Rudv3domyWzw66fgb34slxb98aBK23ADetH4Rei
zJCFQPYNUXO7qR+nNZktWt9VOQRxr8YRqaTzzabYKwJabPFnt0bINnCXrhcPpJA68aXMWli7Xu41
4aIo64/aGVXLbwZMVkIBRIHa0bEX42aWupuHcPUXbTcr5awe9NESx16TjhUqTT6md6XurJ/E2HTm
AQ9J9jiwp/mLKMFTBoPUnSFIXa8o+SIdBXchgOYCRbIwyyNfaD9g5LYuRwv1UGr+JF6fZZLylHQC
l09Vk01aYNoT2onzYlRKCic3Xu2ftew78fX9tPe8FQrWZOuPIfO56bOeFK/jyGkw00KLKqcyo0LJ
hymUagGY0VgogfxEjZPbHknou3xwtO5KAXah9EAmCoEsskwQaqdFPGxxtSSiaZFXeluSlmQPsIEr
v7Xza9okF5YCvEivF4V0pmGntR4XclUqkrsY4eopTMijAieO++Mi239W/OGBEMSnqWNqdJdPK9jG
UJMmnTorqnvD2sVoq++TqUoe3/9yF3oAm6AajVudLtXZZLeR1aAOzWRFYIiV1YcI036ZuZOejHgS
UD3V5Mf7C156gwBbKd8gikOoPqlWR1M01VR6ADLJK3faKPW7qXZQ8iqLa7qiF3blJugOnwPrAlys
Tvqp8whRENtBk6un0brdiqb0Lm6XuD7KWOkPqPG5+BzJqSY2tlp6zYnj/NVu44ltR9IZQLvh5Emr
os/qpGkAhMrE3DtqFt/qJdha0xvVEDG95UpPl7b3hdoTE2S6gSihAJo7OYYVaf46urqOxGCqvLYI
HMZ4N/ArfHsVRhkIMahFIOtxHAO7ctXVL/q+v+tiQwWXVeMCuFsSaLe4mGAOze/O3Ve9xwPJz5lx
5L6ZqGMXCpWYSqgwGqyIOtV7XQyxos+2SVSFpVMkGNqauvxqJqMyf53qTi+C1qytb6NamFxUSlYA
bF5bG+HmmKRNRVU8x4G9glGzCtmSN42IylAMtJmyK3RPxjf8lXi9bc3tpiez10SYtkxmCkRwJ/dj
DO5k+dR3jpvtlLFq3cPclemDaNXFfBGaMRsYWenopJNQaknQ0vBDESYlwCVh2XowmVUIavGhkQqW
wCg3iRvP65tNX3pzy/qQV9owH4Fa6Ah8ZPXs+pACFTtQVRkPoZkZCGq6uapoB9rIcxGOSmLZ+8yb
tTokCaoHhFrsrjl2s0PKneh63n4YbQ0hD9gMXf7soDOn+C4aq9ktvOWu3Tmt2SI6hE34/0g7rx7H
kXRN/5VB33MOvVmcORckJaXSlzc3RHYZes+g+/X7MLt3p0QJ4tbsANPoQnZlkMEwn3kN1lwa9I8P
Oin80zyCsfcSs9OEV4lknr1QQ0HeNVvwDdR8Jvl5zO0+ewDObbybDScpvciBtbrro1DJd4oTlth9
I/wOqJzmgH5T9eX8Mo6z8jFA2YerOK+q8F5SrLZw6W9x9+h5maOrEudxcwDHVz8LZ4FuoUiSO8RJ
6rj8hygx7lSscOB4UuyO3CmQZpsuYFhJu65v4s6zkIyiViGMpPWKymnfSJqdczNwj3V7qauZAy8t
J+19UZmZCN3cMYfO7VKR1Y95ENfNz2Ruik+mHJukD4Y+2XexYof38AUDw+tnvWSuYzU0Dk4h2YhP
ylnZ3ueD2ho3k2SSs8DSzj86RVabMDhUgy1A//9TPwjztqpG1Tm0k5LAq87D6bbLjKZ0q9gI+sOQ
J8rsd6adfRYxhD80CHs9crMx1d4Jo3K+kOEk70anVu9CepCSJyIjz+4rG4Cs25SF5NxAjhcPmT7B
tBzS2UpuUMpvA69N6RHsuywhZsjBIZc+dpuictmlMlJLtWo/phFyRuCRC2TE2josKs/s8/JF1zHK
Y/dlzjc9zKOBLTNX+o44S6YVGYYwU5AkUGZPhQNjIJhY9m+FXOjpvZyhzgCFcQo+6Xk+5wjw2/Fn
wkMr88zMmN87VMR/9nMtz7s6zMb36TxW4iDBNO9QJNeW35mMcbpPm958G87dQtaQrY4aUGEUj1Wf
1SU9T0P7TvQ/Sw/T4Ih3Q4Goq9vDbpZ3mR3XKQyeybIOgS1iKj05rhT7EpjGDykzqwlyCxhBt9dy
LcdPwJjeonZXF15EeVF1NRwM8qNTFc0hbnPH8TrEuEtPnpxQ9oje8+JujMGoIbklx3ws0cE5nh2h
lW4kacEuTqvAcWXJrNM9yZxGYoeRNB9VMvbaEAkaG0ow3gm1F4lHz2HMIQNXdLOtshve93Fj0910
1PZ90pSW6oMoME1PMUi8aDplmDbjF/U5bENdPRh1OPpB0lcoj9HAibwubOVj2mhjv8ubRhJeOgFs
Oo5qiBGB0gfJM+m2+TVXRdRs3A7nDRX0/KDVU6QGxcUFcVozzRQI5miyaMd5qZ7QBW59tQ+drdLs
8mtOi9EMA1aL+46y+5kKjGIV5CN1oh8BxQq0IYy2fXKKpGjYykPxg4Z68TS1hXFII3RFXcdMKnOh
j6qoJmrJl+uxxnkAAG4WHVMZtT+i0vU72zPe0hbljyPuRuW9E5CaSqoqbin5WW+o7iVIKDrCtfU8
PVwf+fwmXkZeyPbAps6bcl1Wt6rVttqxbVT7zShGhfRiyve6sIvHQQmkjXbZxTdd7J9BaCEguo6q
9Ahhw6GqteMS5bml05W+XWvxPgvKr4GTm5/JjnLKlE2/v/6i5+EcqunEcgvGHJbNOvaWkh4+omaq
RzMLZ9SvDOGPampT0JKnjaGW6GW9tJDAp8kJFm1xKjxdwVQ10iQxQu1Ya8HsZ3kbPnQcZk/ocif7
VKPb2ZuW6V1/vwvbZnGZJFClpA9af5n4X1oNvTm1pZgT+djpdX10RPDNmOQt54ILqwUGCtOHAyPG
S+sWbtVHZYy2vnwclc6sPVsM+Z847HYPyLw79a61Y2ODzHrhs7FaYO3wf+BDazhrbAq0z0NtPk4p
J6hsRDEKSkW8F5Kdb4BVzttji2czIA2HEJg67+qz4bqo9qUhlCO2IPNubkz1z0VV7ACdTb9tEGPw
SO0adAcECT7KqRsn0oW5RSHKRPgCwQegFavh4yjNrIxOzbFHAG7X9KB3UzMJiEjnxBOD/h9sCCAp
SwT+qrWxhubkKU2wvJPnY682slfNaYkCZNwfDaPPNvBf57p44AZYnAvqhgnmWD9dnI1hDoUhTPmY
ByU7W5as9mVRrq9dZYiab06GTQ6aWFpRuUniSIlHtjd2kEQb5VF0dQrL0ZJ7HJJHp/jtvJJHI6FE
M3Dprq+nQa+71hTEXqiSxsbbRtOmP5V+TFJ/sCv9W6VQM9nYqReOB056IFFonmFusm4K1hkEP9NK
4WMAtDj2cjv606zhxWhU4nbxPfQEjNXrp8P5NqKoufDHlhTPQCTv9AOUTjEqxjxrRyMou50yFLST
BjoMDnqAvz8UIwEqptCCifH6hAdCacZBxo2iFEZAY20Q2QGhGHPapQKNgI3JPD/2OPJgvZGoczBB
STt9MSTV8YCTbPU490DpKRuaD3OnGxtHw/knA8AG/BT6GRgrcGynoyT4cdZZHcooGsnxQ2MQ48Zq
bt4bE0ziXpYrb9Iy5eX6N7v0anD9gA/i14XM7GpQJCQDS49l+Yg3YH7X6nV6LB2xpRd36dXYncAT
Ka4smK7TV7Nh0Kg6hpFH+EP2kwrCgf5a1z6naai/r2tHDtwpAqS6EQdcGpZDDmwOK8TCzeN02I6j
J55jIR8VrZLfSHGCVk1mxPue/pfuKSnMBKKDpK83xr0ApIGPwoSyGdAlY9GcDsxCUvUeCtORyrW1
sF8amrJZY8+fENMHTlMPjRH4LSHovopHFMGULs/9tGitLSeX8z3Jk8DLoTW/2NCv7xupg3qi5DUR
6DSn+4Ba9lGVW2On1O0WfOjCUGiUUKBbIoPzq62wui7Ol86MXlePQWx3j6nSIVZSSOrudxft65Vi
Ar7CN5Cr5XR6YZq1ZYuHyVGlJVD7UmDQCjPKXNnYkeebA77t4h674Fk4bFbLVh2jLM7xdDkaY1Le
A/Mv/KlX5Y2z7EK0SjAABxI+G+DV9dtQxiwko9LlozlyEUCkgVmzH6ckUfd2Ule9Z3Qi+XOieEYX
uS3Src35iqRchZK46iyFQZVz4GyNwMvQRWhOClEdFUi3RSkZ4kpakPPTdMwqMtppkF3Q6OpbtCvo
kEMR1b8hD+d8dsxK+yan4/A5wBEdVx7arI+iplrvjdGiJD7QuPyaaoPav6iKaN86DZ17VxYgaI8a
2gZPGgnRSxrZxpdKjaPax2Ndaj2rtcTXxkjmO61NOwnZOugdfjVRrNnYrBdCIvC6y4W1aBifOd8Y
iV22KTi/o4anAWW2EV1yKaTlS6rtQTETN9cX73qbwAazl96AzEdfkF/Lz3+JodtcUwvbhJcn+qih
Z0aTXpcyFJ/yqDpuDKXyu379sq/UWlDBYAcBqHPonI6FllhuU48cOYcSmn1toLSPmWSN6uOcgqH3
nGbs7hBbwKdACuPoC8DJQdxCG0NIr6PbrXrJUDbl50QPJuuxBv3rNcCQX8YAH/jvjZE59/LQtfLo
2nVkmhSKBgPtwt5QUh/NCiN6aqPRoEHeVKL0xsVOywszMwhhllvyl3lyZowLEQzt9mMmI4qqVnUz
+lJrZq0nLUQrF2sx2NTy3NThjRjl8ZMhqREA2dzkhbrctkM/SoaqeB6God0bY9dPj3qQU7hoUXV1
bvTBibXnWg0TrtOwT5E3ISitjlTz4vBQUg8xb4DkTBj12VR4P1z/AusbiA/APaDQhsGY9pwZ+epy
U1aTICQS4mNH8yve4faY1fct11W9p8CofkabHmmNjWV9dgcx9AJCX1jtREjgwk6/PT4pqi5JZn/U
7CZMPTuqMFCKhjL8Kpep1XsRZiHSrdkhJn1UOkn5yO5EzDzPZoDxvz0LBGpsLZkuDijWZQv+suQt
kQCAp9B+bNug90vUE9xEScxvjg54wazyytOtNtw4vF9fcLX46eQAigMeB6x7DZrFI4BCX1WK4wAk
riclN50nJacOh77bgJ5Zoo8UfqMpKOWHfAzhTNRh3Zm+lFQt8BwlTLYUAddb30JKaLlPaGURBPHP
03mIijiJEaqcjnpROk+hkJKjLQ+aP9dtuvH511cXQzHbywIgA1DPoLwZhFGS3WGm2yOSG73Ls9sK
pN3h+oe9NApSMSDakeZC+XtVD8hTZw4ktZePcyZyP5pTiMZNtkUtubCUNepWrzY8TN4ZPt9A32mw
U47oGO/zRVRcRhLQbndWLRRfTRdXepg1ZVzfOVJtPipFMWwc2uf7mCegZka1EGkMmrunX64cWiA6
+iQfxZAFN4Dr4psa7u0+tgLrmGrN5JVmOG8EBmcZ7fIRqbOwgxE6JX1cxTlaj7ZdNqCriIMlUBw1
sHCklaAzR3tRjPKxr9Japz1BeVdRpxYVPl2u74DWRR0Cf7RhIiuULCCRSKRsPNsZE//12RBVgM/A
3XJ2jWWhg0xH1M3HTMnUuzIZzKVvZNd/WjMGNeBX+nxEGI4ejd8u/QngP85cHOW+0SMPdHVYeABA
UYOaqqGIXWhMuXrTdEQXntThkuma6Hs1ntaRl3hBNJifNK01R7epUJ3xhVq3zyZJ9ejJ4DW+YCfc
Vkhq1z29Eir5LwO7/2nMo6RxgyV8cZuuzgtXDuXhJw4WMbXPzkpi1+hoD7gZkPpnHQH7L7Loqi3P
qnWAt0wVFAHEYvhM5zqgulkFsdO187ExlOBRNgrrPk9CDDT0OXW+FwDwfmJfLJq9VTbm++s79MIp
SNmZGgxKAJRez2JlyGNqy/6Zj+B043JnTarxMw2RpXD1NLfGBVcVPNWJSDKv5XAs/CVo+JR1I7YN
it5RHb/+QEuufHoqayriFNRmlwCI3Ox0J0lwCHSn6+RjlZdlvK8RcuhRwsKKTdHQjHa7KKUXpADu
yv1J12KAuiyijaz3wkGM9DwBN4cXdfn11TDqUhEGUzMcq7JJQC/I006W0uAdgV+1cUReODkQ+yT+
ophPcLxmdOptEBDcz+NxpifzVHcpXeW8rrwhrOTbgpPfz9Mk+2uS/+vb+L/CH+XzX/PZ/s9/8+dv
hA9NzE5b/fF/nvofTSeaH/94eKnaf3AgfH/p4rL47+WX/N+/dPor/uch/gZqpvzZrf+rk7/ESH8/
if/SvZz8YVd0cTe9ET+a6e2PVmTd6wA88/Jf/r/+8B8/Xn/L+6n68a8/vpWi6JbfFvLwf/z9o+P3
f/2xuN3916+//u+fPb7k/LXdN/HyvWzWf+HHS9v96w9A3v8EH+NAY9PRDgdQov7xj+HH648c9Z+E
5ovCJ3WsZcfyo6Jsuuhffyj/xN6WZUNUocMucPjUlLuXn0jGP2XWEtRH6jZLuv9/nuvkU/370/2j
EPlzSSOn5beeHhfLFuWkp3pGv4js8yxukUaky1N1lnZUS/fCSt9rHQLP+c+CBnU2wtctDiJ7KYqP
mXVvW/1OMWkn4ZiOMy2dfvUQqc1OHqeNXOI0TVqeCqjPQmZYagmwDFdXfVaOgQ183tkJ2Ya5RXro
DW3n7NpIEzuYjZs9nLNpIOeCxIWZCPU0PsUqfgVSl/TkayZqyFkrubVZGPkjpgP4VPY4R2huqOlN
g6E8dV6PZCDBkSstpHf0PwA6KkHbF+6I+NgjqLC4cfMQARbyTqOlDye30huljrpPNU7xzQ7lFhvk
H/ICwMhHXf1cjTOhYdhH86co6YyvOPuM4SFwpqnye9sekndFC1tql6vGDByEyCPYL29i7tpMtAqa
u2BODuYgN5lbOU1s3wKv5mtmSZEi5Tur3dtgKWAglpnN+2pUMIaPZzs8SCb8QD+TBKbvGWj9fZSH
sumWlQY6osyK4RDXRm24oyiST6GRaxrIhUgBspMUCQ4/9O+/1CTq8A5aooSKdiv4XkXNWiAiMLv9
ONUX1UNjdLAPdoKu85yQqNeFsozWZNKXRQfwGoaPR8o3f7ODeoxceoW1c5tCyqq8OKdj4yI9UgLi
DIfpqdVsUe2QnGR69UUT0Z2lrDRd5GfybhcCoA5cXBSNyBOSZJiuLGfGBzHXxExjaYODpplNezob
lO4mxETyUSGi3BLDOb11WL20rGhXaTTmiHsJi1e3jkjibMwnbQc8pT2CRncezayWK7eUFF1CuWOs
jskciVvktWrA5D2nnPvL+fP3Pv91X5+vZ5ogWIKgCkUkSzR3+gitGlZ2RnF5VzYWKOQs7nACWQBK
ye1sFUBLKmnIDTcY5RohTaqZ7f76A6zCSSwSALFQ5HhVW+QMM1ZPALFDasScyrshHrT3IPbbZ/zY
Bn8SeXMvgPQDGQyLPQBex5sp4N1jrz3AzckLOsMReXbfWb9VWeeRFlF7lSeCuL10/NaZoWRW8SSj
XBIpQfbg6I14AqDXbGThp2nK36NQlCTkwIHM1Jef/5J/hmOoJomIyRW0sbib4iLbZcGs7Tbm95R6
tgwDAZ5VRm616FFbqySBEgvKGQEvU5Wp/ez0tvFWNJ3+Q9FDH+9o/RH+xmdOZt2v9LBFLCTd0sda
rbGzJ1i9qK2UMrqjqeIPo/LT0ovKL1uwKAmZP0KWFkFHMLkIthYbvbfV9jobd5XYQmoudWJqxe+x
lbqdK1O6TWr9ax3VYJfAsFX7Kgmn7xCycIrJ5XJ6vj71q8vpdXyiSiTA0dPEpGk181JBzh4iwOKz
qMN9oOeBh8mJgCnQZrcWHfk/r4+3iqr/+tRLUO3AbFtM7VZRbFxKeaDOpuyrDgbkko0peCtX6oco
M3HwsMbkaGSp8wa71P5xVozxx2Tm1jsjC2k4Xn+U87WNOhlA46XORESz1gQsZc7mCbQnyJopcNlj
6lv4zumb66OcRrGv78sOpTy85DLkwMsC+GUHDXapaGXVKz5dquQ9AkTzsUhH672BqLsLnpRCbxhl
wUZf/vzdyBNol+K1QoWWyOt0VAHZBQoBy9moELVPQCPt5h6h9+vvdpoMLO9GZ40Zomu8yJPoq8im
LENj4nPKPkWoaD/mY30oe07EXEmyL9eHOl+nZDyANpZ7SF6qCacvhL02IRbFKn+O+uGhcIbyozQW
kFErSd+VVbil4H7p1WDh0lVcLkCkUU7Hk0ZgDEVvy2ABy/pg9FJGUDkkviAz3iq3rd6NY5lDT11y
ute4Wl/dLpFlgjBNQxOeQtvPu1ApTOEalVH+qU1B3VMgUdPGVTCQhKgGjO+GPhQoxSmsq+k+tyoA
dV1Yj89DCIx0l1YdJL8xJl9Fd1JSq9/76DwtgTX5GL3IpTirrQICEXY6TLhE3cUZIp9aN5V+2iXj
XtbAB1//6OrqXvhrLNvSFolLMoQ1akaZxSyKdFJ3whTy14GSCGT2wGg/NIVwGg9PeVt10eEFfUeb
Q0OsJrT1W8VKhsmD5yxjHIne+oiAyOy85AmXy15PA6rl+ajp79FwkAvXLNFm8nHhpBseKFOmHK+/
xGolLe9A1KQjh24wXaQCpyspTYHvAonRdsqk2fdqptm3s9pMd1afirfXh1qdNctQnGaE9q+1Lzjk
p0MVddSmjcn1rHeRcsDscH5jzEFLXJk0uHYWcvDeoGCxccKpyxf/d2GCAhbDarS/uLiBJhKInQ5b
CltmKebaLi/i9m1S10HhpcAS90oTANXpGqWPPDBu47FLR2UAPQKa1EuCCO2fVGsL86abGwUxSWgl
t7GZzOVBiDg+GA2ATq9vnbhAmFjNjLsxxKP0gL9GnfjYcGDXnCqJPfjXp3F1eL6+D/B3BCM4P4Hd
rVZ4YXdDO8gkKWoTdg+OqBzfGuctIMZygqxnDRsTipTURTnQVrs+qPIhr0Zb2aF2m92bvTC/lzgz
hbu4w5ZTC/J6nxoD7ulCd94LLqaNK+LC+LRWDBx2dBSQKK6dfrWcS7fFs4bTMyzum0a7q1Sdsmf9
CIX0Ry504Ra29VHXqm/XZ/f8tCM1hZZAzRvhYAg3p+PWNLXjYpCNXQ4ZepfOTXvESHYAj1zHu06y
rI2vef6eNocVmkJ0kegcrKEM6CWYDk4uKg62orl3Si17hxRbcVw6l1AM40jbOZIqHXRoxh4ewVhc
XH/hdcjDeiLzZ2/QuiTUQnXy9I2pmQK6t2reOBqCd5aV2403wbukged02AuXNK8pQtB0yNwS393E
k8tYOK6p9cUHCLUosVx/ovMFTunGYslRBGByzlR7IqJwqdH0HT81PLsufsKL24L+vL7Wvxc4CpcK
A4DdojsuL2Lmq9e2DKlrQejLOzlNgtlVQ9P4Rn9IGX00GC19n3O4P8eFYuDo1gGwwYSYRsJhkIsI
/cEq+0JLrMxcS4zz4ruA4adbylZ7F+Fc0u61JAYlpZgl+BCdVuenNk3n/CZMbWrTTeIMxWFuu+nH
9ZlbS0YsL2VSqEKIB6yfA2Tu9Fs6IV7MRayrO6hq+zYE0qAm5uAqIje/zdgwAADHeuFrPI0Wbgh9
LQ5dibSNq+DItGshp3t6XBhvdIiaH64/2uk9w3RD1AGPhHAHD4fI9eo8cSS+9ZQ2lo+mRe3DSdJG
V6WA88YOFePjb44FPI4mGD4pS8kN7ODpLAgx1C16cpZvcTFjExHmvujm2hstGtq/OxS5AqJ+5OB0
4/mlp0M5kQ41fxK2TzUJnYBxsHbUbfoDrS3r+fpQqzSfKVzyEuqXVPuBc1hLnfTXWD2DAS3PFWNB
7n6ceSrOI9F7Ilesb8ifNTskP2Bo9rPYy8JRbyO4+K5Tp9ATRVLtazBZG+nh2UddonfudC7WJWmy
VxG22jWFprToMieSPu2hfBqU8waEk5ppSxBva6jlHP0lUbHwCVGLjKHiqGx2E0UNoCQZ52SHEvb1
iT6NU5Z5pjyJlDD6RAs08LVD9stQ0FlzJxC26c+ISDz3cjN9LOm3vZ3HyX7Tt6Hip1mhbdx351t3
GZULl5Uro328vvCaqQDV0EOZn/BnepfKieQ6o54cnblVb/DIsT0kAwApRlO5M9FauOdIL58jM26+
90qjGqj1Gv1bEAjq739ksppFlp4isY6M0unMz0WfIIHdWf5gj86+qrvZHxsx7BEakXfXZ/7CR6YQ
z8Rr+AGBWlydyWAYSn3ITWQD5lK+wRrEfFAdNX3EvCb7cH2o00vm9SMz1FLtX64ZTs3VWylVjbjK
MlQLUcjI5Ige4rR1PJzWbf4ehdoRYdRimrEeBZnPptK1wPKj0cqSvZooxhc0CeDuwCGY3V51xBME
7fnORsVoYxmvLva/Bkefh8lcdEdBJpy+YouSrR6FwvJnUxO31NHFPqSv/GTmQQWxIHIOIfzVj1Q1
sn1u1dmRwD9+Ca2h3sJNngY5fz8JHBF60xbFtHVbTqYpVzljYVGlnrKHdg7Sb61Zj4/5aLc3WgGH
wirV6oM1yOJ91Yot44kLGxrnG/YUZ/7rjX86ESkCCQBVJeRGDGm8wyJJ+zgiF7BPRPeewF/sjVRs
mZdcfGVcB03QoK/g9dMxTZQgJHvMLR+fnxmVUpWSHbnvsYps6U+u1+luxgT849BO4yHJzS3ni0s7
icoRqmBkW8vyOx1epEqaOGNt+QGaKfvI1gSUyTR46CAGfb++k5TljjuJpEDC/jrW6miWq3JobNBF
fm/kjUsGbuA22WoHLCbrO3RamhsrtdAmyOb+jYHawKMMo/xLoZXmg0in6D84QyiLsLfpDOB8vgo0
Jn0KRQzX2kcpBHp+zTkKxfwnwdD4/znS+mCUwqJIJUYqIOR7AXW2xUlEoVmD/c7GHC+/63yO//1W
qzgjk5Wgz7LW8pXKHJ5mMw93yIWoT2ixuJVZJzu7KR0vq62Adn+s9Q/NMOxRutlKCy+uqyVhoDRJ
WV9dfv7L3Yh5palzHVhI5kyNPy/4XHXotP2oxPbGO18aCpg1hzM8AAqhq2UVwSRDbZ3jS4tG/ZA1
nYHe2qj5GdWdm+vTe5r0/XU+sV4WjDPCfbQtTt/KySpbMkeC06GguahHZvHVkRtxBwAgR53a6jak
HJaTd/01uXs4EMEowPNarZxwEuQHiF/56NZZmGdDHC5V9TedLZfLDUAqr0QpCRnUdeEDjYpcrRVG
mWelva2HWXpEYJK4X0b9pEEM0XO6WHvIda141ABZboTGl07dX4dfLdkREwOr6ZdD36Bsn7WRjUqO
mR+iwZC9lHgZOqmaHK5/yYszC9mALr9NyXVdzzb6UC4ltgFfUk/8TC8yuF/FFjzu4tI0dNItDGFU
Cr6n60WKs7zSLV4tAdyKjzfiKnIoXMsKtlA1Fw9X9hT1AYrl1DZXQ6UN8UlKnoMUCyR0T6opg5hx
N+KfLHAyi1ECgXi2n3WE/0X1uTas+YVWOsCXinLuRkhxcZ+AJ1pemrde7/5KbzChRYDAT3pyTBm3
kwcde/uHNtFqXwydOP4HX/OX8VYZjxxNxUirn5ePnMqrEZhwVcbbWKiX1gyVQYDUNswDLvzTrxnk
vYQMCWdrm0n5W0S8Ql8aIvk/eJdfR1mdnF0x5Eo8V+x5WPoH/CetfVvNW7SQ5aRanywE6mi3UDwj
DV69SztSvCwk9jwmFc3tZIWx5IIRH770E90zt9TimuIdObNrNbWiHDL437vrH+3C5li4QNiW8OU4
ulehR+Yk+Ljmhe2PQyjuBG7P+wBdH3QQFf3j9aEuHDEOMRbVM1o9NOtWd70pB408YtrgQy0vvvRZ
M2IMZ3htW1ZfG66wfVYG8v76mBdWC2MaC+ePNI2c/3S1IFkmYc/OmGGMaHWUJMotqrNbvauLo6gs
RxpkQNnWNxJWtmgnNpnti7YofFstf2q19jea7ARM9ity4eL0IVnN/4BPcMeevgo0OzGZCl8q1nIQ
epJspzuNE+/LjNziE+Xl9M2QKFsA9ouvtmAFmTwMUY3VBBKJa2bUM2pNbeKBcqt+l0abjdzldllt
BORZgbBSm1k0o1dHR6vCD8sR+PDTYUwPqbCaTx0CcHs7yuf7Suq698mszYe6kBtPkgf1kFbqdGzR
5zFcqa63SlIXpxoFIrBn8nLGrKa6x12kxLqEdDMqnMkdkFdBhkGtD1k1dRzd+fAAKBJ4z/XFeuE4
YBb+PezqDo7iyJIImvBzn4Z2p1Z98GOWKmuX4qnl5yEarq6lNY472HBiOoQ/N8a/ULOCgkh5CGdK
+qPs1NMlFrdj2GVlaPtNMaYfueCgPyuN0WluZrfWi90bw/e5NQEWh52svC/VQn+RMrqoUEDmvNxV
s4HehUCAbys1fyV3nq0QKhuUeBRCpPVl1pldpI0oG6GuqYEbgWCcIoGRSY9ky/ZjnEnK51Hoh6Tt
Mi9RA3RCDDG5DVzU9/Og6z/aJvhiWVmARRHcuNoJk70c28kT7slIwCCG3G+UiC5tHDp0tCU4uhaE
wulcTkhX2TlS9z5gF80zQys6ykGwJQVwaaWiJQ0WnpUDDnz1xeqoqGl4JnwxwNNowwzS6DpWMOwV
LRxRnZnU0AtL6XftMIlWEQSH+guCikIikfHp2xVFmCSWQxZhK9j8RGB7do0VZfukq0L/+q44r8ow
FFQtxMBMMoz1lx+SShIOcDdfHor8uR0EkkzJ0EMQi4Cg5DukadHr79Af/GqlPRqV14df8/JeXxUs
EaudFwVmsuzaX5KooRJTntth4Kegw3UPmd70RyoJYiiwhvpjkqlO6EJvhSKcFOO8M7vhnYRBQ+S2
WlvFrl5EM1LtsshtX2/mZHBVaYF8tyaQYi8wuiQ8yHWvv8SI2vTeOAdBt+eGVB9tPKMSV7XwLt+F
lty8JTRX3yyFyZcWHavZQ/K3LPd50TYIOub1+FSgxVpuRAjnCxnQPMUgcFuLM8NZL4Ams1okpFup
EQ+7trSStw1Vzt+uWy7EOI4d9gqX1joOqYQRQ2RMqb01gqZOgf2uMfc/UjUfNyASl9YTwoWcb+bS
ll2Xbm1Ahk4rGAnEanW0Ek39IItZ22tVY8yuNIr6J8L2u0EytK2ewMWptCmpIfvAin6tKv+ylNQu
hRRhUDUmqVNweRirdse9Gh80ebI+B7inHCyzqtzQttp9H3MVNrSq7zjUlF2SgxkDHf8Gc5nhzfU1
fiFvWdJbsoQFuMW/rKLArjW447KeAtTUGhptp1Z9ZwIGfU8fSH8cjSrMgUYo2bcp1DDObjob7ORs
swk9CKFh7eWmmDZsTs6PNp4JwjSpMAUrWsun+y4OzMgxncnyWZXlY5Z0gStEP39X9LL0x3rG+aDO
wy0AzXk8zCIEmkpPkwYYgc/pqA2cl6rH4gUCRj54oWoUe/Ko78qo2BvpmbK8wMmVhgQVzDCWAkEx
oNDVC6Ip2jrooEl+LdvZrQ1a2a20MXzLcSPuYztO0IWNBvVr1rX5XqBicygxaqcWXCdv1Tmvvtm1
Hn2vRlV+NiUMGtwMzfSNw/csJFmekYUBGoq9AnHudDqCMJSiCvycXxvZ+CyMRvqGGGrw0qbmvHCU
40g+INk9/hQ82udJndvD9aV5tmVWD7AKxZqhsCNDLyRfiAyweeR8mPtoqwp5diQsg5CAEVgr2I4p
y1L8ZV8miJ8mHfeMj1T/Pa282zTTCm+UtPvG6O863XhrtM1GfHDx6wOCXWQzaCatmw1DjdS1KcWS
jzpYVLhDiNc5VqkN2Wx9QB5R+nx9Itf0Pc4bXtLGDxeStUL2vPqUhgSAESG8wLdkschkh4aftM6Y
uVOiNz/HPq//hA9pgO1DQX/CPOLBREzv+kOc7a7lGQgYFrgGRKh1DjOyziIk5SQ/BiQLDTas6YDK
Bh47onp3faiLC+eXoVbxFz3OELwMC6coRh1bvOjtnCvZzfVBLn1EmKQooSLwsqiGnC6cydL7MZQS
yVfVLAp2xVzNNiRsWz4EeSt/QiFb+3l9xLNTkWyWWYLevaAlITOcjihBpwaEVTtUk4L2TrGz6QGS
fvYmG0NUhGcIZPtiNvKNY2Br1NVRlQZd2GdT4/i946CQDb7op1qHuDq0Tu9DeKvupakNNq7L8y/I
7QImcKEH4eS8BgfW6TybY6QGvp7E1p0uF+a9ooTZ8fqEnu99RgGa8ir4QnN89WoDx4s9q33gZ44y
uU7UA7uPdDq28QArHoxtHh5yJPEGt0yyeGP9nGdcCNnYOG6jTgeEhhDz9HOiSlyMWYkKyeSoyWO7
pFleX3T1e1Nr7xH0VFBFrKvjhFHfO6tOnRdSNHlv0su/RdY5ujPaeivjvzQhhHpQrCADLFjJ00dC
XzJuioV+kTSODdCvTG9GSzM/Bg2WlJ6OicMDRMEh9wt13lKBABjBb19finBEsIyyQbKeIUIHJZ9g
aPThLtI6+y5cQG1eOJaz2GH0JMtk/0Q/pVUZT0mojBhoGN1YeXI8ZDIbT0WqILSlBlVtozaNA8KV
UPoT9OU/cdtHn2jAPpeBhr5eRfNH30VtBLUySjVMi52grGkrl9IU74K41D9HQjjRYXGxAZhRts0z
fpea7haSMrzRjV5+ElqTxm4i5w2iiZQvStdpJcwo69buTZe2GXBpkWtgkioo+bKbN7323aJ38bMA
fH/vzGnr7FKrST6NnYEaYUGXlzr7OOvvtGoqPzZAYHifaqo/GohiPQS9hbAp+pqF49aawT8LtNgm
D2X8xZsMvPu3uRtROjXMDqN4WEBmDM+l1MdbS+7RFOmC5n+zdyZbciLbmn6VegFygdFPAW+idw9F
SCFNWGrpG6OHp68PHdW9co+o8Mqa1KQmJ0+uzBQ4GGZ7//tv5pj8qLGeAMOTbu8WuTR9GyNzemCr
7nFZNcUMi11t5Ddsn6IosOSCKQfdNE7qZZ9uulpP9MCqnSo+KjiZ+oWTZs5TppMzO+AzL5vSB0ty
sPM1HWWvysiFg1H2DX6l9VI0tnjWmBXRGNn8vkIGDnQBInrJewufk0hnxJE4avWkxZHjaLve7vKC
wSD5m15Jtl6MIgqv5o0WZ67uqyHmWoFp9VqDa2vMpESRqv21m+LsC1agRoovvStzX89JPUND45hU
3X2GiWtB7gz7Je74ra8R3PNzMHX1WDOQ/hmPmd1hxU4+k58rUdQGDgKG5WPrFNG4tXD9zfatZcgB
f061q71pYjAU1JpiYTjcO5Rtcm6HDyQQA+VoOWBWULd4cXgik3iF5jpu9BsbhdpyTe3sdEwijDwm
wWUWZH3EeqSQSqLBBuqWSfk1S9bAZA4a8IoRNQeQlgbQNLPD1kPtHSvbNA87ljpGIfcOxl+Gn/dq
I/y4MnOvqZnhVLlFdk0dK/MPxgF2Gsy6HT1Knb3H03CeOgywGYk/IRNA0gHo8K6IKspe5jKiPBjI
mX6gvHSOHS7AHyAl1DiYShJP0H+X2mGuJfLuVkwNjkq6OQ54N+Ngsh1t/Fk9DTLB4LUq7i4eb86K
N645qZ8FH9szSM8wbkwBouMvkdVcJQ1+oF5qVkYTUB9N3xg4D191t+UPYhqIwpDo8EVHiDcsHwgM
UT8w+BRfTHDBeM1wqWaPeMvmqcxbc9oAog4GpODQsgLRJ2vYUD3juQtckvzs9HC+xnMKC/s2T+JD
aIipu9a1orheo1/LXcup73iVGU9NoMbKCG1wlClj8ggOuGRKGN2S4zE9Ko1if1mGzDyYrd3FeyuN
kS/mYWYGReiIzCMPMrozlHSZPLJr7O9jj8kh62/EsAFnELF4cAPTInBmtEpEcsXWAi4eGxWWu3rb
B3OpGz9RLC/5YVD0KPGjOFXGPdkaGtkW9HS6t8bzJldxk5WfJWE6n7Uw0j+2CnYqniob/PZsnBW/
OGmEUfAswhroosZG1y+KMQS7S7Ky80EaI864zqQma/R4N6b6+GRNmdi3GHcj4nR1kjyX6574iG8T
wQylpxGm8hKbajITcpQ1bMCm2XzDNLh+imDKa37nWN0L3kWWtsePdLbXjaEnSKLP4mc1sqxnkfZZ
uzWcdGoDgiaK6TOomU5Q00Ss1GZOYnGcknCYdnwUIXed6Gr/nbSKXPjFDKHaK9KktW+SaFa6q9DA
+WybNyBTntZODLvxM+4qT8yhrfi1AkEJK/E8w3ks7qvcV7tJvYZwT86HBXyugDtn6pfayJZ+PxtV
oXnD6qsPxEWX46XWoM6Bjf1EHkx9XRGekwhEFCURlZbn1J39ZZja6KNhEvXlkawb4uc49CjM5klV
2iBLLcw0K/yCMfvGFsTcI/wfcZy0UsdHDZL1ey239I9CGfqQzAirKa5ae8B5WYXuhDmwrq4WwSMp
UNteDQtcua1J2cVxq/4ShJ2oG2NSs/42N4uxId+bitrvW2MMnzFuasuDLpiD7Iif6AhThj/LP0Vh
SnAUKUpzQC7Q+NJji1V6s5lkrq/pstX2ZDfxqnAJ7osfXZaOY1A7U1J6hdXWN1pPNFNEnuqzKt3l
xaAC1TfsoAZG3HqYfLL0Bj1vOqKMuM86lEubzCjL9BveVDlukAIxNYwEl8Go2udgtTpW4V621L3r
2zZe8YPSugU4DNBEkGcpjkSLiJMv8P2m+6VIx+yRpT1WQRzV2j7VEuV7Yxh9f6X3YfVVZVaS+eiM
l9LrsDpi73A7d9Gvkz7nEMABm0wXepXR2I4QfMwNJEzYBEgNOtzNZ2v+lBSd9hFzZlKRoiRjn1Co
Q74SX0JGSZI1BIngZ47bhtEZTxG5Ri+SWB9adn2iH1DaQR+wVibr3U+bLP6klzYu71XWls8FNCIR
yGrQfily6H6O+jJ/Ri098uFJI72xw4aE9hoz6sFzFzz58YhW6xvc8qdyW4b4RO1yO8mvTLO1Zm8q
S+MAkJJ/EXYs7huT3Kxgnquqe9abNLnrSpL2AmxO5X3LvxV6DGdra6Ni3/Qt1jUyI5O0LEx/ngfK
OctJh59Cw0MsIB/Duk1rtf7SV02vYJ+nZd1mmDvkx041mTcdabDdVZIsstsZdaY4vpaXAp5JD1/Z
N4aY/dNdFrPZorsxjkZcTh/C0pmbHRnlDm7zizE6gTUCg1LG9WQ1ozmiEEEBUklOUljteJ6R4xvM
KMZC31KG+WvWERNIaVPgTjbwXO4Uu4ISbVcoxhGa59Xgy3S6DkUzEm9f/NSHeEr8WhrKXa4T+RYs
jG3M0ULbnLCEOG3AkIZd3FXZTe7U0tmq7ph+Jv217/yhV/IkKJu6X/y8M5QXp9X4CM0ubr828zzh
8U4Hb24wSXGuy2oNH2gUFXGlBn3uK578OxIf8T4fuF+vKITYpVWjtt+KicjqTVLkIvENpwiZW0zu
KkilQTD9QrYhgTAYQF3rGH+pQYqv+g3O3PE93DGiPtXONh5z4vGAGXEZt0yDX41/BeWxIQkyCkZR
5wgCh4rjmziDqoMDq4wE50xk9250IpNunNRRw12qQBzYENtMChg7PzEBa27sRhaV7AhYSuQPo5j6
X44qqYjKyCruXJQ2phetsS1ePqeWiirKUQqftqnR/UYsTUhBhP56jWivKk+TZtQTraVkeKtZbJye
y/Aedbtplu0G1xEiHGiyxCXU+vdY4LSRQAfDAIb/XUHEc3Zq0cDmzOdYCZCkxCiE6GNqLyRb/mYG
RfJCizQcFvOyV2Q+7B27Gw/m4shgypPwQ2JVypXS2sve7SP7sVhcE2CasIyyGUzPHAYdz7K822EX
LPyxJKkCxwHI68voeGnWLtj0y+f3+9Q38BvkpWiakdeoWFOci+flMixj2KkYVrpMwLCZLO4MbdH8
ujbMO8vFGB6P+PSeAjs2/Anl1n3bW/EFLtRrAAftPA09/dn6cM+BYntyx2aYcjcwRN75o5r2j+w1
lOPlLP99Y35yqbM+VCF/QVYpSEdbKvGeIJ/2gxLlGvBG0ezyGaHEUssnYr3ST+8/6TdwB/Q9SKmw
ZnbRFq0t6l9ooFUYzcjc26WvaMQmzzK5UTDa2Lx/lTefJHRmOmzYj/ijnl5lUcvMyXFADhCIFZ8K
jFNJi0fAtgN1uyjSeftitNMggLgCn48JXU50o0nAb4x0qoKmYkhK5fnozvRN7/+s1/07CwQw439d
6ezhVUVDAJ7NW2MgNu1jO6z2zuqcu5g2zN2oHkmiyOKn9y/6GoZb/a9gD/z2VoXqdPoszX4M4zrv
yWpcGg3zSDsLEvU+rm+1MLykwFqX3dm+wqHDsBXY3kJDfPYDG+JzutYuCJiWwvg5uq05BrrZGR+q
CZvVfEjKp7jU8xfRL9puqkzx8f3f+sbqBDpd3eTAqxmInq2b0QopuwW4sS5G+6PMUTXa5Lr9Zxz3
xzDo8J8fdOZVdPa3/3sbohProv9Dg6P1yt//Mkn6cyf/L62LVqjvf29dtG1+lt/j/0Hq7tfy698G
Rut/9sfAyMSLiNNFJR4b2arNqPi/DIxM4x/ILOCXQIswOvTVhvuPgZH5D8MGm7xy9mhGxOrqBvzH
wUj8A/WCdEBUDkxcwAW1f+Nh9B/jjv9erPicwV0BmXYxsqZyYIR++mHITgNzKEeEPlE4ZFe9gueN
PxtOTQpjm9EdzxjCt+RcmVNOzLYcP+tNbPS7scsIawg55P1qojELEGRVOMdXajHh+BNFOwLONGPL
vD7bJmnXFZvOXMZ91QlpbDCwdFwvySxl9MGUrK8YblI/d00cPTStgt8YSh7azKhGEuWHoqa9IsNl
wVCO5NQrCOrtL9dpi49DXZCWkoZ1Z+4XOzQmf2goTTYMyEJ1Z8ytUu+aFDMV4pbjcPpApIV1PbZD
O/k8/OYzLlkkaKHqtY6ymvSjFeGHty/mKv2RKbN8zFQ3I2sxGsbVZYiEFNGR2NBOQ6rc2+U47UdV
l6vlgZx/FqJSRVCCVn3vKxG/dHiJPJp6XszEZtqLuDVCTdF9YoGX0K9a03gGqCPz0wDjpQ4eleKH
JkKr+KhGxPZ8BFAiHjVUkIhuHG3Qn4ggpZ6MbBvkTl1Mcs6hOub00NZETE1PXBBdHTaFyUEtIqJS
MxcakjcXes9bjAfipECeFHmXtXFR8KwRw+76skkwfo8jeY0xvvwBv0tNfHXWUzxP7dnBsSpl0kUK
dyNWCupS3Rf9irRpadv218jJMMro63wprhON8TSRXb0kBKhAKoMPk5k9lPXQ8jqFVdQBzn5p7C9x
2f2I3UlgZpPRtV/BAW1eZlVxvpZiNH5YcUnkCW33/NFIlegT8ddAXZlTFnIjasPqvQlLlohAXAzQ
aZXHFktBkF9xZ9jS+BmVsiweMM0xtG2cKJAWCB+c0ucOsoURdFNpcrQVOmCL6Ff5LV4n2Z2GuK70
EiAkMpjyurcebbtu6KwVcgoQNq8A5QR8GpApWhfkhckofsKXgGbII8BqnDxZ8535gwlptykJB6MC
jqZvooI4RJ09JW0Aubd5gYOhMZtu4D81heUcq5jKd6sPmPkdNagx4MFuNSpXRm6Mv5oudJPrvE3j
+GvXzJ3DRxDq9g2TIxKrixm4PcCOE6esJS+tcFsSTUyL2OI36RfLVFo0Ijloo5bHHWGzdhl2vmwl
JsZZGkXpbomq5IWpSfxTgjtB6bTsWvOgMdL/Nro+FrwrvdpPZlQeEc0bcNyYNbCaMtZ7kNjG0uGh
wwBzU0+lowf0S0McKINr/FJwoapZJd0q00kd0aI5j8uvtobdlTcaevMhG3VD8WK9wTMCY2Vn8XFZ
MORdH1fdtBGAvVqgRGpceEO1pt+QGl7TIhHLqolaTfYTkai7KTWJtYxzdTgulQxf6jhqVkvozrkv
1DYEmHO17ilvipjcVKFnTxEUkswbxGR/igrVfawJYzmoGC7dpfqi+5ha91XA7cR9wPi/IjcOCMzy
JXhQz0dLzBE7ZPIJm8jpa2jOjnPl0ADkPju1LDx9SrDLIhy7fAAzGOKNNQq+zahMx8Oc13AvyWQL
DaCpLMPkskFJDqxmulilFaOjQQzNcMqk3bb30WJl9PUzHs/XedhPQ+CQX86qH5wu3zSkAP/hMf3/
E/0vM0KH8+3iib4WP+XPNjk51Nf/8s+hTjX+D4xoZnJIBmAOr4SwP66ETCL/AdnFPphpL7Ox1Sjr
z6Gu2P9gCYD3DzImGAIaNJr/OtUVYf9Dr0QsBywKCn5gtH91rJ/W2ND8UPJg84BcjUIB59CzzgiD
FK3jY5zvxgRdnKyz9qYb0/7BIWYFBGsc7khUGTeaxpZC1QJmW1blRqhZHqD9kgDszH/0vCWI0YjV
rWIhS+rZoq6lpUpvipP+KWGLD9JyYQbVP8s5+TqmU/8UZlAsyceoPEUp40t8mLVy/atYcWBvYiHh
YrFrrSSkc672yKSoqu1yusuZokPRHABjCYUYm0XZ/b5R1YaR0wLWEzsyXyMJvaTB+V0PndzCysO3
17k6Zmgw4nmHJ60fDoqpXmvqHZzW7Qskp/JQSlIH9kOmbEqnmbYEuahxEBkieqHbjvFgdMLuk7po
1TEdS/awypoNjsjKXfZFZqmA845dvvSVmX5H/148pHrGdofchkhp8kyuJojF8HyW9MoyWwPzDAlq
klduS1ZwDy7uyZbIcrwDXdPDIDy1fSK4vb++gz/F/t/U8jM5MyuKJWlRvzL3pXEjuef0dzdsgLMm
m+kOZwT9MY86ybRMc5Xeq4xW/gIAF1gJ5jnjLxqT2JvG0CCcSXuIhcSPYFxaIO+5SD8zsMQD+sLd
rU/99K3wPfE5QqLFGOYVayTNktTFmFAQxK67X8s8znFyIC1uZ+K59VnPRpPAmUaPGAnXbKcD9tPM
qWHCglJPla84Tl55EsvvCxSe01ZsfWr4cAhWCdU1HcC5k1+btK6VNe141yTpFwADl8UwZRc+i9+O
Tae/nhEEnSaiCegJlHin72YIzagxFbncqaU6EZc6diw/hW/XjD9kUnbXjqUvP7VYKJt4Ua0B73gC
HIu6K54KyNyJb9HuWzwLMhtwv8X63TQYS4WFruz0bhmeOr2UnDyund5bbUpKuAb90Y5L51hoCtNc
JKtfZ7OC5TqRgJ16LZPzDwax2l/sovmSmMPCtD4pss6DmRIYXdkEIwFLayhql+LEYY9cOLPkDxYe
4CXIUXnhGb2xftk22HotYWLKAmpz+ozA3USVxpN6p/dV9yIyWhzPnEuTuaSmKz4tR7vFfX5rtMzE
mXf39geLuRx9g10kbjA+lT5gef7jwsJdP5vTVwedntWBnpyClqHO6W21LY5RY+3Od2uZ7CvhIu4y
LOiCUOj9VYEtkK8o43i1VMP4caHC2WI7au/nPCteLtzJ608IbTEuumvsn4Ud/woQ/YVpaYsRpWW9
wuUTVU8X5mYUGKhvmM+0Rh+4rW5t06hKE9gB6vwFkhwDDroYiBSTWdWbzOJboguZrOD9O+PEPHlE
0DtBM0BqQY3geJ+7NTL67aK8C4ejnZVfa8FjckzkR3CudD+bxNX7V/sduPX3G+FyJLxwPT4m/gx1
vZ2/noPSk8IAn3Q4IrZ84RRQd01zhz357GvlkAXAjUkQZ/0PtTfqva6+SPebU+rMIfSFAKGmdb1C
cS5ZWJzvI9yUaws6fjY3MN7zQAJlMqfGGC312E66/GxMebwt0qa8xDU6P1+h91G4AAVAdwI/XsGK
k9+uCJTzMtKOs9rq3oB+btPKIr5ZQtUhUYdkDrXQv9R2yEjcdddBG743//r586JJC0PsBg0ayevp
PSxuPkck28zHfnKnHYG+9XY0VDIEBN9GbDv3g2vfOa2V7u1QCM90h/DOdjLKfRuKe+jakkHosPih
EdaXjpnzrxXkhYgO5htU8yswc35vaWv2Ig/zo1tiLJZ1mHgkzjR4mdEm3hgnut9BN9nUDEAeM62P
fPiA5m1LHXUBGj6D+k3n952wFqBAce7xp5w+JSNCSFkwOjpqUBZ3aGpyeo+WBiK4H0zIFoVZpzdm
AR5CWrB66R29+Rz+uvrZN0Keda+LVM2PE+nLnl636mZSGdPQ38vnUDJHSogm95Iq1QjfHaWf6CUZ
SW50acG+2htQXbBQbfQffBYQpU8fAw6qxlROSnykWY+9cGVl04l2+5Dc3CNWy1UQYVLnlwoecWX/
uTK7z21pbqfG6p7HdrEPuM3qdxZWStsxzpsLO9frt8TtAXY7nMzrXO63o8dfewm+mDoLIk2OvyOL
ptBujoxy9+ZkRTdayhC+bdT+ngmwe2MNvbnVon+pjWGhrLoU6MMr+ghr7lyw5SQgLno1JkfVCO/l
bKqPRoTjDDZA4RWiAc2ryIG+d6RdH97/kN96NdDzUAUCRa8+M6evBg2fGRW4Ex9VaeKfhULei4ss
8V3FjrfErl4i2p4ZgP35pQY6HHZKfDLOYfc5T4vOgNpxNF1CiUglHjE5Q8AdycK6Sjo5e3XLtKbo
iX4eranzm8VJVv+vxQMVU64ndfwisR/ezo0sN+Ywlr6hRYTQ4JkbjHU4fwE3g0o2dR9x0NS2kaVH
F/J33nxmVLEO0bOC7/q8kEsSbWmSPjkKHAk3SqYv6H7TlxQJsKcVxqW8lvMu8ffaAIDmeEVA8Sri
wZnUELw3T48ytp9C0N5dXTjxVl3ib1Xq3lYunl7vL4rXpysKnjVdU9C/AaadJzSaeLfkMbH1x9RE
3JuH4kVt2vBqTGJP9hDAVnOGbZNVj65z75rVPdK77rbq+l2DWGcjPPBcbfv+Pb1+6Gu6BTAgYPwq
L1r/+V8faRnZsAQq9hAYQY5vVPZHIUCT8LQMFgJKLz2Bty6HtghLQqpQjRrj9HIL2FzXz11yLNHc
5T6DREP3iWgTqtdMS/PDgDAHSX+7KIzvkY7BokpixWl9tY2X3ZAoRKULcz9Es/nshGb+lceN2PP9
Z/L7Lk6qIM5fHNBYg+QSofRcq8W/Hgr9QCGhN6dHQRfwMEza8twNY3wVkxUu/bLWF8wM8wrBRe/k
K/1wTLINrlqyQA+f6h9Gc+jvCRbPvzuRBKketSHxstbqjUC0mG2VnSlvCZCbj2Vuipf3795Yv5Oz
uyfEw+FlArcwiz57pbYDvVBDIXHMy3nxQunITS7yZV+6i/CTXtMDOgwIYn0iAnhou3Ae9ZsZ4vwL
szN3P4/C8HpYzY2cJChxGgeq1sVgzHi7xrbtCbhQ12I92Cal89uWdHkChq7cKYSK3liuVw2/o35y
wOhRuTabRwdWxofQdOvAMFZ2YK58gPwr7uOymXw9m+o9SVfOFtp07s+dK64EcqYdkcqX+NOvKkmx
BmIAnQAOMUkyz0u8OVMj7EUVSJk4XIiirYPSXJILJIDfx8r5G6DPYlrgghi8ssF0o1artKmIji0e
+uizavtKlFUeZJxFQdNrkUckUrdpFW35kAJh+a1M+oeqHp/isFzuiLWornM3h/lo1F+FXTz3mWvj
92Q8WfP0ORyLeLNExUZt5biTogt3oQBzMgZeiWygDF9YUK/XE9vW2sKjjsF89gz8cNR+Jo5FUw5k
HCreAt314C5x+v39q7xRLrAPoWJgckyHgUn66UcXKjXgF6ziQ5LwYcHlpqqNJpp2vXww2u4BD1t7
O4a4xTuFemc25GxcuIPXJwJ3wA/EHQ4XYUrc0ztQO0cY02wWBznYT0m9s817BSd6+1tqxBvZ2ZvW
zm60ZeOO87aZp1tdurtx6u/q+FcEU2lK3QsAypmqez3VuSMmoMz7qKTM83ZsgSfLEGAqDkvU6Xus
1zRPmxOxXVKDeWRWFjdOlahPg5QFmw7kiJLoEVjfQxWQUzhv9CnDxrpa0h8KoXbXc6EUXhSZ/aYm
N46CK7tkc/T6A1sPE7oXgfEd0OvZzmnboyE1VJyHgYyhDTL90U9cXHref1NrYXv6ffF+1lxKLrAG
GZx1IvA91W429eLgxEMLLXWM4PbozJjwrrxwqdcHlsU3vHadTKn5v2drArmLpVajmx6WBAEawleE
CyEDxMQWqY+0+tIbf+On/ff1sOU4OyCFkaYQ85PskObOVeJAw9P07qbN3H1saJtaj+9Kp77O9TWJ
0/ISZS+HcjeukdmDvI6m7fsPev11pw8afH89RdaBOwDeetT8dRCSTNw1E84dhzqDKFKbgF1GCve5
GuK9sAjXMQjQ9SjzTT9Vpot93luXxx1gndMDItIOn17exHAJ/cWUHhLDWHaW3TQfwlnad7Y+EoGS
QitThH43GkovPAO67V6fx3tyaqPbcmgzxMpJOV/j06oR2QI0UYZi2iv1HN25XZrcdlr49P7jWtfd
+eOiOgFDIBYJJPjs5VW1FTI3zJNDu8zIanKnwGmZpJwSx3ISRctl29rKQ+VUl0DQNzZPsAuQG/g2
K3hw7jdgk7nD+gjjA7jivB2L5HGAZ/w8DOKH6kTLp05zYYU2qu6nbhJ64FuF//5vf71wuYN1pUAo
RBp1XnXgy4F4eljig9u2j2XdiEPTChzky7K88JTPRGHrrsileMJ8kZzl2F2cLgsyh0dJUiuXmqo9
sqcRCDvT73qlam/sor2vS9e6j4c+qBUGNzVizoawdeYI9/1cXcqGeeOda6rzm8qi0Xude+ZCMmLo
r8/JQV9Ilwq7rL13rMw8Cmd5SZp231hl8UEt8vTL+8/79U5LEQP+sRZ65upBfPoQEKpLaYs2PWih
aZLIhFOQKwY3eP8qr7c/3uYKLwCLrbkxZxBD1RrhgvorPkAvH65cFBI+8GO9WSzjQ6vNF6wH3lhD
HHi//T05fV+JNw1pZWNXVulBke5TXjbZdl6AVQESxqv3f9fro542GaYo9T1jSgq106fXCDlOLfKM
wzBqP6qOyCUNSvTHyMm/53On/sCGxt68f8m3fhwX1Xia/7GzOr1kJZNCjKmSHLRUV27RL36MXEsh
1Vf9+f6F3nhnAP3MWeHf0cD81tX/tWnH1TQsLWfzg0SAsa3zztpbCLh6McLtJUDwwof/Rre0Yuas
DUoUnui5AYhW5yFYk9AeoLbYd0TRNPgSJcs9Qy8ADzMJJDwRCKr2csvwzrmWjLBecPoPmkTaV00c
kqgZmQsjlsaOvvddN+36evqFUWJGwEGNgm7Jkgt2Gm+8f7aqdZFRQsAKP6tpRSyd0DIq/aFpbHjl
Q50elcq47WyKzbJBjjKhaPy/eVCE0jA7B7MEPz37ZOcwqcuux9LYzMrdrEbXXfuU9b90RfykoNp3
+ATlpOPggeGrg9t5aYQIsLo2wl1bFig2h2dnUaBmdxYiPyQdY39hT3n9VNhMQETQUPMZYgJyukTR
Y+mI3pToAJfrgLrzkWgG/V4K59ZQm+JxJPTiQnn1ehdb+1SmymtzAaZ6tpXXdbvgTxVGKDTs1Kvc
0tnkudbv3v8izsyD1xPj5DLnsENJxT9Wlh0dLLkVDXR/N78eTDdFgqm9WPnysjjdroiUW1g+31ZT
igvb6MUbOHuy5oxyMxnc6MDq2CqjDjcpgZpFU7jta7EdXLzDcvelCK9DUikKd+kvLL7XmwJlCaud
oAX2LjiUp692DGVmDHrF7iP10RtTrjX3v7TIqPCM/vT+4/4NNp7WQTxxIB6QPIY2r+Z6eYchaCLU
6KBjxaHCfb/OazPy5rLAWk7o1daY0+YXnUt0s4LRnzVVOthIWOXeaNmKM1Q3HmWOe9vOkfoLzyQr
98pcQbxcO/Jn3YZg7P0iP4IvYPSpIPhR7Cy0PcOYihvFjeMsCHO7Dog9TtGKCosMGowAUid2t8Kc
s3vh5PUWXz/rm468we/qOXzpZi28dXhJF7aat949X5SzbsY8FdDZ00cf6rJ3szpJDj0+VddWsfx0
mFcjwVmZb3C7THsAgF8SkC07qjbMs7XnWq/377+U13UKQ1baalpszDeJkzq9C3KKAHwbLT6YLEMf
TuEvd8FZZ2jG7JYuRwZa1/8o8k799a+vSwEBJQj3Yp3GcN1z/jqNhDktUdkO0SGqUWOlFPpHQmyi
x3CGeUYRdzUhltuXeIxc8Md5A21ljmdgBoHj6O/R7umVK6XvpWSmcFAFszuyp34hn0qDAqUf9pvY
QXA2juG1Wysf1alzj7OYxU5jM3pIOyxUzDaBHlQbD6ljH99/Jm9UsOCK7K9AoQYKivOiMVHKZsWI
3IcUr6oaLMSvPwnYAS8WSD1z3ewDKei3vUW3OYrimnjVn22mybuZ5Kp/vwOviAtQJ0lfJLOt6+av
91M1bdRYZuo+JE02fUUHl3mqvWQXVsHr4ofBIUcLxQ/YN3EEZ1fJE0DfJXQeiqp/GPJ4um1Tt9mN
Q2Ndcul74xDD+phuFQiXje48CkWg50ssMYYPBXDbJiOFYBvJCF8A2xoCqSMFy2uhXXiKvy1wzrY8
2AN4QP6ulI3zN1pKkVhNGrsPapHBcjIaAxF6ZWUQhJLP2dzYXjFY8S7vZ7bftMS1Y1zCI1Ew8d41
pFzZ37brt12tXGuq3ftO7ai/2t74eGHlrQ/6/D5x/Fz7eYAaGtXTF7GMSCoXtXAeotEq9pWQyI3n
JfW7RvSf2EC+lppe307drF5zV/A7JZaSaR9/v3Af63VO74NAF75OGElkMRBkdXofbqYoWifD+tAv
Zf3JMvP8igYypRRriPpkwBvgmFXthRU+k8Yxbgbq+GCYJ3TKUxkU9bwRsF9vR2VGH7fkyXaqYxwQ
5km5yfNY+benJ+gD1SLRdA5aJPOc/6WZoOYVm8lBlVPvq1MD8t+lz6g3XQzp3H+9hLncaveMSfLa
MZz30hmtQjiGekQL3aewGJdiOylo75ymzLcrQRxxi55f2C9flWLrRVeJEL4VyLrOK4SGJWwjE4wO
5EUZPtg07ghdMV84hn7P5k9ePMm2fJUrUICZHcYopy+evtWqVLV2H7IWCvasA2uXJDGlmJdduQmJ
OpGOl+du7H/mww0qwylTH4bhWVQVc5b6BqVZEHny+5SMu0qmW7N+Dl2sE5KBvxoXbvYVb4rShW+a
qpfNC9Ozc2+/prTVBbGn8tAxONjYxfBoL026W/ugJ2h02T5PeiXA+OfRxhjueigIyC3zkNmVOqkl
UL9q7xO0dFcXvp5XexwWdLwu3tZKnAIiO32IdOQYwc5zhOPYZG2jJkxgTGfJVTM0nhpb2d6omQbT
MkT3jpqmO1fjqzLGmIQkaFSEnTpO75H4PDyTifUzYhp5hA227N6/zfVVnrxqg/ONLX/lTa6Azbri
/jpajKhuOi3WxOPMaB4bxm9Rd2x1BOd5gj3O+9d6faTSU1Fo8IEy/EJzdLax4UqQUS3Sx9WKYz1g
6vKAawmOG+mwet7UNgFCrbhZ612jctIbK9bwYyjUb3qfFJ7CvHH7/g29botXw9F1zsRBBGP2nALg
LEgZACbdQ2+07m7qW1LtaPoAKSEPPfbLmNw1g/vZgSWzGx2n2aDRFkqASol3KKdiJ80kxP9Stk8O
lKDvtVRAg9Wwa5Ao9xG6Ctf5BWlZu5TV+uq1ceOrFzwuZMzhX7WpRlYjNVJD47DE42Yh3NJXRHVk
QMdxwQDo/cf01sVgboJlUYSsFzxdI/CxIiNvTONQZNl8axEE6ocl08aOwMB968biwvVe7XL8ODjM
BgpdvlLWyun1upIFWIw9P66MO68Wbh7YGFdc2DjevAqrkAAJVuJ/XJz+WvnoNGrpNJZxwDgaUVYt
IeC4urxwKv1GqU4+MHYAEECOUey7KTzOtgHo0mmeK5N9KDQx3KpK1z9XWTRisz2aj45eYtCjF3QY
qb0oXttmxEFCubTxjIAZs+m1XnO9yLCGQ0VxEnlLPIe/7G62Xxzcyj6MfdMnqDdUq/PWgtXPY+Ab
ujiMZr3hf3J2XruNY9kafiICzOFWWbJsynZF3xCVmtzMOT39+ehzU6IMETVAD3oGNd1b3HGFP/Sl
vVWtzH+yoiT6DN67CTair6py1ZPSHwYftpYB6BbU3JChIwCfIDmGpQ0/TuJ/r0Fy5j+QEzvkMmVc
1KVKtUTlRp3UYcxWkXB5j9UNDRKPBxAIZoQog5UpUr3NkU7BPTkG+577oveh9sQesoCy4S+c4ZvN
yUuFjyiIQNJymIqz2JisBbN1XPUu+MiJbQUOeFXn0Kgwh482Go2Ghc35bgZ4taDg6lVw/oRGEzVy
/gbXiRG1ddyPrtLKJ9v6DvHtrW7sswhiYMpoOIWnwn7LguGliyOITUh8hvEB3s3Kwy8lLbeqVh/U
rllL1p+q+S/W/9AUples0hfGWqWIdwicgDuWNrH6rNGjiMLgIaeRlFK0S6TPNoz/Ne2Y56Z0dpmS
buVYgoC90B+/SQamr6T/ZwNVp3A452c0BO+d3OWj2wxoVa7UsjrjixD/FmP76f7t8uFIUCX+vzFC
a/f6tHe+FrR2oI8uVmTDV5rcD+zs9DjWkIjuj3SbbU5Kz2wUNFGhSJhzjjWIQMWDBTW6mdG/iEr/
VcXxs20CBMza6iDaTFvpQ/2fKL19YFSrOIwvHY9yFEyaMRTw5SWbqpl+KkWv6RfxKE5S5VPANdu9
kaoKeZCD0Q0QlEBUSNWPmdoGK6vWYVIBl8u3pdqb+yRW7HPYJvRqzFOVwFrQYJdtLIVqSWvm9pOl
5eom6+JyoeF+c0u+O+GAc5Wpik59/+vVyWSSPyuzFFcaHazI7YIIMKouCwszfeb1mQKFx0GeSMbo
iU5Mpr+jkLZzIN1CWHIx6VZhz3VdxNMZG8eOWHRVB579vcmci5Y56sGMRb/2RqSwOggqe3zgw4Aj
31iPbeD97oIJESVwMV3pWFKtWklPFrbROwJl9mvpHEI3mRTviLdnYUwU6rmiB1LjWii6r1snFHtL
F8YuUUa1IPPAKR7fr+FR+HG1yvVK3pPBB5c+LYMvqFqVlxj/nD2UUpNbCiwdSiuQRcvSwdS6bIZ1
kFfOccRCc93SYF9lwvL3bYPu6UrzUz4p0ymboai0alB42qNptXPSpPoVqRXm6UBBvGOBsNgmrYd6
nzox/kJKBx1osMSOMoJ6ZJ9326AOy00/qOJE8/FPMohm3+Za/SqGzt5JIniGHO2wEXNFvHW97Lh1
jk43Df1+67XGE6/2udJCZ99IUHjvbwf1g00HKQXbyffkkwjtejugwyXkSKt7nOoQPVs5Ru0/+3WE
wKw3Avwv5E1fDV8qJfSe6L5brtD14QH4oLiUY2G7Wk7WiYK/2BdBX+1Hzcke6iaA0lH5/VMOvuRh
8CLrD3ZoGpzXXF4VyKUdHKqvCxv7JoO2aSQQ/PMXyB/KHdcf0qI9ZgxB0Lml0SnboCMRYfu2+zJV
5D/srl9FLTyYzkNb76K+VJaQCtO5me1UhGMUBZ0FYlJy+Ovxk4IeRyUnrasiKPZFQXkVUERvn/qO
iJQAZNgroSg+N4ZfvVUSWUqDUhz6QHDJG3tJh/m9tT77NRCzgFxh+TsBb2eX3eBratsgMubC4guP
slmAc7UR1Tib/fAy2o0MU9lCrCwKW41Se1j9SOC0/lJQ1nqh4VB90lrPXEGMTh7DUnaei6jIHgZU
qZ6kKklwJnOiHQyxBCUzOdnQmw539Ri2W7P3SW1QQeV5rQK66qijGEdV1ObbYBXBa5rn+ZJK8E1Y
MqE1wcATnVNLu2n9ZppPybO0G1dT8nIXJlXogrkJ9yCAlXWJFORCZeA2DXamHjNlSNDU4G4m6ubf
V2gHwD5X1NR2FU+qdlaejm8kEP6jcPLKbaISCaZSaXbs/naPkCTiVLHe/m4CK/sBCq/ccqOqa3WA
NHf/MN+cZQoINMDpS4MDus1UBsSRdJwWHDcvaHKib2gecxUa/v1RpmfoamvRNZmSbXrFpCn6HNOk
KWkoq5jau45aP8LGlr7UaoecVa78/F8GIlPEAAgkxbyRGiaBEbeB6bgJhrCPplVka8sLqn1eLTqL
3WanfBRgvqnb/l4kn6b2rwwFZQ1tsNXYdhENS34jO6c9k4PK35HVq1wnHINzPIhvGu5j8PWzKUBM
nFdfHgwky5LqTZKkEGRubh6GZEh4WqTwG5pQ7aEjCW9XGiVFmECG8+f+DN285e8EYVrbCMtMRnqz
Xz00sR1mbW27mAYjuSgrFSqDyO+BwG27c4RE5KNkpMPnEVm+hZf5puTC0BNkm41APYOjcD1hLUqX
JHqR49rNGG7l7sVCfXbToW9Q1ugoRDhSHf79YycNqanIY5t87fWIpYFeYIRsnMvpRJetRUugzVP/
iWVtKIElUXC26S3VK/TllypMt6kln0sNHQY1KBsc6GapZY+rdxBlle3WYlBe5RTxUi1o6s1Y2tlj
1DbKTlSes0MjA4VX37bHjREr2TrFD3YncB/YOX7RnjujpFVXDPLbGE40GWGOxWoYsfpAQT1g6tCB
3DRRLZ9HQypXRhi0GyXm1Qo8RAk2RmCY2xEi56GuA+udkeBv2QQ1dKMh3rUIqbhS3aP4qaDSUoUS
2o1ZXqbbNpnMAoTjjCtQkuJQykKcgnHM1wjCrWLd9o5eim506Lf1Y+hEKJIUnY5wqgpHI7H7YW0i
Lvrp/noqt7sXTvyEFJqc6WHETFvsrzMXloEi4ibS3EzSDFyTWriMRVI9imS0NMQq1GhdM7UPxPSf
ixptk7A2xSY3QN4QK76KWg23ATw8eKwNOAF0fqtHVF/EFpHXJbDC7aXHbwWjAPaRwhoiPte/VWnN
RqpETPcrrpQfnp1utRFOtz+Kl/uzcvuY0YRQqBJO7SH+62yX96PIwf3UmquMF4JVQKqdZR1qNf80
mMpCyHT7XjDABBydLNupcc9CFpQQs0CLDc0FLdc+KRWujUnbS5t//iIeZxaJUjoQHH0WmJk95gKI
e2huMajEX20jb/En/hnobY7EMsiD+8N98FFg2Wntc5VP2mLq9UoVStIUtk6fEhVE+pxW49FS87pm
YZ1uIYYUafkuhwYIjxM2wNfjDFnZNSb5gSv7/pvR4MW8GjwFZT+5DleymT+IoQ93Yx+X27BK9GcE
NF/vf+l7nHH9EtPTm2AiRPDgmuTZpoz7euyUYtTceowwd0vi7jCmwr7UhvcMnGL4DiOPJ8Eos/iL
kpvF2qRq3zswv5tw0B4xL/kq8A57hMHQPBTo1uykGstLzY6ynZN71cVXMn8VjHp79OKOwl1bPQyx
vqr9Ep52hVSL3SYPYQQ1JwawnW0tcDSrEgbzpvRFcApTJVuKvaaLdvbNGjpmBGBUt5HImA7qX5dG
GQxF6TiN7oqkMVejZfXnGLFSaBOx6vqWXXwtJedCRYobj04BsAbFar/fn/ibVINoAP4eoRZJNOzU
2bwbeFJoZaJprg056dgYBqpU0CsfssRuNkla/6iNOt2BVnbNYtD29wf/4CbCfWDqu5HHA1yZXRCZ
ooais3LNjQPjrLa1imZnqjw2ermoXffBUSLznoTHKL6B+Z4dJXTOh0EKM9vNukH89J30rWgDeWEX
f3SQWEbiSB5YChOTXtrfKyqZuSxJGqNogwnBJu4kEI68fnREpxZSFZ4tqc0QBU+tPY5WfzB6UNf3
5/SDl4iiEHwKTVcJNSfxtb9/QhRKCE2jIOV2vnVW9eFJHZLk2aRqvR6KLDk7IU9ikrcLMdQH8wuJ
Yar3EE9PAjHXw451JXSqjY6bJZGyyxG+3/roTq/uf9yHo+AbwV3PZr1RIEyUpMUky3Nc1MCbSyzk
s6b08fP9QT7IiaCHcb4nev7UL5lNodH4uGT1pu3msXahS+ivFAg8Jy3I83OO+v2LlukDmlztl9Dv
5WcjSIydV+FbhY1vd4wsvz41Rr3wwN0eVATd6VSC1KfBgbbd9QQXCuLUkERst9WHN6mt6oewgD7o
OVk7Sf3X0VozO+jhIVfQSfJ0e+Etut1XvK4Ow2vQ55n/2dYukSZWsMGyXd2rh1OXoj5d1YVYadFz
UW1KaXL/tJwlaNN0/VxfkXAECKymfgsiCfOXKQ6EbA94T7vWmH2Loxa4GXoWWRe+0Lr9gSFXu3Al
zfzAKK1SpScXpvHqQG1ml13Pc9RGil+V0ugSmzX7oTTEHnU4McE3y0cFkS7LLpUHfFmyDVyFZGs3
hrLpwDGsadw3S5WYD74fegp5AvcWlLN5ViRLeUeCyvXc5ClC3SGP1Ap7rOQtorPyUKVD7tb41f6W
HV9Cv6BZD2O0cfoeqBEEcu2LLiOxgydksi10ObjkmkYpSeNd/+eDqUJW5/cRqHDxzQm+oUhKuVCJ
KRVdmBfTSR8RBQ4WjsB7AW+2GwgkucCnRwv882xtAB03oUK3zPWzBA80BOCDdYjH9C4Z6ocgStKN
UY/DNm1kdedozWuFojqVVM/5b+GG+GBZeC5l4HaTuCTSPNebxJOGhjBWUtxuUKKjH47ZESliEiBK
SAjnOVKuv3nB0G7MtIn2cWUNF6EVR+wPqu8VJi+PmBDoEjlfSVozpEVy9FXsF5xmKau+vTUILbAW
oLADFB5PuesfatLwraRQMd1RlcY/foV+EuLrOCihdadZhwD5wFipxrcM6auFLfFePLleLcamfsiR
mhrOc2SNhLNg2Dm96TpOiIeFda4LLUe8EUUt6TSOv8rkd9H2v9AaXAFQO6Zmc7IpSKzSkTgPOotj
H/vw0aqrVWs/hGhAVjXGkkb7R3KM4/0FvQ1E2LuILQChRYOLusn1NAUBEnu+H+hPga3/l7Yif0pi
P984KLkvjHSbE03ZAwz4KdyBdzmLQ2Q/rKQk77SnXBn0XaEl2q6LrWxbAbjAKdNZtNq7/TQDZiz1
0ynKdGAOXH+aIdc0ROpYeyo7D4MuBBz3KLvD6RWx+UtNHeNkFinKhVO8b0QY6xpesKUkon+KzUB6
8+3Q2pVtIdYZNhALQcON6Bi1Hoji1CLYIBNkaPaoSdzu2aDVput7T4ACEKbcZkPwK9C/SYmywW9g
1UbmQ5umZxxdMFxEvjFSf6K3+mz61UMlHUwbyaNPkvTqSzlGKfJTqT4K+9lsQdwGMYm4tikdeuOo
QPWgcPvqUGf7VrKWNvsHkR9fQhSN+jM2D8BCrqeZ5H5MTf6iwBZ8wVkp2kgjXkx12OTPvmdHk5S3
960xlWqNMFW+r3JpgWFzeyeRSSCTRcPgPVec7SxEwHBjDU3VNTuhnPNYesaBftt0+qPSFqD9RPf5
/qF5zw3mB5xdBfAZsB/6ArOQwFdqswx6n2zYSE66UW4xDdgERraJqmobNS82aH9dApIui904pMhf
A400s2NSZF98Ge3J8aW3cbAyToF3znQPk8/cHfptHQVru1YPsbaGS448Uf1y/5d/8JAwV/CmuEZU
sJLOlJn9lXkVcmalWF+pLml1/xQkWfTit33oWnmlrHnLeOAtjLgMXZL3VaUbuGKpYlONANHv/xL9
gwuaAg/HgANK7jt/0npVpHYbJDpyciO4A/0BH8Z1nqiXCMdZJ3pRwuekCTc2OvDFUB85RCAFhq1k
FFtqRhcn2KmBdGnzL710AjlplF9CaV8aSNbZvxACN5DVyy9alH0y/eJQOOmhs9QvIj2assT/xXet
sNp23pPXIq1WCx+bSYAQdfTLU419oY7PcOpf4xQlYKOmDzJK1hfETB8n5QBSlyUO/6QvOQv3NPLg
d00XKiyQja/XxcymZBVbFhdd0wdd4tofvZUZfZV6xNMJfYR1GcJPFPwqmo0p0snCbZUzHpyj9rXX
sEtrXappfRfsch/WPEzqLJWPja29IdFnrqw0fkbPwR3TXV1/ztAWwovm/oJ+kDwgLgEzghSTq02z
ZlsL3RhE5cpmdPXAGM+BpCJ5QLZ4QfY12YlRjff4FHePTeaFe1kqPcDoEf628KmbjWTI8YPVxs0x
8Ft7iaxwmzwBYJi8TFGPeJcEuZ7crsWoLAcR7Pa1OGGsK1bC7IwDRoo2rkuWRHE3qd8IRIcdQVz7
C/sUgRNxKK9wPvyUeUn/rS2rhUvko4uTpq9MTMdfMvWn2a/qVU8PYyhtxELKqdLV74S3wRH3D+e5
TQKxN81S2mqlCkaNSvPJCrQllcXplZndY3BN0RGCiczUmLPXv5UcfLc08B2+Fh0UZALACMDYehiD
YCnQuKX9T2UWinrkNDbkgDljxPBQE2xrb3Are2hPyG2dR72ITwa0tUc/QiCv6KDJILQcfPcB09ag
gBI2bBuMD7zCOA+GMa8iRnTNo9Oqyg9H8q0DFk7mszyM1qMmPHnhXbltq1NKYEuDXeKaV9Hyu14h
TMeFXRRO7zZycoJW0buipvG9CmSVeqAwVjE39MrsLf25kofgQRY0ztF37k91G/kn9BHFSrWD4akq
k95VktB+6gxr2+RWfcYfqNiSQe3xmkO/IC2iS1NLP30TYZaFq/ajyAvrdkSbwAdM0vTXn5E0ow6I
rdGewjLZIJKAm0gcu+2oNWsH6ef718DtWSPqIk+mjwXkCdH768GA7tmBURTaUy81yrqQNGtTVOWf
+4Pc7ltYP7SLuVPIenjQrgeJwiHMgaLGrofBkFvY1csgHONxjPJ/zv2ngWiRUtfC/2FufQLz3Wt1
tYpdy5fSg1O0v8vYOYWdCNedEp1TYv9VGSX/LOMEXB2rCTQbHaCy7L7r72szL3JCOclcYTn+F200
vqtD8Am/JcAsjt0coiDzdven9HbdpiHhAWiwZsgHZg8QfnmKlYx15uJOaJ6R/VHPtbEEjrqN1CYE
IPkr2cbkJ6Nef5fcaW2CygexDtCPbVgPNjXXLNxaZqKuelXFgzBuo4VjfBtoYNo3uYRAVyMZnAMe
LTv1PTFauZsORrfnCZZeqlxvnsrQ/uGUOv6yukINWhvOmUeJY+E83HIDWMu/h59d88IKpRF7oNwd
5RJN8GcvfsSV+dC1zlbrmg1FxU+I/h904O5Z8zOzW4ppaAeV6WsRosVufC6I3aN6Pxbn1pJWlNXf
7Ly8OL7I1o3yEjhLeo0f7QTyLdTcaNpDoJr+/K8Q0ZEx27IHUVAwRkEavXp1aztZtDAvH20FOi7k
PzyBXK6zCrgsQ5E2AjlHBifyj7gxMjlR+mWwE9zowqa8WKO+FAd8MCbSRbDHuc4x3Ji/uGoxmNVo
Gok7tfdN0K+6Ub0YUrIR2rANC29dou3ctD8Rl3gK89fEsV+yVlrzeJ/ULrnoOCSm3dKZuL2dwSVM
aCO2JkC+uchdP2ZDk0dK6oZZ97U2rYyKiGweRz1BVaPIF9Pi20kAgcftTDhED4aL7Xp5c7UsBN/c
uHGrp1+jOPZ3ZWGPX8SgArlSBdz0WA+7p6hSvWOtOy8pB/pzKgqiIQudwdIDY7ZyTF97SepUHMPc
Gn9gX7Tk7/NBqjIB6Ll4iY8QTzJnl0UmDIBgZY7EOcHLobJU71x3mlmtdTP61jv1xUurXYnVGVAN
yUw/F6NRrDPyjYU34HaBSGx5OYlowaRRi7yesNBW/C6uQC/KJeqkmtRJu6Zyin2WG3QLlWxJqe22
3sx4BB3TVTnZmE0L+Nf5A3FYhDjbNa5osfxQkyLfGrUdPialvqvtXjlnHboCjcC64v4TcEs3mTAo
NETB4E0dFH12JlVr1CS7tRo3ErKxFWml7tvBkE5eBcMjqTvpOfB7KEN5jUQalN7vgj8FIyEMd/Ty
atMlzpJczge7lfwQIBSgKDbBe97012REWtnLCU0bN6lV80Ak650MrF83dOmy74BtnW0b99/vz8Pt
BchbASZmKjwbSGbNXt968LsiE31LIZyU1FYia41vy7Aw27cxDEild5IIcqf0H2eBUlgYUljGZeEi
llGBH0yqva3k8vMYOGKh3/rRB038Idi5AARY4+sdhSFGga2Fl7u9IG7wwLRQEyrHhXf2vSVxnU1M
1F/gFVyuzNtcwQo+KOlMKntPYUUX2hzi9EgAdcZo0lyrlSi2eWb8zAe9f2jRkfvj1FDaNYsMO8bE
dtvQRdhKcVLhbTj+6ImMdp06eSLy4qElEKNSnZvJdpBa/df99b5dCfYVaQmEYbCf1Ayvp6c0a2sA
QOE9YRFLnSaCt5eZabXvSsq394f6IOkjCJkCSpm158qfLUWVIOkLHKZwoXr8qMnyXgS2itsu8v0d
HtjOKubmPmiyRPPexvW4setqYeNNQ/y9TJoy9dHwkUA7gaLC/HPrvrHK1KjrJ+qd0q6zhb8VzmB/
aW2s7rsoE4fWqCq3DbRz1sb+kvjYDatYQ8lpumEQOeZs6XMUlhiEJXK7s54aNJ8fOlstjqLwd703
Sb3J4TYNOdWBhqPsqEXfRWN6R6mF/leTb7zkUquuo7gIdkOgfuu9FP8poTTb+8s0v3UQMwUNR9tt
qmbwKE8H6q9bx/F9OCODLi6tU/wOus6g5mKXR1x/M1crAcxqIm2+3R/zpv82DUohlRiVgJO/zQbF
UcbPsliEl0TT/dfOd+AXGSEKMjEtTxtz5DVyqsFB0rDz6ispPSOhnqwjc8xxszfypYRg/uy9/xx1
gspN0QnZ1vUcNEAJgOTZ4tJJzs9Qrb8lmrGPbU5kWmTtwp6cvu1qT07f/tdgsyNIziwo11viojfC
fvDQ4QYpgFbu/Sm+/SSIi1Mrl+CWoPzmZVVaXx36VlzU2kk+2bFHDsIqr8u+Nw8KGeXCaZ9fLJQ5
FICLhDGcNJR5Zle8Sj1HeClf1fnGz9HQo6MR1fkaB6ClZ/LDkab+DSkqL9f8hs90ifyt6cUF8xDb
WKVod63ivtXGFcljuL4/jTcX/ft3EfWC6p2eFHn2XV0Ek5MrHvaAUq9zLdxp9tS9EkgIdn0/rkev
eckjUEeUw2HiWFvDHw5yMu7yJHocxgF+BUXxmASGwGaFrMoOe7kzajIn4UcLQf88mpp+60Q41ydA
3mTieL2NkdGzvNB0xCXIBxUCSGq/jLWabvMWHYpMFt0mGwxvq+f9Ut750ZrQ6DKQciSbpQ94PTJW
n2WZdowsEkNfKU2oPYjY81a+rKf/SDqaPpLO8PSdIFF44q+HkkZzMEqBDFcgrGTd4diwlpyuW1j3
20M6nVIgeWwzosR5W9MLIqkOWz+85PAaaRZEhGEwCXf3d9dHh5SngfSMrYWAyfTnf929JiKHUBQ7
cfEc7ynGwtAtqcmeCqnrnwQ6asf/ZbiJp4vSBcYuswcZ4A6mJzlnFJoHQqTmf4SYxdaR7J9qrPbb
+4PdvivMIPVx+mRYDhCJXX8bcqtqHvYy11yPpXAf4tImF0h1NWG3jxP7EqrVr/sj3m5CDakFJvK9
wgzq9XrEdsRosdE72uC6Ca447ssd0p/NqtWKbuF2val0EKApEHcodnDBTjDr67Gi1oBQlaoGkA1t
p1berqcKuuntCjpyV5+krpY2dmD/NLJX1VcPvXiM9UvWfw6SS1UCOdRPChhmFXs4Px53QurVdWml
n3Fd8LAbqnd2rKEklS387Js8k59NfY9a5STTB8Bn2vZ/bbguF2bvkF66EUY5WINr3QadcmLXILQ3
UWHkX0MUA1dmXZtPity2p1ZB5SW0nHph53+wViQ50HJJPQxCgdlaGWVdmmGEODcWlsrD1JrHEU/A
aQW8vfDR0zddv7fW5CAATIHLiTRkVu1Dxt8onETq3TTwUWxCNXDXy2X69f7muz3K16PMPijDL9As
PX+gjGmDTddUDBxsZR9pNLU8P9/fH+29Yzj/qMmGDWq6hVjCe+z910IqEsI7dlkNrp8qO6nyPuW2
6q2jClJhgCfACadTKfTPjXJOw4vZncLiRYRfhtA1vLPa//Jt1wgvKi5+ybBuinadmxdgcm6c/6ii
n1V5Srrffu2vRxkBnp2q/rbHn2ODlD0eA86Wksuq8b53yIsPzsmx0XOpEf/+VucXvz8L52fnaJgU
lDCuD6GEFavyqhnP0vhJlrdktlL3XDvohYV7o/jPaY+d8gXZ/JZyJOYbKyv4T3LWmYFxYngwJ52h
n6n/tZOiVRr+op8eBVBYqh+W+JOm/yUw5G0cCQNkYquTon7NnSe7AQGFkylSwhL4bSs+4nuyuj//
N7kNwTKosUnFmLo85YPZ+UcMQfQBuRTowYYWZeMoX5DhN37VTu8/FGrgIw+fKEfoEvo5A9a3QnfX
WnJ0eQ+TZ7uAtGJCCxK5o/A9nbK/dkES9TZkLq9za8w+RyGfwvwwGPUPLCQoFAXxH5qA8WaMjV+K
Ha5l5Uc4UOlLVw1AnAIrPRzixXiOq292/3tU/jjKIbbhc0hPjf5DAlmRjfljlD309S7MrK96pj4b
yQ+rp3uMMsaast3CrXAbwAARJjel2cGTe0P1NeQgsDoz1lxVwL/Wgk8SldO1gKSz01MjfUCzf6U5
hbEw7E07V3tv04EHnczhADnMQnKlSJE4M/rBbXQWKbSqYt+PiF/Ghlfv9RBEHtrDrfJNaN6+TtL4
NWo041FkcX6JslZ/rJvGW5tAY//5waYsg10geqNgmm+AkVkUGUEc+rJbIUibIV6909vUXlMzWxUT
EO3+pr69KDF54S6h7Kdh3G7NHgfZTnx5EBmjIXm7G/ImhQDbL4EhbpqjTDavNFf/JKGJ4PHs6FjQ
c1UlV6G1J9LR40auj0CZV3H82iYJe7ANaKXhFKxI/jr0QWeOys/QS3+ZWa6t0rJ6RWt0X0bxuu3h
3GujVS5ELrdX+cSs41WnbkHiNM8GRcgf1wPyBnludEh8adInw5HE2sPQ6JUWi/bf/Xm/fQv5FzL1
SJmCRAbWfX2KEd4oTErjsqtKMLNrJ6h2rZ/1W81cip0/OF+w9HmoDBqJE73leqQx0cdA8oEtWMid
bXwBrBHab7PygvHsB3uKat6vzmg+3/++2yoIK07MAYoIsDUAsGnC/7qmtCQDWxTEo9vBDv+SAFJ8
oPWVIbivDG5KQdsN0qLD9IYcX5ekX1ktoV0lhnxdaz5QCvK8fQsj9WjCgF/JcdniGdVFb/d/5m3A
avOechNQC5lw/bM4QeDuEQ6ViXaH5mUQuyrlOS0q8ynXR4F3uBFutbZZ6n5+sPYUQUAgg7smm5kj
BVKk3EqvU1gRMuaxV2yq3fhBAAVoF3bZjcAF5w6mOQhIqDekT3Mhx0EagGnZDpgVNTQ3Siubl7gc
P8d5NIK4dGr9z1Ch0eXk8TMdgJWJXeb33DH6vY6u4veyjz5pflvu2lrT/jlCg5diksvx86hWzClk
apyUQdXnpUtrw0cbyZBWeZ8nC9fbR9tw6vS9vy3TOs+2Id7PAGeMonRFNYIqioPhwUbAb6VAHXys
NUnfhX2xldVa7AhETByiO6TA09JFK0LbAspKd1kjf4d2Nq7jyYFliPpFi6Hpqbl+0lHAInenW8hM
UJe7Pit23YDBxsXZrZtvAsGvk+qV5UmPje5bmgKZSX0HEqQ3GOcRM55LjfvKVk7y4Fsjd6cu+Wfn
SW2SzAPbQFWBDhrZ/fXvsWoVqXCjzN0AWtpn3ejyp9EOvyW9cL5JVWi9tgO4fUnYZ6kMYtfGYfyH
il4oBoTd11CU9EwKOf73p2oS9AGSSL+E/Hz+VDU15jdNRUc19oP8k6iyYNem0bi9fyPcPoi0RXh+
EWJB9wG85/W3N2C46wKYvWvZSXBuRoHqrznYC7t/2nbzFcf/FaAAFQCkQ2b3ThyDcpCLrICITz4E
mbLYFrYxbkwpAGTfh//YIJkWlLGoRRM4agBZrz+qM+x87HM1c3EXqx/kRiYA7KyFPuLttcY9Q5OX
uGWyYpkfNbWWfTJvM0ekw/chllfPWa/EvxwUGO8v0U0fj8+h7DS1sHiyJ9mz689RlTGwYsmpXB4y
RDwaxTuoVrg3w2rYZ2hC/M5L9SDqenhr+0Gsgbk26wYrdZSitU+hlS7pk93gZacfNBWnpvAGISh7
Ft7kNRiMEF9Ztwq6Q6MbKzvMkenCa9iDzJxE8jpLOu014CBvMkfeynXnbEa5ab5ivDgxP/Ftp1mf
dSsnQLfGQX33zD9rr6KkbrdhhyAub6PRvtlJ2KyQlhw+tbUjH6tMlGs5rssRV3oBfC5OtJ/3J3sK
D652Kt0cwpMJzk3PlMW9nuu86UfUPgfZlSvgK3owCqQAM+fUKOiEJIktji1ozE+ZkoujkKVxfX/4
27WmPYpcGo1yfSK+zYtydhyUzhjGihv3SfTJs51DHo79wYu1HUhL0O5t5e2R+3pL8zBaG1lrbizs
HNQRu7xh7NKFJuDNJufnTIwl2uxYEdy42PiKWdNcShSX5n18ilU/OA/Q/34UibeUb97cRNNQ9Bsh
3bG/kL+5nnmvCfDLcTKF6kI2XiTDqta9So/8/gTfhIeMYmPTSk0GpgRMkutRoBbEAfL2sjuRg9ex
WicHLVM69MaG3uVola+FYbTbAsH1hbf5hiNAI4iiLhksdTVoAvPSNWDxorWdunJxdMZWLomqbxIu
IZs+6dSHolaGgxUYX1MZIGKY+WAnsfpzhyawXwcLT1mayS3WIb73GiM2fshb7H6zsngDs34hS5dX
SuTUp8HpE1cKKt5xyjL/6fHEN0EgUT3kyGbttB5b1i6XdjkIiU2cGtJ32ibqbsCzdWEr38SafC5V
WMiq/IdmySwQjzPhtJhe03ksSmRRqV9trBG/z3BQMArQnAZdKytaKhpNV/v1+WXUqUUDlBBXoBs3
TWu0o6TVKxeVvz2oDqv6YlABlPIWiPS2IbYu9GitZvuk/IQuzqrrTjVkDCn95odgw5Nnv6o20zWb
6zq1zmevQzBCzSf9s4MU4mXl/Mg7dRfV4SbOnupAwgFhh3xz0ND9UJJD7mlYWSK0I+q1rUdbX2X6
A3QPH+Gc+5GxlupsE7TdLrTCHUy8gxV3W3i4G9TwEuAJQYnkZxocej3dVmG8mQLFGFHEmH/MM7ZR
f6h1H8AncBXwxfZWM8pdauOHzd/9TsYF2t7psdh40hH09j62lHXk/5T5Nb2+b1R1X3nDPqFGgoBU
2QYhDyPU+Ptn7Db9pcBBf8wir5zqxvOWdGpWMr2qUna9Zlzl0oj/LiaDaLc5Z0kbfHdgtvY9sdhG
NeMS7ks1IkAZFafBtP6TtCI7xkZqbTxaFGv8qv2tBONgU5W29kj6tiQqfKN5AZoc2S9KXewZrv65
0YYT2Z4ixSolJqPODmkuivP/cfZdzXHjaLt/ZWvvuR9zOPXtXjB0s5VasmQ53LBkW2YAARAkGMBf
fx5q9ozVlFs8MxdTUx6NBRJEeMMToNJqoGg4apf2nBs3hV6XYQFItzH6dqK3Mku62jIuYX39BRCH
I/PQIl/EZEQ0k2rcZVbAbi06b928b89IYAzQ4keZF10H9CFPTy93tqXVKWClGlQLYkWnfKdMT9y9
//1+N8pCWkCzBoEnWtenowSN7gwgBvag+vmwEuMQwnV1KLS9P8pvrjpEM0CsQRppKYmtg8K2Z0Wm
W11/Cxsk7wKdsC8mvBDClprPkw4+n2VT+D4Oe9TlItJ2ELDxqhnm3TkpLzG/xkaM+rZxgOQUCAG0
lJE+gZu9imo4bZ0210hz2wbMiixOxqPPoNrNytzZlaJ4gkfxkIwA+EWMI/TSIL0clUTevz8vb2d/
gXFgPiByDfr5elqcMp8q+L6w2znwngIbBs1NrvONa/DNIDag8HC/gIwTesxvmiQs6HKYfVTacYbo
5hX4iKj+dRPfOI3fBFPLKJA1xOIHQQkJwOlCqkosU8tQ2lGz+ZzIemiS3uVDGjTAQfh+Ue36cnQP
mvK9PfCB2kaE/qKFcHIZwLMMwNBFnhzlGdQ9T8e3zJlZlTM6N85YQowd9qyhMcGtRvAij5F52mBo
oU4YBiUq+L6CelpJf6hgsMKS1LdWB6myziQqgiDOp2oYACTKtQH2iq1n3k5B5aU+2s6XpBvGUMHx
PXl/Iby5QJH9gdMFYS94ziw6wKdPzydKpZQOORIqjBjVJwY+VYWC0Sj3rVEe3LLXt/bkm+sTgjO4
qxctWXwyfLnTMVt7ajGNaPFQuChFEnYmt2MF6RBv4vZ3r7TKw8RRmzbm2bmGHwZ8LjO3OXRz6e8V
5B2j92fgTfSJ2iQ2AR4GUSH6x6tqRgCN/awp5wZcCx9uK05pfRIQFP6pKc3e2P1vNwQaZ6DMgwmN
u+RNhlpMjp0RDXAFoTGy84YFrgQZxY1R3kSfmDWgdMFCWb4q2iqn09uD36BQK6iOmdezXVXAB5VA
vmwHmfP8UdCx/ER4VuxatL02Rn57ukEQDMahcN0Cz3HJIk+HJtOY2b0rm2M/SieeCr2/hgNDBf/B
asftiexy8DrDti74wYPHwQCxxqhi9vDt/U/69khYxI1w4QJAgyL8Gi2WeaONXk1Hj44DnAgkReRe
Ol5kVGq8ayqlIIOOBg+3R0gsZ525MQtvtxSSKkjkAzz5IvKxiklHEy4Rsz7SI6g1RchAmNrbvTPE
2IEfqoH4CTOqLU+1tzU5gB9w/vg6shrUWNYVacihzhD58s0bXFx2ggC1SRDpNTSWxM6/5JpO00Kf
QfDnkDwNUfYpQj71kGPPXXLNGmJGXM4Nmo+W/tVpemx60hDr0qr14K/ut4VZDUkMsKvRcAWs/HSN
VDMb/Gaa9BtbMz+iSz6g4mRDuycbNq6fN98B+AwkQYC3oEwLTveyG19VyzUKvETDMdCsHT1Kv3iw
nWQc0hNtSx4zmm31kpffd3IRLOOh87AUoBb1/dXin1ubtWj16zegnsqw8KYycvO63nirN8fVMgok
o5HroPyM6uvpWzFSZxCLG/UbTaPQwYY33MHEiR2izD5vVLjeBk8YywaV5YXLhoNkdTQ2U2lQOnf6
TeGa99YCrIW5C4lsIKKe7X4a9kOnX2eNeV+6XWgCZy9C0ubBPqfolrLJ//H+tn5RqV7PsA2cA0IK
NBcQOp6+u9X7bTkFQr/x80bFzC2yBFIg1YXBrT6s9SzYV3pB0jnTq5+NC2fMEJzk4mtgzhaU2yUN
Ehhqdfs292QI63G2y9Cq2Lt+LVIoTf6Y3LpIAZ/U9jpxnjNCmli0psIxpVmXzkjoTTnz4km4mfrc
Qrs9rbnpXPal7R4Fk0aE8xz2q/YgrnCRBQ8G6zfddZaz+3QG0MQEOAfxBhhs8I8/nQHP41XVmw3Y
hUbvxu4I6vg4GHekMqOAj06MMd24G1vo9ll+HolWExsBw9teOcoK8GpC1AVk0FJuPX2EzPUqM2fg
gphMu7Ac7aq38i4RrTddUmj1XXRF/TTOQ3XJdGgIwmCyAe+gsuC1QWh5VdeYUCufjT2caYefrqzt
OOtaGDTXoN9XTZ62CHL2Fa7sRCD6SUZj0q86nzYXorRkpGuQ3o9mBUblrCz3mmWlHfqcaleGZQj4
LTKc9R40m0p2+/7q+80RC2EQ1MkXPR+Itq/PEzFpTdULAoaNsrSdDSX6zLU6CG2UhsBxWcr+impB
G7dkTutxvpeijmsL1rf60DkHWqEHiyBQZvfofwYxihrH3h+tjdP17aGHhwQHBGkVYgxcBKdfx8+B
o2r9TgNW3BYXnSogmViDuVT5wKiUbTWF3WDpGzfe25MPlVo0nVDyCnDxrZX3KlgRNQsf4yjyfL6H
Zlh7rRfVVotvWdsna38hH1nAZC56IBBAW92r0G8WeAkIKOhY/6ayx4RPI0nkWAkASjc9CN6efigq
QKALYRTq+4A0LG/96v7wXZy0Tq2MY0Ua6Hs3nYuaSD91n/loa4nIWjgTWOWN6gzzUFmFExEO3XhT
m7rYrOrpHrC3rdDuzdddHgliXogtcLChoXL6SKyDBoinoKQD+bnP+IdGNW3od8oBU8ltvfyosi0h
9jff9mVIINoh3oM850U/99UswCB6chXPjKMqnTySkD2Nq4mPf7UEDBUk9CwXkVc0iVAUP30xXYds
NUFD9Gi3Rr7z59r/3EO6PaUat+7f38dvgkNEZhgGnShMIJhiqx1SNWMF2WHI6Okt6W9KctkHLYwA
g0CrI4gLWXqEFntiQu39AiThjcHfImRg8vUiHolqENota0zETOBnVrqSHkfI3+0hvZilxPFaFCQM
A8RN2FvpySj0B90vmmToagMuBXxIKIriYTM6WZTnrto40t+G7ctDAXaMeVkohWvOuk8GDRd7QY+l
ZXcHFLX1mHMe7EneOiFB0+gw6OaHwpkioldQbSpJmpn1Vln1LRYMj4HqyCJvgzQCicTpIrAAqYTB
z1gfmTCulV7m19DatBJE2QAyGYLHNTgdcdDrJJ4YzL1rwjaCq7f7C1EFUgckD6gmvLHJoHNOcLUM
4Ij39r1ta/lBVlDN0opGxtDySmpLbG3p37w1cFoASIOjo8Mkx14CvlcbrIZcp+wor4+qYS1kWJvg
a1tocKOTBKXL0dcB70DloELFDIu0E0k3BSgSvL8p3u7y04dYxRUUNSLStn191Eip7YSrVUnNq/zj
Xx4F5H70eNCgBQl/DQ+jMjA0QqviaI4FMHa6ocUjA4np/VFe2KinFwXKMGgZgrYNEUDUXE9ntFS6
LaRixTEPxhiXeUjJY22VMbhKu8n5HJi3lXMhrUd7ZJFX2SFAtGFQ97HSYDXc33iZgh5zCZ9CPZTl
kzmTG4tdOPZzn9swjL83i4/ZBFcJAuhlP0Z+B6iJqFNE5jufjR9BhLry8+Gxab9yeKQlbfMNasd/
/XuBAIg7ENgGXARrVjJIP33el2Z+hKfKpU81E14R3WbEs2Qs64n0ASKElOBCEljH29CYnRChiOJI
IFyfNo7yogwMvVQFfFdoXp7AoqONRr8KIg9YupTVphECd9FtfNHfrM6F9QV8M7CzSOZWt0MHUY+g
h77IcRwqC80NmA3qS4X0/XXzdvODW4Z1s5wAkKtdn4JNHwx56bH8yOb2YdTn4F50nnzQcFDBBaX0
kOJgAX/4y4MinAZKBXE9wFvrgL7oAKIqfEgLzXpXH2YYRVwCWA7/lWza1UQbYkSiW06nb18UKTEm
Eqkq7LRBbj/dH509FegKSwZVFeADHbdyHnV/lrHPJiPGMsovS0Hr/fsv+mLDcbqYMCrASQCaADEH
lYrTUQOKPppQLTvK4DjzLDIK+Bs6NRTHaMjBMJjHXQ+ONnuYgMHVx4daQzZnJ9l4aLK0Qa3KJTey
P0C4JfT8u6H8aosgcpVKiUoNC+40oH+Bm0X5zhqLsLLuDXptFTdegDJw7nR37mzslA7MeldD47EL
S1yrQUl3maT7DlKZgyFjCblMryNPFMDnRNXAzPotAIuFhFvQ2I7p+1OyZEqvZwQlCVTo4DbrLcgb
ACRPZ8Sbsbf1sRw/MFwOqdDhiyZgBplqXLfQm4OGgvQGL6G9vXVEvkRtJ0ND6xZgJATti58DSgmn
Q/sBLWZcSvUHCGWaoYQA7X1fO7etKfMD/FvQQssx15lPs8SqsL3dfrTTSgJJTl0FuayBmnDldcsL
DtBAxAgNdgJHpgfz1vuZwnZryh7fn6w3/T5ISyDz9xfZQayiN1aP05STwm5d7Q6pdwoRleaCAy51
bIq6S7TGaVOt7+La0ZtYGxHAqEn3k8zWjNvKL4N0knA47lFSd5UJu/HBsO6VP7Sx5Dm5pWZlbiz3
N4HegtgBIR/mJDhB0fxYbTKuBaL3hta6y4wciYJpdzsQCfhnIMy/alkPFTKIGES6mfHrfPadULgB
oAIB9w4zbX7MHQ1CmIdXf/EGBmoPjb0li10IHCgUn353wmeNB3wy7zKeF0nlal3c50W2UThan9cv
o4AhA3czUPDRpD0dZWrqgo3z4qShymYH9z3sOiHk4f0V8SLC8noRo8YG3BWQ3dZL4rC+FgZq1Ias
NeeuMgKxc1tbRQ2EXkGH1p8gDHAxEoskxK8f3EWiQ3V9woaqSdQEzd/Al23C6UTSgAXGBbRWPrUw
8Qn74r4oygJKyf7HytGneLAYv0CZ3cXhgAQIwioiMnOjSJjtiasgo05aFA2LjFkjO9RmncjWqQfh
TgnRN9hUR0zY9oNP3DqyiSeSSvfrjYvrzW7GRGAW0FDA2Yow9GUtvgohy2acAwmXwDuEOomzg9x7
pKLhUCao8l9OEb8uYjD8js1X+VzeZxs32LJkVl9hAdcDt7NUI5Eknn5s6CxLs2ileQe8ZwoSp916
sWvvDWQL73/vN1yxl9cE6AJ6VOChA+h9OhKcF32KzW/eNVf+3t2Tm2nXHIwdiNZhnhihvqORtW8e
h8S7c/behR6zfR4XobZ7/znW1+f6MczTx5jcvi8HXZh3EAkOHSjB1c5Xq9m3pgtQ6cYaX+8khMqA
tSyhFwITKImsXtm2lmJKAbG1yWDOtefnjx0Lgo3k+/eDADqNqh7u5bXsLeIp0WY1BXa6hJkiL6sy
AYi13HiV5X4/WSeQJQECAq3+RbkOt8/ptDljASXXuWFHt89h3gyqNdSgeb4Q87MYWhlf0RmgtwKQ
uUgj89biefuOC5Twj2IOqtprwh5qwwo0VIwudOKCPKn4kmBt+VauRgHWawEZwH536a6jgmedviOt
Ufih0J04ooBL+3AGyjetkU/fvb8CX1QxXs3lH+OgBA4JEJTCsOdPx/FaKGMA2kehzQj4US39fj/y
5s5kzg99dgyIUrqlCgsFrShQ6bJYje5w7TRlk8BLyU0hVdjFwijGUB+MEkekjKEgCDznaBU7W6/3
yP12tCpjHfbKUZB7D4ZHriudBHEg5E5ZqLTzQHM2kppVPPTHW6E1hDbWgs1eKygoEMczyfBWIsjv
lI2Kb4tv5YALGkLIpwztHDKVjaH7f21Dv4xro0mEUxxBFTq0p7OpgIX0IGOOmkxnOB9rWpcXTY+s
Tto0D2vhfeqaLUfo3ywUgFIAUkZNDa+7Bi0QG5fJKMr6KD27SDM1+1FtgR31sk7+5/v0f/JnfvvH
iuj+87/483feKPRvC7n643+OzTO7l+3zs7x+av53+at//q//Of0j/uZ/f3P8JJ9O/pAw0EfVXf/c
qg/PHXyFXsbEMyz/5//vD//x/PJbHlTz/O9/fuc9k8tvg+QY++d/f3T48e9/LnnB/7z+9f/92c0T
xV/bPdWkfmI//nHoln9167/5/NTJf/8TuM1/Ie5AjRidikXMe0H/j88vP3KNfy2XFIqNaG3BJGaJ
MxlvZbH8NeNfKEssSBLcpcuxi+O24/0fPzP/BXkPVAsA+EOGaAMH8v+e8uRD/Pow/2A9veUlk92/
/7nyJNVQm19wF+a6Od+WfZ0t7ugpmZzjVIB71ki0SUrADnaTbK2veke0j55VT59LdGAjXiIvoo2B
Gz2DG5NWq2CPPm6ZDHpmPBKoXMav5vO/T3ryZKfn9J9Pts7PCq1CnwJoQggJF/TStFVzBbdEEVXA
cVybDD4YUE5yEpF7QIEOqr6X1vxx0ApjZ+owrYUHjjNE6LvnMTxYzF1mliK2eGfsPe5PSY2q44eN
Jz1thv160lXyovPeLWRASNpnhh9ZbQ81ILS6Q+6R4rte28Wla088GeYCLvQOfKFiKTq+cWmu6na/
Rl/dY5YPuy/4apAUIYADK8QGwE+AtxJfOOCeF8D6drypIyjAANBpjMOlK7JyIxQ6PSl/jb0K3zmz
yhlHGFqcwMajJeEO5R0Oxe6gOR0y+THQPwA+o4JQet4WlG65U37dOb/GXN01Q8B1U4P3TNqQnu7G
xXyHA7J2zTP9x8YHPfday2n5Kn6F8I9Gkf+TdDDy4nJuRJFMhPEH6pZjClFjZCo2nLKDXOmR11CW
0hlenoviHqkX4r02QXyeTdcwzf3GhGvveAl2gqEZ2cZHX6mY/JqE1cWuaTVnnTtWqUmqKWJdWSWu
z+FhAhZcas06uxidmlzkQUBhVegWD7jdqiQ3RJCA6pRj8+ZdqNra24NnVFzoo2HeQDtmurREow56
h9yPCFSY6KTkhs7Hue+2utUgtlLK2ncY2uETRfnYAQh8qoY9a7z797/bquD6a1ZW0WlfkHyR/eNp
Pej1RQEAeQhhDC116gZ6XVRMsLQu+V7rAh6D79Ae+lZQOPsYwElPvXGHdr5KirZwjpwIGmrFQD5J
lttpDgGK1KvgwT2YBoMRcS72llNryTRxcBYLo4iMrjcSUqtI2JDcoFlmglE3g9o89OIwNRC6ayD6
FredMV3auS3CjvAGyS6uCXSFrmHTDq2wvLU2pGPOzfYqC6oUpJ9B4UFlAqXSiDelFyt3bkO9Ud5G
uHLu5FlzHNFih0AWste0hg75rqxh0TvgrI4k62+anH4as/aLLQsWj5YHcw1qqY0PvZKb+vNDr3v+
DQoWnt3aPCVgd04hMBK2G40oMDzqeTE808H3GPg5NbJk31PEjnpQdfbgQgKQDU6uo6ezNCT/I7w5
iW5OrqplCf/mSFqnEg108PnMnQVGTa2rcSZDDSmDkqZKOR5MsewL5ud1ItDsCs2ej4B2ExLVnZjS
waZbbi6r9tmvWVmdxgNDS5PqBk9zCKumzEShEZ47bdTm2UdhjVZcMioSpUstLEbhJ3Mb+Hs4RPYb
t8Eyzu+mYXUyA1ppa0Ol1ak/DkC36Zof57wWAF74deybbp68v8/PrG13dTxnKJTJGUpv6VBNqJUq
18VlH4hYN8TD+yOcpta/ZnJ1vEIfOYAYZECgWQv5/gzw6bgiWoAvaPQHYQGeXJnK+PT+YOf20dpV
pGesmKmY83RinbVTxCV3NfE0XDw4dYjhon/vW8VBs5ufPdzVYnAH2cZOWmVwf77pOqH3POUrJaS2
h3s6u+gazYp07s9flOdY141hsMSx4KCElqPT7gGtyidM8wB924Ve8E2XiMhCiYnPY2ssgxumsgym
HY7qUyQUdKfBBji1aGk0oGIEzTcCMYLPdlk0e7RNCxlByAOhmmACFtSlDdZDaI2NOgrpBnL//vRC
IvDMulzfPFPVM9TtWAoZX/UDFhwMLq148wuINGrBrnMw75D5cmsv7Nu6vqxz3a9i2WfT4j8U1CC1
SHdKiNu0wG13yDzdEYsP0Bk3qgefXMNa0SUh4Jz6d8eU2UIUM/pYL6zqC0GZ70uhD3lMCwkr9d7V
W/BdClKEjoO7Clr1HoPcCisCsnez0rvV/b6tIh5khohQhkHTT03mddcP6sbKarNP5roPDrXqfIR3
paHNMLGE5nOI3LiZYhcR8N5l5gwDFsvqbzWzgTjl6DHvmDs+rArQjKguy6CHi+nkUgadtc7UPim7
JT8DHxjFRAYejOaUmPIvDsK2S7g2Tf7NAO5B4riTbUWVQ/MAIvatGYQQfarcKCg84SaoOubgWvFc
7s2Cuw9WX/ESb8bnn1pWad/HqgwSM9NAKhKKWXcQ7F3y50CDywXUzR5UB0JoYkBEGpaVvWJZnKOs
b4OJ2LefnSAbNTAn8XphJ4K5BZzUap0rNeeRpS3WQiYv0t4CX0+foTLAFqwgyg7CGyLD7KunSrem
BwuCX0dA15uDYLWE2ICJFqsEqsYL68Fq/HCom0KF4EyPZdqprtRiZgYtIJrl4OxnwozPLiCVEMFp
iE8gn+6SowsVJe2ikE73zF2n/jlWTXDZCg/Y1rnpWIIYjCeoHg5dpJWtRE+FyWyAZnhPSWS0k/9A
/Rlf2SBj/YFRkMFDpzF9DgNl6n7W5hKy1W1nkzEUVkDgVDoY9PMIPFkGw97SNhJIqrMmLMxco2mA
VtrnSrlDCu/M9mPFqurJIK77ndpa1YV9zhVEhqXufg+cYdZ2ELeeUGwZzCm/g2EzExAo1XgRkcpH
PG8Sk3+wKaWPuckZVINqk+gpEb1oIsuQOmRYCbMPYujMA3DkWr8rx3ZOKIXQCEJHDpKFoyAZBKc3
0oZlUw5Z7PojZmaBYt/ZEvs+hN8XNCL8sjPve0BwwVGQph2EUNer47Fx3JgGhRG68Nq8hH9oH1fW
nCUG7Opl6AOlEvsVktMwg43XlwA4cxEVwQzWgJlN8l40DmMAXcI8cqfDhR69YbvY29PYi8guAnmX
G1jXEVi4WOy1zH86BWtkCDb8tAiVVE7ScpI7odfPItUCg6JbJ5rqOErDvZfF1H9uda2RieZyrEMs
nTx2JgvBELrX1V2Hyn0ddpBn+8ax1wQki9COymAGB75X535HVx49PhiNOc9w53QhDit6iNINoh8+
Vhq8xUO0zIJvEnaBReR0FnvmuV19LHlXg5ShK6uPa3uaoMtn2coIhdGzJ6Hn/U0PoO4nNfX9ztTa
/sFtIYgddlluHaTPsybJHC0zoqwwb/zOT3KA5QDmQRX555Q7DVqWaP/AAKG5yGs1PUiD5i103qh4
8rCcSFhQvRWpyWm1IyNse8EJ9K0vA6BoaELkHGIFenEQMmuNSFaGaFJ/gryPnqtq4fHVnhllvTF/
I0HbyFR1lZoTM6+0q6ybxy7EoUA/ZAKCyIUumy/gCil6oTeZfl321nwQYMx6odV4/NEGVXAKe8i+
XhliJjIhrdjZvja2WOdZeWMIbF98SJE6YpzccHR4CbcIAgd0o/ZmMMnKGgeFVBCLVbakYTsFwbMD
PcUsgYOt/p3mkJYAb7t0IKsUTP03gYyA7fwGh2fYoERHoQ2k1deAH8g5rN3WHUNoY4LNxbwCl2Xu
ww8bZnJf9EDSp6EecdrWnQlNnICKsoE1DsF67gboo+AMx5kZlSJoixBqSc5VMNnYh+9fgWcCJmeV
DIgR0ht90yI+larbOcyCWH3mKshAWVn8/hBL7PWb2G8NAJl62lFBOU9dotr9KJWVwulIpe//9lXL
5VeYsiqxwHmHB7NnsnQCMikxGNH3CCfssIcqJ/pYvLuvnXrczaYNjPUY2NGUWe5F3yI0DHhZ7Ijh
ZLHvAABd2RxSs7gFdzbQDY/N4Bl7DYzoeKq7Mq0ckPHwCXHLjgRqa7bf3egtMDnvv8e5EH3d2piq
cchKOddp1Y/VFWrjMMurtDKuTPAOylkZSZfzZbcF3UEgDN3XmZiujGYwN2LnM1W1NdYCZGtwsH1R
po6q9GM12Nn1NDbVZ01oM2yMaBdDwjRH75oB9DznaiNXXKko/PqAy9J8VVJRUKceIOKIjlxViR+V
NUrQC1kLMTNvbADZpq4TOnmfiRA+OeNH6djdk0S6gnpkrwZ974L9MYQzNA6D0JsnmkzGWJaRbg8l
/kM2iEdk/gBqAPExqASYivwBOtw5EvsCSgaJWwzuFzjSD5fQxOC4g20rwwFisy03onPzuspJmN1U
HIdrkRY9XMFCBY2Iam5qmfTT2EEmU2QO8lQTxpEh1MXZj6ID3X1j753Z3mvm8dxyJl0L+UPAXPrF
zScFhfF2iiuwijYsTc+ldqvKSjuVHgwWgAWBdfqC/6N7ygwEslr5Y7LUlpTYmRdZk1Fzby61XDQk
LQfLvsq7aYhbivB7dBFk/r0duGboMza7Wg10f2o5M9rR4ENCxNdC3Vtxw4s9XD/R5FTqlrGgxdrj
wWH0Z5h95Wb2vPEISxb5m7PSWR1mXqPJALycGrtMwno0U2oPeG9xaxBZ3okcZJ0eBd2PDOQJlDYg
SFcJ6tzNgsAEusOZ2qA5upEcnUl0neW/v9qWaGGXWJiSpBrC5tCvdRJR3RlDXnMtMuhiaxOo4e/V
pNYeTqiGeaSSOU9h6TZGrpv7sLrgiz1Yxj+8P7dnVtBabkLCysKbWmspMlbmTuTQ5M8cMsRkNLZo
o2duOme10xu05yAJi7eApyWsNKBRFHcE5mfvv8CZjbaW6vCzEbUAz2WpEE4bgbD+wFsaXHb1qMIR
pg4b2+DMceWsUmI2jD5AzQaDh2wzQ6pGHyFTrF2DxjSDNAKvA1jjtkBZOQhxhmyL0f/iB/O7lb86
RthEJwMyHTylmS4e4VeKFwK2F5mJVtszZBhdMBQNHcqIuIvycgA1M+NW6BE6t1EmNHIla4ijhllW
kp/M5/wRXt6dH3bu0AKexwciENAtCbWmcBbPDPrhl5Yj+F41dLxtQMH7DB5cRoCeg7WgaaJXEWdo
eWahlSHcBNGqQ27mafBajExftXcGaaDLQ+1WOtEkIX9VZj15ZIqi62RDRH5LC+fMRlzrjgZyRDer
JlWacRRBagLuYwM9siur9ju4JJPqsyjqfGORnelvrO1zXGO0Gg7YfErM+dmy5N08w9m0KaobINqN
feeP9Vc797bsks5FPWv3Kt2F1xn30aJifXFl+H1/p3OqY0A/QycdkKy+K4JdHZCnbPa0z4FDoLyK
2/r2/T115lBYuxMRI6ubeapIaneoZOk1fPoMiH4dTHTWNxoy54ZYtvOrc7RFy8WfBkiYoBUHnGJp
6hEcN/klxtoyADizQl7IiK+GmH2gGptey1MJ2+EwHwUEe4RDrprWaA6TGHokgLb2/e9N2eqQA6bH
R+bu5ylyxy7yR5g5gS0TROOkb1GFz5x0a6Z/4bFpnpECpRQFp1tjbjRowFgkhH/pvM9gPrgRc784
//zm0FnDKQIpnElrER4Zmcsuq0ZZUefyLDa4be+YZmnXMPEgF53eHw1s/FsYudHEM3jz2DN4NEIJ
BE6jhfHMkGKEjMN4xpf6Qz5WLIW7hZYBUlMIyDPn5NNclu5ulnW+JMksGjVtClWfk91C+S44vAVk
Q51k8HUPdY+BHJXhfK9QgkWGW0pkH1qQDpBBCnUPWrw9RwA0gQcDvcqhTzIC9L5XjeSS9F0bdZ3p
xrObffVkKXYectCNcPLsdl2d0rJuOJAMJrIAv0G6X0GwPlTQ9Y7cmruxgK7dvmhNPW21MdsNota+
5J3oI4vW+ka+d26trxJWCHzRYLaMPO2ol3+FpxO7n01RR2avg9aqEaTlLbeHjYDsBVH/mxWydp7w
xKBxCWxkWktPv/bcjidWxmaoR7XtYZzMYi/dzkTWCG4+rIXhZDuhJkjNAfyL0s0idPc/BgXUrTtK
2qh3Wn1nj5OddNBl/eqi1bK0CKvYgRp/jDQcCtiK8+T9nXpmqtaGRcEQdDDE7vPUm6YusUyIVuMg
UjczdT7JkpR3c40Cx/tjnVsZL9ndqzNIqZxUtBF5alLk4raluj2U6dQ3b1DDZTmU0JV3SXdZ1EVx
D34yj+aiArKrLLfe9kzwZa7O2Qr+86WmS7wtZDpiBRlKMGtzfSMqOteJWcuxia6FLWuOlkVugBw7
mwb8DOexXfQLuiiYJu8S1FIzMelcHVpHeCFc+tyNFOvMFbJGm+nGXDZDgzBGd+B3zvuJgdIDzNvI
zHbj/c4cuWtGCYpOlT0rmFF7SpmfrcycrvUu+9750ECIUDvZqjetKMp/ZvsvGjWv1omvGOBErlek
xAP4A+6z6s4aZ3o5tlLGJs/Mve/UOhhzuRHP1VTeMbPXktItEfK5cJeIXdT2w27SVDLknnWhHJPF
nedmf3OuVyecBR0gqRbFsbpl1V1mohxswNwZLRPHeHx/r5z7nKsjrFQ+75uhL1M4hAV7qfVDVACG
eoRYwV/DKf45yy8MhVez3I21PnlWiSG6xVoZZq4pQN+Q9XcoJD6aEiZTOWyl0DPaEqg/81IvomKv
RtQofJahnVqm+HwycieTXGDJLm6GDd2IpFYCZb/eajnoXo1hTTIf7DpAhcrTigeUYOl+CFoTmsZt
E6lcs2IF76Z7jCsOaLIXqQnd+sjJ/XkHp40+nmyDJI432dEcTHVsM7ePUESQcdvCsuH9j3tmI72g
6V49Yw/U6YjmUIn0CX4GweiQSFWe2nEXXR6vnMX+742zfIdX42Su0Ewvx/ndGspBM52qy5kHxq5A
OS0qqKo3rvxz33UV7gWUASMmnBLV234+1MMEiZws0JJ2rOnGlJ05uV/Y7a9eBYoYlTRmgBOGYcyS
WQaQZhZsizp87gVW+azhDhMUOwOWti7EfKHU4SSZiRvCV+jav/8tzg3xf5k7j+24kXRbv8p5gIte
8GZyBzDpmElPitIEi3LwNoAIAE9/vqy+fbulLpVWn9GpIYsUEshAmP/f+9s/zRnV0E0WnqT2UBIq
EMK+8W7R4QJGDn7nw/rVFX6aMrJgBShy9TOOeeDfET6FxKwbt3vcTb/7Fn4xcH/OAdXyAiyPHTSH
bEin1zTV+4TQKPIsdAEWo05/54n5xa7k59woPvq4zJVVojY3n1zR32alcEOj0+pY9mmoA+j/zbj6
xUP72duzuSwsauUYYbf0A8y22Mh5GEhB0vPfkYJ+JSD42Ts1ZWY7QT0rD2WJjk9hJjvpS6FFpWzN
vVJiioZry8akvJAUlTGFo2GbJ1CmXlJ7iNn/egD+Sqv7c2SZnzuUBVqO0aTq9Euo8AyJyMB/8ykd
ur4PzbUcj9JM5wCFwfzeiM745Myi7yL49taXadXUKaicNrQJH/eRxtUcI/zMoIDy15/wJyfU/5+7
f3Y1dFrhcLxHs2vNoHfKTX9a7ZnefbnszLEak2mh3Ir0EFGvCzZFWGsQ0Ueed0E2qxAYuhMj3Vpv
i5qvUdV2S7fXGz7MmeHvJ8fMyZ5OlwTt5RY3qcqSMiMxY67ym1GJ8wCjN+zERk/QzkKdbuFZrpn7
wc19uW8yq9rN2XjDNzjs5aQFsV1k5u2ii9ggq/GvH8AvCiu69eN8XfdDafYGA4X+PxAOY+GcEpTo
bsklOpBj9V3byLrIxjH4zZiAMcs//Sdnlz9+/i/zKkrNvPKXHMDtFugInufOv9pldWxnbMK2eNHn
bO/4tRtEfao1FwOf6UzhnvpeYoEjizk+Ikm5sp3GqGClhfCw9KyoCv9LOOKdPdF8k5HpaDs5ZhnV
qJZnG2lZrT419Wp5oew04lMqXxzNgnNB2FCD/ZrLdFRhzqp97wyavEPWZD2BD13u58F1vuZDmxux
0GUtokkU7kXRhi7CYBJzHpWwne4aDB1dDK1MPWa0VmWc9W4377TsC13StouaNTVvwRwVaD+aih6E
uTUnzyKcLA62achCx0KsBCMYhXpB+3BJjKKCWgF3sT7M0IHzneZpWx0HK+m4SSrwKYa+5jffXAo5
8eI5mhcXiyU+jlIv3v3JR0ipDWNAPwLKGxgmbUvfdWNeXju9eZzcXJ0MTfk7mUoM+dMVutt23+wx
n/tIri6pJwsJXSQft7oOHSq3ZZgGgnY8t1d8nevaOKdlljqgkuZ0jtHIjDsXauO7ib+GtmZaotRz
igbmotXaxpszDeYJZ+OQ5LlPso3etFQqsPYCuKuUGo3I79PhYGncTaFmgKIQzGkz4N+1jKhNCfOL
KJUv3zq9n+QjwsnhEUCvpFPuB3WKaMhJneNEZMK5NVzQ11SHGw2FVjaq2wk8yde2H523euXkGWpu
BeWIvPPy1S8LvQiVmVcfVJHDuVuUv6TxvCn/ZeqmpYzklvWfSyC3hBtV9dahUFzhAi0l2CydDnqE
DmEwd8hyQGbVm+nSmqTzjk/a0dTbahhddioM6b/02HC+Ey5hFvtWNE0Ve41I8da2pROJEVp4aK9I
L0JbWSUSB99J69DFSWzv62pVz5wyWnRLczGUREQUsPmxfNnLvlJ2EVqWxHQNtNO2Iyf3iotyCzBR
dEf0B5Xlmxd1LsmPhRnkLxmhcsXFN1osEdCAdOsot003wmrN6hZbZ4BiayDu9HMx2e4QLfMUfFJe
sEt9at1RDz3k3g/WtQqrOvD2EtqQFWWFraLSFXILC6MWZ1X3wDqpZA0fV1lk70Lfip0m6/JaucrL
yHSFHpwkLbQuGmDaJL2i9XlShWHKyKK68TB7BB8c2NLR7cJH7tXJPPZ8oczY9uegzOcXLSXcN+RN
8E6laSzwVdpWFyFYwxLivzO/pWSK3dBmHNPQ9EdSOekgBU9ZITSgxT09UNrZwVg+Ul3u9m2pOV+k
u/YxY0HDy5o2G/W9aihe5jb1vnazU7FQl83CIwmEIMN3ajuU0QPdgd0U9FvGTJ32l0wtRbWztFo8
ZE6rr5FPrcOBOhykTFH+OIPVxt6QhV2+OegnZlU9a8OCAIyKTfOCDFqzw6Uits83Ok6XlWsPG/aE
qyZH4Ga7g5+NcL+rpFvHpUdOCwK5MU+0IHW23UAB8bbGmivDhVmjwEu7GUwvvdRwlJCqTr+uXrUE
CldvQNjCKZB0m0+mk572z9hkkHhL3TtXlqr8XR4001cpDScIN8PbdmsBcCVUBowAGJ1YyzbbrP3Q
LBkNmGipjVuTukhb+EXIv+dH5pICJUtFaZ7meevBuSqFVLDPx/prEEgsdo0y5p2g0PgxsEed6aqa
yAKaBin9o2WjiQob4XAHDF95s2xVRuqbsTl3OnDELAzGSR0baymL0A8K54G3fkA2mAdDGTWM5DVe
M19F3dbO4z6jcv8ZdvzFb4bXTHeLMQYFFtwsppZ9a/h7RgICntA12uLObjzrS0pYHy7msu/HsHRN
55ghqfd2Vs7klARbQde1JRPioV9EVew6/VrpXGrPJreGRTTM+1mmbG8megWirdY4gKdAvx1c0RBS
kdHf0lWZ9WFq0jsAbd5dY0njmcjw7nGr9Jx8LZMEbnSLNdHEOgWfFL1Va5OVViM+snqV3i96Tdap
PfXGR68L5i5xBPIi9FPDnUjN6bIU6wsixatUIijbZ8yh4HAo04qv9eJCARGIuTp03lXzqQ5qPlxX
VKsRlak9nqgqNltkMGTjte80RYa5r2uxOVXzIyo09ZiXwfIp62xQyz7RNWbiVuBgonoo1Mp+sw7W
kGVcpyXVZfqh5RGE+Dvbz2Shy+eta5vb3qonG3lYtvVh22Lqixct1WTkMnAOOgxnK+yqTmWRTuDb
HBXFXOBSxoT2Jefd/chmYDTDBo0xnNtSkPW6yozsCTS6VRvpQRpMiCy89GjPLQU+urjzmV62EyLe
svZUzDE/2+W5kGPfhotjisf/ExBJVLBTIOypLZsPaHT4aLnW9h/+J7suqAw/7rpKsnHFTAb0vvSZ
rIzC+GKrWtwFzF1HogNsGlqsNLKaf2dU/vMzB+z9Hy/I1Lm0+fWCrEf9Q4X49ztnW/fo1cWXv76l
X1Qi/w1NpHRb5Hixgz3MhmsWMoy8rsmvsGZDfJ5cj6YzDvu4b8R4KJAYxlPdLZ9/c/E/P6uTl/vj
/ekoQ12Nyt1eGuo5w1kcrVDz474CD2hmOhAY6RSJljG2TWblYz0o/UYNyk96m0BdS9TartLl+19/
nD/fVON5/PHTLMS/Nr1U7l5XHctOJt3duLXiNijybo9YEe6hXsygfA33N1f881MywL0fr8iyOVWu
WWGO0Mrq1cQbFFvNwp6DCeuIUn/5Ta3rF+PoZzCU0amre1t5e2ci+SCvzfrCflLGvVlUD3/98H51
ietD/ZfjwVanfTX2nr/ftpWKS+CSsbIia0233ylqfnWFn+p1omwMC0IMBARfe5lKy7onyaVFuLLq
x7++h198HT9DQgaCGemT2RT9i8FMlC+am27pjB1O0G5vzP7vsrr+vGiBJPvHZ5WO0Ob6fNH2kF3e
OLgeNUOhL27yr0PRrcfKnbzfKGH+0Pv9+6kNi++Pl3LHetQR4mO1nnFpDl2d3XvBKO/oLrnhNgn3
YLlwkUdRthd8Z1bUjZmRmHm+xBaLx2tQB98bCEBxV0zVWaaL8VqSPoSvh9wP6O1e4mcoFuxOW+OM
VK0EHbSbmHXh3lvT0u8Kj/6qSy0alVrrHZVWjtG02k2i0XnckWuKZD0w6zvAqMXe8vrqkgL7iMS8
qrPU+iXJPb05NnVFS5gMdFYHe0taVTZJhTw99mbkEZw+JzSE4ndcrF90n0gL+vGhDVldIpuDwzS4
rTga7DMhbtZ5jHFRxHZql3EL4AXCdKWdRDHpj7kBxJDk0/w39Y2fYDr/qG8Aq/rxE1RmNpgjqOa9
VCKwYt/YQCug6IWXiINi7xnuYMb+VAcGCkMh3qUpiZGA0LH3u15yglhh6KnScW6Dkpr0bz7WL6Zr
/6cJ0sozMREBmB/GeoBjW7Amod/8HUb8z99v0EE/3vNcGVqwpLx9Ds6AqKvzgJM1iaUcfH8nbfij
L/Tvr4P5MyB9xtSbW/lWHUbQOjFf6rrrM4rqxP5lX9IRTW5Xbgo/7bAlXZtmH2cXlTEp5GVomttK
RhMHu9Qfs/2mJtyXIkgvKUC6HQUKfJhZcN/Zdf1QTd2X0QmK3V/PS79oc+He//HR5F2atXNNj2dL
tylRSPXgJVZq93fr9TZ596Plfln8wTrXq+0cgoJ2jFkQQtSzN763jGC5RRbLq5fawZOdO05oisD4
Df3oF9PmvzG1smWzt4CHmpIN/xC4MwIL6qORCV8i5qHav+kK/2LaDH5aAKpMb6qMgNB9Hqz3ZFx1
+yoQc0hsaArorNpvGU6Gv37iv7ql68//ZTVrfElYVWeme31c5HlFCxZxVlQ7uAZ4DTF4/P3R/UfA
ikvxZexE9336kU7xI+Xi/97Jb+M0j9/+C6qF+K/d3H59nyBJ/Pw3P/Au/ncALv5Y535NuLh/H9+z
+X39V7LFH3/yD7SF/Tdyj66BlkwN7hWp90+0hfk3l/43CceEu5F5eX3d/4G2MIK/XZOgCWEh8eiP
//lPtIXp/Q0mLjHc/HcN40bJ8x+gLX6ct2AaXxOxAqAbNpxyOD8/vaRr1fmmcrMqIXL2qcULFroI
qCiGZl7816Pyz68EFwl2C7v/n8X9tqxcQ7NLGF/012/7WXfu8QLbLFKU7/7zS12D70l5gdaILPLH
FwFg8TzBxqsShEn3Oc6FSDOcR7BJv9mg/Pii/f3hAfO64q041PEMf7wO6GtIFVVQksFlipqTeMlh
xMyNG7rACPZLNE9/fWM/TiL/74LEulhMDwGZLD/tVyXltsJG78iGZazvgs7/hMNwvGiQvnZVHmih
kwvxm9aR4f+RK/rPhYfLXmm3fGe+p7OqgzD98T7TRgxkTVp5cg0QutfAiXxr+zWlm4NIwKK++iSX
Xt2u152VNYn+UBh+fVpwj9ySauLEzogPyumr5kNgwGwsKZGeJFnN91uOytkmZemcr/N4DLCLHYzM
9Z5KKoSEXyxFKISo02hrWB041TOHAfz1T+7SVR9rWvmJZ+ZBDY6B/KVorCD/6pI9SLjWi/GWAp6g
iFt5H+GvNPscK6QdCgVv3Zec6FM9tT/ZfHWgEDfcEc1YoS6d5mk9e2kzvXtd/TWvJBHylncrhYcz
1AxkhAQ/QJhhTSXPw/MoUjhsaKgJ3fjjiL3bQKCCVl37YNi5f+t4g0qMBgKG685Dca1yL6+t54h9
ASLorlK+Gda9WxxtaucHR2/e9W4wD9SVrz5cKbJX3e2M95GdxlM/ZQTT6Qu+67BZ1y8QwDvUd8qv
d8Cr5r1mY9UjAVPKWEOdTD5Ogc2KSMNyvnNKfZgoEy01B+RAj1Lcn+e8drqSfSuM5qrRxjf6DdWj
Ydfq2ct74+ivxN2QW01exNian10ywVHb6m0IdbSw4i0ttPNiZj5IFd0JR+XPXzJ31QjWTo1nzeqv
a2qXOkW0Tk15djuac7Kp0+NIWScxN2zR6RiIU0736a6sx+x+gi52NDz866HBDw9zo2vUhpoa8Gi3
OrsKiY7LVmZJo6I25anH/Pe0Ns7ghk3TKiMUeeOdptLJP2YGCS7h5qfIrGTtorWqlh1CVOsUeFb7
bmZipCI6leYXiR15JmdUzAeVIt8Ic9R8YW2O/sEoivIa1jGuyUybLbYbgBZ6V5Cl7G2srtv89Qqr
OTVLQEtPdxV9YssajcdJB/I067q4KdPMpYHMw90c29oRwjzkkY41UIakf6MrBkIWl/U0vA2uzI4u
zFyq5jJP5kDLvdia6ebVEp+mbIottlapsLEazuukZHdPtY7+RtZWUdr16Qd/2soI+AvGWLsBY0lJ
5NWhXuGHw1B/WjU6rkPn9Rw7/G+T0ba7qS28N6Mjdc9xp/W5CJrssZWOe3alHbykTWWqMHP9vaBg
doKR2F5oSfkLgBRDf7G2nMxMq09vDaPwMYZt7fKUp44eU0BLvxbwr+4Wpy3Jf/Cqm6BYqgfAN+LN
x584YW/thzrR+Bjii5bbfZ6Ya9CUh4mk1W6nWjnphEPSq5J0N64WiLES1rCnHjoMeCbdpXkAc17m
8TBrg/61DWpV7ywp53TfboPf7lMHAX1oBVYHUREh16GyRFC+VJVlGWG21vpXIYPZgzKrsjUhFV7v
6QxgaL2wpPC8t2ypfAjKk/1pGzR3ihdz87wdOuN5irW0stXJLXooMDg17nVAQl4Jx3dfm3ZGixv7
nYq3AGvtocUY3rxT6J2fC9nZVeyw7fQSEN/2Bb4EYQBsfxt1yh2VdqcWR8mHtsG6tTdca3lvpAlS
mPMSQYKDKZYvs15qG6VEYb2qOQ28U+Xl0/emF+uTsTY58b5VyuG2bVxtjrzG3PLjqGmVHTdeA+gl
L/Emx+wI6kf6lT5hT+kLkv9xr1Od4tBra1EqprOD4J5SdtdxyvZoT00jYlaZZtEYeAStdOqU+RyF
aZNFBliDV0sWI0qisvxOntU1ujGHMTWQqh4xnBZ+sfe90EZIus8c6zS2fhpRcdRvtNllvuB5HDWp
fcNgKM+DrZHw3RcGYvSZJkrnmAeKwVTZV/lUMby6SY9Uhp5L53p74tsYe3nwLGZxh6XxkLaN33Mt
H8TkIPZ9RsyDtwwAk+c2bFPbuAOX9Tpfn9GW71mBgEGNN96kbtxcOza9d1Mv9atSw5vTDcV+Sdcv
zmC8W3IIy8neG6M8G27/4uu5fGEd2g+re9DJDjq6I8VIatFzSKBWE6amgmWczceu7fYbxdBQuttr
tfLaYMjO4t7b3utiPHdVdWGV3E/B+B1Rwr6z7Dvb7uOm7p+6oX5oSTYMAW7vlWvtCy+fP83MDWGT
p5zrPeqqdLXCqhX2rWzT77mtnjHS33kGgyRoH3oT3Ixngk/NA3KbzD4K0rVDsZw2u0yIB79nHMnt
4OkDytSBeMUBtWOZf1nIksJdGGbBt7mnQzI4QZxv9StaiimsHRT1VV1OJKlwtkwt3Nnt2XGWj4Xr
HSzbiaRYIqtj3q0A8ZcNHYPpfZR84s0459VKmtx4GnNx9aIY7Df7jd8YdmJUiLi9u0kojP66e5t1
Juu+NV8cMG9Ptjcm4JH3g1yem0xVkYvp/TL46aEZG8aR2Rxwse7WHlu9V68fsXL3dAnrk1JTYhc+
PVKDMZx2mhkpjtWxove1nxfSCrJFA5TSKjcyFIfnzseQ7jnQDoIx6vxaC03P3HcoWcJyHe+1vBw+
GL70yTKxx7sZMoUlbZSE6WJ153ojsMsc7HqHxPFkoxuIyyGfcOrUz4XD1lCv2os7atm+qtvd1Wyh
b/6NI/L3uqu+Euo1POZ2lqwetAXbNE+lm/FGIY1AA/oUNP7NOmTWHTkDLeYDRPFcgJsv2wQYPhJq
S98hAB532uJ/WNP1m913bFAcF2QkHGGm07mOCKVCTDoZ3oPplf1toZdNXFMkD3V9vO17sDsL2d0P
uH6CY9A5b0IjtEiJ9SbwynTn1vpx2Bp9n/XT9CjHOd113QD6TksPwWaqd3JV8svgbd6Jmth9WkCh
19M5skdzu1Sacxx8sNCF2o4jPkbUBNoni7X+QNVEho1vXOTmPrTkxRxGmCohkZewQnQfYUZ/S4lF
vNFfsCI11jhhhLlfU6jcjaigkhRvVHHFblyoUdKV53fQZCz+8iBk8Uqq82Pj2zeBghcZmF3O4CY6
W5nmreFpF3rO8BHcCYPflD8tq35rWPJoNf1DYK2nuRBnCZECJoOLfTQAmrwn3ehClWtLfJ121pCB
shsP5NzckYjY7tbZPNvO8tyvxveqUAeIW49Dnr7WtfsIdp3wt/Hs1fk9uHxi1bY5Mdbtqn1AP1Ks
yxdXL+KVzqld+cdgGg9ClfttsM8arysiPvSUoroQW3lbl1W58/3itpPGZ2tp4m0uaA2XtN/xiYWG
5n8y7OExW40mIumUhJw68XxrZ1ZE04i6oteF5yfftLOrt8/Tpn+mWQB2u5Zxri1FfLU7MmRVfkKS
RNmVG8/8oIK8sqyhW+NTJhkQjSfPhXVpO9NbPm8l7zoGAebCTivDonCsR2+YwA4sRujbs3GA50oC
8egDS+kxL0/97IVBb75owji2dMgTfdy8sNHlegyUDWZ2NL/qPl9idVXCaPYSGZX2pa9tfYc12j3h
mtaZFMVL3dlPbT5rSE0lFTAFMkSQ8ZuHozUWD854bW6bGKUzimOkANHJnX35RWZQ7lvZX2ZXaadC
aQlipOtQCd5E3X5axjb2RLk9bQv9Z/AuVHA9FidcaMOuV6hOaTh9cCa58k+qj3RcL03NeuO5FHwN
us3AfIRxsDcMkdMiyq+m9D6bU71fhXazjt17SnU2WVD2ME0ltsvjrbN62vVuhUTcNTaiId2MGEj6
00Mmn8YOZCCanyP3z6247S3Rqt/qhXwJPUUJ5l61FoMFqxIAIm0hVGAL1L2LXgYemdZCCyezFjep
FPD3pkU7ws0RZZgaXXtwy6rdd5tbwmTW+5I9azbExoD8xOrWb80293FFYY6+23wl2PQtpfNh2E9U
69sYmgw+c6Evr1grlpPIUDlA3KqeIVrcCngWVNLH5mmbsWnhagJ/lqfmuaH4yDlrcudXvfUIqG7Y
H+tQ8T63o0k0mtnkRtJYnf+EeYwdQMaZ7/ouMuqyLIuosXTfDACdZ60vnFeZOcF3D8nOflIWJiOX
jFTsEFUf+Xk1BYl/dbplss4fc8Bb75VeL4fRti4AH/Kd0v3qlsJo8a2cN2+KrUC4nzQ30KLZvno/
DbbV0ZSl1XRF7RxbP8fomgt9PRYzsTdhuZj0k2goiDAzAO/n6VKegEAVka2GIW4BHNynvit3rnKW
W2KhpqdpEs6dhY/zMlbBR7gTbUSB3v6W1pBcMNFMHG/czI0yokBhH03dmVBOROxTdzW4Ve7TuLZl
osOxuJ1aDSi0WS+7dBiHuNeGlQagI+9agu9eVyk2DDn5zCGKULaLC4rshkQ0CpIlpMyHPsiauEKI
GllpwesEbOVDsebmTUuuxgPFATRDQW5VF9RkxTPZqGx/U11XQ1Q5abVjxHpfbEPrEAZ1/oeFUfjd
8+YxkaUyPy+BVZ91RJoR9en+Jm/GAnYPbnKC1mhd5IxrBUff4d0/odDK9jQzvcNgp9PFSac6qQv9
2ywGb5dBDKGjkfvP5bJY8IeN4UltphavQrE9a4xj7mwpdDf/qxyNNKFB753EFvBFL+YY53rfrTdO
ts2Po9NcqxpeuQx7JCNDGy/Xb+pU2JmmMl6wnF0T4nqdcbue9ca0bP97i0jA7xLfYTjce7m5rvOF
DJvCUPHgkvWNzGoCqjqFKzQfKxnWivZRrVIXLEPt1chfFs24iBHW6b1b+cYHyMUruTYIvOxQ2l32
2NjrmZYek2ujxFHPM4l8FdLRfjIH/0O7OhaHrSKL7FRhmvPcLnH59GxEc2vXpqO5M4x6OPe+mSdu
4YsY86WedOswJ0gd18SAwLWfYUrsiCxUBznrbE82mYzWioeeoI9O9e2ualqPEgzBcL5vTTF1Qh/O
vu2H9pzeE4OOYBlZErLaYNmT6JduEfrfK0yLr6vqJTnz9XKqbL/fc+R/WuUCoilT/jFd0aDLCbb+
pLJLKZaPtr99cwtU9auGh1Bak5YAsrJOeZ/u7XF79CsOOWC8Txk2ZUTfmTwv2TrF9WYQwbUgRZLw
eU6QecdLP/lqP9dbfZOvdk1PGrGztlrWWxrQa+B93mcks8akr7W7rnbnBMfyStfEfk5NNsGrIwig
LgNOFGY2oT0L8gjFk3szma0fOY4mL2Pj9bsUpfFx6hzQQE1qslZui3Y7N4mrfAMycKfFHno0IGbb
Z5g1jDx70SOYXO5uNZADhKs5N1GTuw+Obd+MzuomPoJcPg9c2DUw45FxNISEP3Rx7+tHMFfemVd5
YcH0UJdWBg+egI27se9vlwIMQ+7q0y6zl+A0BMpYQ4pY5QfRNdC4RJ+pI+i2z30nSKGspwoaqiET
4VfdflkHO7FFBtBJtxqUkOK9WLd2h+CIdlbha7s8zYpjvvnD3dDNjyWJZrE3Zq+SFLjQW4n0G4f1
0zINdtjrEjYQYtID77t3yBayz8whYLWW+q5rKEPI1rDe1qYddum1sUMyHUJK37ql1LneYuEWMafK
JuaIMd84dEgjC74yWyLHWXemaYcdO46oMRiYmV4RTQyrN/QyLb3hoPaum9X3EQ9r7jM146eqb8tl
9S9FkN5hyOE4MZryoxVo5TFY86UOO2l9R4kOVOXKhnoBQUYsaZM99JNenH0N2le1WcFO6jSiIf/r
Hw0m5mNf6eSQtIN3YYovIwfux4FjTJ2wEMwhJZYaAkhBHs3oOaBinavDyFjeNsqriXD99UwdvLkr
F7Vy0Cnbz1qaqgeb0nwZQn0tocq1VdL7RnpMuflE9MuWDOZkK0Bd/HBu8uZk6mBK9ZEebtA7JUF4
BIdGWaPpL/4ws1hqlpsUTTs/tRh4bziL90k3ohTPNIgCuHiHS6na4IiJxUADupUUNkuwTcjqgh4h
aOOnt5q7kHQ+DK/rXG3HNa2sSFrEZTjWiGDRNEkwVPW7ifYyYrlgvKFw22zr1sh6/Q5uAOEcXsCu
zBtaUiwziz44ARuB92qCwIwhFmX7JRiJJA1cRH3AaChCdC9VT5l9w3ucdjnpVWVns1nUtIigapOM
GMsPDWd7YziUBzFuV3Ef6aZhieknNCVb0JzXI3QkI8VmoyyMT40NdMmaDIrOljZAO+ru3UViR/Yb
nwAj6vWlkdNJ9Xv3Hq9uc2uP1i3arJrAUsTRcVDg7da64oWs1BcDDBulz5yDfOew/1sHJ0xJgUPS
Osb+GOihJavImtzXAYJZCPWGLcy2A8aJyLA9BnOb2Ev/0Sv9Q5la99bqf8IT8ZmtlMMWF9gvGqHp
LreXr3a/2bvSFg2ZOB7HDiE+55midw9+GG4Xh7xBn47GqJx73rnxsnXVdB5Z4g9NaYi4R092yIds
SdweYX9WeJp+D62uOq2quDjF+sEa1netHGZObGp9ajddPNqKAscwZSCj6rFBDjGZd/2MwziECOeH
yCbxIBTqZjZntWudNviQinX5AACTc5TlaxccfZe5LuzQ65cpzHyQbQDYnlzpvxJmeNMZRK7VqJDr
ymGFGzMXpNjwsXXXITZTte/lcvIwRbJpiCnonleivz4NK+tolesx56mD9OYnNRbJtPhxU22Pbl/3
ERX4nVNSCin07gIq0GTvi8jKKSfUt0XxoMiiogAegxKMO4exSCrsUbXF0VucW68I3oJRvymVE/W2
STO2PGWDffC35nmxiS6oCwJhi/kwEz8lguJBaPOzzPuXsZ2jsfMP1FR3ObylmXJI0MhTJoq4zt2d
So1vEw0CATVndcV9q23OJ6Io4hHNTG2w2EI/jM1BS7psTES3bh9KrzlsEu8U2aQ1lKaejXpda8AS
eXvb4MbyjF2TSmCA0kfovESMDHTR1i5wmtcekEJejB9hoCDF5Gh8Pdps2QlFe9Q4PYQvTNfaOn2U
DfqwCtcRnvx+NKeQ8JbgtAbuS9qjnyfFqrZnRtEWIyeAttqzoYX/4VH5d03WN8+DErjQum6+NlY/
3C5NIA7K7GJWjZMyVf+mLOvUOOM+l+po56zqRbocsZTGeYcDyQZ1SHH3PHXtnoMpYzW1zi2aWgoG
0ZKLSPJJq6z72JdjnJVlxPoRN21/Tzf0zdOYBgnNTXgrz43TPraCAlKgwwTC2xhi0Np5nUFXwODL
IKvec8+LJ/a5i7t0ru8tq0c4XuZRndM3mvyd9t/snUeXpLi6tf/QoZdAAsGUMOl9ZpmcsMpk4Z0w
An79faLNt6rzntO1zje+k550V9ERAUh6997Pjsrmmq/yJvKT53E07DK+SetdD/TQ46m+V1Zd9cVU
7odqeA6S6n4NM6bLC38J02cOO5E3E5tJr1P4AlAw6yes2TfVyvSLFV2O3n7r6xOkQGA2tfIhzYjS
btErQQE8q5jyWDyYjzrni1ccpNw8DKPLdWmGmyHseF+EN87UXUFCpimLZ9lpL5qEYz8d1nG0IPzR
MQpNn1X+oavSazkXr3aY7te0yZEQxkuv2HaZ64ePDNZXtgHVvk2m8RD4wQ2kXFIJzmmACaK2aefl
QZYeY22/ZEEYi3sW/IcqGG8MW8pNlAwQPEZrfPpyxvfuR+MVMZBHOH1TbPR81VHrlU0MYiEDnuXg
SjrlXi311OwGCyyGsdM9CcRrBQWBmnX7OPvrU1Yle1140ExJ5jRysIdJmioeI96miYM/NiMWeRxz
cZ5n5Ctol7rkbHsICvUqwwSkazl9btX0wShenU6F36Yc9JXyVr1PK/Nd2InVZfqxZMuFscWFaiOK
SPPPc6YfUIxePL8JmbxPr5Wcr2h6jS7QIp4Vb60ObRCNEz9g9nWd18tsJotQBPdrVJynYcLrErHH
zaNsb5LoqF3zaH2GCp6NgFTmy1Wv3Au/rM+SyH8JN+rsPfbJrbOl8ZCqpylvhl2Ca1ml1Y2d67cC
hs/Se2fd4txFQfYlGmaHSrb8IlEc/E5HuZaPbp32jrPJXoryyq+yqyRaHsugf5wEYl7mD5dNN9yy
/r22OYA/qgRfKurmz2pvZP+k4ViiCu7qrbnTprw2+K/PEmf7iIId25ou8Gi6Iyyzca5IxDVZnvzJ
TTmHO+Btb7cNVc6GbcpOY/ampy2vn8vCLrsM6uyhFE66YoM2HLtU4l7oCA+UK8r1GqrUHFfRdtsZ
8B3hwHPB81FdDGuvz9JFheQGZHc+9tp9WU+6IHhyJvRuSDpIeyMY30VR3zU1DHxCA3LPsp395IDL
2bjpou0qF9K98Xx/pB1oqPpjC4Ly4Bpz2gKFwREhGRG5r06g6ip7qqFefS2lV9xXa8/Up4zWHuBv
IvZTnnuP85r791Jn5A3WPEqBMJXibZ4jJjE4HSdeREle7NIE9lAvsq9VtiTmnD5zhWOcsvDPjqUf
mCxNa+8hlXaW0EY4sViBiYWgmX8lPwrbs27MQ496eN6Wnn6SebR9DByfPCtU9lta6FyiWxUn5ihP
t/0wKwFxv1ruGR3Kz4mTiVf6s7Pz1lbREvvYV8lAiWRXIMNVhzwF813rkZZEndvHnl/msLK9OSTd
wKbKYw1rhjT/EvUaL+SwTZjvxmWHqi7Zj4OuC4pxufKnRR6REzw2dkn0SCgIDih1lysUzsLN49Hx
5NFlSsKLfbY3avbI9qx+wG/UePZD1SQLIcZZX86+Db9k8GuOvscUNC0nut9DDLxWVcuLmMYitjJ9
S4nG7dt1zUFlWxYADMfd+eA102V4CinafPheZNmrHv3xLmd6cHBt2T9PtRJTrNphhgVathfrNpVP
xmew2tmcoQxz1f1mXHenW7+htap7EjWTn4QXJaIkA1Rfb18btEFSeFFkLxZnqM66YeT9IzZ91GHf
XfWtaXiAeLX1qdir1r1tmbkfF8Zuj5HYyqt89M8wJjwgDcnHrN7YB4OlHA4CV89+CZvmMLPb/rgM
C7Fxki8HbxgbEpU+67+fVgzU83U+jIxQKQ5l1DRLhg19noQ3CW2Jt0C62iDW89J2sQ9UhRWUsmOP
eiiHzWV6pcxiWTtsclpNcFzEhHzoyB6khLLiFldJpgpYUvq1N15/ZP4zHFOa7c7YO0U7R/s1mZmW
hX0CqncrZt3m3AEDYlMJY+qS+FH0FI0lSZBhaofvm5uQhEwnUx97bae7sBM1x7WA/Ny0edPZbKON
TT/bN474Wp1tajAj24ICMd1kRNaAokt1k5hFXQ74by8VRe3EP/oN1iqdf+V8rKm8OAdZS9NjlBYJ
e3/PqGe3S71uDzl426EYMgEY0y26q+uJ0FS3Ois7xnG9XUrScKubjp/cwa3PyznP6BqxRBXH0b/J
Eer4O53gtksGvfehqvGdrjVUv6L14n9tDY6dbqIocI68lRRTmFL2yPs64SjRVon7KYKymH2iRZFI
GBhpUD86OEXZ/jVmbu/2SJGHdMZghbxBaBhtbOzFLYDtYTz7V1mXBLwlg4quoOMoznKutVu5x5cd
xKXsQ5oAlz7+7hX6P3feT/VTeJV+MlCd6q3+1j91/2amvzvz+M//dOYF4W+B7wLqck8N13+0RxE1
O/VRhe5vks6AKKLbnMI29wS6+cuZJ37Dk0cZfUQZGOVSeMv4l3+1Trnhb5IeBw9vnnty9MEc+S+s
eX83LAeIpEKjt7vURvOXhgH+wJ/tnJmfcF43RXroxcapvPW3s8AtfwV5+Xtu5M+rYD5E8Q8Vboh3
HjaD+tX2EBsZWHSPThGedVH+JVv0DYDlaJ+X870j2x8//Qr3fzjHfq4CeWdj+/2T0Trqa3oDaf5+
T5Rqwq5p0H7hTyekLQQBrMc0nJJrf9i+LPMsb5bG835hY3tnP/z9mnRB8mtLfO3ue6qfHct0ZbVw
GInnH90oGy+rId3iyJfVHw/efyw6+XffKJO8QCjKZLmJTq7Bn2y4buvnOg1HxtHLYD+0DQk2mYrq
1gI0Ry5J3HMpLL18BDcu/vl7/V+fket5CvGKWjy2fe8BAziXpV8qr2feHs6oJGp0n+qWzsp9mXik
2f75av/r/uTZod9buDgsJarLu8/pDz3aKpXiB4qLOT7nAy9wlwP8/8dVuJLGzIbt8b35fTyxkasi
MIepWpIbqqyyvZN53eG/u4rva0qdKRT3fU9xkn7nGJVNJweVJ+ZQ4T+6j2bPOXounPx/vsr73+d0
lVMJZBgodqVoqH+/Mzo3U0NTpcNhGjd2jbVrn1qZBJdd7yZn/3yp9z8Ol9Jcxj01RmuJdfPvlyol
NgMHcM1h5WxPFxeZS3bPv0IR/5urhEin9D/6fuhH/rsPZNalmkLw+aSpGXQ47OnAsG6/arL5t1eJ
BA5qdgiu/57sgY+dzXLXDwfLrh6cAQ65ekKB+e++MV4MvOt5BUa82NlkvjO5rrQk9bUplkPfc84r
km5xAS06vfrF6+H0WPxkppUB9t2QqkOPtUVRFPsuMcKPYGYQSeKgxUAYQyzDueeI8nOqQqbZYama
+3/+YO8SQQG/PncB0zJWJu656H0uJ6tbaIpQFQ85WO246klLTi79x4EniksVdF9SBRJrYyNzWDlJ
0iYI+VPjivvFJ3dJ4r/78NpnNT2tjoJaV6ba777kQelt1nM9H2xKv+2OZMFsYmfeNIN12Hkd5riO
uCf0kUJ5R1uaqP5w2rOHD6jL6cox36ZvqyAJfonmvAw3/WLt9sn3eNeRYkGbvYT4lzG1krXh9T5Z
q/Md6qN5dJYTL86jhiDlyKM2c14VtrsfaBaZj43tzLVoT4yURWZLiDukK58lz1d9ngWAKc5ywAi4
d9c8zPYM0bwR/WoK9F50WcYBAdA6wA5r1+9DYortQDJ/U59Stx8I12ZBnV9Ru6hKJgUOJpqhTJer
qfBtBMtyrOcdczrL/n7ttvXWLRnnOleeLMfwWqu1hG1Fe8h1m9MHznm6Cfvd4Iv2hSg5+NFcDN0h
avxkOhR4w68KqtuKfZmW5bPNNb5MS6nsdTJK0X1vwpq2a46lPLJBmeuCSWNixG6bXOrxGCsMiMfV
WFMyvwTEq6Wd9MdBG9xonjeakCqPRSDDuBmjeCD0/n2pYNXstHHUlWKlC2PJQazYCzKbx9YZMhq1
U+ll+zrq4ULJ3POneMAH6O8JG2wLJ6JFP1LB3aCmL6e/RZRLaA4OnxscjGHGIlSO3jMPyfCtGHu7
7fI6m9KDL5b0NXOH6BE/qXx1Mlp8TiVDMxwCVVYI2soKC7LYc7s4L1yLBajr7Och7ZYfm2pYmQHh
fJp6Zb7kQkA8rXPL5JSq9WnYDckSfFJwgPBgJxHov04N+vpUs1LGzBacO4EN8luJKSs7L+gm3Y5j
AJyKKrmA1nAPZvNlyqGHI60OuBmTltsa+1c2HOXa5swHPYzcTqrFrekDQ0006agzOQcprmD6SAQa
Eq29KDcBtFMPUMke0nPix90y5+V+HrP6zCkL/TqmeffJqdfgo5XdUtX34RwUYfsQCfpCbqbIbafp
MFINcZYj6Lu7PPOiR34yTzEitw5twmyLbEx/R/QBullnD7XzO1MDrmdxFTqYWs6MDhAES1PiGsjH
sIf9XPq9u0+mAU3Upr6+U2XCGKQyKndgiqzedp1maYGNy0BtTz6X4Wbu0pRiGX6bNPi+eVX33I0L
DvVhGxcRh5FdTmfafn517OQ7h6bDmbYSa8OSYjTzTkYNzVNmmebEWZJ0d23rUWvUjS4qpIcDGhuq
m83PeioYRJiwiJ7LzFb+xSKn8jYztaJTqFayP1YVUf0bSdXNZ2eb+yR2x8UVV5itQa84JvDkIXFG
iPrTRrvsPmsy/8ara/dN590W7ielk0sbeF516nVa16PvmhGBKkJMRpc1wZDe9IXrOnT2bNMWu4mr
SWC1YYJJ3qONIWga+u/GzGHUIXBFXemS9xViLOazA5jUBoOhwzwF51ODHD81zvjDqiXERM9LBpcH
PXYzXmGMsvOM9Hrp0aDETWnpNMD4YdLvkIl7qJyuEerG77rsa8tStkL+xqkSr/7iv01qrj9Ig+x7
ZiZPfV7p/XnFWZt/2NxRfq62hQFdknbkGta0Dsi2Z+nyBBMCCahHv8OueDKqEg9gbyHyFoqLv6Y0
TK9aq8+VletXC4bwEbdNUTCxTMY+bu2iZwwVG3GAfpgrdZBE1Z6FjHKoPw6HfiAdIEtivmHxDcRD
3x+mtObhqXgqLI5ZH5hgkA/BDw5oFeZdg2B3nijYN3Htp7q/wJMqz+dKs82Z66z/WBHZyHBxMuDc
rZ1q3+jzpTeurEIXL3HkfvY3vX06pT6iXcEOo4tLx8MON6W5RfZQK0+jlqXKLsCbqTPuZa12c9Qv
XzZhB5dcBdMcpgjTPFxNUqyPQKjDH1HTgx0hpyBJXkCUcyjqqrqvPu+A7wTmHTgaygkevH70U1oZ
S3lyIaJKxzNr0MGT3oC+0c7ZfeR6ID2ShWzKiUlRRLGdZfZ1GgcHL1GYI6wnwF3oSywicFVt4pZP
Cfd8ihXUc+az3FQp2DrZTvVV5yqqvRjVYTOWJ7jYmlVTdUgy0/9ws1zOexLkLbZRnWOcWUiS3wsd
+g/SJ9dTNaL+RjtId184JizR92Ayx9tqzBdoTQaa0VQ4z3bZ1k8wM0Z4bzBDt7j2Ovk9ZQ1aLyqx
khopEkgFjGxqkhyr6kDoY3VFt3EZBQ6XZbopE+sxK+5n4FzYJQpKRwU1f3QBYb/qjzL0Rnty7HWP
LVRLLBAi8yGmNUv1I+ox28fV0Kpml4XOej1MctZHj0PfgzfOVAt7qN0ZTsVg9c8DlXUfwxz/QbwY
F6hP74z5B1pjPbRg3SJyZatcfzDBkv5+aqbWXKsGo8e5E1RRGnebTxA3MOIEZKXHuL+Cvioewyrj
0V5NoC9d3MSUkWVrc+eO5Qj1iwE3NtIJA1k9VjK46SupT853USSg8935qsbUPfK7ZMnDwhI38q6d
xI3R2lVxXybDC++cUsYs7NFtARpBYNucg7deePasAjP6RskJeJhqrYr1DDPj9DTjg9FAxmCs3jCV
XxAhCFJEMTYp59Woevs0CY0dizD/8JjIHNt5v5T+YUNFf+VtUTFVnVmnmsCFW1Lzpntdg1WcxsZq
hDWRjOpj4LXet00k1FYgHDa7rvS8D9SoIaNsJnfusFphhNO5zLAh98Md2wDxVaE19XHN341y7HE7
oAIq8dUdlHsP6bt/Y2+nkJBTfwS61FcNcCQx0ALbDVDywjDZ9j0ll3XcYzl4cMfEeXZqF99XhAB5
PRm9VbuJhM3XrQ5tv588y0OGd7W8SPqR8sJFj2z8ylBh8xkZcbInprmyIVsCfNFLykcOmOTPgqJT
TwhLAe0KydZuB2tEyfYpcFYMuBIBad91BJriSHq9jQMbFReDySBb5QPzjThcsDhRMByG95XmDbdj
lxV0h01F5XPBEJjYGlmrr7XnnuzWyUBW0fabc7KdIG9lxm4MzIsix8Qq10bsYcgML2NfhzdGIWGc
9U6fVAdVDzR7TlviAZ+rcVmfO+wb8gM/FV0QCsk42Cfl4EnWUKfK2Mh2zXJQc8T4d8xCwghpOeT1
3m9xRR7If0wAMKYAI4jf4C4Gs2QUPUOLE2LXzYblQwrxYPRwVSY9TsjSK+s5biNCpDH+GP/zCP/9
bgTESluZLdiIkezjAeDbd74K0eETchZbvzBHjh6q0QVDtfSEgPYi8OZ7XacY9nzGTjNmobI9mnWi
zdAkeVUcm2zJ2iMOQujTsi87hxMnwjaoxxnpXwHcBf/gmm89oiXvDK+v8ef6EJ1j7EiIq46Bjx2H
XVR/7/U8nVIqSn1vUVqCXd8jlMYthj3W4sAS6wu0M7d4H3BJH9UoMcmt20ArrkwZ2R7LvteP7Ocm
knR9k7/MnA76QxsOEqERDCOW22VFzKIV8ZsZZnPt+IK8AQEXJE4/aLO3wC7N3dya4ZOQZnnhW6vf
0FN7D3UZkSlWRPC+bkNmHjGp06WZZBn74LxqoldUC6+Nh9XQndSsMrrl9APJChMsw3ibFyDNwnXR
hBfUAogpkSPCYSGG5mWe1/pZaOZuyOa9/pAAiPm+kJsI8GmnIIPnkJdwKUe/ukixpfHapFuliXPe
TTfeZIj5qazUT5R+Z7S8OT3Obd/JK5xaedK8ukZZ4moEKjq8/n4QxoNbRV8rgTd1F1UnY05bTMsL
z5co2ec0y4+Makn/rIy24UsgK0tDPKc3XrG0BOfHvqcHTBp9ynaUy0p2AfXvSzfZcMbhVUyfSXqZ
T5p+9zLeNm/9ni6CHkNqrd2bxi2JF0lvffaLzqpY+DhgrsbRKfShmdPwe1hSby3Vtg2sRt70Ovkr
FXRekibX1JhC91h9+ayizt5lRDcx/uqiv8/QSsadxGLFvppz6DkcovoHysJCgeU8gODxTbt8zGgo
JcfXbBgWoAjiDOvmQX6buBM4jeQk8mNNh8CXPC2dO6et5u+4BAlxjFPDhnauiZLth5SGxXrM0e4b
a+zz2kz6eS5OT2ZdONmPkOPq0+JOVXY5rClgSJtaxdEF8CnBgbGtsUy56I1x46zNQ6FEnWD7p0AF
gKC14MosvsGmT5qvZbjiMA2DALNk4bcYF0uxmjV2CY7MRIuSZt1ljm6++SUxVFh6JmTHFIwC8XBK
2Yf4JCS/JLolLIn6EX2SdHkOLJxQdQ54bDVCTekpfsS8w2xiNZuIIs+3qyBsZliCSRJ+sxXyUtxX
ruG87lbi0u8wuO1JtLSfKK/LVropQkXeg1iKB0clwipjZiI4INEhGsZdGLov3VYFD0VbrBWfYzDl
vjXS+dxpO7xF+NfZDLbldMeKAuSFF3V9l/Vm/bwNUf2i8bbXsVcv+Y/E9KY7wEwev8lxTN+meSmp
wG22ZtyHqZODnqO24MfKV4rTfg7ATXVJwJJpPPVkXY41O9O0pxoASfV5qNf5VQdR9nES6lRNaVKm
7ENDb+dOhGPg8dZBWj4G06AJxBaRvB4bxdQiYLuNAr/2G+YNyB/2cuzcbsHDnmqWh9xnjxDRaUY4
d2xVdwA72K708JIBpBUWuxXP7qTN3huaRe/NOsxPzDmLUxOKw/JsF3Srvew74vdzMvg8yNwMJG5C
klVHTUkcYTUoVgM1GrWodsSt9MgJI9RvmhPOg9D58uY4XTHscKfYnFoedxu451PcLh7Ory2ec/qL
d/0cKIySZisg8Qr9RRVDL2MVTC7eFS8sgr1g448zBw28OrQyIyA7cYLhf0uPVb2XRZ+u3XUeDfIm
qLvkRRWJbeTz6PZJ4L3oFMV2byfgrMQRpiXEF76Nfm4emEFgZoZChxELftD0UfebuKBcmPCdI0z/
FfzA4mLiEUN6PcMJY3Goq94nW4xfQeCCJpqUESvAzhMy2qScQi2XqiCtfQiC0RnjJs3A7tZ6Kb4F
5HgrFmAsnrt8K5oopjKaf0YzODSC2Iu4cbBgf3BEf+KydGv7QYAgeSoGCkV3I2XD1M8vSf4REiPE
XRC1WEULs/zwIsf7PhYNC523VpyBVLgMWH8GjvrUjxRVeaKxEjWpXDyEOw9XX7Srg9LejzK7Hx1X
seeuM4PrQdLDnBIezM7IWKlPy+T4MBIWTSMLEZ+62aUsN0QYzZrBZVjJJTGxmarmItVV0H9yiykU
19HWgDdr8azzBhxQr8ipufxSsWcqEkCn9XXj3aE8keM5G7Tl1VJRYyU5EyZhcV0XTYLAu4U4Hi5m
QpRkhOheBkQXTtnJ3zv4tvLIJ6RY7StWvV1LD9rIwTMLL21nI/MMZ3Jqbwvk+3DvE9ZkqokJZRgv
ky30p2eT2eWE15PUsu63kgkgPcqjmkiUUVx+1S0EZgEO1LPJ9wKKKryhauOmjKEQBSD9yO52zgcz
EvF+kGPX2NdwCILqNu3sOCdH6yVSn6mMFP1+pflOXHYaPbePlwZYpMMTAOrFnIJRW/6ApSAUZy7V
KdFx0tLlYDmugCid/ZhkCwskveWirymx3GZDZCeIEmptcE3jCYyDeYyYbHj0G+PB6KZVE4XxBXOF
b8tkopTkE82DfFkiAy94DBWdihyg5XLK+JSOyY5RpUXLUlNVb6QBh5u5SYcGquhkieVkXqG2s3Vq
2S0uWG5pt7OSYaSfK82Jmw/QMKHJ+3wlcDu3HA1eeAcWOt05m1pH4gjllM1gcjteoC7fd+nX32m3
zzXDzhV3FRpEW7/VAG15izA7a/wrvNtRdSW8viAhS5snelEx8B18y/VADrQRM0RWbuh86a+XMO3t
s4/ZNpgYoTH3v58aJTSDMq/yScK4QAIwCeDKmOgso009f2KxGsoPI5EZ+h2yYMuoOPD74gXSPeid
RPZhf1Ua388fF9zhfBPBIiNO5OAlrxZsmCTaqmkCmUzGndn/Hkpi660xb/Y2kHvMVgCW4r4nOHmO
B8CRFyXSirfz66j2PtWJSR6ReFrQuMsgoyon7WyKcrlY3WFxt8OIOyINzwgKjc6MHYw2UWbFpSRA
yQyZUxLucSmGUVC4aAPesPHSdZW5ttpIVuLZwRhbklXPpmE7BLpGhf5Dovo/18BPrgFPocn8Z6bP
i5neI31+/xN/IX3kbwK5Swc6xOeOWRJd/k/jgB/+piKJiohplj8iTujLv4wDEudAyFgggvWEm98/
8W/+8g1I9Rt/BlHor780+G98A+9URswMkUJ68QOXHirhBe+kP7jLs1KW6f1WN+LzUJ0iLVvaP7Nd
I3Px0zfzb5T8d1r3H9dyhYKwyccCePN3mXEVIpd5X8qDbvSAyhzk97OnwyNTs+lsQrV4KosWX7HJ
tl8wft6Jgn9cmWu6KKrYCLx3Mlq4SKy1Xi4PZUrorvXrU3BB/uIi//arlHy+EPQNqvpJy/tJyq/V
NMqy5SK5Hz7BSQUfMN+UvwK7vRfo/vgsP13m3S/mznBnsV1IBgxzfjs1YBlsb5znTjkla1cyTGft
giLCLAeTk1+VHylDfsiWKf0F0Oj3PqyfxMk//0+UAmirFMrxO8+JZQ+RhZbf0+7ETu6HXXvj7PIz
1oQzl38ysrNHDgAxgbYdm+EH3Oi7+ivH7EsC9xe/aq34t78xgKq//m9O//6nr593bx4o+mgPs01b
IgD+tXMqdP/nW/j9b8w5izit9iN+YDhdJ0fRzxdRarU2mRp5CLzOPzIArm7xMmCQlEt7/s+Xev95
dID3BPETORZHg3DffbtKDil+XN74DP5ppC9ZWLJx/BVoS/6O4vz5V+Q6WuNi4J7FoMFj+fePJCaK
FHC4sbIYdKQY43+2UUk/rQOn9yxpztQ8ZdlZl0v1VWJb3mIvSGSHmoTWz3yXY8kMjEkwxvCt5ZDD
pjqh/jMB8/1Qzn2f4uTHfnLnV06Z7nLZkW5Fq6MvmiOx62Nt8/RwZaqcpDP+9ApNpqGf4GGSBdgN
FCJB/KpgKrvTTuWFN/XKN3NRlJ2/K4GJ3oYnj3bkXxceiQymc4K5Db12msNturjQYfSs9uCG1hdt
RyATSAEq3C/KGavz/PTPs67Mh+g8M0tXPFH71iEX2B76U9j3+MBxl0cfkn5KEgA2nGAhZbg+Kd7V
nwE9OLlTfKs5u3PatJ37eauZMPLsMbM40EBAg4lTs0EM3TBo99AIlr1Jm6E4G5XKmWnXYTocN1Dr
3k7UBr6yo1t2o0WGc7BjSnmUyxCSds0Sybycom6mVvl4sdRVPZ2nm+PcMLZlM0YyOPyu2qVz7wBl
T/0uGtPRo78uAfqUVW5OnHMSzk2O7N2fAX4lNGKDKvweiYKo1JmOlvAqpeo12kd6HZKjI0NsB+Uy
Vl8kTqHpYNiarccmX6CClMQMNo44fXMgdNo4JwSce+8ZD0EgCNbwvgenfU+eWj8ghARffZ6RdldV
Y/UYzRmbE5tFkC3yUnY51Jxgm/fSWYcf2cLuZs+Gi8OEWWryqp3K7HPpQ0YgIWs3lK5Mhxxo3d64
8dx51TfWTyZP1p37z7lqxno3cMwC+OGEDQ5iob45ZBJvcS04ScwDi8yadRnssU6nKdramFafVdRU
7mkrTLEEtpHuR4k+e0NeMPmWMka+x627YX3Pl9TsPD3Nd3btmo9QgXjBpl2a3uVSMjjUKDoPAwS/
LZbNMHcwBZz5aSG++t0OXd6RjLMLo7jeMep0ysk+bv2SFPta4GyIw9wyBlauqW7h2TBnXvpwpM59
zsHi0F3w4E2yQtyRq72VqVyQdeZ8ejIe+LA9B4vhJYQhe8E01jCaqDQjViuEz7og6KPP11qVOyef
xcOa1ROM8cJ0gLFSemSZhjnUWJTc6HeeY+iL6RlBnwunIu6hYJqjwpeu/I64MIurNqo5nRLDfUWy
AZLKbRbe2R4eOV/maMfdpCvxGkQ0VFMfkOsubqkTeoySmecyQVn7QaQ5+DJuKw6WyLTFCR7hFndN
0q0v3FJg1NLMrfZYSuzCU1Z0oHR4Ud4WqcvXVBAbeBx4h7hkT/gZsNqvPNQbcdWbxK8Ve+JAjp/W
OazJ966jv8+5Yx7rBsIcfBlTvzUA8imTKWTJfYuaOfHliI51q+m94Fz1RX3lu1g+doz8K59iXx5u
guZdX2KLb2QNY0MTJ1yNHeodATeykDkssmzvbms57TxGkq/SUrnGXerP99Q0qwV0bti/CeEAD8Mf
B2tqddzlmpN45V/nZT8OcZVh8D7qXG/lcejTSB0sfFVx6IPEp+l+xrYSOx0PwgNd9LDq86ldmSjW
XZ/QAzj44WUydMbEm98b6lBO3osztfVmu3ahrH/Abz15u40m6KdsYBZFy4cU2S6hHx5WlCv96pC1
hdluurSY7zdsc17srm4lY68Z7oBmFN3Bdwe9kHUgNX6KpPnkLWixKM7FuvZ2Rx5nkecKZhg/mBjp
j0sD1Q27jXcfdzNJj6eZWRDMgNwhqtGIRgRnAWkbXoMmcJyTx22Zz7woRYhiiJ7YHYJcXsfYf7Lx
sIRTCXYP6W6LB91R/IJ4RkXnOME0PxL71vZQ5mLqCXCE9lmVvka8yir7GJguJ/aS+J68wk2QWXLN
2C1ZCLIqPG8UodW93Bb/fvEsxXidXqR/yESJe3xrcjAMbsv//LH2W8+5cifPN8xUW1BrdCQ4N4Vr
uhc2mKk6hNk83wpXOMGBds8qPOCDxA3TYh8WmAVPjrfyFAXaMRemZyIQQNCvfaiaCLKpXxF9Epms
Dl1beONzgFph9yyc8qO/9Is+J1m5RI9OkPCFOU3TL8fMA966I2KY2Jjny293PDlIFbiMkvmCoIp0
DhBVpIj9CdUkdqOxuOG1ijocmi64UKvXnosu3Z5c3VH+E82J/wQgBjnNJF7DpnHtzd6fuijA4wNT
l7/Cq0xxHYaz/dENpQa1VxfM72vWcw7XsOTHM51jFrissM0qHP31KdjKZ+OQ2mjvI97+6m4tveDT
OIKFvHYyZ2h5k9H3gRKt5HUvB7BJKtdjeTSA015/31X935H1b0dW9nD/+cj64a1526a36svPbndP
8Wf+OrRGv4UiwAoYnkx5nj7ZvP88tGr5m1RaSazKf7g4+Vd/Hlpd/zeOAPw9nCi5r4Fb/L8zqwBe
i78UH7zA+olfyNP/zZn1ZKn/yRXp+4HPcTrwMMf6Qrucqt9tWZtqqpmPJvsPdzgH4u+veXyfx3f/
w9mZ7UaOZFv2Vwr9zguSxhHobqBJ+iB3zbP0QkghifM88+t7MapQV3JFyzsKmciIyJBkbkajDeec
vXbgnIfO+eX75m738fi2u/k0SH+4vWpfyxG/t3pw9p9Z9/QMx0XvuXLurwrnlnIv55E/vL6fIvNY
/vy+WT09vJzv789PX+4+bu72b1eDc+xzHOn8wf0PrsgozQmdL4p7RX6tw6uf+2kvo/ffF4Lv/Ty4
EKjk61V96WfhPN5fZU7hPN8/3u9f39HfOI/8+5w5s3P7enF9cvF8exI4J9fO5cn19cnp+fX1qXu+
Ot1cn2yur3fL71a73Wr/fHN+6u5udu7Tzbl7c7O/uHJ3H/ub892Vt99/HPn8+nIx+uHzHxZOWwYq
Jqnj8589nz1e7bZnzxfP+8fHzeZ2f/YYOKvT69PVZne6ur6+uL5YXywfcXd1c7W/WZ3vjtzhfl+e
fvosB4EHqjCTskE2yFi+LtOGsXx9vX2/DJxb4hAM4/X7bcRYosHlt8Xy38377TvDezsus/mBr3wo
ncun0Pl4eTr/eHt6uQqd3csVs+vp8oPZdXXzcf/xxjmUf+6vPu4plXAer05Pn17e9h83oXP1dmR8
xTLPf+rT4cU0aQl0gZ/0vPWZtz3zll/XjrM6Wa83ruM6K5c/OFtv6/08McUyWD81LPj7Tzf8MoBm
jz6c4svf0/Dq7WP/epHR39fr98C5Pmescuf0aXf/cvlyfuRJLm/VT20vt/VPbbeDhvRwotOSsa2M
h0h+DpJLkjYLiswp5Pufu/rbb/iwOWKGhqkLTRGWOBhjPZG7lCOE781ldRYNp10jtpSnOL32UZnZ
ahDJ8zy+RJIgO32t9Q+ahhO6tpPmlym5G9BPdreBiM5//lR/XHf/GY4kjibLh/Yx+MvllAOEy2y+
fcWpwrmOnNfXy5fTy5eny/O3G9m5fzv2Oh/Y9vxzOfrc6MFQzFSdAcCi0UYm5a0/mJQqJOjFpxuL
6qq69bGq2CvtkeDWty2GqAiXQ1tB0cWWdlh7PknqEpCsZq+oSEeYSkRdnZUNAbnyfv7187getmVS
HKctTHD2SFUjmfZ1btX90NZFCxkZJ7z+rBkm8dJrg3pdx1F2pLz/j00Zisb+LKtLgPlrU0QnI9lG
8OOlVTvf6HPQxu5ECIT8zZzd/dyt5WN/nsNLt3RCysS4CbkSxPralllQC6dRkuaBHtMv7Eb3Vzj8
pkcm5Z9aMXhPDM0UHCzkg0Whr6E3Ei010W9288anGGeTm7Pt/dyXb7Nw6YxhcfQhUo8gQRx0ptQj
yOCTapIgH411SIz7YZjTgCSUTo1vlNUq91y/jb0qscBgI2b4FecoR52fP8cfe2sT4kS8BafOOOit
2YXoAgqgBWB9DcJJveoMVEW7f9mKRcxRRe5INtsgUn9w0mn0EPtvvyOF1dTRhoJsyg6GMtz8bSua
Jtvom4hJoic8DHAGJKCH0DBJm1eyTEQwJ6YW2sGRJ/dtxhObVhBEL+KZRatzcFwyGmhnOpk0D+K3
vQsrxXaJ03NZJzF25OGoy1L0ZcYftHXwdtlYCWXE+UYPUQU2f8l1ZpnUL7fbrvNPYrNZpVL2UFik
p3vTDeZyyzxbSZWxVsZuq0BXg4K20sf5RRiaRygaDlE/OugU78b4LxcCEMAUGrIEaASYOeMfrKqh
Yg+LkrvzOnLhoA6LYqTqB7c9Shn8pl/9/Kj/+BCEjA8BZ3eYuwcDIyu+QFbDwIg8LtatJR6FFZL8
jgFl/tzStxdkeQQaE4uOUXJ/aBzB1T9LRSFG6tgy5NW6JlNMJ8wjL8jhEdmkFV4Nrh/0hUTW8ik+
nQYKH3rcWBHWiazeBDISDet06NVzgxpYiotANP3cq28zi7QVNyqZzBk3Hl3VDt77qJXQuyn15Cmn
9aV+0d3nZ/Wj/abBc3PaB6yY76fL+Tx8mT+iS3vnr2rvmJP67xzZ58l9+BEO+jyMVYqgio9Q3Isb
+Rodx3nxYWyCnbga0A1dWgDN7uTLGKzBSbMVF5TDHVnqD0f98BMcrMF9KIBRArbzgip2rBZz90Bb
q/qwK+A8/jzgh9OI10MI7EdsRN+ccw71fVKsl3LbtIOn9JQTKkhSbgjby49HWvlDMwi3WRIEM5V9
5WBMg1L4SmnOk6eF2QkUicGbeuXRQk5DkHpR91DSlYA2vKMWZDOSkejsOzODO1z6KsVzs2NCgrar
x3lYd3rkKOE+rYdtpjVeJp2phEUVGWgBpYIifrFDWCUYHg5PivI0UhrklyfKNG1m+U3lAcrSgylS
B2e2lQmtJYneirYkjJuudRBQR1bKP/SbhLOBrIGMLPH6g0W5iDWKaHy6mxWz/TomgfZcZOmRRecP
jXCC0wRhPVM18SX5+pLGioGxCwAMT5syed3X/RU8zXF35BEeLPlMFBrhdIBrirHENr42ArWwpiKl
GTxQfJTJJiQdUqrG/4OuMF4LSYDZwm++tmLYg+6bajyA0m3EKfLNibxYZx1ZZQ4vdktfFMIpiDVU
IVSxvH+fVjWQyIYSVv3gjUmy2ACnID3IwZ2NWFdsiiASbjKN6tnPA7g8hc/Lyu9GyRwwfowji9vX
Rv0gK1Lg9YPXN1axM5GJVLkKinhOJWCOTYWGTsGOw0v9Tvn7WWgpJmd8yjA4gf9edD/1VxeZlGdJ
zqjqAhx4LfkehTTq9ucO/mkaspZQZUEnl2vT1w4KfPTkuZZ6TFMCcx3rabdT2OOPOJMph4vjMo7a
EnxDNQ7e/rC4QkoRxxZNNnhoYQUZFbKj1aQGl/0wWbvEn8iZJWO2bnD45kuEsmqGonmyx3Sr9XiR
ktg2nTjNbsvBXJEkPGLL+fswd/iYDcPgNsB9ABfig7kVqB3MFXZLTyGvDdqorfNXfVTKizqiHIOC
bf/awCx+O3Mb5hqvBM1VM0KGo8gtRWcjzWr+6+fnskysg09kq6jQERZzFDIOGQ+AwAzImV3nwacB
hTgJyuAgOq3Tbjj2+i7Hm69NsTKYioW97cJ4OLw366UVoKnqO6+PLOCTPnqINprwtzHIX0GHjU5n
IW/DUb0mrTEeOat866ciy9Zi/2TwyzLRv84/vDhqCxuQyrPJUgeuqaVLDtzsU3WDq3mtrH4e1m/z
cClVkAHsQjtRaPRgS5MxNBIp+TRviquLVGofS0EazzenZ3LG8pE3+NvioSgmuXZqp/gvvmQHFxWJ
MlSg8GZCJbTZruQJ4m7ezd2J0Tb9dQPSnQ1mSDd+HFjrn7v5ba383fJyImF4efUOWk4lu+vrxk48
YyLDqUrlad2VgYsA7Rk7l21e5MGR5/htHaFFjtCmotqsWcj0vz7HSDQjcXWDhapChF1OS/J6LlLv
534dPD5jua8vZVK8FABrtMNKqYxEEeWnM0krJdbFaWZFaXNtZBQ+IgTgZL8pwjEpj+wBB1OURk2i
XPLClGGJJLD0tWu5XgYglWrMTsuy+RUBHd6Q5yO5ji2VePm5gwfDuLSlU1tHOIK9RvtmNNlzLfBF
QhaybSPlyo9L/zaas/LvHtbvVrA3Q9cF2QVUyMHZw59JPJfYkngCR7HNrITxSy1E+LfjxnyAPcF+
T+kOq9jBq03Za2AUM+NGRTGI2kw0+QO43zJdd3XVHDl9H14ACHpQcoiFoMIsk+nSwQSc4HalVU+V
NKAAYZ2YpUYkBME+IEOr1lPtSgaKR+FGXk2zcVEOdf40l5bUO5XeTfEKJ2O4l2oEtvU5q9P6FSJ8
Hr9buVSfYYWaD6sQ3P2w5P5U/GdHsPfNvp/VBjvKOLGPRLG/TQOO3XjwmZy6iVEp8sG5TWq6rq5D
33LlNgzXFnog7AyS4cjbdLBKAK6gFQJHtsCgEc+/g2kQBEWFWhltbz9U+bUKS+G5kqz+SYEEuCh5
EUuRLTNu/3KK86As8mLMP7JkyuGRqgItSU0XD0rMsY3NLGpa8tX+kXPNt5UCahAbJ2uOjKwU98Sv
L60x2VU/SXXq2TZ1E06mtSP+DFyXLJeSZOlZIbCg/91pmymoKBBBFl9IRvRbz1rGrp31PPMIN1ar
IUbFC+uuOPLyKoKP/mm//t2ModA1QFfEEn5H5z8dDBMIjn5v425QjXDIYXUH54MVY33SV/NOGazy
pkqRCAZhFKybbgyRmTajo2BXsjGrJtiiLlYe/vaZLidzrhgaoJVlkfw62pnValEWgzu3kTBsI2gg
a/TV4kjPv70VjC+hSU6qzFUuM8vAfOo4goooyypaiWs9usHtObwcYlDYf98XlsYldKJRT7lknj+3
IjXw0gEKpKCnVbicndRtYIPn/8Fc4bSjgrHhLeBs/LWVJCx0KS3tlDN9j+PNOKgeNTnTf9IXekJY
i4ao0/zayoy/ZcWZNWW9UtKPAljXCgOUMDnSzLeFhAeDdajGkyHaxGX2azOcCRrc72gG0bp0BRkA
RnA0U5nShu2GmGNyYkagQ39+Tt+25aVRjaMxUVOFrh2M4By1QYH6IPUQUXeekozyVksArFM6lv31
ksUCwvmYs9xSYXsYUEsoLdFVeww9IsVcw5Qcg7B4TpPS+9suMRcMXmmO8hpUrYMFGU8qjWI7gsw5
cMvHcuDKUTlNE6nGytZbVbz/3Nz3x6aSmgDDIAh9Qrw/GEH0iUbDUYTmChinNasEMINhsnOnxFtu
k+CIsJV5tJu/bXZ5jzVlyfMsVMJl6f70GscYvFBOmULhlrGNXBlKI1UbvVqgwF0NLURhzYq9IMvq
I1Hlg4sOC+cyZZiNsAHZ+n6n5j81DB6hh9ASSqyUg78PCzM7ScwAJ6pxmsAWIUOX0kQ6p9wM6g8e
nEf6/X1LIp4kLzguAjIyB5Wv/aZipR6hoPuuSQ1w7+DOHWZrcCwxtpCZIPxcqlavHJlSyzP8ulnQ
KJwqg52Je/dvR/NPfYadV2QaSjAXD0lphbiIStE4Ho+08v1dpBXGV1VAV6tMqa9ds2OoF8QFwT/U
/Tyc1lFONBCyj1R4OMZYx3x8vzXHiVIFRUR+ZlnXzINlLehGTe/AUbtItOVNl8X3qZC1LRyS6MjK
9q0l5gm7wO+rKbPmsCUykjY1v6rlJv6Y73JKkp2mV5KrATLz+ufXYnm5vzwpTnq8DDwjbm3U7x+8
jUbE/5qpT3RD1ayxGVDH/sroUimanDgRcnDGjRYWbRu3AdZCosei9G8P7Fw6lvgMoV5+kqkeDGva
aDW5Kng0YmA7kkqR41cHa/i+qCztby86S1vAkknx8I96WCQ1QePOCgsvsTDuyl2XSMWZqkXH7ot/
eHwmc54gqMJmy+L9dV6C0MozicgelDQ5qVaSJtnZKiDOKlNUGpjHQnbfm1veAoq+VNbu5XT9tbkR
TsAcsIMAsTb6PRwe6Oj5qFyYmZatfp4tf2xqCdaQ/SegZh68cUGCEj/F0NXNsIydvF6vYB9VEv4I
VadKR7bab4sIqDvuVv9u7GBqKlEJFKudNITT/bAu1XxwsI3JjqyPf+oSoXD2dBLzvHbL339aqlio
JnVSe83FqQPxYNzW5nVAdTTUBEtv/4PxQ6Oqmmzq3Ox/l5l9amyOQECpHeMXwiJba20qo2TRpFOV
cv8j/fq27v8mi5JOAHxG5OkwCD/7E45WMU0pZtdchbOwUAwnMi6M6YQXdJ4deY3/8LSIVsCYBKCK
ufohY7Kz+1pERaPhedRCWcjkYGubWeH9PAH/2IqBsMqyid19C5k2il0WA8W4boSN+0Uep+pJ1sXx
X1+EibwQfycVT5Sa6/3XOTGGrVrYZso0NzH0TBrI+cowT0cmwx+ekCbwikfhTZ6SvfJrK/zouQH5
hxtVG5hvPMFy1Rk4ASRVQwaTCvP+yOD9YaqTWUPTSPyF47l+0CB6lFoivE99hoQUxYVBZmqUSlTy
+0KU6I5sYiYf/+vOomgUSsjoibFaI4L1tXsRHDEdZKFwAY/bcNFDcPV5P9hnwVDiJmPYF/0gB0cC
Mlx9l158adeC3Ip0i7pbDlv2YRSy7eNZnZOF4FJU7W2p+NWwbUXUnlLOI7CMKXXkjrnaSE8iL9Iz
GYs4Yu9TaUHum2Nzndg5Hkhm0UbXQQzlzGk0VAl4O2rg02vdGtxOBNlNAlNQQDgqKJpvjRoIMse4
tnQRUoU3sKAKHfV2W+ytEsmIG4BDR4hoGDoBPGlU79RKb54ypGw4XgRAkNyuLdR1YM4+lTStpv3S
+OazpNRA5iXCXLCjAO4QYwclKK6kM9seY7FiusWVQjmpw6XCotCDYidDU3y3JRsP0Ez47Sap/PgU
x6KA+KHw7cANGz2+oJRloRVUQ7qtpSEJVm0lG6+FRjDL6TpCxU7bJMUp4okKbVBUSdh816aKiCGO
g6fKl0skSUFDnxo5FvvJkCc8gv3OIhIGKRXBwBQXD0mI4TVj5He3XAiTpw6oZwq2igyTE2CIeN0V
ZTxha8V27xCRiuCQWg1KIdUoprUyj81boEhFjIiuSW5tKxXTSQ6G76GW5vyKiiYMtzOEE7e9KOA+
NGkb7bsSnIgb9yZc1AqF1TYNZhxAgVhmOIz4UNgcGErSJajsGLwo4Sa3DQurQ1MCVN81Y31EnmZh
SotITRrO5sbIqo2JXyVEpFQMszOMAaJSUAHDFjdooIFWqIlhFRhh9DQpRviEURbmfnUzqvqJlFi8
xx31D+8NtV+nnIUZtKnBdVnWq7HG/XEOTrEVa7OViE3rJYZxogIpC8zMBc6oCTdtImRDrZa2r2Y5
ABTIokR7AHYAPW5q9DNce4znisy2uS/6Mhycrjery0TtBtXJbCAoDnLE5jrwcWR0Vc2vFiDCVI6r
2TCxCEDEM2O5OPWZteqbUpzo0RxCV+AETS4dtBLOdgmNuSKxxEmDsuQ1Ucf00h764q0LU/sBUW08
ujMB3n1Q1tmzUmrNA5k06S6qFO1XkC80KPhfVgySZQBLaJo9GJFI4yBmRL02rQCfgRKTRSdGNw97
8Ff2jJF0owvl1mqnXkcvZbeXWBCXpssBD28SjD4aroyhke4FE+gjRK/pe2MgNbJj4APP00pEcNOz
wt/2kz09YmfeAeNqOuwykboMQDU0C7xYaFbqSp1iPVtzewzidUF2FOxfH2KURqh5WE+z1GxsdZKW
WtPEzDmpdkCSBk2b77O0r/YBt8loJYlSe5vMHh9WUxnNZGvYfYUn5AhpoebsphHc9CewX0GNZCW0
524nE056IJo06+u8F9JZhdLzWcLwrT2hdiHfy/B+QBEh3rqKLCvV1o3fBifJXEGFJBW4AMUQ3CVr
ieqe/mRQOVGs52ZOzxqz199TwxqvjSqfDShofY3omCFAwZq1tezh3ZveSpUV3kuo3S/UoUG4GsD0
CCgjyVrDbdPIep6VsTrPYt5HZ8Laz16Rsyz0dQbzb9eLcTTdspEmexUJlYVKmL+t5A0fyRUExjz2
FIIJFDtyDmHs9F5/BWUx1FBX5vGeTcgwN10zYf01KqCs1oqk6khpYQjl69FK4kucJCwZNI2u33YK
1qteKaYQwnBbd+fNnMEd7KFFJG6pmoHmJrAhcV/ipVfcAdYoYr+sUmTPqlrs6XEBfYtaQCkYm4ft
U9c0zeUsyuCqwOTvWeUi/oFjb8WqAZObCJySpR4TJwHwkkJnciPNz9+jqILTWhdzGl5UMtWw5Jum
6SbOMupB2jIOfuGekn1gqmxN3sihvN8q0yLrHaGd0O+2v1fbDratjuzSiZsxvtWqxnjhAF9Fa9Fl
wznZf+XDH7P8AiwlrlXWNBUvQ8VL7XRJI15t7GbGbcetE9zmkKTPmM4PMsUt9uIJxLXbi0RVZLs2
irpfwtfiBNyiNL5SqzTKa5vxPtMx/PMZuoxZa1BNvTYyUvUrf4Sc6yiBBJPMkuwh2ahZ1F+FsS9d
kZWVXiZ5Hs6X5MDzUGB87LTwme5zVIUdidSoI5MBL0Tg/DUSHw31kSwIajtyjSlWmzuRZ90vDlPt
7TB2TLaFXXUjw6n+FYaCHQEQdc0LmirVS2D0E0tj7LOT6HgAszXnWJ1gdxbmbi93cFW5H/v34Ijs
XN6jSGMf3rRtkl0JufUz2DuNAC44pmXsJrGdXNZa0771IvdPxrFtfgE880Ec5jw45huTF+Eu+jI2
NuMVf14Yy3WjQOrrRfxUpkZZrwU7Ue6aAbAyaayNZzvFwhk7mBJhoei0EoaXkPpnJYmwWRkl2Vjx
XkFYpAIhPU1MbD+d0ByQPk/FUDM6ILUs7hxJcpcgBiyhBEpwCn2KbUEoVqx8iCbx5sIlyRyQEvNJ
HTx5kxDINK7NfFyIFDuoXpUO9ajMZ0g6FDeuZyOACWkhxuydOVFo1Y56NVxrRol0j/Vdv/etWZ+2
BrLLG7jpNs5WUlhA4aPCbqaUH4qd44O8FiACm/4ZyTO9qK2wKDbVlJkNwrTRLlh0NeuhaXyLaRCE
dg2sDLquo1Ejiw9t1Gf4c3EeQcha2d3dmMzmW0NeuPakAJ8ChqWxR9eOB+tXOuTqQ4Wab6/1U/xM
ZKq+kLCW+DUORflLChUUxiQ5YAlS8e4rG/b9+KzKJb9zUX0mkgNtKTz3tYgjkKp2CEZ9zGvstRoZ
GHDPMNFvEzK0stfXUgmfDvsjKGtaIb12baq+gkAuOq9J6rhh4EeLRSfVHmSqivHtaVN/2hgJZFlX
x8uGksY0GREH+5wrLcw9eOXp7dC30S/VTjQTW7kqkdZJXxTFk839K/Ik9pfCwwBZv4FWHNiIUYOQ
b0IIi9dlxNhvWnB674MlYzwcz5Y0r6Uuyx45dqJo4oKQzpumBRNJ0Q+prVPTLyJ/O/azwWtXLeth
V3Qh3ucC6hKz2ap/xb0ud2tyjHAF2ZZQ44ZZPCGliTIp3vVEYDUPT0obQb3BMmoSmABzsiOQ2NDp
NJbjfYfRFTwvVP8xxhcRPnqAwsHZSSttaHPzcayy4NZMxnpwCZ/WSYDpbG0EJ+Q4pPnekurKuGjJ
uc0nZV7N6c7MU+pAk6jjdOFGMPbTvQT5HDFmV7ThBoPlKbkKRYgFZIzPohcIWZJ3AIkDdadnetK+
aSGHzN5BuQv2ICOFmSLkzLrJzcHfTpsBIwUqAEmS2f5Kgp0VeGFf9hE2SahUnoJ5Lv1xS6KlglOs
CX+yd5TfZM1prUApd1lOtO4m5XzT7cce72PIVeyTshNRbFOv+NkiXk9FMNh3OONSbDbovWVv8SQR
2rXgyOO7Azm6+KYogzq7swY1mWBqm3ISPJidBaMbNLAlP8Y5SAeZ9wSnTzZPnSsDX6lbJ41W4R+a
A66VuRJQMeQkZQaiW7CPKq6hAl3CJC7L8E1lM9DXkcl2uQECOiS3SsWDO+1mDJF3ZtTU/SYuWnzZ
pioy+zsFIP58CW/LUMqTAHQfBXkDNfkRLsC5Gfbvlu9DEY6jcsjXlZAybOsHANv3ptpE6UW1QPxX
WBZ3+uwZpe7LOy7Di7Fvh1vnc1uS/844E3FtwS0M4kvoArOu74sBxNkq6Cg+uLUCIXUu1mZC2oS1
MQFd6KGEgfwKeonVICiKx6ZTeLV6PVSStfDnmpOeoS8XMqChDEM5BjTM44tOyrKDyubYpl8BoOJ0
0ZyXct6zuCLwwMaux7Z53rc+MYQPW7andAXJTKgvoMNr66wwsra/Lq1UF5u2jjBRHIOm6u/RUpjL
9j9k6fQwKW0PUt80O7++wPWPkD2M47hAl52GNVc+OyraNzmxEo5qLal+IhJ6iL8ZlXsu/Kr0pOij
fj5RY0lX2bOUJpu8UKrydB2FUL1P7SaMsKkcYrO/VOSxqJ3W0Lons0fKcCFqAueOqGu5e0PIoecr
S+/7hzFWWaItc9AqT7NqwIVBOtvXJImUfCWwBS8W7LIWriDkDfmmq0IFd1+tNblR2Jpey+t5rEdI
c5gsWuEqrv2q5EiHdbn5gWGa4p+PDc4C636axR0YtWhwc07107rDGhxXdTUzhdfiOiDtqQ5AYiFn
Ap9iW9KwhW2quFdvWx5ivoZTkMG39+McKLGdasbWxLpcIKFuW7PYzNVYpFdTA2sWnnrTZmdJjHfH
GTaJVA9N+FBj6iYNc3lDLB+L207Clmev92Xc3g1akccGlrbc3+ADgLzY2NToRydBlyzUATEIad0O
dfnh62PzqJjzjH2AVHfmCeDqIHMAzuF+3AdDcG3bYYMPMwbOtVvJYkihfVRJ4Ubl4qPYEfPekZIV
gGGzjmsUkTRJuQQGOUH2VEfurCUIbJacHG96rzM4HfF/6OJJ2hYLBnAK8OQL7djgkKGrMWyTYpz6
13FKcvsSekTjv0azkoe7mJultYc/YiXgCwlq4CctT/lpKBpVP+/54PO5pKnDcJZBNeD2aac1Zsic
aWE7aCFVm9tSHpn/zVBqBmwO3cTcFECbMDnbzUF2j/WoVD7PcTW+R+OgYwac+7RzDfxx8l3K7ZRs
BQFa3plWPbNwcQayprsOnzY4nYEskmAbtTaEZUNOs3sFhIq5GjvZv9TKnLt61OX+qitjdBsMWPwR
8ErZK0CilliHYCbgkocAfj26bu1TObbaPbbBXN9TYWs7f4yR3yej3p0aeg1KoMUYIV9VOtQLh1IN
9aMdFMq6CDCwMzRJWf3SAdByEWvM8TI2qaTj7UnxYSiMBJOHpMEvdc3Po8pOlQL9kStuMW/mbkzv
sMgJ51UG4yJzYdk00H30Vjud4qAQq6Iv1GbTLHonkD2YYGxgz6RQkWdTDVd1n5gfcx1vsHosyg2I
5/606BbfwNIOu2f25mxwZmUARTcRSZGcMYmTvZlHYBK7yE6GVaSW1UqpevlVNFGubot4ec9ruVpg
17FpR2sylJMXIdm6JU9BFIFjg3/dYuwOlV0f1NqNq6n/ZQyK8TaaQZ7CzB3n67LNJmJsslKdmTVG
iK49q/pDW8edznWZ4r9qzJTZbTFQeAHhglVJFfWjteFOmZfntSSXkFEieZRB36fR9GaaDfWuC5IY
h3bJ0JMXfc70U9X2sQ+xR1wEV7oc9zdESCplpYF7uEktMWteps7R6A5K2d3DTwGUkQ8U93oDBXRP
MG8hHxqDVqvuFCVN5SiilD+qMQdyOyrkLNxpkNt5G0sKYVepjst3HlwKsmKSit5FahY8Y0QvERjQ
6gFrAVuLH5UITL6L2ymbZ2CX+XOBIY1Yl700QVg3eulpyGdov9CAEkXZtnqn4tIjAk4hMZfEzm3g
OYLNGXuFIR4bjQh2XpSvpoiLDBtdP1zZ3Zi9N2rUcIctukcIX53pwgjBQnoSEgfzkCvDHTq+IXEs
6E2a1+AuCTpiNKJbOar90GlbDUipOvUfYU6ABzcFjDg3dhxob7VYPKZT5s6F8EcqGA1OxkQvrRYm
M8HIbj9puvIm6XE3Quo2u1tloLBsTCbB+aIi3LdNO9meXb3LSgVXnyHEVxne11veJmbBZbWOHvOW
GNLihUFtrxTLc84pXpsKvFHt/sm3EgUHO7CdGRU11B1bPaqKVDX3s6hFCVk9wO0VUiSxMxaWlgtw
ZhdPo6rUYCpwGiZ5EqUB9zPRwipNssyYvXqQWGyVkVMtjtyBpbLODjrBzHoaahdJUmSAeZ38txFa
igFAV7MzVvVY4iqkW+KSwxCn2dTyweByOGxAe4+0rBVZkLmRxb5NURwIT2oWlSA5SQD2WQ42QbGx
AuITfUigXXRXt2L9cUyw+fH8rMOsREsgd3pdoRAgrqq+Ds/73o9weGVJG84iKwUn1ML0xiahLlXO
XUlZnnJWBKkbwltVXCjg84MmsG5bm1Pd9W7Eoscls+0q4C6IuhZP5NF8Dzp/wDqcNVXd2jq51L1W
10jboqBoXgChQ5E2+wX71WotVMG8FQ0kFJJrAwIVrCDckEgLERldS29KOZ2yc0kKrWSlhnb0zGRM
J9diy1U8g0vRBuZ33J30FVDdlUWgP2fh4AxBfaoSqJ5ZlFmwwWKlnFegov163WHWxnVHNnO8kdqx
bJxYVDinEFbvWYpym5BFN9ZFyAkW21a7zlTZqQJI9g5S93QE5Klo+UqCjNR6pt3islPg81FvJT/X
7BMAK5ikRDjdrrKQQJVnW0FwPQC9v7GzDBfqrio9fjw1jbi1NshE7RralNbpk+rJvZLVq1K1+8lT
cY4A5VNpve9ZyWzIq16foo+sr/BzGcdZhCcpArvA8Lit9OMNdJSmW8yBlrBRI8xz3+IG41IWKL+D
yE2553Nc3JeLa9hGzHhiYZjBydFrhdpft50p7ng98JauyRJjJF4o0LWktDtH1kocQ8qSngSXJK8K
mOiBB3uM14eo112MjYPKXLDkJx+9UrSywf8i3hSUJQFdA228iZSR7x7j3CQnMsdEwpXChOFVhxEO
h1bqE9olWiLd1HEWBWzuhfxL8aMFcUtkJjyZhzYdNxHZD8tR+7y8GHOiAGckfeWOG0M3gTtQe3sf
464977OBA7nL5VfOt2WrZ4E75QVrVWA11h2IYYntj/NU5M1U7LXBNYmNMLusuW2cRzDhQs+Eenem
Qw//VWImheVXWy0uIdV8q5OlwhkMWJJCbC1KgTX1CnVXo7ZI7fUQ0FSHsDnp6nyLeYMesaExyMSU
puZi7LoZu248tpbARZjsazhR4Jotg2OvPpo7Vs75sdLRsjlzUCKV5ow39BtCqtK2HRcGeTHaNYEr
CTbYP+vj/oqEc1G+5zdt/f7enr2U/3P51l9FOdVRELa/vUj/+08X/XtNcdD7P/jC5h/rLn97aaMi
P/yeLz+i+d+//zp4Lxaz1S9/WLEIt9NV915P1yQD0n8296+v/P/9y38hb26n8v1//Y9fyMnb5acF
fKzPZJulJO//DcP5PxlGPr9e8n/cvGTFy+H3/QuIQ03kf1ESCWhfBjqzEET/DcRBfwCqlcybtlR6
mdQ+/RuIQ1IH/1cKkWwqFvALpCj330Qcrmz/RaJwqQqj3E1balr/hohzkF6F38inozhWX2ojqDZb
8pOfcu11Sy2upvfmjToDRA7IzJBGmtpVghvPic+d8eTTGF3+M8P42ZNVLMUPnxKPkCkocUdthOjC
WMQIB8UROBrYVTYX/a1pT8InD0YE3akVoNszWQfPGjTAVuyza5kY8rawtWDToM7IPYUpv4v9Hg+T
LtJRSbP/nohITO952T1BNw8Gx/y/zJ3HdttK16ZvpW8A30IOUwaQVIQtWfLxBMtJyLkQr74fyKfX
J4Jsst2j/4SRbBUq79r7DQDbPtf6mH4jPZvsAl/B9oC3o7TVkF0/jHEXf8e2LSB3gGHqJjS5Rwxd
z2+wiHEV/2VOQVjktyZ1W5K6+edy3xeV5feuU1k2dF6R8H/f9Vk/jLWi+plP6UA8J7AauJ3xq2tH
7etUK8aVGvaiqjzLf8zocYrzBkgsaATHs+oIOa01xN6fcysSD0QdysHimbvxLWGRfQzK4rZFG+0K
SmreH4u5nYvYgJNADsHJsBbwXC0MiwH3lOy5rjSFzGJrbVJB0lOnHrEyDBWjBOT916YI73Jr+Ill
z/B8eYiXdOf3nptgCWdyFnJ4zgJVJKMIXusYqT1zUasPQYUKwWALZ4U9xENh0eVA44VRYh/hhvL0
ScZa5eD0LEQ5oYaRgCXdikTqd2ZaJ/8kOgmHEZOEQ1fo9Y3avek1inHjVNf3qNf/JWoW2BgAG5CA
sgbcAZz6AnkQTK2mpSDwn2IZw6NgXUg3WOBdWRrLDT83gqEuDRg0drLhO5I40mwH8mRi7mdGv0VW
7jgFdkP88j4Vf3VL3Ec/oQ4Wb2J52h/dFxfvkv+B98IMvvu/3wur33XW/jq6EOa/8O+FYOoomlnA
ZQA2kZgzZ6WcfxXS+BH6zxBpge3o1GznH/2rkKap/4G1AIXLmBH86vtd8a+qNz8CSsRlwdMIsRKd
HfEXZuDm4uQwQPTMgCEg1ZC5TDDwxydHhTyaWVI5dAclOYRGsiuBvPRgVHXiXhWCr/EZks+mS8aH
wE72nGY7Por6Xrd2QuU+tpJdIeEkNr50U7JWGtQasb3DeIPIqNn7UHJsSbopA8gf2i9dfANAtBqq
dg9T4rVM6i9tm7s++RGS/3sFtlreAzYo3KGcNgI3ETy8V0EsdqEIXwPI6oOJxUNB+oiYDfOmlWRq
O/I5d8kh1px9bfbZyjb7tQOyY0V0NwOG4mekEr76Tvd5Qpy4j6Rt4ohbE19MbM9ElpCEIObEJvXD
Ijhz8S323cnALu494EadmflN7YqquCnxvulNT2/jbVcZV45h/fgUPmlp/vmHa6asyiQcSqbQUT1J
/adTrhCGZxn7j8c8DcxsZBN7c4scD+Th4wYqi5o0lPLatYP7SMbhx35CeTRRfF4QWPo8B2qxdsoe
EeTkoQxvtSJzkW3cxPEjbJd1PWM4ymRVz4ZCkrExu9cWxJGsvAwsnBBrowbXN0wwVrFAlpLfJarx
jtfLyhTBytI+SSOCycAHYmJfAu/tWBbbhrIUPqvgCIiHpQQWZYKSLi6zxg08qvXlqXyXVfoQw/wZ
ALDq7BFwx6o6D9CHEQajayFB0NUupRy+mCvmZ0xM4bSvbdHtE1IkuE7oFo8WfDJyBiVVfdfn8y5/
x9l5+PAZi1s+Q6rJHAPmIaZOjTz3inIDb1PSD8a1q30Rupz0eAZIf+hxUeqdgzknxwKpdUhxK58I
rJOv9egdxnw6sia307sy0xIO54R1CYeTkW3U57A0DrHsr1I0JlDC3qF6XDt3aCSTDLgh5/95kh6K
otuSaVCpoU+UhPNSRkuJ1/uPufB+ebQXDIV/h+C/n7a4nXXoWl0Tt7ULO5QUmLUhuQ7EbC7dBltu
1V1nAuLvgs+Xmz0/yf9tdnEgOxLlzbJjkiszxTwP7T8VHfyyc1P/GnT/9OBgX8/sj38Hf3FE4bdD
Sr+lqXEgM4IpaJB9u9yZay0sTo6wxdnQqWmhH7/V1nPTXjmazg8W8lMGvdCQDDpeprAgeK1bHLKt
8ijGn63F6ggMFG5/Xu7H2e0AaxwBH7Re9Hd/gw/bAYlZB8c72qnSWft2RyJXnp4ut/GHzXayGWzC
eGOmxmjKYn83RgCBPGPF4R3LCQe6e+Smi+yDOskbkVB/tH2Uc0kyZL0bmbeNIZMMIAlpaS8DaUXy
Am+qET1GfTur9sYzpvJLB7AGf9saQd6IP4p2OPyJbi+hJp0NX+IEplaau1QXgZiFj1KKIEybbBGF
2GHsHYjelakftc70IKyfcvVL0vn7VnkjlfKNQpqQNL9NHdLgYaWjrT6B9/rV6F+UAp/OgzDIoOnJ
BiXmQ8f7K7fY3RW7RoJsGuVuMGF7hHHTaioP/jCsQ8TZfFJn9fRSScqN1sV7gFx70e/KkuRSkz6o
+W/5JlKKH1FtvRl692Ia0xPZ0M/C2gn1AeH1T21qvcWtQ1kRZAcGtn4sP4G4pJIQ3goGrgnJ4BY8
UhAPjloH4JdMctDamL2Hs+1K6r/ViQESQtsZvbEjOYgBCKr5wQPuSVuWiJeJ5CFp1Luk+tUSQkx7
65OofiZIynE3zl3oc8P1kXYfJaCc33PzZzB9a/XXOnG4nL4bSPX5Awntsd3og7NJsDacynoDgnsr
HGyv4Er3TXw/IbPfDrP0wpe+qlwqcDemA/bIXpEnBKYc38cjFtCiuJuXixT9qqLMHeR4Z+nhZ6Zn
g4HRuuWmmI1Qg8K4G0P1l90Orm77T6A1qc3KFrVSJblD/uu+QM8O63AU47seH8Z+31rNbqie/BAj
0vE2U5tNWUXbVu3Xqmze4kaAAQSZfXMvZ8aqn68Hcqcx2E2rgLWiGpir1oC9JNbGDymLN2PIOY7r
R/Vr4A9FGT57+bixfwhH2poBVSDAuZXQD1ZwC8mblHp4iOPvmhYTnMkuY56Tz+zEvS7/iQgwxo6l
dg9pbF2TTZyV0rNS22bUJ0TngAB+xPFrQxzijM2mIewT7Y+5XEUJ0FEfitbtZU+GWz1V0jpuws9U
x13ElzZDmW3Aen2lCsHth7MkIIUpyTYFOEmUnVwVjpjfOpzH6r0TdpsqVV2jSB9qS/+eyPG3SJ8e
c7N4KKb+c9PbdxmhLN4Cih/cQDuj4hfuRPuz1Z0V3mwvmpTySv/SVcQuYbkOih9i/N3jDC+DftaH
eI++HoHQiMtoQ84mR218Wqe8sUOvjTC6i38pvr7SBPehoiDHgseV4MEd7PTeZBzKnULVgbL8wwAd
U0kKzN7WJjJSMZCVNJzuyhRrPlXcZhVVcrW8H4L8W8lva1V1axeP6JjzBajqI6MViMciaRiHfmuD
vEaExQWng3rHS2rwdqiyfStlLEjDTcpvQMc9dAG3oam7RQ+3IijXQsT3tv2EyejWl421hOVWN/jU
utVtI+FsRjAJS8cM0k91Zhz6HoDNODthDduozl1sEDAp8180vd6bsblBY9WdoHXnIXXLaIvH8J0z
WgiJ+IRo6JiXWQnEj2WZNQfHmlbSmO2nWdAE9M/cw8QWTyQkdp36DR+YbZw/GUDImRysqZsi98D5
HMI8+2bX0qdI1DdD48NIodQRILAl3Uk4geEdh9P8t5hEB5DClcFxLcaaZDz+Nf6TKAtXoSGlLF09
6w+6n7p1o+81vz0MkcMW7ly9dYAXB6ukcLa27BFobjT8MnoTHwaJgmAW7wNpAzr0DsTZFuryzk+s
27AOXh0OKCkRd5n6Jg/A8WUvdCiKdSGVSRTUA9DtwSdL7R606puhBp/rdjh03X1pNxvg+1vQQqtR
zd0aBzg5P+SzKGWa7DSOuz4eHoANv9R+jmVmeFub3aNiZfdTkuxbA1YAPn0qbu1Rg9JZd4Xe9M6r
PboEedTOOgEoIiAqjuDZ8ZWOBzIQEOobrhEVNzFADRP1RYNiJnaWAFlSN8t5EqrIPoxY/rbIqsjO
VrfD26ST75FDo0bReVL4kvTWlU87CQgXX7a4ni0Uu1ICshrsAKDe2n+UsbtV42llNC+guFynyVwh
/pI2R17geDwWkbgG3qIeYRy40oCJuP4i2ning5K9HHy8p2FPhh1qCgczOHHYZcfDHlrNzCpP6Bwi
NWZr7g2JaLsVXitjOSBZG8oLW6XvH+cAIA6p5atAjab2lprT14CpwE6pVKt1NyZrq71VAXAZVG7m
N3rY4+7LutJb/YteaTwaQbwYIz4u1qaSfxmhwa4xD735Ij6L6BnyOhYQwTpplBXiU91e40nYQTDx
67UBXV4ukq2ify39raYTnQQNCAsdhAmI9NDYgaZ8IBXq6dbk2trvKAk8fAO8ec+ZSvcC1OUrcOgN
3EAvBYuBDOe93+WuE/Qvoalsbaf/1JTqtz4b11b4ZAagPAEHudk4PTUSGeSu3eej/zL25teU+tDE
00RW651EmQvQxqq04jcgxbBF0CJBfk8UyabBQyziItFiNnR4TYhhKUHxZ4H8d+ben1gfYlOOQL/G
+Ghelg8yZ2JYP+mSO6dx7Mm+6xjj6aW9aZsCXMOT71yJjE/yR7AR/ySjkDSAgTZHzh9abyp7MEAD
1S5A2CZq3fIQPkQUCTH1+LNE/yq/+Fxk/Hcxufj/loLc/S4evgNPWP6q/4HZR+1i9vGpSIusyP/X
oUm/57+aj2Wp+S/+yUKCp/yPgkIvbGao9h9ykIph/Ac+qYb2IW8l0sSctv/HWdCgWmXJqNDNyWMF
568PJSnSkyQb+BHnBWQPREb/Ige5WMEolJAE5c1jW7OkNfmNxUu7ztPBH60s8rJWV2+aUs5cE/gp
CSQz2BiN390oDbISFKf8bWpNxhYfo8HFAVBbZWbb7khvOlcelu9vrf+eh3++CbcZ3seIJlFZYCw/
rmsM4weho3/tAWa2vvp6oeirzBjSZ61I/d/9mCLkCMLz3tAH/JzwdQw+IWEZyivgVSB6c06xXQk4
5BnT6BxbXT2qcPLBrasAKpn3V3bhO6l/+blopLAZkWI5VevWAL+a+L5FXioL/GMLoNnPdVdUDabD
luTZY1jaJGlLnLlBBHweRqMI1lqA31bSqQ+A5NQvXWkPz7ASJ2NFdrD+nZKa20mD6X8aAXG/qbgy
/TT0cPoyAjV7guz0GZNd6eXyPXScMPgz7LNhCGsU60oIwcfDroSAiwFMRJ6p9vHBDnB4JmhW3Mut
HD/n31th0cJgAPhq8d8iLQFh144qMbDgQE1vOl2BSzBU1S0y6teUnudwZTExDiVdHUVOCq+ONf/8
w/nYJZFT2iYdkqL2Le2QXhW8GxoJVGLtGF/+vl/IeSBaRgSFLPfiEu8rQ1fbUI+8sLS0OzkVYpvn
sX2vZM1wRabxzEQ5CEZRkcZbBe2jxf6g4hthdVbHXpyHkdvPVL8Ja6fN5Q6dbYWTgco3KktoBR6P
3pgZcjRgfuSlQRa7/Il6O9ggo/+2FSqn8wGEaAb6PFjOHM2RqsCMGyYl9tCABM8MZMnFUVq90pdF
tXRedeBrLJJt/Bo0D5dC2mLQIzycE5YCiJ1NrmbhXuJMW+HhvbKCjAGsVHVljTYcRDyDVxraCFfo
6HOweLwaEXlRZomjWQCQRNZxT2MDm2Wzg0LWh+obwNR6B8CH6koYoH07RWCEZvNqAej5yo47nUjQ
aYwyGhMqBS1t/vmHbQCAzEdG0o69Om+DDfzIlidPVV6ZyNPNhlgfVQrKqQQjYB0WrQhb5Z8o9uQK
43ejM76rY/4qpfmmCoYrnOpzQ8mFSe6bwp1G9f24LZwRwrHRy9gTYLS2dSeMLZ4X0qqyy3CDVXZ1
N+mwjdIMM8fLy/XM3WTMxUHkJjgm3y2SjgazC1sbbHWTevbwLWm6e4De2570hx3LB+p5zzH+YGqA
AEzubxxL3mbTE+Z432EnroYRDmdCLrv9dfmjTicYCAL8eYIJaObUmY+Hw+yqUDWKKfQcVFJeHEh6
n8Ho1rvLrSwsbec9ZFrcCsiVoNJ8KjTla1gIQuuJ5xstgdLnJOu+N8W+d8AMYgdm7a1Biv8x67bY
oo/m7MH7NS5Wgte0Uk+nH9OVWUeU5TZT+ZdHraLXtt/FsReSOt2XpQaERsjDNs1mqzw513m/ThG1
0zpcXx6D00VOyyi20PtZGM1ejDTkQoojAwtvwA8eSh85HygO3dbB2fQRyp98ZcyPn73vQ86DkNsL
Ly1OsGV7qoI4pRHQU6A70fMEkwB6+yCVYoWtuyGtdBWpfvSeq+wgpRG4dj+YrnT53LQTiyL9o3LZ
43yyuEXLEdiPLrLYs0rFudUELzeTmGVVto3KmZXkB5KN4inG4J00mmmu7S4a1wb4zytx4Tsm4/gE
nVXeuco1bIx1+MnH67wtFWxdxkx4USS4LMKihDiCC1/RbiFDQImKpSxt16BKg1twoFsTe8lqBVav
IIMB86dZV5nUeeSCoAYUfpY0q7yF3b4qAqQu9uh+mUhQNVoE8l/49l0tcvWfgtQ8WK3AsVeQgMVX
q9OHz1nc2uC01Xr8LQ9T9FbZTvLcQ2SF1wzh/K2E0m3+9QFLTDzvQf5lsy/lwiKsYvUsTBqvkDp1
3aSEmo0CWCA0JqqRVaQ9XV7rp4EaVz+gOXSgZ8cbdTHamtXZkI8H3u91Ve6ReDUIYkEQxIX8d1X0
eZnTFAcX8kRIljK/xxOrtGU1CllpvIir+EZKgAhZsWz+9T04xzLyfEk5GhHu4h6sRpSth/eEhKyx
VobyVdKT7kojZ0eNDBq1Pd4cxNLHXfG5r4TZFcJLy8jZgFqFrWALc2UZALgvT9DpsU9NHG1PY1Zs
4VBaNDVKVQlvSJBvCdR0C1r8RxJq1671c40QtigE6kiancjz2yPShbjitl6qts0WrYrf3djWV5b2
HOQtNrZG8MdTlOiZB8gioBVc8Y6wxtaLAV0fAmMEte3I6YE3aLCdJi1bo71w7RY517P5hQ2Yh4lC
Qe14pkyrQn1w1GhUBvuQGF0L5De9ZgV0Zj0Q+FNWZBsZMHkWSzvLldpwhrr2kqgb104VSxuJAeCp
alwzVTnzlqcYO2NZefFoGmvwuEda1tgdDqm1FxcjxR45tbbIYChu2Vr+va8K507Vw2GNbUZFCVBF
mjWotKe0KuKt2VnDF7UX2l/Je77vbJNoiccxODuEaBeRmml0yNmHufDyaXJ2VmD99iVb217eCMqZ
QeYRMftgckup2rvq/ocIV5R6kMq1IbykiIMXaawTqjOBDp4pqftdWMDjQdQE7WK9g5AE6LYfszUU
EgMKCPWHGFxMIxp3tPNXdE4pn1VOkeVXvvLcR86BOPkWJujETSPK8Gwogc96wpmVcSa4GIHqoN1n
N+PmyoDMq2qxoQgX/tvWYiVYVqlm5BBaT0GHxzUgFz3qoUSiEF2DgzzooVt0inFXGo70aMko4mTk
KNZp4sf7WAmGtTWF1pXuL9Ci70thFtZXbXbD+4l/vDpzMYb+qBi9VxbosMcZbCutLi2oWH7X/zSV
yKDgjjUtBybqy6br6HntkQYq5XXTCYFMAQnkZjPaIQruoRVSAwoBoGKt5bTCWsO2o45TmW3jhkhZ
9CsDv+pkTZqk9MwC2ZIrp+8CXP2nPwSCpm7znJsvr+P+2Pk0oBzttF5Uac02CesYlioG3XkPP8LC
hpgEWfw7tshA+U3T3fjiBv0KMWvgxKlZb8c8DdyJSu+mLjGb0kaV3FGaqiRh1e5Xj+f8LIoG/KWh
p5FhvEFX1D1b7wK3iGL1LkeJ8dDHvbOzUWLZ9GHTHCQVHhyKJwjhAf3466uN41LnpYFxABfb8oVX
ylbLG1ruPVlqpHUI2PjVNOsCFJr2d3Jn89iibsyYoqHPO4uo4Hhsq6HtdHOyek+qR20XNunvCkLH
/vIuOb0AaMQiQfT+v7W0t5G0StQcTYNHoq3fFFJorUnwXTPRmcPj461IuossKEcTUDDSucddGUWC
eY5iDl4XN78jYd/EFpUTxK1WnaAgc7lLp2cMjRGx8UJD+Z0k8XFjfq8bSVb4A4oRdbqCRT26WQLd
rZSqa749CyuTP3PEbUPac24Nb+zjtoB5xv5oJKNXB0a5dgI7OlSoG7sqRflNl0vVjTMmzXclMlWx
ZvrMW7u3ATsZTdFQf+8zR8BOqjWH7EeQqTthJf1brMHOuzIoZ+YZQjoih7wZ+evLB0zfgMKVuYQ9
bUQ0Q25x9jZrKHuXh/7MO4nEAA9krEDn9M4ysVllqmRlCuMxTXEZIc6RIMShJDrYrt6sUWStLbne
Q+pFXEhvGuU79PAgcKEyNk9+CxvkyiVwZuGRlMOnknwTl+8yS2gEAVTJqJy8foqU75OEqwibOvZy
q2426YCi8pUBmCd8sdKPGlysdNCpUpVVNCjg+z2Ok5PuoAdE6zQ1g5sRuMKqb0v/ay6P8pNIU83t
huHvKrbvi5Igi0SXPlOAyEYdL8owsDASzIbJqyy12k2QFOH7SmKTa4F+pb9n9hpR1hy38kwyOBqP
m2onSJpR1k+eb4K+7p3KXmstsqB631yDQ870pNOhZYvh9U0SgGTAcVvoXlEL6o2JrJOt7TrV1pDd
04PbJKntvRR2OhkIjK3CaGy3kwP2p9PqaB0bUvns10p8ZamfZiWQh8S6AK8cdXZe046/RiprOx+T
dvJGTodVo3TGF1RPYlg2eXODtEmDeY4Yt4zez7rupCsh5blxR98DUhYOKOzqed1/CPaUNjFEDBLH
Qy7sqwhAbQxZ8dJo8TUU+XtsvlzQH1tajDp6gfBaegQWMnNM70GYOYqrqA1akY4ixOOkm6jmpH7a
oiWtNYrXBbVKKqLMzN0kbIAhGlm450AgvbUaZUPtgC/WYkP23ilcKVfrn3bUgbGzUjTB7tihGDQo
sh3f5VWBQGVVhkF15VA4PbXf6UoIVKOHyrlgLFYtyK4hVwxJ82o7qVzE3KTdLDnhhTpqUjDCytHZ
ODLkw5U2qMUnh4rg65gUMoaJle0ngGaMaWdFDvIcCSx9brJeekqkTnm5fJosD22AEHiBaoi3mlhR
whI4nuUogn05xUXjQSszgMJoE2zh5pqs9WkrFvkAHA7QIKKGbi2OrN7MEg1NndbTTRHta23MXdMe
u38u92V5EpM744Wpw0Jhu2ho9R33JXfKruybuveGXox3Ae/ZVQkD/IsU5dZhBLf2dLm991LCx4UL
fJWgadbppxilcWgcN1imCt6pTSp7CIJaP0VCYL+qFCuQQK92XbBOY4v8fzGbnKz5HapAtUUDRRgR
/P9qtASh6LoJagTZujB6taq2UVDMyx3ULJRGSdGLmnkb87suW1siNB+VLIKlXlYmRHD+NmqmmoS4
qpm3zY+6VoL7pi2BTvUSVrtFaMgtIk8g2tdm7pNdi5S6QXkIgRIdAToU8Valmsyim7XRUZdG0HIT
9jreaFi4AD4XoFaKDRIj5X0k2XWCAuhQ/rw8hO9ep8dDaOuzAxH0IAzheFkeD2HbKnKS503rOZES
ktjEA2PvIIj1oFcIgGnSFyOZxn8m7MkOdo6mioxEebGhZhEX60yPnRu5mMpfOVIq0SqZAOdtsjjC
ubFOCul17CylQaTLkm/CGWB0h6fUdIj8uYYNqkX8CEO7ROIT6POe6WVmst4JPbk26+cwRSFjHaS2
uW6nOpFXcStK7b6NoSqvfHQSb7JWwMyAriCTjRzxQF0B8wyqbat1+kvbBvDsgiaWdlliBDZCIWle
YY6q9vfhVGkgEVGqewG8B/a/qEmSrGfEWLJu8rYtV73dGp+oAiLSY2BDeDMaAskk1fenLWTwHOSc
M6LCowurnm6lHjVkmHy6+KImOaDXrm1aex3UYPdubRg691IwdZ+Kwp6sVRrI31hhLXI4YYsKT576
+A2PUClBMVlhj/S8lhTtzlBRgmOpBQXAua54jpKkgnjfI46yzpwyGbZZkBuIpejlLsuzMdy3EYUA
AK9+/aLqPGEgtITYK2ST9tU3FcQcOJtre3d5AS1PFqJNAF0OGcDZglZeFtObMYvUtlRbT0a7dqvg
pLLFNU5z/7oVEmYUZ2HYQ1hbuqeUaWaoiEUSg+s2JBwtAViaYDpzuZWT6imdoRmTDs3QQOc9PPlw
5fqFyFpfakdgWw12yKaYtgnZx3WsTf1utIbvRqEgtzRqAMVbXto4rjVXHmvza3qxH2dM4ly+nIWi
lxrKwGN91E79luqpomxyUBx114QrssT5OkUCcV+hywXN+feVrs93/Em7qJkQYGlwtpeRVyE6S5Ps
iqpBgxMzXBSpec0YBrHqJcd5y9Eae3MIQpJ1bE3mQ2kqELDIdXmmJOlrhLtelLzPES8hNtyOyliL
ld0H2F4IRCuuFEjOfitVKc4t3oCALI7PrCbvQKa3eucNXUdZO1flA4Lr6RbPJ3k/lI7g7WX9nYca
0ShrwyZnP9/XMIGX4EWUwAa7Tc3Oa5HUWfdyzKuO5O368jwsQ05aIYsIKdOExK8SCB93LVcKYVWy
1Hu9LUV7uZtAadvR1AEMIpz6RyBShwXUWIVvAj2/au1X/ngt43NmeNljVB1BJCEhvsx/xF2b1uko
8ZLv7WmvoCW6C0Y1+mTk3cFJa/85E5b6fLnfJzndueMEuqT4KVjgSbHI5OGrafpdoIxeJDuwRcSK
+O2Bh+OzShl/rOQ1d9/3LtU3QKq9klM9VWY0ZLy58h1nzjO+4x3wyJuSvXA8AaKqBWduwGtnEMPB
DlX9Fh07/QaPOGtVaCPGg2qIvFGplEhNKcjHGKNFwUhClbhFfirLVWUNVudq7neOZRYblDcuC28+
m3jvLgYoxQJLKRI+zO7aAf5D+GZLZFuqOCr2jcqpWBkCxGwXJN/T2LTdqUCERuSErpdH6MzqYBcA
8ZgnipN8MUBO4UN+nJ/bQd8iwDbk7SOijfJGNoZqHWgFtjbSWB4uN/qOdFj0fo4oCZXJ/M9b5Hha
TCONS60ceQwBCdr5Zue7Zpk0u36S/AMYsXyFlMNTpaTtVscAZFXHKYNBnQAKjrA/8b5C7zjPFer3
SXWnx8a4grEubkEXSW7dTtahw2v65+hE/UELEbMcYB1t1E7RbzpZf0GVL9xyIPNmYObRgCkk4Mc+
5J+ph1WS5xlpzhqNJNmiuCKSLfXEFN+oUbvXoy6/gouaD4GTwZhLw5DtbUwmFm+bRrf8uEuVyWvG
utnaHWIXDurfmzBD2DVWR/3KnbR8ibI3sUajuGEq8PvfAZwfX6KVoDaftD5LT217LzGRkkVWWGzj
sC52lyf6zPYjECXbjKQFC/39mPhwA0sBolbtlMho9Cnmvp9Cfdc50rXX4blWyGdTW1ZBlyF4crya
cCtS4sLoZK8xCGbVvLP2ncw+utyXk2zGPG4mF8eMiMWh4z2T9qEz+aQRsTeh4vkp9ytQmTne04in
P3VmnvwTDEP3ajhhKG4Qd4McFAxKtq5Sw6pcKdHlap0WNZyVy191ru+kgmduP/ACe0m0xqo9AkPq
yJ7j2KBIEAVbR5y1V1o5wQ9hq0HNkRCGvByyE8sEVYH8lxZxNXsJgkuo+znBuAnkLEKbEf3mF62I
w1eSt/DT/CCovLjTWl5nSQQzoJ/QNqV4qEd7hNXyH6YdNg/akEIks5Dfc9a6jpLxlWPtdFj4Xszs
EELgXKN2dbwk4s4hnTYaJDfkkWsVccCNMnbiyvV+unNJxQPLA8X+bs+1WHg88W20gwvVs0wOjxZx
E95ZmribmjTcx/2EtMDl2T7bIDnh+SYHSLLcT1x1wTQ2k+qZvh1ukNJtVqCYlG3Pq3I9YIqzudze
exh0fDbRww8NzuP8Yc2THcAtr9VUL9fGVWBF8QZ1wptIt+5IFkeu0hf2vpOEv42d3neRQdd3pGoQ
SGiL6jOZkHyDacF4UzTV9yHBub6iUnHIzUlyB+PKZJwea3wqHFgAe6QrMHE6/tRcN2LgLXxqI6GP
yfWKqiiIyTWSWcmVps5Ow4emtOOmHCKeaaBA4Dl6JjaUCsgtpbqyMvsxdCEuXgsjz61mdjdqGyAN
ZBLjx+0F+oiQmZqpnhbpwSGIZHqF+vmVXp2GAu87mxnARUw2l7wMvxyLoU9UFpdRmSilV5aXm0m8
1olJXORWrS0wMuf18go7fSA5ssHuwdyPKBWU2nHXclnpnMxONE9MmrlGmO1NLg37mRq3edfImENQ
Sp2++xG+KZcbPjeHWNsgzzBjD8E0HjesmZhVGUqseYNRRntO7XFD6Xl60DMEGZxRbf8/2rM5kNi7
cxp6mRlsS8No1WDQPAmZNsivUnRvOXW5zkJ9hCmVFVdeVWe2A8uFNwdiPsC7lzgost3ROLTZ5PHI
IYiLR3Vnt9pvxPaSKy2dWZ3UI4Eog1KivWWe0EcAtY+MevJQPpR3eWjdA4C9hqI70x1QwDYzRSMU
qhbTlWuDbs9mMl6LT/SemCzcTCq1Gb+ogyv9ObMyqMIAtubZQFVSW+w2x8lQRi+liZmy1UcxFNp9
kpiZm7ajsiMLmF7Zd2fbm5UCLOxDLeuka7P70KyQ7sXxpLsWD7bXKm2/SZqVPEyI5F8pRJxJizgE
MSxBpIJY98scz4iua2lEpuyZpYwgfu/Un7QwQ7ne97G1kI3QDexKWZWp3bmGqPObpk+kKy+AM9PJ
N8DewZMdv7iTw1oR7ZhxhXuoVZduhBos1cZY22kkWK8M75nlSeSG/QKPglmTZnGFoVchTBPIrddF
qn87DpC/A/TAr5xjJxUKIqS5fMdb0AEGQDh2fJ7gxW1n3RxxjJZd/kSknQtZQ7bTQB76ppHT8FYW
QX+jYiix1nQ4vmYvJFcrTXVXmEV2SLXoN56Nyr4fy9zNkz7cXD7wzt3l5DtmEtaMTTgJk+06tsdG
zmRvdFo4wlYf3hl93O2jJvpnQEpqBxAsuknT7FUN8vzOGhF0KAdSwHkZG6/SCGRc1DYQig6AeNUb
KAjkdb0ReUJW6Uqgc259MGvoHmJISuVw8Ty28wopf9WQPUvYUCVxoP/cWfr8PPev8YfO3EAaNUrS
dDP/BVOD44lTEYUxUyNQPLgv1L8pO9wPdZo/CDNuwAM7ykzakrkhVPHr8oyc6yQ3AhI8BgrLWCEf
t9xHahPG3aTA7kDOKIymb43RG/s0Vrrt5ZZOqvzz6uSanUsDKvhzeXGm2b6Y8G5oVG+yy4eCIsBO
CTLxg6shf0q11FyRI2ogwKfKN2Uo1C9Gk457zYqunD1nQgzOOZ66MlazHK6LHg9hFBVT3aleoNaI
N036Q97bKL6TKdlMsQ3kKFCeLnf9/fhchLBU1bkyUE4zuArnb/oQwpZIOyaDb2geGsH1TLYI0zt9
gF+1onCZJii9JzdoKEN2s4ukU5E7qQ0LAYI0x4nGHBMvr4w3Kot1uFGpp2ydUXZeTUcyf0gEmpIb
WgFKUnZUAoRqrSR/i+N+6FG8aspkjcYQhjy1hAj21rYkjMDsylG/Km02PozG0O+mUUjmvW404Y1V
zdIoLPMKoYEsu/WT3qQYi9S8oD5hlM0mKny880qp727hJXVUqqZmhIgmh2m2GZVgKleGIlXjeggV
ExFsqmb3ijUqQBh4KBVgoBE1XJtG2wzrdPRnHViWys6wTByypDz/iTamiVQ64dZjo5qA1OSqxGWA
nGGxroRdvGpSL6sbvAxsPPzCsnstpyhDWEqLf/lGXZQH0QbGnO2rnXKVBeWsxOQUCIz4fnANWX5u
UQMWQmNszpzAKV0cuRM1KJxhGs0DmfNoTaVyh8Hb9AVn3fZNH+X+RsBe3FiU+/7JZV8aQMKXzYMy
Fen+8ho7c8XwEAJhxvWtQO9Z7K5+Ni5X/V4jxZoHB0qI/5u9M2uuW7n2+1dxnafkAb6Yh1ScBwB7
4gxSA6kXFCVRmOcZnz4/8Jx7w43N4o6cm6RuJbbr2DIlNYDuXr16rf8ABdEwg91vj7JsYRnhP+7i
srw6yHKjkf1Y8JW7tIrMrS/ryQZ29fNvDrIoc0qAgURUY3Vqt8e7ZdRlxEvaVr+L2qHaVKpuuTN2
12fO5JPIxygGhgQLh06GkrLq9HZSqI6iLxl3I4YNNp5O6HByydlXhnou9J2Ed/pY7PyFmEzaTQZ5
/ELDkKhInSTCXWHECmLs5X0iTq2dJrlwgWtR64pWOLqmWpxDVr0z8AII5IJB6IWbuspYtXiepQIP
jTudbrRn1OXgpFXWbaI5+2mKKBjEydy6CC+dW41/lgGOQh7Idy7B3BVFPKmJt8fvXAE8xTQgSjyz
MbikUtUJtw1Wa9ddI0SzS/9LoDcs1f01bcB4rzVauSmjGdxxBtNUDUQKFzo+aLcq6kI/siI2vkRo
Yd/2KKCqjuU3RfGJwkqEzlEy5f5WCga92ZL+FBtM8jJsMPywalDak1F2aJqxuKh0Wa5sowRw4xJe
jdtEMtrOtjq9qBwUpPBorDG53NdzGZRodczjnaVZQYSKZBp5umD1XpqxAZ0JN7w7qcqsG4R10ue4
kPD0NhsLQZQU57S7RNCTr3E4ST3SZMPwotdzN6OG08gvkuGPCK4MVWa3g4WBvKo210TRWNo1UjV9
bbUhUDB8ULJg2zTaoiYYNyOy+pryM6sD8VcB95dbadygfLKASS10YCMIz6EWyodJixBihWravCRZ
ehCITIT/wIfKo7Qshr2QJAPuGJb60Goz4vxBlOr7aph1DA70yZg3nYV9qJGBT7CbUJtCt26V7mcf
jlrtREOPglwvK/0WebS82VAzj/aSkMoB4pYdxRSzomVv5FTS/QKRFiz1vnVKmnzNFqlb5qawhNe3
ii+o7ql3FArjr6pZNYi/+KGG7FMfNo+t2uAqaZFv3ZndHG9VqwwOFdZ9T9ikKGA/y065CTVoLzjw
pbgAjEneBGeCw0mSsKxeqhB0jZhj6gLHq3fAQMsgNYg8sQkDdD1EYSNFTeF2atlumhJpqhI/xjMJ
52l1lw4I8rpLloRbMRK4x6OKQqXmemcmnhDTiNOGqvwCbXByKkEo9/I0xDsTz6EdpkLa4roo7xWa
uTPOcJdGo0e/ewWFDM2VhUIMHVxo4Ev8fJOzxDrTayV+5vEc4QarUcWNx0G1G5yiYHX51pmj5fRO
SC6t0aekCcGYcB+OB+zSFAsQ3F48KU46WzGEeRcnkM2TImtu596cLsUEz4CmzKRdhK3TvYQo/9Pv
Hj3UK1Su9swDR/qJLrOJLYOZx7JnBD52v1iUXepyNp2Z6CXeH8dGfZG1IFtY2Nt0J47fVO5wvEBd
WsWyMtkJ6oinUShLblrABg3l8MbEUwkpPKvfDBM+Qx+/4um5x+Acd5RU4bzgXH48OAFNNsCqqXea
WgfXhoprbJqj1uQjLPDxSKenj04ZkmQBGNXrpB6PpIXY2ol1wms28ERCuiFTPsU7PFMg/vZ4DlVy
pxCndes3+eKLugdpBxWhhTfOjeN44HwKQZdGjXpXy1bt6ILRPAdjpW6twZouEn0YXMRwig1uUsK5
RbzkJuupXcQsKEIRQHBDOx66kSdMSatMu/Oz6cuUtPono9NjQKVaeCEtMl1FNR2IOaGrq4V1M0rx
wdLTXSuE33//41Pc4GJH+DJOOnp6qeup1WnaHUIk3a02c5+2y76W92IqPPHxYaFCKsnIAJL588dD
v7e8KWsunETKO0Bsjr8BZ2ZcZpGiAQ2cZ8fsouwqMsbgkE3pcFvU5mVcplCOYyJrwC3l48HfCSOU
U2HK0Iuj6w548Hh0Jcwx7hvJHvuoQCMkj8p9H+BVgXGx+c3A2MQO1QaDYh6r8gDspBtMcOvbj5/i
pJ7GCnz7EKtlYPlG1895qNMk6UVnxB5giyu0j6ggihNw7aPNx+O9Hg3H6w4FfR2iITRzkrE1lmSE
STBgr6jf1WImADmL0+RR0ePsWeOguNdKIKtOK5pp4LRlqzyST0i46LQJ7iiRPC3mIqGPo3SAaHK6
7YYGnUMdvOojCQVwOQxq9NauQLCWOAs2yZ70VQNEwY0IrgTOkI841MgCzLGk26eSNDR46AzCj7Em
5/n4Td85JMmi6RrDdmRogJrH81sVI6lYbep300h7HGNq4WA1tXUTZ363BS8Mq2nCehDAAp4kiX6J
bEtnl9jybBssMc91JU8nmqchs1/qtCKM+tVqa+Ri6Iei0u8AytVenlsvbPBhb4SZeTlgK2d//PYn
tzyZ4VjZVPA5mrm/HL98BEawirRRv5OkSLnSCjzKwqgPDx+PslKzA5nEMFyPFs0Nurow14+H0RZ8
NsHLuFMrQfsOGJ6b/RR6UiRbt3KB3GggtMKjMgnNpx6DpGscGS/b2BJ+QhcjpZazQNsEMlZUrihn
/p2FVb0rpkoSObnUT2ewC8teWi99GQTHQoEl6KyzJiMVo7IzJ/1uMIIZMGSALiNgRRsk3Tl96dMT
jYo8xTJkSBasynqXJXo56FGpGHfJgAVdYFnSbjAm6zIYfcWW/ATyfjFYbt2b4pkNfpqQGhrp6JKT
QZA+KZjnGBfOsREGnjTN437qheDQpUFz6JpwcAIxzjY0vvPfj6UUkcn/6C0TzAHJHK+DRsej2Bj1
0Bua0JNRTN1g1lRdcO0r3aiSVXuch9lOSAY9VG+fFLQdzrz36eQuT4C4H8c4FTsku46yUFEZVHmG
e+spaSMfaCh1GOcCFNQxVd1/vOpPtzJDkXuDTCG00Aw5HioRMyOYUjP04q5qdsaQ1nskoyQnSQW0
bDHnOfN1T6d0AdvAg9E5nTUg58fjheCG06nmXi4aMSoLmYD6SXwoRyvHnj1AgyVELf7jVzzFUHCj
oe4J0WcBqsBGPB6zA9lMa1qKPBnh4ocJ7/DGrkIscK+DScAa2M/T8hP8SaC9idzi8Bf0BX6jIZhA
6EBBEJu2KvfDYCsqmsXtrCsvWTgEoqtPTXYbK4iinXnkd042HplEBvAgQYkGyvEjmxLuo7VSxl44
GYKbRyFHaZLJj7i2CzsxFwK3bE1pX0o1T2v65SFRKgMQviI8cKU2N34SK3vdTMx9JHXGZuoQPpH8
svOMJo8uWmWaNjC471BkTCxg/EpzYTRms9eloLzAI1Vy4xxFSCzdfk8FfAmypP/0EXGiAZ2kr4Os
bqFIWphJ7GUUCtqaIlQfRSpXcGz7dMQcP576dzYSvRNgwKgikxG/row317laC2etNYPY01LUZ4Fd
xa6sNbgBUF8+kwS/PxTIX1TolrvzapGllNcxqDQjDwCbifNqEV8VYpg5QdI0Zy6pp+ch35CvZy0E
L41T4Hhx9EklBDUezJ4yV8EORofgtirqyB9/u3ciw9EoS8L75tsJWNjNWswooYKRcSfi4e1bOGiL
lbSFWjO7/8RwdAmWFBaTlfUmFcehN8xejD1j0tSHqitnp58mHJRDwbrohvBcse6dQER5XTcUEzMm
OnOrGBvWoqmmPUxkGfTfFmJpi/23jumITF6oLb7lU1Tp/8RLLo1mkPG8JCWG429qTFmAS7cfewtz
Zo+8OkbTIOs2YRj9KJT43LXg9E4C1poNR0EHGRwWwvFwYaAJodoOiRdLQm4bSn7ZjsJDVqm/5F7x
rDG+UjPtZqzy31UBYZfT7+GOLy8OV4AQVwNTLtGklCjvdxxbUWAgOJtN/Zmv+U7Gxum8yF1y0yZN
kFdLtM39xg9FClbomkDqgFXVfs0h04j2kBC77DkVtAMmhHixtzpl0A5qJ/6wPVJDER5oqNQNqviC
N+pdOM9D4Rj+3Ggbc4jnLbLkc2ejAZGcK3i9s68gerBr4cQvSp6r0D5i7zv7AjViY8iWZn9b7SI9
iXbJHOvOBGvzzD5+JzCRJS4sfFqdGAetogWUwXQy/Zj6Wt0/RRTGD3HTv8CNOaf89E5YAnYON30B
FDHk8uJvAkY1+lZW9kbmBUEEb7qIVaeVjfHMpL+zb82lY7yIsFDH0VYJhJ5Nklp0auah/UO/TRR0
d4C/5hS6lWxypJzcGunSzcfB6RRksGBgAE5wRVi06tYfMRtrss8uyL1Bqk0HdGW2tTKtujRBGezq
sBi8bFQB3BfotcWppT2X6L+7lAI0KFUUeftIGLa4t+Y3dWdWN+p8tpL4zjSbZMlLK4zyLdzB468/
dGYWBPqUe3HaJZemOFNoF3GPLkezPTMF70w0s0ylkI4VFcs1sKNtkXUyoOZ7MnpPTp0LCD2nCGp/
/M1P6LQEEXiWwBA4EF5zhuM3Eo1BQn8pKTwITSqocUW78LGKe5yr/nVD00+h8Xo1x0G/I/0ptmUi
V9doklL70LRqW84tFB+hfKnLItqCoMo3tZ+OW8yvooPep09yrMH0lsv5RwDNzkkFOGgfv8N7Xwqg
Ai1SBOhIRFZXCWFYdCF7syC7FiUCcKOjgxGeI5q8QsqOL4Ok75bJ5XXh8QAJO/5SARRAkH5W6eWt
mrAc4z7aIamP4JvQZUrqdkoZfQ8TqMJuJbfKl3kKSsMeVNV/pj8hef0oj599OSgf8lnXv/v51DRb
y6hjr9Bk/weUOjmnorjAruu4lTBINv3szBZ771MtpfClBv0qlnj8DrNVKVVUJKWnqEWK+0GL5/Tc
ZNbTxzNySpBhVdEeXFSUYUlyGTkeJ7D0chwxWfAU30ddYfhSDPRUkoGWWEOZv9monbSJKyS5Z61x
unE4NIN4Xcy/p1D/mghTj6Y7SquFoqm4fI830VJBaoAJzWNPx8DJQXJuPMSa0jtKbDU7ax5+Tbmx
7fy2/qyMeXoGDvLOVyBH5VZvAlDUESJeZQZSUokxlLzcq5XegEMqjV+UEAMGiEX6Lsb/LrFLBYsU
TSzC6wEt0k2p9+YO0mrs6GGtbXJVKc6odL5znBO+Ft4gpClwQdbqZIQvF6A3RIHSUMbguW4SPHoV
oFxPEybomS1UcoGhymQG6Nep0WVc1cpeVWDT2V0gif4m4nd9Tw2Jy9EYxXBM2mr8hXsKBNY490W6
fXj2nGtrvOZsx5sPW0hKI3S5aTEg3XI8kbGfjSnsUi6GjVrfK1Wof6ZGQSkxoB2BeBRyk4XL1cPy
ccszqgMzUu7QpI4EZ4iQwncqze+SbZV36vfCF6XrlpfbyvlYs89GoQelo3cxZEBfwC2tIRYudb5O
Br8/ycldL6hQdIxSaJ4wkudn8ATNAcXWHv9iTEluzSmaTLdUqqHcSPCiE7e14ula60gPXaq1IwSf
wIQ/0Fh57vR+KehbpQKjuxnMJgqcrlbS0p3FyqDsBmTpIARdKF4Ic9jsKJTIGW7hZu7pUq0CGq7n
GuOaAAVFYAWCywXQaWPjBlWj+a4cQGrM2qz/wLxcr2xfFepPXSt3iSOL4fAs1oaaOEBA8ZEpmyT/
4ft98dSms46LiWTm+9ZEjQWzAR9ni5GeceqoAt7n9jyOAlZDQ6J3VGOLsnYk4juSvb4B+KTKcs1r
E62SqfQG088EElLlTFZDGzVGRknHtBwdSrtrGvPXpJZ0Zj+OOdZJbFu22gJyo3KrU8daLWxFULUI
oszs6VUCjoh4gGRkVZQiZoYYtsNAng1yv2628p1gpYP4OQbtuu3lfI5c4CJSckljcCztpqiVF3kc
/U9aj/M3HZY4cGqcUtgdKCJiwoJy77eyn/3WgUo3XMK7FyG8MgX3Ucd9btMFqvwUmW2Y2VilwhRX
lRr7v0kaL+WxnWHlhnXF0KmsLJZ14nOUy/OXQkzZOIuhveL6qZjeSShs0VpqpyTdwOBNfafAJKrc
JGOZfce0qJfdQjZb2aWSZWApYU0DPI3U5FaHZ7zyJLbJdFCrMVhs2iqz31lSoQx2rapUK8a0lWts
JNC7MpoJMFeh9Ja2Nbuyl2wB2kQLcX3xQTPCXNzkxZS58Fat1FEqKcfjXQt/+mVQRKAmgzB1slTS
wwsIfgK5f6yEv8S5Db6i7xk/SFjUm5dVrSMgWC50BVVZHAzp0libIZsBqQ1pMsFxU7L5MoE0nW84
INUnVG19gmUXBM9+FUDCH2QYtPVghIuTFBhzRxAq/zpMsqS4CdpEHnBH1sR+Z06Az7ZzXRQPH6+x
kyIt7b8FdUL0WCA+4irTCCM/TqOubbwhNlNHK0tsyOXaa8SgtnsNnVL0JL83o2KdqUMv0e0o+lE1
h2FG85r2yyIXfRz9ppgcLJ6n2iuTVHGKDkHlIpBRYfTVatf2Zyln77znQl1fKtIivLY1gKmJc2k0
VZ/xUv+ySylSdb5igvjNLjFr37G2MJyUld++0JKF8o5kmhTkwGetPq+sB5I5y33jhQstepGJ36Q6
svwfT+JJDk+Hw1jwqICWqICs87hmztieYtZ7UmV4Yxc+p6h3XQ1qLZ9ZLe8MROqzyKWAm2bdLD9/
k3z4Lao4gdx1XoEstsulBaIm3Y1tUtXn0vh3hgLtjvgyARDjv3WjYpCALpA/jl6O7LBDTJg38CvN
S4hsyZm3Ou2CUr9+O9bqqhsrBaClbhy9IUHYqK3oCQYzamJKIqN7wUG4w9HC+KJpnMhlGNc2PYBi
8/EcnsZ6vDkQlmSRUgFB8ej40xpJBojENEZPRnDP1Rvdusin+ZxY1ykEk1flHrukyiwVCgrHw+h1
nFRaLYzeKEvFTsj0/rLGNWtTq8N0CRLCdKpgiO/NFBxRukgSA0zrXKHSzN8tL/Agr8ralJi4fawf
ZJxi1HGrduA+rtb2OFTaBpRH4SZYDrsff9oT3U7aBpyjqK+xF5fXX31bFGBA7qT16DWaskvS4Ntg
mtFTVVW26fs7pQvdRAl201gdgDpcAqr+1LL67NJQhGujnkSYxPr+42d6Z3kzAQAdaYVS9lhfJ6JO
icy5s0YPkc50h27kcBsPIBxrmVLS74eHRcKK6zD+9JT1Vq9vVWk/qVQ9vFprQaYlsfkQDwa6kQqy
UR+/1mkDglKRThcUNwxIaYBZVusLDJQQBqrkDSB4ufaJRi5uVVKu3O4tC55fNMSl4GC1SaabLYKG
n0VBEq6iZkQdN+aTyfZsaMVdxXk52FPnq5cBaXS86KhCbWj9TNmAANS/z5BEb9OIM9epx+HXOBfJ
Dw6bDh/DQZgPcH85kY0RXNr17GPX+PvrF5UIKs4o/S1qo6tQCA6pV4JJnzxNKRSoIphfhRSy7mkn
VGduXe+tFTrLf8KsqFuu9qzQd70wJcLkWVM/uXnSp06YYTwVTOFZRdelwnp8LlOFg0y1tE6plhmr
+UMBrpBnnbG0NjKcoq1KCP06Yuc5WuaKEF7DjhHcBFb9nvm4GmSrOPNhlxFWT4CXOhGKJYQQzPqM
SS1BG8m5J69Jgfyj+CWSmgXInAoz/xOZ+KdULHKb9DI7d46eJiUgQmCLa0j6Lcrdq3ybjt2shV06
exrXGUxDM/Sp9KHiUoT52DRKv78v6RfDdoacDu53rTCH+W/dG8YkehbMHiOSq89KprSHcYCG/vG2
fCfs061deE4kXdw6lVUe0mFsO5dpqnkzYJDPvgUqIbZwS3WqClqX3aPfeygEkBRYW6cIlFqzNcpu
UCZAkqrG+PLx45yedQsinqIv80s5cE11zNGwrQtpgQiP1hN4OhUpXbM6E2FPJxOGEMAyKlxLwWa9
knPZiqpKrjSvVsNkO/Q1ryyr8UFqcVlM+lY6U4Z456VMSiLakoWhGriGO1CAR30jqFVPRMrHHnJK
X3VhtduPP907b8VpCVLN4hRfuu/H8bUrm5oKeaN7ea3lFwk8mH0XKOGO28OCdBDF38VmEQ6WwjV4
+GWi1sLaflOl86ROukcrRXIystlNJw4UpoPU2rcVToAfv9/p7of3AziL7gySl/z38ftleYAchBQa
nmSBS/IhpEOFaYVDUFFmk+a6cebcNHazEP78eODX+TmOO5zGr2BEhGZVYuDxyHrYoiBS82Vxxxp+
qSqpdCCk9UbrhM984ua+pOnvRo0J4F5M4eOUGJTS11U36CNMN1KopY4VK98bkkPMDsPcM1Ex3vqt
odqRoeVnlvcrWGr9vMCekbggYtEZXx1ATYK919gphlelQr7RYQo5RtfET36BWJs4IBlp+UPkcsma
roomL7kTB9FGakvBbQy9tEMI+E4yADP6+EOe7gMAIQA0lnoFLZ01MsTv+RxaMAb3eBTUzhS0shOj
UnnulDg9qGCfE5DQX2EMfF6OpwuAGX7EdK/vBeqRnlVVAvfvsQMPIpXt8FyMvuoZFUUDZ6abYm7j
AEUhJ4okqUDwrx7w4k2M4jbltIOEhQP3d2yoOvnCxChpn8eBtQvjGDCc6cPLtscywr54CppqdifN
ar2p0nAU03Ou17aoxTXOsJqWfUFcfL7U9bzOUOMLLYgQYNABLIvqvDHCONnHltVnT8CgZlQuugpL
4NTQ0w2lmuKr1UHj7+swued0zn4aQaS2e8So8s9VrVrxJi8j+d6fDWPLZSZ7FqsirFHr8MfM1XmZ
FwAG4mwTheYnWUmw7GraCZkJZahxti272t8MUiUdQLDEP6NSikUOtjQJHDNT6wrhOr28bLo6/lWR
kqJrLgfz16qQ9du46rIEJflEuclk5AZ3hoHvDUrgYx/YXd9BTqv9Mkx36ZD3ThqmOuuqorwK8Gts
NzJG41dCAGobOLqK428T64l0Zj0sOdDxblh0+Rc1HlBflM2U4+XQTqijGmkb3cctIvSWPsiukhnt
Y6MKqLkofXtRG4KyKSqaXDMqcmdStNOwxfCv1Tr6WnQyV5lDNONKo/qYAeWJ8piNIbyVMNEdY4h0
Sq9Gd0e7BNfdHlHTj3fb8hcfvTfqquRIIMe5wiC/vHpvPcKnpgM1cE8zp74eC6N361CXLmKKYVvN
j4Nrcn7hzBY/TSc0MnNOb7YemARuq8dfW0jZl+wn+b7tsuLK16ilDpkwuhk990NF3napFYm/LbEh
o0mAo7WZJPkVfN3qzPH0mris3h9cBBK/AD1RTViXPtpalgaeRb2fQx103diZmrCJZW24Hc1JupHi
kGqvX4ilYutq0IFc6rUnpcEMAfZo1SOjXxfNZc/taNj2ea7e1NaAnlOezeLgliRKSE2W+Go4veXn
2yEOGpDBCPbYyO11wQZ0qRq7aqFah4SbDWnpjOa+K0l5iUgZNXHslbFAp9oUVQgWBkbLCfbxCjjJ
CJgEQiH/wCkM5ZzV7UBv43qoyXPuLeq0QNCszIE1OW/Lesg3GIFE7sfjnSz1pYL2WkejvQpeY3me
NzWgAPFtfCJj5b7R6+QaiyMFHrJvpp8rsfiU1KL8VBWD9oQXYnOGqXBysiwjIzm49Kk5odfNp1oR
mkYWJuV+qMfFjFhIHUA3586vdxY33S1KJEtqulTeVx80s7JxkMtKuY+moLiIrBTLTA2T7ixJDY6y
OUAAUI5vJCb3mzYlj2arRgekqs8pvZ1c+3hdcAoQPMDgKDRojz90WqpdHAWdcg+BYvokDnmxt0qa
fGErBF8+ntP3vuzboVZZF7ldpqpEzvvMpDg5lkLmkCENm49HOYnRgIqA3AAFxteBSuXyFG9WTmRI
IpJLnX4fToq0TcQoOwCBV3DonPJ9V5bSRSArOG2J3Xw9JZJ0JlSelvkANFHrBn8A+J/vuUoZInXg
2Nd99b5UR3MTm9kuCuPUVtvqEmTuU5+LN83cHwq1vu2N6Nzoyzc8jlQgd0jduVRrOm311TfuB0MQ
2zzU7ud5nK+7RFI8ZHXD6z5pZ7eOAIvCu61fEkXMvuHY/jkvokXJto7PJY7LkbB6EPLchTXGNFD0
Xx0ZjdUZs1Fnwr1Yc5GwJWOgk41KS3tb87M7PcMk1q7ysVQcE627X0PQ7VuCLLzSoZmcuS0jCcNp
K/7+8fI42XjqUpmE6sWxIoM7W89PkwSgyYGGeXI3BbtR1K7MYFL2hlooBQY62XSBlm9zpyVgZ6o4
E6hHJPlzEyjRue2w3nqLyfVSLeNYUcky1wAxyaijUKfa7OWlXIVuMwllspFDkngrqZLcgTVDr0JD
EGW+skoBVHmZVSi5BarVPpr8Wd8d0WefQK91kuLOipkuDbBBjTb1jESTLaqNTtikcIm+aD7nV76R
DoZdF4mwr1NV+1HBKriiszDUMEOj5snkLO1sCDHlYCNa3n9Xu1n9aolldFUVIr0FhYuT5RQ5/D8n
q5faWRwk4xdTmVqAynF2iX+ghspWnMs22VspuzVXGQEtk3IenXZO85g6C+1eWxqz6Jw91QkQarlQ
kTLA2QTieioHJAZtLg1llTwEalLLh3EGc2O3YYDUY9SbjWwT75OXPpHTT74gN1Tu5qR9kNtO2ZN/
p98jKVaBWVMspmwYW0HooMhLFUPCfufXmXW4xIG3G4RnxWkEJAGMd/BK66tFOmtFk8U8KzRdlC0T
M22dvq+kXaaI3U6Vw+IQSkW2k+M6eZgWBUvAF70rDUniUP88J60irTcsZi50XYCeLBQTzr9VtoXU
bjTVlSA/CLiJoJq+pzi9kfRvoUlJo9G3i6hLoT9nUnyjzXy5ot+rY/KbCTYPAacCx1XkciCPvKp2
vAne6K1onebL4kNadLqj48PpiPOk73oy74usESu7LMPh24BINFKeZ3KOE6QSCS71T2shynEqE0GP
j462azXf0DPjYZbvovS6kW4LurKm0rkIVrqLsZqKRm8c3+uthZPb4wRzTVFLJ9CuMzLS2tyouWRb
8tc4j3diVp852U6OltfnAyz51/OtLdFGcxiFREqNB6Cxu2xjHvqNaY+b0PY+XpvrI3QZB7kKGhms
Tup5q++gDuWIgRDfIbFlB20Up7cHly105nufhOL1OKskL1L8sh903kd0JLtxQhdZSHcT22BD/lxX
//Jj/C/BS3H3575qXq3jfxQlsisBRn7Hv/xv19EPsuziV/tflz/2b79t9btuy5f8oa1fXtrr53L9
O4/+IH//X+O7z+3z0S82eRu1k9e91NP9S8Oh9q+m9svv/J/94d9eXv+WT1P58o8/fhSwWZa/LYiK
/I+/fnT4+Y8/FkWpf3n71//1s5vnjD/mFD+K5m//6fLlJY3y4D//7dCkz/nPZv0XvDw37T/+sPS/
gxGiIGaBnOSeubSvh5e/fmKCE6S4QD8EmgoLIi/qNvzHH4Ik/Z2mPn8GjAso3oU4jSjUnz+S/84a
4g+gskUTjgrfH//6oEcz9j9m8G95l90BxWibf/zxurrfBEzQ8DLuP4sGPehdgK6rAIU7QUwlV5F3
ep/ZWn8ZB/uovkSLLcsObe3qmBKgWpRTvVcDNHr3Y7vXlUuUw+wpV6DUXOSzW6UIP9qIaOFp1M97
cXAU/aI2MQLZ6JTYVKcp3ap56OOdIuwEf1+D2jUcrbrK5AV+5oY6SmwXdX5QhitfPwzhxu8cLXX1
dpeNlyW2B8XWRztr+pTVoH2uw0vjS/Mp+4mo/K/xGfyMejMBDo6fJvWQ+efwnMt++egLre4UaPlg
cxGqSPoJm+bb9GJ8Lb5V32Td0b6KL31oG9+l0jW+F9+Kb91LHtpJYs/fRwCGDzBB/G03vUwRyBgi
nl10rlbsh/iyi3/oCWD1ahfP143iTPF2Kg5tglIUwq1PqfCLJBpHh9Ae47thOhMiXlX1Pnglc3U9
MdKyUfyASR+Mx7L2zHQvmpea8LmUoTLbN/MvwTMfu6vs0/wleVI2QmonT1zWqt7BvsGqHDQx4cOW
94NvT4hp1bCQbIU/+GZT/bVW367Ns4+5Srv/Lz2memaBrNv//wEWyLmosCat/L8XFd6Zc9SGSGYW
IADXnqW29yalyiTkhfRMV3ZRXpk2iuIpThfU5H3dTab2HBfh3GirIP2/ONo6Y1vOBARGubJSnkJW
YZ0R1epcBGqPvHDn6LvJwRPVid3YZdM71oYQ78z8W3MiF4aiG7jamfBEnn4act8+wDphzdJkLn3E
Wnfqbtigf4idUAfO1G5SRKVs7XFy2iuAlK3q9J/M5/Gnj7/MZy4lqPvzT6EFMWgnF+UDrKAKsuS8
g56nfI8ustHBN3rpSn/OXgKvpSumOwHOvp+FG8Ww28voswjl06AHY3Oj2afiX79QS3s0bEyZhhjU
FFQ/29gkhU1ZPmk2cWu3vqN/Cq7aX2HmCp+F6/h+wIWdbsVFcBc8zc/liKKOk98Mbn8fqI6fOle+
3V3VX/TUKVP7yqht/VH60vyE1nA7fR0uAze7r2yoktE9ggZ0pUTN/qRsUVAJKmdOnQID2tgZwu38
RFs0dFFnjX6F/PRX+SP/Uf6oY3sIlv8opa3f/BRvFI7dxV2EB3aU8jN1fmCkabIDX1wjpYT7COYY
3+TLyG1MOqD2Uvd8aHc+/GcgC5cgqc9JsZ6f5lV8///T/B9xms9Fk7UH+b93NFl1Wf4MZosWJ4KU
MtXnJba+idRVP0pmOKXqrpSDl0FWkdOoIrs1Gsy6EE1zBEU9d98+N+TqcPj3GHJ96/vzNWFGUp4E
4Am84Pg1E01OKkvJ1R3Qfmd0G+fTV1CXN053ppZwdqBVOvxPDyS/d+hh5cOlhJIe7i2rrxjJRSib
TYWLhe/7jmIWg50bWKcBBNnL0Thum3IM9oYFwUpBJHMrUBmzaz3R7LqezM0izok/xZQdJiUsL0Ks
TRwV1Do6nmG11Scib31TlTSZdZOQHPtJ7vrJp1FWU2Tf2t+l979O0NvXWU1Q3iR6RKlY3VmKkznh
gP+LM3Nrmu0K6SactXsnyN00cjnMeiTvbPFxxLSsuuPg8Hub2pkxXufPaWYboHedc4fuu9v07fOt
5jXIUhEfB55vIrM/oFlYHvwUxSwnfqhvzUd9b+7lx5K7gXk7fO+vx119HZ3pCJ6b8rWe1X/wKddW
59v/6SlfVtzqFkhu928bbI0tLcIsF2WBNK96rlC6gf713HQ2MEHn43vcuaW17lr871ha595VPQ6P
//S7rqE9r9t8MTmQwQUu/1pFraYP03hGB3X3+Cg6t7eB3dpPT58fHs5UJV4nZz15b8dZhZPAzFEt
XMaZLoL79gAa0BYv/F2wbw/fy0N9gF+40R0S5ENjj/ZO2CmOb5c2ud1VeZPbz88X7kbYbS50/k86
6Tel/VW1dTu3b3Djsq2zSb28qsyffJh1fKlHM6ogiO8KegH3xD8fnplnbcM7KdwkTlU44uG/s/dd
y3Ej2ba/Mj+ADnjzciNuZsKUI6toiqReEKQownuPr78rS3OmKUhDRJ/pPt19j6JEUqwqFhJp9l7b
rnqmOVonncptdV2LFByjBkrG7o3NyoZcGcvFJfwOE6CTxh82lrUNc9G378by390wP9Tb7zbMpd3Y
u+toYQBXZIYN0zvoz6Zvm08bKJnCVS00JLDHtT4Ua+t9iYy8u94QV42IKKXqtmz8nI3Muk7v0LBB
Q3JPyMKIQd8hsaM1SOwpEbWUu6SH85BWDCV6KcyltVyLtRNzWYh3A/rTT8zqii0CBv/pii0bzi1P
6DKnudE7q08i7JA8o4UrwiymvqeqTHpTaJiADJUJ//EuWYjLP3yXrE7CQq7+HpPwIwciEoPR4Y8X
8lnfFfYocSLNA/LrXMY+FeRT6Qzu4RMaJ7NHJ2bkS2CThjXMvH6ip8ZWiHd7e4X4PpmYt5voo8e8
+5h4H4tIJFn/AB28G5S68BGnXWuijTUGJboIbjMoGqqfNDI64Z3udhPpWdjjt2Zb7JotDvKjfkC8
+4RI0We8s6SCN+Hot45CzoLzWnnKk8Y6ank+rTwwLtrmvQ/j5OTbpzNq/4+6DeYqongb1FFSk+kb
ONLo6JkscltiUHzZLXGPiJo64y50vqBVkD3ThpX2l3qngj7w7gjXlGADO38pDj5Tjy35IlB3k7iG
3WMCdULtp5Yk+PiEmq8m+5JC29m0Jls0iHTCF6jql8BtHHDT4s1ovUs/H7UDyfZHkxm2Zm8saCiD
lhiHzlJiN05LxE1PDTyt4h1on0Aj19/nDxEuqTPtxrji7jLJFTcP8Vu77ZwHMNltcT+fE/pZZ/un
gT1cmeQB7i36cLzJqAuu0n1Oig0at0IZuw94CX32ibbdIiaJtyvblPveRAfMxmR7dXs6IVmVIFuQ
6PausfnjEZ3Fye51vAYVgtPRmjV2y3YdfT3LEP0ZQSNwFtNXDX+HxuN2zfJ9RnrncdeRQ7pB+jOD
gmADfTzs4k3NKhveoetwv8v3/MNKVjvhZtj2jxV4GkhZkIFO23gfbzrks1JEfki3jSkox44y3Ifx
ftoq1/yyfIQ+9fF1BgsxHgl5vXrSXP/aJM/eW0fOZ/GElOeRiIRUe3TbxByXdsPER/sp2bS2Tnq7
2Dw1rGMDm7eDYxwwzQIdySYg7kQm4uXUG3B/KyeBQ8PvkNavp3PZxLjskJ6IikbV1Uhjp7hT3MDB
2RRuRK4PI5udfD/Y7Gi4qOzePjUbW9piiM7k2JStoL41SbGshvsfkRRr87PISarbqmrRuIDPD99U
/sG4HuwDeqQixP1JYjOzSEa3z9Oe2oqLM5AT0QmO++329rQyPetCawHzfwqtn0Lrf6fQWmDHP/JQ
rsmHhQP2j5Sf6AD5A2GOsBZIrniv1e+S/QW19ecQ3Xegm2pWM9Hl+rGxe6d3OruzZ2fGz+w8OqOD
2BPlr03bClqyvbyPR6T4a0ildIrnfCM5kmNuZyZTiWmObIc0sxM7smMm2L1n3PRe7wlUZwA0zMLP
CIhaQx8DInfUqJ383LGR6mTfMbu3tW1vPwfMYqbNNSma8mwGW7idoEWRoeYMeBYUhgxxGtjsQAwp
UA2k6VVMQnL/rNDnEs9zEx+gwf2SUfNYQDveJO7xRmUtgFFPbgq6lzuS7K2r6rPiznQPTZuT/XH/
8KTDKRASLwV8OBfEIvNFa0NNv+7OGrAC/BkGAQJE719y6sgrn5s3PqDbN6hvvD7gdQ4qXl9fEQ3d
0thOnMBJ3QzgVSWT0zmlzacFSZn3FZsc3clY6XJQgPInlrof622s58paL6B8hE5ieVAX8Pxj9TrM
XkdNfPGVV6DK+UruesYjnHwZ1e1gl5t8Y7rlZmSTrTgiQo8ynCglUHhkgyvMCezQifFbDv96ZqP0
HAuuMMMJsfz8ucoFJSmcGbET2Q1N8Tre7RQ0smcvcxO8OnrJATYvqJLE66wApBGdGRAUvYD20yMI
i/FPvZbc2h6cZjPbEwPS922ZyM5oo0IAaLoEBsPN4CFhVJHt4zZ0fE020BszgLgru6PZrrKVa92V
HBGOoHTTOyUDVQwQuIZtb2JlCqelsldSmiOfxg49Ut2Jm/lKORX7aiPvW5eGdsCQL0tRB4LhSNvc
iwgBPLcrN3cy2xk27VV7JToiy7f4pMOJoeSKhluQ2FFwSmALc+gJ0h+aAkgCGNLo3OP31C7YiE/s
EU0G2xYF1QZr7RZTsYPfCQAULH22aev4MnBDAO388MAx4Bl7ax85noXUOf1uuu4cEm2CDUVzJDdc
2z6romLhsPopKv62ogLFZh+LiqWx63eqkKB8njvHGgiKxkZyLAT+6Pin8Z+KwcdZkiEj+CvaI1pP
QD5ITLQnnEDfFemELImcxU7mCvRzD4MVm9beRGiQ89jAHOjYbGcswn42cAhTmrpblh/aw7DRH0fs
Z5X48MPO2+kaaQcMpyKwcwfp59y+wOmdKIL/+Ej1WiRX8mN409J0a21at3Vx+BzFRfbVJrwqNgjq
U/NyciDt7I9FKppbrMzTIqJR9zEKY4dadRW4BPiJ7igs+cNAuXrsbO3z7PSshFqcHe0x3cyQSmDg
ZArjcpI/dOSk6rRzU4Y0aEhM1U5Z48ZOiHkL8H90EfIC22dIwsfPwC7cYBvZqdO4lSu9cNmbQLLm
kK8xK9zwlv9dhuwU/t7oFEH5IqWOVQf8HWSv9MI/QfJip8LfhwxrY2fUZwImvN9lLn/X13c2X/g7
CjxCh38PtqkTbSWvcvETV4zsijZuhnFHWJfUAcE8vicYWWJndulgTLjHHFoArBIYAZf6PgtxH5mL
r0Pm8vvhnotgG7PZK/h4HP4T48SdFHgXv/Ll65rrCf53ELZXvZdB5HKxawBAGHAoRPSYbDJghj14
AYEfUmKdtG2zSW/iG/Wx2EB8Q7e2V82dtB3Y6KCHn9tdQM4Iy56DGRQTMIl1bo5VUGlIE2i5zobG
gPxGlyO3uMjogrVXsw3pTrl2kbFegcf344g1EHFKfLukLa2pyNBU7UajEgIKCQtt4Rg5iRPaoc3Q
SRrgRGAC1DtXXRUUQu349uSlbgCVNjkTy/Ba68CTwAGFirH2DlfVocv9FOhpAyWA+tmbiUl0bzrl
mwZg4dPwgN56bCLaEbHdbcBuC2T9uCDXpLlr3sRuxKDmfeg1nwKUTDhbNvqnUA0ziZCMBS9QQdEh
xtWo5VabZt/sDff2UEFV1lBjhwE6VMbAa5qwR8nRcNMNJqixS2x7fr7QehDJT4mj0ACJUDtvZ20G
cuZ3aGJiMGQMn3mdh3guVG6HA4LRstruWAHXVmkbJ1R84NqWTaD6ekIMeA1meu/50PPAZR5c4Ztm
o2ybveTKj+pn/XPDps8BdmbDkr25770N7OqCztzQRkY54FdGdnDlsMPsPDq9LRywtECegYsstaOw
Hd3Upm/oDEff3lJ6ekU4nd7eXz3H5P5+IK9AfT4WjHZefK9fsR1HexKZyQ13sTTkjl+lwn8KXMsC
PEQzUVzw9fVseTWDG4TxbVbZg2cdA6ywiZmqgKcnbC2+pBoz8fbagb/JHbxiV2BhuCzks+VjaSrs
gwnJ8IgLAfXskXgF997gKNvQ22IlORxHly/sOr6ZEC3HFvJpTAGWsR1AJw7hOtsVcCY13GJjuBIm
TtnqjwJcQ7mL26JXMtPohInZ09Dj7j1iW66t2Nl1cP1WIDk+dn3s/RwP5LXhFrigVvCshSU0GDp2
42OEFZeFdkl/WbqX3lkkS5eOWoLNtB8bxEku3rrKli82CT+wHKHyQ4EIysU+GR+57cEPdHEF5eME
HiiPHVSg3WmOxFQq7SUI2O4q2Bn4vd2IthKRwFMpP7s6PXCYqu1L50Ui3T2kGMuvL0gVUo3LMSBW
J3eSbedWkHdAr6fpvnPrWzSTPTSuRCDt8D5IQlfagajU45I5hgQuoKu4rAPyhW8z4VmCeMDMsNAR
8hpdsW7l22jfPUlX2iHZBxvtqn8o3JEI+CvL5i5SeFaPFmwDLgu5HAZTF7tIWWiGxE1wbnXIwq+f
LeC3YK+SGhaTCgyLbeMFjolDxleJOxiBrXeSPdLwPDh4F9y5Pf5mOPZU34w7SGY3vQ1sPsbWg8OW
wXHX2kCw+X3AUmBs+KUfhofa7VgF3BlBviX4fOwCG7x0EC8xDvEEpT1jNz3XlAJW19ieWCesYOg2
LymMmpLJJ9hxOP/cBIpdaQNvKHYh3KUc3eJn7/CVruFq5aqTi2buXef/g5sRKr9CIk8NZyysU2xE
YAY3up7g4xTwibmLymh8yuVhoz8rZBN3q0J2YTJC7GoJ/vEOsFqEhLXcAeZW+XaFXEjH2HMnrXER
YwGwO15CFUqB7zA3HI7EO7hYR8wa//PRnmErWLA5FMKPMD+uFgS2BTM1wIykmHM0YTxmDxBzG59m
MGewVtgJGUQbN3hheCJjlAcwWnw+N3e6jUgoJDiOk3FRRZeZ8QR8pPE07IRNiMN8eTjptndbam3y
KxHJkvm532oHLBd3upPwWThBkdv+rY7gALbSlc/MDb4uW9FEuupXhYp+2A8JhsCNCO3KZAq+uHJN
7v2NcAPFvMvue2/cccUM8ODwT0CXK3wiBxUAJU7OIo8bgzMO0Qss72bToPwhItBDePDViCG0ZWcv
O4b9mW/kCKBgcEOYgAAdmIJsj7LR69L1IienNP3SwVFtYnU7BEIqrJ/FImzl1gX/RkXoK/YxJojP
tnoTunxXcwu5euCzDa0IYwd7/Y6rIeGOv5c/a9LG4//XNrEr33DNya3B0IUZBWsQ76bYdiuAcNXG
XvYw+Glj/7Sxfy0+ktbMiYW7HrWmKF4d4I2LAX654mgA8p65mJQPa0mZ68YLH827BICfxstP4+Wn
8fLTePlpvLwv/31foMc9oB+ZLovIjiRkWWBx8Y1UA/ikN64BTLxSBLh2jUWC0H/rGutG2CJU8NMI
+2mE/TTCgLt+GmF/vhG2iqIXgar/CEUbK/J4WaIhilWSWSMiJQNVL3GPcsMD5/leueaBVZ45hvgj
gbMC0V3tEkMsYZsa8BvPTLVlxDE0+Jpm+GG4f/ur1wh5eib7/IX7ZRP6pbCI+Powb+HeRr2krbkD
3AYgvqAjkh4LFiD9jTtkuM/jq591x+3jtbyv1TtdxDr+vne6Gv66RNLfWUb/S8Nf6Ln5I8CD1om8
kxUaNy5TyIe6R5ufvuWbH946+Ou4z+18fj1P9AVOVbRlJ2c8UTJ403dIExzwXeGude7vgx9qM7OX
m5lcV3hrQ+FUvxPINVIJtvl1ft245rF9kI/KlXIYT+pdaZdwaFfIHDEQrmrgWiLH4/Ezmp6RI7ya
KTnCFTVv5624QU7qdnYrpsHV3zkFvKOhI9FiMyGZtUL/F/SzgXEdOgR/3ZN5+5QS4/T2dhuSW4QB
MFaBvUbs9IYYgIJ7SBDYA1cMPfO0TcHZnXdwfO874tPX15gi9wORP3j/zzU7I7QBv6DGbxgpnMgK
6fhP/gq/+9MZc3GZI3wyqCYu7+BJBafXjyOTP/aiv1uZhW2fRomVmEmnIleZP3YI+dBPgz2ygjwa
xLlDIc5DTwJyM5K7Sy27i+RlYu8J8l/2yKC5R42MDa4YBmYhwsN2PYIrTo7gVWxHCEzgXmL4XM+v
SLWZLrP2htyX2H5b45a6pJN+B6rf3ckCVI8gG9dGGfEA/VP56H9BmrU7bI3b6Fk/obvaaTyC+Skn
Y8g4Db1ORYugubkwE+Ng3qI4UAWtR8yracaX4rOOIB8TkIsd08ZHhRdF4aB80u1+IP3TxyugLDpd
XaoHkFD1r7OxAOqgUkPDXh9nA/2UI8Rpv/AQaEY/owcRYQGJDuCVus+czEltNKG/TW7DA/iWEbmL
EBHiPm2eH/zxmC4Fdh/N5QLWgwtIVZKSx1YQoVIpIlEIhShOuzeRx8XjeUiIIY13yTWhLcr4JbtA
JpD0MDhb5C6hYgqRTUQBm0tQBp3BaYyhIicGMaIBIcz0gJgRUFPuak8oUV3JPEYvoBV5w19/J5dj
NKE2IgHj59ECE+PlQVrEDQ485WdCyJZHB3h8KEfi0mAHNzx9qUckzj8j9oN8tPaaZ6M19yl+8vA2
DzL7CD/zcDpPZ+Lhb55kz/d7RDNE3926tAOVKafgrrZ2lcoq9JWH43nyYqRfN4hgNizaj/DSPevX
s+3xlB+TllD3CPxiFU0EThvE/XrnEk6DE5qPON2Ml7QkiyXIX1Oveb5CbytbERAhR6D4rXSH3eur
b7+93e+/ZO7NMU9InhOcP8ioiOFbiDN4+2axBhlq3DvOfd5c7/PvAzzfiFsjUNB5/HceBeK+coQX
4VyvL/FkhGz/w+0lL0okOjWP/EnBls+IeMlBQL2ux6d3uFe8ivDoWURCGkGUQPBut5AYtyWdSEnv
RXKfsfv724JlzuUOIRNPr685au+4FP34HPwYIf56Ni8Fmu/2kTjmUa90GGh1k16rIKRkyDRze7fg
WWBujUWa9/LDykXXtOWlQuzdVX9qy/8pbbm6HxYp+7/LflgTxvLC2f/nnZY1sXvJDHy3cX+K3b+W
2F0gpL+YVl8DSvKfAJTWQKe8AEp/FdC5BvuXzX7/urDf4N6E76AqeqTyjmIacPRCOmpFFaDpCKCe
efrUI3Pnuhi9zXV+2xwkD0ne7AsyKeyUfEkOAZAccg9Yd480ehptAS+8bIvcHoJkH5h3n0equQ1y
ydCzytWd+VDAExMTJOr1h+SSV5FTXmUQ3ltA3lFCw1PpgpUpPtUVOaWw9FCsuQJlV29vYZ/9zW7v
Qtjy3eqhw70kofU0yNN4KcI7jWFmTRah0S2KZSea33VIkVEfDPbIoTnPhR0ZwDit72B+wABJvGSn
X3JFK9odeB5o7PAykR7da8A+Q0CHmvK8PV48wOJrJFk52cGCyc9TjjpEyHnCJVJ5qII1Rct3F3yw
pJDIoLua5Fid/TGQW725BVr4W92c8sPM73crtzh3k5gEuYwGxC7cBBrZnc7wa5wfYUcj906EF8R1
jyo8Lj29eCeP7vFUolxGorBHVswJrrY+2kOLI1L56GSUahjJtbPZ3n68hqu3udCZf+BtanxGP7rP
hf4D516kdzVcNZXNc0mTqxlOGieC9HrhzpeXzZVMnp/2boD60Wi7uYLLBt1p8Mr1C5Id8baCwofG
3QqT/Ulxm43qZEd5r3v6zvSy2wAsBN7Hs8dH9NGIF9px9i2jMEeMGL1tnR0ceh9//IUw8qPPX5j5
LTjqCtmA9KhBEY1ioIkm5xdeTCbtVSriZ44MTM3jGZo8Ez1lkudIO542zi340AnZTYPu4m81qvLh
sRj2CpUgHHyi0PRmtmuC5DTSD7Z/8/HAV+bFWtq/oy4K4Yx5yU5PKB07rRnYP9Yavx7OJe9CWY1h
q1S4wK5FFfGMrFB0y6IFfHtwoQrkju+MGbb3C/yqzoa4qGTL8YTmvIBOhnzBvy9H9Lq5r8kTSLNI
TTBKFLRxD2EIK3xbkxvoQhQ43cKP9wbqLaTlva2srsJn4YPVXZKTCeUsxGKIm4BUmTD4R4s8VnAA
c2/xpwN/pmegcIJ850VQ+ye+eIJbE/bxYq2dO2shxv/6525JOvJbz93a9l0I3O53374Lofv33L4L
cf1Hbd8V7bgkM/xN2nFNAF88We/g219GAMs/nhUEogxQDXGCHMiedwPPE0FqNH1Q3ZcQ5UmNW6Bx
D5yND5B19BYQ5R7yjqGWggepVioXJJELjO8F268XXwRI07mVC0EZUV+b0eoqRkXRjFrYyT5cOntd
Z7bi5Ui25+n8FoqpRjSbQp7nrYZCqJddfRuAi7si4DpsYMxUqOniEh49NRSvZ/4TUtKdqysR9yGz
txh30bvmTkT4NyYZqnIKptBbEf+dNqPLS41iOOwjR/TAz0ICVJEgSMMdrbEtewnsn8yJ7Qwp1ngR
1R8yALTMRCazZ46jK7zwsbBF382VyVlYBFMVoQulj5VhBiqpJxTTcIm/K6B6JsBK/qsI0X/4JF6q
aXhtDaqN8YxBHv8risWrsEfUlisO1xEF4bUBnyz8ZYWnOWrilTi8HpF/2qeK4LWvj/DI34P+wTAK
71AChiR+nuZfIpiBkKEtIzhoElQb0hHlXTzKjpZb/Hek+6MiCWXhBioG+kuBBZjU8IqdE8v9mr0v
bSUoqBH9aD6esn+jn37dTgv9lAVS1hUJtpMIK6kiLwHZVPTmDjwxHBo2JGcOf4LvkczON58+PUzs
QaHoXFcC9Dw/v6KDDXR4TF5Pb9sIu76kITZDxtbWdnXjc4T77tT9b9r4P2wbZZq/ruJCqVa1n/dl
hlW8wHnuqeAPvmgcvsXO3eYONUSoJUIB+QX0R1jfu5cXMDWT09v5jNYDX76Y6P2UwB72NxzhoZ52
v317e0Mt4a1H3wSEY/nibmXCzzO9RYlehBKdEnV4uYsCNx6vjbe3oT2RFZm3encLjf73urt1obXQ
9T+F1qrQWpiGf5rQWkUKCxvzd0UKPwTaliRKILSRZOXinHgnL31fj9JphC6ElgITNI50AQGPVncz
2T7rDsh/tysy+octZ813l1zcbiQLrR7LuGRoSK+jaKIrhVmDgKV9UUOUn/ZS72axVLMkyTInn9Ej
VZXQalRNCCi0HocBjfarLG+oIJbHrJdfyhB8TflUu5qRNMQaenFtxD8EDL+OWF1AuSxOEs1vIDjR
iaRHHS5SckJabhQyHeAfbFHY65VoA3L/zJMStlcB+vOvaOCLl/87QPduCAtAl9UG2MJVDAGGNRfR
N4HNC+V4O7uU8LYwvG4wQJ7QCejq9i1FLsTHGEDmqOijESxQUzZ2TRJWGMGBW8evpwNviHjtoKdf
y7va3G9jclq55Nq8L2HH7z/vl07mH931Ak80ZdcOgoC7lpwKSA55YRWF7wuujgppBZU747zwxgjo
5MM5w65Qx8ehYUZOObIJIoYEicnDknD0q8HtDy8HkpTezh/P1I9l3bvtsVDto9kLgpxjmGdo6xeO
MIHKADvh0uCQ9pG5PUU/opIceZPFzyoaC/G2je5Vze0QXtjteXccCfChD9wfQ1GIfj6/3b59PNLV
jczX/J3A+f038uqSLjTpn7Ska2KS0569n6g/X0yundaFXM+CRBmSEnswI4fjfsXPu/Lhy9zm3/bh
F6KJD075JT/i3aaMR0UT/QEqCaelwQGW0KYEjUlocogfWrLnVfARTa8KpFR1aDmG/hpo91WSKzRn
4BlPrzzi8GR/fFLWzvQy8/fPO9PSCohYNpH/PUDEija6TN67FfsdtNHqJlnI2GyOdAPs39gkIkUr
sQCJvEBL0AAN5a1vuU4QyKeRweZ3NSTRTXCAJI5/hVxEF7mMt6jNpyvIZHVMS2n6VxjTQr7+nofp
n3SUx69necF/ufj1//zfrmnr5zR6zv9BuvrLc/eP4u0ft+1zGzVt9Ln5G1BfchHw76kvrzhB5Zc6
/8fhucZNPv+I+5J/wlfuS0nVfwFfNzCDaZq6IZnQL1+5LyVV/QVPgbAG1JjgB9awqf5JfimLv2ga
WNNFUQLFpQ7GzH+RX0rqL5Iky2AmU0BIrKum+lu4LxcSBZ+va2ASNyUJTG5gwVzoEgkM1MXoa+Mx
EWqFiYL0yUgqMMHkogEO7XymYY2w2rvZ+ucWeV8yyaHcOyWAaxqyDnZqU9YkTZeW8rZsTCNXQKd8
nPuudyIR7JlhBarNj6+y5LTll1FUEwrFBAu2ha9v9bpUxumQyVJ/rKUw34dx5s1hPLJ0VmUWC2NP
wkYODsmQbMbcvNXTMnBXRvDd5MqaKXEeZknhpOCXqNg72VmYfTfN81QfzaIFp3GZWM5QapojWj1a
WzZass0yEX7YMEDecdXLGyEBoZpSWKmXSDVaCev1tOtCJTlIrRTsgr4MXhS9D1dmagkVRVHmjNGy
YhicBBVUft/OlDiHaqxLan6MlTx09DwGhM4DwR3yTPNmee5h7c2NCoKC6ioSkHYvzuWTFIYxzdT5
tQVl7udcbpWrWKyrbean4yH0Y8tLZaNzwLyuuGVgxg6ooUtPFbvjoE/Do6SAY83UrAnLIPU0acX8
kx6PtytLsAg84tZMCdN/IWYHD7q+sCjzbBKmXlHTo2Yl6rbKpZEasxbtxSFoqFWnIu3UerhSQXtt
h/kkOrkF4oWPB8EB5Df7HU1W0dFeBRO3LFtgtP12eotGHzRTi5PjkLfyLk21hxhk57Yy6J0zGdfW
HCBSrddr3Ru/PwCaaUF6WCI4d1XZWGY8t6LV9HqeBcfBmEI6m9JDGnZoCRRrAvPjxvKiNrw1fA3R
hCBpmFD3Avn4zpe2LAqELMg+TsgFOWeZ6uIM5pJV5LGeW9cgrWpcIxCQS1/Nxk2QR4NtgjTelaZb
NYivG3lCvALMqk1U+47UyXDtgypllyhV6Jh9Op2S2vTCCKzluYAGc6302KYybdEDyZitlXrr7wSU
BkJLhJNklbOna+JCsSatWoIPW7au68gybidt6O12qvwV3CnxY/XNvsCnmwrmx1Q1CVzYi8mRx6II
CsOcr6M424xBJ7ijhE2KXCPSJVrsSG09Piul+hJ1aDA06xPJOtNYEcZL80cUdQmXNg2+PgqnTft2
dwpJHeZ9McvXueKLV1rZ78V5TJ/61kIpll+CcbJSEmkvgxZLJ7HYv2hapYesKw0TG6dKiidNO4SN
NRS0TURkXplaLW9yrW6Ib8QqWt22Fdclav1p7mrly8c7bAmJ+fBNA4z3smRCkYnGApgFhaprdWKJ
12Gm7WshCp4aBXsrBh09WkdJU490wM6KD6BiKQ5GpBo+Gcfe3xi9JiqOGiYyUadQ+qQNenNAGoaP
Xk3KFBxyX5zX9MHCtsJYZUWTDFFDhRB46JdtzmRrTLIm79trJc6qG1nTWneofAOwNpEcQQjQ+LbP
jV0+leN9VpSYwEwq4NzoTYjaKu4bmqh5GZMyi9trwVAqJ8xzq/96aH8ThPv/k9GcE3v/e1jnRHH0
nr6cv/srhBMkw/xFVkSVk93+C70Z6i869LoBBaOYUDNAfP+iLpd/geiA6FWhWg3RsrAT/ou7XJZ+
MRRdBxmjqMmqJcrKb8FvC64WzTBVEbtJxX4CKOTa5dvjW5lp1GoolTtPSgUaLGFoHvtQFV7yptau
QyWfrxM9m5hvmN2VgAqYTTKGIx0qOT1O7RBGKxJ/IdQu49GA7iQRkAu0hUtSYCEOwkAcBOOsyrGy
aVW0pGzSuNips2GR3jLRoVIocmeOZdNOozSIiFDK1G+TbIVI71shfhmICYRpYHEU0TKW8M+fZcXP
rU46+3md2mEQomXkNDfeuy3yAyx7yVT/VYjzy0hYR6BLLCV0/NJfMqW64Ldy758FPw1AUquguCsT
EWEODZ0kfmu6o97uVNmaqdzMw5exrFFa6WvGRo+TmCpJnTqZVHXumIH6UM/nYGMOvu/lvSW7bROl
zM/6caenwugkZaU6khg291lbZjlpstiy1byubPCYr6HXRe/nr3dmAp2LMrcMkNb77c7SplbOelU1
zkKe78pOYFpUXxVStK9y0EsauQfESPRJY2WBUEYYUWXqmdpBXo2VFwadrYq+Iyvoy5kbALqFE8eG
Nxb9batppBR8V5BBkiMcPl6Q75cdhpYEk8mEPaXgv9+OWvaDQhna1jyHsl55gplYZCqrZkWU//Aq
QHJQLoZhyuLSRTH6hW5GuXmetE6jRizPZGqM0fn4XhY1Spcl4CR6IKCGyWfq6uIygVKB/zOVwwcA
oOjUSakeoDZx7IGXg7Q51Y1aiY5ixtF5qsuuYJY81IfQFGu0yYWqQKfZWh7QEjStgo6Us54VdmZN
c7wyzh/MhqyKFjSaBpwJMsVv5zxJ67RRjMw/x2Up2JaAKlJ5arQV0fKjo4Z9qGLCRbChassTPZS1
GISt4J9NWHxeX0TlrpLFkoq51tJY0iRaNjGoqOOyced8NOnUVvKtVSX5kyZHExNyDY3g6zBypiJ/
jYBZvGHM52Pc6gnRw76lU6cre6tsBKeb+5nFpS45U5flIBttxVM2zeNWjuViv7LMP5w/8NXKkgVp
Ii/nL88iWe5mzJ/op8O2nnAnsPxeJENNXFPPc9oVKbgZxhKdWKukPuRGUZGiSNUbIZb0bScGAtWi
ZE2Wc9XxjWgzcPo1GC2mJkGGXlJA3pmv2hioZhe3wUMgq8FujCT0chREZWf6AOZTrRQUYq0+NFnT
sY9n5FughH3Pr6xbqCJQ4ZcADfu3G6pV5k6Pwjh4yExwQUmWfmsIMTwyvrBpY32NFe9bM/3r1XQE
SnVoUOjyS+7/+/scikRRepwyK01qahXGzLpBQeVzkTWsrEoQqkeVsqI4uNG3mFyOXLnNzbHDxeH4
7qIct5pWYZlnH9bTVRiVBs0VNQezb148GqFl2JOaPyjdPLtaP/QrJ5YLjuXVIU9k/DMU0IAsLJxY
mhP46krIr6DXYHymn0KxQFvkKVljt1tEgS6zq4MKFK0IQT0NZ9jiUhU8Y1qqRdZZ6OsOfQWqRncD
eH9e+qoLvUoZ9sZgGp40VC+mNU8nv5O8uR41ZgXGWy9maP6g6MVRieRP3ejPnlCpT8BVhjMLckcm
OenZlOaCk6rJW6Ja0ZWiWhWV8gQ9suH7ghnp1zutUx5mcRLt0opbMk2yakudYOyipojsyazL3SyJ
4JiYdVs1umOVWvWmyAT0PCii7HkqNPTJFbV2U9QDWnY3Jfq01nFDJXUG9YU0iSui7gc70tCgvFQF
IFKG/+Lb/d8Y2qj05WicYUZZjtynlZ1lPvo5VBmaXegmUuGybK055A92pGHBSYmDzolbl/U7sRaI
pVLq1llRCn0/9rrCJCMXvAyydFNME6g35qpksMOMa78aupUD8YMtCeo/ExDKxPFXlgWnrSaijDxN
sE9CRSRdJrfHUglOUlYUK8hw4Ri5bElT5gBBMUV8l7jge3f26iiJdWsKrbMezfnR7MSOKZEiskZv
kE8YaoOTGDXoZ8xJoUlfNERvh2n7sYj7HijDFazAQQmobOiw/hdAZcyaYRC0QjinRaayujWKfVZK
lZvU2QjLWam38pwqe3mK0Nt5bC2nC4vQa8Tq/3H2XUuS69qVv6KYd9ygAQhgQqMHmszy1Taz+7ww
+rQhQG9A+/WzWPfEqJNZU5yekHSvFPeokITZZu219lY7aMcrxhaHDoQGDhxY2Zabr7OBTqyq+Wnq
7PxIEZr6Mq2qp3RmH8xi2dHbH/7K3QY3DgQYRJYuQOBNsJDOIx3K0hWnVk8YvIux5YdUVNYDcWfv
mKez8zRK78fba145WHwWRRYGZ2bBEG3jqDEf24Xaozh1lsKQRV1+a6dM7Ditl1d5aVQdC24EA5dw
prhWm1dr+CCLzIz6XJF68KulAWyUufPtOHreh5i33Y3tyukuKRr4s7bTR2U75K7W0jwVEHhEAxnr
vat+iTGtVx0ulMFD0jVPRZJ4edVzqwTmWHUILfqyjDzgIQ/pMC6hncX5jWGzdVSui/EdutFho8V4
1432eGyMmneO/ZX7DrgfTkBQiXiCbkPmqrLzIqkqfQb4r2CylbmRVT08I22N/+LMGSI98fJYMSpv
mCqyu3IYbOBGyhzfvgzXYY2DNhAc2DIASfzPBo5F2cxyprjRZ0bSBj2/TWZ/auwEqXCXK3Ce1oDP
+G2RqLMRfeXuAW7XdpYiIaUUAR/FNiD/v7A+dILMdZDDcI6zZgmq2nGjEUhgIGjXBIhOx5uRxMO5
0TkajWdLeQTvv/ko7FKc05hOD/00dH8xT9bPGXWSj/1sDb4weXvXLfCFQ9kV73QnurD0FPF7L+b+
ME/tTZM7S5AVzD6msi/9ElhdmObtEAJ09Hb817VJoRTwFTBUbq1PYvOJdpWrubKt4txU8RTWbe4c
Rep4YdXI4dhNzrSzp9fvG4k1AlX0pOIr0L655azNl67mCkdaDNpvwWU7ukTRHQ91nY5xBGUOk3jf
a2b5ItX6zW94TV7mi3Sr8+zNwk8aducU0kGMsEyRm85u2CxTH1lAqJ8LNibHRnc/Ru1Y39Ms17fC
FGijLjp9cpgb7/y2a++JDB2jamHEkf1cRVlVkRNTOGV2dnTihmVSZWHVVu57q0broz99P5S7iJMR
J2A1IK+X97d1+3pyKqc8L3NZvhvbqv67n9PGF0WNdu+d0O9tx/QHLRe+Z2GvrRnleLnUxcNZ3eYm
lhwFE93idPkZDAHnY8JgIFw+kcgy3oyeT2P1dxrbboDIsfphwJYIuSCQB3e2/ccXfE3WHHw+bIm0
rPVC/nYTmpEp6GVZeSaooAb2EGOMrFeFvJS131l1ubPl11gMDCDzAPU5dMUarY3TZE6Rp6VTYKyu
u0xnw5b02BWWuTduh1qd4MP7xh7x0IsWUkknBbYyFY1vpY3zwKccks2YIbNRyI5LVZA7XU+IbNIR
8wxynTx2AqP4NAYGHlkh5jAtYsuXcz/du17dvq+bUe98z3UMACuOrYNYR3Ihtpl8UuVWbBedOnfT
mH/qUowBtGgiwqFp5XFwujZcWCr2Iq51ky79M1ADzD10sY/4161Us6iE0CrO0zOcZfYuzm1+V8WD
dUzZX8L7u7XKNipIOt+nSzE8pSVvdi7NtZVCJRggoYADXLHfze3tjGONMi3yM/yjCekMgH9U9bCz
t9eWAKswPEugMahXbHPnubD44jU8O1Ory4HLTcN9ltb8iGJXu+PTX10KkaslXZQXPWtrCZTHp7HP
83NeVYXf8bgJ3dT9nDKP76z0SmzlITenKJTB/iJqdy8fnNTEI2zOivOYJBjsAmzgQPoG0x5GF1Mk
MoLpTl3/hfBaHGYzm3d9NmHeUT+qqPWojmQpx50U+vo0Uc0BYCCF7SK48jZJhM4m0tK0wC+KO3ks
gOEFiyR7ifr1S/FwUTyBvmgMn/9SYP3N0HA7tufaHovzIGr9MPABoxjFVB66ShU3kvYsBGd23Lmo
V+cKagnqFtIDdk4BcG7PFZcqX5SYz6gx/exZqw5DlznRlHTmw9u+5DoVw1KgaCBoBlMDxdbNLlpW
IoyVVcu5L3IdTZ4cIqCpgL+TprxLUBn3yWLQItWd+oeyXxIgM3SPKXJ1kuLFkeFRogbqXP0GZ41L
RUyd88gdzLXkw+RnqFrvvMurk0SlBp0xARpbKNWgPHJ5gwEDNaVF3Po8OK2+JZ3NHqxpxjhz21sO
SSriG9PU6c67uQzEEGGi0IR9tThf8WNUdy8XzWw6tr2Q3eeEeQ92n77vxnT0C2WfdFn8evssnct9
/PdiII9A4cBxoPjdl4vNdDaFXSf952JBROZzw2qfeG129KSL6fWVnI+5MF7YgCYVydamzwnKoVHG
CbuFkxnuF69LQiuNPb8vDSaSqqE7ZoVpg0LoLGr7efhg81wGyJ0whaicxbFhHQuarpt2fMWL0uC/
fQW+RbiIpODZgYhQ/OvG3mg8ObLES3+aa1LcFSQDDxF35DHOmwKSTe1Ech6HwCVNEVUJUBLXcbub
QaMkQlnOT4Y7OrIoraNSpEMkPPjQrCizk8Xz8tg3Y/uEKy3u8omJyHRj9pEggI1E06BLMI1bP0XT
w3vUMH5NqZyOTRm7ZyflTQBsPP0uJBg7vpnQ4tIueXZHMdL3XiQtOgEoZkc6t+rD1IxoCGgDV3z7
mK9OGTsDle16tdYoeFvEzs1oz43g/WnsUkhOPYOZdiOWenuVTay9HgCiPFxa5NMWCjlb7pQTq0Ia
GluneRAOvn/GtLWppGE/VMOXZc7Qm3TR7NC0hN3EWuRIgWaNsCfXvoP846Er2uLQ9p4JZ5fXO7/u
eg8oYGLEEbi4FEn/5lmJmLRz4Y34cRI9GqmN7qMoeMmdx7vVz77sAUrOHFw5uD3UmS4fVJmCGqV7
Zp3EmGDcFqLRkA596/c5zZ9Rqsa32rESkeuaOsC+NH9ZDhH+QmZMymIWtEWs94K4Fnbu9yx7Qplh
3NmJy2R2PSbAZyvEACofYGxv806o0oOlBbFPWcpYiMxMBESP4FTYbAhYX6IXZMPUsSfJD9Hhmbx9
Sy4d1b9XRzCFwhgK32vt6XKD6rhSpPIS55SLKb3r+YRRugkwykItZucwriwp8CrErJ4Fg2pBa74x
37Gpl7bOS/eEZKI40N7GaKwqLwO3BomwQFi+s7Gbwv7LtyGFRhAHTbsEgLNZ0EXVd4KndwHRx/Tr
XFD31mrd+lnaHVoSA0UI07lY1sK+e0vIggF3bREflj7L3mVZO+2EBK99PjAFDiYZgko4ysudVlZG
NDbHPemxnkMA4JjThgTId0GWCsse3Xj/+GRx4wF/c9QUkSysL/C3uMcp0eEua7h7goGP7xEX4g5V
k/0E1laxt9Pra7209RiDvvpkGBwX0dzmmbG4F8XQ4w73XcWfFwDD4TCS996YeNFCR/6krNo6Wzzl
BzfPMQ9Vtk6ALHUGUNN+ciqcQvo3mvCA7xkRZmPm2mTvOaRXfyPeGHi6oHuAdnK5H15eqHqJqX0a
B4d+oG45PY5dhQmQdY9+s6j1Hoq04mE1LOm7t09i3emr3ZEgiUG4yFDH2ZwEQcaU0FLasHWOcxgz
BwMFxdLe/vEqADAsBIO2wL+J9aX/dt6MLzRbNKEnYZTtpwIAaqfybOeoX/kWXN+VrIE6socC2+Uq
fFKpVEnOTh2wyohW5aeWDns48CtGiSJeB9vbBfoFFOxyEZu0lS3GmZ1sT3m3iUUwfbKvynsPpOr3
f75rIFWCCG7DMIHufLnUnIES5C5YypQKk2hLlCpLt+h3PP4rdw+YLc4Ftw/Fym2lAqmXQrOqiZ40
Ap3jknB+LKqUvR/nMbufq3p6qCxUqt1WWjvnZb/Ylc3t80CQRFQOQBHMjs29TyvPpIPr0ZPdT1JF
VkxmjKAsTPItz3HrQR4uiRsQkL3vtR7Sz60h4gOQq+bOK7T4jpC4eaxzT55tlbRlsAx2/I2UHXmf
uKx+NnUuOp+U/GCohZp62nAdB2WeLn8XM3iygcWs7Nti5tKOvFkXInAyD7gAqrX1g1wczKJvhhRO
YLQzNJaoRfvNZi4gSKKZuC8HwSLBZenD2iMdnfu4VqFZ6qn1ZWvY91jH/G/ZDBDldouLLiAJM7P7
oJRGv4sSUGaYs76uIpt3XnPf5oDQAy1a6xt1B/4Dw9lrFk3LhAGbaUFMkNlVg+nRKus+ztTojy7t
a4oaXhW/i93uUVVZlQfGnUvrtjWUfwcJFgUYXXdjhIBx1Md0SQAZp3aXoWN9XKX3kmWj9GOpB0y0
LG3zkDVxXfoNwPI2mKySf51HXEuoQBwBLqK2Qf6ZXcTKcT50S9Tlk9uFTeXmTw0iseMq6sEIx44u
Bg3+WHs2mQAG1aACrg5jM8Kdsikuvy0F2EEG5bHkthwd7F/szu6PYTIAuxDWwfh2pffUoISnD3nd
l23QF+OU+ZVMUxdAVtXCQy7K0jeO1ccfB2x/7ntZOZySgXi/ZJ+TG+2m1fOaotzCqtrF7ZCU7Q83
LkTiu0WNHvETGRwL3eXj/rOTpxPGmsee+Vw3y4gJr7bpv4hJsJvUmZjtM7flPzKVLw/u1DWoMtfc
IDar0gHNRkyZIWzXs3pqbDBx/J6wJg9qGi+3dFhqlKNpOb9rC3Pk80SdmzlFsu3TPnYLv5ja+cvQ
EIcHFnT2d3niVpM/VcyAlJAmEDHkTtx8dXAfkSPbBu1jCps1ASdtixYhYML8GqsJeJqtc8f4lrW4
Z1G32YdYLYv021TTB5NYFlrLzCnPQupN4tkxdRxAXaG+2EXhGh8COe+QmDLtA8DXHbutlqX69bYl
u8yOX6IdeHpQAVA9s9bCwaUlI8tABsCYoNHBt3yeqhn0NtlMBGxdXH4/A68r6kuqD28v+0qIzVBp
B5aPCtlaK9t4hJx39aRiFp88MbLHRsfNWZbEyfyBtb+alqHLetWnUYJCXliPfRMOOY1vksKh7wXT
ZeSIGiSEBrkfnqS4yypX73jG7c6glggrzlG5pB687zbX6NvYcasyM6eMDfopS7o8EkPKA7p0SQBR
g/0B4cge4PzaogwOGfABcESge5fHYSEuE1ZfDIh2eRqkDkefnsTBIHQ0FJEHPpQ/3j6HbXi5fiRQ
QdQo10MA8/pyvaF2+nkizXCKl+bYCmT2Uzon4D3Z7Q2oQDsOzblEgqG5WiMNuDLU/wB7Ali8XK6h
pTe7AxtO4zKMB+otJszBZn1WlR5uUniGoGMdejdJjWk+RRrfKOR4Qdy6TpDWaRMalK4DrnIZ4Yc3
UYlSY0CqIo2UTrtHGXMMEu7neccbvnIoIC2s0ctLUW1LW6B510nF9HjKnNk7DAUV72zl2HjspX3j
ND0mvY/uHrfvlZNx10gGqCvKyOBAX24VkJcxN005nmTTNjezIORmAMPPB+t0DFMzFDuB/yvrrRxC
sSowXHDlN9HTkOWmc1U3nZLE+6BTp0ENNGFBVsu7hM7tzmrrr/89vMBFEGurYQDYqzxvK0UrzKJG
IFTTqWtJHymlksCT7V6G8co34XsAJiF6B/i3bWsxuKBlZ1MznUrTYIoFm4s7M3of4A7MPVL0vcf7
6nIcZwXpmQ1a2+Z2I1yzeKKd6bSkbRGAZzJFDCTo25nUPwA8VTuv6ZU9BEgGPg2iNAB/W/ZiNQ3j
GC/lfBoFVQdQlDFRgSf25z+2EPAOXMJQg0WGb7u8h6VHRAw52nyyDPvG8v6ddIafyTz95NNQ7uT6
L/WnzbUAtdeFOUJVWV7RexMl+FSDM3Iq+NyHTpai8wgnSzSkaE4981rdjIi4fCIGfTsMGt1ISncK
uSqToMu1G9QWU2GJGOHtPdhmFgDcJKwVoES0V4an3FQBpc5JW852fyLJMBxqkbqhIZa4sSq4/LeX
uoIf1rU4rCS4WNCt0O07REmOaR2L/tQjBPdB1SafGqj6HsbaqyO3q0BVcCcwQOWAWWTSnu8m2tXH
eKnzW4NI/Pj/83NgF4DUowyEGujl8ed2BYIiVQPwANLcLg5cLwga41Oh6OTPC7CnbqhcUO/B1HPi
iYZFvzRhb5fdje7LcYcydQV1v+wOFLrrjV+Dh42VqoeqSLghgIfBr763Bigs2IRQVoKGEHrOon2q
ihKdsHMBtY4eniYdy2MjUsSy82gFbd1GfDGYD48KbiBI5jx3Sy4iVjPy1HdlfrfkDsYEQfUUgPg3
hb1SmW/yatwhCG1zu/VDYNgBKUjOUOrZON5eFsNAQAI9OfmSBlUl3aeMIsVSyli+UBIzZFBCuKcp
Pb19ou5rlxmyjNVOwbcAD7w8UWtwW3joajjBdNQh8rrlE0ipCI8nbn10hxRTblrKDiNr5mPnTNlx
LuRXncbO+36p63PFUh4RhIQBTSx9BBZMfJnZLGpHlLqFSwi0CBI3l9Eu7FtFD14zxEHlscJfpKo+
i7wXfoHHhqqTbn1btf29Dcah73K1RLVHMd+snfN3xHEwKaib55247tpsUhCyHBT0Uf9y3S2ZJFMG
dNlRzycm5vSwuNWIxFOznfO93mUKgwGAdBUqIMbaMGPmtrLGQnvLKWFVH0DiyX2Qj8rbBt12dkzG
Kx/krFVtB2W8NYTfWCc0hUfGbCzr1IPHeeyWoTnkoojDt+/Nax/EEA2vZG2Y51Uz/ztQlKAoi0w8
s08gvAifQfXkL7V8Jwp7t+c7/tKlEwA/GuxbqOwRhyA2vVwpc3mL+kcD9H2wb6zMbgLPLt7XM7vz
AP7tbN71O0Rp2wYhDDRMAHxXph3Irt3GnXvKvIz7JJnRd3322kfLBr4Xm9S6mSurOufWsoexXEcL
WBnODhJl8AUApl9+5kLaHjm8ck9yTPinLqHfbGVZP4iWfSg5H3cs+Svnh6AERGNUWgHcv3QX/A3o
62gpTJ3M7skqLDu0Ws2PWqDFgEO8/vPbVwU34voIEXZBY0dxK4CSbY7Q9qakndOYn5RI7rumLkWk
W5M8mApgFfQglH+aUtNlAc2I+FgZsEbC0R4yESyjV95JJwanvJoRhPaGIuhFDsRc4AMCunEMAC0V
8nor/Qq4Nvnccgg0bjpqt3boUuSvQSrrGth4UaR+04qh9k05KTdIdDV6QCnKMY0oQVgBJ0rd2Rfo
B3/Hx4x/AP0Rvsuppd+h0ngyRoOmOCcV0F6EqqCkk5u649UHHhemhzhBMUhVmuFDPeaVFyQjNt53
gEt1obco54tX2e50y6fZ/qJo82FkU4Z26I5JMQixIPnXlGZpfxSQGhg/gSvNw6qbwaGvNX5bMnXk
1oHGvPVVbnTIa450uLfMe5aCig/MZR6cGwoX9qlHoP4D5WjybpyKpQ8Er+PP85xJifzdGlTQgLB1
ZzUVwimlhhihsFVg4kDbgpPfgtyP8YzAtGy4nNxQv6lkjSqDZj2glAyQa5B54/R+biwAc2zR9Yrh
JNl9DzE46IxV9tXuZ/I3rAMAOMjAatjT3LuxswV236m9sfNZlanJl05a/AV+ELCYFfdkQTUv5GsJ
CuintqEZRG2edko/h+cEI6hdus+Ab0cw30Gd+mhZU3JvSJIf2zkxHztLLH/ZnIztsVOljQ7rOW0B
utFx8Y4CVM80yMFHmSKvgyzzc7noJn5mo1wwVC+Z1BNJBy/dSWpesSXQzoBPgTot/Pu2nmEDe66h
oFlOpe4Cw736pswycTDKJYcZ78xH4coOuZXuPO1rB4DBh6gSAJFGzIhM/tKSNJpV+aSIPDUT+KYY
t+AhRtzVRlzbq1XuCuB1rYiC2rZ50zVdYjJUhpwQnpk7Kr3u6IwVCQRrVFQwuhcJXxssrIf4FzLP
NYGjG/s4VrHiGm3fTrUAbzmu9OQPnfvUQWR42LNXV+YKS6HcBcGTXF3BZik7hjh0ajk56Y6reyXt
JbKBaIYWNyjtNC5mC6Yy+ZAabZ4NNeWvpE6KULLRDVOvJnuytEu25YqSrD+Hy7WBBOqr28oPKn09
wgSHnFr0HgiNavS7ro3nO2gCIOh34+aAp6/8hSbsrvVqgJy43YFZ9B4m8NrFAvETXhhZJuo2myDG
LkmmEydJzugQmIU9XQBUxn2882xeOWh4QiQ9YABBCbGVgQGlbvXIjXdylIK+x81V1M2Oc/RqM928
fdKvfBBmhdK1dwGUF1eCv5h5M6niXp7SvKe3TlJmYa1AOn97lQ256uUAvRVGQWcHC9XNVbv+e6xU
yDETQwZFD3VU7Fu97u6nougOMMFz5EgULrxSOdGSjJgkUi0s9NRMdsqHG97/y49YGSNocoFoF3Wx
1Uf/5vDTps0yN2nVOVYDuPwdL+MHZDkzxqBqWiUgL6xu0okLdD+Qff15gZC2vsMrEJ8dSSAReXtT
ViN0GdWtQhfITiDQx4yibdjdZI2VxKqCqJG3ixNAX5U0B2epWRUqEms3qvPeWHddk8jkj5dGkQ6+
XABKROazlcYnjpimEnbzRGyvDzVqVgGo6jLosuJr1rk/MVGcRG9/7YqKXH4tGg3ItT0ACMRwBZv0
LiW95S2rOr2ZZvdnDirwqmzompOiOQGDIW4GFyUEaarAY9rBcNwSLLGd2Pb6tkO+DO4imK8gMIIw
eXkDvKqXWhsH8mCLqpCatLujBOqDtz/1FdDmcpkNQrR4IJ6kBZZpZI1KFXrI+Rym4543jv2OkwLz
XyfRfi5y8GAxwHoJkbFwP8+0eqpbD8K/fm6e5yYVOynYhru6vgBYUrhGFJ0d+KvtIfRdbC+9tsiJ
OF51wD+WP1IL1ZdCqfoh9xYZZZAkhVoXbVAmPYa2kmX6izjNBC1yipkCyZjsJJ+vbRZg79XOgeVp
oSZ+eSZtI+MlGaZV4uKOxwySlChe41ySz5iTPA8ouZToD2zE+BMMYvlc09ELESfC5k/UDajoct9I
Mf6xYUT+9lIFgs+VMF6XP6uKE8dDhQlloMEdfcClRVhDirfzKrZNY9YTQea4BitIDEAy2TgUVUDd
OOkaOgJSpJ9Is5BfjnbqOdKNnVvgyNspGp8Z+NveXTAVLi77o2ulfeLXyk2l79BOvpMo974nYIvw
sKs18+10snRk4onvoE2v/Vw0GsDGQN8CtJpt7LitYu6VmUjP7pyJp2VBeY7MWfIE645OCgsIMi4n
3YdOxfqOzQgY1DwUd9TimZ95tDtUjVUfLQ8aZta3aSAXPfT+BKLCzkN/7VYBc0bXD1TTrOtGYjMH
1KWcSZzqecF03bzwgIc6zROFpP7vZIqHH2pq6dcqyU3Y2QaxO+smEEChdlx7ZUCsyyrgOMCL/oyq
vr5BGFwQqVC2AtzFr0RXS9oTmk7yZDJIKVk5lmFCCbqLVlLt3OGNWOPfayGIe0FqPYqTu7zEmqBn
leyX+FRborjNnDZBtbcbA+govKjpTRGkVRH7rZqXY5ew4tjncfIM3gBGa+NJHF1ejsFkt8S3BqgE
u1KhczfQiA9N78x+jgjm89AIc2RytMCIsPCX0V8tkrwnQZIU+eltw3ptvlEqc9EgygLRHdXZjV2t
B1VZaJ+SnTOQJ25GrsSdXVXf3l5k3ZNLR7USvRBrcvDOQS3d7BmlsT2R0crOanKkr5KChcA9+7C1
xbwXZl87RZB/UBbBNYARAAn38nycVJczSeLsXNvK85seLfhIWrYPbVGZyMLbuCGIqR6qum1DzHax
7ng8DYAUe9tXMF9RshTeM6SWdiQKrwt5kiZR58r4yFAe+5hYy66Gfg38N7sDvB/0NAniLUj5G3sF
6DZP6nJJzwgbPRCeY51/KaapcdYu7GO20k2aZ3Ar6jPr4Yp9S2b57dB2EwgydO4h7qH1oZ4q9TDG
c/yJjTxWfsnS4gPsyAQElC3ZaVCxfD8WdfZIJtghH40LQWgrnVp9gK7CgnQ/awjYtb0bP6QyborA
rgx63iRdp78B3ywUyJca18QAdLexx14oC41+e/gTdyIrC4N0eyg+tlQ0mLRiZrsNPDP1OVBzB7op
PF6bgPGA/lilnfdfrSYpQbXJzbCnYHttOxGCwf6DNLoG4pcXoGOM5HCL6ZmVtjpIVrRhDVTq7zGr
VIS1/5SFv5LnQIpHNyggLyut/HI9Ejuoh1GSQvjjeaHb1DoU6IwUUNrKyJmnaScRfyXwR0lzLQBC
WQELtGWvVxPhS22nBp07OgfAzSzkWfV8/jSMg2oijoL/IwT9EP4WeU5A+bE0evcMZR7vdQC0rx+b
BLiNpiYo66PCIDcPG3+RSdOQ4Qxgpb0tqUU/VWKUh3qs7zyIh+4Qf7B3kA1grpFIvjcK3G0twV+3
+ra9XWyWRNaMpyYne0TMjC6CgEXTKB2Xv5D1FDvdg67MEAiOcA9gIyA3s9EG8PKkBIjlU54a9EAo
ED1qwFvZ4o/FPxHxH7VYe65/lh9N+/OnefxWb3vifp/+5/eqnlu0zjT/9X9txrau93/+MXTh/Wf9
8Jv5dvF/RCUQgfl9/7OdP/zsgIf913/i/zP5Wa3/5P/rf/gfP1/+yqe5/vm//sf3qgcDF38NYGX5
e9O0Vc7/Rou1nz9+tt/Mzx//sbYD/tmtjYFfvq78CRux/Tv/9M/13H8BNIQgAwHhSrjHmf3TP9fl
/4JnWju2oI6Cp4XU8p8ObLb1rzXjdVfNv8D/spY3/2nAZuM/QUNdKRH74XWA4PIn/dc26ST+AKJU
XFpwdKANRrPIywuzssgKWZfZo9XpwBYmSjLiDxbQw8LxE/npt91692+L/1bn3JfV0AFp7S0Hf2Bt
rueiZ5vM6ZA9VmS4aXsXLbZ2QJ+Ns19b88JBoMCCdsQQqb8859+y9WloGhDqCvqIZpBOoIqxCFB2
3h1qiV35zZ+tqzCUOVY+M6zi1TCUQnAyMJGbx5rltZ/1jEZNW/THsa9V1CyAbkVj070wevWSm1UR
w4BCgAga0NaW1GR0qesKYqjHDpHSgx2Xv2o+52GGLjy3bTnOCDZocgtlbxrOCx4ngn0xBeXg/emQ
kfX70RsP9xLIGgpl21l70nFHgspv+2hKLQ7VgsHFsdvaX0jGk5t4NEkkc4ceqHbjEKJC1OwKro6j
GKqwsQb7dpqyLJpzN7vnbNX3a0Ql5dzUaBQyfKlKWoV9NaIDQNOLo12AN+Zrjw73HkpMH2KiUoXy
dGUQRwjvwUIrs/dvX9Ot0f/n+1bfiogRXaU3SHAuUgRYUOE/IhBuDy4bzxWITT5eMHDMxCSHFL2s
3vcVVPRFzNUTZMcgOA6AxmOwr0Ib3boi7syfwMyvvgCTn9/F6KwRepOHIkI1mNu3f+8mHsDPRcaC
rBPXfm1Iwjb+uShn9HyAhXlE/wrvOPKeHyZwoYBejzJiLUqMb693/cggx0PaCdMEN43C7KXRYDlU
Q0tG9aOldbCUGFk+mfDtJV7IYJeX/XKNTSbtGm+ca+bqxy4qnpYB82C7AOTgiAS4Fz4aDkfOQ3tX
hWi1s/N117u5NpGBXUXxBP+9ja5qi3jJhB7Lj9oc+KIedIkaj5jvZ7SSffsjXyoZ249Em0mUONB8
EfLNzUc6RmVtNjv60Ry8o/6QfpLP5YN3h/tuf0kfCt86lg/Ts3Pkh/oADeRP+SjfP9VP1a3zjBnj
tA/YrxET1p71zu5vgh5cKGzBb79rc6EyEAx1Az3Dozvez3YGZr4XkdYc43E5pBqDd8EkT9VO7HJ1
q9AYAKI0icZRKI9Aond5q+hCGifu9fQIut4vms1HBnnUzo5fne3LGshAQGbDm3E3iYjdd7VVumjw
7TWpb4s2YD3MD303ZT/fPtotbAwYdP2a/17JufyaNFXgW7dYyfXRCvoOTOvwO8Os9+55Lxu4Oiys
hAAVKkN4cujYN1BYAsV87q1Ny1PUjtx4BBMd2tP527CcdTdEeQqGOt/BBNeLeXFxX9aErmkFRaGf
34QNNF/ceIBc41HmgJdAN4aMK+LqUciPXW4HrNlx63vrbQMHYlw52FhPxSgE5NXjsJSHxP7lmfg2
kfWjk+0s+NplRGCG1t8IjdZ/uzw+yxn41HjV9GiParodcdoBz8Wycx2vjg5t1VGeeiE6AmiRG0Oa
5FWfj6xrnviAKaoKWgMtQglBCNTxftKjp06lbtEuZwfnutrNl2UR+b2Qh62tPn6BDJBOadM8Eanf
WyQ7mBh2nHdR41R/oYmgnxjnz78UrF80zFrLOSDkbZ5Dw4mNzlz40gZSFKBHtyjdHTqGLnhWG8RO
8b5n5V0nb99+hVfPHVkwuDaQfq2NpLD45SkWupUGhL/5SdM4hL47itsjT22QoMvvb6+0JeLj/a36
HnRUsOFk8V+boxRV3lLlLu4jfSTP9G58yu6AdDifYjgrDIE/QkgdUe73VuCyneNc//Tvj/HfS6+L
Yk4EFJcbaz1V7uzIjrmPC1jdcJshA8Q7I/nrCrSXx4pvf+qry61IDnokoxq0DUMx++F/s/clS47j
Sra/0tZ7lnEeNm9BUlMoQlLMkbGhRU4kOIEzSHx9H0RW3ZQgtWh57+YtusyyrCyzMpwAHIO7Hz+H
GGOsGHexqwYpO4BxaJWzaYvaU6bXiJL+FV8dfo3iWsTwObYjY9IK2gRke6T6NLZ1lXctevjTny96
6cQ/2ORA80jLpjtVZxAVLL41i/pFTznkeCb0IF+3Io7D0xVCNRwPdvwCx/VZ357A1BC9oPGuBIHU
sqzbd5pn+TqdiLG8bkk+t9BlASt4gCN4xLniSJcoBRKg4AknO/QakbsEaKVwSIy5hJ68r3DqA1ds
gDdEFwHoZ8L/KMqKtUngFadynygGSO8S13jiQ6V9JckIlKiav18flHxewRxaOdC9iact+lzlF5nZ
DGnCQWm5RwIcKJZkzwrDR1YlnFr9kVWa3w8z2/nCABGmfi4X4nK8hE4PjqpOeJ3WQ7s3jJz6ncY2
VsyhQxw723pwZnzwzDswPLwzUc01QPuE/NqpsZbSErWFpt13OI5Ng0H51gTjtGfNKN+e+QYuG0C5
oJAicIG4uk/tRFkFgKbRtvs+p1vSbwvVW11fqDkL0m4CFV2ajREs1A4gaOreLbOZw+fCXIleB7ix
jvQWZut0DBUdHH2Iu3bv4PGmqDd6u1HIHD2CXPEUCZZjKzJ5Q6G1PPIyWDGfq72j+vw1o4ECFZl7
Ai40P//BopDOlZnPzlXJqPQ2Bc/VRJHBb/dA86L7TtEWESphQLrN3RcXthP2LqiVgD/Fv+RbsfWU
unWFv9GxQkxKD2akMD/NoO8ICimlg4gqG75f9wz5pSNmFGUwD8c1Xh36Z+Xt6MRIYi0HzRBv9u4U
6LXv7Ix03YJ5I/Z7qN73M6fgWQAvzAEiAfINwcMMZoVTN7F5BNieZTVYQGtdHWIO9Xpjy7fZXbzi
q2xj3Hg3/F35zgBv/0Ffr4/10i44Ni4dHmZToPVigHEVrZ4GPYCMNbxu4dIKAh8HIIagJIb61unw
ioiyYShgAfdJmFjgoAEFqxFbBCcH30VT+U5LMnMIX9gUoBlAIQ3UeWB1OIudkNBz9cFQ2H7UNMi5
DAeArm5brQ01agaDzpA6NJdN9j6q2cKmns+Yhb6SmRfd+f63kI1HVgZUR2CVktu50D8yTE5D+F7T
ysBporAbN5Y346yXhoobB62DAI2B6PLstdq4I8HUT3tN9yPUd7TANHz9m/s27phffx1emudyrtJw
fuVgZEc2Ja9ptQwkOSzGyNCF04APoUD7bInEhzWHaBLOf/IaEcTBQA7h3kYEB6DCqffUnCCjWWl8
X+CgGXy79gs31L8770Pul0XY3hrPfI4A7XxPnNoU63q0/yMQoMSZOnFIegA1Pb5W3Rz982ece21Y
0vVmaKjd5wCm7A2kioxtfTf6ymIIEC9ulY0SEujQkxVUmgj1yaZZFT+TlffkljNbc26g0hXYtlWM
IGHkey8hN/q4Bnx1JjT9fGCfDVSkSAQgDV0R0kXBdSfr0afN99ONir7wFX1Jvg/NJqGAYPtslT+6
jzttodyr36LeV+6V+3TXvGRPdegtbD/a9jPPirNUB0oXSKhAQQEcj4AHyTUEjiysU1uFus9ekHVA
aq5aCMKeR0PxnS9zId3FvXlsTVrmrAKzNkhUYO3n8N0yNla98lrA/3wT4pqZD/jFtKZkGc0EIjKh
E94Ep6OUFtZIXLM3GOwWP8mDtUyWZpht7IOzTR7JbbLlta++jjNb9fycFzY99HDg6Yu+cum1A3R5
MsUKbKo/Tec2G9bFJjcecVkbM4ZkiM7n6IAVB6YTXiV6OE73Z19bFLeWPe3Ht25JPpwn/s3b0ocs
9slWfZ6aEC0O4ESzgYp/m2NOv7RlRBMXSjbo5AD566ltS4k8j0zRtOe67Y9KoPO5V+OF9wCCoiMT
0uI5Zl45gKxNe/XGgu7quJx+Vrflrb5qb8pNujFX2bo2F8auTDek8ucISOYGKF3XE0sKvWgSvs95
rvjVqCzrPp/j57toBPy54nGMrIcsieDm4CktoVCwV0xsB5YFbT3zrrl09wq+6X8sSMNQChA5VDnO
nbZ54STb5pOzrgt1ff1tc+EeRKYIXDx43SDLKDN+E9KDr0Qc472386Zlz16bcoHGhOtWxIJLZ6gA
MOMaRDgEvLrk79ytU5pOEd/Fsbmb4mWfPoOp+37it55iLq7bOn/7itcSkFuoFQolQ8m/XZ5OWuqV
1k5PPXDtJs+jt1HJ1osiFChHv+nKkA9zKYcL5yQwQgBzCU5lA6UsabXqKeuatO57UJdo64rzzQTN
ichVfvbKZnK6RdHZi7wsl0PzddDdEBw2iHTm6D/PFxMlNEB3oQIBNOpZk6SdGAAZZuq4QyvutNUn
Z4ncfx2Qun1qXWWubCGq4qerKjQJUEgRygSiHCbdjBWoYxQ26vE+Qijqj525oOBg6fJy4+bRKkG+
aopSkMwlGzd+GJoechpzIOmzTYLKCXCZgDviOkT7sRR5REOKcmhsejtSu9iDZoXKiVXHSzOLyUxB
+KIpoGRcoOMB1pOJmoyyHhnBY30XWdxa5DmYMdU2cn1IVWZ/6sKItD+bPB0U1cGTJ22XfOxU0sfq
tGec+yoqQWPyg4zPYDm+VYsBOoX7pJspMZztGmFSxPkCA4QKmXRkm7WhNwASTPu2BtuOVa5HTwuJ
aRyQQQkmvdtMLV9xNifdI7bFycEgsv6il1FkttCsL60fRJmcfPRYsx/0Wg8mZRi2Xh7xxZgkup+m
6g7UGdpmsCe6vH5KXHBeWEbaAS0GQohKBkeg4gUYZF63sJytKHHWFnTKFA1heWwlX1HYWcSpuhzA
MGrpqyFyNd8GzPn6R1wYPeYU14cHvwHRg7zObTNOiVM3+4wrKsh5CjNb5K1XAc7ptd9t1YpxXFXa
YdCauazEmZAnlHyQG8D2xbGF0E5u5baGRO2zvG/2jaWQxPdsJV9RJ/P2lkPLOw3Y0a3jJRzKTVMR
VAAC+6zj6FX0NCQtHA+igFMCgCHgw7yB8Ak0CMzgk5yW0DQOOBr0Nlljj75TFfXq+rSd3b3i08UR
B35zXaTFT18wYI/gSZNHzZ4wCIgCb0XCUbG9mR0hw+JUMUNI3CHsRZEBVqTVMeuKj6WHDFGaengm
dVq1sK3+LctSbTu4jIQm5/dxmTcBSw13kbpN/Yc12s8vAEAa8BdUcc6uMk5K8JpGaru3h6rf8CYv
lyNz85npPN/6SIiKTYDWcpGolMfpAbLggvJr37a2uUCHYvHBotIL7Glij1me9eCu6ckasrpsR2sz
f7i+mpc2AfYhII84dkRR4HQ1G5PVXQ9k7J6lprmyyxrtaXSACjSKcVrF0qU9AEeqmMoUXDcsfrB0
9uA4F10mMI3VltzIVSJwOWXM3mUdKji9Z9QrvWV9EMHvAyVVjTWUYr/9oU30ToD5BNhUXJg29t/p
YAtUtbTEiQ3suq+KckdYFKA5MtTyFxb/GS83binJljS+EXrcSl9F+t4jRZC55haq3FvqzBX5z6bx
04yoNIImCbzl0nuL8tjVemiL7E3Lt3/EyDZOvnbXv16fuLPbV7IieQmYvrtOTfFqGupxTakTkOEm
iflMcH3mi7Di4UQEPgS0KUihni4PYqMMQr6g12DN0ubrybgZG+z8hUYP3ZwKydljDUlLYOQRcqLh
x8Ttd2pL6aZczZ0RI3pD44OVL0BiZGyuz9rZ1hY2QDePgiwQjIBEntrQwMfXdpi4fWJCOj1qs+es
474LTAk32yDSKCjrJsgvN3F43fD59XpqWYaXIDnUa9yrVcRH6IPpKVnjnRQo/FtTkAeqOmB8aEPd
VhYdkLm9GqIPZYaUW8zfyfYWXwCINJA1gqxVftHgdnezeKy0vefkS0eJF4n3OqGJvi/uu9iYucnP
3//CmjilBTkKmnKl1WzwOIWiTK3t81ELmWOvqjRftIkesi59Mce3KNffEvpooTGcKZnPexAs0Xzm
UXPJpfCAA6EGyk7ap47wcdqvLDSapeD42ltcCdv23SiI77Tf1XaOvOOSXwGngRcUDiw0a0rPNp55
bto0jbY3HlNITTbvNdnS73n0UJt7QHyu+9KlUQEqqyGewS2M0uSpExNVm9os04w9GDIfHK5uQd54
1zXFW5M5M/vlwikDgrffpqRVHFMyEm/UDdRq9AeQhyz7btyO4xwN9iXXFEELQMp4yWAOT0dUF+Bu
gKgiTmaQKQTo0n6LBtAWdGb/YmRsXUNobmYOz1MyiE3xylMxfaJlXI5Pof/bgwal7vYqeEnf8kmD
cHkDeUBDT6YgLopmg+PwR65mzsLJTLpgZb8YkuEWFEPUj1RcVREpQk5JfTdB7eGuytpvIBglK2K1
w+v1BT9P/oFcDeAOFZfKJyxRWnHQiOpa1OUdbslBdA+WX2qvqxa0g/pk3OBINvEU3Q5o+PUTtVMX
uVMNi6nmPdhqwLLRg9jOL3pQbtHc05fXP+587QQPIK4J0FTh1WBLJf8G1wOrihyvpcFFO0aX3qag
CwoHa+QLw1Ygd5pWM+HgJwD29ChDNk3oHEIvAZB2uc/AS3ToxAm8K/pxnPfY7ZPvLOvyx4mBKd1H
Jp69j4Xh0YDzovhCe2LYfpcqGdLCqN88jrVLdq5ilq1PgSZt/AnUXM9ZnirvVa1qBcIeB7hgZfLI
u0E0XvkMTuL5caTr92nSqYBGJjq/YWln3ZuVrrRBA0FhF9QYOaTm0T4UPbngRMEPHnUOVlbbanel
UiGdqWkk+4Ls+ZT6mas472aqs/tMmzLQU1U9+zq1Niq7Q5EWTyrS2sDr5vbwAvBI8ZWxvhn8si7i
/chQzpjZEfKpgpIsABW4gIUgN/oFpNeRWsUtkCN2vcfRHcbjYtLB5ZR0AfTsrjuMfKbIhqTNzhSV
tUYNQ72rgoANrWH53ovGmeGIzz12EdmKtGVK5HnoUMKKpQJDC24L2tKZO12eMSQIkLvDHYcGJVCM
yqlCkLZoXamlwz4v0l2cgASXeCmoiaF9UmTIrl2fNnlAKLUC6YhdBmUCkLjJbARpCQhblQ/DniTI
7Exq1QatC7z/dStnFxnSq0iwIL5CHyHIW6RpG2x7HDSFAKSRDIumZYk/dM5DVzOQEhr+NHCUI90y
AIXUH3oF4iwYBgU+uFpF+6sUCLjMHjtaFwguTdunTek7NfEHd2Z4su99WkF1HukNTCeuz9OLBvEc
QGxGiSSHMoR6v3c14lMgeK5P4vlSYSxHViQPT0mE7jybIkxNcxDtedErag9zAkpytzDKw7AiQkRY
Qggl55B7izM1cVPEiV0U5qmzryn3u+4H6rhBxitoi5jrymM4u3iCG2vyDWMc8SdsXSlzW+HcbfD2
QfUY5Td8F8pFp/M6FTnkBcwoOYxKHpSeDSbfKuQZIFJ6F0SWuay7e3QpzmyJs6sHzS+QywVFNroB
wOeon1o1IekxoXREDhAgt7wlGW8sMC6Zm+L1T9cTVxuSHwIVLhK80nqaRdNqeqmQQ651ylKFELxf
WPpc6u8sv4IIC+GP0KtCDlcAHE+HE9u5Q3K0HO7RDTv6ZqZrQPmwaTmIllQGDmHcWybSO+1HOyFi
IbSaA9bJjosv+Cx84MWnIgMmC72WjNTQOdW6/QDoNXidCgb+7YLOPCrnrEhnDCT/gG+marcfPfRt
FwD4O+jImfGNS0YsCFKIOUXOWFb+GhlaM0fkcPdGbOPazNSyelagUr287hryHSBmDJclKAhBKoyW
fckFHTx6XArWYmxCp1yiRb2BeorShOjiJ8u6reuZA+xsWHhigSQNTx4QYoiqzqmPGJWZWqWh1fvY
HnA0/6yt5+sDEr4s3ZswALQyHEHQzUg7GW9zm6oD+qFzJ/Y9gncMSkTJy39mRPL0sSnhASBa3xO0
6qf1K+OPtTNHp3B5qn6PRFoaKJg3oLbEC0Cj72B28wmfZs55+dTDG+NkrqQ7q6gTG/TnRr0Hneu4
KVrfxEZNUaX2o27xh6LzSMRI1sR4jzAskIJ1c4Cs6n1hPAm9BMq2SGDMbBv5SJWNSEedVkHfIBXL
X33DePimNsEgjwh9xszc2khHgBCM6dCSBMKY4asBwCGZCxHm3FiM82iyDIL+VUj71XtoVvpKcXCs
J839+Z95sbQX0fpdkDSHjXgCHtj9MIoXq5/JeM+NQ7jg0TgItbnDB7hYWqDVTAM0C3KRs+XomeWQ
AaeMt2lbeRjJ4BK01Sd+bc6Rxp8dlKfeK7c+5S0GUdV6vXe0dF07DG0Je6aDC7n6en1VLnowbk8h
84r+UBnqqXYgyrIabHuEFgsXtRqLvTuTsXC8h+gP6WF/bckjW9JucQnaL0sqQpnGC3rnVhue7SIJ
rw/oogscGZH2SqOoJGe6OMfAgZkba9VVAu3fCf/QG/B72qQN07HMa9pPK3oSVCDEbhXdh+mgL//c
pQGgRHkDiUgUyw1pPLaiN16rqDj87Sowof+AeNmHINP1WbtwNiOZBDQRAlrBFCzdY3XfplHVtPXe
8FAxRnANImlI2/nMQFU1cOfCzQuLBHN4kQMTh6TEWQkOfH6oxzO4d/0FbFV+ZmTQaFleH9NZUvUz
qD2yIvvbaOU5kkH1HrKJInLZVYfsPp18FbLJg19/43fJvT4XeF4cGjiDxEsKFQ25GznriK7oSY/1
8vIwitgPux9CMy9n0tMXzRzlH6Tr2nGRIUclAg+P9GME1itXdln//foEXjiETnIc0oWtm1rWWQps
pFEOyeT7RntuO7BfF/nMy+DySh2NRtpO0JVmQ9fiuGMgNtBRzvO5O941TH+jeRwa1EUVr1+hIP1g
QXsm99KbwTFWgx7PXLRzI5buKIdmSKsycUKlHZRD9dDo0L2u6it3VmX7LCD99M6jMUt3leZmVEOL
Sr1vExADhmXkd0/tg7POnqM8MIoQdTBaBHQZ/SHBpTiGj5dVVqbONCXPwL6MEzLNwy6P/GG6v+44
57GZZEJ+sfYQKUHeot6D7MB767mvfc1qP+vQcxZ68bKwZhxoZt1klfhY0+jkAQqxN0YrzKY7nWSA
l5bLTvm3Tq7fqyZDL4mV4fQksET0emGSmzobllr2cn3+Zja3Jx4gR8+Youjjpv1cIUhaWv0WEiUb
dU5r5cLNf+IG0ukYKa1uUgNrpBZspQ2Nz+14offMV7Jdo8Wr60O6eMEczZtYwaMhaVVDFEvM2wBq
8zGLgAFeVZyGnvkM9SqoKESADc3FNHNuIR0rA//HKHDsOFb2CXt2x1fezjRbyGXfXxsKNTPBPCTq
sadjgzxuWfYdnuddSZeZpfpIRfs2QM6OB2Xcju56/np9Ni9bhOAf4mj8kv2dok5XFznH/Vl5YZSm
t1U5BWUJlknLfQAFdlB3c2CjM+D4r1H+tindBl1MPGYniKVLUwmY8Qbu4NA1BpCXkyWlIF7QN5oH
sY4bY7aJ9Wwd0e0JZCKoclF5QmpJuuwS6th5qyvWrqu+GDkUkdCVC/K+ENj6xR9OrGRJGqTnpa7J
itjeNeohqtWN0WKAKULVjjx3UNtAeWF53aJMG4+z+HRw0mY3JpvZWgST5irUb9oXnQeomY1gUWl9
AEl8Zx0vigAVmRfrZrIfXLQNbUk4V884q/B9fgYAPGihgXAQ2MNOnbhWSp4PHJ9BXtoP9rMJm037
0DzG985Dtcg/+k3/SA8wjhJaOFv+vrjAR8al+2IaGY9sHcbtO4aUOfhDNN9IA6iVDNs2LA7jKn+m
pT/+mKMPOfdqMfsCeytkQHUgmE6HnRmF4ULoyt6NTTgMvpeEUxc2yoJ0i6jzrVC/s2dc7OzclSxK
976aTxAtpLBYT969Xj5pHFL08RA20QuH7Mp17zq7SU6NyeVG1SuTOmmFP6MLDDyXrlOHo6fOHO5z
VqTlyxVeRk2GIdEW4vLg4kTpjmrfrg/l7MyThiIdAgzIZKOwhYMmxUoHh3BfemujGRcQMwztuvGh
5TeD4bvolkCcwzFA+oLa6alzuDVvUBeLrF3uRn6Rj4GVhUp+k8w1eV2ev992pCOA5Lk+cO5aOxKj
7cnYVepKr2cChrmxiG84uoAZzbnWUg9nKH3Kiz4EiavvosGqtGYOtPOH7edC/R6N+JIjSzxSDdqi
XraD8IN6733rHkvVJ7f6Jv/af2MQmPTdwu/nXrVzcyjd9dCZGNUGdfBd2S6ShvkQYoDMx/N1H5wz
Ip0WRq3FKejErZ2peAuXkGVa/GhTfXHdyv9yKP2eQemIUFTAcCAHYu3acjGYe6UKvA/3OyIf+1VR
w54s7WpmB1/3Dl2VTn/aAsGNUMDa1XRleNsc2ixoOAAd4fWRzZmRDgo+VWaSx1gkK64C8FQCBfxW
jqHuzTHwnj03T3zwrNalog0rNSYsFNgvSezjPBKN4StwlqhKkNDgPxuWdE50qqLSzMXsdea3yDZv
qvorov+ANUZ43dB5oAwUk4v3Hlhr0Td01pldmKVTtu1o7Ub076VDUDyM4CjzyXdvCG3/MV/NddKJ
o+ekwCEMiv599IOg0C23e5kTYOQNasM7z4AgDEiCsXevj+nCnoIFUSfEDQzKRcnZPWDFoZ8FC2pS
R8jY5e1yoiDlczJr7uqdMSW/cZTCHswETUa7wk6Dsl6kehMY5Od/NB4Z5+BCrofUwLDsVJ36GdRw
7bYKCmfOw+fGIl2HegpckzFgLI7DAhOFB5V80GGuQeaywwHogpKuaDSU01m2xwsQo6vWTnssdoLZ
H0wRiObN0IL6cuU3tQ+lX1Dl/Dtz+NuqdM5SPqkUXMjWjgpo0lNnvdlzNHyX3t3wu982JL8TDVDc
gQ7FDki1WwsayIvy0dklYfOYL92wDYef6Ye1MoJiqX9VO9/7Qr/S9X80TBnlakaAV2j1ZO0mrUd8
6oUITXP6fN3I5R38r3HKomxUq6OsjDBOprxMCfTFv/zZz7ewdV3EoIA8C3p/mUwbEhdRR+K6P7Qp
z0M0C/5QRnWuz/Cs30QcDgJ3CC44wBDPoCguAINa3mrDIVNKdQzdMVLeXbcZ3rKJ919MvaxT6En3
zWuaF0iH9olJEDhExRBmfTy+EKYBWj7lOnvX7MoaA0Aw4tyv0M36alQEwkkjktWTX4Bgq/QLpe0U
dNvX3cwbVn77i1EA6as72E4AfshkHl5vVF0MvalDAgXEp6GsBz9t6gKZTCcJSgiDCxrPmb0kv5s/
bYI4BPeF0NWRr3Yj7wtae0Z3wFk+/NBYygIgYIlfMpBOWtBu+pKpw/NoWJvrfiHf9bAriKiFvgKE
bkDMefoMhElLq1WVHZqIZ+sknT6Siek+61FTAIVZMvOCuTC1YlbhgWBmRDQnPS2mHHhKxi12iFww
jibR8EPBhoK201Nn8Luoz4c/vPTF+I4NSgdwaoGEtzYcdkDtJFmwXHnyCpv5+oRWrLaN/jAUgTUM
CvymQidJBdnR6WxqbmWnsTqygxclepBNTfpgR+yF5k70vW2GOc6SC4sH6I4DdDbsAUEhHcC4XHQ7
j0t2sBywAhlT34UxSOCCgmZRqNDanVm9sycvWugAowNKFYg2lIZkqFlsWW2VKK5xyJ2fxIgfLPB3
ZpW5zlS82yI9HC13q7PiLq2rWxNaQtd99WyPAEGHohcYRIBPAe+zuGyPQhavcS0lRZfdwZjS99Fs
482kxl3Ayu7FqwzIhFaJ46fVHAPTWZsDRn1iVyzDkV0W2SyfRgOjTrXXcTKXiWVsmaKjH7XyOe38
FlDcpo02KdMAgR0NNOKUM+eDfD9A+wuUD8CwQDgJ/KkyRqbJXVUh3LEPVqa6ITWs0mftNFcWu2gF
ToN0pYmn6+dMHI1Uw+o2okXtACWgelUWBoRnMvRvXF/HM2I/QaqLih86QcG5bUFH83RCHZcaPe0V
cj+OUHjUC9dNg4hF6h4aeCX166K0P8q0RWNDTijU+fK8g9Rf5ZTVUwyGzHtIRI6rdOo2cUuzJY/V
+oanSvrrGvgjRvb/lWf9mGb9/13lbf//kJFdkGL+izFQEL7/TeS++yhA5L7qP4pj3nXxf//Nu26a
fyGmAfkT/q0izMBr7G/edfwJlMtE979gVsfO/Id13fgLvQjAdkEBEJVxS3To/MO6bvyFMwudueC7
hnejzfNPWNc/OzWPYyCgX0G08flxoCvHTz51qljI9eksLvbMqront+j7ddQY6VcUTRrXj42hfCUQ
NfXWqqPmG8YZRA/oaIBXO4VGLRpfp2ZN9DsyJXRc1F0WPxSepzwY6kQAVPH012lUyJNmtdF7TJmx
AFLRhxpetkOD1TQsxxiY+Ckzn2Nl7KEGOSgPkGsyQjJG4zMaHVK0ZI1Gdps0Tv0tUselmw3dPQFr
Nx7njTk4C90caBIwi7s3hV6N0OiBpqRPGKtvwZKtu79OlP9z7/8G2P+af69/fDTf/2vT5h/l9/8S
v+6+hbT8yP/5vfbY+T9/1i/vd4y/BEQRHWBC+wa6dXhL/PJ+R/9LBMf4QzR7QkXOxc31t/8rlv4X
GkHR+uqgC1Dc1Phbf28AxTL+QsQOxD38FZps2AZ/sgOk6xE3BE5m0WRuQTcHKpjSNWWbMYuGogAx
k9UXEAgGTULjDO94KjcLFuV01VvTM6P989HkHX7tsBM6UfFmO9p46DTybCEDBJoZvPpR/TndeF7H
3Yp6Ear9iKMPldp6FM/WiL7iJCk+8jJRHqhW0cXgRF236cxxGgIoKGhZMNjZIinpQBdmpW3T3rYg
HI8Mx5YkZa4tm1ylb8CLxkkIUujqh9H3ZhX01ZjeTT0ZfiY2U58mntQ/FYjVgkB5RF+v1k+LVMv6
O7vS4m9lUzw3plb1QcFdcJBy4D7eJqUE7NkjKxQEocpgG0Xvg2ytQyVBrdPRh+ifundykv6aqf/b
cf8NGcEjpzm7UbakIV8/OnKyscRf+bWxkDZSsRHwtMOeAp0httY/Owtdun9BpRDUH1AJRGgkbpy/
dxYuHBG2AKIMz/egeo/98M/G0rS/cN2I3/6UdhAtH//om/zt0ZBG+aV3csHDpQcgTEAjAhR5KD5p
Ag8tUx9aJMMLMe6Gw2QyfRFTQPOzYfo+5IR9r2s0KKLnzgqpjQx6pkJbPtVA7cR629zqYIpZHE3d
ha+RgmzxNShfo9KK8Br7Dv95ut+0keRFgmjtwPKK+41i3GgqFL5GC2wailI260IrS+SftWJZebxb
VImG9KrmrVEAejdShiJl6xZhXbjt0wiF09XQmPXGZoZ61+Gyui0H720kwHtf/26JD+vXdyOcRKXG
wVUMqsjT7x7TqOudQUkPaPPZ5CWI+MsOUshaq4Y4crN72gzxxuVud9Ppg3coXQ0y53qWr1hlsW3f
xs23vhjalyqPdtZ4U2jaj+tf+NmS+fsk+/xCC6Rg4PD8DIZlloKB5qY5ZvjCApJ/D2ZRDT9JVJrQ
/bMtaKmp1hbECXjyq3UWgPdeCWvuZEtbSyBmABxZ0gKaZxYmuy9j2u6cktNV5hHDZwoDyYdagNmB
DPkaokbqHnwI8a03qtPCZq4dWqMXzfS5W7hZjg5moBChWoTrQLAJI15Cq/DphJM+dZpMqcA8Ytis
8Ae1MUx/grLK0nULKH2CWpgFVsIfWvTEo9WyU7/WSmfvSatVHXrvpwrtqlC1dvIqDWNkW3YWpPJA
TE/7Jqh5pXwrUsWNggLnfIDQeqWMVnngIJL4UYJGOPWTvnSeKuvRGECeTVv3tq5Jt+LcBO637hoN
bTTcyAIwYNEtxEhV1JwqI38FMMNFz5kygNGU6688Hc0nkLjYZUANBIA+opTyPaIRhypI9wPrVWt+
3qFdGgkl19shIa+XodeR6s3sRraI4iHqb3KiNTP+chot4a1pg5oP/A7gDQFcC/QWp/OrZlbdxi2h
j1ybIDfONXvZudWsRo20jGdmpIetaRSdBdJ6+ggZ5WqlpDxZ5bzxEoBz4siHru0dROve4YFJAFaW
4qWM1PLJM/qnYlLeru+QTz3aox2CtiRBNAu6IqQQkWqT0+amw0ZUbOzqgRdcW/SGPe6QnHVC26Xu
LXTmAIFwvGbFoPkdWAPTfk4eVW4LHFnbrAHPUQn90Ruz9sCF4Ig5A6IwJKDOAkASEnGBUhvfRwQM
K91k6yJm2CuN3W61ItPWttmZQWy41PLLhq8hWwtlQHUY7+JxqvaNC/irk6R0bVWtevBypj3gF+Cx
IJ1+gWSVu74+FVIuBKsPVRhkVNG3CMYzqBZJz61xso2oS8booTJ0H3LxdynmoU1zpN69gDD7xq6G
IO7SJWH0sQb7w4z9M+/DcxF5GAB+XJEakKklKp10dmdm5kPEzfrGiiAJVDrsxs7RyVVHU75makQe
iVIOC4hMuui9Gk0f+uhpiN8HnY2W5bdZNrGZFNjFzwKEDNyO0Bl2ZNg96SyoAbajgTff9Gp3uraz
SGJurg9eXBUnbijGjosYRKuCPlcXT+GjPMWUoBWVQBngISausbJ15o82bTZ9083wgZ1m2MQig6pc
4GzQDOtq2qekzpEhHWwkrQkgyANPizhQKE1aH+rVSdiW0/hSUH2cuSXFl5+ODAe1UA5DKz9Y5mSk
f5PUQ59rRvcQm+1CHUAe2WpBV9jfB5KFDbrzkR0rZmxecGUUB5AnhQoWKNYcGWuaVmrmetZQPYxe
7jPePEIdULA7rYqx/QpxBwhOOYsewayaJj91vVhdX83zMQMuhoKeYNTTAG2SDjhiF2abmGx8YEoS
Q3LQnu4z0oOLeOjYvu30r/gk/cZ0+2FuD0vOitY2ZPbQ3KmBmB7O+nmDHi2vWfZt1WcGOK1ZyXdq
RYJC0egNg1YZtGyGqfDzlvBFFVG65FkRvZpJPCwR5tfrunf7D1xH9JBGtT4zIxLOC9UHwfwM30NK
HnwAQKmfOng2EOxsvIj3dseh4gdR35uiZnoAqfbokbPWt0dAgrsoM5Z55W2ddgRwd2TfkVSI/dop
ybrHo2WZAH+H88hhYaHCj1DwxPVQVXx5fQElJDE+F8RyeIniaxH+iiT46ecqOjKjCvjN9gjmgtYo
fWXobzXrzjOmUAfcEuInSwZRySjnM0so+Q6kexGNQ20CPEsIPi258hnFZZk2yN3sp7Lz3W6y13qL
Uz9nwBRXuWZB6Jinaw8V0etDlk6gT7toxEG/IkJPA1v1dMQQBAXPZgL+UYMRErYtbUGYhs41JMK6
mdlFhuz4SEBGDaR9yHqDDhg9wXCGU1P9xLTOIXZ2AJeQsnOYcltyRVnAsb2Ago44mczxy/XRnZFz
gAocmQ9wpOCG+6zmndosEHKBPrbhD+Dz475RUDc0spaDRQKadGsn58UiHuJiY9S9A9ZAGxmtJkY7
fandqLzR/JEpAzDxqbtSVDSU+dc/7/N8/31KuoiAPLzQAYAB4TayHXJnijUmaYn7a3pA2fuZahlf
xH1DVq47ebf9ANypHk/EV3s1eUvJxG6jmLQ70vf/w955LDeObOv6Xc4cHfBmCpAgKVcSRanMBFFu
w3sgYZ7+flD3vrcI6orR81MRPSjTgstcucxvmk0K7+iW2r7cziOmfjFWNlvbnDLPbPGucqOijb7q
ok0Pi8aFjTGXF0DpecjVZL5vUr12u1H/0tuz4qdaP96APE2uRePzoPT3wzHPwYGdCQsLbZVWxq0F
mDgU8zFLULR1NGwltGHAMWweET+pI13yM+wUbhL7Rw/JQ4+q0XMcFI9YRC/qFLQaGqhz//Pjd36+
0birpf5FMotliOswAft8RWhGLdI+mJRj0qXaL8Pui31U1JaHvEGxjWJp/GrnZeMrgXwt07l4H1wZ
+ULSLJpburWOhbI16qVRlMoxDhB5aiIp9MbJUa6c9Ocbenk+xnU0zZhcG6Ty6+cLutAclNpujoQ4
sWs04zNMZ2uD2uE1Vfrz/fz3lZaXCVaabNdaj1w1k4aUrpXN0eiS8ItRKv3WKJxbVQECNYytG+MU
fm18dAH3o1RhRaECTMpI7r527LbrasS02+iPCbWEb0qR+mjWaMWopdQ9JwSfbYQS4GuPPshWbkXn
2REKC2hL5BuMrcI9pOZkkyZWey3SLEXo2VZ+u7FlD4OSR/xm+fp/HMHzMBZaWwX9EYlkEpBYVb7F
qt7fBoE2H8qpCm6DFKIzZ1rmqnJV3HC0JLQO4KgUNCsiqjA/041wZ8yJepO13Y8ytH/rhZR6XUFf
/uNd8AY+Wt/uoggB/R4UFCvy/HbVAmU5SauaY6MOhj/Xw5i7pSmHO6sWvt1U9Q2bNN/pVqP7jt2P
RyHsFFlNdY6+mYxOPX5me1AUTBBRYwwfqLK6H0bd5Vi3x8FtHlblb7WI85uwQRUprUNEjSuaBELv
GChXhnMXqTa2V31cPTSl/E1mfvBKYGh0BH4UPEAQ69k789A8REPgHEVX2X6UzC08W6MF8qbXm0gr
TC/u8+hKUn7hL8kaIzxwXi2xmSW2Slpsc4QThpn0UQtMePZTGeyDqdZvDElMN2ZcGnct4h57MfSP
RjnPnwP0h74GE+gQu8l9Ii/MI1rArmo0kzc56fQwSXp0g2pA8ePjz3ie1i9bkOyatA+NX8iU5Lzn
XzHBzrafI6k6ZpPe7Z0pq0CYqdDPx8zYdLMxbz++3uWW53qagdL3ktmjn7i6XpcZZmgE1ZEyQ/7S
TxhbOzQ+mtihDTN15sExmmv2cJcBDQtD4rQOXG+RBlylDbll06xpwvpYjgrjaTVWN1GnTx7bWb5y
ZL3zOrHZAPCIcBAL4KKzh6KvyTi+Ptq5XbpSkoQPZZIOXhylxU3WB+m/vh5qOovLn7IopdDlPX+d
Vm5GETlIeYQUIJ2GanC8MIgmd5KRCFOkpLrCu704+8jHLcj1yKciWkZle369FnnFJhYxXQ/0/Pez
0lTIK0bCN+PWdCsTVlRSoSjSyOKazP2FnelblwGyBwO+peJdH0vMx80qMXnU2JGGr2Mdjz8qpZpf
u0X7vDa0HW1b2U9jWX2Q6tiA2FQZhwxo9bZSJKwqCrXc2KJA0VYtoGaYGATp6HmjgrEz+bGbcfwm
KRw6gd02+0LXJK/WwWcBxAk/4w7vZoWTeGzl2NdqnIlduoLDPhu6/hZN7isuHBcrdumoLNp1S6aB
wuIqtlZNgDiLYBmFUda6dh3Efk74JMHNpv2/3JCrS63S96CfijlQCAB2JY+elLVfqmIGbjA4n7uo
/qJOnXJlzb41Ps5ODqokJl40Y6kaUK5fxQBdKElpTnZ2ZKnKNyNKW72XZU75xSxr1CTRc/M0Kyq2
zaA+1pgdbQgR5YOcMxNumjxC0tLmHJTsWT7o2bSV8irbSVLX+E4yx341aOaxbOPmttbGwp0WD+hZ
6n4vZcUWcV1EQMdmrkrwKnNyW9vzph7t8qbLi2sPuioGebBFYovo/+Zr8E4LQ5qqsrT79CjNYtsR
De+UaZw8gS2lj1rtuHFG/TkSWle6PSRhVx9fP/64F+FouQHACW8gBRoKq8iXDYLePC7Ax1EKIrrQ
kqn/zgd98EnWu5dpyK/pfK0aKH8/8iIxzECGQRGl8HmAkAsGQEkUZUctrs0bWwS+RqVrlJzKxaA0
+1Aq9YdCoMBa6dghxrU+u0Y0XmuLXWZ5PPkyTqZFSocW/Pn5faDYYNEqCbNjgw/irnecaJfqVpm4
dhDMbt/+hsEZ7dVwtLeBaIMNZzLddMFnClLjSQSN/T1Krn2Oy23NFI8SlmEVHRawY6ubatUCYwKj
OCqxYX9GJz3bzIMZb41UUp4+/vKr2djbh6AbT2FIvUz/ZN2IwMCMXhb1wrFqcdAt7QhOwcSUBb33
NtS2Is7Dm17TC1+x2WF1Kak+jo/9DX4i9k2hVIln6JJGJ6FI0p2ihK2LWSGk11alC9c188Fakj2v
Tw1jHwTOVTPlJds9DxL4LHDWcF6/6bav4pKuSAHkC/qNug29vhiL2KfPaV+JRRd4cbaoTZeGYITb
JEXdikhCNIDmN4jyKKTwdyys/RDbn8tamzwjNsJ9b0idW0Zx8KRJce1KQa/sTEOZXlKaPF4mq9dc
u9/bQADbULYA/4pQ/7rtGcyMxGKnKI+M5i2UBjNni4l3chNX5on8b74vMC1IWunWqueTmg/9Xlwr
RJZn/uPV08RhmYLgIItZ8I3raU4oQXGQunJ4UugbbPtu7jd6Kv8nN6xkm1ttswtly/a1QvTbnFZW
nosrnfNVJcQNLFKxJssXcWEGSsva+KMS0pIwZZonN8eqE6ZXzUOGvmPyWiTy97CtMGlPkCBNzJrW
rKZcw8muFt7fF3dwaVh8vEneV7m7nHVGYppVewzH+JcqTfodzfD89PH2fIPKn73jJfdd3jEPieKj
vVp3ptGIuRrM/khr1d5p+hD6M1Npl89RIiwKdp1MyixvFTUs/S6OkHUA/7SVoig4mdWcHtPSnr+b
SZk+FHYy7jQlDb5MThV+DVs53iGdFvlqNPZ+ARjWt7sOU6lenf04b3PkS/px3w02A/ICO5NgoG/a
i/Z2jKx0ZynRF2Fm+U4bLWcrT1HzYKZTS405SNspmZzbeR7L+2isM9cKreQkRrQj5VbN/EhtHTeo
hY7ddPmtrv1yuhVT3O6Epdd3of/xO1wAc+frlCqeJW/zqeiKcNqcL5NcKGmrjdp8rJ34pzbZg4dE
rnyT5U5soEUxq0tND/40idVhF4RT9S2M2q9pT7+4ydL4R1Xm3b2omurJjrpgG+KR7UsVTmcisc3b
qujtjZGXwycjmhzPEUaxMdQAbaO+nNR7TYDybRGG3c/1fE137mIN4kxEH5dGABaTjHVWq0PLJSsf
7Eg+UjsAqk1G6amIo+Dx379ARiwmgztmtwtL6/wFmrE8OHjDKsc+GzflGG/DycJQpvTMqPFtpXuO
bHOPztYuJuylQ+GKonhU8l0Rvobtp6IAlqpN9/aAR65TbMNunzXdKY0HF7sIb7J6l83mVtrwanDi
X+t8Xn59urKIpmLBQbi6gM4OE3aGptPZx94qUR8pU9Sz7JLUXlfH7DBruJw22dQiyitKI3JVxoRu
EyblvV63umvqdHbEZKOGlAyzV4vhZo7sn8Kxqp3RG85NzTj7ScgMGGxJzn6hnxT5nELCjVVcUozQ
YMypqsO+TJzsytm9bh9wIJE2IhW5+G3bi5Hi+XdREn3IokiRjmOqTX6glR2j4fARW8zxcZ5Fdd9I
kfPamlC/tQEB8sGCkzPUYkbUkclwrCNOKMtT7dazGuItqZUJ06PR3KR2nG0+XkSrnIZ7Rcufg3qZ
0tA4fJvf/BGrrbS0WnxJ1GMJKY5Gc+kcmmqOvVRSpSulyruXol9I9QetgL1x/lrCaZizEIzHUc2T
gPqrznYOYIhtyvI6fvxU6/zx78fiubBF4BeH0Pm1RqNThrmrtCPAi36f6qGyySdY75Em31L/ulFT
xocMyf3dpDivnTOpe0cOkHqIw3mjKuwOOSn/XTb/dk9Ybtl0ZcGIERfO70kvHYZ3c6Md42j4D7l0
VWDVYwZPmTZYV77qqnD4+1IcwnxQGkOMtM4vhShIZBlgEI6jkr9IDvKyaRGbG1OSYaaWobhC9n5n
xROBAE2CI7CY7axn5aFesuLnwjlCOSp/mBKSIEpop5si1vENtUE9fEEV22o34CH3eEJKv2xD2LMb
F+OcuiYlx2M1hVsdKBeUYys4zHFcHRSan4zd8GK7skMvYw+9j4V/YbAQEW1e1eeDGHP6iXPyPGtR
sZHQYPqpIa64ByOE7XCm9oemiK/J0a1TQz4KpxxoMfqtZPXMic8/iqjE7Cgir5/bXjUPWIHlW/gB
lT/l0vSp6UCBFP2ofScsV5u0xNF8zqNoq4N8+/tz/S9883/wqPwjUFzAN1+/F/33rj9Dby7/xz+k
AEv+i3EJ/joUwLQBFx2kf0gBpvkXuTxTDspx0pUFV/lfWLSi/cXQmKk7jYKFFbBku/9Fb6r8QDrI
GHcBb3wDd/4r9OY6rwattLQL6YYulDNaMOcLKGEH4XBqN8/CGM3PdkAPtJZkfSdN7KrORkUvimlS
tG2qHuKmT24bhgvfaTKq3hiX5VaS2vreSKz5Ex50FZ7Q2vxJxnpz19p4KMzJ3P344+0+/p0P/4mo
Xoeh5YbpfymLEjb58poAHc5yXBn47j0HuClusnGet6Ks5E1JoukrNPg3H1/vLYT+mZa/XZBXQ9eA
cMTxu3pDrcFEM5PbZ8Te5VfgWZ/MHGHZMZeGbT/an9NMp1VUZEwWrLiHq0kDsSBEbZPOwu1bEvdp
F7ZekuF0BP6rvxND2G6bLqs9ebIxJHASy9cn3dolgMkPWqRe6+ctdfH5E1DzO+DRQCDoAIZXucOs
ALZNp5xRlpHjc5YjkDUlYcz0tM22U2Y9y0mDrX3bP3/86i6iE5mKirUdcvksb3wKVzmrNCYin4ux
ey6DiTaCpMY7Nazi27zv+hungx83WFJ/AKmHRPkkSRtw6O0GTuw13fD37oTrA0YEw4Pd7LqEznAY
rIKs7p/xuGv3SVZqd8zwxF3c191+MvT2sbdrxe9auTlYRtL5eovAl15G13rWF8ca74RO2NIyRy1g
gU2dL6cKDK2CNPX8nE5ljz1kNnkOhNKXmhW0s6ZsPDVji9b3KNueMhXVA7sp3eaxobsBBhiHXhb2
05AO2WfAQup91vbi1Zay7EEOHW135QNebrYl72TVIAoGP2P9AbXcUqCXpeqzjdD1vRXV1c+oAutl
FHF7H2lkydrYmDtG38UztWlzY4qCJTbNheKjJzH6GnK2Pn8NncC2jU9SLMnex/e4zgCZGMENeUuN
GZGSMpy/T6kPaz0sEu0ZtrS2S6ppcmeVdnHipNeGRmtqHlBCUj9aMCqsYFAn+moj0Y+NHHnU1WdR
605BDhIXs2uWEU54XZ7FqpdIUg4nukNATQll+agaw2j5cT9hheRUDVIDwM3VlgNY6UffCsEc3Uqx
o3xGK1f79fGLuYzsyx1COAcKRW993TFpjcaYu0jRnrN8jneNCGY/0kW1k7upprhJ1Ns6m6dDTDm8
yfVAufJd3kiXZ1GHPgbqslRiUHuwZFp163oskPtMt5xn+jHG12wyx+BG5GELHrTQ5eeO6ltz2wKO
Fw1Y8JdunYE13FhJBkQqkVvjW+5kU7HpKsU5KEFlZHg1j8GLpmfWT0eOaDWMrXGb5orVerQjBJRp
0x4BppCo/owbU++BPId2uG1zG8bLGGg97c4haQ9NaAaV6/R1WYPoS5XQzUcxzJuOdsjstWWR58j5
AawWTm1Ubhgyg6Zy7NNfdak4vyw1bAOXeUyYelhstSfLiNgKEDLm36DJx9INB1OtaWdPqI2FepfK
u4mSsnSNCkMPHycf5g7dkFe7UFBTezaNn8LL1DyPvTnTrHGrCFDM7lQ3ABunXqELEc5NcgtYTapc
GepeBs9fUdJ7XIXTBiXiVks3i0GRsSna6pSYDbgipw/Tja40muJPjaoGO4FD77ipU/igB2gDyWGQ
u6b0azWPPlVtYUMXZnAve0U7ZP928oFl0MJfIehRqyxBZRX4wkJvhyTprWczH52tBDEVhyIz9oVU
6d9KQ80f5YZnnkvDeKbQiX6NUaZfWZQX8Qy2OzgKZIIJwuzm1VmuAFHNo7KznqW8TnfqDDiokGhV
ibAo97mlDleSh4vgxPVI+kDFYEVm2tYqOFlVMk+dGtnPkhQzGYyydGOUoeXbznxN5uSdR2MAC34F
4AyFyBqtSYxNJGOYneemhOitRUboM0IgT2lV1EpV55rT2juPxjG2CAgAx1os5s7jLkzjPkSg3nlO
Z4hpc62bbNr0dyFn6r//aGS7QAl5lXAJ1njmWo8UPcjl4HmolPJAfyrchKhe7AUl0WZogvEKNWQ9
o1tWKvShBfpAwofT0qqoyqtUtui3S896ppZ7eHvLbCRLn1EwKLyCybAfQ9Zx67GYt3VW63snTaor
K2dFq7LfbgIYDQcbjWdaWavcKaCsa5tSMp4nVEczt5YAvh3SupabTYa5dQApBmTwoQl08CuBljmD
17EI6XgVlvYydwYdCQs2kHHtxpZ9eh7XAd0u5vZLLkkzZLWmNS0Hs1MHzrMR96YHM+dQBU4By8tU
nrUitW5LgVeJowViI0sWzMZyGh6EGZn+x+fbZWJOPscgaMEdUAyBjjpfgUS/2ixjOz1lXS79DCCb
gBdz9E91pHW/el7GtFGmLoZNk2Tjd7UkzHlyH9O2YcAkKV+c1klfI0zW3EQzwteEaQ4oCQu2z33a
VvKLpvKAdBcsi8GXLDMzlqec11xluhZ6cVVN14Bol3uYNa7RfZUXVjhzyvMn6puqG6u2D56lSIvA
TpSa28+m4rdR0fuj1lzbw+9dj/fGOocfDrFrlc/0WmbK+WwGz47a7LNymXmm6XGOc1oH9jW3m3e+
F2SBpafMugGwuG7oqMrQqhHDzufC1rPnkm7sJzUIIXUHyMIX/RQeorpF0Y8J2iZqumGjjdQFWq/+
bInM92EnRS64W7HLVCPbO4kJDypygBXnAQNMgBCtfbCadt5mVY1rsxnXX5gOBlfW/3vvjOXGuseJ
kc7jOjiQOsioM4SkeWHhxmbwTSTzr1aoPzJd3n68xC9j7MKcQhqA8TmNgHXHMdEKtR7gnz1rA1Ie
KE58i4Yq8sBqfv34Qpf1EQEW6RJ8nBgt0KpYbeqhb7t8MpzwVEZ1962eyvm7ZtBOd0sdtLI31UYi
eUUStDGFthCzGyqd+Q0KEQDoXJG66grg9J0YzA0tJvP8RxGprza3XnRKnFdFeMrMxtpbUjk8dtNs
eENjJXs5abstkl7ZXa8X1dZ2AvsTZUl1BXKjX0Q6Ro4LB91acheqtfPtOEQJBBe67icnzIZDlVnD
1oin5Mrx9s5VkFJzKCroEAHUX236om1aM63H+DSnXbSJSMA2cY9Ezcdf+J1luzDfKeSo5Aia2vmz
5E2JtJIaJ6eunWu3kNpnY9IOGLCJjdJPvz++2Jtn0PkZQe3JEUrXa2lLG8sz/zEBmApTlcB7JidO
7E0RykV4N4w9HEUznhpl10Qd+pOZUK1NkAGEf5pVVUq8plKmx6EeGnk7O930kqmV8yhsqfyhFpV+
MAOvtuodCqqAuLPFnsszOqvZf3zvy/5d3TpCBGxw1FdAbK4B1aYiJGdGYurUyqDIzZij12pfIL/e
ykb2kzb+vxQP5KCnRQL6cUHQLW50q5VuJFE6R62WnAYbxeR6lCD2ZgzZq0A4VxbBZTyhIGTOu1Sv
oDvX6W9WGGGu9UoKKnBy3GiEWgsAx3AnBYznx6/xvUstmAGWgIm0yZot3KgJeicthzP5b7KZ6zLc
mfBtD5GqCPfjS1mXGYnOZHRxalOIx7i0nq+2MVKSVNMRhYWC0D/ZZqN+CWfb+gHlXPnaK5P2SxO9
dJ8UUal4Rp5aX6JG0lM3x1MXNeg+ll5EyWtPkwZv8KEJy59pOi++tFKSj0jrJI266SejJg+ch+4u
qKBrbliS2rzF7aF9xHmq1NlHelK5RdY1X02pMn80TWBO7qCNovBE083hTQJkM8FjRRk+SV1tHZII
H707jL3GO7kNM0yRwdlT2U2NqW3AcGqhOybRgDzDrIJKxpd3upVDyGoeh6f91AyjPHtCDYrObxIZ
ERXdrOqvUq5XlqsGUfRNrkatdbOkbLJtbamlcLsxYVA0hBrHVt37iUTH1BWlY7YuVulZ6OXTVD40
UtWmG8VsHFL7UDCpzc1Uqjdx4rR3YB2l2Z26cXzAT/elk4IgwYB2mm6zrpKvCNO/ocNW+xHmEsKd
9GHJG9bYfFXDbykFVHrKwzyKXcjE2QCVVyBFMRqGFWwUeU5kqnHbFG4z2umPwGwm6FxZ0zyVohmI
GFptfZ7J2btNX3Syr9o1+moiGNsDjmjaoZjC6jULsdaV9SJG8zdCu9Pste5B1EOfLTA98RSbifOz
HUZauUBsBuGOupX+rg05xpYlz1TbG6JOGbfW0CVf4rGTrpVBF9gG4gPlJO8CajUtzAtcNsruHVaW
zQmjQOenUXQcw03bJznj7KoS3AWQYneOFlVAwL4oMJvSgG4HqgYYMWIoW/o5oPIO85EcFpI8lsFP
yUo1FLOaWgV4p8lfuzFDtNyu9eKeR4Kjq1fk8C4gSqDnAJzoYXdZqICTzY3ioeMDuEzFTfNwZUtf
BGFD4XNjjKiaaB+ti8uqLxMr6J3qJI+q5CtOEdxEivjZQS7YRvZk3Vppfq2AvoxYtMbBFsEppNXJ
QOQ8iiDt1nSOaMsTBq8IQAC49dVct7ZyM0zPHz/e5ZFPVbd0EQE0Mcy3V0OXRgBhKJWkPoVKGm1N
pe23zjjOV0LwcnCc7xyusrQrQfLTdF43XGggG50R1fVp1BdOrmx/inqp3oaBSLyom45FTZFhiHTc
fvx075SuzKU06mfAKgs0fBWPJ2xr49yy2lNL2vFdxrD83irl6H6ydFbpLCmPFd7NW5Pgt0nN1H6g
V+r8BiJq7eMmD64c6O/eDlsGzNgyS7s40TvRkT1mZncaK2Xc6XF+UsEMu4GxuC9XEWtctqcnu1QK
vzHw5BnnSTzlQSrfqFVcXEls3/n0EFcRbAFIQCWzFiM2E70p4Bi0J7AZMFbrIdrIaIpcORLfiRXA
RUDrgUOzmEuva606tJUew+zhFMeJcg9hbvrZpSVJs5Pp3XbBWjcuR169lUu9vcm512mLMmUUe7Xc
95GbyRkHkSmnJf1UqW/sQx2GXY4oZTz/7LO27TeGKWmDZ4Z4Im7mSQUqJktTvrEDfrNRI1Gl+yZv
jJ9B3OFc0km5481oPl4zor0YqNCEYKnxMiHeAU40V5ltr9hCD+NpPCFrEOxU0XJqAgKrD3U0A5Nz
ih0cqvaOL/IyFyJ5yQu12pXQXtyIqZifh8lEy6Iub8agED4cduVmCINykw7yeKWguICQLPdKIwsZ
fkCEIFZWebGDSXDcod16Ai45vWb1KLwp67PMjRdQZ9MmEngceT8nGRoqrBVQ4qN0aJGQuqmt0Pmk
Rk73NTH6ayzadexb7mvZG2xZFeCcvMpBK9FHrWEW06kuotCt6ljc9uqCsuinyP84Orx3KdYj0HeE
ehYW53mYDSWw+EWnTqc+rh2vkjGeG7Qg3/VadM07Z53KL0/F3GMxmCYEsobPLyUjah4YuTmdlpPR
E1bUnqYhsL0wqcV9kaX2PfzF+kqOvS60louCWEHfl5GHg1zt+UUVp+5R0hNctNYzN1RHzW30UdqK
kH6UXEfXWswX4Y0LsuohSxJU4Iasq1RdUbOuxVzzlLfO5GskJ5g8IF9zVyFdtFFTtCrlZZgwjwb9
EKG8iAaZs0rLnfuhCJsrS/ydd86npcO/CH9gk75a4X3lSOwtXT7RrkTDLIbkV9JzcIchV/y6Ucet
MQ7TlXf+XgwAYcGnBhDAr/W+shtkKNTKnk8ofUi3s4MAaKrHNQDGsNu16P9stUYqT1VT4AI3p/IJ
PpaxoZdU3fZDdy8x7rg1Gl1+6iupO0hyNd+R6Zeb2pSu+Xy9s/4ZjDGFAG8BRG6dz84pc5AU0e5T
E8X5a1L26pJdOX4j2urKVluW2p8JACuDLIPcWWNp0NNe9S9KZSQA65ly0q1+PjClmA7ZFKq+kTWa
G05CpsZAznEM0u5K/rZ85fMrs91UsFsw4Bn9rR8SKIlM79mZT6aY5JuuUafHIJG+fxxJLh8PsDRx
yybHYaD01kL6s8kwZjklbiafiirNN4Lffi5kPXcdHd1TaLPjDbrU4iEPO3Elw3kT9F8931utvmSL
KBeuWRsTPKwgjzX1VM36tOlsST/mRmAW9CN7mJK5HqfNZp5n+XvRhmTOXdmPw6ZDCxERPjm3tsww
ZdmrbKE5bMyoelHbyNiPjP4brwTECmQ1cR40q2zkzVxM839G1ciFV8FwerbNuH8eSumrYczZo92A
XPBZBqHi6UjO/EefjfLWAUsy33SxFY4+nsHxtz6U4kMTg23wdEaMr90ExcaNKRA/ZY5VSq4GZKW+
koa8NUvO3tNCo5AXyMPCcKF0OQ+GdiaWSZyZviStXN+mhSr3m8Qoxztrwvh8GzlZrX6SmFrkyPPo
+VNuAehHtyHPFDin7dR745xDw9FrLUQgo5MKELp6/V3K+2QZ2qL7Oc9ZLLljgapbUojRgZox5OWt
1HXAJqYxTFQ3z2txnOGVhL6jdlhQOUHYuQo8jtij39PumaTY4kFHgP1KX3WtxQDJ5k3+EWI+8sSL
MOz5CyilfEAOtatfLC2Kbqsq7/eKkZSxl4RmERKByjJ2c7w2Hyhrkj2iTt3g1r1ZTp5eS1KNB5Gu
wHGbIuxFNeyt9uGYOttM1EhcgQpVjI3OoOPerm1GzZaTltXGloboh85cqtvaTZr4YqZ34gWFhdbZ
oNBjzM1Z73wM4fUrxfpSt5x/bpp9jHhBp3Hwsf/Pn5b5RSXS0C5fhKgbP+R00Vy+XHQTxI6+Y5WU
29yw270cRnrnznlaX4k7F31sCF5wzGFP0EmBBbAW/db7tG97OxYvDq6p+7TM621pdem+k9EgnEOj
P0hD2u5KW+UwzrTSG0ozeYqsfNp9HJzWLCLePXIJbwMqIBgL/Or8XQh5jLWiKMcXaJvdV0sZbBBz
XWSkXpraCGGFlcH8aFQr9csszxRGoZWGnwowvsLPpqx7yjVheXI6ZX9/pP9Fav4Pc8k/PtIFUvPh
e9/0ZzjN5d//g9MEjcn8YwHuKgwVUTv6E6fJnwJfYxjMebIsqf/iNOW/mMlQZjFXBY2IC/BSh/0X
qMlfGouON+gk5uPG2+Zf6Wp+pLO5Zu8h8PF2E9T0QBdQoFk23x/HHSDwLIqx8nrkNCSvi5JFo/8H
EJFpX9nqngQIvwcDClpjh8Em/d1I9UmSIfJ11rQpUMlyW2m0XhXbC6J4PMRln3oMNeHriZ/AlX+8
vdr/XWX/oyzE0f+/QPjjd5wEz1bZ8u//WWWa/hcpH3C1hcZHesRx8A8aWFP+WvAGNMyZ3kHAIVf7
Z5XZf4EalhWkXx16FwyG/+8SQzx5WXlMbhEeXPiczr+BAp+nU0x/IF6zgFGThWHCAGT5+z/Wl1BJ
acrSmu6cGDc6BTUTCmQbAIkSQ3+qpg7azoRfrJZv/3g/j3+fD38ienkdf5way4WRUgKdCuUNiCGF
w/mF5SpEzkIZmgWRmbrCTExPk9RirzAKudISO89L/7kUlIiFa86GXDfeyHCiqR+K5q4MMLdKoRL6
owHb9uMHejtl/t85+HYZID/LTIIkGPTGqgiKwzbsZdCmd7Ypta7c2JHfMj16sbAvISmTB99IgaRu
O/rVW+YjdYr4ALZiHjc9fI8ZaGwHvTXpq6h1s2NzBh2JSglBXZ0t9VOt9XLiDbpcfy3j9J711vdu
0U3TC6ps7eeUrjWKeJH01ZLAiRlz7RjgSRPxICiCIGt06fA1Tcv+uzqNyQ16zva+KYphowowPe4U
yHUBoiQfvzEIk8orOeE7n4AqDV0wUFgLtmZ1Li4DNJAAcneXDlbvOwNEraAf8ysf+rwKf/sCb4Lb
FD+o59BnO19TZiLrYTvY7Z0xR6+i3mj9Q1QP1U4zg3bz8dd+K2lXX3tpMsDNo+wl71nW9x8bp8Wc
JzaqoL0D5urXk4y+Fv3jQPOTycv6n2HiV6rhOmnrVSkcOKPxe0FVOslIsvUbu3lU+++pnBwI7r9D
Sd9Gg73LnU9aO6KM82C0joeYlxcNGtTDV9vIN32dA1sU9E3ulOZRxDdy51XtMZDBQ8jf9PhzIm7a
0ssKD5SdF1nyNkzVbaI1aHb1viQSKs6dElUsus+4vCQlkoJp5znBXTLPTJyeJvN30L1OaCEM8bGk
25QpN6ine5XykFuTN5i+BqxSFdjwmN8tLftkV+q+6CHWN1de7qrS+udDMnpHH4LTmV72+cvt46IQ
Zau0dzCulR2/9U27kH2csX/HKVnyxAjvjsMw83MnLHdRJ6KTkqYPcVHJvhFEYMqjwLwtm3xw8wBY
btd/oT3rC/23UJTGyxJ93uSiaJ4oUWKqVEY/8LtusTNg8BNpmqe0Y+xBaPyVVUZ3SC1D3DqlsO5N
vV0G6chTNHX2f9i7kh3Hlez6K0Jv3A20ssVZAtoNJClqSGUqBynrdb2NwJRYJCVO4iCJNAx444/w
2qteeOeld/Un/hKfoMQqBaVKZRWj30s/tF53oXKoYPBGxI07nHuuPxFWcjhc7ZwtVsnP+shYX6IQ
4nEHVBWlADAC1DPJriPKRMtiteRb4TKVk1skVpEfnKF5I1RQdpOHAEaIaKX2qUMossD+gp5MG0/4
qxWjo7GPLmQApIJVdjOT16rDgbJSitKZ1oT9rHKtTUfzpSX8UuiXwQ4EaV0lXXm6KMKFff2kVEAd
+8VE8SoICBCzwsVV8YaaqS3ZicIlt162FbVlYq212AKhbRJmoh63t37fbWerERLh4Cfk0p+UJX/J
Lj9z2cBhh3bGPQOGnCKXfHRYt6jMaK34VXrbBFRYnXWayxHK9qV+G+77BR109lG4TQu7ES9d0UG+
iNxLnKfpbQdxL6QLM073+FXro51u7EuSJWNVdZACqkdEsUnQpRp284S4Y/FpiOQsr8zuPFANdYWl
JzxuwRI6gjAEdWXnbU1BC9pbm2uFephGIiiB19J9lgZyj0+W8ZiLk0usNRXIPFly0lEc2CUEvOAI
FUiRI3nH2yzgQ9woty2+ObWiGa/H6EygwmUCgHsZh20NAeG0qyCrrXUS4a+ztSN0Vz4ahIa56w2B
GVkOZHebD5pNF54xEPc/vb4pT80eRCIJVgWRYkS+T4BGQKDJfCaEtwHanIMyMQp0e7Vzb+Q88lGP
Ya+GyziXbzkhudSx6WTNUM6DUDsYo2EjgEKWHPcj0aytFpeC08YfZau4rSvZKuxaKbr0vv5+p0+B
RQcLEv8h4o76Jfop4aYTbta7pTjyWtGuB75JiF3xm73Xn3Jy3yLCAV4O4C8IfQ9XZTeTrZacu9km
H3kZ1xfCKBqkeYtTYbmuu01wwRVP+4dz8Tsk7I4Ef+LCTgzHTxoD0zV944+N63hu+qg594tGLdPI
iRPDbyyMBvpG28axD1IMe+gnIV4hsw53FJSH6JOAzAH23d4JaXLiFULSiFsQminaC2kqV6i1g4mz
r1viYe588UOaInzdNjoZoZaRAPak73FDKpcENisqaEGVhswlAWABOU9v2HwHQnTwOt20VvbG7cXI
HPNuF4RUax9WKmpdn5HmDYMXayXuwhn4i4Ro8yJwKR+gF6pi25d6D1byKzIJW+KV4MsjN1Z026Dn
AxxVBgJoEOi6toLKvvY6jWbaBpxmkaDJAsi/5s1N3E7sXoAIbYqSllzqIKQY50LT7TpKMPOb+k4G
gEedgYHoQrqlEvAiFdIIMZBUEywCOE/VkiSr4yF8u0FlS5AseUAIEGFc8zerRLHdfpZkG9Cc+XYk
2ughBidSzLVEctvrh6Xv7jo9JCubyiNnWe3WpXnRapUofATIQVYABYewCC7BitRQz+Q3Zecm8iU3
yPS8lYq72+aqk8qxvkY7hLaiRjKft0Q1ba389YfdFgHo4YrrOArq3jbLmQw2yG0zyxXE1H0YWaKc
xcspek8oP3GblbtDV8xoCfJ0LdpIaayGMy5rufsb/O+gZ5BCxP/+TEaeB2EWOZadFMGer199s1sa
9Y8QEjpMjxx+6gvdT5wke0zNKHsy49TdP8AyA/Kbb/3hoZnZNAvRzGweAO9ERgPFv0/pCxKZ+HaM
4yfDdZ240Do9lGr6tK4h//agazhFviLsfDKKjFEDXYQ1Sl2jtK+A8SFKBQqjDHY0UfoMQAx0E/Iq
SOkXjAZlRA3qCdBVxOfgvuMfguvjuxQNbZ+RLC1S3kicAigBIA46TdFb1IL/6ThcK3lepkt/qUaC
547BKaW0NDRiT/udbStSlzvLWulANGxecO4BjGi3YhRaCEhpzNbJeuzuBO8JOw99uRXhUn9kyO3I
qCsmCMonlClBIYMLt0pYtgU+E7EDOXleL5OHkOPTmyUKzvLuyltfIkejrYTDo6C+iT2ClgFyxc1K
NsoWIPocBHDNLNBSYCB1q2Uv9yQB3+wVRBa28kbgTwJLByqvoDcBKKFFvs2RUI0SDy55sE37nIye
z569fditg5YGUMm619qm6ByXgHFtyrlZe5yvm3eryB1F9kxSZc5CnUkKQus8t6WJ14bEm1xn1V1m
2aqnzJ5WyjocraCbB0srFOAT27M+citSt4Naof7Rjn84jVpVO/Zg+3RAU4zAG7Yw4aioiCybiUKU
ebH9QVGa9kJJfeFha4ex1uFlOKlO2FGdlAOVoad0UzEL+6jo06xs1eqiYwmadIR53wU+CoUPU0nc
LHUkTpzhP8ykJBsu/vl3SGwfrdYZM8kLKjoJv/9FJ6H/FZQIwunAUcJYPbJ/0KsOLgD8J3C7A8FG
6yXY6TCfYRDA1EEi4Kv5A70EFQKzCVHdglbxuwygAgHz1ZfDjCQCESLIOUwCSP1KPBT4HLgem50w
RVPndfNj05Y69w6ADADhJjPcke5GkdFQ1jf8zQohwbW3lnqRHyGnpMzycBE6M1sHwB58V7yNaFS7
tY5crc3hX2iZw6Mhl79prbc9Jwj9Jrq6d2LdAjojV2NXlh9EtDxSNL8loK7GWmVA6MMHDybLvPkz
EAqIMPn8NnhpCfkqU/1AiNFBCIbOE3wDMGLPRHuDpjIumiPpaUuyF54ctiV168MIUJd2lLd7XuKG
D44ger11st0A+0OCjvrRYp85mifKDGUOBAyOeDYqPeGU0FomwsI6+Rq4B7Sxn2kxj4ZMniduuq8/
5UQ74ykgK0VDzIJUsoq7cSM3Sdehw009IDp0YMsjlGjFiK/xYFgRNt4lF+vMvsCrADCKYCMy6kK1
mDTlPT8XIimbyq0wG6FidfNxJ7SbQg9c1muQaqVQlCrPLTt9uJY2lplT0NgqFsK1ttkFoi6EyQyh
P9EX557fSsxZC9QTqoScsaIlgC17wIQEIuroSXqSD8XsOQWJ1EzbCbBydSf0kaTPtlEMstWOnGq4
n1cBQA5cJqsgvcgTzUYTWhnIYBHUUlzcWXdFIcx4lCvPxqipSLmuLIbhCHxp6yfZnu1+ti1XQYOr
OBUMyZGjT6KHwkJtCfS6p4poS3Wp0uJkxdB1R0DkCZAoIIUgRXpfIDaG6N9O3k0Ty/80y4OR1YRs
ch7N31ag0/2H8t0rXxBRwvhCPAsZJ4QtEMZ/VRk/+05iLhqTxEjMuHHnIK3VuE8TN3N869BoND62
Pc8Of9DdinSF2CEyRfAOCyWMJTwk0JDABaYSjH8gCSDlO191N98mJiWBhhatCxAD+aq6W1dI2xKs
XgvGIHL28G+/y6akVQ9CLHBcEU/icExRvwmPit5ifBp71saRrY/rTQhuvMiWnrh4OQ7jfNRcr81t
6Okgdwd3zS7rr9qIgYoeygvWkQqY7laPfGHxupIi2ZSvd8lhPgRiTtpwQSlW7pJtlIjNDHClj94q
XPealuyqxR8rzna6zRUIary0dSGiVvHgiwg1QltIs8m4RhFsIOfwKLAVC6jNypqOMM3k5kjiIt3z
ttEHK7PRICSyXT1a70TNX4NkAXDTD+gtciHwiu1HvTQIjcCWipw96uqI9VxZBA/VshDprv2USxm4
vDeqDfLWnrhyVLk5xPUP88sRxhnfyoevS/v0wYRng0SXsfykvyD94lFs2eBAEIQnXm5yXUFZbdQt
PC8VtdCTTgyKZVGeSFw4WAfix9efjKo66qWxg7HAKB7GOiMQB2Bc5dnLjSj5XmR7j2i/qSLcq97d
/TwcepqiWf2NOruVxh1dGieDdlceykMQnA+jkTxUxk3d7ra7ILPUmxr5Pvm9cAC680GiPkSDBH/t
6PyQf0jURJXxi/ONNn+Qu/6g9TEadXQwduDHy5ftx+zBHeX93ePuSbqzhqHOjfMxujg+7x63D2BZ
zh744UZtaomqaBtV0SN9/oBB5/MEf91paRdy0pzuo9RNtbbe7M20mbbF3wS1OUCz3m6r3+oHequ/
6UU979NyuNaT7lbrDDoDqbvsB4MYmU1fzRetMTfMnnb3u/vmyBvJunLL3zUHYOC42WprPdUCjMYN
o2L8ti4Nmz1B7QzyB3EsDMlIqTrTPg1G4N9WETDvkml0umhpNYoHrjbxVJTHaMLQ7s80aSiP7X5n
Gg+26qXgMLE1jzbxYT1JXTYKgCVE6Cvr6XTSZLaWmu5jr3s/Rd3TaK0Ffetx8+LsNCFR7bbaCXVP
VHejfGDpoL3TORWdHnv5wNGDPn5Vx1XaM/vjm0y11UiboBRtYHVhA6r4hr7UQSyCWbsQuU/+f4ea
qa36aKNDgQqCUf8ZTUZFtFtRm93toNm1eqA+wL8dDF7fuAUE8KuGKt5TkECch4AfmkAUdvWxsghF
wKNmG8F73LkoNhOkbftmt1kvh53A728dO+4GIJgFBUv7BRiu9e3+D8++sUmPjuKrONt+9K1N3Ed2
ACAFJUh1B81NNG4XiqBWCTohPMd1azjjtlrE74Kb4g9umcxtPrQ0JcUJRVkh2kAoUA04RuIoQYXe
DFDEmxle4KYD/tz9H34go8PpzFK6X79X/N56l7YvaLEiMl+RDMKOxE1Bogpx2oq5MgNzFojKo+Uj
OiDcNMXmrejbaDBk37Y9E/DGCQduB8VZjYUmd8dL+SR22r18PQTQXM/jtcbnN8vWwrKFW1/cTpWl
bwRB53GtODfcqjNKveSnNNhpM1C9qP6LI24/ogR8EOzsrpRFPVC9jTuB3He4D/Ac2qQ25AEFev11
uMvVGZpsyoJD8va3u2TVW4oO8AozPbDvpVWqJ0mItqIigHeylsibgTvr6ISqQxST0VJy7tGFReXW
oIP3/ck2QUM5gBRe31SVG6jYVEhCoL4CvRZBDlEt4kVrrRTVzp79SPjOtWSpbFQUmavb1qdWosQj
9FnlpAe0FkFj+s6lclQ68klWjFQpghwARiYw6UUW9+j2a8+2UrZLuJkuSf5OW3fAe7vMt6EqRigX
leIkeQKJuS7ES+XChqFvn8JsAu6SAxCatAE/MW+lbdSOd1spv1/GvLnyOmjYtVl7vdzi70GOIanL
RJDUvIO+tZ1lzPUviJx+OkJ1iIdwQH/iGIO2BPYhffeFYop2c6nUmq65FT/IROtpCaKQEZfGLXgA
TbeHen+Un0rBHfLMQyd30jtUzfY2nDeywTyOdLpviGLud60kR93ELpyHyzCeekp0KQp1fqaInJPs
JGHCp2fqt1tO4MJ+mKac8xE0FZLmtVqgchCUEbItH0FfrwbO2u+6uXsJ/F+E47+eaYTnQcAvodUY
tDoQI4Dn08/mtl7U5pM0eHT9tOtutzMdDJ7DHvIEode3Iwm3Dm+JQ2+Vx2MUrQBKrvjPme+m8PfW
jrpdp51bFA8MLJTQjzYi99d25m8fky0f9aMICJPiSzCSrXVJ3GaanylOP2nBk7MQ3ETx4z1KO5eP
ShLOnsVknHvb7HZp3XQUezMJOBTg2KG1g4uYtbr2DlDxeOtvbnLfJyD0OHlSrNm4JW8ktOURnov9
812h9jcE0e9D058kkWkmd0ZYDbfXCKQfxdxPIulfUJokzvQQIAM3DX7sl0r45/mB3haaP0kQFjMq
sgKvDeCiw3ySLhD0bwKECNggEoBgpio+MC3cwLfKn8v4ObKCyOUBt0w+wvFSnp/7aULiW4JiIgNi
LVHpie8VQgfOIvH5SOO+4oMBj2SgEGQlqjFQBbz/4O7F8452yY+93lvE9NoqmkUKiERA4QDXFIEo
XKFACIk6wFGLDwLYRyLgeGRuyPfhHxcf/Ph9iYAo11qbQAADL8joQAyKe7P40BJoCVcA4wJy9e4O
AEmc1Hp1mUemHyReICLdry585KPFR8kNDggUBHLxX37+vlafhO1riaDJSwBjw1RBpPjs8kNPIinI
kcLx93kASMi5ngg4xL+KDyHOP15/CWnY4qXRDbP47B/1jhQgmlPXfHvcc6RHCCjbz96DHeUK3Ako
1Oy81yNA2oHWWn8Rpxy8KqS6hVp+/opQSaJClWTJik/xoHe0+iS8VevVeej+FmkbWG5w+vbjO1dt
lCTA795vf3I+8Lx3JIGicriWCJoIjMMQBPiRpJKOTj8UI4lfIvf47sweMMHVXHihQ4q2UIyJGv3i
AzVy9O5oI3GFmAH6D5dGwbuTwWFV9qiLL+b4d3gAEoeSIni+pNNx8aFPP7kUCGyLkFwXn3dn+QFW
VHMXSPwVj7I89Myi312CQkTnILSt2Uumsze03tG5B5iu5rvD7EVeBBhQZKj2H+oEIId2hQxCgeN8
ZzoPzFc1350XrhB5IUY/7fA1wcYCvdBBkztSlfC+VD1HMtW1VD2WHIWrPLBKCA6SD630UPZ3Bepo
eLsE/v6+Xr44obVeHuhkQLVIF4rDdsc7Hmt8+MEkiY0ExF42pGz9ncmA5JFryQD2PGLRWOOidxXk
UJEBNj9IhwmS7SCD77B33qAcv4TQNNtxF0XwzDHjIyjrxV8ow0anAxziJSQogvwnTi/1qwTouh98
HzshX/+Fwr0WRt3RD/+Mi/XoS+p345NfPrx8Ma3Ds46/Rb0qNbHyJ+U3B44ZGdHczoofZIe3Ghse
QnbXkUVmRONsSSCQfDfJyHNPwLxftstrA6uBi9bcRjlQAa2D+qs9bGTkjluOU6wM9lPdUYmMzXIY
MighT6s9aOAG3gstAlJkWHdcfZ4aiyAqByLTJZdX3WF7kenP7QYKHQ16NxCLqPbghrtyDX9xDpVD
OmnWHb+fZpVZowa+/rCTNMLR8KitAWR5/YEfjMiwUiMrRyKLCF6R8ssfP3YPZpWIAlZoXek+R2l1
sgW9YN1xP5i+maemS2sJ8eJ+OKcGv3jQp2qcDo1//88P8iNrxBPQ52/wGtBwehbUMpA4cN317SOb
5pNjXw5FREhC3nUHvjN3zjwoxykODwsVuK+Be8B1GZlFCcqds8b2rBSwtBjoQwq5ePweRRSirng0
DBAZbuPaMyNnTi0r+pQRBv5vPiE+sgZfu941I3JeXkyDqu2BlYvAf0F98y3rYT/+r3iAgZL7DZ7f
60+WbaAzGqo0y8Ulp4LBUbvOzejFcJb0wAxuquvIM33aOmJwVamGb7nGwoztYzmQhiHf3PJv3PF3
sDA8gzK7SGy77rCqnVYXDS557VGjFCwV5TjFVmAwV83wXoIFvWakS2bd2U4ip3Fr+CtKUxHHtO7A
uOtpW5YkdusOOgCgoTEif0yun8rhijuI8DDUHX3oLwLfjGkho/M4k5GrozI4FjdGSKuGIopYVwqj
LLKyvKrO0MCovhjGQZTYWL/IpLYbEM71x56Asebs2Aw2xsjIjZV9KhIG5/rWCHAv79es2MikMKzu
Et4ZcyM4OSIsHOA7nD1EF+jlI41g6k/ZXTgbk5aFzEBl3IG5LaueaZJorDvjsRkaVDSEI80y645K
vNO56Z5z1pG2ZDH+6sRUKTrA1p444jjojuZAgZazJPu5oAutO/YERUVGCLVBjUw6HtcdeWobTtVL
AtsOg4GNpXMqacTqWQztbGm9j7JBBsOm0YqYhVU1h9Zh9Qd/zl/MM+IQGcz7g2MmCBSVcyw2HQtV
dx+jS+qmMUzAABA2/tTQkyAKkvRwMo8fBw5u0jCu7l48PHAE5oXYdiI8svyrc+6hIBFgYENMwshA
1d45fYN6Nxa2z52zWLhmQzfipJQRWSNSR/batQ8t8qZg90FqExvEcIQo50+NL38dxtWjjbobBQC5
ch4/HusrbhUDCxQ57v/+23/EKyMzGv0oQyQHMxgYL4FnlKtG6UPEAAglVf0ZTEGXEzVvzTihtCLJ
/gokEVh3N05MOAWrcrvHf+o6RpDBX3Iaj6m/MKgIEKg7QDDE4KHdYLUIIMCpsYIb6XiUnYH0NaqP
GSzeyEgdtFguZVSYXSSTiNL88ns/vjMejCaoyee2YzTRL6Uc7+gZDNZ+Ak/7zMgMdNCtESZ2xazZ
i+biJfDrBZb2qqRMuWkkGUnW7zsThMfzP/zz42/pJKxWpjepZ5U/Kb/5WuxONewIbF/U4jFYNi0L
o5TSMyzOSR9uDyq8Iyek5ktQc3W1yzCiLRj0k2cwaBwZJm2SEyAQg7muy1GKc0xIvOsOehNEi4oI
eAYiGKVgEqbuWY60Was721vzxfDpWHxB81N33HuvIgPS46XuoI8o6KFihUVZdd1RJ0a6cBrXkVFJ
K6OlVP0pT8AtRt11aO1Sf9RDpoPMuaF7Dgy9im9GCJTryuUnWCANhH6p6xQVKPVH/mjCHSmHIQev
ILCqO99x0MCm+6e4UbUNARwuH/bjt38/wLCNSfqygB+FBBB1FMFfw0ItT1P/5Zy9TrBQYEBioJyu
X9LGXRpTO/IwOgMZ/cuTPtGfPujdf22QzWNGEFh1/6O7MEoqBXT4Am0ZaY3wnjPThBCkvPx/1Pp4
h/Ak10IKk9oDDNTFNYkfUoMyMOhBgxkjJEINSzpp1NUVKsIhtAa6aAXv8duvmoCIJ/gLp5wdUWws
IiyabSyOxySUDHXf/8kM0xfXmTeCT43ENhsaif6Ww5KJEzarug/pml4wx92Ex1x+HoMdiEyaGQW0
MXNZu1xeVy2AQ04H80m5fF3xfAEUfCJ4Av+LjMqRyTKwuG01IzQbH8xoQYUTJAb2c3fpvCA5Q+14
wt5TVzK6lYXU/coiqq+vUwOBPgcQDtJ3gE5UEUqs2rOOHFS6U6qKkEzWHjaxQe1Hq2sWEZkpjn0f
uWd65DYDn6KPIBmlXAkZTl0x9AHFoGRLmsHUHvRkIwBtU39Y7fN/J2Zj8U/DTeDQqQ2wbdQffmT6
GSUKAr+pLYtb56VqFaCkjMG4ZhwkNnW5cCzCpJhvRQqkGKLujrhDnNcy4nnFz2RxjdwZWZDQMV1O
YnDNkoj11ilfndwaBYVbfUm4lUEZnOI7XKTzCsiQhed0h15xCOLRkTLwIZRS+XG/bz8yYGD0iWNx
zd0FOdG/QEOW0ywWT2awjccOTHxqVBZXRjFqRRCkMKvuVtvfx03VieNqLzYG19HT57+lfoUwHdWU
9af9BM+ExveiL0n9YSdmNrdN162EdEiT77qC3kNprguDsxyN7LmiOLn24ACeW3SGgSdMX7XHJdBh
o3FrAsJVjlZMmvTwrD040nkV1AvPImI9SStBYFBX1Z/tNKC9NJ5QStQWwef/DBrgcvr8twKe/RB9
/i9/7oS0rAUGskZ4y6ngdQr+wLovMDX8vKqgUThXXzLP1skBZ4HMVIHHAISy0TNiyixChXP9OaMC
zanY9DwLGJeOOAxK2iiTAMR59Sf884kPwrOAP/zseC/Gy5bexSySEHsdenq+WVR0qQCHTGHMUaku
BEvrS/n6JaOhy2g9htYRID4EaQiCsaAOunhgziVNf5kKIdQDK603RWJJ2SX0yUndJx2FDeYosrjw
O++ikPTkpi4oqmmFeXjlN6Jqrn3k0OaIyVXsWcKcUGvcqmY/45R+30z1NAroWwhNFk6Dn9836B6o
fK6GpyhCqyeCFJmhE2sCuKCaoj1Ybad1R/v66VpzvicngTbp0WQM7Os8yC/BuYLmFuhxXG9rPCBt
awXVpxDIj4jSP3SWIeTb6J9RfUr6tdlR/MbdjT1jVDYimgWhLQcavaKNAKGhL/jk6Z3+Aw9SDZfE
tSdJNfVasMl32h2QQKCbMIjqXg3hvvW97hBECYGC8+ilQjINnKRtEKeD90wBPeKrZbRvfphh2ZH5
Ui4HsbVBqqaQ/0jXFPRzAjU9V/74jGv91gd9qXdrjE1kISKSuMW/3S8OeSyauqCJNqRIiF/QSKDz
arxk/9hf75baq6ffYr4QGBF647GwSFCTA7+OWu7yizN76o0K4JroYHquHAOfXDVdy0lpKPJrJ+CN
s1WDGIIt3K6BGeWmFWwqtVWkL8Y3ldVbn4Ji8AqIjEXAWE1dCwWr1AoKDKbbNUlJIIU6If3N6kph
GEEMdNU0i0ibjia7lcMBU7X2bLXcJEjTcqBCBzOQbc85KR0nHd3ryrZnRIF5Drny6n30xu3bA6Jw
TvlxhEix7pT7zgtstQqejPQUrD0wGj76sZmVI5GlI+00a49rRoA30cOykAPoBGjpsgiNalGAaAG1
feFh1hfCIEW9UEQJAazY9ccdojKrohxAL8Vg3MRw6dkSHui6W+HGjCobjGNRjH0DEAKSVDQ0r+jM
VHfCt0ZSoS1CI7b6crh1EjutmibcqYuYfnUk3qhzJm6wMVaVDcwCE3PrQK8naAOdmDQAiWMR/LtN
dyaqydPIKoVLtA8a65Vf/rhhdRe4C8ikHKgYl7RAr7s1UHdqVBOCDI4IkqIJPVkWQcVvuCkFv2Vd
QSAysa1wF7G4mtF/sarYWABJH1DwnVayPWgIVH8/PCEhU7GnwOdcf1xyogH6o/YET0jJ664bSnag
NUFpRcfyWXgdk7BSUVKQK9ae8MZwX4xoUb46Oco8z0LEW3NBXx48i4KKydZJwJdS3cZFq+m6snhe
kaIdyrhEnKiUzI9ry+d9E8URypsXAe02ssDUfCCgSuw7DWyC5WSLZXw1PvLGuw8aGReUaUX0hmbh
1UxAe1M5giwgcigHNQmS9a5ScyJxLCpv9iFjMC+YIBGhZ0/aRzK4rEZBHGwoaaMvlCifxo3T7zZk
Pv87OTfnXDMwaoM3G8yiaEKICgn0qL1oR/96obU9w1bd0Nrx/MnZRh3h8bd0pBIYFAKarpNXNEp5
Rn9coWgBqvcbT5W0DZPErtuYGO6myn5JOObratc+ELcm8BXUpXuaaPr+XQ22oAWJ9JdTLKxRFhRy
Ywi4IJGkRn6V3O2NWvUB8FW66hkN78qnfGtfnNudr+xZhpyMHArq35RwPVq8/w8J1bPZT+ny1vn1
VuJcQumXVYTn3v2IC5qaDKVDL+3Hg4LZn94DyyE12kFJ08l7KjF/sueOJ/t30/HXUfpCKTUGJiMS
8w4IYYtkgGpELwCQleqhMO3KL76lKy7XsaBCK3VcWhuzoNohs8X1QWtjBmYRqVBAWT3UJjU0iwJa
zcjgZp4zi1jESrTK7iAdtevepd3AA/qKRm2wCGmU456vP2LB0wXC2ioPLosIBIyLBWhkUxoiQrpB
1BX1AIX2TjnMXjkxCGzcYB9X1o9jUaaN2APB5VVR5Cwq1IgnGBPwbUJJ41VEw1vNIWRJkoAYtJTf
w7Mo1d4zDqMrcBIX2nRsbhxag7Agddo/5Tad0y4hz8IhnCKc5CyMRTH9afAC+MzxCvAsssJToFD3
8tGwL4P4nDLkWeSJ94L64CCJ5yfFG5GK071WOCGVY1HDo5JSkNhufHAiyzmr5FGDXsrzx6/T58mr
T7ho3F++sFXExisFZDwLv0yD7wQeyVIEhXnBoj5kYtBWEU96oNfVxqAITBo6YB2IedH1PTyL2pP9
7oQJk9if/+aaHhVPk1jkAIsXuDPwBDo4CvAti7rW/Qvsb4HG7/fJ8j+UYidLKwA6dfFWPDab9UMc
5JfxNElo5zfpap5Dg7JIOCAe+SlwVwd9fbzSMgKeoIrvyDLCh+02EK0XE3+/3rqfg5nWdf5ecRR/
rVZAe9QuiFAML6AcOhaqRQUmpOonMrjZJqTJTnD25mRBFq0FxNz4/chEpNS3/nDO8GBhBhRxe8JB
Q7JziL6dew6LDLYWBOVhpKxMiYEL3HOWlCfCgoi4hywdYYxaHNDLRebEmUenDOmvNp14o6F/6ICE
NHR2wsDOIq56GL/AyJPFJtmOLzUOhAC/gihmAKKD50ml9E7x8el352kGJjKyhx1avMPdvAvrzy2/
R+0sAI1Ltf/j5usITJkvsKnKkQpHl0WZn2ZHoMhC0ObMDcWxAIiOzW1DM9wz6TgWOcqxU6nHZpGh
/GD4yIWklKxZGMdj1L3To7I4s0TAP5vI29BwWaQLyxf48W334CRzODVnLxdUZzB4gBEiikpe4ZTm
hWPDA+tWq9QZHEdcUjH4Wc/zw7PIme39hIHpIhr3x8Z1DG88RlX8PsRATizioeA41lLfpuwUFM3U
X5RpsALAktqpPAtTYgreKnq2LDpOTFNAZCqTZbAzf8LyOvuQSy9NQAZeyrVwwFkEiU+MTJ4FuYZG
6P9JuK48tMfzluBdovsynA1gFloo6mIBWjvAZ/bVVY07YKuixn0KNnPYi2fNOIUwSLdALNiG+0O6
w3bKOX5LU/2Kjs+Zyre6js/x25A3fh3ZcPzbpbPPOqF3rmLst/eW54oLf9m33EcRC3LKcinLCbzG
Vdg3AwRHKQ3EognJUxpXyi95FpT108//A8qEzCwPdaEwL5uS5/b5LxPUOleYWS7LjxKJHr/N+zjj
58oz39lbHgutPB9Hqu6gJ+cu3K+//B8AAAD//w==</cx:binary>
              </cx:geoCache>
            </cx:geography>
          </cx:layoutPr>
          <cx:valueColors>
            <cx:minColor>
              <a:schemeClr val="accent4">
                <a:lumMod val="20000"/>
                <a:lumOff val="80000"/>
              </a:schemeClr>
            </cx:minColor>
            <cx:maxColor>
              <a:schemeClr val="accent4">
                <a:lumMod val="75000"/>
              </a:schemeClr>
            </cx:maxColor>
          </cx:valueColors>
        </cx:series>
      </cx:plotAreaRegion>
    </cx:plotArea>
    <cx:legend pos="t" align="ctr" overlay="0">
      <cx:txPr>
        <a:bodyPr vertOverflow="overflow" horzOverflow="overflow" wrap="square" lIns="0" tIns="0" rIns="0" bIns="0"/>
        <a:lstStyle/>
        <a:p>
          <a:pPr algn="ctr" rtl="0">
            <a:defRPr sz="1100" b="0" i="0">
              <a:solidFill>
                <a:schemeClr val="tx1"/>
              </a:solidFill>
              <a:latin typeface="Montserrat" panose="00000500000000000000" pitchFamily="2" charset="0"/>
              <a:ea typeface="Montserrat" panose="00000500000000000000" pitchFamily="2" charset="0"/>
              <a:cs typeface="Montserrat" panose="00000500000000000000" pitchFamily="2" charset="0"/>
            </a:defRPr>
          </a:pPr>
          <a:endParaRPr lang="en-US" sz="1100">
            <a:solidFill>
              <a:schemeClr val="tx1"/>
            </a:solidFill>
          </a:endParaRPr>
        </a:p>
      </cx:txPr>
    </cx:legend>
  </cx:chart>
  <cx:spPr>
    <a:ln>
      <a:noFill/>
    </a:ln>
  </cx:spPr>
</cx:chartSpace>
</file>

<file path=xl/charts/chartEx8.xml><?xml version="1.0" encoding="utf-8"?>
<cx:chartSpace xmlns:a="http://schemas.openxmlformats.org/drawingml/2006/main" xmlns:r="http://schemas.openxmlformats.org/officeDocument/2006/relationships" xmlns:cx="http://schemas.microsoft.com/office/drawing/2014/chartex">
  <cx:chartData>
    <cx:data id="0">
      <cx:strDim type="cat">
        <cx:f>_xlchart.v1.24</cx:f>
      </cx:strDim>
      <cx:numDim type="size">
        <cx:f>_xlchart.v1.26</cx:f>
      </cx:numDim>
    </cx:data>
  </cx:chartData>
  <cx:chart>
    <cx:plotArea>
      <cx:plotAreaRegion>
        <cx:series layoutId="sunburst" uniqueId="{76503CA2-E96A-4CF7-8772-7433EA5526CE}">
          <cx:tx>
            <cx:txData>
              <cx:f>_xlchart.v1.25</cx:f>
              <cx:v>% of Profit Margin</cx:v>
            </cx:txData>
          </cx:tx>
          <cx:dataLabels pos="ctr">
            <cx:txPr>
              <a:bodyPr vertOverflow="overflow" horzOverflow="overflow" wrap="square" lIns="0" tIns="0" rIns="0" bIns="0"/>
              <a:lstStyle/>
              <a:p>
                <a:pPr algn="ctr" rtl="0">
                  <a:defRPr sz="1100" b="0" i="0">
                    <a:solidFill>
                      <a:srgbClr val="FFFFFF"/>
                    </a:solidFill>
                    <a:latin typeface="Montserrat" panose="00000500000000000000" pitchFamily="2" charset="0"/>
                    <a:ea typeface="Montserrat" panose="00000500000000000000" pitchFamily="2" charset="0"/>
                    <a:cs typeface="Montserrat" panose="00000500000000000000" pitchFamily="2" charset="0"/>
                  </a:defRPr>
                </a:pPr>
                <a:endParaRPr lang="en-US" sz="1100"/>
              </a:p>
            </cx:txPr>
            <cx:visibility seriesName="0" categoryName="1" value="0"/>
          </cx:dataLabels>
          <cx:dataId val="0"/>
        </cx:series>
      </cx:plotAreaRegion>
    </cx:plotArea>
  </cx:chart>
  <cx:spPr>
    <a:noFill/>
    <a:ln>
      <a:noFill/>
    </a:ln>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8.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9.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1.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2.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3.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6.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microsoft.com/office/2014/relationships/chartEx" Target="../charts/chartEx3.xml"/><Relationship Id="rId3" Type="http://schemas.microsoft.com/office/2014/relationships/chartEx" Target="../charts/chartEx1.xml"/><Relationship Id="rId7" Type="http://schemas.microsoft.com/office/2014/relationships/chartEx" Target="../charts/chartEx2.xml"/><Relationship Id="rId12" Type="http://schemas.microsoft.com/office/2014/relationships/chartEx" Target="../charts/chartEx6.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5.xml"/><Relationship Id="rId11" Type="http://schemas.microsoft.com/office/2014/relationships/chartEx" Target="../charts/chartEx5.xml"/><Relationship Id="rId5" Type="http://schemas.openxmlformats.org/officeDocument/2006/relationships/chart" Target="../charts/chart4.xml"/><Relationship Id="rId10" Type="http://schemas.microsoft.com/office/2014/relationships/chartEx" Target="../charts/chartEx4.xml"/><Relationship Id="rId4" Type="http://schemas.openxmlformats.org/officeDocument/2006/relationships/chart" Target="../charts/chart3.xml"/><Relationship Id="rId9" Type="http://schemas.openxmlformats.org/officeDocument/2006/relationships/chart" Target="../charts/chart6.xml"/></Relationships>
</file>

<file path=xl/drawings/_rels/drawing2.xml.rels><?xml version="1.0" encoding="UTF-8" standalone="yes"?>
<Relationships xmlns="http://schemas.openxmlformats.org/package/2006/relationships"><Relationship Id="rId3" Type="http://schemas.microsoft.com/office/2014/relationships/chartEx" Target="../charts/chartEx8.xml"/><Relationship Id="rId2" Type="http://schemas.openxmlformats.org/officeDocument/2006/relationships/chart" Target="../charts/chart7.xml"/><Relationship Id="rId1" Type="http://schemas.microsoft.com/office/2014/relationships/chartEx" Target="../charts/chartEx7.xml"/><Relationship Id="rId4"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9</xdr:col>
      <xdr:colOff>781050</xdr:colOff>
      <xdr:row>45</xdr:row>
      <xdr:rowOff>3810</xdr:rowOff>
    </xdr:from>
    <xdr:to>
      <xdr:col>15</xdr:col>
      <xdr:colOff>598170</xdr:colOff>
      <xdr:row>57</xdr:row>
      <xdr:rowOff>186690</xdr:rowOff>
    </xdr:to>
    <xdr:graphicFrame macro="">
      <xdr:nvGraphicFramePr>
        <xdr:cNvPr id="2" name="Chart 1">
          <a:extLst>
            <a:ext uri="{FF2B5EF4-FFF2-40B4-BE49-F238E27FC236}">
              <a16:creationId xmlns:a16="http://schemas.microsoft.com/office/drawing/2014/main" id="{150FF2E3-3157-C800-4967-CBFA1D2B071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43961</xdr:colOff>
      <xdr:row>112</xdr:row>
      <xdr:rowOff>213680</xdr:rowOff>
    </xdr:from>
    <xdr:to>
      <xdr:col>15</xdr:col>
      <xdr:colOff>657824</xdr:colOff>
      <xdr:row>125</xdr:row>
      <xdr:rowOff>213680</xdr:rowOff>
    </xdr:to>
    <xdr:graphicFrame macro="">
      <xdr:nvGraphicFramePr>
        <xdr:cNvPr id="4" name="Chart 3">
          <a:extLst>
            <a:ext uri="{FF2B5EF4-FFF2-40B4-BE49-F238E27FC236}">
              <a16:creationId xmlns:a16="http://schemas.microsoft.com/office/drawing/2014/main" id="{1D731509-3DDF-AB97-9C3C-8C0B521B665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34637</xdr:colOff>
      <xdr:row>480</xdr:row>
      <xdr:rowOff>13854</xdr:rowOff>
    </xdr:from>
    <xdr:to>
      <xdr:col>15</xdr:col>
      <xdr:colOff>658092</xdr:colOff>
      <xdr:row>492</xdr:row>
      <xdr:rowOff>180109</xdr:rowOff>
    </xdr:to>
    <mc:AlternateContent xmlns:mc="http://schemas.openxmlformats.org/markup-compatibility/2006">
      <mc:Choice xmlns:cx4="http://schemas.microsoft.com/office/drawing/2016/5/10/chartex" Requires="cx4">
        <xdr:graphicFrame macro="">
          <xdr:nvGraphicFramePr>
            <xdr:cNvPr id="6" name="Chart 5">
              <a:extLst>
                <a:ext uri="{FF2B5EF4-FFF2-40B4-BE49-F238E27FC236}">
                  <a16:creationId xmlns:a16="http://schemas.microsoft.com/office/drawing/2014/main" id="{73B13CB4-EDFB-A2A3-1F59-2E69E224BE22}"/>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12920057" y="102586674"/>
              <a:ext cx="4585855" cy="2726575"/>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10</xdr:col>
      <xdr:colOff>63732</xdr:colOff>
      <xdr:row>263</xdr:row>
      <xdr:rowOff>7849</xdr:rowOff>
    </xdr:from>
    <xdr:to>
      <xdr:col>15</xdr:col>
      <xdr:colOff>673332</xdr:colOff>
      <xdr:row>275</xdr:row>
      <xdr:rowOff>192115</xdr:rowOff>
    </xdr:to>
    <xdr:graphicFrame macro="">
      <xdr:nvGraphicFramePr>
        <xdr:cNvPr id="7" name="Chart 6">
          <a:extLst>
            <a:ext uri="{FF2B5EF4-FFF2-40B4-BE49-F238E27FC236}">
              <a16:creationId xmlns:a16="http://schemas.microsoft.com/office/drawing/2014/main" id="{C6DA2F2B-C20F-0527-CE6B-7EC548ADAF6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0</xdr:colOff>
      <xdr:row>262</xdr:row>
      <xdr:rowOff>214745</xdr:rowOff>
    </xdr:from>
    <xdr:to>
      <xdr:col>22</xdr:col>
      <xdr:colOff>609599</xdr:colOff>
      <xdr:row>288</xdr:row>
      <xdr:rowOff>138545</xdr:rowOff>
    </xdr:to>
    <xdr:graphicFrame macro="">
      <xdr:nvGraphicFramePr>
        <xdr:cNvPr id="8" name="Chart 7">
          <a:extLst>
            <a:ext uri="{FF2B5EF4-FFF2-40B4-BE49-F238E27FC236}">
              <a16:creationId xmlns:a16="http://schemas.microsoft.com/office/drawing/2014/main" id="{B90D1E74-23AC-4F36-A522-9FABFBB951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17</xdr:col>
      <xdr:colOff>0</xdr:colOff>
      <xdr:row>113</xdr:row>
      <xdr:rowOff>0</xdr:rowOff>
    </xdr:from>
    <xdr:to>
      <xdr:col>22</xdr:col>
      <xdr:colOff>577784</xdr:colOff>
      <xdr:row>165</xdr:row>
      <xdr:rowOff>152400</xdr:rowOff>
    </xdr:to>
    <xdr:graphicFrame macro="">
      <xdr:nvGraphicFramePr>
        <xdr:cNvPr id="9" name="Chart 8">
          <a:extLst>
            <a:ext uri="{FF2B5EF4-FFF2-40B4-BE49-F238E27FC236}">
              <a16:creationId xmlns:a16="http://schemas.microsoft.com/office/drawing/2014/main" id="{D61C2B62-40B3-4361-B8E7-42994F740E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702733</xdr:colOff>
      <xdr:row>180</xdr:row>
      <xdr:rowOff>190498</xdr:rowOff>
    </xdr:from>
    <xdr:to>
      <xdr:col>16</xdr:col>
      <xdr:colOff>67733</xdr:colOff>
      <xdr:row>201</xdr:row>
      <xdr:rowOff>67732</xdr:rowOff>
    </xdr:to>
    <mc:AlternateContent xmlns:mc="http://schemas.openxmlformats.org/markup-compatibility/2006">
      <mc:Choice xmlns:cx1="http://schemas.microsoft.com/office/drawing/2015/9/8/chartex" Requires="cx1">
        <xdr:graphicFrame macro="">
          <xdr:nvGraphicFramePr>
            <xdr:cNvPr id="10" name="Chart 9">
              <a:extLst>
                <a:ext uri="{FF2B5EF4-FFF2-40B4-BE49-F238E27FC236}">
                  <a16:creationId xmlns:a16="http://schemas.microsoft.com/office/drawing/2014/main" id="{F3A40C4A-B9A3-42E8-03A2-6ADDF3C720BE}"/>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7"/>
            </a:graphicData>
          </a:graphic>
        </xdr:graphicFrame>
      </mc:Choice>
      <mc:Fallback>
        <xdr:sp macro="" textlink="">
          <xdr:nvSpPr>
            <xdr:cNvPr id="0" name=""/>
            <xdr:cNvSpPr>
              <a:spLocks noTextEdit="1"/>
            </xdr:cNvSpPr>
          </xdr:nvSpPr>
          <xdr:spPr>
            <a:xfrm>
              <a:off x="12795673" y="38755318"/>
              <a:ext cx="4912360" cy="4357794"/>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17</xdr:col>
      <xdr:colOff>0</xdr:colOff>
      <xdr:row>180</xdr:row>
      <xdr:rowOff>211666</xdr:rowOff>
    </xdr:from>
    <xdr:to>
      <xdr:col>25</xdr:col>
      <xdr:colOff>313267</xdr:colOff>
      <xdr:row>207</xdr:row>
      <xdr:rowOff>59266</xdr:rowOff>
    </xdr:to>
    <mc:AlternateContent xmlns:mc="http://schemas.openxmlformats.org/markup-compatibility/2006">
      <mc:Choice xmlns:cx1="http://schemas.microsoft.com/office/drawing/2015/9/8/chartex" Requires="cx1">
        <xdr:graphicFrame macro="">
          <xdr:nvGraphicFramePr>
            <xdr:cNvPr id="12" name="Chart 11">
              <a:extLst>
                <a:ext uri="{FF2B5EF4-FFF2-40B4-BE49-F238E27FC236}">
                  <a16:creationId xmlns:a16="http://schemas.microsoft.com/office/drawing/2014/main" id="{2686FDB0-8A23-4958-B221-F6CF5DD7846E}"/>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8"/>
            </a:graphicData>
          </a:graphic>
        </xdr:graphicFrame>
      </mc:Choice>
      <mc:Fallback>
        <xdr:sp macro="" textlink="">
          <xdr:nvSpPr>
            <xdr:cNvPr id="0" name=""/>
            <xdr:cNvSpPr>
              <a:spLocks noTextEdit="1"/>
            </xdr:cNvSpPr>
          </xdr:nvSpPr>
          <xdr:spPr>
            <a:xfrm>
              <a:off x="18432780" y="38776486"/>
              <a:ext cx="6653107" cy="560832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17</xdr:col>
      <xdr:colOff>0</xdr:colOff>
      <xdr:row>45</xdr:row>
      <xdr:rowOff>0</xdr:rowOff>
    </xdr:from>
    <xdr:to>
      <xdr:col>23</xdr:col>
      <xdr:colOff>289922</xdr:colOff>
      <xdr:row>69</xdr:row>
      <xdr:rowOff>180704</xdr:rowOff>
    </xdr:to>
    <xdr:graphicFrame macro="">
      <xdr:nvGraphicFramePr>
        <xdr:cNvPr id="13" name="Chart 12">
          <a:extLst>
            <a:ext uri="{FF2B5EF4-FFF2-40B4-BE49-F238E27FC236}">
              <a16:creationId xmlns:a16="http://schemas.microsoft.com/office/drawing/2014/main" id="{F873EF07-AB38-4E01-AC69-9C70FE2BB8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10</xdr:col>
      <xdr:colOff>0</xdr:colOff>
      <xdr:row>215</xdr:row>
      <xdr:rowOff>0</xdr:rowOff>
    </xdr:from>
    <xdr:to>
      <xdr:col>15</xdr:col>
      <xdr:colOff>592666</xdr:colOff>
      <xdr:row>227</xdr:row>
      <xdr:rowOff>203200</xdr:rowOff>
    </xdr:to>
    <mc:AlternateContent xmlns:mc="http://schemas.openxmlformats.org/markup-compatibility/2006">
      <mc:Choice xmlns:cx1="http://schemas.microsoft.com/office/drawing/2015/9/8/chartex" Requires="cx1">
        <xdr:graphicFrame macro="">
          <xdr:nvGraphicFramePr>
            <xdr:cNvPr id="15" name="Chart 14">
              <a:extLst>
                <a:ext uri="{FF2B5EF4-FFF2-40B4-BE49-F238E27FC236}">
                  <a16:creationId xmlns:a16="http://schemas.microsoft.com/office/drawing/2014/main" id="{AB49F4DB-ADCB-46DC-979F-73DBEBE61877}"/>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0"/>
            </a:graphicData>
          </a:graphic>
        </xdr:graphicFrame>
      </mc:Choice>
      <mc:Fallback>
        <xdr:sp macro="" textlink="">
          <xdr:nvSpPr>
            <xdr:cNvPr id="0" name=""/>
            <xdr:cNvSpPr>
              <a:spLocks noTextEdit="1"/>
            </xdr:cNvSpPr>
          </xdr:nvSpPr>
          <xdr:spPr>
            <a:xfrm>
              <a:off x="12885420" y="46032420"/>
              <a:ext cx="4555066" cy="276352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16</xdr:col>
      <xdr:colOff>795866</xdr:colOff>
      <xdr:row>214</xdr:row>
      <xdr:rowOff>211666</xdr:rowOff>
    </xdr:from>
    <xdr:to>
      <xdr:col>26</xdr:col>
      <xdr:colOff>745066</xdr:colOff>
      <xdr:row>238</xdr:row>
      <xdr:rowOff>8467</xdr:rowOff>
    </xdr:to>
    <mc:AlternateContent xmlns:mc="http://schemas.openxmlformats.org/markup-compatibility/2006">
      <mc:Choice xmlns:cx1="http://schemas.microsoft.com/office/drawing/2015/9/8/chartex" Requires="cx1">
        <xdr:graphicFrame macro="">
          <xdr:nvGraphicFramePr>
            <xdr:cNvPr id="16" name="Chart 15">
              <a:extLst>
                <a:ext uri="{FF2B5EF4-FFF2-40B4-BE49-F238E27FC236}">
                  <a16:creationId xmlns:a16="http://schemas.microsoft.com/office/drawing/2014/main" id="{76B7FAA7-9368-4A65-BF5E-DD3800DCDC0C}"/>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1"/>
            </a:graphicData>
          </a:graphic>
        </xdr:graphicFrame>
      </mc:Choice>
      <mc:Fallback>
        <xdr:sp macro="" textlink="">
          <xdr:nvSpPr>
            <xdr:cNvPr id="0" name=""/>
            <xdr:cNvSpPr>
              <a:spLocks noTextEdit="1"/>
            </xdr:cNvSpPr>
          </xdr:nvSpPr>
          <xdr:spPr>
            <a:xfrm>
              <a:off x="18436166" y="46030726"/>
              <a:ext cx="7874000" cy="4917441"/>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17</xdr:col>
      <xdr:colOff>0</xdr:colOff>
      <xdr:row>480</xdr:row>
      <xdr:rowOff>0</xdr:rowOff>
    </xdr:from>
    <xdr:to>
      <xdr:col>24</xdr:col>
      <xdr:colOff>224368</xdr:colOff>
      <xdr:row>496</xdr:row>
      <xdr:rowOff>106680</xdr:rowOff>
    </xdr:to>
    <mc:AlternateContent xmlns:mc="http://schemas.openxmlformats.org/markup-compatibility/2006">
      <mc:Choice xmlns:cx4="http://schemas.microsoft.com/office/drawing/2016/5/10/chartex" Requires="cx4">
        <xdr:graphicFrame macro="">
          <xdr:nvGraphicFramePr>
            <xdr:cNvPr id="18" name="Chart 17">
              <a:extLst>
                <a:ext uri="{FF2B5EF4-FFF2-40B4-BE49-F238E27FC236}">
                  <a16:creationId xmlns:a16="http://schemas.microsoft.com/office/drawing/2014/main" id="{8C7209C5-324B-4703-89C1-810F314BD35E}"/>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2"/>
            </a:graphicData>
          </a:graphic>
        </xdr:graphicFrame>
      </mc:Choice>
      <mc:Fallback>
        <xdr:sp macro="" textlink="">
          <xdr:nvSpPr>
            <xdr:cNvPr id="0" name=""/>
            <xdr:cNvSpPr>
              <a:spLocks noTextEdit="1"/>
            </xdr:cNvSpPr>
          </xdr:nvSpPr>
          <xdr:spPr>
            <a:xfrm>
              <a:off x="18432780" y="102572820"/>
              <a:ext cx="5771728" cy="352044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7</xdr:col>
      <xdr:colOff>1419375</xdr:colOff>
      <xdr:row>28</xdr:row>
      <xdr:rowOff>164735</xdr:rowOff>
    </xdr:from>
    <xdr:to>
      <xdr:col>11</xdr:col>
      <xdr:colOff>1360715</xdr:colOff>
      <xdr:row>50</xdr:row>
      <xdr:rowOff>145143</xdr:rowOff>
    </xdr:to>
    <mc:AlternateContent xmlns:mc="http://schemas.openxmlformats.org/markup-compatibility/2006">
      <mc:Choice xmlns:cx4="http://schemas.microsoft.com/office/drawing/2016/5/10/chartex" Requires="cx4">
        <xdr:graphicFrame macro="">
          <xdr:nvGraphicFramePr>
            <xdr:cNvPr id="14" name="Chart 13">
              <a:extLst>
                <a:ext uri="{FF2B5EF4-FFF2-40B4-BE49-F238E27FC236}">
                  <a16:creationId xmlns:a16="http://schemas.microsoft.com/office/drawing/2014/main" id="{56399454-0805-46C0-B47A-583F3C387CE8}"/>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2171195" y="6649355"/>
              <a:ext cx="5641100" cy="4674328"/>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3</xdr:col>
      <xdr:colOff>691242</xdr:colOff>
      <xdr:row>28</xdr:row>
      <xdr:rowOff>164735</xdr:rowOff>
    </xdr:from>
    <xdr:to>
      <xdr:col>7</xdr:col>
      <xdr:colOff>816429</xdr:colOff>
      <xdr:row>54</xdr:row>
      <xdr:rowOff>59022</xdr:rowOff>
    </xdr:to>
    <xdr:graphicFrame macro="">
      <xdr:nvGraphicFramePr>
        <xdr:cNvPr id="15" name="Chart 14">
          <a:extLst>
            <a:ext uri="{FF2B5EF4-FFF2-40B4-BE49-F238E27FC236}">
              <a16:creationId xmlns:a16="http://schemas.microsoft.com/office/drawing/2014/main" id="{4DF74010-7898-4B5F-B37F-6CA46815BB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27494</xdr:colOff>
      <xdr:row>2</xdr:row>
      <xdr:rowOff>225285</xdr:rowOff>
    </xdr:from>
    <xdr:to>
      <xdr:col>12</xdr:col>
      <xdr:colOff>254323</xdr:colOff>
      <xdr:row>21</xdr:row>
      <xdr:rowOff>179388</xdr:rowOff>
    </xdr:to>
    <mc:AlternateContent xmlns:mc="http://schemas.openxmlformats.org/markup-compatibility/2006">
      <mc:Choice xmlns:cx1="http://schemas.microsoft.com/office/drawing/2015/9/8/chartex" Requires="cx1">
        <xdr:graphicFrame macro="">
          <xdr:nvGraphicFramePr>
            <xdr:cNvPr id="17" name="Chart 16">
              <a:extLst>
                <a:ext uri="{FF2B5EF4-FFF2-40B4-BE49-F238E27FC236}">
                  <a16:creationId xmlns:a16="http://schemas.microsoft.com/office/drawing/2014/main" id="{639F557B-BF56-495E-91A0-A66206365E65}"/>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12204254" y="781545"/>
              <a:ext cx="5926589" cy="4305123"/>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editAs="oneCell">
    <xdr:from>
      <xdr:col>0</xdr:col>
      <xdr:colOff>0</xdr:colOff>
      <xdr:row>8</xdr:row>
      <xdr:rowOff>65313</xdr:rowOff>
    </xdr:from>
    <xdr:to>
      <xdr:col>1</xdr:col>
      <xdr:colOff>1817687</xdr:colOff>
      <xdr:row>13</xdr:row>
      <xdr:rowOff>185057</xdr:rowOff>
    </xdr:to>
    <mc:AlternateContent xmlns:mc="http://schemas.openxmlformats.org/markup-compatibility/2006" xmlns:tsle="http://schemas.microsoft.com/office/drawing/2012/timeslicer">
      <mc:Choice Requires="tsle">
        <xdr:graphicFrame macro="">
          <xdr:nvGraphicFramePr>
            <xdr:cNvPr id="19" name="Date of Sale">
              <a:extLst>
                <a:ext uri="{FF2B5EF4-FFF2-40B4-BE49-F238E27FC236}">
                  <a16:creationId xmlns:a16="http://schemas.microsoft.com/office/drawing/2014/main" id="{D3A10E41-BE24-4CBE-9620-7DE146147C67}"/>
                </a:ext>
              </a:extLst>
            </xdr:cNvPr>
            <xdr:cNvGraphicFramePr/>
          </xdr:nvGraphicFramePr>
          <xdr:xfrm>
            <a:off x="0" y="0"/>
            <a:ext cx="0" cy="0"/>
          </xdr:xfrm>
          <a:graphic>
            <a:graphicData uri="http://schemas.microsoft.com/office/drawing/2012/timeslicer">
              <tsle:timeslicer name="Date of Sale"/>
            </a:graphicData>
          </a:graphic>
        </xdr:graphicFrame>
      </mc:Choice>
      <mc:Fallback xmlns="">
        <xdr:sp macro="" textlink="">
          <xdr:nvSpPr>
            <xdr:cNvPr id="0" name=""/>
            <xdr:cNvSpPr>
              <a:spLocks noTextEdit="1"/>
            </xdr:cNvSpPr>
          </xdr:nvSpPr>
          <xdr:spPr>
            <a:xfrm>
              <a:off x="0" y="2083423"/>
              <a:ext cx="3728641" cy="1238932"/>
            </a:xfrm>
            <a:prstGeom prst="rect">
              <a:avLst/>
            </a:prstGeom>
            <a:solidFill>
              <a:prstClr val="white"/>
            </a:solidFill>
            <a:ln w="1">
              <a:solidFill>
                <a:prstClr val="green"/>
              </a:solidFill>
            </a:ln>
          </xdr:spPr>
          <xdr:txBody>
            <a:bodyPr vertOverflow="clip" horzOverflow="clip"/>
            <a:lstStyle/>
            <a:p>
              <a:r>
                <a:rPr lang="en-US" sz="1100"/>
                <a:t>Timeline: Works in Excel 2013 or higher. Do not move or resize.</a:t>
              </a:r>
            </a:p>
          </xdr:txBody>
        </xdr:sp>
      </mc:Fallback>
    </mc:AlternateContent>
    <xdr:clientData/>
  </xdr:twoCellAnchor>
  <xdr:twoCellAnchor editAs="oneCell">
    <xdr:from>
      <xdr:col>0</xdr:col>
      <xdr:colOff>1</xdr:colOff>
      <xdr:row>14</xdr:row>
      <xdr:rowOff>108857</xdr:rowOff>
    </xdr:from>
    <xdr:to>
      <xdr:col>1</xdr:col>
      <xdr:colOff>1827609</xdr:colOff>
      <xdr:row>32</xdr:row>
      <xdr:rowOff>1</xdr:rowOff>
    </xdr:to>
    <mc:AlternateContent xmlns:mc="http://schemas.openxmlformats.org/markup-compatibility/2006" xmlns:a14="http://schemas.microsoft.com/office/drawing/2010/main">
      <mc:Choice Requires="a14">
        <xdr:graphicFrame macro="">
          <xdr:nvGraphicFramePr>
            <xdr:cNvPr id="20" name="Make">
              <a:extLst>
                <a:ext uri="{FF2B5EF4-FFF2-40B4-BE49-F238E27FC236}">
                  <a16:creationId xmlns:a16="http://schemas.microsoft.com/office/drawing/2014/main" id="{96F1458E-AA28-459D-9554-5D4217D02024}"/>
                </a:ext>
              </a:extLst>
            </xdr:cNvPr>
            <xdr:cNvGraphicFramePr/>
          </xdr:nvGraphicFramePr>
          <xdr:xfrm>
            <a:off x="0" y="0"/>
            <a:ext cx="0" cy="0"/>
          </xdr:xfrm>
          <a:graphic>
            <a:graphicData uri="http://schemas.microsoft.com/office/drawing/2010/slicer">
              <sle:slicer xmlns:sle="http://schemas.microsoft.com/office/drawing/2010/slicer" name="Make"/>
            </a:graphicData>
          </a:graphic>
        </xdr:graphicFrame>
      </mc:Choice>
      <mc:Fallback xmlns="">
        <xdr:sp macro="" textlink="">
          <xdr:nvSpPr>
            <xdr:cNvPr id="0" name=""/>
            <xdr:cNvSpPr>
              <a:spLocks noTextEdit="1"/>
            </xdr:cNvSpPr>
          </xdr:nvSpPr>
          <xdr:spPr>
            <a:xfrm>
              <a:off x="1" y="3454513"/>
              <a:ext cx="3738562" cy="3719004"/>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4</xdr:col>
      <xdr:colOff>54429</xdr:colOff>
      <xdr:row>1</xdr:row>
      <xdr:rowOff>206829</xdr:rowOff>
    </xdr:from>
    <xdr:to>
      <xdr:col>7</xdr:col>
      <xdr:colOff>272144</xdr:colOff>
      <xdr:row>23</xdr:row>
      <xdr:rowOff>137161</xdr:rowOff>
    </xdr:to>
    <xdr:graphicFrame macro="">
      <xdr:nvGraphicFramePr>
        <xdr:cNvPr id="21" name="Chart 20">
          <a:extLst>
            <a:ext uri="{FF2B5EF4-FFF2-40B4-BE49-F238E27FC236}">
              <a16:creationId xmlns:a16="http://schemas.microsoft.com/office/drawing/2014/main" id="{B85A83A0-3F36-4A4C-BF85-26644ADAA3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n K. Emery" refreshedDate="45824.577831712966" createdVersion="8" refreshedVersion="8" minRefreshableVersion="3" recordCount="1000" xr:uid="{1F572B71-1CFC-4198-A201-0D75862EB0AF}">
  <cacheSource type="worksheet">
    <worksheetSource name="Dataset"/>
  </cacheSource>
  <cacheFields count="14">
    <cacheField name="Date of Sale" numFmtId="165">
      <sharedItems containsSemiMixedTypes="0" containsNonDate="0" containsDate="1" containsString="0" minDate="2021-01-01T00:00:00" maxDate="2026-01-01T00:00:00" count="767">
        <d v="2025-05-23T00:00:00"/>
        <d v="2021-03-02T00:00:00"/>
        <d v="2023-04-16T00:00:00"/>
        <d v="2021-12-26T00:00:00"/>
        <d v="2022-07-03T00:00:00"/>
        <d v="2024-12-01T00:00:00"/>
        <d v="2022-08-24T00:00:00"/>
        <d v="2024-05-10T00:00:00"/>
        <d v="2025-10-07T00:00:00"/>
        <d v="2025-01-08T00:00:00"/>
        <d v="2023-07-01T00:00:00"/>
        <d v="2024-10-06T00:00:00"/>
        <d v="2025-07-16T00:00:00"/>
        <d v="2024-02-14T00:00:00"/>
        <d v="2022-08-31T00:00:00"/>
        <d v="2023-08-27T00:00:00"/>
        <d v="2022-11-02T00:00:00"/>
        <d v="2023-10-02T00:00:00"/>
        <d v="2025-04-09T00:00:00"/>
        <d v="2025-05-11T00:00:00"/>
        <d v="2021-02-13T00:00:00"/>
        <d v="2025-06-20T00:00:00"/>
        <d v="2025-02-02T00:00:00"/>
        <d v="2024-05-31T00:00:00"/>
        <d v="2021-11-20T00:00:00"/>
        <d v="2025-02-07T00:00:00"/>
        <d v="2023-11-05T00:00:00"/>
        <d v="2021-02-18T00:00:00"/>
        <d v="2025-10-03T00:00:00"/>
        <d v="2024-12-09T00:00:00"/>
        <d v="2025-12-23T00:00:00"/>
        <d v="2024-10-27T00:00:00"/>
        <d v="2022-01-15T00:00:00"/>
        <d v="2022-04-04T00:00:00"/>
        <d v="2023-12-26T00:00:00"/>
        <d v="2024-05-21T00:00:00"/>
        <d v="2025-07-09T00:00:00"/>
        <d v="2025-01-07T00:00:00"/>
        <d v="2025-08-22T00:00:00"/>
        <d v="2025-04-08T00:00:00"/>
        <d v="2022-02-23T00:00:00"/>
        <d v="2021-10-18T00:00:00"/>
        <d v="2024-10-10T00:00:00"/>
        <d v="2022-11-09T00:00:00"/>
        <d v="2025-01-24T00:00:00"/>
        <d v="2024-04-04T00:00:00"/>
        <d v="2022-10-02T00:00:00"/>
        <d v="2022-09-13T00:00:00"/>
        <d v="2021-03-15T00:00:00"/>
        <d v="2023-04-22T00:00:00"/>
        <d v="2022-03-21T00:00:00"/>
        <d v="2024-07-23T00:00:00"/>
        <d v="2025-09-07T00:00:00"/>
        <d v="2021-05-30T00:00:00"/>
        <d v="2021-03-22T00:00:00"/>
        <d v="2024-05-17T00:00:00"/>
        <d v="2023-05-03T00:00:00"/>
        <d v="2025-11-25T00:00:00"/>
        <d v="2021-04-16T00:00:00"/>
        <d v="2022-01-13T00:00:00"/>
        <d v="2024-04-02T00:00:00"/>
        <d v="2025-10-24T00:00:00"/>
        <d v="2022-12-05T00:00:00"/>
        <d v="2025-02-25T00:00:00"/>
        <d v="2022-06-06T00:00:00"/>
        <d v="2022-07-02T00:00:00"/>
        <d v="2024-10-12T00:00:00"/>
        <d v="2025-11-07T00:00:00"/>
        <d v="2022-03-07T00:00:00"/>
        <d v="2021-03-12T00:00:00"/>
        <d v="2023-09-16T00:00:00"/>
        <d v="2025-07-27T00:00:00"/>
        <d v="2023-11-23T00:00:00"/>
        <d v="2025-06-11T00:00:00"/>
        <d v="2023-09-24T00:00:00"/>
        <d v="2021-04-01T00:00:00"/>
        <d v="2024-11-04T00:00:00"/>
        <d v="2022-10-07T00:00:00"/>
        <d v="2021-01-11T00:00:00"/>
        <d v="2022-09-24T00:00:00"/>
        <d v="2021-05-28T00:00:00"/>
        <d v="2025-05-18T00:00:00"/>
        <d v="2023-01-31T00:00:00"/>
        <d v="2024-12-29T00:00:00"/>
        <d v="2025-08-14T00:00:00"/>
        <d v="2021-07-17T00:00:00"/>
        <d v="2023-08-11T00:00:00"/>
        <d v="2025-11-11T00:00:00"/>
        <d v="2022-06-27T00:00:00"/>
        <d v="2024-08-16T00:00:00"/>
        <d v="2024-03-13T00:00:00"/>
        <d v="2025-07-29T00:00:00"/>
        <d v="2022-01-02T00:00:00"/>
        <d v="2025-12-13T00:00:00"/>
        <d v="2021-10-12T00:00:00"/>
        <d v="2024-11-11T00:00:00"/>
        <d v="2024-03-01T00:00:00"/>
        <d v="2021-03-16T00:00:00"/>
        <d v="2021-06-01T00:00:00"/>
        <d v="2024-12-10T00:00:00"/>
        <d v="2024-11-01T00:00:00"/>
        <d v="2021-09-18T00:00:00"/>
        <d v="2021-09-29T00:00:00"/>
        <d v="2024-09-23T00:00:00"/>
        <d v="2025-12-30T00:00:00"/>
        <d v="2022-08-01T00:00:00"/>
        <d v="2022-05-30T00:00:00"/>
        <d v="2021-12-20T00:00:00"/>
        <d v="2023-04-25T00:00:00"/>
        <d v="2024-07-10T00:00:00"/>
        <d v="2024-01-10T00:00:00"/>
        <d v="2022-04-14T00:00:00"/>
        <d v="2021-05-18T00:00:00"/>
        <d v="2023-06-18T00:00:00"/>
        <d v="2025-11-20T00:00:00"/>
        <d v="2022-07-20T00:00:00"/>
        <d v="2021-10-06T00:00:00"/>
        <d v="2021-06-15T00:00:00"/>
        <d v="2024-11-18T00:00:00"/>
        <d v="2022-09-17T00:00:00"/>
        <d v="2024-07-26T00:00:00"/>
        <d v="2021-01-22T00:00:00"/>
        <d v="2021-03-24T00:00:00"/>
        <d v="2023-04-27T00:00:00"/>
        <d v="2025-05-24T00:00:00"/>
        <d v="2024-03-15T00:00:00"/>
        <d v="2024-09-22T00:00:00"/>
        <d v="2023-05-25T00:00:00"/>
        <d v="2021-10-02T00:00:00"/>
        <d v="2025-12-03T00:00:00"/>
        <d v="2022-08-14T00:00:00"/>
        <d v="2022-07-17T00:00:00"/>
        <d v="2021-06-07T00:00:00"/>
        <d v="2023-07-08T00:00:00"/>
        <d v="2024-09-03T00:00:00"/>
        <d v="2025-06-28T00:00:00"/>
        <d v="2022-11-11T00:00:00"/>
        <d v="2022-08-03T00:00:00"/>
        <d v="2025-07-23T00:00:00"/>
        <d v="2023-09-06T00:00:00"/>
        <d v="2024-04-29T00:00:00"/>
        <d v="2025-03-15T00:00:00"/>
        <d v="2025-02-03T00:00:00"/>
        <d v="2023-04-04T00:00:00"/>
        <d v="2025-12-14T00:00:00"/>
        <d v="2024-10-15T00:00:00"/>
        <d v="2025-10-02T00:00:00"/>
        <d v="2023-09-10T00:00:00"/>
        <d v="2025-10-30T00:00:00"/>
        <d v="2021-03-06T00:00:00"/>
        <d v="2023-12-11T00:00:00"/>
        <d v="2025-02-16T00:00:00"/>
        <d v="2021-10-20T00:00:00"/>
        <d v="2024-02-05T00:00:00"/>
        <d v="2023-06-20T00:00:00"/>
        <d v="2021-05-22T00:00:00"/>
        <d v="2023-01-18T00:00:00"/>
        <d v="2025-12-09T00:00:00"/>
        <d v="2024-03-28T00:00:00"/>
        <d v="2025-11-23T00:00:00"/>
        <d v="2021-03-21T00:00:00"/>
        <d v="2023-10-20T00:00:00"/>
        <d v="2025-03-10T00:00:00"/>
        <d v="2024-04-09T00:00:00"/>
        <d v="2024-12-06T00:00:00"/>
        <d v="2024-01-15T00:00:00"/>
        <d v="2023-04-11T00:00:00"/>
        <d v="2025-02-21T00:00:00"/>
        <d v="2025-08-18T00:00:00"/>
        <d v="2023-02-24T00:00:00"/>
        <d v="2024-04-28T00:00:00"/>
        <d v="2024-01-03T00:00:00"/>
        <d v="2024-06-22T00:00:00"/>
        <d v="2025-10-18T00:00:00"/>
        <d v="2025-11-02T00:00:00"/>
        <d v="2022-10-15T00:00:00"/>
        <d v="2024-11-07T00:00:00"/>
        <d v="2025-11-14T00:00:00"/>
        <d v="2025-12-24T00:00:00"/>
        <d v="2025-11-13T00:00:00"/>
        <d v="2025-06-05T00:00:00"/>
        <d v="2022-11-08T00:00:00"/>
        <d v="2021-11-19T00:00:00"/>
        <d v="2023-11-30T00:00:00"/>
        <d v="2024-01-08T00:00:00"/>
        <d v="2022-08-30T00:00:00"/>
        <d v="2021-10-05T00:00:00"/>
        <d v="2023-04-02T00:00:00"/>
        <d v="2023-09-19T00:00:00"/>
        <d v="2024-07-28T00:00:00"/>
        <d v="2024-08-01T00:00:00"/>
        <d v="2023-12-12T00:00:00"/>
        <d v="2023-05-27T00:00:00"/>
        <d v="2022-03-08T00:00:00"/>
        <d v="2022-07-10T00:00:00"/>
        <d v="2021-02-09T00:00:00"/>
        <d v="2025-07-20T00:00:00"/>
        <d v="2025-10-20T00:00:00"/>
        <d v="2023-10-05T00:00:00"/>
        <d v="2022-05-29T00:00:00"/>
        <d v="2025-12-21T00:00:00"/>
        <d v="2025-09-05T00:00:00"/>
        <d v="2024-01-20T00:00:00"/>
        <d v="2021-08-08T00:00:00"/>
        <d v="2023-01-12T00:00:00"/>
        <d v="2021-08-12T00:00:00"/>
        <d v="2021-01-21T00:00:00"/>
        <d v="2023-04-14T00:00:00"/>
        <d v="2025-10-09T00:00:00"/>
        <d v="2021-04-29T00:00:00"/>
        <d v="2022-11-13T00:00:00"/>
        <d v="2024-08-26T00:00:00"/>
        <d v="2021-01-24T00:00:00"/>
        <d v="2023-08-01T00:00:00"/>
        <d v="2023-11-02T00:00:00"/>
        <d v="2025-07-22T00:00:00"/>
        <d v="2024-01-06T00:00:00"/>
        <d v="2023-06-08T00:00:00"/>
        <d v="2025-03-14T00:00:00"/>
        <d v="2025-08-17T00:00:00"/>
        <d v="2024-02-04T00:00:00"/>
        <d v="2024-12-22T00:00:00"/>
        <d v="2021-07-06T00:00:00"/>
        <d v="2025-11-05T00:00:00"/>
        <d v="2023-07-02T00:00:00"/>
        <d v="2022-04-03T00:00:00"/>
        <d v="2024-06-13T00:00:00"/>
        <d v="2025-02-24T00:00:00"/>
        <d v="2023-11-18T00:00:00"/>
        <d v="2025-02-14T00:00:00"/>
        <d v="2024-06-21T00:00:00"/>
        <d v="2023-08-25T00:00:00"/>
        <d v="2022-01-29T00:00:00"/>
        <d v="2022-06-12T00:00:00"/>
        <d v="2021-06-24T00:00:00"/>
        <d v="2021-04-15T00:00:00"/>
        <d v="2024-12-27T00:00:00"/>
        <d v="2024-06-19T00:00:00"/>
        <d v="2023-05-13T00:00:00"/>
        <d v="2023-01-08T00:00:00"/>
        <d v="2024-06-04T00:00:00"/>
        <d v="2023-06-03T00:00:00"/>
        <d v="2022-04-23T00:00:00"/>
        <d v="2025-05-17T00:00:00"/>
        <d v="2024-03-31T00:00:00"/>
        <d v="2024-08-17T00:00:00"/>
        <d v="2021-04-09T00:00:00"/>
        <d v="2021-07-18T00:00:00"/>
        <d v="2025-12-05T00:00:00"/>
        <d v="2021-12-12T00:00:00"/>
        <d v="2021-04-24T00:00:00"/>
        <d v="2023-12-10T00:00:00"/>
        <d v="2025-06-04T00:00:00"/>
        <d v="2023-05-28T00:00:00"/>
        <d v="2021-11-10T00:00:00"/>
        <d v="2022-03-28T00:00:00"/>
        <d v="2021-01-28T00:00:00"/>
        <d v="2021-02-07T00:00:00"/>
        <d v="2021-02-08T00:00:00"/>
        <d v="2023-02-04T00:00:00"/>
        <d v="2024-08-28T00:00:00"/>
        <d v="2023-11-27T00:00:00"/>
        <d v="2025-09-02T00:00:00"/>
        <d v="2022-05-06T00:00:00"/>
        <d v="2021-05-01T00:00:00"/>
        <d v="2022-05-11T00:00:00"/>
        <d v="2024-05-09T00:00:00"/>
        <d v="2025-12-11T00:00:00"/>
        <d v="2024-03-08T00:00:00"/>
        <d v="2025-10-01T00:00:00"/>
        <d v="2023-09-12T00:00:00"/>
        <d v="2025-02-12T00:00:00"/>
        <d v="2021-04-25T00:00:00"/>
        <d v="2022-10-12T00:00:00"/>
        <d v="2021-12-28T00:00:00"/>
        <d v="2023-10-13T00:00:00"/>
        <d v="2025-07-10T00:00:00"/>
        <d v="2025-03-13T00:00:00"/>
        <d v="2025-05-28T00:00:00"/>
        <d v="2025-02-19T00:00:00"/>
        <d v="2023-05-20T00:00:00"/>
        <d v="2022-01-19T00:00:00"/>
        <d v="2022-12-02T00:00:00"/>
        <d v="2021-03-07T00:00:00"/>
        <d v="2022-01-09T00:00:00"/>
        <d v="2023-12-30T00:00:00"/>
        <d v="2025-09-01T00:00:00"/>
        <d v="2023-06-06T00:00:00"/>
        <d v="2022-08-22T00:00:00"/>
        <d v="2024-07-19T00:00:00"/>
        <d v="2021-11-02T00:00:00"/>
        <d v="2022-04-09T00:00:00"/>
        <d v="2024-07-07T00:00:00"/>
        <d v="2023-03-26T00:00:00"/>
        <d v="2022-01-16T00:00:00"/>
        <d v="2024-01-16T00:00:00"/>
        <d v="2023-01-03T00:00:00"/>
        <d v="2021-02-23T00:00:00"/>
        <d v="2023-09-26T00:00:00"/>
        <d v="2022-04-28T00:00:00"/>
        <d v="2021-03-10T00:00:00"/>
        <d v="2022-02-20T00:00:00"/>
        <d v="2025-12-22T00:00:00"/>
        <d v="2024-07-08T00:00:00"/>
        <d v="2024-02-01T00:00:00"/>
        <d v="2025-06-14T00:00:00"/>
        <d v="2024-09-12T00:00:00"/>
        <d v="2024-07-11T00:00:00"/>
        <d v="2022-04-10T00:00:00"/>
        <d v="2025-01-15T00:00:00"/>
        <d v="2021-09-27T00:00:00"/>
        <d v="2024-02-16T00:00:00"/>
        <d v="2025-08-15T00:00:00"/>
        <d v="2021-09-10T00:00:00"/>
        <d v="2022-06-04T00:00:00"/>
        <d v="2022-06-07T00:00:00"/>
        <d v="2022-09-02T00:00:00"/>
        <d v="2025-10-11T00:00:00"/>
        <d v="2021-03-19T00:00:00"/>
        <d v="2021-04-10T00:00:00"/>
        <d v="2022-10-22T00:00:00"/>
        <d v="2021-04-06T00:00:00"/>
        <d v="2024-05-03T00:00:00"/>
        <d v="2022-12-22T00:00:00"/>
        <d v="2021-03-26T00:00:00"/>
        <d v="2023-11-29T00:00:00"/>
        <d v="2023-07-31T00:00:00"/>
        <d v="2021-02-05T00:00:00"/>
        <d v="2022-11-15T00:00:00"/>
        <d v="2023-03-17T00:00:00"/>
        <d v="2022-04-01T00:00:00"/>
        <d v="2023-04-08T00:00:00"/>
        <d v="2022-02-25T00:00:00"/>
        <d v="2025-07-13T00:00:00"/>
        <d v="2024-12-12T00:00:00"/>
        <d v="2022-01-03T00:00:00"/>
        <d v="2024-06-12T00:00:00"/>
        <d v="2021-05-03T00:00:00"/>
        <d v="2021-10-03T00:00:00"/>
        <d v="2022-05-24T00:00:00"/>
        <d v="2024-04-05T00:00:00"/>
        <d v="2021-07-27T00:00:00"/>
        <d v="2021-02-27T00:00:00"/>
        <d v="2021-11-26T00:00:00"/>
        <d v="2024-12-18T00:00:00"/>
        <d v="2025-03-03T00:00:00"/>
        <d v="2024-05-27T00:00:00"/>
        <d v="2024-06-25T00:00:00"/>
        <d v="2021-09-22T00:00:00"/>
        <d v="2022-08-13T00:00:00"/>
        <d v="2021-07-08T00:00:00"/>
        <d v="2023-11-11T00:00:00"/>
        <d v="2021-11-17T00:00:00"/>
        <d v="2022-12-15T00:00:00"/>
        <d v="2022-08-28T00:00:00"/>
        <d v="2022-10-21T00:00:00"/>
        <d v="2024-04-16T00:00:00"/>
        <d v="2025-02-09T00:00:00"/>
        <d v="2021-02-20T00:00:00"/>
        <d v="2021-06-09T00:00:00"/>
        <d v="2022-05-23T00:00:00"/>
        <d v="2022-01-20T00:00:00"/>
        <d v="2022-05-28T00:00:00"/>
        <d v="2022-07-25T00:00:00"/>
        <d v="2024-09-05T00:00:00"/>
        <d v="2023-12-08T00:00:00"/>
        <d v="2025-10-21T00:00:00"/>
        <d v="2023-05-22T00:00:00"/>
        <d v="2025-07-06T00:00:00"/>
        <d v="2023-03-21T00:00:00"/>
        <d v="2024-01-04T00:00:00"/>
        <d v="2024-10-20T00:00:00"/>
        <d v="2025-08-08T00:00:00"/>
        <d v="2024-07-05T00:00:00"/>
        <d v="2025-12-19T00:00:00"/>
        <d v="2025-01-01T00:00:00"/>
        <d v="2025-11-26T00:00:00"/>
        <d v="2025-08-13T00:00:00"/>
        <d v="2024-02-08T00:00:00"/>
        <d v="2021-06-19T00:00:00"/>
        <d v="2024-10-03T00:00:00"/>
        <d v="2024-02-25T00:00:00"/>
        <d v="2024-05-14T00:00:00"/>
        <d v="2025-04-27T00:00:00"/>
        <d v="2023-02-09T00:00:00"/>
        <d v="2024-05-16T00:00:00"/>
        <d v="2022-07-22T00:00:00"/>
        <d v="2022-01-14T00:00:00"/>
        <d v="2025-08-24T00:00:00"/>
        <d v="2024-04-08T00:00:00"/>
        <d v="2023-05-08T00:00:00"/>
        <d v="2021-09-06T00:00:00"/>
        <d v="2022-08-25T00:00:00"/>
        <d v="2021-08-06T00:00:00"/>
        <d v="2024-06-02T00:00:00"/>
        <d v="2021-01-08T00:00:00"/>
        <d v="2025-06-02T00:00:00"/>
        <d v="2021-09-25T00:00:00"/>
        <d v="2025-02-18T00:00:00"/>
        <d v="2023-12-23T00:00:00"/>
        <d v="2021-02-24T00:00:00"/>
        <d v="2025-04-13T00:00:00"/>
        <d v="2022-10-10T00:00:00"/>
        <d v="2025-11-15T00:00:00"/>
        <d v="2025-02-22T00:00:00"/>
        <d v="2025-03-16T00:00:00"/>
        <d v="2022-10-20T00:00:00"/>
        <d v="2021-04-23T00:00:00"/>
        <d v="2025-03-18T00:00:00"/>
        <d v="2023-06-23T00:00:00"/>
        <d v="2023-03-24T00:00:00"/>
        <d v="2025-12-31T00:00:00"/>
        <d v="2025-01-09T00:00:00"/>
        <d v="2023-05-01T00:00:00"/>
        <d v="2024-06-28T00:00:00"/>
        <d v="2023-05-30T00:00:00"/>
        <d v="2025-06-16T00:00:00"/>
        <d v="2023-07-15T00:00:00"/>
        <d v="2025-11-27T00:00:00"/>
        <d v="2023-06-11T00:00:00"/>
        <d v="2023-03-09T00:00:00"/>
        <d v="2025-03-08T00:00:00"/>
        <d v="2025-06-26T00:00:00"/>
        <d v="2021-12-25T00:00:00"/>
        <d v="2022-01-12T00:00:00"/>
        <d v="2025-09-06T00:00:00"/>
        <d v="2023-05-07T00:00:00"/>
        <d v="2024-08-12T00:00:00"/>
        <d v="2023-04-12T00:00:00"/>
        <d v="2025-01-21T00:00:00"/>
        <d v="2022-10-24T00:00:00"/>
        <d v="2021-10-01T00:00:00"/>
        <d v="2021-01-05T00:00:00"/>
        <d v="2024-09-11T00:00:00"/>
        <d v="2021-09-23T00:00:00"/>
        <d v="2025-10-14T00:00:00"/>
        <d v="2024-10-07T00:00:00"/>
        <d v="2024-10-17T00:00:00"/>
        <d v="2022-05-18T00:00:00"/>
        <d v="2022-08-12T00:00:00"/>
        <d v="2025-06-06T00:00:00"/>
        <d v="2023-03-31T00:00:00"/>
        <d v="2025-06-10T00:00:00"/>
        <d v="2025-12-07T00:00:00"/>
        <d v="2025-05-20T00:00:00"/>
        <d v="2025-02-17T00:00:00"/>
        <d v="2024-05-15T00:00:00"/>
        <d v="2022-06-02T00:00:00"/>
        <d v="2021-02-10T00:00:00"/>
        <d v="2023-10-10T00:00:00"/>
        <d v="2025-06-01T00:00:00"/>
        <d v="2022-11-06T00:00:00"/>
        <d v="2024-04-23T00:00:00"/>
        <d v="2023-10-19T00:00:00"/>
        <d v="2021-08-18T00:00:00"/>
        <d v="2025-10-29T00:00:00"/>
        <d v="2021-01-03T00:00:00"/>
        <d v="2021-02-12T00:00:00"/>
        <d v="2024-12-08T00:00:00"/>
        <d v="2021-08-14T00:00:00"/>
        <d v="2025-01-29T00:00:00"/>
        <d v="2023-08-13T00:00:00"/>
        <d v="2025-08-05T00:00:00"/>
        <d v="2023-10-01T00:00:00"/>
        <d v="2023-02-03T00:00:00"/>
        <d v="2023-05-10T00:00:00"/>
        <d v="2021-03-13T00:00:00"/>
        <d v="2024-09-19T00:00:00"/>
        <d v="2022-07-09T00:00:00"/>
        <d v="2021-04-26T00:00:00"/>
        <d v="2023-06-19T00:00:00"/>
        <d v="2022-12-29T00:00:00"/>
        <d v="2025-07-25T00:00:00"/>
        <d v="2024-10-21T00:00:00"/>
        <d v="2023-11-09T00:00:00"/>
        <d v="2023-07-20T00:00:00"/>
        <d v="2021-07-28T00:00:00"/>
        <d v="2021-07-26T00:00:00"/>
        <d v="2025-08-23T00:00:00"/>
        <d v="2025-09-27T00:00:00"/>
        <d v="2024-09-13T00:00:00"/>
        <d v="2023-03-12T00:00:00"/>
        <d v="2025-09-21T00:00:00"/>
        <d v="2025-05-08T00:00:00"/>
        <d v="2023-09-29T00:00:00"/>
        <d v="2023-07-09T00:00:00"/>
        <d v="2024-12-15T00:00:00"/>
        <d v="2023-03-15T00:00:00"/>
        <d v="2021-04-11T00:00:00"/>
        <d v="2021-04-27T00:00:00"/>
        <d v="2024-09-02T00:00:00"/>
        <d v="2023-10-08T00:00:00"/>
        <d v="2024-06-24T00:00:00"/>
        <d v="2023-01-01T00:00:00"/>
        <d v="2023-12-06T00:00:00"/>
        <d v="2022-11-18T00:00:00"/>
        <d v="2023-11-10T00:00:00"/>
        <d v="2022-01-11T00:00:00"/>
        <d v="2021-12-04T00:00:00"/>
        <d v="2023-08-23T00:00:00"/>
        <d v="2021-05-07T00:00:00"/>
        <d v="2025-09-09T00:00:00"/>
        <d v="2021-12-16T00:00:00"/>
        <d v="2025-06-30T00:00:00"/>
        <d v="2022-09-26T00:00:00"/>
        <d v="2022-06-15T00:00:00"/>
        <d v="2022-06-09T00:00:00"/>
        <d v="2021-11-16T00:00:00"/>
        <d v="2022-04-27T00:00:00"/>
        <d v="2022-11-12T00:00:00"/>
        <d v="2024-05-06T00:00:00"/>
        <d v="2024-07-06T00:00:00"/>
        <d v="2024-01-13T00:00:00"/>
        <d v="2025-08-31T00:00:00"/>
        <d v="2024-07-12T00:00:00"/>
        <d v="2022-05-22T00:00:00"/>
        <d v="2021-06-03T00:00:00"/>
        <d v="2025-09-10T00:00:00"/>
        <d v="2023-03-18T00:00:00"/>
        <d v="2024-05-01T00:00:00"/>
        <d v="2023-07-17T00:00:00"/>
        <d v="2025-11-29T00:00:00"/>
        <d v="2024-02-29T00:00:00"/>
        <d v="2021-12-15T00:00:00"/>
        <d v="2023-12-13T00:00:00"/>
        <d v="2023-05-17T00:00:00"/>
        <d v="2022-10-09T00:00:00"/>
        <d v="2023-11-03T00:00:00"/>
        <d v="2024-01-05T00:00:00"/>
        <d v="2025-07-15T00:00:00"/>
        <d v="2022-01-26T00:00:00"/>
        <d v="2023-08-18T00:00:00"/>
        <d v="2021-02-01T00:00:00"/>
        <d v="2024-08-05T00:00:00"/>
        <d v="2021-02-19T00:00:00"/>
        <d v="2022-07-23T00:00:00"/>
        <d v="2022-06-25T00:00:00"/>
        <d v="2024-08-06T00:00:00"/>
        <d v="2025-03-26T00:00:00"/>
        <d v="2022-08-10T00:00:00"/>
        <d v="2021-08-03T00:00:00"/>
        <d v="2022-03-11T00:00:00"/>
        <d v="2022-10-08T00:00:00"/>
        <d v="2025-12-18T00:00:00"/>
        <d v="2023-03-03T00:00:00"/>
        <d v="2024-10-28T00:00:00"/>
        <d v="2025-08-29T00:00:00"/>
        <d v="2021-11-24T00:00:00"/>
        <d v="2023-01-17T00:00:00"/>
        <d v="2023-09-05T00:00:00"/>
        <d v="2025-08-02T00:00:00"/>
        <d v="2023-01-26T00:00:00"/>
        <d v="2025-04-23T00:00:00"/>
        <d v="2024-08-27T00:00:00"/>
        <d v="2022-09-23T00:00:00"/>
        <d v="2023-11-24T00:00:00"/>
        <d v="2023-04-26T00:00:00"/>
        <d v="2023-01-29T00:00:00"/>
        <d v="2022-06-30T00:00:00"/>
        <d v="2023-04-19T00:00:00"/>
        <d v="2022-12-18T00:00:00"/>
        <d v="2023-08-16T00:00:00"/>
        <d v="2023-10-21T00:00:00"/>
        <d v="2022-04-02T00:00:00"/>
        <d v="2021-10-22T00:00:00"/>
        <d v="2025-05-07T00:00:00"/>
        <d v="2023-06-21T00:00:00"/>
        <d v="2024-02-18T00:00:00"/>
        <d v="2022-01-05T00:00:00"/>
        <d v="2022-07-18T00:00:00"/>
        <d v="2021-09-08T00:00:00"/>
        <d v="2023-11-19T00:00:00"/>
        <d v="2022-10-18T00:00:00"/>
        <d v="2025-05-03T00:00:00"/>
        <d v="2025-09-12T00:00:00"/>
        <d v="2023-07-19T00:00:00"/>
        <d v="2025-12-15T00:00:00"/>
        <d v="2021-11-15T00:00:00"/>
        <d v="2022-06-26T00:00:00"/>
        <d v="2024-11-17T00:00:00"/>
        <d v="2021-07-02T00:00:00"/>
        <d v="2025-06-19T00:00:00"/>
        <d v="2021-11-03T00:00:00"/>
        <d v="2024-09-01T00:00:00"/>
        <d v="2023-06-04T00:00:00"/>
        <d v="2024-07-14T00:00:00"/>
        <d v="2024-02-13T00:00:00"/>
        <d v="2022-05-05T00:00:00"/>
        <d v="2022-04-11T00:00:00"/>
        <d v="2025-11-28T00:00:00"/>
        <d v="2023-04-03T00:00:00"/>
        <d v="2025-09-23T00:00:00"/>
        <d v="2024-02-24T00:00:00"/>
        <d v="2022-04-07T00:00:00"/>
        <d v="2022-07-05T00:00:00"/>
        <d v="2024-04-03T00:00:00"/>
        <d v="2025-11-10T00:00:00"/>
        <d v="2023-07-07T00:00:00"/>
        <d v="2022-03-13T00:00:00"/>
        <d v="2021-01-09T00:00:00"/>
        <d v="2022-03-22T00:00:00"/>
        <d v="2025-04-14T00:00:00"/>
        <d v="2025-03-22T00:00:00"/>
        <d v="2025-12-28T00:00:00"/>
        <d v="2022-08-21T00:00:00"/>
        <d v="2025-11-18T00:00:00"/>
        <d v="2023-09-22T00:00:00"/>
        <d v="2025-04-07T00:00:00"/>
        <d v="2024-11-28T00:00:00"/>
        <d v="2023-06-26T00:00:00"/>
        <d v="2024-05-29T00:00:00"/>
        <d v="2022-03-12T00:00:00"/>
        <d v="2024-11-25T00:00:00"/>
        <d v="2025-09-26T00:00:00"/>
        <d v="2024-06-01T00:00:00"/>
        <d v="2024-06-03T00:00:00"/>
        <d v="2023-03-22T00:00:00"/>
        <d v="2024-12-04T00:00:00"/>
        <d v="2024-11-26T00:00:00"/>
        <d v="2023-04-07T00:00:00"/>
        <d v="2022-02-16T00:00:00"/>
        <d v="2024-01-12T00:00:00"/>
        <d v="2024-06-10T00:00:00"/>
        <d v="2024-02-02T00:00:00"/>
        <d v="2025-08-28T00:00:00"/>
        <d v="2023-09-03T00:00:00"/>
        <d v="2023-03-14T00:00:00"/>
        <d v="2023-02-06T00:00:00"/>
        <d v="2024-11-21T00:00:00"/>
        <d v="2024-12-07T00:00:00"/>
        <d v="2023-01-19T00:00:00"/>
        <d v="2024-11-20T00:00:00"/>
        <d v="2022-09-05T00:00:00"/>
        <d v="2021-07-15T00:00:00"/>
        <d v="2022-05-01T00:00:00"/>
        <d v="2021-06-27T00:00:00"/>
        <d v="2022-01-21T00:00:00"/>
        <d v="2025-06-15T00:00:00"/>
        <d v="2021-10-26T00:00:00"/>
        <d v="2025-04-22T00:00:00"/>
        <d v="2024-01-02T00:00:00"/>
        <d v="2025-05-31T00:00:00"/>
        <d v="2023-07-28T00:00:00"/>
        <d v="2024-01-25T00:00:00"/>
        <d v="2023-12-20T00:00:00"/>
        <d v="2025-10-05T00:00:00"/>
        <d v="2022-08-02T00:00:00"/>
        <d v="2022-08-09T00:00:00"/>
        <d v="2024-06-05T00:00:00"/>
        <d v="2022-08-17T00:00:00"/>
        <d v="2025-05-22T00:00:00"/>
        <d v="2024-02-06T00:00:00"/>
        <d v="2025-02-10T00:00:00"/>
        <d v="2022-02-14T00:00:00"/>
        <d v="2021-08-09T00:00:00"/>
        <d v="2022-07-06T00:00:00"/>
        <d v="2021-11-23T00:00:00"/>
        <d v="2021-05-09T00:00:00"/>
        <d v="2021-10-17T00:00:00"/>
        <d v="2022-12-24T00:00:00"/>
        <d v="2024-04-07T00:00:00"/>
        <d v="2021-08-01T00:00:00"/>
        <d v="2021-07-14T00:00:00"/>
        <d v="2021-05-23T00:00:00"/>
        <d v="2025-12-26T00:00:00"/>
        <d v="2025-03-24T00:00:00"/>
        <d v="2021-06-25T00:00:00"/>
        <d v="2025-09-08T00:00:00"/>
        <d v="2024-12-03T00:00:00"/>
        <d v="2022-08-04T00:00:00"/>
        <d v="2021-10-23T00:00:00"/>
        <d v="2024-03-20T00:00:00"/>
        <d v="2025-10-13T00:00:00"/>
        <d v="2021-01-13T00:00:00"/>
        <d v="2023-09-04T00:00:00"/>
        <d v="2023-11-01T00:00:00"/>
        <d v="2022-05-25T00:00:00"/>
        <d v="2023-05-14T00:00:00"/>
        <d v="2023-01-02T00:00:00"/>
        <d v="2023-08-17T00:00:00"/>
        <d v="2022-06-08T00:00:00"/>
        <d v="2021-02-25T00:00:00"/>
        <d v="2022-04-30T00:00:00"/>
        <d v="2023-02-08T00:00:00"/>
        <d v="2021-08-17T00:00:00"/>
        <d v="2023-07-11T00:00:00"/>
        <d v="2023-01-21T00:00:00"/>
        <d v="2025-07-02T00:00:00"/>
        <d v="2022-03-16T00:00:00"/>
        <d v="2023-09-18T00:00:00"/>
        <d v="2023-06-12T00:00:00"/>
        <d v="2022-06-10T00:00:00"/>
        <d v="2022-06-03T00:00:00"/>
        <d v="2025-04-06T00:00:00"/>
        <d v="2022-08-23T00:00:00"/>
        <d v="2024-03-05T00:00:00"/>
        <d v="2023-02-13T00:00:00"/>
        <d v="2023-04-24T00:00:00"/>
        <d v="2024-09-14T00:00:00"/>
        <d v="2024-04-14T00:00:00"/>
        <d v="2024-08-15T00:00:00"/>
        <d v="2022-12-16T00:00:00"/>
        <d v="2021-06-12T00:00:00"/>
        <d v="2024-09-17T00:00:00"/>
        <d v="2022-10-11T00:00:00"/>
        <d v="2024-04-21T00:00:00"/>
        <d v="2025-09-22T00:00:00"/>
        <d v="2023-07-23T00:00:00"/>
        <d v="2024-03-25T00:00:00"/>
        <d v="2022-09-29T00:00:00"/>
        <d v="2025-07-24T00:00:00"/>
        <d v="2025-02-23T00:00:00"/>
        <d v="2021-06-29T00:00:00"/>
        <d v="2024-06-08T00:00:00"/>
        <d v="2025-04-28T00:00:00"/>
        <d v="2021-08-11T00:00:00"/>
        <d v="2022-11-14T00:00:00"/>
        <d v="2024-08-29T00:00:00"/>
        <d v="2025-03-23T00:00:00"/>
        <d v="2022-08-15T00:00:00"/>
        <d v="2023-02-01T00:00:00"/>
        <d v="2023-06-25T00:00:00"/>
        <d v="2024-02-12T00:00:00"/>
        <d v="2023-03-11T00:00:00"/>
        <d v="2022-02-17T00:00:00"/>
        <d v="2021-10-04T00:00:00"/>
        <d v="2023-09-27T00:00:00"/>
        <d v="2023-10-18T00:00:00"/>
        <d v="2024-11-23T00:00:00"/>
        <d v="2023-05-15T00:00:00"/>
        <d v="2021-03-23T00:00:00"/>
        <d v="2023-07-12T00:00:00"/>
        <d v="2021-06-11T00:00:00"/>
        <d v="2023-05-18T00:00:00"/>
        <d v="2022-04-25T00:00:00"/>
        <d v="2025-12-20T00:00:00"/>
        <d v="2025-11-12T00:00:00"/>
        <d v="2025-11-30T00:00:00"/>
        <d v="2022-04-22T00:00:00"/>
        <d v="2022-03-14T00:00:00"/>
        <d v="2024-05-19T00:00:00"/>
        <d v="2023-07-06T00:00:00"/>
        <d v="2024-03-17T00:00:00"/>
        <d v="2024-06-27T00:00:00"/>
        <d v="2023-10-16T00:00:00"/>
        <d v="2021-08-04T00:00:00"/>
        <d v="2024-02-20T00:00:00"/>
        <d v="2024-11-08T00:00:00"/>
        <d v="2024-09-28T00:00:00"/>
        <d v="2023-09-28T00:00:00"/>
        <d v="2021-09-07T00:00:00"/>
        <d v="2021-01-10T00:00:00"/>
        <d v="2024-01-27T00:00:00"/>
        <d v="2021-01-01T00:00:00"/>
        <d v="2022-12-09T00:00:00"/>
        <d v="2025-11-17T00:00:00"/>
        <d v="2022-05-12T00:00:00"/>
        <d v="2022-03-24T00:00:00"/>
        <d v="2024-01-07T00:00:00"/>
        <d v="2025-01-23T00:00:00"/>
        <d v="2022-06-17T00:00:00"/>
        <d v="2025-01-30T00:00:00"/>
        <d v="2023-09-25T00:00:00"/>
        <d v="2023-11-22T00:00:00"/>
        <d v="2024-04-13T00:00:00"/>
        <d v="2024-10-14T00:00:00"/>
        <d v="2024-08-23T00:00:00"/>
      </sharedItems>
      <fieldGroup par="13"/>
    </cacheField>
    <cacheField name="Make" numFmtId="0">
      <sharedItems count="10">
        <s v="Chevrolet"/>
        <s v="Kia"/>
        <s v="Honda"/>
        <s v="Hyundai"/>
        <s v="Toyota"/>
        <s v="Nissan"/>
        <s v="Ford"/>
        <s v="Volkswagen"/>
        <s v="Mercedes-Benz"/>
        <s v="BMW"/>
      </sharedItems>
    </cacheField>
    <cacheField name="Model" numFmtId="0">
      <sharedItems count="50">
        <s v="Silverado"/>
        <s v="Telluride"/>
        <s v="CR-V"/>
        <s v="Equinox"/>
        <s v="Sonata"/>
        <s v="Santa Fe"/>
        <s v="Highlander"/>
        <s v="Elantra"/>
        <s v="Sentra"/>
        <s v="Malibu"/>
        <s v="F-150"/>
        <s v="Passat"/>
        <s v="C-Class"/>
        <s v="5 Series"/>
        <s v="Impala"/>
        <s v="GLE"/>
        <s v="Camry"/>
        <s v="Mustang"/>
        <s v="Kona"/>
        <s v="Tahoe"/>
        <s v="Tiguan"/>
        <s v="Accord"/>
        <s v="GLC"/>
        <s v="Pilot"/>
        <s v="S-Class"/>
        <s v="M4"/>
        <s v="Explorer"/>
        <s v="Tucson"/>
        <s v="Corolla"/>
        <s v="RAV4"/>
        <s v="3 Series"/>
        <s v="Sportage"/>
        <s v="X5"/>
        <s v="Civic"/>
        <s v="E-Class"/>
        <s v="Golf"/>
        <s v="Focus"/>
        <s v="Jetta"/>
        <s v="Rogue"/>
        <s v="Escape"/>
        <s v="X3"/>
        <s v="Atlas"/>
        <s v="Soul"/>
        <s v="Sorento"/>
        <s v="Altima"/>
        <s v="Optima"/>
        <s v="Murano"/>
        <s v="Prius"/>
        <s v="Leaf"/>
        <s v="Fit"/>
      </sharedItems>
    </cacheField>
    <cacheField name="Salesperson" numFmtId="0">
      <sharedItems count="207">
        <s v="Aguilar, Dennis"/>
        <s v="Fox, Christine"/>
        <s v="Mccarthy, Anthony"/>
        <s v="Anderson, Catherine"/>
        <s v="Johnson, Mckenzie"/>
        <s v="Adams, Martin"/>
        <s v="Fox, Beth"/>
        <s v="Key, John"/>
        <s v="Soto, Annette"/>
        <s v="Avery, Susan"/>
        <s v="Gill, Veronica"/>
        <s v="Warren, James"/>
        <s v="Bailey, Kimberly"/>
        <s v="Burns, Caleb"/>
        <s v="Griffith, Amanda"/>
        <s v="Montgomery, Vanessa"/>
        <s v="Allen, Christopher"/>
        <s v="Cox, Joshua"/>
        <s v="Madden, Hayley"/>
        <s v="Adams, Daniel"/>
        <s v="Lane, Michelle"/>
        <s v="Alexander, Pamela"/>
        <s v="Fernandez, Stephanie"/>
        <s v="Kelly, Joseph"/>
        <s v="Parks, Paul"/>
        <s v="Baker, Erica"/>
        <s v="Graves, Danielle"/>
        <s v="Smith, Rachel"/>
        <s v="Alexander, Joshua"/>
        <s v="Garcia, Christian"/>
        <s v="Martinez, Gabriel"/>
        <s v="Medina, Shawn"/>
        <s v="Murray, Amy"/>
        <s v="Nash, Christopher"/>
        <s v="Ramirez, Amy"/>
        <s v="Riley, Elizabeth"/>
        <s v="Rush, Mike"/>
        <s v="Russell, Paul"/>
        <s v="Shea, David"/>
        <s v="Singh, Roger"/>
        <s v="Smith, Mark"/>
        <s v="Soto, Melissa"/>
        <s v="Taylor, Brendan"/>
        <s v="Taylor, Eugene"/>
        <s v="Taylor, Michael"/>
        <s v="Taylor, Tyler"/>
        <s v="Thompson, Anthony"/>
        <s v="Vaughn, Andrew"/>
        <s v="White, Joel"/>
        <s v="Willis, Amy"/>
        <s v="Alexander, Gabriel"/>
        <s v="Anderson, Amanda"/>
        <s v="Bishop, Michael"/>
        <s v="Brock, Tyrone"/>
        <s v="Campos, Caitlin"/>
        <s v="Clayton, Maria"/>
        <s v="Collins, Jason"/>
        <s v="Cooley, Robert"/>
        <s v="Cruz, Donald"/>
        <s v="Dean, Carolyn"/>
        <s v="Escobar, Cheryl"/>
        <s v="Fields, Rodney"/>
        <s v="Giles, William"/>
        <s v="Green, Sarah"/>
        <s v="Griffin, James"/>
        <s v="Hamilton, Samantha"/>
        <s v="Harrison, Daniel"/>
        <s v="Heath, Christopher"/>
        <s v="Hernandez, Heidi"/>
        <s v="Hunt, Steven"/>
        <s v="Jones, Daniel"/>
        <s v="Jones, Jason"/>
        <s v="Kim, Jennifer"/>
        <s v="Kirk, Kelly"/>
        <s v="Mullen, Lisa"/>
        <s v="Palmer, Shawn"/>
        <s v="Payne, Robert"/>
        <s v="Peters, Timothy"/>
        <s v="Ramirez, Roberta"/>
        <s v="Reyes, Christian"/>
        <s v="Roberts, Kevin"/>
        <s v="Shaw, David"/>
        <s v="Stone, Amy"/>
        <s v="Thomas, James"/>
        <s v="Watkins, Amber"/>
        <s v="Williams, David"/>
        <s v="Wilson, Elizabeth"/>
        <s v="Wilson, Wyatt"/>
        <s v="Wood, Catherine"/>
        <s v="Armstrong, John"/>
        <s v="Banks, Nicholas"/>
        <s v="Cain, Francisco"/>
        <s v="Campbell, Cole"/>
        <s v="Chang, Lauren"/>
        <s v="Cummings, Alexander"/>
        <s v="Dougherty, Lisa"/>
        <s v="Dunn, Jamie"/>
        <s v="Evans, John"/>
        <s v="Evans, Kathy"/>
        <s v="Fitzpatrick, Lawrence"/>
        <s v="Flores, James"/>
        <s v="Flores, Lisa"/>
        <s v="Francis, William"/>
        <s v="Franco, Angela"/>
        <s v="Garcia, Nicole"/>
        <s v="Gonzalez, Arthur"/>
        <s v="Graves, Martin"/>
        <s v="Green, David"/>
        <s v="Greer, Timothy"/>
        <s v="Harris, Stacy"/>
        <s v="Hays, William"/>
        <s v="Jackson, Marie"/>
        <s v="Jackson, Robert"/>
        <s v="Whitney, Christina"/>
        <s v="Williams, Brandon"/>
        <s v="Yoder, Diana"/>
        <s v="Barnes, Stanley"/>
        <s v="Smith, Priscilla"/>
        <s v="Adams, Sara"/>
        <s v="Farley, Luke"/>
        <s v="Hopkins, Eric"/>
        <s v="Hughes, Daniel"/>
        <s v="Hunt, Jeffrey"/>
        <s v="Jacobs, Benjamin"/>
        <s v="James, Brett"/>
        <s v="Lane, Anne"/>
        <s v="Marquez, Kelly"/>
        <s v="Marshall, Douglas"/>
        <s v="Martinez, Michelle"/>
        <s v="Melton, Joshua"/>
        <s v="Miller, Barbara"/>
        <s v="Mills, Edwin"/>
        <s v="Molina, Kimberly"/>
        <s v="Moreno, Thomas"/>
        <s v="Page, Travis"/>
        <s v="Peters, John"/>
        <s v="Reynolds, Austin"/>
        <s v="Rice, Susan"/>
        <s v="Rodriguez, James"/>
        <s v="Rose, Michael"/>
        <s v="Ruiz, Patrick"/>
        <s v="Sims, Heather"/>
        <s v="Singleton, Marissa"/>
        <s v="Thompson, Rachel"/>
        <s v="Travis, Cynthia"/>
        <s v="Wallace, Larry"/>
        <s v="Anderson, Mary"/>
        <s v="Johnston, Marie"/>
        <s v="Jones, Laura"/>
        <s v="Jordan, Michael"/>
        <s v="Kelley, Eugene"/>
        <s v="Lopez, Melanie"/>
        <s v="Mcdaniel, Michelle"/>
        <s v="Miller, Derrick"/>
        <s v="Mills, Carlos"/>
        <s v="Moore, Jennifer"/>
        <s v="Moore, Justin"/>
        <s v="Mosley, Brittany"/>
        <s v="Perry, Dawn"/>
        <s v="Reynolds, Frank"/>
        <s v="Roberts, Charlene"/>
        <s v="Sandoval, Cindy"/>
        <s v="Schneider, Ashley"/>
        <s v="Silva, Emily"/>
        <s v="Singh, Heidi"/>
        <s v="Smith, Tyrone"/>
        <s v="Whitney, Stephanie"/>
        <s v="Williamson, Brianna"/>
        <s v="Wilson, Carol"/>
        <s v="Avery, Megan"/>
        <s v="Roy, Edward"/>
        <s v="Campbell, Mason"/>
        <s v="Campbell, Melissa"/>
        <s v="Gonzalez, Derek"/>
        <s v="Johnson, James"/>
        <s v="Jones, Cassandra"/>
        <s v="Lee, Alexis"/>
        <s v="Lee, Allison"/>
        <s v="Lynch, Brittany"/>
        <s v="Marshall, Heather"/>
        <s v="Matthews, Lisa"/>
        <s v="Morales, Carmen"/>
        <s v="Mullins, Kathy"/>
        <s v="Oliver, Alyssa"/>
        <s v="Parks, James"/>
        <s v="Peters, William"/>
        <s v="Price, Diana"/>
        <s v="Reed, Nathan"/>
        <s v="Roberts, David"/>
        <s v="Rogers, Victoria"/>
        <s v="Smith, Stephanie"/>
        <s v="Stevens, James"/>
        <s v="Valdez, Elizabeth"/>
        <s v="Vasquez, Cameron"/>
        <s v="West, Andrew"/>
        <s v="Williams, Donna"/>
        <s v="Young, Shirley"/>
        <s v="Adkins, Reginald"/>
        <s v="Carpenter, Eddie"/>
        <s v="Hayden, Sean"/>
        <s v="Rangel, Karen"/>
        <s v="Bass, Kevin"/>
        <s v="Richardson, Harold"/>
        <s v="Barnes, Patrick"/>
        <s v="Dean, Jacob"/>
        <s v="Johnson, Ryan"/>
        <s v="Thompson, Wesley"/>
      </sharedItems>
    </cacheField>
    <cacheField name="Country" numFmtId="0">
      <sharedItems count="20">
        <s v="Argentina"/>
        <s v="Australia"/>
        <s v="Brazil"/>
        <s v="Canada"/>
        <s v="China"/>
        <s v="Egypt"/>
        <s v="France"/>
        <s v="Germany"/>
        <s v="India"/>
        <s v="Italy"/>
        <s v="Japan"/>
        <s v="Mexico"/>
        <s v="Netherlands"/>
        <s v="Nigeria"/>
        <s v="Russia"/>
        <s v="South Africa"/>
        <s v="South Korea"/>
        <s v="Spain"/>
        <s v="United Kingdom"/>
        <s v="United States"/>
      </sharedItems>
    </cacheField>
    <cacheField name="Sale Price (USD)" numFmtId="164">
      <sharedItems containsSemiMixedTypes="0" containsString="0" containsNumber="1" containsInteger="1" minValue="18030" maxValue="89370"/>
    </cacheField>
    <cacheField name="Profit Margin (USD)" numFmtId="164">
      <sharedItems containsSemiMixedTypes="0" containsString="0" containsNumber="1" minValue="999.44" maxValue="16141.58"/>
    </cacheField>
    <cacheField name="Profit %" numFmtId="166">
      <sharedItems containsSemiMixedTypes="0" containsString="0" containsNumber="1" minValue="5.0007400771238261E-2" maxValue="0.19997287124012345"/>
    </cacheField>
    <cacheField name="Year of Sale" numFmtId="0">
      <sharedItems containsSemiMixedTypes="0" containsString="0" containsNumber="1" containsInteger="1" minValue="2021" maxValue="2025" count="5">
        <n v="2025"/>
        <n v="2021"/>
        <n v="2023"/>
        <n v="2022"/>
        <n v="2024"/>
      </sharedItems>
    </cacheField>
    <cacheField name="Yearly sales" numFmtId="164">
      <sharedItems containsSemiMixedTypes="0" containsString="0" containsNumber="1" containsInteger="1" minValue="7009863" maxValue="8072181"/>
    </cacheField>
    <cacheField name="Year-Make" numFmtId="0">
      <sharedItems/>
    </cacheField>
    <cacheField name="Months (Date of Sale)" numFmtId="0" databaseField="0">
      <fieldGroup base="0">
        <rangePr groupBy="months" startDate="2021-01-01T00:00:00" endDate="2026-01-01T00:00:00"/>
        <groupItems count="14">
          <s v="&lt;1/1/2021"/>
          <s v="Jan"/>
          <s v="Feb"/>
          <s v="Mar"/>
          <s v="Apr"/>
          <s v="May"/>
          <s v="Jun"/>
          <s v="Jul"/>
          <s v="Aug"/>
          <s v="Sep"/>
          <s v="Oct"/>
          <s v="Nov"/>
          <s v="Dec"/>
          <s v="&gt;1/1/2026"/>
        </groupItems>
      </fieldGroup>
    </cacheField>
    <cacheField name="Quarters (Date of Sale)" numFmtId="0" databaseField="0">
      <fieldGroup base="0">
        <rangePr groupBy="quarters" startDate="2021-01-01T00:00:00" endDate="2026-01-01T00:00:00"/>
        <groupItems count="6">
          <s v="&lt;1/1/2021"/>
          <s v="Qtr1"/>
          <s v="Qtr2"/>
          <s v="Qtr3"/>
          <s v="Qtr4"/>
          <s v="&gt;1/1/2026"/>
        </groupItems>
      </fieldGroup>
    </cacheField>
    <cacheField name="Years (Date of Sale)" numFmtId="0" databaseField="0">
      <fieldGroup base="0">
        <rangePr groupBy="years" startDate="2021-01-01T00:00:00" endDate="2026-01-01T00:00:00"/>
        <groupItems count="8">
          <s v="&lt;1/1/2021"/>
          <s v="2021"/>
          <s v="2022"/>
          <s v="2023"/>
          <s v="2024"/>
          <s v="2025"/>
          <s v="2026"/>
          <s v="&gt;1/1/2026"/>
        </groupItems>
      </fieldGroup>
    </cacheField>
  </cacheFields>
  <extLst>
    <ext xmlns:x14="http://schemas.microsoft.com/office/spreadsheetml/2009/9/main" uri="{725AE2AE-9491-48be-B2B4-4EB974FC3084}">
      <x14:pivotCacheDefinition pivotCacheId="910807630"/>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00">
  <r>
    <x v="0"/>
    <x v="0"/>
    <x v="0"/>
    <x v="0"/>
    <x v="0"/>
    <n v="23713"/>
    <n v="2209.9699999999998"/>
    <n v="9.3196558849576172E-2"/>
    <x v="0"/>
    <n v="7724773"/>
    <s v="2025 - Chevrolet"/>
  </r>
  <r>
    <x v="1"/>
    <x v="1"/>
    <x v="1"/>
    <x v="0"/>
    <x v="0"/>
    <n v="18929"/>
    <n v="1174.56"/>
    <n v="6.2050821490834164E-2"/>
    <x v="1"/>
    <n v="7009863"/>
    <s v="2021 - Kia"/>
  </r>
  <r>
    <x v="2"/>
    <x v="2"/>
    <x v="2"/>
    <x v="0"/>
    <x v="0"/>
    <n v="36261"/>
    <n v="3380.09"/>
    <n v="9.3215575963156008E-2"/>
    <x v="2"/>
    <n v="8072181"/>
    <s v="2023 - Honda"/>
  </r>
  <r>
    <x v="3"/>
    <x v="2"/>
    <x v="2"/>
    <x v="0"/>
    <x v="0"/>
    <n v="23675"/>
    <n v="1704.57"/>
    <n v="7.1998732840549098E-2"/>
    <x v="1"/>
    <n v="7009863"/>
    <s v="2021 - Honda"/>
  </r>
  <r>
    <x v="4"/>
    <x v="0"/>
    <x v="3"/>
    <x v="0"/>
    <x v="0"/>
    <n v="28177"/>
    <n v="5601.77"/>
    <n v="0.19880647336480109"/>
    <x v="3"/>
    <n v="7282276"/>
    <s v="2022 - Chevrolet"/>
  </r>
  <r>
    <x v="5"/>
    <x v="3"/>
    <x v="4"/>
    <x v="0"/>
    <x v="0"/>
    <n v="29099"/>
    <n v="3973.01"/>
    <n v="0.13653424516306403"/>
    <x v="4"/>
    <n v="7354351"/>
    <s v="2024 - Hyundai"/>
  </r>
  <r>
    <x v="6"/>
    <x v="3"/>
    <x v="5"/>
    <x v="0"/>
    <x v="0"/>
    <n v="21700"/>
    <n v="3731.79"/>
    <n v="0.17197188940092165"/>
    <x v="3"/>
    <n v="7282276"/>
    <s v="2022 - Hyundai"/>
  </r>
  <r>
    <x v="7"/>
    <x v="4"/>
    <x v="6"/>
    <x v="0"/>
    <x v="0"/>
    <n v="24542"/>
    <n v="2406.69"/>
    <n v="9.8064134952326631E-2"/>
    <x v="4"/>
    <n v="7354351"/>
    <s v="2024 - Toyota"/>
  </r>
  <r>
    <x v="8"/>
    <x v="3"/>
    <x v="7"/>
    <x v="0"/>
    <x v="0"/>
    <n v="30158"/>
    <n v="3427.32"/>
    <n v="0.11364546720604815"/>
    <x v="0"/>
    <n v="7724773"/>
    <s v="2025 - Hyundai"/>
  </r>
  <r>
    <x v="9"/>
    <x v="0"/>
    <x v="3"/>
    <x v="0"/>
    <x v="0"/>
    <n v="22491"/>
    <n v="3041.88"/>
    <n v="0.13524876617313591"/>
    <x v="0"/>
    <n v="7724773"/>
    <s v="2025 - Chevrolet"/>
  </r>
  <r>
    <x v="10"/>
    <x v="5"/>
    <x v="8"/>
    <x v="0"/>
    <x v="0"/>
    <n v="24463"/>
    <n v="3633.87"/>
    <n v="0.14854555859870008"/>
    <x v="2"/>
    <n v="8072181"/>
    <s v="2023 - Nissan"/>
  </r>
  <r>
    <x v="11"/>
    <x v="0"/>
    <x v="9"/>
    <x v="0"/>
    <x v="0"/>
    <n v="29650"/>
    <n v="4142.45"/>
    <n v="0.13971163575042159"/>
    <x v="4"/>
    <n v="7354351"/>
    <s v="2024 - Chevrolet"/>
  </r>
  <r>
    <x v="12"/>
    <x v="6"/>
    <x v="10"/>
    <x v="0"/>
    <x v="0"/>
    <n v="37242"/>
    <n v="6133.51"/>
    <n v="0.16469335696256915"/>
    <x v="0"/>
    <n v="7724773"/>
    <s v="2025 - Ford"/>
  </r>
  <r>
    <x v="13"/>
    <x v="7"/>
    <x v="11"/>
    <x v="0"/>
    <x v="0"/>
    <n v="33204"/>
    <n v="1931.54"/>
    <n v="5.8171906999156725E-2"/>
    <x v="4"/>
    <n v="7354351"/>
    <s v="2024 - Volkswagen"/>
  </r>
  <r>
    <x v="14"/>
    <x v="8"/>
    <x v="12"/>
    <x v="0"/>
    <x v="0"/>
    <n v="79385"/>
    <n v="12026.22"/>
    <n v="0.15149234742079737"/>
    <x v="3"/>
    <n v="7282276"/>
    <s v="2022 - Mercedes-Benz"/>
  </r>
  <r>
    <x v="15"/>
    <x v="9"/>
    <x v="13"/>
    <x v="0"/>
    <x v="0"/>
    <n v="56267"/>
    <n v="7545.13"/>
    <n v="0.13409511791991754"/>
    <x v="2"/>
    <n v="8072181"/>
    <s v="2023 - BMW"/>
  </r>
  <r>
    <x v="16"/>
    <x v="9"/>
    <x v="13"/>
    <x v="1"/>
    <x v="0"/>
    <n v="70789"/>
    <n v="11965.24"/>
    <n v="0.169026826201811"/>
    <x v="3"/>
    <n v="7282276"/>
    <s v="2022 - BMW"/>
  </r>
  <r>
    <x v="17"/>
    <x v="0"/>
    <x v="3"/>
    <x v="1"/>
    <x v="0"/>
    <n v="28605"/>
    <n v="4364.7700000000004"/>
    <n v="0.1525876595000874"/>
    <x v="2"/>
    <n v="8072181"/>
    <s v="2023 - Chevrolet"/>
  </r>
  <r>
    <x v="18"/>
    <x v="0"/>
    <x v="14"/>
    <x v="1"/>
    <x v="0"/>
    <n v="27087"/>
    <n v="1450.45"/>
    <n v="5.354782737106361E-2"/>
    <x v="0"/>
    <n v="7724773"/>
    <s v="2025 - Chevrolet"/>
  </r>
  <r>
    <x v="19"/>
    <x v="7"/>
    <x v="11"/>
    <x v="1"/>
    <x v="0"/>
    <n v="39217"/>
    <n v="6392.45"/>
    <n v="0.1630020144325165"/>
    <x v="0"/>
    <n v="7724773"/>
    <s v="2025 - Volkswagen"/>
  </r>
  <r>
    <x v="20"/>
    <x v="8"/>
    <x v="15"/>
    <x v="1"/>
    <x v="0"/>
    <n v="56059"/>
    <n v="8233.6299999999992"/>
    <n v="0.14687436450882105"/>
    <x v="1"/>
    <n v="7009863"/>
    <s v="2021 - Mercedes-Benz"/>
  </r>
  <r>
    <x v="21"/>
    <x v="4"/>
    <x v="16"/>
    <x v="1"/>
    <x v="0"/>
    <n v="34783"/>
    <n v="3236.79"/>
    <n v="9.3056665612511857E-2"/>
    <x v="0"/>
    <n v="7724773"/>
    <s v="2025 - Toyota"/>
  </r>
  <r>
    <x v="22"/>
    <x v="6"/>
    <x v="17"/>
    <x v="1"/>
    <x v="0"/>
    <n v="33056"/>
    <n v="2535.9"/>
    <n v="7.6715271055179099E-2"/>
    <x v="0"/>
    <n v="7724773"/>
    <s v="2025 - Ford"/>
  </r>
  <r>
    <x v="23"/>
    <x v="2"/>
    <x v="2"/>
    <x v="1"/>
    <x v="0"/>
    <n v="28547"/>
    <n v="4656.54"/>
    <n v="0.16311836620310366"/>
    <x v="4"/>
    <n v="7354351"/>
    <s v="2024 - Honda"/>
  </r>
  <r>
    <x v="24"/>
    <x v="3"/>
    <x v="18"/>
    <x v="1"/>
    <x v="0"/>
    <n v="22974"/>
    <n v="2626.96"/>
    <n v="0.11434491163924436"/>
    <x v="1"/>
    <n v="7009863"/>
    <s v="2021 - Hyundai"/>
  </r>
  <r>
    <x v="25"/>
    <x v="0"/>
    <x v="19"/>
    <x v="1"/>
    <x v="0"/>
    <n v="24796"/>
    <n v="3070.24"/>
    <n v="0.12381997096305855"/>
    <x v="0"/>
    <n v="7724773"/>
    <s v="2025 - Chevrolet"/>
  </r>
  <r>
    <x v="26"/>
    <x v="7"/>
    <x v="20"/>
    <x v="1"/>
    <x v="0"/>
    <n v="37921"/>
    <n v="4587.38"/>
    <n v="0.12097202078004272"/>
    <x v="2"/>
    <n v="8072181"/>
    <s v="2023 - Volkswagen"/>
  </r>
  <r>
    <x v="27"/>
    <x v="3"/>
    <x v="7"/>
    <x v="1"/>
    <x v="0"/>
    <n v="31791"/>
    <n v="2239.1999999999998"/>
    <n v="7.0435028781730677E-2"/>
    <x v="1"/>
    <n v="7009863"/>
    <s v="2021 - Hyundai"/>
  </r>
  <r>
    <x v="28"/>
    <x v="8"/>
    <x v="15"/>
    <x v="1"/>
    <x v="0"/>
    <n v="49224"/>
    <n v="3966.77"/>
    <n v="8.0586096213229319E-2"/>
    <x v="0"/>
    <n v="7724773"/>
    <s v="2025 - Mercedes-Benz"/>
  </r>
  <r>
    <x v="29"/>
    <x v="2"/>
    <x v="21"/>
    <x v="1"/>
    <x v="0"/>
    <n v="27061"/>
    <n v="2042.35"/>
    <n v="7.5472081593437046E-2"/>
    <x v="4"/>
    <n v="7354351"/>
    <s v="2024 - Honda"/>
  </r>
  <r>
    <x v="30"/>
    <x v="6"/>
    <x v="10"/>
    <x v="1"/>
    <x v="0"/>
    <n v="30439"/>
    <n v="5668.92"/>
    <n v="0.18623870692204081"/>
    <x v="0"/>
    <n v="7724773"/>
    <s v="2025 - Ford"/>
  </r>
  <r>
    <x v="31"/>
    <x v="0"/>
    <x v="0"/>
    <x v="1"/>
    <x v="0"/>
    <n v="27494"/>
    <n v="4374.6000000000004"/>
    <n v="0.15911107878082492"/>
    <x v="4"/>
    <n v="7354351"/>
    <s v="2024 - Chevrolet"/>
  </r>
  <r>
    <x v="32"/>
    <x v="8"/>
    <x v="22"/>
    <x v="1"/>
    <x v="0"/>
    <n v="52124"/>
    <n v="5598.49"/>
    <n v="0.10740714450157317"/>
    <x v="3"/>
    <n v="7282276"/>
    <s v="2022 - Mercedes-Benz"/>
  </r>
  <r>
    <x v="33"/>
    <x v="2"/>
    <x v="23"/>
    <x v="1"/>
    <x v="0"/>
    <n v="23825"/>
    <n v="4185.45"/>
    <n v="0.17567471143756558"/>
    <x v="3"/>
    <n v="7282276"/>
    <s v="2022 - Honda"/>
  </r>
  <r>
    <x v="34"/>
    <x v="6"/>
    <x v="17"/>
    <x v="2"/>
    <x v="0"/>
    <n v="37467"/>
    <n v="5339.39"/>
    <n v="0.14250914137774576"/>
    <x v="2"/>
    <n v="8072181"/>
    <s v="2023 - Ford"/>
  </r>
  <r>
    <x v="35"/>
    <x v="0"/>
    <x v="14"/>
    <x v="2"/>
    <x v="0"/>
    <n v="38295"/>
    <n v="2839.6"/>
    <n v="7.4150672411541968E-2"/>
    <x v="4"/>
    <n v="7354351"/>
    <s v="2024 - Chevrolet"/>
  </r>
  <r>
    <x v="36"/>
    <x v="8"/>
    <x v="24"/>
    <x v="2"/>
    <x v="0"/>
    <n v="45084"/>
    <n v="7898.33"/>
    <n v="0.17519142045958655"/>
    <x v="0"/>
    <n v="7724773"/>
    <s v="2025 - Mercedes-Benz"/>
  </r>
  <r>
    <x v="37"/>
    <x v="9"/>
    <x v="25"/>
    <x v="2"/>
    <x v="0"/>
    <n v="79242"/>
    <n v="14498.45"/>
    <n v="0.18296421089826104"/>
    <x v="0"/>
    <n v="7724773"/>
    <s v="2025 - BMW"/>
  </r>
  <r>
    <x v="38"/>
    <x v="0"/>
    <x v="19"/>
    <x v="2"/>
    <x v="0"/>
    <n v="36864"/>
    <n v="6831.44"/>
    <n v="0.18531467013888889"/>
    <x v="0"/>
    <n v="7724773"/>
    <s v="2025 - Chevrolet"/>
  </r>
  <r>
    <x v="39"/>
    <x v="6"/>
    <x v="26"/>
    <x v="2"/>
    <x v="0"/>
    <n v="33011"/>
    <n v="5727.29"/>
    <n v="0.17349641028747992"/>
    <x v="0"/>
    <n v="7724773"/>
    <s v="2025 - Ford"/>
  </r>
  <r>
    <x v="40"/>
    <x v="6"/>
    <x v="26"/>
    <x v="2"/>
    <x v="0"/>
    <n v="29489"/>
    <n v="5897"/>
    <n v="0.19997287124012345"/>
    <x v="3"/>
    <n v="7282276"/>
    <s v="2022 - Ford"/>
  </r>
  <r>
    <x v="41"/>
    <x v="2"/>
    <x v="23"/>
    <x v="2"/>
    <x v="0"/>
    <n v="39616"/>
    <n v="7561.47"/>
    <n v="0.19086909329563814"/>
    <x v="1"/>
    <n v="7009863"/>
    <s v="2021 - Honda"/>
  </r>
  <r>
    <x v="42"/>
    <x v="3"/>
    <x v="27"/>
    <x v="2"/>
    <x v="0"/>
    <n v="33274"/>
    <n v="5847.44"/>
    <n v="0.17573601009797438"/>
    <x v="4"/>
    <n v="7354351"/>
    <s v="2024 - Hyundai"/>
  </r>
  <r>
    <x v="43"/>
    <x v="0"/>
    <x v="19"/>
    <x v="2"/>
    <x v="0"/>
    <n v="32024"/>
    <n v="2323.75"/>
    <n v="7.2562765425930556E-2"/>
    <x v="3"/>
    <n v="7282276"/>
    <s v="2022 - Chevrolet"/>
  </r>
  <r>
    <x v="44"/>
    <x v="0"/>
    <x v="0"/>
    <x v="2"/>
    <x v="0"/>
    <n v="24162"/>
    <n v="3848.53"/>
    <n v="0.15928027481168777"/>
    <x v="0"/>
    <n v="7724773"/>
    <s v="2025 - Chevrolet"/>
  </r>
  <r>
    <x v="45"/>
    <x v="8"/>
    <x v="22"/>
    <x v="2"/>
    <x v="0"/>
    <n v="76940"/>
    <n v="14569.07"/>
    <n v="0.18935625162464256"/>
    <x v="4"/>
    <n v="7354351"/>
    <s v="2024 - Mercedes-Benz"/>
  </r>
  <r>
    <x v="46"/>
    <x v="4"/>
    <x v="6"/>
    <x v="2"/>
    <x v="0"/>
    <n v="36399"/>
    <n v="5538.52"/>
    <n v="0.15216132311327235"/>
    <x v="3"/>
    <n v="7282276"/>
    <s v="2022 - Toyota"/>
  </r>
  <r>
    <x v="47"/>
    <x v="4"/>
    <x v="28"/>
    <x v="2"/>
    <x v="0"/>
    <n v="29835"/>
    <n v="3201.78"/>
    <n v="0.10731623931623932"/>
    <x v="3"/>
    <n v="7282276"/>
    <s v="2022 - Toyota"/>
  </r>
  <r>
    <x v="48"/>
    <x v="4"/>
    <x v="29"/>
    <x v="2"/>
    <x v="0"/>
    <n v="39197"/>
    <n v="4272.57"/>
    <n v="0.10900247467918463"/>
    <x v="1"/>
    <n v="7009863"/>
    <s v="2021 - Toyota"/>
  </r>
  <r>
    <x v="49"/>
    <x v="0"/>
    <x v="3"/>
    <x v="2"/>
    <x v="0"/>
    <n v="27077"/>
    <n v="3952.17"/>
    <n v="0.14596040920338293"/>
    <x v="2"/>
    <n v="8072181"/>
    <s v="2023 - Chevrolet"/>
  </r>
  <r>
    <x v="50"/>
    <x v="9"/>
    <x v="30"/>
    <x v="2"/>
    <x v="0"/>
    <n v="48857"/>
    <n v="7669.72"/>
    <n v="0.15698303211412901"/>
    <x v="3"/>
    <n v="7282276"/>
    <s v="2022 - BMW"/>
  </r>
  <r>
    <x v="51"/>
    <x v="6"/>
    <x v="26"/>
    <x v="2"/>
    <x v="0"/>
    <n v="42964"/>
    <n v="8542.2800000000007"/>
    <n v="0.19882413183130063"/>
    <x v="4"/>
    <n v="7354351"/>
    <s v="2024 - Ford"/>
  </r>
  <r>
    <x v="52"/>
    <x v="1"/>
    <x v="31"/>
    <x v="3"/>
    <x v="1"/>
    <n v="24347"/>
    <n v="1714.23"/>
    <n v="7.0408263851809261E-2"/>
    <x v="0"/>
    <n v="7724773"/>
    <s v="2025 - Kia"/>
  </r>
  <r>
    <x v="53"/>
    <x v="9"/>
    <x v="32"/>
    <x v="3"/>
    <x v="1"/>
    <n v="45396"/>
    <n v="5535.2"/>
    <n v="0.12193144770464358"/>
    <x v="1"/>
    <n v="7009863"/>
    <s v="2021 - BMW"/>
  </r>
  <r>
    <x v="54"/>
    <x v="2"/>
    <x v="2"/>
    <x v="3"/>
    <x v="1"/>
    <n v="23628"/>
    <n v="1959.29"/>
    <n v="8.2922380226849501E-2"/>
    <x v="1"/>
    <n v="7009863"/>
    <s v="2021 - Honda"/>
  </r>
  <r>
    <x v="55"/>
    <x v="3"/>
    <x v="27"/>
    <x v="3"/>
    <x v="1"/>
    <n v="31232"/>
    <n v="1871.89"/>
    <n v="5.9935002561475416E-2"/>
    <x v="4"/>
    <n v="7354351"/>
    <s v="2024 - Hyundai"/>
  </r>
  <r>
    <x v="56"/>
    <x v="3"/>
    <x v="5"/>
    <x v="3"/>
    <x v="1"/>
    <n v="28778"/>
    <n v="2566.38"/>
    <n v="8.9178539161859763E-2"/>
    <x v="2"/>
    <n v="8072181"/>
    <s v="2023 - Hyundai"/>
  </r>
  <r>
    <x v="57"/>
    <x v="2"/>
    <x v="33"/>
    <x v="3"/>
    <x v="1"/>
    <n v="20162"/>
    <n v="2050.7800000000002"/>
    <n v="0.1017151076282115"/>
    <x v="0"/>
    <n v="7724773"/>
    <s v="2025 - Honda"/>
  </r>
  <r>
    <x v="58"/>
    <x v="9"/>
    <x v="32"/>
    <x v="3"/>
    <x v="1"/>
    <n v="67165"/>
    <n v="7728.44"/>
    <n v="0.11506647807637906"/>
    <x v="1"/>
    <n v="7009863"/>
    <s v="2021 - BMW"/>
  </r>
  <r>
    <x v="59"/>
    <x v="3"/>
    <x v="5"/>
    <x v="3"/>
    <x v="1"/>
    <n v="25009"/>
    <n v="3763.1"/>
    <n v="0.15046983086089008"/>
    <x v="3"/>
    <n v="7282276"/>
    <s v="2022 - Hyundai"/>
  </r>
  <r>
    <x v="60"/>
    <x v="0"/>
    <x v="14"/>
    <x v="3"/>
    <x v="1"/>
    <n v="21806"/>
    <n v="2843.13"/>
    <n v="0.13038292213152344"/>
    <x v="4"/>
    <n v="7354351"/>
    <s v="2024 - Chevrolet"/>
  </r>
  <r>
    <x v="61"/>
    <x v="8"/>
    <x v="34"/>
    <x v="3"/>
    <x v="1"/>
    <n v="70412"/>
    <n v="10746.09"/>
    <n v="0.15261730954950861"/>
    <x v="0"/>
    <n v="7724773"/>
    <s v="2025 - Mercedes-Benz"/>
  </r>
  <r>
    <x v="62"/>
    <x v="3"/>
    <x v="27"/>
    <x v="3"/>
    <x v="1"/>
    <n v="28574"/>
    <n v="5063.3999999999996"/>
    <n v="0.1772030517253447"/>
    <x v="3"/>
    <n v="7282276"/>
    <s v="2022 - Hyundai"/>
  </r>
  <r>
    <x v="63"/>
    <x v="7"/>
    <x v="35"/>
    <x v="3"/>
    <x v="1"/>
    <n v="38287"/>
    <n v="6441.51"/>
    <n v="0.1682427455794395"/>
    <x v="0"/>
    <n v="7724773"/>
    <s v="2025 - Volkswagen"/>
  </r>
  <r>
    <x v="64"/>
    <x v="9"/>
    <x v="30"/>
    <x v="3"/>
    <x v="1"/>
    <n v="67719"/>
    <n v="5577.81"/>
    <n v="8.2366987108492454E-2"/>
    <x v="3"/>
    <n v="7282276"/>
    <s v="2022 - BMW"/>
  </r>
  <r>
    <x v="65"/>
    <x v="6"/>
    <x v="36"/>
    <x v="3"/>
    <x v="1"/>
    <n v="25757"/>
    <n v="1808.68"/>
    <n v="7.0220910820359514E-2"/>
    <x v="3"/>
    <n v="7282276"/>
    <s v="2022 - Ford"/>
  </r>
  <r>
    <x v="66"/>
    <x v="6"/>
    <x v="26"/>
    <x v="3"/>
    <x v="1"/>
    <n v="30243"/>
    <n v="5576.72"/>
    <n v="0.18439705055715372"/>
    <x v="4"/>
    <n v="7354351"/>
    <s v="2024 - Ford"/>
  </r>
  <r>
    <x v="67"/>
    <x v="6"/>
    <x v="26"/>
    <x v="3"/>
    <x v="1"/>
    <n v="43801"/>
    <n v="2544.5300000000002"/>
    <n v="5.8092965914020231E-2"/>
    <x v="0"/>
    <n v="7724773"/>
    <s v="2025 - Ford"/>
  </r>
  <r>
    <x v="68"/>
    <x v="1"/>
    <x v="1"/>
    <x v="3"/>
    <x v="1"/>
    <n v="27893"/>
    <n v="5038.72"/>
    <n v="0.18064460617359196"/>
    <x v="3"/>
    <n v="7282276"/>
    <s v="2022 - Kia"/>
  </r>
  <r>
    <x v="69"/>
    <x v="9"/>
    <x v="32"/>
    <x v="3"/>
    <x v="1"/>
    <n v="64919"/>
    <n v="5819.35"/>
    <n v="8.9640166977310198E-2"/>
    <x v="1"/>
    <n v="7009863"/>
    <s v="2021 - BMW"/>
  </r>
  <r>
    <x v="70"/>
    <x v="0"/>
    <x v="0"/>
    <x v="4"/>
    <x v="1"/>
    <n v="33028"/>
    <n v="5142.92"/>
    <n v="0.15571393968753786"/>
    <x v="2"/>
    <n v="8072181"/>
    <s v="2023 - Chevrolet"/>
  </r>
  <r>
    <x v="71"/>
    <x v="9"/>
    <x v="32"/>
    <x v="4"/>
    <x v="1"/>
    <n v="74042"/>
    <n v="4333.17"/>
    <n v="5.8523135517679153E-2"/>
    <x v="0"/>
    <n v="7724773"/>
    <s v="2025 - BMW"/>
  </r>
  <r>
    <x v="72"/>
    <x v="0"/>
    <x v="14"/>
    <x v="4"/>
    <x v="1"/>
    <n v="21406"/>
    <n v="3783.16"/>
    <n v="0.17673362608614407"/>
    <x v="2"/>
    <n v="8072181"/>
    <s v="2023 - Chevrolet"/>
  </r>
  <r>
    <x v="73"/>
    <x v="7"/>
    <x v="37"/>
    <x v="4"/>
    <x v="1"/>
    <n v="34609"/>
    <n v="6915.84"/>
    <n v="0.19982779045912913"/>
    <x v="0"/>
    <n v="7724773"/>
    <s v="2025 - Volkswagen"/>
  </r>
  <r>
    <x v="74"/>
    <x v="1"/>
    <x v="1"/>
    <x v="4"/>
    <x v="1"/>
    <n v="24513"/>
    <n v="4233.8599999999997"/>
    <n v="0.17271896544690571"/>
    <x v="2"/>
    <n v="8072181"/>
    <s v="2023 - Kia"/>
  </r>
  <r>
    <x v="75"/>
    <x v="2"/>
    <x v="33"/>
    <x v="4"/>
    <x v="1"/>
    <n v="39962"/>
    <n v="7135.65"/>
    <n v="0.17856088283869676"/>
    <x v="1"/>
    <n v="7009863"/>
    <s v="2021 - Honda"/>
  </r>
  <r>
    <x v="76"/>
    <x v="5"/>
    <x v="38"/>
    <x v="4"/>
    <x v="1"/>
    <n v="34799"/>
    <n v="4373.71"/>
    <n v="0.12568493347509985"/>
    <x v="4"/>
    <n v="7354351"/>
    <s v="2024 - Nissan"/>
  </r>
  <r>
    <x v="77"/>
    <x v="1"/>
    <x v="31"/>
    <x v="4"/>
    <x v="1"/>
    <n v="21354"/>
    <n v="1656.01"/>
    <n v="7.7550341856326685E-2"/>
    <x v="3"/>
    <n v="7282276"/>
    <s v="2022 - Kia"/>
  </r>
  <r>
    <x v="78"/>
    <x v="5"/>
    <x v="8"/>
    <x v="4"/>
    <x v="1"/>
    <n v="28067"/>
    <n v="4822.2700000000004"/>
    <n v="0.17181280507357397"/>
    <x v="1"/>
    <n v="7009863"/>
    <s v="2021 - Nissan"/>
  </r>
  <r>
    <x v="56"/>
    <x v="8"/>
    <x v="15"/>
    <x v="4"/>
    <x v="1"/>
    <n v="83461"/>
    <n v="9964.3700000000008"/>
    <n v="0.11938953523202454"/>
    <x v="2"/>
    <n v="8072181"/>
    <s v="2023 - Mercedes-Benz"/>
  </r>
  <r>
    <x v="79"/>
    <x v="6"/>
    <x v="26"/>
    <x v="4"/>
    <x v="1"/>
    <n v="33824"/>
    <n v="5547.2"/>
    <n v="0.16400189214758751"/>
    <x v="3"/>
    <n v="7282276"/>
    <s v="2022 - Ford"/>
  </r>
  <r>
    <x v="80"/>
    <x v="6"/>
    <x v="39"/>
    <x v="4"/>
    <x v="1"/>
    <n v="41705"/>
    <n v="8223.4"/>
    <n v="0.19718019422131638"/>
    <x v="1"/>
    <n v="7009863"/>
    <s v="2021 - Ford"/>
  </r>
  <r>
    <x v="81"/>
    <x v="1"/>
    <x v="1"/>
    <x v="4"/>
    <x v="1"/>
    <n v="20783"/>
    <n v="3958.17"/>
    <n v="0.19045229273925804"/>
    <x v="0"/>
    <n v="7724773"/>
    <s v="2025 - Kia"/>
  </r>
  <r>
    <x v="82"/>
    <x v="0"/>
    <x v="19"/>
    <x v="4"/>
    <x v="1"/>
    <n v="42609"/>
    <n v="7686.76"/>
    <n v="0.18040226243281937"/>
    <x v="2"/>
    <n v="8072181"/>
    <s v="2023 - Chevrolet"/>
  </r>
  <r>
    <x v="83"/>
    <x v="8"/>
    <x v="12"/>
    <x v="4"/>
    <x v="1"/>
    <n v="74321"/>
    <n v="7698.47"/>
    <n v="0.10358404757740074"/>
    <x v="4"/>
    <n v="7354351"/>
    <s v="2024 - Mercedes-Benz"/>
  </r>
  <r>
    <x v="84"/>
    <x v="3"/>
    <x v="4"/>
    <x v="4"/>
    <x v="1"/>
    <n v="30285"/>
    <n v="3342.05"/>
    <n v="0.11035331021958066"/>
    <x v="0"/>
    <n v="7724773"/>
    <s v="2025 - Hyundai"/>
  </r>
  <r>
    <x v="85"/>
    <x v="6"/>
    <x v="17"/>
    <x v="4"/>
    <x v="1"/>
    <n v="32233"/>
    <n v="4721.05"/>
    <n v="0.14646635435733565"/>
    <x v="1"/>
    <n v="7009863"/>
    <s v="2021 - Ford"/>
  </r>
  <r>
    <x v="56"/>
    <x v="3"/>
    <x v="18"/>
    <x v="4"/>
    <x v="1"/>
    <n v="29807"/>
    <n v="4667.5200000000004"/>
    <n v="0.15659140470359312"/>
    <x v="2"/>
    <n v="8072181"/>
    <s v="2023 - Hyundai"/>
  </r>
  <r>
    <x v="86"/>
    <x v="0"/>
    <x v="14"/>
    <x v="4"/>
    <x v="1"/>
    <n v="22071"/>
    <n v="3634.68"/>
    <n v="0.1646812559467174"/>
    <x v="2"/>
    <n v="8072181"/>
    <s v="2023 - Chevrolet"/>
  </r>
  <r>
    <x v="37"/>
    <x v="5"/>
    <x v="8"/>
    <x v="4"/>
    <x v="1"/>
    <n v="31441"/>
    <n v="5851.08"/>
    <n v="0.1860971343150663"/>
    <x v="0"/>
    <n v="7724773"/>
    <s v="2025 - Nissan"/>
  </r>
  <r>
    <x v="87"/>
    <x v="0"/>
    <x v="19"/>
    <x v="4"/>
    <x v="1"/>
    <n v="29782"/>
    <n v="3941.94"/>
    <n v="0.1323598146531462"/>
    <x v="0"/>
    <n v="7724773"/>
    <s v="2025 - Chevrolet"/>
  </r>
  <r>
    <x v="88"/>
    <x v="2"/>
    <x v="23"/>
    <x v="4"/>
    <x v="1"/>
    <n v="39294"/>
    <n v="7391.98"/>
    <n v="0.18811981472998421"/>
    <x v="3"/>
    <n v="7282276"/>
    <s v="2022 - Honda"/>
  </r>
  <r>
    <x v="89"/>
    <x v="0"/>
    <x v="14"/>
    <x v="4"/>
    <x v="1"/>
    <n v="42671"/>
    <n v="5628.74"/>
    <n v="0.1319101966206557"/>
    <x v="4"/>
    <n v="7354351"/>
    <s v="2024 - Chevrolet"/>
  </r>
  <r>
    <x v="90"/>
    <x v="4"/>
    <x v="6"/>
    <x v="4"/>
    <x v="1"/>
    <n v="32745"/>
    <n v="5950.91"/>
    <n v="0.18173492136204"/>
    <x v="4"/>
    <n v="7354351"/>
    <s v="2024 - Toyota"/>
  </r>
  <r>
    <x v="91"/>
    <x v="2"/>
    <x v="33"/>
    <x v="4"/>
    <x v="1"/>
    <n v="23298"/>
    <n v="3818.53"/>
    <n v="0.16389947634990129"/>
    <x v="0"/>
    <n v="7724773"/>
    <s v="2025 - Honda"/>
  </r>
  <r>
    <x v="75"/>
    <x v="9"/>
    <x v="13"/>
    <x v="4"/>
    <x v="1"/>
    <n v="48881"/>
    <n v="3229.43"/>
    <n v="6.6067183568257595E-2"/>
    <x v="1"/>
    <n v="7009863"/>
    <s v="2021 - BMW"/>
  </r>
  <r>
    <x v="92"/>
    <x v="9"/>
    <x v="30"/>
    <x v="5"/>
    <x v="2"/>
    <n v="70339"/>
    <n v="4878.59"/>
    <n v="6.9358250757048018E-2"/>
    <x v="3"/>
    <n v="7282276"/>
    <s v="2022 - BMW"/>
  </r>
  <r>
    <x v="93"/>
    <x v="1"/>
    <x v="31"/>
    <x v="5"/>
    <x v="2"/>
    <n v="24528"/>
    <n v="4441.59"/>
    <n v="0.18108243639921723"/>
    <x v="0"/>
    <n v="7724773"/>
    <s v="2025 - Kia"/>
  </r>
  <r>
    <x v="94"/>
    <x v="9"/>
    <x v="40"/>
    <x v="5"/>
    <x v="2"/>
    <n v="53469"/>
    <n v="9017.9699999999993"/>
    <n v="0.16865791393143689"/>
    <x v="1"/>
    <n v="7009863"/>
    <s v="2021 - BMW"/>
  </r>
  <r>
    <x v="95"/>
    <x v="7"/>
    <x v="41"/>
    <x v="5"/>
    <x v="2"/>
    <n v="33696"/>
    <n v="4404.3100000000004"/>
    <n v="0.13070720560303895"/>
    <x v="4"/>
    <n v="7354351"/>
    <s v="2024 - Volkswagen"/>
  </r>
  <r>
    <x v="96"/>
    <x v="0"/>
    <x v="3"/>
    <x v="5"/>
    <x v="2"/>
    <n v="33220"/>
    <n v="5826.05"/>
    <n v="0.17537778446718844"/>
    <x v="4"/>
    <n v="7354351"/>
    <s v="2024 - Chevrolet"/>
  </r>
  <r>
    <x v="97"/>
    <x v="7"/>
    <x v="11"/>
    <x v="5"/>
    <x v="2"/>
    <n v="28665"/>
    <n v="2884.96"/>
    <n v="0.10064399092970522"/>
    <x v="1"/>
    <n v="7009863"/>
    <s v="2021 - Volkswagen"/>
  </r>
  <r>
    <x v="98"/>
    <x v="9"/>
    <x v="40"/>
    <x v="5"/>
    <x v="2"/>
    <n v="46588"/>
    <n v="5679.2"/>
    <n v="0.12190263587189834"/>
    <x v="1"/>
    <n v="7009863"/>
    <s v="2021 - BMW"/>
  </r>
  <r>
    <x v="99"/>
    <x v="4"/>
    <x v="29"/>
    <x v="5"/>
    <x v="2"/>
    <n v="25257"/>
    <n v="2134.27"/>
    <n v="8.4502118224650591E-2"/>
    <x v="4"/>
    <n v="7354351"/>
    <s v="2024 - Toyota"/>
  </r>
  <r>
    <x v="100"/>
    <x v="7"/>
    <x v="37"/>
    <x v="5"/>
    <x v="2"/>
    <n v="25741"/>
    <n v="2054.66"/>
    <n v="7.9820519793325814E-2"/>
    <x v="4"/>
    <n v="7354351"/>
    <s v="2024 - Volkswagen"/>
  </r>
  <r>
    <x v="101"/>
    <x v="4"/>
    <x v="6"/>
    <x v="5"/>
    <x v="2"/>
    <n v="38399"/>
    <n v="4655.25"/>
    <n v="0.12123362587567385"/>
    <x v="1"/>
    <n v="7009863"/>
    <s v="2021 - Toyota"/>
  </r>
  <r>
    <x v="102"/>
    <x v="7"/>
    <x v="35"/>
    <x v="5"/>
    <x v="2"/>
    <n v="38493"/>
    <n v="5253.06"/>
    <n v="0.1364679292338867"/>
    <x v="1"/>
    <n v="7009863"/>
    <s v="2021 - Volkswagen"/>
  </r>
  <r>
    <x v="29"/>
    <x v="2"/>
    <x v="2"/>
    <x v="6"/>
    <x v="2"/>
    <n v="20120"/>
    <n v="2817.36"/>
    <n v="0.14002783300198807"/>
    <x v="4"/>
    <n v="7354351"/>
    <s v="2024 - Honda"/>
  </r>
  <r>
    <x v="103"/>
    <x v="1"/>
    <x v="31"/>
    <x v="6"/>
    <x v="2"/>
    <n v="30500"/>
    <n v="3328.72"/>
    <n v="0.1091383606557377"/>
    <x v="4"/>
    <n v="7354351"/>
    <s v="2024 - Kia"/>
  </r>
  <r>
    <x v="104"/>
    <x v="3"/>
    <x v="27"/>
    <x v="6"/>
    <x v="2"/>
    <n v="24346"/>
    <n v="3625.1"/>
    <n v="0.14889920315452229"/>
    <x v="0"/>
    <n v="7724773"/>
    <s v="2025 - Hyundai"/>
  </r>
  <r>
    <x v="44"/>
    <x v="3"/>
    <x v="7"/>
    <x v="6"/>
    <x v="2"/>
    <n v="19102"/>
    <n v="2404.89"/>
    <n v="0.12589728824206889"/>
    <x v="0"/>
    <n v="7724773"/>
    <s v="2025 - Hyundai"/>
  </r>
  <r>
    <x v="105"/>
    <x v="6"/>
    <x v="10"/>
    <x v="6"/>
    <x v="2"/>
    <n v="29979"/>
    <n v="4607.0200000000004"/>
    <n v="0.1536749057673705"/>
    <x v="3"/>
    <n v="7282276"/>
    <s v="2022 - Ford"/>
  </r>
  <r>
    <x v="106"/>
    <x v="8"/>
    <x v="22"/>
    <x v="6"/>
    <x v="2"/>
    <n v="71772"/>
    <n v="6695.17"/>
    <n v="9.3283871147522707E-2"/>
    <x v="3"/>
    <n v="7282276"/>
    <s v="2022 - Mercedes-Benz"/>
  </r>
  <r>
    <x v="107"/>
    <x v="8"/>
    <x v="24"/>
    <x v="6"/>
    <x v="2"/>
    <n v="47473"/>
    <n v="8129.42"/>
    <n v="0.17124302234954605"/>
    <x v="1"/>
    <n v="7009863"/>
    <s v="2021 - Mercedes-Benz"/>
  </r>
  <r>
    <x v="108"/>
    <x v="5"/>
    <x v="38"/>
    <x v="6"/>
    <x v="2"/>
    <n v="33269"/>
    <n v="2179.35"/>
    <n v="6.5506928371757492E-2"/>
    <x v="2"/>
    <n v="8072181"/>
    <s v="2023 - Nissan"/>
  </r>
  <r>
    <x v="109"/>
    <x v="1"/>
    <x v="42"/>
    <x v="6"/>
    <x v="2"/>
    <n v="29391"/>
    <n v="2584.0500000000002"/>
    <n v="8.791977135857916E-2"/>
    <x v="4"/>
    <n v="7354351"/>
    <s v="2024 - Kia"/>
  </r>
  <r>
    <x v="48"/>
    <x v="8"/>
    <x v="22"/>
    <x v="6"/>
    <x v="2"/>
    <n v="81420"/>
    <n v="11368.48"/>
    <n v="0.13962760992385162"/>
    <x v="1"/>
    <n v="7009863"/>
    <s v="2021 - Mercedes-Benz"/>
  </r>
  <r>
    <x v="110"/>
    <x v="6"/>
    <x v="36"/>
    <x v="6"/>
    <x v="2"/>
    <n v="42626"/>
    <n v="5843.58"/>
    <n v="0.13708956974616432"/>
    <x v="4"/>
    <n v="7354351"/>
    <s v="2024 - Ford"/>
  </r>
  <r>
    <x v="111"/>
    <x v="1"/>
    <x v="43"/>
    <x v="6"/>
    <x v="2"/>
    <n v="18455"/>
    <n v="3338.22"/>
    <n v="0.1808843131942563"/>
    <x v="3"/>
    <n v="7282276"/>
    <s v="2022 - Kia"/>
  </r>
  <r>
    <x v="112"/>
    <x v="0"/>
    <x v="0"/>
    <x v="6"/>
    <x v="2"/>
    <n v="26971"/>
    <n v="4472.32"/>
    <n v="0.16581958399762706"/>
    <x v="1"/>
    <n v="7009863"/>
    <s v="2021 - Chevrolet"/>
  </r>
  <r>
    <x v="113"/>
    <x v="7"/>
    <x v="37"/>
    <x v="6"/>
    <x v="2"/>
    <n v="36404"/>
    <n v="4804.16"/>
    <n v="0.13196791561366883"/>
    <x v="2"/>
    <n v="8072181"/>
    <s v="2023 - Volkswagen"/>
  </r>
  <r>
    <x v="114"/>
    <x v="5"/>
    <x v="44"/>
    <x v="7"/>
    <x v="2"/>
    <n v="23639"/>
    <n v="3040.84"/>
    <n v="0.12863657515123314"/>
    <x v="0"/>
    <n v="7724773"/>
    <s v="2025 - Nissan"/>
  </r>
  <r>
    <x v="115"/>
    <x v="0"/>
    <x v="19"/>
    <x v="7"/>
    <x v="2"/>
    <n v="24023"/>
    <n v="3862.03"/>
    <n v="0.16076385130916207"/>
    <x v="3"/>
    <n v="7282276"/>
    <s v="2022 - Chevrolet"/>
  </r>
  <r>
    <x v="49"/>
    <x v="1"/>
    <x v="31"/>
    <x v="7"/>
    <x v="2"/>
    <n v="19604"/>
    <n v="2603"/>
    <n v="0.13277902468883901"/>
    <x v="2"/>
    <n v="8072181"/>
    <s v="2023 - Kia"/>
  </r>
  <r>
    <x v="116"/>
    <x v="7"/>
    <x v="37"/>
    <x v="7"/>
    <x v="2"/>
    <n v="21313"/>
    <n v="3450.32"/>
    <n v="0.16188804954722472"/>
    <x v="1"/>
    <n v="7009863"/>
    <s v="2021 - Volkswagen"/>
  </r>
  <r>
    <x v="117"/>
    <x v="8"/>
    <x v="15"/>
    <x v="7"/>
    <x v="2"/>
    <n v="75318"/>
    <n v="14319.89"/>
    <n v="0.19012573355638757"/>
    <x v="1"/>
    <n v="7009863"/>
    <s v="2021 - Mercedes-Benz"/>
  </r>
  <r>
    <x v="118"/>
    <x v="4"/>
    <x v="6"/>
    <x v="7"/>
    <x v="2"/>
    <n v="23506"/>
    <n v="2006.52"/>
    <n v="8.5362035225048927E-2"/>
    <x v="4"/>
    <n v="7354351"/>
    <s v="2024 - Toyota"/>
  </r>
  <r>
    <x v="119"/>
    <x v="9"/>
    <x v="25"/>
    <x v="7"/>
    <x v="2"/>
    <n v="76372"/>
    <n v="9038.14"/>
    <n v="0.11834363379248938"/>
    <x v="3"/>
    <n v="7282276"/>
    <s v="2022 - BMW"/>
  </r>
  <r>
    <x v="120"/>
    <x v="3"/>
    <x v="7"/>
    <x v="7"/>
    <x v="2"/>
    <n v="23877"/>
    <n v="4440.16"/>
    <n v="0.18595971018134605"/>
    <x v="4"/>
    <n v="7354351"/>
    <s v="2024 - Hyundai"/>
  </r>
  <r>
    <x v="121"/>
    <x v="1"/>
    <x v="43"/>
    <x v="7"/>
    <x v="2"/>
    <n v="29354"/>
    <n v="1913.96"/>
    <n v="6.5202698099066564E-2"/>
    <x v="1"/>
    <n v="7009863"/>
    <s v="2021 - Kia"/>
  </r>
  <r>
    <x v="122"/>
    <x v="6"/>
    <x v="36"/>
    <x v="7"/>
    <x v="2"/>
    <n v="28174"/>
    <n v="1661.85"/>
    <n v="5.8985234613473415E-2"/>
    <x v="1"/>
    <n v="7009863"/>
    <s v="2021 - Ford"/>
  </r>
  <r>
    <x v="123"/>
    <x v="7"/>
    <x v="20"/>
    <x v="7"/>
    <x v="2"/>
    <n v="27590"/>
    <n v="1606.48"/>
    <n v="5.8226893802102213E-2"/>
    <x v="2"/>
    <n v="8072181"/>
    <s v="2023 - Volkswagen"/>
  </r>
  <r>
    <x v="124"/>
    <x v="4"/>
    <x v="6"/>
    <x v="7"/>
    <x v="2"/>
    <n v="30863"/>
    <n v="5108.68"/>
    <n v="0.16552765447299356"/>
    <x v="0"/>
    <n v="7724773"/>
    <s v="2025 - Toyota"/>
  </r>
  <r>
    <x v="125"/>
    <x v="3"/>
    <x v="27"/>
    <x v="7"/>
    <x v="2"/>
    <n v="24307"/>
    <n v="4689.1499999999996"/>
    <n v="0.19291356399391121"/>
    <x v="4"/>
    <n v="7354351"/>
    <s v="2024 - Hyundai"/>
  </r>
  <r>
    <x v="49"/>
    <x v="5"/>
    <x v="38"/>
    <x v="7"/>
    <x v="2"/>
    <n v="23345"/>
    <n v="4097.93"/>
    <n v="0.17553780252730777"/>
    <x v="2"/>
    <n v="8072181"/>
    <s v="2023 - Nissan"/>
  </r>
  <r>
    <x v="126"/>
    <x v="2"/>
    <x v="23"/>
    <x v="7"/>
    <x v="2"/>
    <n v="35036"/>
    <n v="5949.71"/>
    <n v="0.16981704532480876"/>
    <x v="4"/>
    <n v="7354351"/>
    <s v="2024 - Honda"/>
  </r>
  <r>
    <x v="127"/>
    <x v="1"/>
    <x v="45"/>
    <x v="7"/>
    <x v="2"/>
    <n v="32571"/>
    <n v="4020.12"/>
    <n v="0.12342636087316938"/>
    <x v="2"/>
    <n v="8072181"/>
    <s v="2023 - Kia"/>
  </r>
  <r>
    <x v="128"/>
    <x v="0"/>
    <x v="9"/>
    <x v="7"/>
    <x v="2"/>
    <n v="21705"/>
    <n v="4253.58"/>
    <n v="0.19597235659986179"/>
    <x v="1"/>
    <n v="7009863"/>
    <s v="2021 - Chevrolet"/>
  </r>
  <r>
    <x v="129"/>
    <x v="0"/>
    <x v="9"/>
    <x v="8"/>
    <x v="2"/>
    <n v="35280"/>
    <n v="4052.19"/>
    <n v="0.11485799319727891"/>
    <x v="0"/>
    <n v="7724773"/>
    <s v="2025 - Chevrolet"/>
  </r>
  <r>
    <x v="130"/>
    <x v="8"/>
    <x v="24"/>
    <x v="8"/>
    <x v="2"/>
    <n v="73644"/>
    <n v="4497.67"/>
    <n v="6.107313562544131E-2"/>
    <x v="3"/>
    <n v="7282276"/>
    <s v="2022 - Mercedes-Benz"/>
  </r>
  <r>
    <x v="131"/>
    <x v="6"/>
    <x v="36"/>
    <x v="8"/>
    <x v="2"/>
    <n v="24895"/>
    <n v="4671.51"/>
    <n v="0.18764852379995983"/>
    <x v="3"/>
    <n v="7282276"/>
    <s v="2022 - Ford"/>
  </r>
  <r>
    <x v="132"/>
    <x v="4"/>
    <x v="29"/>
    <x v="8"/>
    <x v="2"/>
    <n v="28715"/>
    <n v="5532.77"/>
    <n v="0.19267873933484242"/>
    <x v="1"/>
    <n v="7009863"/>
    <s v="2021 - Toyota"/>
  </r>
  <r>
    <x v="133"/>
    <x v="6"/>
    <x v="36"/>
    <x v="8"/>
    <x v="2"/>
    <n v="42720"/>
    <n v="8249.4"/>
    <n v="0.19310393258426967"/>
    <x v="2"/>
    <n v="8072181"/>
    <s v="2023 - Ford"/>
  </r>
  <r>
    <x v="134"/>
    <x v="4"/>
    <x v="29"/>
    <x v="8"/>
    <x v="2"/>
    <n v="31004"/>
    <n v="5783.54"/>
    <n v="0.18654173655012257"/>
    <x v="4"/>
    <n v="7354351"/>
    <s v="2024 - Toyota"/>
  </r>
  <r>
    <x v="135"/>
    <x v="6"/>
    <x v="36"/>
    <x v="8"/>
    <x v="2"/>
    <n v="42653"/>
    <n v="3589.69"/>
    <n v="8.4160316976531549E-2"/>
    <x v="0"/>
    <n v="7724773"/>
    <s v="2025 - Ford"/>
  </r>
  <r>
    <x v="136"/>
    <x v="5"/>
    <x v="8"/>
    <x v="8"/>
    <x v="2"/>
    <n v="27732"/>
    <n v="2708.39"/>
    <n v="9.7662988605221407E-2"/>
    <x v="3"/>
    <n v="7282276"/>
    <s v="2022 - Nissan"/>
  </r>
  <r>
    <x v="137"/>
    <x v="6"/>
    <x v="17"/>
    <x v="8"/>
    <x v="2"/>
    <n v="25337"/>
    <n v="4848.22"/>
    <n v="0.19134940995382249"/>
    <x v="3"/>
    <n v="7282276"/>
    <s v="2022 - Ford"/>
  </r>
  <r>
    <x v="138"/>
    <x v="5"/>
    <x v="44"/>
    <x v="8"/>
    <x v="2"/>
    <n v="34916"/>
    <n v="6909.38"/>
    <n v="0.19788578302211021"/>
    <x v="0"/>
    <n v="7724773"/>
    <s v="2025 - Nissan"/>
  </r>
  <r>
    <x v="139"/>
    <x v="3"/>
    <x v="27"/>
    <x v="8"/>
    <x v="2"/>
    <n v="27496"/>
    <n v="1964.27"/>
    <n v="7.1438391038696536E-2"/>
    <x v="2"/>
    <n v="8072181"/>
    <s v="2023 - Hyundai"/>
  </r>
  <r>
    <x v="140"/>
    <x v="6"/>
    <x v="26"/>
    <x v="8"/>
    <x v="2"/>
    <n v="35837"/>
    <n v="3906.55"/>
    <n v="0.10900884560649608"/>
    <x v="4"/>
    <n v="7354351"/>
    <s v="2024 - Ford"/>
  </r>
  <r>
    <x v="141"/>
    <x v="3"/>
    <x v="27"/>
    <x v="8"/>
    <x v="2"/>
    <n v="26644"/>
    <n v="3944.12"/>
    <n v="0.14803032577691036"/>
    <x v="0"/>
    <n v="7724773"/>
    <s v="2025 - Hyundai"/>
  </r>
  <r>
    <x v="142"/>
    <x v="3"/>
    <x v="18"/>
    <x v="9"/>
    <x v="3"/>
    <n v="25982"/>
    <n v="4649.1400000000003"/>
    <n v="0.17893695635439921"/>
    <x v="0"/>
    <n v="7724773"/>
    <s v="2025 - Hyundai"/>
  </r>
  <r>
    <x v="143"/>
    <x v="1"/>
    <x v="42"/>
    <x v="9"/>
    <x v="3"/>
    <n v="23418"/>
    <n v="3630.07"/>
    <n v="0.15501195661456998"/>
    <x v="2"/>
    <n v="8072181"/>
    <s v="2023 - Kia"/>
  </r>
  <r>
    <x v="144"/>
    <x v="9"/>
    <x v="32"/>
    <x v="9"/>
    <x v="3"/>
    <n v="50473"/>
    <n v="4983.96"/>
    <n v="9.8745071622451608E-2"/>
    <x v="0"/>
    <n v="7724773"/>
    <s v="2025 - BMW"/>
  </r>
  <r>
    <x v="145"/>
    <x v="5"/>
    <x v="8"/>
    <x v="9"/>
    <x v="3"/>
    <n v="26492"/>
    <n v="3827.1"/>
    <n v="0.14446247923901556"/>
    <x v="4"/>
    <n v="7354351"/>
    <s v="2024 - Nissan"/>
  </r>
  <r>
    <x v="146"/>
    <x v="8"/>
    <x v="24"/>
    <x v="9"/>
    <x v="3"/>
    <n v="49234"/>
    <n v="5259.64"/>
    <n v="0.10682942681886502"/>
    <x v="0"/>
    <n v="7724773"/>
    <s v="2025 - Mercedes-Benz"/>
  </r>
  <r>
    <x v="147"/>
    <x v="1"/>
    <x v="42"/>
    <x v="9"/>
    <x v="3"/>
    <n v="26091"/>
    <n v="1870.9"/>
    <n v="7.1706718791920587E-2"/>
    <x v="2"/>
    <n v="8072181"/>
    <s v="2023 - Kia"/>
  </r>
  <r>
    <x v="148"/>
    <x v="1"/>
    <x v="43"/>
    <x v="9"/>
    <x v="3"/>
    <n v="34299"/>
    <n v="5189.18"/>
    <n v="0.15129245750604975"/>
    <x v="0"/>
    <n v="7724773"/>
    <s v="2025 - Kia"/>
  </r>
  <r>
    <x v="108"/>
    <x v="2"/>
    <x v="2"/>
    <x v="9"/>
    <x v="3"/>
    <n v="23536"/>
    <n v="2254.5700000000002"/>
    <n v="9.5792403127124406E-2"/>
    <x v="2"/>
    <n v="8072181"/>
    <s v="2023 - Honda"/>
  </r>
  <r>
    <x v="149"/>
    <x v="3"/>
    <x v="18"/>
    <x v="9"/>
    <x v="3"/>
    <n v="25607"/>
    <n v="2504.98"/>
    <n v="9.7824032491115709E-2"/>
    <x v="1"/>
    <n v="7009863"/>
    <s v="2021 - Hyundai"/>
  </r>
  <r>
    <x v="150"/>
    <x v="1"/>
    <x v="45"/>
    <x v="9"/>
    <x v="3"/>
    <n v="23854"/>
    <n v="3521.38"/>
    <n v="0.14762220172717364"/>
    <x v="2"/>
    <n v="8072181"/>
    <s v="2023 - Kia"/>
  </r>
  <r>
    <x v="151"/>
    <x v="0"/>
    <x v="19"/>
    <x v="9"/>
    <x v="3"/>
    <n v="37321"/>
    <n v="3173.73"/>
    <n v="8.5038718147959588E-2"/>
    <x v="0"/>
    <n v="7724773"/>
    <s v="2025 - Chevrolet"/>
  </r>
  <r>
    <x v="152"/>
    <x v="8"/>
    <x v="24"/>
    <x v="9"/>
    <x v="3"/>
    <n v="48065"/>
    <n v="2955.98"/>
    <n v="6.1499635909705606E-2"/>
    <x v="1"/>
    <n v="7009863"/>
    <s v="2021 - Mercedes-Benz"/>
  </r>
  <r>
    <x v="153"/>
    <x v="4"/>
    <x v="29"/>
    <x v="9"/>
    <x v="3"/>
    <n v="29144"/>
    <n v="3465.94"/>
    <n v="0.11892465001372496"/>
    <x v="4"/>
    <n v="7354351"/>
    <s v="2024 - Toyota"/>
  </r>
  <r>
    <x v="154"/>
    <x v="5"/>
    <x v="44"/>
    <x v="9"/>
    <x v="3"/>
    <n v="20238"/>
    <n v="2800.22"/>
    <n v="0.13836446289159007"/>
    <x v="2"/>
    <n v="8072181"/>
    <s v="2023 - Nissan"/>
  </r>
  <r>
    <x v="155"/>
    <x v="9"/>
    <x v="13"/>
    <x v="10"/>
    <x v="3"/>
    <n v="69166"/>
    <n v="4169.7700000000004"/>
    <n v="6.0286412399155657E-2"/>
    <x v="1"/>
    <n v="7009863"/>
    <s v="2021 - BMW"/>
  </r>
  <r>
    <x v="156"/>
    <x v="6"/>
    <x v="17"/>
    <x v="10"/>
    <x v="3"/>
    <n v="25398"/>
    <n v="3010.94"/>
    <n v="0.11855027954957083"/>
    <x v="2"/>
    <n v="8072181"/>
    <s v="2023 - Ford"/>
  </r>
  <r>
    <x v="157"/>
    <x v="6"/>
    <x v="10"/>
    <x v="10"/>
    <x v="3"/>
    <n v="38718"/>
    <n v="5041.3999999999996"/>
    <n v="0.13020817190970607"/>
    <x v="0"/>
    <n v="7724773"/>
    <s v="2025 - Ford"/>
  </r>
  <r>
    <x v="158"/>
    <x v="7"/>
    <x v="20"/>
    <x v="10"/>
    <x v="3"/>
    <n v="26705"/>
    <n v="3598.21"/>
    <n v="0.13473918741808649"/>
    <x v="4"/>
    <n v="7354351"/>
    <s v="2024 - Volkswagen"/>
  </r>
  <r>
    <x v="159"/>
    <x v="5"/>
    <x v="8"/>
    <x v="10"/>
    <x v="3"/>
    <n v="35008"/>
    <n v="4533.5600000000004"/>
    <n v="0.12950068555758684"/>
    <x v="0"/>
    <n v="7724773"/>
    <s v="2025 - Nissan"/>
  </r>
  <r>
    <x v="160"/>
    <x v="4"/>
    <x v="28"/>
    <x v="10"/>
    <x v="3"/>
    <n v="21261"/>
    <n v="1771.81"/>
    <n v="8.3336155401909598E-2"/>
    <x v="1"/>
    <n v="7009863"/>
    <s v="2021 - Toyota"/>
  </r>
  <r>
    <x v="161"/>
    <x v="6"/>
    <x v="10"/>
    <x v="10"/>
    <x v="3"/>
    <n v="42986"/>
    <n v="5644.63"/>
    <n v="0.13131321825710696"/>
    <x v="2"/>
    <n v="8072181"/>
    <s v="2023 - Ford"/>
  </r>
  <r>
    <x v="162"/>
    <x v="9"/>
    <x v="40"/>
    <x v="10"/>
    <x v="3"/>
    <n v="49733"/>
    <n v="7191.53"/>
    <n v="0.14460277883900025"/>
    <x v="0"/>
    <n v="7724773"/>
    <s v="2025 - BMW"/>
  </r>
  <r>
    <x v="163"/>
    <x v="8"/>
    <x v="12"/>
    <x v="10"/>
    <x v="3"/>
    <n v="65374"/>
    <n v="11765.09"/>
    <n v="0.17996588857955761"/>
    <x v="4"/>
    <n v="7354351"/>
    <s v="2024 - Mercedes-Benz"/>
  </r>
  <r>
    <x v="164"/>
    <x v="6"/>
    <x v="10"/>
    <x v="10"/>
    <x v="3"/>
    <n v="27973"/>
    <n v="3500.99"/>
    <n v="0.12515604332749436"/>
    <x v="4"/>
    <n v="7354351"/>
    <s v="2024 - Ford"/>
  </r>
  <r>
    <x v="165"/>
    <x v="5"/>
    <x v="46"/>
    <x v="10"/>
    <x v="3"/>
    <n v="30542"/>
    <n v="5694.4"/>
    <n v="0.18644489555366381"/>
    <x v="4"/>
    <n v="7354351"/>
    <s v="2024 - Nissan"/>
  </r>
  <r>
    <x v="166"/>
    <x v="1"/>
    <x v="1"/>
    <x v="10"/>
    <x v="3"/>
    <n v="35242"/>
    <n v="5490.2"/>
    <n v="0.15578571023210941"/>
    <x v="2"/>
    <n v="8072181"/>
    <s v="2023 - Kia"/>
  </r>
  <r>
    <x v="167"/>
    <x v="9"/>
    <x v="13"/>
    <x v="10"/>
    <x v="3"/>
    <n v="64324"/>
    <n v="4574.95"/>
    <n v="7.1123530874945579E-2"/>
    <x v="0"/>
    <n v="7724773"/>
    <s v="2025 - BMW"/>
  </r>
  <r>
    <x v="168"/>
    <x v="1"/>
    <x v="42"/>
    <x v="10"/>
    <x v="3"/>
    <n v="35999"/>
    <n v="2236.87"/>
    <n v="6.2137003805661263E-2"/>
    <x v="0"/>
    <n v="7724773"/>
    <s v="2025 - Kia"/>
  </r>
  <r>
    <x v="169"/>
    <x v="5"/>
    <x v="44"/>
    <x v="10"/>
    <x v="3"/>
    <n v="31452"/>
    <n v="3061.19"/>
    <n v="9.7328945695027341E-2"/>
    <x v="2"/>
    <n v="8072181"/>
    <s v="2023 - Nissan"/>
  </r>
  <r>
    <x v="170"/>
    <x v="7"/>
    <x v="41"/>
    <x v="10"/>
    <x v="3"/>
    <n v="29896"/>
    <n v="2575.37"/>
    <n v="8.6144300240834887E-2"/>
    <x v="4"/>
    <n v="7354351"/>
    <s v="2024 - Volkswagen"/>
  </r>
  <r>
    <x v="171"/>
    <x v="8"/>
    <x v="34"/>
    <x v="10"/>
    <x v="3"/>
    <n v="80926"/>
    <n v="14784.17"/>
    <n v="0.18268751699083113"/>
    <x v="4"/>
    <n v="7354351"/>
    <s v="2024 - Mercedes-Benz"/>
  </r>
  <r>
    <x v="172"/>
    <x v="9"/>
    <x v="40"/>
    <x v="10"/>
    <x v="3"/>
    <n v="74058"/>
    <n v="6321.11"/>
    <n v="8.5353506710956276E-2"/>
    <x v="4"/>
    <n v="7354351"/>
    <s v="2024 - BMW"/>
  </r>
  <r>
    <x v="173"/>
    <x v="6"/>
    <x v="17"/>
    <x v="10"/>
    <x v="3"/>
    <n v="27910"/>
    <n v="4232.1400000000003"/>
    <n v="0.15163525618058044"/>
    <x v="0"/>
    <n v="7724773"/>
    <s v="2025 - Ford"/>
  </r>
  <r>
    <x v="174"/>
    <x v="1"/>
    <x v="45"/>
    <x v="10"/>
    <x v="3"/>
    <n v="18885"/>
    <n v="1599.49"/>
    <n v="8.4696319830553354E-2"/>
    <x v="0"/>
    <n v="7724773"/>
    <s v="2025 - Kia"/>
  </r>
  <r>
    <x v="175"/>
    <x v="6"/>
    <x v="26"/>
    <x v="10"/>
    <x v="3"/>
    <n v="30720"/>
    <n v="4470.3100000000004"/>
    <n v="0.14551790364583334"/>
    <x v="3"/>
    <n v="7282276"/>
    <s v="2022 - Ford"/>
  </r>
  <r>
    <x v="176"/>
    <x v="8"/>
    <x v="15"/>
    <x v="10"/>
    <x v="3"/>
    <n v="70229"/>
    <n v="13426.65"/>
    <n v="0.19118384143302625"/>
    <x v="4"/>
    <n v="7354351"/>
    <s v="2024 - Mercedes-Benz"/>
  </r>
  <r>
    <x v="177"/>
    <x v="7"/>
    <x v="20"/>
    <x v="10"/>
    <x v="3"/>
    <n v="39053"/>
    <n v="3824.71"/>
    <n v="9.7936394131052679E-2"/>
    <x v="0"/>
    <n v="7724773"/>
    <s v="2025 - Volkswagen"/>
  </r>
  <r>
    <x v="178"/>
    <x v="5"/>
    <x v="38"/>
    <x v="10"/>
    <x v="3"/>
    <n v="21247"/>
    <n v="3954.2"/>
    <n v="0.18610627382689321"/>
    <x v="0"/>
    <n v="7724773"/>
    <s v="2025 - Nissan"/>
  </r>
  <r>
    <x v="179"/>
    <x v="4"/>
    <x v="47"/>
    <x v="10"/>
    <x v="3"/>
    <n v="33601"/>
    <n v="3216.43"/>
    <n v="9.5724234397785782E-2"/>
    <x v="0"/>
    <n v="7724773"/>
    <s v="2025 - Toyota"/>
  </r>
  <r>
    <x v="180"/>
    <x v="1"/>
    <x v="43"/>
    <x v="10"/>
    <x v="3"/>
    <n v="21802"/>
    <n v="3204.48"/>
    <n v="0.14698101091642968"/>
    <x v="0"/>
    <n v="7724773"/>
    <s v="2025 - Kia"/>
  </r>
  <r>
    <x v="181"/>
    <x v="7"/>
    <x v="20"/>
    <x v="10"/>
    <x v="3"/>
    <n v="32562"/>
    <n v="6365.82"/>
    <n v="0.19549843375714021"/>
    <x v="3"/>
    <n v="7282276"/>
    <s v="2022 - Volkswagen"/>
  </r>
  <r>
    <x v="182"/>
    <x v="0"/>
    <x v="9"/>
    <x v="10"/>
    <x v="3"/>
    <n v="39552"/>
    <n v="6193.5"/>
    <n v="0.15659132281553398"/>
    <x v="1"/>
    <n v="7009863"/>
    <s v="2021 - Chevrolet"/>
  </r>
  <r>
    <x v="183"/>
    <x v="8"/>
    <x v="22"/>
    <x v="10"/>
    <x v="3"/>
    <n v="65219"/>
    <n v="9204.09"/>
    <n v="0.14112589889449395"/>
    <x v="2"/>
    <n v="8072181"/>
    <s v="2023 - Mercedes-Benz"/>
  </r>
  <r>
    <x v="184"/>
    <x v="3"/>
    <x v="18"/>
    <x v="10"/>
    <x v="3"/>
    <n v="27713"/>
    <n v="4794.8500000000004"/>
    <n v="0.17301807815826509"/>
    <x v="4"/>
    <n v="7354351"/>
    <s v="2024 - Hyundai"/>
  </r>
  <r>
    <x v="185"/>
    <x v="4"/>
    <x v="16"/>
    <x v="10"/>
    <x v="3"/>
    <n v="24617"/>
    <n v="2454.86"/>
    <n v="9.9722143234350247E-2"/>
    <x v="3"/>
    <n v="7282276"/>
    <s v="2022 - Toyota"/>
  </r>
  <r>
    <x v="186"/>
    <x v="5"/>
    <x v="48"/>
    <x v="10"/>
    <x v="3"/>
    <n v="29341"/>
    <n v="5681.63"/>
    <n v="0.1936413210183702"/>
    <x v="1"/>
    <n v="7009863"/>
    <s v="2021 - Nissan"/>
  </r>
  <r>
    <x v="187"/>
    <x v="1"/>
    <x v="43"/>
    <x v="11"/>
    <x v="3"/>
    <n v="25604"/>
    <n v="2472.0100000000002"/>
    <n v="9.6547805030463993E-2"/>
    <x v="2"/>
    <n v="8072181"/>
    <s v="2023 - Kia"/>
  </r>
  <r>
    <x v="188"/>
    <x v="7"/>
    <x v="37"/>
    <x v="11"/>
    <x v="3"/>
    <n v="26893"/>
    <n v="2541.6"/>
    <n v="9.4507864500055772E-2"/>
    <x v="2"/>
    <n v="8072181"/>
    <s v="2023 - Volkswagen"/>
  </r>
  <r>
    <x v="189"/>
    <x v="3"/>
    <x v="27"/>
    <x v="11"/>
    <x v="3"/>
    <n v="32571"/>
    <n v="3516.75"/>
    <n v="0.10797181541862393"/>
    <x v="4"/>
    <n v="7354351"/>
    <s v="2024 - Hyundai"/>
  </r>
  <r>
    <x v="25"/>
    <x v="1"/>
    <x v="43"/>
    <x v="11"/>
    <x v="3"/>
    <n v="33785"/>
    <n v="3910.84"/>
    <n v="0.11575669675891669"/>
    <x v="0"/>
    <n v="7724773"/>
    <s v="2025 - Kia"/>
  </r>
  <r>
    <x v="190"/>
    <x v="2"/>
    <x v="33"/>
    <x v="11"/>
    <x v="3"/>
    <n v="37712"/>
    <n v="4192.34"/>
    <n v="0.11116726771319474"/>
    <x v="4"/>
    <n v="7354351"/>
    <s v="2024 - Honda"/>
  </r>
  <r>
    <x v="191"/>
    <x v="3"/>
    <x v="7"/>
    <x v="12"/>
    <x v="4"/>
    <n v="28221"/>
    <n v="2997.08"/>
    <n v="0.10620034725913327"/>
    <x v="2"/>
    <n v="8072181"/>
    <s v="2023 - Hyundai"/>
  </r>
  <r>
    <x v="192"/>
    <x v="2"/>
    <x v="33"/>
    <x v="12"/>
    <x v="4"/>
    <n v="26381"/>
    <n v="3712.37"/>
    <n v="0.1407213524885334"/>
    <x v="2"/>
    <n v="8072181"/>
    <s v="2023 - Honda"/>
  </r>
  <r>
    <x v="193"/>
    <x v="5"/>
    <x v="48"/>
    <x v="12"/>
    <x v="4"/>
    <n v="29907"/>
    <n v="1531.67"/>
    <n v="5.1214431404019128E-2"/>
    <x v="3"/>
    <n v="7282276"/>
    <s v="2022 - Nissan"/>
  </r>
  <r>
    <x v="194"/>
    <x v="2"/>
    <x v="23"/>
    <x v="12"/>
    <x v="4"/>
    <n v="26282"/>
    <n v="1601.12"/>
    <n v="6.0920782284453232E-2"/>
    <x v="3"/>
    <n v="7282276"/>
    <s v="2022 - Honda"/>
  </r>
  <r>
    <x v="195"/>
    <x v="0"/>
    <x v="9"/>
    <x v="12"/>
    <x v="4"/>
    <n v="40090"/>
    <n v="5871.78"/>
    <n v="0.14646495385382888"/>
    <x v="1"/>
    <n v="7009863"/>
    <s v="2021 - Chevrolet"/>
  </r>
  <r>
    <x v="196"/>
    <x v="7"/>
    <x v="11"/>
    <x v="12"/>
    <x v="4"/>
    <n v="36110"/>
    <n v="3637.35"/>
    <n v="0.10072971476045417"/>
    <x v="0"/>
    <n v="7724773"/>
    <s v="2025 - Volkswagen"/>
  </r>
  <r>
    <x v="27"/>
    <x v="2"/>
    <x v="2"/>
    <x v="12"/>
    <x v="4"/>
    <n v="35800"/>
    <n v="3182.66"/>
    <n v="8.8901117318435752E-2"/>
    <x v="1"/>
    <n v="7009863"/>
    <s v="2021 - Honda"/>
  </r>
  <r>
    <x v="197"/>
    <x v="6"/>
    <x v="10"/>
    <x v="13"/>
    <x v="4"/>
    <n v="34852"/>
    <n v="2074.1799999999998"/>
    <n v="5.9513944680362675E-2"/>
    <x v="0"/>
    <n v="7724773"/>
    <s v="2025 - Ford"/>
  </r>
  <r>
    <x v="198"/>
    <x v="9"/>
    <x v="13"/>
    <x v="13"/>
    <x v="4"/>
    <n v="74613"/>
    <n v="12188.06"/>
    <n v="0.16335035449586532"/>
    <x v="2"/>
    <n v="8072181"/>
    <s v="2023 - BMW"/>
  </r>
  <r>
    <x v="41"/>
    <x v="5"/>
    <x v="38"/>
    <x v="13"/>
    <x v="4"/>
    <n v="22405"/>
    <n v="3275.98"/>
    <n v="0.14621646953804954"/>
    <x v="1"/>
    <n v="7009863"/>
    <s v="2021 - Nissan"/>
  </r>
  <r>
    <x v="199"/>
    <x v="5"/>
    <x v="46"/>
    <x v="13"/>
    <x v="4"/>
    <n v="21625"/>
    <n v="3412.77"/>
    <n v="0.15781595375722543"/>
    <x v="3"/>
    <n v="7282276"/>
    <s v="2022 - Nissan"/>
  </r>
  <r>
    <x v="4"/>
    <x v="8"/>
    <x v="12"/>
    <x v="13"/>
    <x v="4"/>
    <n v="69633"/>
    <n v="4478.0200000000004"/>
    <n v="6.4308876538422877E-2"/>
    <x v="3"/>
    <n v="7282276"/>
    <s v="2022 - Mercedes-Benz"/>
  </r>
  <r>
    <x v="200"/>
    <x v="3"/>
    <x v="7"/>
    <x v="13"/>
    <x v="4"/>
    <n v="34973"/>
    <n v="2902.82"/>
    <n v="8.3001744202670633E-2"/>
    <x v="0"/>
    <n v="7724773"/>
    <s v="2025 - Hyundai"/>
  </r>
  <r>
    <x v="201"/>
    <x v="0"/>
    <x v="9"/>
    <x v="13"/>
    <x v="4"/>
    <n v="24247"/>
    <n v="2535.6"/>
    <n v="0.10457376170247866"/>
    <x v="0"/>
    <n v="7724773"/>
    <s v="2025 - Chevrolet"/>
  </r>
  <r>
    <x v="202"/>
    <x v="8"/>
    <x v="22"/>
    <x v="13"/>
    <x v="4"/>
    <n v="81795"/>
    <n v="4384.7700000000004"/>
    <n v="5.3606821932880987E-2"/>
    <x v="4"/>
    <n v="7354351"/>
    <s v="2024 - Mercedes-Benz"/>
  </r>
  <r>
    <x v="203"/>
    <x v="0"/>
    <x v="14"/>
    <x v="13"/>
    <x v="4"/>
    <n v="27875"/>
    <n v="4478.1499999999996"/>
    <n v="0.16065112107623317"/>
    <x v="1"/>
    <n v="7009863"/>
    <s v="2021 - Chevrolet"/>
  </r>
  <r>
    <x v="204"/>
    <x v="3"/>
    <x v="18"/>
    <x v="13"/>
    <x v="4"/>
    <n v="20467"/>
    <n v="1345.51"/>
    <n v="6.5740460253090341E-2"/>
    <x v="2"/>
    <n v="8072181"/>
    <s v="2023 - Hyundai"/>
  </r>
  <r>
    <x v="205"/>
    <x v="2"/>
    <x v="23"/>
    <x v="13"/>
    <x v="4"/>
    <n v="28360"/>
    <n v="2436.94"/>
    <n v="8.5928772919605073E-2"/>
    <x v="1"/>
    <n v="7009863"/>
    <s v="2021 - Honda"/>
  </r>
  <r>
    <x v="206"/>
    <x v="2"/>
    <x v="21"/>
    <x v="13"/>
    <x v="4"/>
    <n v="29785"/>
    <n v="4782.8"/>
    <n v="0.16057747188181973"/>
    <x v="1"/>
    <n v="7009863"/>
    <s v="2021 - Honda"/>
  </r>
  <r>
    <x v="207"/>
    <x v="3"/>
    <x v="5"/>
    <x v="13"/>
    <x v="4"/>
    <n v="21756"/>
    <n v="3895.29"/>
    <n v="0.17904440154440154"/>
    <x v="2"/>
    <n v="8072181"/>
    <s v="2023 - Hyundai"/>
  </r>
  <r>
    <x v="208"/>
    <x v="3"/>
    <x v="7"/>
    <x v="13"/>
    <x v="4"/>
    <n v="30644"/>
    <n v="4599.43"/>
    <n v="0.15009235086803291"/>
    <x v="0"/>
    <n v="7724773"/>
    <s v="2025 - Hyundai"/>
  </r>
  <r>
    <x v="209"/>
    <x v="7"/>
    <x v="35"/>
    <x v="13"/>
    <x v="4"/>
    <n v="20072"/>
    <n v="3679.53"/>
    <n v="0.18331656038262256"/>
    <x v="1"/>
    <n v="7009863"/>
    <s v="2021 - Volkswagen"/>
  </r>
  <r>
    <x v="210"/>
    <x v="4"/>
    <x v="16"/>
    <x v="13"/>
    <x v="4"/>
    <n v="21735"/>
    <n v="2602.2399999999998"/>
    <n v="0.11972578789970094"/>
    <x v="3"/>
    <n v="7282276"/>
    <s v="2022 - Toyota"/>
  </r>
  <r>
    <x v="211"/>
    <x v="6"/>
    <x v="17"/>
    <x v="13"/>
    <x v="4"/>
    <n v="33196"/>
    <n v="6427.25"/>
    <n v="0.19361519460175924"/>
    <x v="4"/>
    <n v="7354351"/>
    <s v="2024 - Ford"/>
  </r>
  <r>
    <x v="212"/>
    <x v="0"/>
    <x v="9"/>
    <x v="14"/>
    <x v="4"/>
    <n v="24158"/>
    <n v="2171.65"/>
    <n v="8.9893617021276601E-2"/>
    <x v="1"/>
    <n v="7009863"/>
    <s v="2021 - Chevrolet"/>
  </r>
  <r>
    <x v="213"/>
    <x v="3"/>
    <x v="7"/>
    <x v="14"/>
    <x v="4"/>
    <n v="30210"/>
    <n v="4304.7299999999996"/>
    <n v="0.14249354518371399"/>
    <x v="2"/>
    <n v="8072181"/>
    <s v="2023 - Hyundai"/>
  </r>
  <r>
    <x v="214"/>
    <x v="7"/>
    <x v="35"/>
    <x v="14"/>
    <x v="4"/>
    <n v="36660"/>
    <n v="7170.48"/>
    <n v="0.19559410801963992"/>
    <x v="2"/>
    <n v="8072181"/>
    <s v="2023 - Volkswagen"/>
  </r>
  <r>
    <x v="215"/>
    <x v="4"/>
    <x v="6"/>
    <x v="14"/>
    <x v="4"/>
    <n v="36413"/>
    <n v="4118.04"/>
    <n v="0.11309257682695741"/>
    <x v="0"/>
    <n v="7724773"/>
    <s v="2025 - Toyota"/>
  </r>
  <r>
    <x v="211"/>
    <x v="6"/>
    <x v="17"/>
    <x v="14"/>
    <x v="4"/>
    <n v="28470"/>
    <n v="5143.1899999999996"/>
    <n v="0.18065296803652967"/>
    <x v="4"/>
    <n v="7354351"/>
    <s v="2024 - Ford"/>
  </r>
  <r>
    <x v="216"/>
    <x v="8"/>
    <x v="34"/>
    <x v="14"/>
    <x v="4"/>
    <n v="79941"/>
    <n v="12714.7"/>
    <n v="0.15905105014948526"/>
    <x v="4"/>
    <n v="7354351"/>
    <s v="2024 - Mercedes-Benz"/>
  </r>
  <r>
    <x v="217"/>
    <x v="5"/>
    <x v="44"/>
    <x v="14"/>
    <x v="4"/>
    <n v="27646"/>
    <n v="4568.04"/>
    <n v="0.16523330680749476"/>
    <x v="2"/>
    <n v="8072181"/>
    <s v="2023 - Nissan"/>
  </r>
  <r>
    <x v="218"/>
    <x v="0"/>
    <x v="3"/>
    <x v="14"/>
    <x v="4"/>
    <n v="26017"/>
    <n v="4799.08"/>
    <n v="0.18445939193604183"/>
    <x v="0"/>
    <n v="7724773"/>
    <s v="2025 - Chevrolet"/>
  </r>
  <r>
    <x v="211"/>
    <x v="3"/>
    <x v="4"/>
    <x v="14"/>
    <x v="4"/>
    <n v="21924"/>
    <n v="3274.39"/>
    <n v="0.14935185185185185"/>
    <x v="4"/>
    <n v="7354351"/>
    <s v="2024 - Hyundai"/>
  </r>
  <r>
    <x v="219"/>
    <x v="9"/>
    <x v="40"/>
    <x v="14"/>
    <x v="4"/>
    <n v="75082"/>
    <n v="6535.41"/>
    <n v="8.7043632295357068E-2"/>
    <x v="0"/>
    <n v="7724773"/>
    <s v="2025 - BMW"/>
  </r>
  <r>
    <x v="49"/>
    <x v="3"/>
    <x v="18"/>
    <x v="14"/>
    <x v="4"/>
    <n v="26183"/>
    <n v="2864.67"/>
    <n v="0.10940954054157277"/>
    <x v="2"/>
    <n v="8072181"/>
    <s v="2023 - Hyundai"/>
  </r>
  <r>
    <x v="220"/>
    <x v="6"/>
    <x v="26"/>
    <x v="14"/>
    <x v="4"/>
    <n v="34633"/>
    <n v="6716.94"/>
    <n v="0.19394623624866456"/>
    <x v="4"/>
    <n v="7354351"/>
    <s v="2024 - Ford"/>
  </r>
  <r>
    <x v="221"/>
    <x v="1"/>
    <x v="1"/>
    <x v="14"/>
    <x v="4"/>
    <n v="25716"/>
    <n v="3611.46"/>
    <n v="0.14043630424638356"/>
    <x v="4"/>
    <n v="7354351"/>
    <s v="2024 - Kia"/>
  </r>
  <r>
    <x v="222"/>
    <x v="3"/>
    <x v="27"/>
    <x v="14"/>
    <x v="4"/>
    <n v="21418"/>
    <n v="2869.38"/>
    <n v="0.13397049210944068"/>
    <x v="1"/>
    <n v="7009863"/>
    <s v="2021 - Hyundai"/>
  </r>
  <r>
    <x v="223"/>
    <x v="9"/>
    <x v="13"/>
    <x v="14"/>
    <x v="4"/>
    <n v="45167"/>
    <n v="6041.5"/>
    <n v="0.13375916044900038"/>
    <x v="0"/>
    <n v="7724773"/>
    <s v="2025 - BMW"/>
  </r>
  <r>
    <x v="224"/>
    <x v="0"/>
    <x v="9"/>
    <x v="14"/>
    <x v="4"/>
    <n v="41524"/>
    <n v="7521.6"/>
    <n v="0.18113861863018979"/>
    <x v="2"/>
    <n v="8072181"/>
    <s v="2023 - Chevrolet"/>
  </r>
  <r>
    <x v="225"/>
    <x v="2"/>
    <x v="2"/>
    <x v="14"/>
    <x v="4"/>
    <n v="32526"/>
    <n v="3382.28"/>
    <n v="0.10398696427473407"/>
    <x v="3"/>
    <n v="7282276"/>
    <s v="2022 - Honda"/>
  </r>
  <r>
    <x v="195"/>
    <x v="8"/>
    <x v="12"/>
    <x v="14"/>
    <x v="4"/>
    <n v="86885"/>
    <n v="12378.63"/>
    <n v="0.14247142774932381"/>
    <x v="1"/>
    <n v="7009863"/>
    <s v="2021 - Mercedes-Benz"/>
  </r>
  <r>
    <x v="226"/>
    <x v="8"/>
    <x v="15"/>
    <x v="14"/>
    <x v="4"/>
    <n v="69328"/>
    <n v="11979.5"/>
    <n v="0.17279454188783752"/>
    <x v="4"/>
    <n v="7354351"/>
    <s v="2024 - Mercedes-Benz"/>
  </r>
  <r>
    <x v="227"/>
    <x v="3"/>
    <x v="7"/>
    <x v="14"/>
    <x v="4"/>
    <n v="18030"/>
    <n v="3539.21"/>
    <n v="0.19629561841375487"/>
    <x v="0"/>
    <n v="7724773"/>
    <s v="2025 - Hyundai"/>
  </r>
  <r>
    <x v="228"/>
    <x v="4"/>
    <x v="47"/>
    <x v="15"/>
    <x v="4"/>
    <n v="28176"/>
    <n v="1876.19"/>
    <n v="6.6588231118682575E-2"/>
    <x v="2"/>
    <n v="8072181"/>
    <s v="2023 - Toyota"/>
  </r>
  <r>
    <x v="229"/>
    <x v="8"/>
    <x v="22"/>
    <x v="15"/>
    <x v="4"/>
    <n v="77835"/>
    <n v="4386.59"/>
    <n v="5.6357551230166378E-2"/>
    <x v="0"/>
    <n v="7724773"/>
    <s v="2025 - Mercedes-Benz"/>
  </r>
  <r>
    <x v="230"/>
    <x v="2"/>
    <x v="2"/>
    <x v="15"/>
    <x v="4"/>
    <n v="35925"/>
    <n v="2850.81"/>
    <n v="7.9354488517745306E-2"/>
    <x v="4"/>
    <n v="7354351"/>
    <s v="2024 - Honda"/>
  </r>
  <r>
    <x v="231"/>
    <x v="6"/>
    <x v="39"/>
    <x v="15"/>
    <x v="4"/>
    <n v="41934"/>
    <n v="3710.6"/>
    <n v="8.8486669528306389E-2"/>
    <x v="2"/>
    <n v="8072181"/>
    <s v="2023 - Ford"/>
  </r>
  <r>
    <x v="232"/>
    <x v="2"/>
    <x v="49"/>
    <x v="15"/>
    <x v="4"/>
    <n v="26611"/>
    <n v="2205.91"/>
    <n v="8.2894667618653939E-2"/>
    <x v="3"/>
    <n v="7282276"/>
    <s v="2022 - Honda"/>
  </r>
  <r>
    <x v="68"/>
    <x v="3"/>
    <x v="18"/>
    <x v="15"/>
    <x v="4"/>
    <n v="29515"/>
    <n v="5304.82"/>
    <n v="0.17973301710994408"/>
    <x v="3"/>
    <n v="7282276"/>
    <s v="2022 - Hyundai"/>
  </r>
  <r>
    <x v="233"/>
    <x v="0"/>
    <x v="0"/>
    <x v="15"/>
    <x v="4"/>
    <n v="22983"/>
    <n v="1369.52"/>
    <n v="5.9588391419745028E-2"/>
    <x v="3"/>
    <n v="7282276"/>
    <s v="2022 - Chevrolet"/>
  </r>
  <r>
    <x v="234"/>
    <x v="7"/>
    <x v="35"/>
    <x v="15"/>
    <x v="4"/>
    <n v="23326"/>
    <n v="1466.57"/>
    <n v="6.287276001028895E-2"/>
    <x v="1"/>
    <n v="7009863"/>
    <s v="2021 - Volkswagen"/>
  </r>
  <r>
    <x v="235"/>
    <x v="5"/>
    <x v="44"/>
    <x v="15"/>
    <x v="4"/>
    <n v="19423"/>
    <n v="1534.12"/>
    <n v="7.8984708850332069E-2"/>
    <x v="1"/>
    <n v="7009863"/>
    <s v="2021 - Nissan"/>
  </r>
  <r>
    <x v="236"/>
    <x v="4"/>
    <x v="28"/>
    <x v="15"/>
    <x v="4"/>
    <n v="39019"/>
    <n v="3671.77"/>
    <n v="9.4102104103129247E-2"/>
    <x v="4"/>
    <n v="7354351"/>
    <s v="2024 - Toyota"/>
  </r>
  <r>
    <x v="237"/>
    <x v="8"/>
    <x v="24"/>
    <x v="15"/>
    <x v="4"/>
    <n v="74028"/>
    <n v="9577.7900000000009"/>
    <n v="0.12938063975792943"/>
    <x v="4"/>
    <n v="7354351"/>
    <s v="2024 - Mercedes-Benz"/>
  </r>
  <r>
    <x v="238"/>
    <x v="7"/>
    <x v="20"/>
    <x v="15"/>
    <x v="4"/>
    <n v="27181"/>
    <n v="2037.68"/>
    <n v="7.4967072587469194E-2"/>
    <x v="2"/>
    <n v="8072181"/>
    <s v="2023 - Volkswagen"/>
  </r>
  <r>
    <x v="239"/>
    <x v="2"/>
    <x v="49"/>
    <x v="15"/>
    <x v="4"/>
    <n v="35363"/>
    <n v="3221.14"/>
    <n v="9.1087860192856931E-2"/>
    <x v="2"/>
    <n v="8072181"/>
    <s v="2023 - Honda"/>
  </r>
  <r>
    <x v="240"/>
    <x v="0"/>
    <x v="19"/>
    <x v="15"/>
    <x v="4"/>
    <n v="41328"/>
    <n v="7378.04"/>
    <n v="0.17852400309717384"/>
    <x v="4"/>
    <n v="7354351"/>
    <s v="2024 - Chevrolet"/>
  </r>
  <r>
    <x v="136"/>
    <x v="5"/>
    <x v="46"/>
    <x v="15"/>
    <x v="4"/>
    <n v="31243"/>
    <n v="4799.4399999999996"/>
    <n v="0.15361649009378101"/>
    <x v="3"/>
    <n v="7282276"/>
    <s v="2022 - Nissan"/>
  </r>
  <r>
    <x v="241"/>
    <x v="7"/>
    <x v="11"/>
    <x v="15"/>
    <x v="4"/>
    <n v="26516"/>
    <n v="5104.32"/>
    <n v="0.19249962286921102"/>
    <x v="2"/>
    <n v="8072181"/>
    <s v="2023 - Volkswagen"/>
  </r>
  <r>
    <x v="242"/>
    <x v="5"/>
    <x v="46"/>
    <x v="16"/>
    <x v="5"/>
    <n v="20585"/>
    <n v="1627"/>
    <n v="7.903813456400291E-2"/>
    <x v="3"/>
    <n v="7282276"/>
    <s v="2022 - Nissan"/>
  </r>
  <r>
    <x v="157"/>
    <x v="8"/>
    <x v="12"/>
    <x v="16"/>
    <x v="5"/>
    <n v="53179"/>
    <n v="5741.45"/>
    <n v="0.10796461009044923"/>
    <x v="0"/>
    <n v="7724773"/>
    <s v="2025 - Mercedes-Benz"/>
  </r>
  <r>
    <x v="236"/>
    <x v="3"/>
    <x v="27"/>
    <x v="16"/>
    <x v="5"/>
    <n v="20894"/>
    <n v="2543.63"/>
    <n v="0.12173973389489806"/>
    <x v="4"/>
    <n v="7354351"/>
    <s v="2024 - Hyundai"/>
  </r>
  <r>
    <x v="243"/>
    <x v="8"/>
    <x v="12"/>
    <x v="16"/>
    <x v="5"/>
    <n v="75573"/>
    <n v="6194.74"/>
    <n v="8.1970280391144984E-2"/>
    <x v="0"/>
    <n v="7724773"/>
    <s v="2025 - Mercedes-Benz"/>
  </r>
  <r>
    <x v="244"/>
    <x v="4"/>
    <x v="28"/>
    <x v="16"/>
    <x v="5"/>
    <n v="28997"/>
    <n v="4731.96"/>
    <n v="0.16318791599130944"/>
    <x v="4"/>
    <n v="7354351"/>
    <s v="2024 - Toyota"/>
  </r>
  <r>
    <x v="245"/>
    <x v="5"/>
    <x v="46"/>
    <x v="16"/>
    <x v="5"/>
    <n v="31119"/>
    <n v="5564.71"/>
    <n v="0.17882033484366464"/>
    <x v="4"/>
    <n v="7354351"/>
    <s v="2024 - Nissan"/>
  </r>
  <r>
    <x v="246"/>
    <x v="6"/>
    <x v="39"/>
    <x v="16"/>
    <x v="5"/>
    <n v="43205"/>
    <n v="5409.3"/>
    <n v="0.12520078694595532"/>
    <x v="1"/>
    <n v="7009863"/>
    <s v="2021 - Ford"/>
  </r>
  <r>
    <x v="247"/>
    <x v="4"/>
    <x v="28"/>
    <x v="16"/>
    <x v="5"/>
    <n v="39171"/>
    <n v="4908.3"/>
    <n v="0.12530443440300224"/>
    <x v="1"/>
    <n v="7009863"/>
    <s v="2021 - Toyota"/>
  </r>
  <r>
    <x v="193"/>
    <x v="9"/>
    <x v="13"/>
    <x v="16"/>
    <x v="5"/>
    <n v="40497"/>
    <n v="3200.88"/>
    <n v="7.9039928883621005E-2"/>
    <x v="3"/>
    <n v="7282276"/>
    <s v="2022 - BMW"/>
  </r>
  <r>
    <x v="248"/>
    <x v="5"/>
    <x v="48"/>
    <x v="16"/>
    <x v="5"/>
    <n v="20239"/>
    <n v="2411.9299999999998"/>
    <n v="0.11917238994021442"/>
    <x v="0"/>
    <n v="7724773"/>
    <s v="2025 - Nissan"/>
  </r>
  <r>
    <x v="249"/>
    <x v="8"/>
    <x v="12"/>
    <x v="16"/>
    <x v="5"/>
    <n v="67663"/>
    <n v="6678.78"/>
    <n v="9.8706530895762826E-2"/>
    <x v="1"/>
    <n v="7009863"/>
    <s v="2021 - Mercedes-Benz"/>
  </r>
  <r>
    <x v="250"/>
    <x v="8"/>
    <x v="24"/>
    <x v="16"/>
    <x v="5"/>
    <n v="69438"/>
    <n v="6431.93"/>
    <n v="9.2628387914398466E-2"/>
    <x v="1"/>
    <n v="7009863"/>
    <s v="2021 - Mercedes-Benz"/>
  </r>
  <r>
    <x v="251"/>
    <x v="3"/>
    <x v="18"/>
    <x v="16"/>
    <x v="5"/>
    <n v="25432"/>
    <n v="2564.1799999999998"/>
    <n v="0.10082494495124253"/>
    <x v="2"/>
    <n v="8072181"/>
    <s v="2023 - Hyundai"/>
  </r>
  <r>
    <x v="252"/>
    <x v="3"/>
    <x v="4"/>
    <x v="17"/>
    <x v="5"/>
    <n v="18260"/>
    <n v="2038.3"/>
    <n v="0.11162650602409638"/>
    <x v="0"/>
    <n v="7724773"/>
    <s v="2025 - Hyundai"/>
  </r>
  <r>
    <x v="253"/>
    <x v="5"/>
    <x v="44"/>
    <x v="17"/>
    <x v="5"/>
    <n v="31811"/>
    <n v="3334.34"/>
    <n v="0.10481720159693188"/>
    <x v="2"/>
    <n v="8072181"/>
    <s v="2023 - Nissan"/>
  </r>
  <r>
    <x v="254"/>
    <x v="6"/>
    <x v="10"/>
    <x v="17"/>
    <x v="5"/>
    <n v="43483"/>
    <n v="2835.15"/>
    <n v="6.5201343053607155E-2"/>
    <x v="1"/>
    <n v="7009863"/>
    <s v="2021 - Ford"/>
  </r>
  <r>
    <x v="255"/>
    <x v="2"/>
    <x v="33"/>
    <x v="17"/>
    <x v="5"/>
    <n v="37163"/>
    <n v="3435.44"/>
    <n v="9.2442483114926144E-2"/>
    <x v="3"/>
    <n v="7282276"/>
    <s v="2022 - Honda"/>
  </r>
  <r>
    <x v="256"/>
    <x v="2"/>
    <x v="23"/>
    <x v="17"/>
    <x v="5"/>
    <n v="34972"/>
    <n v="2744.93"/>
    <n v="7.8489362918906555E-2"/>
    <x v="1"/>
    <n v="7009863"/>
    <s v="2021 - Honda"/>
  </r>
  <r>
    <x v="132"/>
    <x v="4"/>
    <x v="16"/>
    <x v="17"/>
    <x v="5"/>
    <n v="27491"/>
    <n v="4443.32"/>
    <n v="0.16162816921901713"/>
    <x v="1"/>
    <n v="7009863"/>
    <s v="2021 - Toyota"/>
  </r>
  <r>
    <x v="64"/>
    <x v="5"/>
    <x v="8"/>
    <x v="17"/>
    <x v="5"/>
    <n v="28664"/>
    <n v="3188.03"/>
    <n v="0.1112206949483673"/>
    <x v="3"/>
    <n v="7282276"/>
    <s v="2022 - Nissan"/>
  </r>
  <r>
    <x v="193"/>
    <x v="6"/>
    <x v="17"/>
    <x v="17"/>
    <x v="5"/>
    <n v="23386"/>
    <n v="4522.84"/>
    <n v="0.19339946976823741"/>
    <x v="3"/>
    <n v="7282276"/>
    <s v="2022 - Ford"/>
  </r>
  <r>
    <x v="257"/>
    <x v="8"/>
    <x v="24"/>
    <x v="17"/>
    <x v="5"/>
    <n v="67764"/>
    <n v="11624.23"/>
    <n v="0.17153990319343604"/>
    <x v="1"/>
    <n v="7009863"/>
    <s v="2021 - Mercedes-Benz"/>
  </r>
  <r>
    <x v="258"/>
    <x v="5"/>
    <x v="46"/>
    <x v="17"/>
    <x v="5"/>
    <n v="37108"/>
    <n v="6359.12"/>
    <n v="0.17136789910531422"/>
    <x v="1"/>
    <n v="7009863"/>
    <s v="2021 - Nissan"/>
  </r>
  <r>
    <x v="259"/>
    <x v="7"/>
    <x v="41"/>
    <x v="17"/>
    <x v="5"/>
    <n v="30265"/>
    <n v="4535.96"/>
    <n v="0.1498747728399141"/>
    <x v="2"/>
    <n v="8072181"/>
    <s v="2023 - Volkswagen"/>
  </r>
  <r>
    <x v="260"/>
    <x v="6"/>
    <x v="10"/>
    <x v="17"/>
    <x v="5"/>
    <n v="22197"/>
    <n v="1645.38"/>
    <n v="7.4126233274766862E-2"/>
    <x v="4"/>
    <n v="7354351"/>
    <s v="2024 - Ford"/>
  </r>
  <r>
    <x v="261"/>
    <x v="4"/>
    <x v="16"/>
    <x v="17"/>
    <x v="5"/>
    <n v="31528"/>
    <n v="5228.57"/>
    <n v="0.16583893681806647"/>
    <x v="2"/>
    <n v="8072181"/>
    <s v="2023 - Toyota"/>
  </r>
  <r>
    <x v="262"/>
    <x v="6"/>
    <x v="39"/>
    <x v="17"/>
    <x v="5"/>
    <n v="33179"/>
    <n v="4491.7299999999996"/>
    <n v="0.13537870339672683"/>
    <x v="0"/>
    <n v="7724773"/>
    <s v="2025 - Ford"/>
  </r>
  <r>
    <x v="263"/>
    <x v="2"/>
    <x v="21"/>
    <x v="17"/>
    <x v="5"/>
    <n v="28390"/>
    <n v="2422.8200000000002"/>
    <n v="8.5340612891863343E-2"/>
    <x v="3"/>
    <n v="7282276"/>
    <s v="2022 - Honda"/>
  </r>
  <r>
    <x v="264"/>
    <x v="2"/>
    <x v="2"/>
    <x v="17"/>
    <x v="5"/>
    <n v="25249"/>
    <n v="4082.85"/>
    <n v="0.16170343379935839"/>
    <x v="1"/>
    <n v="7009863"/>
    <s v="2021 - Honda"/>
  </r>
  <r>
    <x v="265"/>
    <x v="9"/>
    <x v="13"/>
    <x v="17"/>
    <x v="5"/>
    <n v="60921"/>
    <n v="8582.9500000000007"/>
    <n v="0.14088655800134603"/>
    <x v="3"/>
    <n v="7282276"/>
    <s v="2022 - BMW"/>
  </r>
  <r>
    <x v="266"/>
    <x v="4"/>
    <x v="16"/>
    <x v="18"/>
    <x v="5"/>
    <n v="38363"/>
    <n v="6623.04"/>
    <n v="0.17264134713135051"/>
    <x v="4"/>
    <n v="7354351"/>
    <s v="2024 - Toyota"/>
  </r>
  <r>
    <x v="267"/>
    <x v="2"/>
    <x v="49"/>
    <x v="18"/>
    <x v="5"/>
    <n v="28565"/>
    <n v="1905.07"/>
    <n v="6.6692455802555575E-2"/>
    <x v="0"/>
    <n v="7724773"/>
    <s v="2025 - Honda"/>
  </r>
  <r>
    <x v="268"/>
    <x v="8"/>
    <x v="12"/>
    <x v="18"/>
    <x v="5"/>
    <n v="85006"/>
    <n v="10776.06"/>
    <n v="0.12676822812507352"/>
    <x v="4"/>
    <n v="7354351"/>
    <s v="2024 - Mercedes-Benz"/>
  </r>
  <r>
    <x v="269"/>
    <x v="2"/>
    <x v="23"/>
    <x v="18"/>
    <x v="5"/>
    <n v="39520"/>
    <n v="5897.01"/>
    <n v="0.14921584008097166"/>
    <x v="0"/>
    <n v="7724773"/>
    <s v="2025 - Honda"/>
  </r>
  <r>
    <x v="270"/>
    <x v="0"/>
    <x v="19"/>
    <x v="18"/>
    <x v="5"/>
    <n v="38022"/>
    <n v="2279.54"/>
    <n v="5.9953184998158958E-2"/>
    <x v="2"/>
    <n v="8072181"/>
    <s v="2023 - Chevrolet"/>
  </r>
  <r>
    <x v="271"/>
    <x v="3"/>
    <x v="7"/>
    <x v="18"/>
    <x v="5"/>
    <n v="28801"/>
    <n v="4454.7"/>
    <n v="0.15467171278775041"/>
    <x v="0"/>
    <n v="7724773"/>
    <s v="2025 - Hyundai"/>
  </r>
  <r>
    <x v="272"/>
    <x v="5"/>
    <x v="8"/>
    <x v="18"/>
    <x v="5"/>
    <n v="31615"/>
    <n v="5276.51"/>
    <n v="0.16689894037640363"/>
    <x v="1"/>
    <n v="7009863"/>
    <s v="2021 - Nissan"/>
  </r>
  <r>
    <x v="273"/>
    <x v="7"/>
    <x v="35"/>
    <x v="18"/>
    <x v="5"/>
    <n v="36465"/>
    <n v="3139.37"/>
    <n v="8.6092691622103382E-2"/>
    <x v="3"/>
    <n v="7282276"/>
    <s v="2022 - Volkswagen"/>
  </r>
  <r>
    <x v="274"/>
    <x v="0"/>
    <x v="0"/>
    <x v="18"/>
    <x v="5"/>
    <n v="24456"/>
    <n v="4379.07"/>
    <n v="0.17905912659470066"/>
    <x v="1"/>
    <n v="7009863"/>
    <s v="2021 - Chevrolet"/>
  </r>
  <r>
    <x v="275"/>
    <x v="6"/>
    <x v="36"/>
    <x v="18"/>
    <x v="5"/>
    <n v="43910"/>
    <n v="2278.9"/>
    <n v="5.1899339558187201E-2"/>
    <x v="2"/>
    <n v="8072181"/>
    <s v="2023 - Ford"/>
  </r>
  <r>
    <x v="202"/>
    <x v="3"/>
    <x v="18"/>
    <x v="18"/>
    <x v="5"/>
    <n v="24712"/>
    <n v="2905.54"/>
    <n v="0.11757607640012949"/>
    <x v="4"/>
    <n v="7354351"/>
    <s v="2024 - Hyundai"/>
  </r>
  <r>
    <x v="276"/>
    <x v="3"/>
    <x v="7"/>
    <x v="18"/>
    <x v="5"/>
    <n v="21432"/>
    <n v="2509.41"/>
    <n v="0.11708706606942888"/>
    <x v="0"/>
    <n v="7724773"/>
    <s v="2025 - Hyundai"/>
  </r>
  <r>
    <x v="5"/>
    <x v="6"/>
    <x v="39"/>
    <x v="18"/>
    <x v="5"/>
    <n v="34527"/>
    <n v="4355.17"/>
    <n v="0.12613809482434038"/>
    <x v="4"/>
    <n v="7354351"/>
    <s v="2024 - Ford"/>
  </r>
  <r>
    <x v="277"/>
    <x v="7"/>
    <x v="37"/>
    <x v="18"/>
    <x v="5"/>
    <n v="29366"/>
    <n v="3806.57"/>
    <n v="0.12962507661921951"/>
    <x v="0"/>
    <n v="7724773"/>
    <s v="2025 - Volkswagen"/>
  </r>
  <r>
    <x v="278"/>
    <x v="8"/>
    <x v="15"/>
    <x v="18"/>
    <x v="5"/>
    <n v="56975"/>
    <n v="7988.13"/>
    <n v="0.14020412461605969"/>
    <x v="0"/>
    <n v="7724773"/>
    <s v="2025 - Mercedes-Benz"/>
  </r>
  <r>
    <x v="279"/>
    <x v="8"/>
    <x v="22"/>
    <x v="18"/>
    <x v="5"/>
    <n v="61554"/>
    <n v="4546.1400000000003"/>
    <n v="7.3856126328102165E-2"/>
    <x v="0"/>
    <n v="7724773"/>
    <s v="2025 - Mercedes-Benz"/>
  </r>
  <r>
    <x v="280"/>
    <x v="9"/>
    <x v="13"/>
    <x v="19"/>
    <x v="6"/>
    <n v="48234"/>
    <n v="8510.57"/>
    <n v="0.17644338018824895"/>
    <x v="2"/>
    <n v="8072181"/>
    <s v="2023 - BMW"/>
  </r>
  <r>
    <x v="281"/>
    <x v="0"/>
    <x v="0"/>
    <x v="19"/>
    <x v="6"/>
    <n v="23715"/>
    <n v="4582.21"/>
    <n v="0.19321990301496944"/>
    <x v="3"/>
    <n v="7282276"/>
    <s v="2022 - Chevrolet"/>
  </r>
  <r>
    <x v="282"/>
    <x v="5"/>
    <x v="38"/>
    <x v="19"/>
    <x v="6"/>
    <n v="36243"/>
    <n v="5304.51"/>
    <n v="0.1463595728830395"/>
    <x v="3"/>
    <n v="7282276"/>
    <s v="2022 - Nissan"/>
  </r>
  <r>
    <x v="283"/>
    <x v="8"/>
    <x v="12"/>
    <x v="19"/>
    <x v="6"/>
    <n v="71971"/>
    <n v="14033.25"/>
    <n v="0.19498478553861973"/>
    <x v="1"/>
    <n v="7009863"/>
    <s v="2021 - Mercedes-Benz"/>
  </r>
  <r>
    <x v="273"/>
    <x v="1"/>
    <x v="45"/>
    <x v="19"/>
    <x v="6"/>
    <n v="32438"/>
    <n v="1905.38"/>
    <n v="5.8739133115481845E-2"/>
    <x v="3"/>
    <n v="7282276"/>
    <s v="2022 - Kia"/>
  </r>
  <r>
    <x v="284"/>
    <x v="6"/>
    <x v="10"/>
    <x v="19"/>
    <x v="6"/>
    <n v="27252"/>
    <n v="4431.71"/>
    <n v="0.16261962424776163"/>
    <x v="3"/>
    <n v="7282276"/>
    <s v="2022 - Ford"/>
  </r>
  <r>
    <x v="285"/>
    <x v="9"/>
    <x v="30"/>
    <x v="19"/>
    <x v="6"/>
    <n v="54494"/>
    <n v="6141.5"/>
    <n v="0.11270048078687563"/>
    <x v="2"/>
    <n v="8072181"/>
    <s v="2023 - BMW"/>
  </r>
  <r>
    <x v="286"/>
    <x v="8"/>
    <x v="34"/>
    <x v="19"/>
    <x v="6"/>
    <n v="49727"/>
    <n v="7241.33"/>
    <n v="0.14562169445170631"/>
    <x v="0"/>
    <n v="7724773"/>
    <s v="2025 - Mercedes-Benz"/>
  </r>
  <r>
    <x v="10"/>
    <x v="4"/>
    <x v="6"/>
    <x v="19"/>
    <x v="6"/>
    <n v="20187"/>
    <n v="3424.63"/>
    <n v="0.16964531629266361"/>
    <x v="2"/>
    <n v="8072181"/>
    <s v="2023 - Toyota"/>
  </r>
  <r>
    <x v="287"/>
    <x v="6"/>
    <x v="10"/>
    <x v="19"/>
    <x v="6"/>
    <n v="28894"/>
    <n v="5645.66"/>
    <n v="0.19539212293209662"/>
    <x v="2"/>
    <n v="8072181"/>
    <s v="2023 - Ford"/>
  </r>
  <r>
    <x v="191"/>
    <x v="6"/>
    <x v="39"/>
    <x v="19"/>
    <x v="6"/>
    <n v="22459"/>
    <n v="2565.0300000000002"/>
    <n v="0.11420944832806448"/>
    <x v="2"/>
    <n v="8072181"/>
    <s v="2023 - Ford"/>
  </r>
  <r>
    <x v="288"/>
    <x v="8"/>
    <x v="24"/>
    <x v="19"/>
    <x v="6"/>
    <n v="69017"/>
    <n v="7454.23"/>
    <n v="0.10800570873842676"/>
    <x v="3"/>
    <n v="7282276"/>
    <s v="2022 - Mercedes-Benz"/>
  </r>
  <r>
    <x v="289"/>
    <x v="1"/>
    <x v="45"/>
    <x v="19"/>
    <x v="6"/>
    <n v="28734"/>
    <n v="2408.75"/>
    <n v="8.3829261502053318E-2"/>
    <x v="4"/>
    <n v="7354351"/>
    <s v="2024 - Kia"/>
  </r>
  <r>
    <x v="290"/>
    <x v="7"/>
    <x v="11"/>
    <x v="19"/>
    <x v="6"/>
    <n v="22678"/>
    <n v="2484"/>
    <n v="0.10953346855983773"/>
    <x v="1"/>
    <n v="7009863"/>
    <s v="2021 - Volkswagen"/>
  </r>
  <r>
    <x v="291"/>
    <x v="8"/>
    <x v="15"/>
    <x v="19"/>
    <x v="6"/>
    <n v="84383"/>
    <n v="11257.91"/>
    <n v="0.13341443181683516"/>
    <x v="3"/>
    <n v="7282276"/>
    <s v="2022 - Mercedes-Benz"/>
  </r>
  <r>
    <x v="292"/>
    <x v="1"/>
    <x v="43"/>
    <x v="19"/>
    <x v="6"/>
    <n v="21198"/>
    <n v="3650.16"/>
    <n v="0.17219360317011037"/>
    <x v="4"/>
    <n v="7354351"/>
    <s v="2024 - Kia"/>
  </r>
  <r>
    <x v="293"/>
    <x v="8"/>
    <x v="22"/>
    <x v="19"/>
    <x v="6"/>
    <n v="45488"/>
    <n v="6203.86"/>
    <n v="0.13638454097784031"/>
    <x v="2"/>
    <n v="8072181"/>
    <s v="2023 - Mercedes-Benz"/>
  </r>
  <r>
    <x v="294"/>
    <x v="9"/>
    <x v="32"/>
    <x v="19"/>
    <x v="6"/>
    <n v="54905"/>
    <n v="8237.0499999999993"/>
    <n v="0.15002367726072305"/>
    <x v="3"/>
    <n v="7282276"/>
    <s v="2022 - BMW"/>
  </r>
  <r>
    <x v="295"/>
    <x v="6"/>
    <x v="10"/>
    <x v="19"/>
    <x v="6"/>
    <n v="39325"/>
    <n v="1969.04"/>
    <n v="5.00709472345836E-2"/>
    <x v="4"/>
    <n v="7354351"/>
    <s v="2024 - Ford"/>
  </r>
  <r>
    <x v="86"/>
    <x v="6"/>
    <x v="26"/>
    <x v="19"/>
    <x v="6"/>
    <n v="43386"/>
    <n v="8296.2199999999993"/>
    <n v="0.19121882634951365"/>
    <x v="2"/>
    <n v="8072181"/>
    <s v="2023 - Ford"/>
  </r>
  <r>
    <x v="296"/>
    <x v="8"/>
    <x v="24"/>
    <x v="19"/>
    <x v="6"/>
    <n v="80445"/>
    <n v="14382.07"/>
    <n v="0.17878140344334639"/>
    <x v="2"/>
    <n v="8072181"/>
    <s v="2023 - Mercedes-Benz"/>
  </r>
  <r>
    <x v="297"/>
    <x v="6"/>
    <x v="10"/>
    <x v="19"/>
    <x v="6"/>
    <n v="42387"/>
    <n v="3190.45"/>
    <n v="7.526954018920895E-2"/>
    <x v="1"/>
    <n v="7009863"/>
    <s v="2021 - Ford"/>
  </r>
  <r>
    <x v="298"/>
    <x v="2"/>
    <x v="49"/>
    <x v="19"/>
    <x v="6"/>
    <n v="32582"/>
    <n v="3401.03"/>
    <n v="0.10438370879626789"/>
    <x v="2"/>
    <n v="8072181"/>
    <s v="2023 - Honda"/>
  </r>
  <r>
    <x v="299"/>
    <x v="5"/>
    <x v="38"/>
    <x v="20"/>
    <x v="6"/>
    <n v="33774"/>
    <n v="3836.55"/>
    <n v="0.11359477704743294"/>
    <x v="3"/>
    <n v="7282276"/>
    <s v="2022 - Nissan"/>
  </r>
  <r>
    <x v="300"/>
    <x v="5"/>
    <x v="46"/>
    <x v="20"/>
    <x v="6"/>
    <n v="26124"/>
    <n v="3290.07"/>
    <n v="0.1259405144694534"/>
    <x v="1"/>
    <n v="7009863"/>
    <s v="2021 - Nissan"/>
  </r>
  <r>
    <x v="20"/>
    <x v="3"/>
    <x v="4"/>
    <x v="20"/>
    <x v="6"/>
    <n v="27355"/>
    <n v="2740.68"/>
    <n v="0.1001893620910254"/>
    <x v="1"/>
    <n v="7009863"/>
    <s v="2021 - Hyundai"/>
  </r>
  <r>
    <x v="301"/>
    <x v="7"/>
    <x v="11"/>
    <x v="20"/>
    <x v="6"/>
    <n v="35494"/>
    <n v="2613.54"/>
    <n v="7.3633290133543694E-2"/>
    <x v="3"/>
    <n v="7282276"/>
    <s v="2022 - Volkswagen"/>
  </r>
  <r>
    <x v="302"/>
    <x v="0"/>
    <x v="9"/>
    <x v="20"/>
    <x v="6"/>
    <n v="28669"/>
    <n v="4131.1499999999996"/>
    <n v="0.14409815480135338"/>
    <x v="0"/>
    <n v="7724773"/>
    <s v="2025 - Chevrolet"/>
  </r>
  <r>
    <x v="303"/>
    <x v="0"/>
    <x v="3"/>
    <x v="20"/>
    <x v="6"/>
    <n v="33497"/>
    <n v="1800.67"/>
    <n v="5.3756157267815033E-2"/>
    <x v="4"/>
    <n v="7354351"/>
    <s v="2024 - Chevrolet"/>
  </r>
  <r>
    <x v="304"/>
    <x v="3"/>
    <x v="18"/>
    <x v="20"/>
    <x v="6"/>
    <n v="23681"/>
    <n v="4336.63"/>
    <n v="0.18312697943499009"/>
    <x v="4"/>
    <n v="7354351"/>
    <s v="2024 - Hyundai"/>
  </r>
  <r>
    <x v="305"/>
    <x v="4"/>
    <x v="6"/>
    <x v="20"/>
    <x v="6"/>
    <n v="34389"/>
    <n v="4079.03"/>
    <n v="0.11861438250603391"/>
    <x v="0"/>
    <n v="7724773"/>
    <s v="2025 - Toyota"/>
  </r>
  <r>
    <x v="306"/>
    <x v="6"/>
    <x v="39"/>
    <x v="20"/>
    <x v="6"/>
    <n v="27527"/>
    <n v="1842.04"/>
    <n v="6.6917571838558509E-2"/>
    <x v="4"/>
    <n v="7354351"/>
    <s v="2024 - Ford"/>
  </r>
  <r>
    <x v="307"/>
    <x v="9"/>
    <x v="30"/>
    <x v="20"/>
    <x v="6"/>
    <n v="57948"/>
    <n v="8773.56"/>
    <n v="0.15140401739490578"/>
    <x v="4"/>
    <n v="7354351"/>
    <s v="2024 - BMW"/>
  </r>
  <r>
    <x v="308"/>
    <x v="1"/>
    <x v="42"/>
    <x v="20"/>
    <x v="6"/>
    <n v="35271"/>
    <n v="4271.22"/>
    <n v="0.12109721867823425"/>
    <x v="3"/>
    <n v="7282276"/>
    <s v="2022 - Kia"/>
  </r>
  <r>
    <x v="309"/>
    <x v="1"/>
    <x v="45"/>
    <x v="20"/>
    <x v="6"/>
    <n v="26075"/>
    <n v="2079.9"/>
    <n v="7.9766059443911796E-2"/>
    <x v="0"/>
    <n v="7724773"/>
    <s v="2025 - Kia"/>
  </r>
  <r>
    <x v="310"/>
    <x v="9"/>
    <x v="25"/>
    <x v="20"/>
    <x v="6"/>
    <n v="71286"/>
    <n v="9831.49"/>
    <n v="0.13791614061667087"/>
    <x v="1"/>
    <n v="7009863"/>
    <s v="2021 - BMW"/>
  </r>
  <r>
    <x v="311"/>
    <x v="3"/>
    <x v="27"/>
    <x v="20"/>
    <x v="6"/>
    <n v="20943"/>
    <n v="4081.95"/>
    <n v="0.19490760636012031"/>
    <x v="4"/>
    <n v="7354351"/>
    <s v="2024 - Hyundai"/>
  </r>
  <r>
    <x v="312"/>
    <x v="3"/>
    <x v="18"/>
    <x v="20"/>
    <x v="6"/>
    <n v="19634"/>
    <n v="3232.41"/>
    <n v="0.16463328919221756"/>
    <x v="0"/>
    <n v="7724773"/>
    <s v="2025 - Hyundai"/>
  </r>
  <r>
    <x v="313"/>
    <x v="5"/>
    <x v="48"/>
    <x v="20"/>
    <x v="6"/>
    <n v="31353"/>
    <n v="4003.08"/>
    <n v="0.12767773418811595"/>
    <x v="1"/>
    <n v="7009863"/>
    <s v="2021 - Nissan"/>
  </r>
  <r>
    <x v="314"/>
    <x v="3"/>
    <x v="27"/>
    <x v="20"/>
    <x v="6"/>
    <n v="22048"/>
    <n v="3914.07"/>
    <n v="0.17752494557329462"/>
    <x v="3"/>
    <n v="7282276"/>
    <s v="2022 - Hyundai"/>
  </r>
  <r>
    <x v="315"/>
    <x v="0"/>
    <x v="9"/>
    <x v="20"/>
    <x v="6"/>
    <n v="28448"/>
    <n v="1561.71"/>
    <n v="5.4897005061867267E-2"/>
    <x v="3"/>
    <n v="7282276"/>
    <s v="2022 - Chevrolet"/>
  </r>
  <r>
    <x v="316"/>
    <x v="5"/>
    <x v="46"/>
    <x v="20"/>
    <x v="6"/>
    <n v="19272"/>
    <n v="3363.04"/>
    <n v="0.17450394354503942"/>
    <x v="3"/>
    <n v="7282276"/>
    <s v="2022 - Nissan"/>
  </r>
  <r>
    <x v="230"/>
    <x v="8"/>
    <x v="24"/>
    <x v="20"/>
    <x v="6"/>
    <n v="52805"/>
    <n v="6545.11"/>
    <n v="0.12394867910235773"/>
    <x v="4"/>
    <n v="7354351"/>
    <s v="2024 - Mercedes-Benz"/>
  </r>
  <r>
    <x v="317"/>
    <x v="8"/>
    <x v="24"/>
    <x v="20"/>
    <x v="6"/>
    <n v="88783"/>
    <n v="6697.92"/>
    <n v="7.5441469650721418E-2"/>
    <x v="0"/>
    <n v="7724773"/>
    <s v="2025 - Mercedes-Benz"/>
  </r>
  <r>
    <x v="318"/>
    <x v="1"/>
    <x v="43"/>
    <x v="20"/>
    <x v="6"/>
    <n v="24286"/>
    <n v="4452.82"/>
    <n v="0.18334925471465041"/>
    <x v="1"/>
    <n v="7009863"/>
    <s v="2021 - Kia"/>
  </r>
  <r>
    <x v="319"/>
    <x v="7"/>
    <x v="35"/>
    <x v="20"/>
    <x v="6"/>
    <n v="34250"/>
    <n v="5742.84"/>
    <n v="0.16767416058394161"/>
    <x v="1"/>
    <n v="7009863"/>
    <s v="2021 - Volkswagen"/>
  </r>
  <r>
    <x v="320"/>
    <x v="1"/>
    <x v="43"/>
    <x v="20"/>
    <x v="6"/>
    <n v="23380"/>
    <n v="2089.83"/>
    <n v="8.9385372112917014E-2"/>
    <x v="3"/>
    <n v="7282276"/>
    <s v="2022 - Kia"/>
  </r>
  <r>
    <x v="321"/>
    <x v="6"/>
    <x v="17"/>
    <x v="20"/>
    <x v="6"/>
    <n v="33799"/>
    <n v="4512.62"/>
    <n v="0.13351341755673243"/>
    <x v="1"/>
    <n v="7009863"/>
    <s v="2021 - Ford"/>
  </r>
  <r>
    <x v="322"/>
    <x v="4"/>
    <x v="28"/>
    <x v="21"/>
    <x v="7"/>
    <n v="25930"/>
    <n v="2315.75"/>
    <n v="8.9307751639028155E-2"/>
    <x v="4"/>
    <n v="7354351"/>
    <s v="2024 - Toyota"/>
  </r>
  <r>
    <x v="323"/>
    <x v="4"/>
    <x v="28"/>
    <x v="21"/>
    <x v="7"/>
    <n v="29858"/>
    <n v="4790.6099999999997"/>
    <n v="0.16044644651349721"/>
    <x v="3"/>
    <n v="7282276"/>
    <s v="2022 - Toyota"/>
  </r>
  <r>
    <x v="324"/>
    <x v="4"/>
    <x v="28"/>
    <x v="21"/>
    <x v="7"/>
    <n v="34338"/>
    <n v="6042.68"/>
    <n v="0.17597646921777624"/>
    <x v="1"/>
    <n v="7009863"/>
    <s v="2021 - Toyota"/>
  </r>
  <r>
    <x v="325"/>
    <x v="5"/>
    <x v="46"/>
    <x v="21"/>
    <x v="7"/>
    <n v="34472"/>
    <n v="3701.92"/>
    <n v="0.10738918542585286"/>
    <x v="2"/>
    <n v="8072181"/>
    <s v="2023 - Nissan"/>
  </r>
  <r>
    <x v="326"/>
    <x v="1"/>
    <x v="45"/>
    <x v="21"/>
    <x v="7"/>
    <n v="34550"/>
    <n v="4282.3"/>
    <n v="0.12394500723589003"/>
    <x v="2"/>
    <n v="8072181"/>
    <s v="2023 - Kia"/>
  </r>
  <r>
    <x v="327"/>
    <x v="8"/>
    <x v="22"/>
    <x v="21"/>
    <x v="7"/>
    <n v="51789"/>
    <n v="8359.6"/>
    <n v="0.16141651702098903"/>
    <x v="1"/>
    <n v="7009863"/>
    <s v="2021 - Mercedes-Benz"/>
  </r>
  <r>
    <x v="24"/>
    <x v="0"/>
    <x v="19"/>
    <x v="21"/>
    <x v="7"/>
    <n v="38859"/>
    <n v="2399.4299999999998"/>
    <n v="6.1747085617231523E-2"/>
    <x v="1"/>
    <n v="7009863"/>
    <s v="2021 - Chevrolet"/>
  </r>
  <r>
    <x v="328"/>
    <x v="5"/>
    <x v="38"/>
    <x v="21"/>
    <x v="7"/>
    <n v="32371"/>
    <n v="4932"/>
    <n v="0.15235859256742146"/>
    <x v="3"/>
    <n v="7282276"/>
    <s v="2022 - Nissan"/>
  </r>
  <r>
    <x v="329"/>
    <x v="8"/>
    <x v="22"/>
    <x v="21"/>
    <x v="7"/>
    <n v="56306"/>
    <n v="7769.67"/>
    <n v="0.13799008986608888"/>
    <x v="2"/>
    <n v="8072181"/>
    <s v="2023 - Mercedes-Benz"/>
  </r>
  <r>
    <x v="330"/>
    <x v="4"/>
    <x v="28"/>
    <x v="21"/>
    <x v="7"/>
    <n v="38637"/>
    <n v="3828.65"/>
    <n v="9.9092838470895769E-2"/>
    <x v="3"/>
    <n v="7282276"/>
    <s v="2022 - Toyota"/>
  </r>
  <r>
    <x v="331"/>
    <x v="3"/>
    <x v="7"/>
    <x v="21"/>
    <x v="7"/>
    <n v="21048"/>
    <n v="3887.81"/>
    <n v="0.18471161155454199"/>
    <x v="2"/>
    <n v="8072181"/>
    <s v="2023 - Hyundai"/>
  </r>
  <r>
    <x v="332"/>
    <x v="0"/>
    <x v="0"/>
    <x v="21"/>
    <x v="7"/>
    <n v="39847"/>
    <n v="4121.88"/>
    <n v="0.10344266820588752"/>
    <x v="3"/>
    <n v="7282276"/>
    <s v="2022 - Chevrolet"/>
  </r>
  <r>
    <x v="333"/>
    <x v="9"/>
    <x v="32"/>
    <x v="22"/>
    <x v="7"/>
    <n v="62302"/>
    <n v="9044.94"/>
    <n v="0.14517896696735258"/>
    <x v="0"/>
    <n v="7724773"/>
    <s v="2025 - BMW"/>
  </r>
  <r>
    <x v="334"/>
    <x v="5"/>
    <x v="8"/>
    <x v="22"/>
    <x v="7"/>
    <n v="19824"/>
    <n v="3305.62"/>
    <n v="0.16674838579499596"/>
    <x v="4"/>
    <n v="7354351"/>
    <s v="2024 - Nissan"/>
  </r>
  <r>
    <x v="335"/>
    <x v="1"/>
    <x v="43"/>
    <x v="22"/>
    <x v="7"/>
    <n v="35321"/>
    <n v="2705.14"/>
    <n v="7.6587299340335771E-2"/>
    <x v="3"/>
    <n v="7282276"/>
    <s v="2022 - Kia"/>
  </r>
  <r>
    <x v="336"/>
    <x v="5"/>
    <x v="8"/>
    <x v="22"/>
    <x v="7"/>
    <n v="37315"/>
    <n v="2099.66"/>
    <n v="5.6268524721961671E-2"/>
    <x v="4"/>
    <n v="7354351"/>
    <s v="2024 - Nissan"/>
  </r>
  <r>
    <x v="236"/>
    <x v="3"/>
    <x v="5"/>
    <x v="22"/>
    <x v="7"/>
    <n v="25351"/>
    <n v="1802.18"/>
    <n v="7.1089108910891097E-2"/>
    <x v="4"/>
    <n v="7354351"/>
    <s v="2024 - Hyundai"/>
  </r>
  <r>
    <x v="67"/>
    <x v="6"/>
    <x v="17"/>
    <x v="22"/>
    <x v="7"/>
    <n v="31656"/>
    <n v="3681.61"/>
    <n v="0.11630054334091484"/>
    <x v="0"/>
    <n v="7724773"/>
    <s v="2025 - Ford"/>
  </r>
  <r>
    <x v="337"/>
    <x v="3"/>
    <x v="7"/>
    <x v="22"/>
    <x v="7"/>
    <n v="24489"/>
    <n v="3987.48"/>
    <n v="0.16282739189023643"/>
    <x v="1"/>
    <n v="7009863"/>
    <s v="2021 - Hyundai"/>
  </r>
  <r>
    <x v="338"/>
    <x v="4"/>
    <x v="16"/>
    <x v="22"/>
    <x v="7"/>
    <n v="33090"/>
    <n v="3863.49"/>
    <n v="0.11675702629193109"/>
    <x v="1"/>
    <n v="7009863"/>
    <s v="2021 - Toyota"/>
  </r>
  <r>
    <x v="339"/>
    <x v="3"/>
    <x v="27"/>
    <x v="22"/>
    <x v="7"/>
    <n v="28928"/>
    <n v="5388.27"/>
    <n v="0.18626486449115046"/>
    <x v="3"/>
    <n v="7282276"/>
    <s v="2022 - Hyundai"/>
  </r>
  <r>
    <x v="233"/>
    <x v="5"/>
    <x v="38"/>
    <x v="22"/>
    <x v="7"/>
    <n v="36324"/>
    <n v="3866.73"/>
    <n v="0.10645110670630988"/>
    <x v="3"/>
    <n v="7282276"/>
    <s v="2022 - Nissan"/>
  </r>
  <r>
    <x v="340"/>
    <x v="5"/>
    <x v="44"/>
    <x v="22"/>
    <x v="7"/>
    <n v="20068"/>
    <n v="1454"/>
    <n v="7.2453657564281446E-2"/>
    <x v="4"/>
    <n v="7354351"/>
    <s v="2024 - Nissan"/>
  </r>
  <r>
    <x v="341"/>
    <x v="5"/>
    <x v="44"/>
    <x v="22"/>
    <x v="7"/>
    <n v="23424"/>
    <n v="2545.44"/>
    <n v="0.10866803278688525"/>
    <x v="1"/>
    <n v="7009863"/>
    <s v="2021 - Nissan"/>
  </r>
  <r>
    <x v="342"/>
    <x v="2"/>
    <x v="21"/>
    <x v="22"/>
    <x v="7"/>
    <n v="25466"/>
    <n v="1352.47"/>
    <n v="5.3108851017042331E-2"/>
    <x v="1"/>
    <n v="7009863"/>
    <s v="2021 - Honda"/>
  </r>
  <r>
    <x v="343"/>
    <x v="9"/>
    <x v="25"/>
    <x v="22"/>
    <x v="7"/>
    <n v="75239"/>
    <n v="9241.9699999999993"/>
    <n v="0.12283483299884368"/>
    <x v="1"/>
    <n v="7009863"/>
    <s v="2021 - BMW"/>
  </r>
  <r>
    <x v="338"/>
    <x v="3"/>
    <x v="27"/>
    <x v="22"/>
    <x v="7"/>
    <n v="22115"/>
    <n v="3673.33"/>
    <n v="0.16610128871806465"/>
    <x v="1"/>
    <n v="7009863"/>
    <s v="2021 - Hyundai"/>
  </r>
  <r>
    <x v="344"/>
    <x v="4"/>
    <x v="47"/>
    <x v="23"/>
    <x v="7"/>
    <n v="36536"/>
    <n v="4383.3900000000003"/>
    <n v="0.11997454565360194"/>
    <x v="4"/>
    <n v="7354351"/>
    <s v="2024 - Toyota"/>
  </r>
  <r>
    <x v="345"/>
    <x v="3"/>
    <x v="4"/>
    <x v="23"/>
    <x v="7"/>
    <n v="33053"/>
    <n v="3655.31"/>
    <n v="0.11058935648806462"/>
    <x v="0"/>
    <n v="7724773"/>
    <s v="2025 - Hyundai"/>
  </r>
  <r>
    <x v="346"/>
    <x v="6"/>
    <x v="17"/>
    <x v="23"/>
    <x v="7"/>
    <n v="31682"/>
    <n v="3418.86"/>
    <n v="0.10791174799570735"/>
    <x v="4"/>
    <n v="7354351"/>
    <s v="2024 - Ford"/>
  </r>
  <r>
    <x v="347"/>
    <x v="4"/>
    <x v="6"/>
    <x v="23"/>
    <x v="7"/>
    <n v="26364"/>
    <n v="2396.91"/>
    <n v="9.091602184797451E-2"/>
    <x v="4"/>
    <n v="7354351"/>
    <s v="2024 - Toyota"/>
  </r>
  <r>
    <x v="40"/>
    <x v="6"/>
    <x v="26"/>
    <x v="23"/>
    <x v="7"/>
    <n v="22256"/>
    <n v="2192.5500000000002"/>
    <n v="9.851500718907262E-2"/>
    <x v="3"/>
    <n v="7282276"/>
    <s v="2022 - Ford"/>
  </r>
  <r>
    <x v="348"/>
    <x v="1"/>
    <x v="45"/>
    <x v="23"/>
    <x v="7"/>
    <n v="20867"/>
    <n v="1337.92"/>
    <n v="6.4116547658983086E-2"/>
    <x v="1"/>
    <n v="7009863"/>
    <s v="2021 - Kia"/>
  </r>
  <r>
    <x v="349"/>
    <x v="2"/>
    <x v="49"/>
    <x v="23"/>
    <x v="7"/>
    <n v="39914"/>
    <n v="2501.7199999999998"/>
    <n v="6.2677757177932544E-2"/>
    <x v="3"/>
    <n v="7282276"/>
    <s v="2022 - Honda"/>
  </r>
  <r>
    <x v="350"/>
    <x v="5"/>
    <x v="44"/>
    <x v="23"/>
    <x v="7"/>
    <n v="35869"/>
    <n v="2906.36"/>
    <n v="8.1027070729599374E-2"/>
    <x v="1"/>
    <n v="7009863"/>
    <s v="2021 - Nissan"/>
  </r>
  <r>
    <x v="351"/>
    <x v="8"/>
    <x v="34"/>
    <x v="23"/>
    <x v="7"/>
    <n v="80259"/>
    <n v="13054.9"/>
    <n v="0.1626596394173862"/>
    <x v="2"/>
    <n v="8072181"/>
    <s v="2023 - Mercedes-Benz"/>
  </r>
  <r>
    <x v="352"/>
    <x v="9"/>
    <x v="30"/>
    <x v="23"/>
    <x v="7"/>
    <n v="57153"/>
    <n v="10657.06"/>
    <n v="0.18646545238220216"/>
    <x v="1"/>
    <n v="7009863"/>
    <s v="2021 - BMW"/>
  </r>
  <r>
    <x v="353"/>
    <x v="3"/>
    <x v="5"/>
    <x v="23"/>
    <x v="7"/>
    <n v="31848"/>
    <n v="4213.9399999999996"/>
    <n v="0.13231411705601606"/>
    <x v="3"/>
    <n v="7282276"/>
    <s v="2022 - Hyundai"/>
  </r>
  <r>
    <x v="354"/>
    <x v="1"/>
    <x v="45"/>
    <x v="23"/>
    <x v="7"/>
    <n v="31207"/>
    <n v="4743.62"/>
    <n v="0.15200499887845675"/>
    <x v="3"/>
    <n v="7282276"/>
    <s v="2022 - Kia"/>
  </r>
  <r>
    <x v="355"/>
    <x v="7"/>
    <x v="35"/>
    <x v="24"/>
    <x v="7"/>
    <n v="31289"/>
    <n v="3798.54"/>
    <n v="0.1214017705903033"/>
    <x v="3"/>
    <n v="7282276"/>
    <s v="2022 - Volkswagen"/>
  </r>
  <r>
    <x v="356"/>
    <x v="4"/>
    <x v="16"/>
    <x v="24"/>
    <x v="7"/>
    <n v="37508"/>
    <n v="5720.28"/>
    <n v="0.15250826490348726"/>
    <x v="4"/>
    <n v="7354351"/>
    <s v="2024 - Toyota"/>
  </r>
  <r>
    <x v="357"/>
    <x v="3"/>
    <x v="4"/>
    <x v="24"/>
    <x v="7"/>
    <n v="23498"/>
    <n v="2737.74"/>
    <n v="0.1165094901693761"/>
    <x v="0"/>
    <n v="7724773"/>
    <s v="2025 - Hyundai"/>
  </r>
  <r>
    <x v="48"/>
    <x v="7"/>
    <x v="11"/>
    <x v="24"/>
    <x v="7"/>
    <n v="38894"/>
    <n v="2118.96"/>
    <n v="5.4480382578289709E-2"/>
    <x v="1"/>
    <n v="7009863"/>
    <s v="2021 - Volkswagen"/>
  </r>
  <r>
    <x v="358"/>
    <x v="8"/>
    <x v="34"/>
    <x v="24"/>
    <x v="7"/>
    <n v="68407"/>
    <n v="10508.48"/>
    <n v="0.15361702749718595"/>
    <x v="1"/>
    <n v="7009863"/>
    <s v="2021 - Mercedes-Benz"/>
  </r>
  <r>
    <x v="359"/>
    <x v="3"/>
    <x v="5"/>
    <x v="24"/>
    <x v="7"/>
    <n v="34142"/>
    <n v="5711.17"/>
    <n v="0.16727696092788941"/>
    <x v="1"/>
    <n v="7009863"/>
    <s v="2021 - Hyundai"/>
  </r>
  <r>
    <x v="360"/>
    <x v="0"/>
    <x v="0"/>
    <x v="24"/>
    <x v="7"/>
    <n v="38309"/>
    <n v="5387.35"/>
    <n v="0.14062883395546738"/>
    <x v="3"/>
    <n v="7282276"/>
    <s v="2022 - Chevrolet"/>
  </r>
  <r>
    <x v="361"/>
    <x v="9"/>
    <x v="32"/>
    <x v="24"/>
    <x v="7"/>
    <n v="77939"/>
    <n v="5460.3"/>
    <n v="7.0058635599635613E-2"/>
    <x v="3"/>
    <n v="7282276"/>
    <s v="2022 - BMW"/>
  </r>
  <r>
    <x v="362"/>
    <x v="8"/>
    <x v="34"/>
    <x v="24"/>
    <x v="7"/>
    <n v="85080"/>
    <n v="11041.88"/>
    <n v="0.12978232251998117"/>
    <x v="3"/>
    <n v="7282276"/>
    <s v="2022 - Mercedes-Benz"/>
  </r>
  <r>
    <x v="363"/>
    <x v="3"/>
    <x v="4"/>
    <x v="24"/>
    <x v="7"/>
    <n v="29747"/>
    <n v="1968.91"/>
    <n v="6.6188523212424785E-2"/>
    <x v="3"/>
    <n v="7282276"/>
    <s v="2022 - Hyundai"/>
  </r>
  <r>
    <x v="364"/>
    <x v="9"/>
    <x v="25"/>
    <x v="24"/>
    <x v="7"/>
    <n v="60822"/>
    <n v="10644.55"/>
    <n v="0.1750115089934563"/>
    <x v="4"/>
    <n v="7354351"/>
    <s v="2024 - BMW"/>
  </r>
  <r>
    <x v="365"/>
    <x v="3"/>
    <x v="4"/>
    <x v="25"/>
    <x v="8"/>
    <n v="21548"/>
    <n v="3565.87"/>
    <n v="0.16548496380174493"/>
    <x v="2"/>
    <n v="8072181"/>
    <s v="2023 - Hyundai"/>
  </r>
  <r>
    <x v="238"/>
    <x v="7"/>
    <x v="37"/>
    <x v="25"/>
    <x v="8"/>
    <n v="35660"/>
    <n v="2736.09"/>
    <n v="7.6727145260796409E-2"/>
    <x v="2"/>
    <n v="8072181"/>
    <s v="2023 - Volkswagen"/>
  </r>
  <r>
    <x v="366"/>
    <x v="7"/>
    <x v="20"/>
    <x v="25"/>
    <x v="8"/>
    <n v="32977"/>
    <n v="5693.44"/>
    <n v="0.17264881584134395"/>
    <x v="0"/>
    <n v="7724773"/>
    <s v="2025 - Volkswagen"/>
  </r>
  <r>
    <x v="367"/>
    <x v="0"/>
    <x v="9"/>
    <x v="25"/>
    <x v="8"/>
    <n v="29617"/>
    <n v="4920.58"/>
    <n v="0.16614039234223588"/>
    <x v="2"/>
    <n v="8072181"/>
    <s v="2023 - Chevrolet"/>
  </r>
  <r>
    <x v="368"/>
    <x v="3"/>
    <x v="5"/>
    <x v="25"/>
    <x v="8"/>
    <n v="20807"/>
    <n v="3799.64"/>
    <n v="0.18261354351900802"/>
    <x v="0"/>
    <n v="7724773"/>
    <s v="2025 - Hyundai"/>
  </r>
  <r>
    <x v="369"/>
    <x v="5"/>
    <x v="48"/>
    <x v="25"/>
    <x v="8"/>
    <n v="21060"/>
    <n v="1959.34"/>
    <n v="9.3036087369420706E-2"/>
    <x v="2"/>
    <n v="8072181"/>
    <s v="2023 - Nissan"/>
  </r>
  <r>
    <x v="370"/>
    <x v="3"/>
    <x v="4"/>
    <x v="25"/>
    <x v="8"/>
    <n v="19440"/>
    <n v="1378.45"/>
    <n v="7.090792181069959E-2"/>
    <x v="4"/>
    <n v="7354351"/>
    <s v="2024 - Hyundai"/>
  </r>
  <r>
    <x v="371"/>
    <x v="7"/>
    <x v="11"/>
    <x v="25"/>
    <x v="8"/>
    <n v="24589"/>
    <n v="1261.8"/>
    <n v="5.1315628939769813E-2"/>
    <x v="4"/>
    <n v="7354351"/>
    <s v="2024 - Volkswagen"/>
  </r>
  <r>
    <x v="372"/>
    <x v="0"/>
    <x v="14"/>
    <x v="25"/>
    <x v="8"/>
    <n v="37174"/>
    <n v="4364.18"/>
    <n v="0.11739871953515899"/>
    <x v="0"/>
    <n v="7724773"/>
    <s v="2025 - Chevrolet"/>
  </r>
  <r>
    <x v="373"/>
    <x v="4"/>
    <x v="29"/>
    <x v="25"/>
    <x v="8"/>
    <n v="36561"/>
    <n v="6744.54"/>
    <n v="0.18447361943054075"/>
    <x v="4"/>
    <n v="7354351"/>
    <s v="2024 - Toyota"/>
  </r>
  <r>
    <x v="374"/>
    <x v="1"/>
    <x v="1"/>
    <x v="25"/>
    <x v="8"/>
    <n v="27775"/>
    <n v="3839.16"/>
    <n v="0.13822358235823581"/>
    <x v="0"/>
    <n v="7724773"/>
    <s v="2025 - Kia"/>
  </r>
  <r>
    <x v="296"/>
    <x v="3"/>
    <x v="27"/>
    <x v="25"/>
    <x v="8"/>
    <n v="24608"/>
    <n v="2155.96"/>
    <n v="8.7612158647594279E-2"/>
    <x v="2"/>
    <n v="8072181"/>
    <s v="2023 - Hyundai"/>
  </r>
  <r>
    <x v="375"/>
    <x v="3"/>
    <x v="4"/>
    <x v="25"/>
    <x v="8"/>
    <n v="34115"/>
    <n v="6635.94"/>
    <n v="0.19451678147442472"/>
    <x v="0"/>
    <n v="7724773"/>
    <s v="2025 - Hyundai"/>
  </r>
  <r>
    <x v="376"/>
    <x v="9"/>
    <x v="25"/>
    <x v="25"/>
    <x v="8"/>
    <n v="78787"/>
    <n v="7697.35"/>
    <n v="9.7698224326348254E-2"/>
    <x v="0"/>
    <n v="7724773"/>
    <s v="2025 - BMW"/>
  </r>
  <r>
    <x v="377"/>
    <x v="2"/>
    <x v="49"/>
    <x v="25"/>
    <x v="8"/>
    <n v="25881"/>
    <n v="1883.85"/>
    <n v="7.2788918511649467E-2"/>
    <x v="0"/>
    <n v="7724773"/>
    <s v="2025 - Honda"/>
  </r>
  <r>
    <x v="378"/>
    <x v="1"/>
    <x v="1"/>
    <x v="25"/>
    <x v="8"/>
    <n v="21936"/>
    <n v="4140.92"/>
    <n v="0.18877279358132751"/>
    <x v="4"/>
    <n v="7354351"/>
    <s v="2024 - Kia"/>
  </r>
  <r>
    <x v="166"/>
    <x v="3"/>
    <x v="4"/>
    <x v="25"/>
    <x v="8"/>
    <n v="29294"/>
    <n v="3623.95"/>
    <n v="0.12370963337202157"/>
    <x v="2"/>
    <n v="8072181"/>
    <s v="2023 - Hyundai"/>
  </r>
  <r>
    <x v="214"/>
    <x v="6"/>
    <x v="39"/>
    <x v="25"/>
    <x v="8"/>
    <n v="39823"/>
    <n v="7246.09"/>
    <n v="0.18195741154609146"/>
    <x v="2"/>
    <n v="8072181"/>
    <s v="2023 - Ford"/>
  </r>
  <r>
    <x v="379"/>
    <x v="8"/>
    <x v="24"/>
    <x v="26"/>
    <x v="8"/>
    <n v="56432"/>
    <n v="6123.28"/>
    <n v="0.1085072299404593"/>
    <x v="1"/>
    <n v="7009863"/>
    <s v="2021 - Mercedes-Benz"/>
  </r>
  <r>
    <x v="380"/>
    <x v="1"/>
    <x v="45"/>
    <x v="26"/>
    <x v="8"/>
    <n v="24748"/>
    <n v="1534.98"/>
    <n v="6.2024406012607079E-2"/>
    <x v="4"/>
    <n v="7354351"/>
    <s v="2024 - Kia"/>
  </r>
  <r>
    <x v="13"/>
    <x v="7"/>
    <x v="41"/>
    <x v="26"/>
    <x v="8"/>
    <n v="33528"/>
    <n v="2926.45"/>
    <n v="8.7283762825101405E-2"/>
    <x v="4"/>
    <n v="7354351"/>
    <s v="2024 - Volkswagen"/>
  </r>
  <r>
    <x v="287"/>
    <x v="0"/>
    <x v="19"/>
    <x v="26"/>
    <x v="8"/>
    <n v="25361"/>
    <n v="4049.36"/>
    <n v="0.1596687827767044"/>
    <x v="2"/>
    <n v="8072181"/>
    <s v="2023 - Chevrolet"/>
  </r>
  <r>
    <x v="381"/>
    <x v="9"/>
    <x v="32"/>
    <x v="26"/>
    <x v="8"/>
    <n v="58121"/>
    <n v="4729.6099999999997"/>
    <n v="8.1375234424734599E-2"/>
    <x v="4"/>
    <n v="7354351"/>
    <s v="2024 - BMW"/>
  </r>
  <r>
    <x v="226"/>
    <x v="7"/>
    <x v="11"/>
    <x v="26"/>
    <x v="8"/>
    <n v="33634"/>
    <n v="3971.26"/>
    <n v="0.1180727834928941"/>
    <x v="4"/>
    <n v="7354351"/>
    <s v="2024 - Volkswagen"/>
  </r>
  <r>
    <x v="382"/>
    <x v="0"/>
    <x v="3"/>
    <x v="26"/>
    <x v="8"/>
    <n v="31593"/>
    <n v="6214.87"/>
    <n v="0.1967166777450701"/>
    <x v="4"/>
    <n v="7354351"/>
    <s v="2024 - Chevrolet"/>
  </r>
  <r>
    <x v="109"/>
    <x v="2"/>
    <x v="49"/>
    <x v="26"/>
    <x v="8"/>
    <n v="34046"/>
    <n v="4823.62"/>
    <n v="0.14167949245138931"/>
    <x v="4"/>
    <n v="7354351"/>
    <s v="2024 - Honda"/>
  </r>
  <r>
    <x v="383"/>
    <x v="5"/>
    <x v="8"/>
    <x v="26"/>
    <x v="8"/>
    <n v="28091"/>
    <n v="3558.41"/>
    <n v="0.12667437969456408"/>
    <x v="0"/>
    <n v="7724773"/>
    <s v="2025 - Nissan"/>
  </r>
  <r>
    <x v="108"/>
    <x v="8"/>
    <x v="15"/>
    <x v="26"/>
    <x v="8"/>
    <n v="77801"/>
    <n v="12637.73"/>
    <n v="0.16243660107196564"/>
    <x v="2"/>
    <n v="8072181"/>
    <s v="2023 - Mercedes-Benz"/>
  </r>
  <r>
    <x v="384"/>
    <x v="7"/>
    <x v="35"/>
    <x v="26"/>
    <x v="8"/>
    <n v="31082"/>
    <n v="3058.83"/>
    <n v="9.8411620873817635E-2"/>
    <x v="2"/>
    <n v="8072181"/>
    <s v="2023 - Volkswagen"/>
  </r>
  <r>
    <x v="385"/>
    <x v="3"/>
    <x v="18"/>
    <x v="26"/>
    <x v="8"/>
    <n v="25046"/>
    <n v="1694.11"/>
    <n v="6.7639942505789349E-2"/>
    <x v="4"/>
    <n v="7354351"/>
    <s v="2024 - Hyundai"/>
  </r>
  <r>
    <x v="386"/>
    <x v="6"/>
    <x v="39"/>
    <x v="26"/>
    <x v="8"/>
    <n v="39141"/>
    <n v="7120.55"/>
    <n v="0.18192049257811502"/>
    <x v="3"/>
    <n v="7282276"/>
    <s v="2022 - Ford"/>
  </r>
  <r>
    <x v="387"/>
    <x v="4"/>
    <x v="16"/>
    <x v="26"/>
    <x v="8"/>
    <n v="27509"/>
    <n v="5007.66"/>
    <n v="0.18203715147769819"/>
    <x v="3"/>
    <n v="7282276"/>
    <s v="2022 - Toyota"/>
  </r>
  <r>
    <x v="388"/>
    <x v="8"/>
    <x v="34"/>
    <x v="26"/>
    <x v="8"/>
    <n v="80877"/>
    <n v="10386"/>
    <n v="0.12841722615824028"/>
    <x v="0"/>
    <n v="7724773"/>
    <s v="2025 - Mercedes-Benz"/>
  </r>
  <r>
    <x v="389"/>
    <x v="6"/>
    <x v="36"/>
    <x v="26"/>
    <x v="8"/>
    <n v="26108"/>
    <n v="2580.12"/>
    <n v="9.8824881262448289E-2"/>
    <x v="4"/>
    <n v="7354351"/>
    <s v="2024 - Ford"/>
  </r>
  <r>
    <x v="255"/>
    <x v="8"/>
    <x v="24"/>
    <x v="26"/>
    <x v="8"/>
    <n v="60255"/>
    <n v="11895.07"/>
    <n v="0.19741216496556302"/>
    <x v="3"/>
    <n v="7282276"/>
    <s v="2022 - Mercedes-Benz"/>
  </r>
  <r>
    <x v="390"/>
    <x v="6"/>
    <x v="17"/>
    <x v="26"/>
    <x v="8"/>
    <n v="38451"/>
    <n v="4774.97"/>
    <n v="0.1241832462094614"/>
    <x v="2"/>
    <n v="8072181"/>
    <s v="2023 - Ford"/>
  </r>
  <r>
    <x v="391"/>
    <x v="5"/>
    <x v="44"/>
    <x v="26"/>
    <x v="8"/>
    <n v="19723"/>
    <n v="1089.92"/>
    <n v="5.5261369974141869E-2"/>
    <x v="1"/>
    <n v="7009863"/>
    <s v="2021 - Nissan"/>
  </r>
  <r>
    <x v="392"/>
    <x v="0"/>
    <x v="3"/>
    <x v="26"/>
    <x v="8"/>
    <n v="40032"/>
    <n v="7322.09"/>
    <n v="0.18290592525979216"/>
    <x v="3"/>
    <n v="7282276"/>
    <s v="2022 - Chevrolet"/>
  </r>
  <r>
    <x v="287"/>
    <x v="5"/>
    <x v="8"/>
    <x v="26"/>
    <x v="8"/>
    <n v="34006"/>
    <n v="5920.6"/>
    <n v="0.17410456978180322"/>
    <x v="2"/>
    <n v="8072181"/>
    <s v="2023 - Nissan"/>
  </r>
  <r>
    <x v="393"/>
    <x v="1"/>
    <x v="31"/>
    <x v="26"/>
    <x v="8"/>
    <n v="33234"/>
    <n v="4931.47"/>
    <n v="0.14838629114761992"/>
    <x v="1"/>
    <n v="7009863"/>
    <s v="2021 - Kia"/>
  </r>
  <r>
    <x v="206"/>
    <x v="4"/>
    <x v="47"/>
    <x v="26"/>
    <x v="8"/>
    <n v="35098"/>
    <n v="6006.12"/>
    <n v="0.17112428058578835"/>
    <x v="1"/>
    <n v="7009863"/>
    <s v="2021 - Toyota"/>
  </r>
  <r>
    <x v="394"/>
    <x v="5"/>
    <x v="38"/>
    <x v="26"/>
    <x v="8"/>
    <n v="32736"/>
    <n v="4109.97"/>
    <n v="0.12554893695014663"/>
    <x v="4"/>
    <n v="7354351"/>
    <s v="2024 - Nissan"/>
  </r>
  <r>
    <x v="395"/>
    <x v="3"/>
    <x v="5"/>
    <x v="26"/>
    <x v="8"/>
    <n v="20648"/>
    <n v="1777.78"/>
    <n v="8.6099380085238278E-2"/>
    <x v="1"/>
    <n v="7009863"/>
    <s v="2021 - Hyundai"/>
  </r>
  <r>
    <x v="396"/>
    <x v="9"/>
    <x v="30"/>
    <x v="26"/>
    <x v="8"/>
    <n v="47402"/>
    <n v="6535.82"/>
    <n v="0.13788068014007848"/>
    <x v="0"/>
    <n v="7724773"/>
    <s v="2025 - BMW"/>
  </r>
  <r>
    <x v="397"/>
    <x v="8"/>
    <x v="15"/>
    <x v="26"/>
    <x v="8"/>
    <n v="46094"/>
    <n v="2889.5"/>
    <n v="6.2687117629192518E-2"/>
    <x v="1"/>
    <n v="7009863"/>
    <s v="2021 - Mercedes-Benz"/>
  </r>
  <r>
    <x v="398"/>
    <x v="2"/>
    <x v="21"/>
    <x v="26"/>
    <x v="8"/>
    <n v="25673"/>
    <n v="1283.8399999999999"/>
    <n v="5.0007400771238261E-2"/>
    <x v="0"/>
    <n v="7724773"/>
    <s v="2025 - Honda"/>
  </r>
  <r>
    <x v="399"/>
    <x v="8"/>
    <x v="22"/>
    <x v="27"/>
    <x v="8"/>
    <n v="85913"/>
    <n v="14140.84"/>
    <n v="0.1645948808678547"/>
    <x v="2"/>
    <n v="8072181"/>
    <s v="2023 - Mercedes-Benz"/>
  </r>
  <r>
    <x v="400"/>
    <x v="1"/>
    <x v="42"/>
    <x v="27"/>
    <x v="8"/>
    <n v="24262"/>
    <n v="4291.79"/>
    <n v="0.1768934960019784"/>
    <x v="1"/>
    <n v="7009863"/>
    <s v="2021 - Kia"/>
  </r>
  <r>
    <x v="401"/>
    <x v="2"/>
    <x v="23"/>
    <x v="27"/>
    <x v="8"/>
    <n v="21485"/>
    <n v="4295.79"/>
    <n v="0.19994368163835233"/>
    <x v="0"/>
    <n v="7724773"/>
    <s v="2025 - Honda"/>
  </r>
  <r>
    <x v="329"/>
    <x v="3"/>
    <x v="18"/>
    <x v="27"/>
    <x v="8"/>
    <n v="32795"/>
    <n v="2000.26"/>
    <n v="6.0992834273517302E-2"/>
    <x v="2"/>
    <n v="8072181"/>
    <s v="2023 - Hyundai"/>
  </r>
  <r>
    <x v="402"/>
    <x v="2"/>
    <x v="21"/>
    <x v="27"/>
    <x v="8"/>
    <n v="28239"/>
    <n v="2651.88"/>
    <n v="9.3908424519281844E-2"/>
    <x v="3"/>
    <n v="7282276"/>
    <s v="2022 - Honda"/>
  </r>
  <r>
    <x v="403"/>
    <x v="9"/>
    <x v="30"/>
    <x v="27"/>
    <x v="8"/>
    <n v="58388"/>
    <n v="11244.35"/>
    <n v="0.19257981092005208"/>
    <x v="0"/>
    <n v="7724773"/>
    <s v="2025 - BMW"/>
  </r>
  <r>
    <x v="404"/>
    <x v="3"/>
    <x v="4"/>
    <x v="27"/>
    <x v="8"/>
    <n v="30758"/>
    <n v="5819.71"/>
    <n v="0.18920963651732883"/>
    <x v="0"/>
    <n v="7724773"/>
    <s v="2025 - Hyundai"/>
  </r>
  <r>
    <x v="405"/>
    <x v="5"/>
    <x v="46"/>
    <x v="27"/>
    <x v="8"/>
    <n v="23551"/>
    <n v="3410.85"/>
    <n v="0.14482824508513439"/>
    <x v="0"/>
    <n v="7724773"/>
    <s v="2025 - Nissan"/>
  </r>
  <r>
    <x v="79"/>
    <x v="7"/>
    <x v="20"/>
    <x v="27"/>
    <x v="8"/>
    <n v="34043"/>
    <n v="2493.7399999999998"/>
    <n v="7.3252651058954843E-2"/>
    <x v="3"/>
    <n v="7282276"/>
    <s v="2022 - Volkswagen"/>
  </r>
  <r>
    <x v="406"/>
    <x v="0"/>
    <x v="14"/>
    <x v="27"/>
    <x v="8"/>
    <n v="27318"/>
    <n v="1445.23"/>
    <n v="5.2903946116113917E-2"/>
    <x v="3"/>
    <n v="7282276"/>
    <s v="2022 - Chevrolet"/>
  </r>
  <r>
    <x v="407"/>
    <x v="2"/>
    <x v="2"/>
    <x v="27"/>
    <x v="8"/>
    <n v="20662"/>
    <n v="2103.5100000000002"/>
    <n v="0.1018057303262027"/>
    <x v="1"/>
    <n v="7009863"/>
    <s v="2021 - Honda"/>
  </r>
  <r>
    <x v="408"/>
    <x v="4"/>
    <x v="6"/>
    <x v="27"/>
    <x v="8"/>
    <n v="22719"/>
    <n v="3919.45"/>
    <n v="0.17251859676922399"/>
    <x v="0"/>
    <n v="7724773"/>
    <s v="2025 - Toyota"/>
  </r>
  <r>
    <x v="409"/>
    <x v="8"/>
    <x v="34"/>
    <x v="28"/>
    <x v="9"/>
    <n v="78392"/>
    <n v="8108.16"/>
    <n v="0.10343096234309623"/>
    <x v="2"/>
    <n v="8072181"/>
    <s v="2023 - Mercedes-Benz"/>
  </r>
  <r>
    <x v="168"/>
    <x v="9"/>
    <x v="40"/>
    <x v="28"/>
    <x v="9"/>
    <n v="50002"/>
    <n v="4305.04"/>
    <n v="8.6097356105755765E-2"/>
    <x v="0"/>
    <n v="7724773"/>
    <s v="2025 - BMW"/>
  </r>
  <r>
    <x v="410"/>
    <x v="8"/>
    <x v="12"/>
    <x v="28"/>
    <x v="9"/>
    <n v="65090"/>
    <n v="9282.99"/>
    <n v="0.14261776002458135"/>
    <x v="2"/>
    <n v="8072181"/>
    <s v="2023 - Mercedes-Benz"/>
  </r>
  <r>
    <x v="411"/>
    <x v="5"/>
    <x v="8"/>
    <x v="28"/>
    <x v="9"/>
    <n v="21769"/>
    <n v="1887.49"/>
    <n v="8.6705406771096519E-2"/>
    <x v="0"/>
    <n v="7724773"/>
    <s v="2025 - Nissan"/>
  </r>
  <r>
    <x v="412"/>
    <x v="7"/>
    <x v="11"/>
    <x v="28"/>
    <x v="9"/>
    <n v="31202"/>
    <n v="2613.5300000000002"/>
    <n v="8.3761617845009947E-2"/>
    <x v="0"/>
    <n v="7724773"/>
    <s v="2025 - Volkswagen"/>
  </r>
  <r>
    <x v="413"/>
    <x v="1"/>
    <x v="31"/>
    <x v="28"/>
    <x v="9"/>
    <n v="27900"/>
    <n v="1755.98"/>
    <n v="6.2938351254480288E-2"/>
    <x v="2"/>
    <n v="8072181"/>
    <s v="2023 - Kia"/>
  </r>
  <r>
    <x v="414"/>
    <x v="9"/>
    <x v="40"/>
    <x v="28"/>
    <x v="9"/>
    <n v="79617"/>
    <n v="5975.09"/>
    <n v="7.5047916902169137E-2"/>
    <x v="4"/>
    <n v="7354351"/>
    <s v="2024 - BMW"/>
  </r>
  <r>
    <x v="415"/>
    <x v="1"/>
    <x v="31"/>
    <x v="28"/>
    <x v="9"/>
    <n v="34458"/>
    <n v="1816.05"/>
    <n v="5.2703290962911369E-2"/>
    <x v="2"/>
    <n v="8072181"/>
    <s v="2023 - Kia"/>
  </r>
  <r>
    <x v="416"/>
    <x v="2"/>
    <x v="33"/>
    <x v="28"/>
    <x v="9"/>
    <n v="30502"/>
    <n v="2162.84"/>
    <n v="7.0908137171333027E-2"/>
    <x v="0"/>
    <n v="7724773"/>
    <s v="2025 - Honda"/>
  </r>
  <r>
    <x v="261"/>
    <x v="2"/>
    <x v="23"/>
    <x v="28"/>
    <x v="9"/>
    <n v="38087"/>
    <n v="7193.82"/>
    <n v="0.18887862000157532"/>
    <x v="2"/>
    <n v="8072181"/>
    <s v="2023 - Honda"/>
  </r>
  <r>
    <x v="4"/>
    <x v="1"/>
    <x v="42"/>
    <x v="28"/>
    <x v="9"/>
    <n v="19144"/>
    <n v="2010.08"/>
    <n v="0.10499791057250313"/>
    <x v="3"/>
    <n v="7282276"/>
    <s v="2022 - Kia"/>
  </r>
  <r>
    <x v="277"/>
    <x v="6"/>
    <x v="17"/>
    <x v="28"/>
    <x v="9"/>
    <n v="30604"/>
    <n v="5088.41"/>
    <n v="0.16626617435629329"/>
    <x v="0"/>
    <n v="7724773"/>
    <s v="2025 - Ford"/>
  </r>
  <r>
    <x v="417"/>
    <x v="7"/>
    <x v="20"/>
    <x v="28"/>
    <x v="9"/>
    <n v="30935"/>
    <n v="1949.79"/>
    <n v="6.3028608372393727E-2"/>
    <x v="2"/>
    <n v="8072181"/>
    <s v="2023 - Volkswagen"/>
  </r>
  <r>
    <x v="317"/>
    <x v="9"/>
    <x v="13"/>
    <x v="28"/>
    <x v="9"/>
    <n v="56149"/>
    <n v="9783.0499999999993"/>
    <n v="0.17423373524016456"/>
    <x v="0"/>
    <n v="7724773"/>
    <s v="2025 - BMW"/>
  </r>
  <r>
    <x v="418"/>
    <x v="4"/>
    <x v="29"/>
    <x v="28"/>
    <x v="9"/>
    <n v="24891"/>
    <n v="2038.07"/>
    <n v="8.1879795910168335E-2"/>
    <x v="0"/>
    <n v="7724773"/>
    <s v="2025 - Toyota"/>
  </r>
  <r>
    <x v="400"/>
    <x v="8"/>
    <x v="34"/>
    <x v="28"/>
    <x v="9"/>
    <n v="45338"/>
    <n v="8324.07"/>
    <n v="0.18360029114649962"/>
    <x v="1"/>
    <n v="7009863"/>
    <s v="2021 - Mercedes-Benz"/>
  </r>
  <r>
    <x v="419"/>
    <x v="8"/>
    <x v="22"/>
    <x v="28"/>
    <x v="9"/>
    <n v="72890"/>
    <n v="9877.75"/>
    <n v="0.13551584579503362"/>
    <x v="2"/>
    <n v="8072181"/>
    <s v="2023 - Mercedes-Benz"/>
  </r>
  <r>
    <x v="420"/>
    <x v="5"/>
    <x v="44"/>
    <x v="28"/>
    <x v="9"/>
    <n v="24048"/>
    <n v="2698.71"/>
    <n v="0.11222180638722555"/>
    <x v="2"/>
    <n v="8072181"/>
    <s v="2023 - Nissan"/>
  </r>
  <r>
    <x v="421"/>
    <x v="8"/>
    <x v="34"/>
    <x v="29"/>
    <x v="9"/>
    <n v="56317"/>
    <n v="2830.1"/>
    <n v="5.025303194417316E-2"/>
    <x v="0"/>
    <n v="7724773"/>
    <s v="2025 - Mercedes-Benz"/>
  </r>
  <r>
    <x v="422"/>
    <x v="4"/>
    <x v="16"/>
    <x v="29"/>
    <x v="9"/>
    <n v="37798"/>
    <n v="7531.26"/>
    <n v="0.19925022487962327"/>
    <x v="0"/>
    <n v="7724773"/>
    <s v="2025 - Toyota"/>
  </r>
  <r>
    <x v="423"/>
    <x v="8"/>
    <x v="15"/>
    <x v="29"/>
    <x v="9"/>
    <n v="50818"/>
    <n v="5857.58"/>
    <n v="0.11526585068282892"/>
    <x v="1"/>
    <n v="7009863"/>
    <s v="2021 - Mercedes-Benz"/>
  </r>
  <r>
    <x v="424"/>
    <x v="5"/>
    <x v="48"/>
    <x v="29"/>
    <x v="9"/>
    <n v="29310"/>
    <n v="2951.56"/>
    <n v="0.10070146707608324"/>
    <x v="3"/>
    <n v="7282276"/>
    <s v="2022 - Nissan"/>
  </r>
  <r>
    <x v="88"/>
    <x v="9"/>
    <x v="13"/>
    <x v="29"/>
    <x v="9"/>
    <n v="69283"/>
    <n v="3592.17"/>
    <n v="5.1847783727609946E-2"/>
    <x v="3"/>
    <n v="7282276"/>
    <s v="2022 - BMW"/>
  </r>
  <r>
    <x v="236"/>
    <x v="8"/>
    <x v="22"/>
    <x v="29"/>
    <x v="9"/>
    <n v="53465"/>
    <n v="9327.16"/>
    <n v="0.17445356775460583"/>
    <x v="4"/>
    <n v="7354351"/>
    <s v="2024 - Mercedes-Benz"/>
  </r>
  <r>
    <x v="201"/>
    <x v="4"/>
    <x v="6"/>
    <x v="29"/>
    <x v="9"/>
    <n v="38098"/>
    <n v="3189.39"/>
    <n v="8.3715418132185415E-2"/>
    <x v="0"/>
    <n v="7724773"/>
    <s v="2025 - Toyota"/>
  </r>
  <r>
    <x v="425"/>
    <x v="2"/>
    <x v="23"/>
    <x v="29"/>
    <x v="9"/>
    <n v="27674"/>
    <n v="3020.08"/>
    <n v="0.10913059189130592"/>
    <x v="0"/>
    <n v="7724773"/>
    <s v="2025 - Honda"/>
  </r>
  <r>
    <x v="426"/>
    <x v="9"/>
    <x v="25"/>
    <x v="29"/>
    <x v="9"/>
    <n v="40840"/>
    <n v="4261.13"/>
    <n v="0.1043371694417238"/>
    <x v="2"/>
    <n v="8072181"/>
    <s v="2023 - BMW"/>
  </r>
  <r>
    <x v="427"/>
    <x v="1"/>
    <x v="43"/>
    <x v="29"/>
    <x v="9"/>
    <n v="22876"/>
    <n v="3029.03"/>
    <n v="0.13241082357055431"/>
    <x v="4"/>
    <n v="7354351"/>
    <s v="2024 - Kia"/>
  </r>
  <r>
    <x v="428"/>
    <x v="5"/>
    <x v="46"/>
    <x v="29"/>
    <x v="9"/>
    <n v="37803"/>
    <n v="2321.02"/>
    <n v="6.1397772663545222E-2"/>
    <x v="2"/>
    <n v="8072181"/>
    <s v="2023 - Nissan"/>
  </r>
  <r>
    <x v="429"/>
    <x v="2"/>
    <x v="2"/>
    <x v="29"/>
    <x v="9"/>
    <n v="27515"/>
    <n v="3107.06"/>
    <n v="0.11292240596038525"/>
    <x v="0"/>
    <n v="7724773"/>
    <s v="2025 - Honda"/>
  </r>
  <r>
    <x v="430"/>
    <x v="2"/>
    <x v="33"/>
    <x v="29"/>
    <x v="9"/>
    <n v="33231"/>
    <n v="3308.04"/>
    <n v="9.9546808702717343E-2"/>
    <x v="3"/>
    <n v="7282276"/>
    <s v="2022 - Honda"/>
  </r>
  <r>
    <x v="431"/>
    <x v="6"/>
    <x v="10"/>
    <x v="30"/>
    <x v="9"/>
    <n v="27693"/>
    <n v="2586.13"/>
    <n v="9.3385693135449394E-2"/>
    <x v="1"/>
    <n v="7009863"/>
    <s v="2021 - Ford"/>
  </r>
  <r>
    <x v="432"/>
    <x v="6"/>
    <x v="36"/>
    <x v="31"/>
    <x v="9"/>
    <n v="37365"/>
    <n v="2714.51"/>
    <n v="7.2648467817476248E-2"/>
    <x v="1"/>
    <n v="7009863"/>
    <s v="2021 - Ford"/>
  </r>
  <r>
    <x v="240"/>
    <x v="4"/>
    <x v="16"/>
    <x v="32"/>
    <x v="9"/>
    <n v="22666"/>
    <n v="3105.32"/>
    <n v="0.13700344127768466"/>
    <x v="4"/>
    <n v="7354351"/>
    <s v="2024 - Toyota"/>
  </r>
  <r>
    <x v="433"/>
    <x v="5"/>
    <x v="46"/>
    <x v="33"/>
    <x v="9"/>
    <n v="31819"/>
    <n v="5656.21"/>
    <n v="0.17776202897639776"/>
    <x v="4"/>
    <n v="7354351"/>
    <s v="2024 - Nissan"/>
  </r>
  <r>
    <x v="434"/>
    <x v="8"/>
    <x v="22"/>
    <x v="34"/>
    <x v="9"/>
    <n v="72759"/>
    <n v="3831.6"/>
    <n v="5.2661526409104029E-2"/>
    <x v="1"/>
    <n v="7009863"/>
    <s v="2021 - Mercedes-Benz"/>
  </r>
  <r>
    <x v="435"/>
    <x v="9"/>
    <x v="32"/>
    <x v="35"/>
    <x v="9"/>
    <n v="65414"/>
    <n v="9256.58"/>
    <n v="0.14150762833644173"/>
    <x v="0"/>
    <n v="7724773"/>
    <s v="2025 - BMW"/>
  </r>
  <r>
    <x v="436"/>
    <x v="7"/>
    <x v="20"/>
    <x v="36"/>
    <x v="9"/>
    <n v="35186"/>
    <n v="3831.94"/>
    <n v="0.10890524640482011"/>
    <x v="4"/>
    <n v="7354351"/>
    <s v="2024 - Volkswagen"/>
  </r>
  <r>
    <x v="172"/>
    <x v="1"/>
    <x v="1"/>
    <x v="37"/>
    <x v="9"/>
    <n v="24287"/>
    <n v="4780.0200000000004"/>
    <n v="0.19681393337999756"/>
    <x v="4"/>
    <n v="7354351"/>
    <s v="2024 - Kia"/>
  </r>
  <r>
    <x v="437"/>
    <x v="7"/>
    <x v="35"/>
    <x v="38"/>
    <x v="9"/>
    <n v="32936"/>
    <n v="4791.26"/>
    <n v="0.14547182414379403"/>
    <x v="4"/>
    <n v="7354351"/>
    <s v="2024 - Volkswagen"/>
  </r>
  <r>
    <x v="242"/>
    <x v="2"/>
    <x v="2"/>
    <x v="39"/>
    <x v="9"/>
    <n v="27098"/>
    <n v="2553.23"/>
    <n v="9.4222082810539523E-2"/>
    <x v="3"/>
    <n v="7282276"/>
    <s v="2022 - Honda"/>
  </r>
  <r>
    <x v="438"/>
    <x v="6"/>
    <x v="39"/>
    <x v="40"/>
    <x v="9"/>
    <n v="32816"/>
    <n v="3562.86"/>
    <n v="0.10857081911262799"/>
    <x v="3"/>
    <n v="7282276"/>
    <s v="2022 - Ford"/>
  </r>
  <r>
    <x v="439"/>
    <x v="0"/>
    <x v="0"/>
    <x v="41"/>
    <x v="9"/>
    <n v="35817"/>
    <n v="5059.62"/>
    <n v="0.14126308736075047"/>
    <x v="3"/>
    <n v="7282276"/>
    <s v="2022 - Chevrolet"/>
  </r>
  <r>
    <x v="440"/>
    <x v="1"/>
    <x v="42"/>
    <x v="42"/>
    <x v="9"/>
    <n v="27818"/>
    <n v="2869.46"/>
    <n v="0.10315119706664749"/>
    <x v="0"/>
    <n v="7724773"/>
    <s v="2025 - Kia"/>
  </r>
  <r>
    <x v="441"/>
    <x v="7"/>
    <x v="37"/>
    <x v="43"/>
    <x v="9"/>
    <n v="20819"/>
    <n v="1840.93"/>
    <n v="8.8425476727988853E-2"/>
    <x v="2"/>
    <n v="8072181"/>
    <s v="2023 - Volkswagen"/>
  </r>
  <r>
    <x v="243"/>
    <x v="4"/>
    <x v="47"/>
    <x v="44"/>
    <x v="9"/>
    <n v="34509"/>
    <n v="4455.1000000000004"/>
    <n v="0.12909965516242142"/>
    <x v="0"/>
    <n v="7724773"/>
    <s v="2025 - Toyota"/>
  </r>
  <r>
    <x v="442"/>
    <x v="5"/>
    <x v="44"/>
    <x v="45"/>
    <x v="9"/>
    <n v="34555"/>
    <n v="4715.13"/>
    <n v="0.13645290117204456"/>
    <x v="0"/>
    <n v="7724773"/>
    <s v="2025 - Nissan"/>
  </r>
  <r>
    <x v="379"/>
    <x v="8"/>
    <x v="15"/>
    <x v="46"/>
    <x v="9"/>
    <n v="62756"/>
    <n v="11312.22"/>
    <n v="0.18025718656383452"/>
    <x v="1"/>
    <n v="7009863"/>
    <s v="2021 - Mercedes-Benz"/>
  </r>
  <r>
    <x v="443"/>
    <x v="6"/>
    <x v="17"/>
    <x v="47"/>
    <x v="9"/>
    <n v="31515"/>
    <n v="2958.81"/>
    <n v="9.3885768681580203E-2"/>
    <x v="0"/>
    <n v="7724773"/>
    <s v="2025 - Ford"/>
  </r>
  <r>
    <x v="444"/>
    <x v="3"/>
    <x v="5"/>
    <x v="48"/>
    <x v="9"/>
    <n v="22991"/>
    <n v="2950.81"/>
    <n v="0.12834630942542735"/>
    <x v="0"/>
    <n v="7724773"/>
    <s v="2025 - Hyundai"/>
  </r>
  <r>
    <x v="135"/>
    <x v="5"/>
    <x v="48"/>
    <x v="49"/>
    <x v="9"/>
    <n v="19740"/>
    <n v="2592.9899999999998"/>
    <n v="0.13135714285714284"/>
    <x v="0"/>
    <n v="7724773"/>
    <s v="2025 - Nissan"/>
  </r>
  <r>
    <x v="445"/>
    <x v="0"/>
    <x v="14"/>
    <x v="50"/>
    <x v="10"/>
    <n v="28680"/>
    <n v="4278.7700000000004"/>
    <n v="0.14919002789400279"/>
    <x v="0"/>
    <n v="7724773"/>
    <s v="2025 - Chevrolet"/>
  </r>
  <r>
    <x v="446"/>
    <x v="1"/>
    <x v="42"/>
    <x v="51"/>
    <x v="10"/>
    <n v="19333"/>
    <n v="1018.25"/>
    <n v="5.2669011534681634E-2"/>
    <x v="4"/>
    <n v="7354351"/>
    <s v="2024 - Kia"/>
  </r>
  <r>
    <x v="447"/>
    <x v="6"/>
    <x v="26"/>
    <x v="52"/>
    <x v="10"/>
    <n v="33324"/>
    <n v="6021.35"/>
    <n v="0.18069109350618173"/>
    <x v="3"/>
    <n v="7282276"/>
    <s v="2022 - Ford"/>
  </r>
  <r>
    <x v="448"/>
    <x v="1"/>
    <x v="42"/>
    <x v="53"/>
    <x v="10"/>
    <n v="26985"/>
    <n v="1830.35"/>
    <n v="6.7828423198073001E-2"/>
    <x v="1"/>
    <n v="7009863"/>
    <s v="2021 - Kia"/>
  </r>
  <r>
    <x v="449"/>
    <x v="8"/>
    <x v="34"/>
    <x v="54"/>
    <x v="10"/>
    <n v="85256"/>
    <n v="4389.1400000000003"/>
    <n v="5.1481889837665391E-2"/>
    <x v="2"/>
    <n v="8072181"/>
    <s v="2023 - Mercedes-Benz"/>
  </r>
  <r>
    <x v="450"/>
    <x v="2"/>
    <x v="49"/>
    <x v="55"/>
    <x v="10"/>
    <n v="33765"/>
    <n v="2334.37"/>
    <n v="6.913579150007404E-2"/>
    <x v="0"/>
    <n v="7724773"/>
    <s v="2025 - Honda"/>
  </r>
  <r>
    <x v="451"/>
    <x v="0"/>
    <x v="3"/>
    <x v="56"/>
    <x v="10"/>
    <n v="35981"/>
    <n v="3297.45"/>
    <n v="9.1644201106139342E-2"/>
    <x v="3"/>
    <n v="7282276"/>
    <s v="2022 - Chevrolet"/>
  </r>
  <r>
    <x v="384"/>
    <x v="2"/>
    <x v="2"/>
    <x v="57"/>
    <x v="10"/>
    <n v="32176"/>
    <n v="2455.59"/>
    <n v="7.6317441571357544E-2"/>
    <x v="2"/>
    <n v="8072181"/>
    <s v="2023 - Honda"/>
  </r>
  <r>
    <x v="452"/>
    <x v="8"/>
    <x v="24"/>
    <x v="58"/>
    <x v="10"/>
    <n v="74498"/>
    <n v="7544.46"/>
    <n v="0.10127063813793659"/>
    <x v="4"/>
    <n v="7354351"/>
    <s v="2024 - Mercedes-Benz"/>
  </r>
  <r>
    <x v="453"/>
    <x v="7"/>
    <x v="35"/>
    <x v="59"/>
    <x v="10"/>
    <n v="34999"/>
    <n v="3514.48"/>
    <n v="0.10041658333095231"/>
    <x v="2"/>
    <n v="8072181"/>
    <s v="2023 - Volkswagen"/>
  </r>
  <r>
    <x v="454"/>
    <x v="7"/>
    <x v="37"/>
    <x v="60"/>
    <x v="10"/>
    <n v="30859"/>
    <n v="5330.61"/>
    <n v="0.17274085355973945"/>
    <x v="1"/>
    <n v="7009863"/>
    <s v="2021 - Volkswagen"/>
  </r>
  <r>
    <x v="455"/>
    <x v="0"/>
    <x v="19"/>
    <x v="61"/>
    <x v="10"/>
    <n v="28682"/>
    <n v="4942.8500000000004"/>
    <n v="0.17233282197894151"/>
    <x v="0"/>
    <n v="7724773"/>
    <s v="2025 - Chevrolet"/>
  </r>
  <r>
    <x v="110"/>
    <x v="6"/>
    <x v="17"/>
    <x v="62"/>
    <x v="10"/>
    <n v="35916"/>
    <n v="6537.4"/>
    <n v="0.18201915580799644"/>
    <x v="4"/>
    <n v="7354351"/>
    <s v="2024 - Ford"/>
  </r>
  <r>
    <x v="456"/>
    <x v="3"/>
    <x v="5"/>
    <x v="63"/>
    <x v="10"/>
    <n v="34296"/>
    <n v="3229.64"/>
    <n v="9.4169582458595746E-2"/>
    <x v="1"/>
    <n v="7009863"/>
    <s v="2021 - Hyundai"/>
  </r>
  <r>
    <x v="457"/>
    <x v="4"/>
    <x v="29"/>
    <x v="64"/>
    <x v="10"/>
    <n v="39243"/>
    <n v="2498.39"/>
    <n v="6.3664602604286108E-2"/>
    <x v="1"/>
    <n v="7009863"/>
    <s v="2021 - Toyota"/>
  </r>
  <r>
    <x v="238"/>
    <x v="9"/>
    <x v="30"/>
    <x v="65"/>
    <x v="10"/>
    <n v="74709"/>
    <n v="10242.379999999999"/>
    <n v="0.13709700303845587"/>
    <x v="2"/>
    <n v="8072181"/>
    <s v="2023 - BMW"/>
  </r>
  <r>
    <x v="458"/>
    <x v="1"/>
    <x v="31"/>
    <x v="66"/>
    <x v="10"/>
    <n v="21047"/>
    <n v="2099.4499999999998"/>
    <n v="9.9750558274338375E-2"/>
    <x v="4"/>
    <n v="7354351"/>
    <s v="2024 - Kia"/>
  </r>
  <r>
    <x v="459"/>
    <x v="7"/>
    <x v="37"/>
    <x v="67"/>
    <x v="10"/>
    <n v="24205"/>
    <n v="1745.49"/>
    <n v="7.2112786614335886E-2"/>
    <x v="1"/>
    <n v="7009863"/>
    <s v="2021 - Volkswagen"/>
  </r>
  <r>
    <x v="0"/>
    <x v="6"/>
    <x v="10"/>
    <x v="68"/>
    <x v="10"/>
    <n v="34550"/>
    <n v="5882.59"/>
    <n v="0.1702630969609262"/>
    <x v="0"/>
    <n v="7724773"/>
    <s v="2025 - Ford"/>
  </r>
  <r>
    <x v="168"/>
    <x v="8"/>
    <x v="12"/>
    <x v="69"/>
    <x v="10"/>
    <n v="61216"/>
    <n v="6188.55"/>
    <n v="0.10109366832200732"/>
    <x v="0"/>
    <n v="7724773"/>
    <s v="2025 - Mercedes-Benz"/>
  </r>
  <r>
    <x v="460"/>
    <x v="2"/>
    <x v="21"/>
    <x v="70"/>
    <x v="10"/>
    <n v="30681"/>
    <n v="2197.41"/>
    <n v="7.1621198787523224E-2"/>
    <x v="0"/>
    <n v="7724773"/>
    <s v="2025 - Honda"/>
  </r>
  <r>
    <x v="401"/>
    <x v="9"/>
    <x v="40"/>
    <x v="71"/>
    <x v="10"/>
    <n v="52666"/>
    <n v="4968.53"/>
    <n v="9.4340371397106285E-2"/>
    <x v="0"/>
    <n v="7724773"/>
    <s v="2025 - BMW"/>
  </r>
  <r>
    <x v="461"/>
    <x v="6"/>
    <x v="36"/>
    <x v="72"/>
    <x v="10"/>
    <n v="39788"/>
    <n v="4362.12"/>
    <n v="0.10963406052076002"/>
    <x v="2"/>
    <n v="8072181"/>
    <s v="2023 - Ford"/>
  </r>
  <r>
    <x v="37"/>
    <x v="3"/>
    <x v="18"/>
    <x v="73"/>
    <x v="10"/>
    <n v="25463"/>
    <n v="1979"/>
    <n v="7.7720614224561127E-2"/>
    <x v="0"/>
    <n v="7724773"/>
    <s v="2025 - Hyundai"/>
  </r>
  <r>
    <x v="462"/>
    <x v="5"/>
    <x v="48"/>
    <x v="74"/>
    <x v="10"/>
    <n v="30611"/>
    <n v="4509.74"/>
    <n v="0.14732416451602365"/>
    <x v="0"/>
    <n v="7724773"/>
    <s v="2025 - Nissan"/>
  </r>
  <r>
    <x v="463"/>
    <x v="8"/>
    <x v="12"/>
    <x v="75"/>
    <x v="10"/>
    <n v="69757"/>
    <n v="7908.05"/>
    <n v="0.11336568373066502"/>
    <x v="2"/>
    <n v="8072181"/>
    <s v="2023 - Mercedes-Benz"/>
  </r>
  <r>
    <x v="464"/>
    <x v="8"/>
    <x v="24"/>
    <x v="76"/>
    <x v="10"/>
    <n v="59216"/>
    <n v="10547.05"/>
    <n v="0.17811149013780059"/>
    <x v="2"/>
    <n v="8072181"/>
    <s v="2023 - Mercedes-Benz"/>
  </r>
  <r>
    <x v="465"/>
    <x v="5"/>
    <x v="8"/>
    <x v="77"/>
    <x v="10"/>
    <n v="32772"/>
    <n v="5078.37"/>
    <n v="0.15496063712925667"/>
    <x v="2"/>
    <n v="8072181"/>
    <s v="2023 - Nissan"/>
  </r>
  <r>
    <x v="466"/>
    <x v="0"/>
    <x v="14"/>
    <x v="78"/>
    <x v="10"/>
    <n v="38369"/>
    <n v="2105.92"/>
    <n v="5.4885975657431786E-2"/>
    <x v="1"/>
    <n v="7009863"/>
    <s v="2021 - Chevrolet"/>
  </r>
  <r>
    <x v="15"/>
    <x v="4"/>
    <x v="47"/>
    <x v="79"/>
    <x v="10"/>
    <n v="29507"/>
    <n v="3022.81"/>
    <n v="0.10244382688853493"/>
    <x v="2"/>
    <n v="8072181"/>
    <s v="2023 - Toyota"/>
  </r>
  <r>
    <x v="467"/>
    <x v="3"/>
    <x v="18"/>
    <x v="80"/>
    <x v="10"/>
    <n v="27180"/>
    <n v="2242.04"/>
    <n v="8.2488594554819716E-2"/>
    <x v="4"/>
    <n v="7354351"/>
    <s v="2024 - Hyundai"/>
  </r>
  <r>
    <x v="468"/>
    <x v="8"/>
    <x v="24"/>
    <x v="81"/>
    <x v="10"/>
    <n v="63107"/>
    <n v="6432.26"/>
    <n v="0.101926252238262"/>
    <x v="3"/>
    <n v="7282276"/>
    <s v="2022 - Mercedes-Benz"/>
  </r>
  <r>
    <x v="469"/>
    <x v="9"/>
    <x v="30"/>
    <x v="82"/>
    <x v="10"/>
    <n v="48505"/>
    <n v="7435.94"/>
    <n v="0.15330254612926503"/>
    <x v="1"/>
    <n v="7009863"/>
    <s v="2021 - BMW"/>
  </r>
  <r>
    <x v="470"/>
    <x v="0"/>
    <x v="14"/>
    <x v="83"/>
    <x v="10"/>
    <n v="33888"/>
    <n v="2095.02"/>
    <n v="6.1821883852691217E-2"/>
    <x v="2"/>
    <n v="8072181"/>
    <s v="2023 - Chevrolet"/>
  </r>
  <r>
    <x v="471"/>
    <x v="2"/>
    <x v="33"/>
    <x v="84"/>
    <x v="10"/>
    <n v="21134"/>
    <n v="3010.77"/>
    <n v="0.14246096337654965"/>
    <x v="3"/>
    <n v="7282276"/>
    <s v="2022 - Honda"/>
  </r>
  <r>
    <x v="472"/>
    <x v="0"/>
    <x v="9"/>
    <x v="85"/>
    <x v="10"/>
    <n v="35443"/>
    <n v="6203.98"/>
    <n v="0.17504105182969837"/>
    <x v="0"/>
    <n v="7724773"/>
    <s v="2025 - Chevrolet"/>
  </r>
  <r>
    <x v="473"/>
    <x v="4"/>
    <x v="47"/>
    <x v="86"/>
    <x v="10"/>
    <n v="22918"/>
    <n v="3470.42"/>
    <n v="0.1514276987520726"/>
    <x v="4"/>
    <n v="7354351"/>
    <s v="2024 - Toyota"/>
  </r>
  <r>
    <x v="474"/>
    <x v="1"/>
    <x v="43"/>
    <x v="87"/>
    <x v="10"/>
    <n v="26930"/>
    <n v="5258.12"/>
    <n v="0.19525139249907167"/>
    <x v="2"/>
    <n v="8072181"/>
    <s v="2023 - Kia"/>
  </r>
  <r>
    <x v="475"/>
    <x v="5"/>
    <x v="8"/>
    <x v="88"/>
    <x v="10"/>
    <n v="23398"/>
    <n v="3960.89"/>
    <n v="0.16928327207453628"/>
    <x v="2"/>
    <n v="8072181"/>
    <s v="2023 - Nissan"/>
  </r>
  <r>
    <x v="385"/>
    <x v="9"/>
    <x v="40"/>
    <x v="89"/>
    <x v="11"/>
    <n v="41651"/>
    <n v="3845.03"/>
    <n v="9.231543060190632E-2"/>
    <x v="4"/>
    <n v="7354351"/>
    <s v="2024 - BMW"/>
  </r>
  <r>
    <x v="476"/>
    <x v="0"/>
    <x v="0"/>
    <x v="90"/>
    <x v="11"/>
    <n v="27386"/>
    <n v="2536.85"/>
    <n v="9.2633097202950404E-2"/>
    <x v="1"/>
    <n v="7009863"/>
    <s v="2021 - Chevrolet"/>
  </r>
  <r>
    <x v="477"/>
    <x v="8"/>
    <x v="22"/>
    <x v="91"/>
    <x v="11"/>
    <n v="71391"/>
    <n v="5646.94"/>
    <n v="7.909876595089016E-2"/>
    <x v="1"/>
    <n v="7009863"/>
    <s v="2021 - Mercedes-Benz"/>
  </r>
  <r>
    <x v="478"/>
    <x v="8"/>
    <x v="15"/>
    <x v="92"/>
    <x v="11"/>
    <n v="51478"/>
    <n v="8563.9"/>
    <n v="0.16636038696142041"/>
    <x v="0"/>
    <n v="7724773"/>
    <s v="2025 - Mercedes-Benz"/>
  </r>
  <r>
    <x v="479"/>
    <x v="3"/>
    <x v="7"/>
    <x v="93"/>
    <x v="11"/>
    <n v="29021"/>
    <n v="4008.35"/>
    <n v="0.13811894834774818"/>
    <x v="0"/>
    <n v="7724773"/>
    <s v="2025 - Hyundai"/>
  </r>
  <r>
    <x v="480"/>
    <x v="0"/>
    <x v="19"/>
    <x v="94"/>
    <x v="11"/>
    <n v="26615"/>
    <n v="4133.7"/>
    <n v="0.1553146721773436"/>
    <x v="4"/>
    <n v="7354351"/>
    <s v="2024 - Chevrolet"/>
  </r>
  <r>
    <x v="481"/>
    <x v="8"/>
    <x v="15"/>
    <x v="95"/>
    <x v="11"/>
    <n v="65639"/>
    <n v="12255.19"/>
    <n v="0.18670592178430506"/>
    <x v="2"/>
    <n v="8072181"/>
    <s v="2023 - Mercedes-Benz"/>
  </r>
  <r>
    <x v="482"/>
    <x v="9"/>
    <x v="32"/>
    <x v="96"/>
    <x v="11"/>
    <n v="48518"/>
    <n v="3417.13"/>
    <n v="7.0430149635186942E-2"/>
    <x v="0"/>
    <n v="7724773"/>
    <s v="2025 - BMW"/>
  </r>
  <r>
    <x v="483"/>
    <x v="8"/>
    <x v="24"/>
    <x v="97"/>
    <x v="11"/>
    <n v="51011"/>
    <n v="4442.2"/>
    <n v="8.7083178138048653E-2"/>
    <x v="0"/>
    <n v="7724773"/>
    <s v="2025 - Mercedes-Benz"/>
  </r>
  <r>
    <x v="484"/>
    <x v="9"/>
    <x v="30"/>
    <x v="98"/>
    <x v="11"/>
    <n v="67487"/>
    <n v="5855.24"/>
    <n v="8.6761005823343756E-2"/>
    <x v="2"/>
    <n v="8072181"/>
    <s v="2023 - BMW"/>
  </r>
  <r>
    <x v="485"/>
    <x v="0"/>
    <x v="3"/>
    <x v="99"/>
    <x v="11"/>
    <n v="23731"/>
    <n v="3690.79"/>
    <n v="0.15552610509460199"/>
    <x v="2"/>
    <n v="8072181"/>
    <s v="2023 - Chevrolet"/>
  </r>
  <r>
    <x v="486"/>
    <x v="4"/>
    <x v="28"/>
    <x v="100"/>
    <x v="11"/>
    <n v="30142"/>
    <n v="3722.76"/>
    <n v="0.12350739831464402"/>
    <x v="4"/>
    <n v="7354351"/>
    <s v="2024 - Toyota"/>
  </r>
  <r>
    <x v="487"/>
    <x v="4"/>
    <x v="6"/>
    <x v="101"/>
    <x v="11"/>
    <n v="34014"/>
    <n v="5353.84"/>
    <n v="0.15740107014758628"/>
    <x v="2"/>
    <n v="8072181"/>
    <s v="2023 - Toyota"/>
  </r>
  <r>
    <x v="488"/>
    <x v="7"/>
    <x v="20"/>
    <x v="102"/>
    <x v="11"/>
    <n v="36997"/>
    <n v="4156.67"/>
    <n v="0.1123515420169203"/>
    <x v="1"/>
    <n v="7009863"/>
    <s v="2021 - Volkswagen"/>
  </r>
  <r>
    <x v="489"/>
    <x v="9"/>
    <x v="30"/>
    <x v="103"/>
    <x v="11"/>
    <n v="67979"/>
    <n v="3994.6"/>
    <n v="5.876226481707586E-2"/>
    <x v="1"/>
    <n v="7009863"/>
    <s v="2021 - BMW"/>
  </r>
  <r>
    <x v="74"/>
    <x v="1"/>
    <x v="31"/>
    <x v="104"/>
    <x v="11"/>
    <n v="18570"/>
    <n v="2468.86"/>
    <n v="0.13294884221863221"/>
    <x v="2"/>
    <n v="8072181"/>
    <s v="2023 - Kia"/>
  </r>
  <r>
    <x v="196"/>
    <x v="5"/>
    <x v="46"/>
    <x v="105"/>
    <x v="11"/>
    <n v="20048"/>
    <n v="1491.97"/>
    <n v="7.4419892258579409E-2"/>
    <x v="0"/>
    <n v="7724773"/>
    <s v="2025 - Nissan"/>
  </r>
  <r>
    <x v="490"/>
    <x v="8"/>
    <x v="22"/>
    <x v="106"/>
    <x v="11"/>
    <n v="81345"/>
    <n v="14449.37"/>
    <n v="0.17763070870981623"/>
    <x v="4"/>
    <n v="7354351"/>
    <s v="2024 - Mercedes-Benz"/>
  </r>
  <r>
    <x v="491"/>
    <x v="6"/>
    <x v="36"/>
    <x v="107"/>
    <x v="11"/>
    <n v="41927"/>
    <n v="6261.49"/>
    <n v="0.14934266701648102"/>
    <x v="2"/>
    <n v="8072181"/>
    <s v="2023 - Ford"/>
  </r>
  <r>
    <x v="105"/>
    <x v="1"/>
    <x v="31"/>
    <x v="108"/>
    <x v="11"/>
    <n v="23355"/>
    <n v="3867.28"/>
    <n v="0.16558681224577179"/>
    <x v="3"/>
    <n v="7282276"/>
    <s v="2022 - Kia"/>
  </r>
  <r>
    <x v="492"/>
    <x v="0"/>
    <x v="0"/>
    <x v="109"/>
    <x v="11"/>
    <n v="35779"/>
    <n v="6327.06"/>
    <n v="0.17683725090136673"/>
    <x v="4"/>
    <n v="7354351"/>
    <s v="2024 - Chevrolet"/>
  </r>
  <r>
    <x v="493"/>
    <x v="0"/>
    <x v="19"/>
    <x v="110"/>
    <x v="11"/>
    <n v="34830"/>
    <n v="5442.05"/>
    <n v="0.1562460522538042"/>
    <x v="2"/>
    <n v="8072181"/>
    <s v="2023 - Chevrolet"/>
  </r>
  <r>
    <x v="494"/>
    <x v="1"/>
    <x v="31"/>
    <x v="111"/>
    <x v="11"/>
    <n v="28457"/>
    <n v="4884.1000000000004"/>
    <n v="0.17163088168113294"/>
    <x v="2"/>
    <n v="8072181"/>
    <s v="2023 - Kia"/>
  </r>
  <r>
    <x v="495"/>
    <x v="9"/>
    <x v="32"/>
    <x v="112"/>
    <x v="11"/>
    <n v="60795"/>
    <n v="4378.3599999999997"/>
    <n v="7.201842256764536E-2"/>
    <x v="3"/>
    <n v="7282276"/>
    <s v="2022 - BMW"/>
  </r>
  <r>
    <x v="496"/>
    <x v="8"/>
    <x v="24"/>
    <x v="112"/>
    <x v="11"/>
    <n v="87246"/>
    <n v="14378.56"/>
    <n v="0.16480480480480481"/>
    <x v="2"/>
    <n v="8072181"/>
    <s v="2023 - Mercedes-Benz"/>
  </r>
  <r>
    <x v="497"/>
    <x v="0"/>
    <x v="9"/>
    <x v="112"/>
    <x v="11"/>
    <n v="25601"/>
    <n v="2261.77"/>
    <n v="8.8346939572672936E-2"/>
    <x v="3"/>
    <n v="7282276"/>
    <s v="2022 - Chevrolet"/>
  </r>
  <r>
    <x v="19"/>
    <x v="3"/>
    <x v="5"/>
    <x v="112"/>
    <x v="11"/>
    <n v="24314"/>
    <n v="1682.75"/>
    <n v="6.9209097639220202E-2"/>
    <x v="0"/>
    <n v="7724773"/>
    <s v="2025 - Hyundai"/>
  </r>
  <r>
    <x v="498"/>
    <x v="5"/>
    <x v="48"/>
    <x v="112"/>
    <x v="11"/>
    <n v="28496"/>
    <n v="2950.04"/>
    <n v="0.10352470522178552"/>
    <x v="1"/>
    <n v="7009863"/>
    <s v="2021 - Nissan"/>
  </r>
  <r>
    <x v="499"/>
    <x v="6"/>
    <x v="26"/>
    <x v="112"/>
    <x v="11"/>
    <n v="33410"/>
    <n v="5795.98"/>
    <n v="0.17348039509129001"/>
    <x v="2"/>
    <n v="8072181"/>
    <s v="2023 - Ford"/>
  </r>
  <r>
    <x v="500"/>
    <x v="5"/>
    <x v="38"/>
    <x v="112"/>
    <x v="11"/>
    <n v="28579"/>
    <n v="4793.47"/>
    <n v="0.16772700234437876"/>
    <x v="1"/>
    <n v="7009863"/>
    <s v="2021 - Nissan"/>
  </r>
  <r>
    <x v="501"/>
    <x v="4"/>
    <x v="16"/>
    <x v="112"/>
    <x v="11"/>
    <n v="38084"/>
    <n v="5349.39"/>
    <n v="0.14046292406259847"/>
    <x v="0"/>
    <n v="7724773"/>
    <s v="2025 - Toyota"/>
  </r>
  <r>
    <x v="17"/>
    <x v="6"/>
    <x v="17"/>
    <x v="112"/>
    <x v="11"/>
    <n v="24309"/>
    <n v="3413.95"/>
    <n v="0.14043975482331647"/>
    <x v="2"/>
    <n v="8072181"/>
    <s v="2023 - Ford"/>
  </r>
  <r>
    <x v="502"/>
    <x v="7"/>
    <x v="41"/>
    <x v="112"/>
    <x v="11"/>
    <n v="23386"/>
    <n v="1695.86"/>
    <n v="7.2516035234755832E-2"/>
    <x v="1"/>
    <n v="7009863"/>
    <s v="2021 - Volkswagen"/>
  </r>
  <r>
    <x v="503"/>
    <x v="4"/>
    <x v="16"/>
    <x v="112"/>
    <x v="11"/>
    <n v="24002"/>
    <n v="2041.86"/>
    <n v="8.5070410799100077E-2"/>
    <x v="0"/>
    <n v="7724773"/>
    <s v="2025 - Toyota"/>
  </r>
  <r>
    <x v="504"/>
    <x v="2"/>
    <x v="49"/>
    <x v="112"/>
    <x v="11"/>
    <n v="29394"/>
    <n v="1839.9"/>
    <n v="6.25944070218412E-2"/>
    <x v="3"/>
    <n v="7282276"/>
    <s v="2022 - Honda"/>
  </r>
  <r>
    <x v="505"/>
    <x v="6"/>
    <x v="26"/>
    <x v="112"/>
    <x v="11"/>
    <n v="40525"/>
    <n v="7510.4"/>
    <n v="0.18532757557063539"/>
    <x v="3"/>
    <n v="7282276"/>
    <s v="2022 - Ford"/>
  </r>
  <r>
    <x v="506"/>
    <x v="8"/>
    <x v="34"/>
    <x v="113"/>
    <x v="11"/>
    <n v="89370"/>
    <n v="5462.19"/>
    <n v="6.1118831822759311E-2"/>
    <x v="3"/>
    <n v="7282276"/>
    <s v="2022 - Mercedes-Benz"/>
  </r>
  <r>
    <x v="507"/>
    <x v="9"/>
    <x v="32"/>
    <x v="114"/>
    <x v="11"/>
    <n v="46313"/>
    <n v="7924.95"/>
    <n v="0.17111718092112366"/>
    <x v="1"/>
    <n v="7009863"/>
    <s v="2021 - BMW"/>
  </r>
  <r>
    <x v="508"/>
    <x v="3"/>
    <x v="4"/>
    <x v="115"/>
    <x v="11"/>
    <n v="21308"/>
    <n v="1642.07"/>
    <n v="7.7063544208747892E-2"/>
    <x v="3"/>
    <n v="7282276"/>
    <s v="2022 - Hyundai"/>
  </r>
  <r>
    <x v="509"/>
    <x v="4"/>
    <x v="16"/>
    <x v="116"/>
    <x v="12"/>
    <n v="31688"/>
    <n v="4690.1899999999996"/>
    <n v="0.14801155011360767"/>
    <x v="3"/>
    <n v="7282276"/>
    <s v="2022 - Toyota"/>
  </r>
  <r>
    <x v="510"/>
    <x v="9"/>
    <x v="13"/>
    <x v="116"/>
    <x v="12"/>
    <n v="44868"/>
    <n v="5785.72"/>
    <n v="0.12894980832664707"/>
    <x v="4"/>
    <n v="7354351"/>
    <s v="2024 - BMW"/>
  </r>
  <r>
    <x v="511"/>
    <x v="8"/>
    <x v="34"/>
    <x v="116"/>
    <x v="12"/>
    <n v="88349"/>
    <n v="6297.88"/>
    <n v="7.1284111874497735E-2"/>
    <x v="4"/>
    <n v="7354351"/>
    <s v="2024 - Mercedes-Benz"/>
  </r>
  <r>
    <x v="92"/>
    <x v="5"/>
    <x v="46"/>
    <x v="116"/>
    <x v="12"/>
    <n v="37416"/>
    <n v="5970.48"/>
    <n v="0.15957023733162282"/>
    <x v="3"/>
    <n v="7282276"/>
    <s v="2022 - Nissan"/>
  </r>
  <r>
    <x v="512"/>
    <x v="6"/>
    <x v="17"/>
    <x v="116"/>
    <x v="12"/>
    <n v="34828"/>
    <n v="3881.99"/>
    <n v="0.11146175490984266"/>
    <x v="4"/>
    <n v="7354351"/>
    <s v="2024 - Ford"/>
  </r>
  <r>
    <x v="513"/>
    <x v="3"/>
    <x v="7"/>
    <x v="116"/>
    <x v="12"/>
    <n v="30789"/>
    <n v="3046.84"/>
    <n v="9.8958719023027705E-2"/>
    <x v="0"/>
    <n v="7724773"/>
    <s v="2025 - Hyundai"/>
  </r>
  <r>
    <x v="514"/>
    <x v="6"/>
    <x v="17"/>
    <x v="116"/>
    <x v="12"/>
    <n v="43116"/>
    <n v="6681.87"/>
    <n v="0.15497425549679933"/>
    <x v="4"/>
    <n v="7354351"/>
    <s v="2024 - Ford"/>
  </r>
  <r>
    <x v="490"/>
    <x v="0"/>
    <x v="14"/>
    <x v="116"/>
    <x v="12"/>
    <n v="22546"/>
    <n v="3257.29"/>
    <n v="0.14447307726425973"/>
    <x v="4"/>
    <n v="7354351"/>
    <s v="2024 - Chevrolet"/>
  </r>
  <r>
    <x v="515"/>
    <x v="8"/>
    <x v="12"/>
    <x v="116"/>
    <x v="12"/>
    <n v="67383"/>
    <n v="6940.67"/>
    <n v="0.10300327975898965"/>
    <x v="3"/>
    <n v="7282276"/>
    <s v="2022 - Mercedes-Benz"/>
  </r>
  <r>
    <x v="74"/>
    <x v="7"/>
    <x v="37"/>
    <x v="116"/>
    <x v="12"/>
    <n v="30279"/>
    <n v="1618.58"/>
    <n v="5.3455530235476729E-2"/>
    <x v="2"/>
    <n v="8072181"/>
    <s v="2023 - Volkswagen"/>
  </r>
  <r>
    <x v="516"/>
    <x v="8"/>
    <x v="24"/>
    <x v="116"/>
    <x v="12"/>
    <n v="73951"/>
    <n v="4242.7"/>
    <n v="5.7371773201173745E-2"/>
    <x v="1"/>
    <n v="7009863"/>
    <s v="2021 - Mercedes-Benz"/>
  </r>
  <r>
    <x v="136"/>
    <x v="4"/>
    <x v="28"/>
    <x v="116"/>
    <x v="12"/>
    <n v="36842"/>
    <n v="2534.08"/>
    <n v="6.8782367949622711E-2"/>
    <x v="3"/>
    <n v="7282276"/>
    <s v="2022 - Toyota"/>
  </r>
  <r>
    <x v="517"/>
    <x v="2"/>
    <x v="23"/>
    <x v="116"/>
    <x v="12"/>
    <n v="37101"/>
    <n v="5245.51"/>
    <n v="0.14138459879787607"/>
    <x v="0"/>
    <n v="7724773"/>
    <s v="2025 - Honda"/>
  </r>
  <r>
    <x v="518"/>
    <x v="1"/>
    <x v="1"/>
    <x v="116"/>
    <x v="12"/>
    <n v="31325"/>
    <n v="2422.84"/>
    <n v="7.7345251396648051E-2"/>
    <x v="2"/>
    <n v="8072181"/>
    <s v="2023 - Kia"/>
  </r>
  <r>
    <x v="519"/>
    <x v="0"/>
    <x v="14"/>
    <x v="116"/>
    <x v="12"/>
    <n v="25172"/>
    <n v="1596.99"/>
    <n v="6.3443111393611945E-2"/>
    <x v="4"/>
    <n v="7354351"/>
    <s v="2024 - Chevrolet"/>
  </r>
  <r>
    <x v="520"/>
    <x v="0"/>
    <x v="0"/>
    <x v="116"/>
    <x v="12"/>
    <n v="26875"/>
    <n v="1985.1"/>
    <n v="7.3864186046511626E-2"/>
    <x v="2"/>
    <n v="8072181"/>
    <s v="2023 - Chevrolet"/>
  </r>
  <r>
    <x v="521"/>
    <x v="7"/>
    <x v="37"/>
    <x v="116"/>
    <x v="12"/>
    <n v="29821"/>
    <n v="3396.67"/>
    <n v="0.11390194829147246"/>
    <x v="0"/>
    <n v="7724773"/>
    <s v="2025 - Volkswagen"/>
  </r>
  <r>
    <x v="522"/>
    <x v="6"/>
    <x v="36"/>
    <x v="116"/>
    <x v="12"/>
    <n v="31244"/>
    <n v="2800"/>
    <n v="8.9617206503648697E-2"/>
    <x v="4"/>
    <n v="7354351"/>
    <s v="2024 - Ford"/>
  </r>
  <r>
    <x v="523"/>
    <x v="5"/>
    <x v="48"/>
    <x v="116"/>
    <x v="12"/>
    <n v="26274"/>
    <n v="1872.12"/>
    <n v="7.125371089289792E-2"/>
    <x v="1"/>
    <n v="7009863"/>
    <s v="2021 - Nissan"/>
  </r>
  <r>
    <x v="524"/>
    <x v="1"/>
    <x v="45"/>
    <x v="116"/>
    <x v="12"/>
    <n v="29201"/>
    <n v="3857.38"/>
    <n v="0.1320975309064758"/>
    <x v="2"/>
    <n v="8072181"/>
    <s v="2023 - Kia"/>
  </r>
  <r>
    <x v="359"/>
    <x v="6"/>
    <x v="17"/>
    <x v="116"/>
    <x v="12"/>
    <n v="26951"/>
    <n v="4708.5200000000004"/>
    <n v="0.17470668991874144"/>
    <x v="1"/>
    <n v="7009863"/>
    <s v="2021 - Ford"/>
  </r>
  <r>
    <x v="525"/>
    <x v="7"/>
    <x v="35"/>
    <x v="116"/>
    <x v="12"/>
    <n v="25465"/>
    <n v="1630.93"/>
    <n v="6.4045945415275876E-2"/>
    <x v="2"/>
    <n v="8072181"/>
    <s v="2023 - Volkswagen"/>
  </r>
  <r>
    <x v="526"/>
    <x v="6"/>
    <x v="10"/>
    <x v="116"/>
    <x v="12"/>
    <n v="43722"/>
    <n v="2305.73"/>
    <n v="5.2736151136727506E-2"/>
    <x v="3"/>
    <n v="7282276"/>
    <s v="2022 - Ford"/>
  </r>
  <r>
    <x v="154"/>
    <x v="4"/>
    <x v="29"/>
    <x v="116"/>
    <x v="12"/>
    <n v="33022"/>
    <n v="3766.37"/>
    <n v="0.11405638665132335"/>
    <x v="2"/>
    <n v="8072181"/>
    <s v="2023 - Toyota"/>
  </r>
  <r>
    <x v="527"/>
    <x v="5"/>
    <x v="8"/>
    <x v="116"/>
    <x v="12"/>
    <n v="26013"/>
    <n v="2510.2800000000002"/>
    <n v="9.6500980279091236E-2"/>
    <x v="2"/>
    <n v="8072181"/>
    <s v="2023 - Nissan"/>
  </r>
  <r>
    <x v="528"/>
    <x v="0"/>
    <x v="3"/>
    <x v="116"/>
    <x v="12"/>
    <n v="23729"/>
    <n v="2904.5"/>
    <n v="0.12240296683383202"/>
    <x v="4"/>
    <n v="7354351"/>
    <s v="2024 - Chevrolet"/>
  </r>
  <r>
    <x v="529"/>
    <x v="9"/>
    <x v="40"/>
    <x v="116"/>
    <x v="12"/>
    <n v="52679"/>
    <n v="6227.01"/>
    <n v="0.11820668577611572"/>
    <x v="0"/>
    <n v="7724773"/>
    <s v="2025 - BMW"/>
  </r>
  <r>
    <x v="530"/>
    <x v="4"/>
    <x v="29"/>
    <x v="116"/>
    <x v="12"/>
    <n v="25139"/>
    <n v="1659.76"/>
    <n v="6.6023310394208196E-2"/>
    <x v="3"/>
    <n v="7282276"/>
    <s v="2022 - Toyota"/>
  </r>
  <r>
    <x v="531"/>
    <x v="3"/>
    <x v="5"/>
    <x v="116"/>
    <x v="12"/>
    <n v="28337"/>
    <n v="5054.8500000000004"/>
    <n v="0.17838338567950032"/>
    <x v="2"/>
    <n v="8072181"/>
    <s v="2023 - Hyundai"/>
  </r>
  <r>
    <x v="532"/>
    <x v="2"/>
    <x v="49"/>
    <x v="116"/>
    <x v="12"/>
    <n v="39674"/>
    <n v="5030.08"/>
    <n v="0.12678530019660231"/>
    <x v="1"/>
    <n v="7009863"/>
    <s v="2021 - Honda"/>
  </r>
  <r>
    <x v="396"/>
    <x v="8"/>
    <x v="12"/>
    <x v="116"/>
    <x v="12"/>
    <n v="61538"/>
    <n v="7854.87"/>
    <n v="0.12764259481946114"/>
    <x v="0"/>
    <n v="7724773"/>
    <s v="2025 - Mercedes-Benz"/>
  </r>
  <r>
    <x v="533"/>
    <x v="9"/>
    <x v="40"/>
    <x v="116"/>
    <x v="12"/>
    <n v="63184"/>
    <n v="3463.04"/>
    <n v="5.4808812357558877E-2"/>
    <x v="4"/>
    <n v="7354351"/>
    <s v="2024 - BMW"/>
  </r>
  <r>
    <x v="534"/>
    <x v="5"/>
    <x v="48"/>
    <x v="116"/>
    <x v="12"/>
    <n v="36705"/>
    <n v="4373.08"/>
    <n v="0.11914126140852745"/>
    <x v="1"/>
    <n v="7009863"/>
    <s v="2021 - Nissan"/>
  </r>
  <r>
    <x v="535"/>
    <x v="7"/>
    <x v="41"/>
    <x v="116"/>
    <x v="12"/>
    <n v="35408"/>
    <n v="3485.29"/>
    <n v="9.8432275192046989E-2"/>
    <x v="3"/>
    <n v="7282276"/>
    <s v="2022 - Volkswagen"/>
  </r>
  <r>
    <x v="536"/>
    <x v="3"/>
    <x v="27"/>
    <x v="116"/>
    <x v="12"/>
    <n v="25728"/>
    <n v="4749.13"/>
    <n v="0.18458994092039802"/>
    <x v="3"/>
    <n v="7282276"/>
    <s v="2022 - Hyundai"/>
  </r>
  <r>
    <x v="132"/>
    <x v="2"/>
    <x v="21"/>
    <x v="116"/>
    <x v="12"/>
    <n v="34502"/>
    <n v="4192.25"/>
    <n v="0.12150744884354531"/>
    <x v="1"/>
    <n v="7009863"/>
    <s v="2021 - Honda"/>
  </r>
  <r>
    <x v="537"/>
    <x v="2"/>
    <x v="49"/>
    <x v="116"/>
    <x v="12"/>
    <n v="37099"/>
    <n v="6550.05"/>
    <n v="0.17655597185907976"/>
    <x v="4"/>
    <n v="7354351"/>
    <s v="2024 - Honda"/>
  </r>
  <r>
    <x v="538"/>
    <x v="8"/>
    <x v="15"/>
    <x v="116"/>
    <x v="12"/>
    <n v="80146"/>
    <n v="9376.2000000000007"/>
    <n v="0.11698899508397176"/>
    <x v="0"/>
    <n v="7724773"/>
    <s v="2025 - Mercedes-Benz"/>
  </r>
  <r>
    <x v="539"/>
    <x v="5"/>
    <x v="38"/>
    <x v="116"/>
    <x v="12"/>
    <n v="35037"/>
    <n v="5528.19"/>
    <n v="0.15778148814110796"/>
    <x v="3"/>
    <n v="7282276"/>
    <s v="2022 - Nissan"/>
  </r>
  <r>
    <x v="540"/>
    <x v="9"/>
    <x v="40"/>
    <x v="116"/>
    <x v="12"/>
    <n v="44136"/>
    <n v="5962.95"/>
    <n v="0.13510399673735726"/>
    <x v="1"/>
    <n v="7009863"/>
    <s v="2021 - BMW"/>
  </r>
  <r>
    <x v="541"/>
    <x v="6"/>
    <x v="26"/>
    <x v="116"/>
    <x v="12"/>
    <n v="30079"/>
    <n v="3893.6"/>
    <n v="0.12944579274576948"/>
    <x v="3"/>
    <n v="7282276"/>
    <s v="2022 - Ford"/>
  </r>
  <r>
    <x v="542"/>
    <x v="4"/>
    <x v="47"/>
    <x v="116"/>
    <x v="12"/>
    <n v="24995"/>
    <n v="4509.6400000000003"/>
    <n v="0.18042168433686739"/>
    <x v="3"/>
    <n v="7282276"/>
    <s v="2022 - Toyota"/>
  </r>
  <r>
    <x v="543"/>
    <x v="0"/>
    <x v="14"/>
    <x v="116"/>
    <x v="12"/>
    <n v="40793"/>
    <n v="4196.01"/>
    <n v="0.10286103007868998"/>
    <x v="0"/>
    <n v="7724773"/>
    <s v="2025 - Chevrolet"/>
  </r>
  <r>
    <x v="544"/>
    <x v="6"/>
    <x v="17"/>
    <x v="116"/>
    <x v="12"/>
    <n v="32020"/>
    <n v="4297.75"/>
    <n v="0.13422079950031229"/>
    <x v="2"/>
    <n v="8072181"/>
    <s v="2023 - Ford"/>
  </r>
  <r>
    <x v="545"/>
    <x v="5"/>
    <x v="8"/>
    <x v="117"/>
    <x v="12"/>
    <n v="31086"/>
    <n v="4301.71"/>
    <n v="0.13838094318986038"/>
    <x v="4"/>
    <n v="7354351"/>
    <s v="2024 - Nissan"/>
  </r>
  <r>
    <x v="546"/>
    <x v="3"/>
    <x v="4"/>
    <x v="117"/>
    <x v="12"/>
    <n v="18696"/>
    <n v="3580.98"/>
    <n v="0.19153722721437741"/>
    <x v="0"/>
    <n v="7724773"/>
    <s v="2025 - Hyundai"/>
  </r>
  <r>
    <x v="547"/>
    <x v="8"/>
    <x v="22"/>
    <x v="117"/>
    <x v="12"/>
    <n v="70228"/>
    <n v="11644.04"/>
    <n v="0.16580338326593383"/>
    <x v="1"/>
    <n v="7009863"/>
    <s v="2021 - Mercedes-Benz"/>
  </r>
  <r>
    <x v="548"/>
    <x v="5"/>
    <x v="44"/>
    <x v="117"/>
    <x v="12"/>
    <n v="21545"/>
    <n v="2258.3200000000002"/>
    <n v="0.10481875145045255"/>
    <x v="2"/>
    <n v="8072181"/>
    <s v="2023 - Nissan"/>
  </r>
  <r>
    <x v="549"/>
    <x v="6"/>
    <x v="10"/>
    <x v="117"/>
    <x v="12"/>
    <n v="25915"/>
    <n v="4696.7700000000004"/>
    <n v="0.181237507235192"/>
    <x v="2"/>
    <n v="8072181"/>
    <s v="2023 - Ford"/>
  </r>
  <r>
    <x v="550"/>
    <x v="9"/>
    <x v="32"/>
    <x v="117"/>
    <x v="12"/>
    <n v="53560"/>
    <n v="9771"/>
    <n v="0.18243091859596713"/>
    <x v="0"/>
    <n v="7724773"/>
    <s v="2025 - BMW"/>
  </r>
  <r>
    <x v="551"/>
    <x v="2"/>
    <x v="49"/>
    <x v="117"/>
    <x v="12"/>
    <n v="26798"/>
    <n v="1500.49"/>
    <n v="5.5992611388909617E-2"/>
    <x v="2"/>
    <n v="8072181"/>
    <s v="2023 - Honda"/>
  </r>
  <r>
    <x v="119"/>
    <x v="6"/>
    <x v="39"/>
    <x v="117"/>
    <x v="12"/>
    <n v="38329"/>
    <n v="4756.05"/>
    <n v="0.12408489655352345"/>
    <x v="3"/>
    <n v="7282276"/>
    <s v="2022 - Ford"/>
  </r>
  <r>
    <x v="552"/>
    <x v="5"/>
    <x v="46"/>
    <x v="117"/>
    <x v="12"/>
    <n v="31150"/>
    <n v="5195.7299999999996"/>
    <n v="0.16679711075441411"/>
    <x v="0"/>
    <n v="7724773"/>
    <s v="2025 - Nissan"/>
  </r>
  <r>
    <x v="553"/>
    <x v="0"/>
    <x v="14"/>
    <x v="117"/>
    <x v="12"/>
    <n v="24428"/>
    <n v="2808.74"/>
    <n v="0.11498035041755361"/>
    <x v="4"/>
    <n v="7354351"/>
    <s v="2024 - Chevrolet"/>
  </r>
  <r>
    <x v="554"/>
    <x v="8"/>
    <x v="12"/>
    <x v="118"/>
    <x v="13"/>
    <n v="87746"/>
    <n v="9804.23"/>
    <n v="0.11173421010644359"/>
    <x v="3"/>
    <n v="7282276"/>
    <s v="2022 - Mercedes-Benz"/>
  </r>
  <r>
    <x v="93"/>
    <x v="7"/>
    <x v="35"/>
    <x v="118"/>
    <x v="13"/>
    <n v="31676"/>
    <n v="5964.77"/>
    <n v="0.1883056572799596"/>
    <x v="0"/>
    <n v="7724773"/>
    <s v="2025 - Volkswagen"/>
  </r>
  <r>
    <x v="555"/>
    <x v="9"/>
    <x v="40"/>
    <x v="118"/>
    <x v="13"/>
    <n v="75855"/>
    <n v="12470.57"/>
    <n v="0.16440010546437281"/>
    <x v="2"/>
    <n v="8072181"/>
    <s v="2023 - BMW"/>
  </r>
  <r>
    <x v="556"/>
    <x v="9"/>
    <x v="40"/>
    <x v="118"/>
    <x v="13"/>
    <n v="76943"/>
    <n v="13627.95"/>
    <n v="0.17711747657356747"/>
    <x v="2"/>
    <n v="8072181"/>
    <s v="2023 - BMW"/>
  </r>
  <r>
    <x v="557"/>
    <x v="6"/>
    <x v="39"/>
    <x v="118"/>
    <x v="13"/>
    <n v="26437"/>
    <n v="2989.96"/>
    <n v="0.11309755267239097"/>
    <x v="2"/>
    <n v="8072181"/>
    <s v="2023 - Ford"/>
  </r>
  <r>
    <x v="558"/>
    <x v="8"/>
    <x v="24"/>
    <x v="118"/>
    <x v="13"/>
    <n v="79040"/>
    <n v="8815.5400000000009"/>
    <n v="0.11153264170040487"/>
    <x v="3"/>
    <n v="7282276"/>
    <s v="2022 - Mercedes-Benz"/>
  </r>
  <r>
    <x v="291"/>
    <x v="4"/>
    <x v="47"/>
    <x v="118"/>
    <x v="13"/>
    <n v="29112"/>
    <n v="4601.41"/>
    <n v="0.15805887606485297"/>
    <x v="3"/>
    <n v="7282276"/>
    <s v="2022 - Toyota"/>
  </r>
  <r>
    <x v="43"/>
    <x v="0"/>
    <x v="3"/>
    <x v="118"/>
    <x v="13"/>
    <n v="39991"/>
    <n v="2990.93"/>
    <n v="7.4790077767497687E-2"/>
    <x v="3"/>
    <n v="7282276"/>
    <s v="2022 - Chevrolet"/>
  </r>
  <r>
    <x v="253"/>
    <x v="9"/>
    <x v="40"/>
    <x v="118"/>
    <x v="13"/>
    <n v="53934"/>
    <n v="7314.89"/>
    <n v="0.13562669188267143"/>
    <x v="2"/>
    <n v="8072181"/>
    <s v="2023 - BMW"/>
  </r>
  <r>
    <x v="432"/>
    <x v="0"/>
    <x v="9"/>
    <x v="118"/>
    <x v="13"/>
    <n v="32818"/>
    <n v="6320.9"/>
    <n v="0.19260466816990673"/>
    <x v="1"/>
    <n v="7009863"/>
    <s v="2021 - Chevrolet"/>
  </r>
  <r>
    <x v="1"/>
    <x v="6"/>
    <x v="36"/>
    <x v="119"/>
    <x v="13"/>
    <n v="32580"/>
    <n v="4142.05"/>
    <n v="0.12713474524248006"/>
    <x v="1"/>
    <n v="7009863"/>
    <s v="2021 - Ford"/>
  </r>
  <r>
    <x v="559"/>
    <x v="5"/>
    <x v="46"/>
    <x v="119"/>
    <x v="13"/>
    <n v="35355"/>
    <n v="4231.33"/>
    <n v="0.11968123320605289"/>
    <x v="2"/>
    <n v="8072181"/>
    <s v="2023 - Nissan"/>
  </r>
  <r>
    <x v="560"/>
    <x v="0"/>
    <x v="9"/>
    <x v="119"/>
    <x v="13"/>
    <n v="22032"/>
    <n v="2461.33"/>
    <n v="0.11171614015976761"/>
    <x v="3"/>
    <n v="7282276"/>
    <s v="2022 - Chevrolet"/>
  </r>
  <r>
    <x v="133"/>
    <x v="4"/>
    <x v="16"/>
    <x v="119"/>
    <x v="13"/>
    <n v="20982"/>
    <n v="4180.75"/>
    <n v="0.19925412258126013"/>
    <x v="2"/>
    <n v="8072181"/>
    <s v="2023 - Toyota"/>
  </r>
  <r>
    <x v="206"/>
    <x v="2"/>
    <x v="49"/>
    <x v="119"/>
    <x v="13"/>
    <n v="33758"/>
    <n v="6543.13"/>
    <n v="0.19382457491557556"/>
    <x v="1"/>
    <n v="7009863"/>
    <s v="2021 - Honda"/>
  </r>
  <r>
    <x v="561"/>
    <x v="8"/>
    <x v="15"/>
    <x v="119"/>
    <x v="13"/>
    <n v="46855"/>
    <n v="7037.7"/>
    <n v="0.15020168605271583"/>
    <x v="2"/>
    <n v="8072181"/>
    <s v="2023 - Mercedes-Benz"/>
  </r>
  <r>
    <x v="147"/>
    <x v="8"/>
    <x v="34"/>
    <x v="119"/>
    <x v="13"/>
    <n v="58817"/>
    <n v="11390.49"/>
    <n v="0.19365982624071271"/>
    <x v="2"/>
    <n v="8072181"/>
    <s v="2023 - Mercedes-Benz"/>
  </r>
  <r>
    <x v="562"/>
    <x v="5"/>
    <x v="48"/>
    <x v="119"/>
    <x v="13"/>
    <n v="23542"/>
    <n v="1688.06"/>
    <n v="7.1704188259281279E-2"/>
    <x v="2"/>
    <n v="8072181"/>
    <s v="2023 - Nissan"/>
  </r>
  <r>
    <x v="563"/>
    <x v="6"/>
    <x v="39"/>
    <x v="119"/>
    <x v="13"/>
    <n v="33725"/>
    <n v="2771.07"/>
    <n v="8.2166641957005196E-2"/>
    <x v="3"/>
    <n v="7282276"/>
    <s v="2022 - Ford"/>
  </r>
  <r>
    <x v="564"/>
    <x v="0"/>
    <x v="14"/>
    <x v="119"/>
    <x v="13"/>
    <n v="38344"/>
    <n v="4921.82"/>
    <n v="0.12835958689755894"/>
    <x v="1"/>
    <n v="7009863"/>
    <s v="2021 - Chevrolet"/>
  </r>
  <r>
    <x v="565"/>
    <x v="3"/>
    <x v="27"/>
    <x v="119"/>
    <x v="13"/>
    <n v="18374"/>
    <n v="3021.5"/>
    <n v="0.16444432350059868"/>
    <x v="0"/>
    <n v="7724773"/>
    <s v="2025 - Hyundai"/>
  </r>
  <r>
    <x v="566"/>
    <x v="4"/>
    <x v="47"/>
    <x v="120"/>
    <x v="13"/>
    <n v="21521"/>
    <n v="3576.7"/>
    <n v="0.1661958087449468"/>
    <x v="2"/>
    <n v="8072181"/>
    <s v="2023 - Toyota"/>
  </r>
  <r>
    <x v="567"/>
    <x v="7"/>
    <x v="11"/>
    <x v="121"/>
    <x v="13"/>
    <n v="31116"/>
    <n v="5296.25"/>
    <n v="0.17020985987916185"/>
    <x v="4"/>
    <n v="7354351"/>
    <s v="2024 - Volkswagen"/>
  </r>
  <r>
    <x v="568"/>
    <x v="0"/>
    <x v="14"/>
    <x v="122"/>
    <x v="13"/>
    <n v="42005"/>
    <n v="4868.08"/>
    <n v="0.1158928698964409"/>
    <x v="3"/>
    <n v="7282276"/>
    <s v="2022 - Chevrolet"/>
  </r>
  <r>
    <x v="569"/>
    <x v="9"/>
    <x v="13"/>
    <x v="123"/>
    <x v="13"/>
    <n v="79282"/>
    <n v="11612.29"/>
    <n v="0.14646817688756592"/>
    <x v="3"/>
    <n v="7282276"/>
    <s v="2022 - BMW"/>
  </r>
  <r>
    <x v="137"/>
    <x v="2"/>
    <x v="23"/>
    <x v="124"/>
    <x v="13"/>
    <n v="25882"/>
    <n v="3305.94"/>
    <n v="0.12773124178966078"/>
    <x v="3"/>
    <n v="7282276"/>
    <s v="2022 - Honda"/>
  </r>
  <r>
    <x v="484"/>
    <x v="1"/>
    <x v="1"/>
    <x v="125"/>
    <x v="13"/>
    <n v="31404"/>
    <n v="2485.42"/>
    <n v="7.9143421220226731E-2"/>
    <x v="2"/>
    <n v="8072181"/>
    <s v="2023 - Kia"/>
  </r>
  <r>
    <x v="424"/>
    <x v="6"/>
    <x v="36"/>
    <x v="126"/>
    <x v="13"/>
    <n v="29875"/>
    <n v="5536.7"/>
    <n v="0.18532887029288703"/>
    <x v="3"/>
    <n v="7282276"/>
    <s v="2022 - Ford"/>
  </r>
  <r>
    <x v="570"/>
    <x v="8"/>
    <x v="24"/>
    <x v="127"/>
    <x v="13"/>
    <n v="82465"/>
    <n v="15845.46"/>
    <n v="0.19214769902382828"/>
    <x v="1"/>
    <n v="7009863"/>
    <s v="2021 - Mercedes-Benz"/>
  </r>
  <r>
    <x v="571"/>
    <x v="7"/>
    <x v="41"/>
    <x v="128"/>
    <x v="13"/>
    <n v="27227"/>
    <n v="3302.45"/>
    <n v="0.1212932016013516"/>
    <x v="2"/>
    <n v="8072181"/>
    <s v="2023 - Volkswagen"/>
  </r>
  <r>
    <x v="572"/>
    <x v="9"/>
    <x v="25"/>
    <x v="129"/>
    <x v="13"/>
    <n v="73306"/>
    <n v="5908.41"/>
    <n v="8.0599268818377756E-2"/>
    <x v="3"/>
    <n v="7282276"/>
    <s v="2022 - BMW"/>
  </r>
  <r>
    <x v="573"/>
    <x v="7"/>
    <x v="37"/>
    <x v="130"/>
    <x v="13"/>
    <n v="36424"/>
    <n v="3859.36"/>
    <n v="0.105956512189765"/>
    <x v="0"/>
    <n v="7724773"/>
    <s v="2025 - Volkswagen"/>
  </r>
  <r>
    <x v="574"/>
    <x v="5"/>
    <x v="48"/>
    <x v="131"/>
    <x v="13"/>
    <n v="22132"/>
    <n v="1440.6"/>
    <n v="6.5091270558467376E-2"/>
    <x v="0"/>
    <n v="7724773"/>
    <s v="2025 - Nissan"/>
  </r>
  <r>
    <x v="575"/>
    <x v="7"/>
    <x v="20"/>
    <x v="132"/>
    <x v="13"/>
    <n v="30809"/>
    <n v="3151.24"/>
    <n v="0.10228309909442046"/>
    <x v="2"/>
    <n v="8072181"/>
    <s v="2023 - Volkswagen"/>
  </r>
  <r>
    <x v="291"/>
    <x v="3"/>
    <x v="27"/>
    <x v="133"/>
    <x v="13"/>
    <n v="34021"/>
    <n v="6565.22"/>
    <n v="0.19297551512301225"/>
    <x v="3"/>
    <n v="7282276"/>
    <s v="2022 - Hyundai"/>
  </r>
  <r>
    <x v="308"/>
    <x v="8"/>
    <x v="34"/>
    <x v="134"/>
    <x v="13"/>
    <n v="66284"/>
    <n v="12190.47"/>
    <n v="0.18391270894936937"/>
    <x v="3"/>
    <n v="7282276"/>
    <s v="2022 - Mercedes-Benz"/>
  </r>
  <r>
    <x v="576"/>
    <x v="9"/>
    <x v="32"/>
    <x v="135"/>
    <x v="13"/>
    <n v="46813"/>
    <n v="8412.8799999999992"/>
    <n v="0.17971247303099563"/>
    <x v="0"/>
    <n v="7724773"/>
    <s v="2025 - BMW"/>
  </r>
  <r>
    <x v="577"/>
    <x v="5"/>
    <x v="44"/>
    <x v="136"/>
    <x v="13"/>
    <n v="34485"/>
    <n v="5263.47"/>
    <n v="0.15263070900391476"/>
    <x v="1"/>
    <n v="7009863"/>
    <s v="2021 - Nissan"/>
  </r>
  <r>
    <x v="578"/>
    <x v="5"/>
    <x v="8"/>
    <x v="137"/>
    <x v="13"/>
    <n v="31498"/>
    <n v="4601.2700000000004"/>
    <n v="0.1460813384976824"/>
    <x v="3"/>
    <n v="7282276"/>
    <s v="2022 - Nissan"/>
  </r>
  <r>
    <x v="579"/>
    <x v="5"/>
    <x v="44"/>
    <x v="138"/>
    <x v="13"/>
    <n v="26977"/>
    <n v="1680.06"/>
    <n v="6.2277495644437852E-2"/>
    <x v="4"/>
    <n v="7354351"/>
    <s v="2024 - Nissan"/>
  </r>
  <r>
    <x v="580"/>
    <x v="4"/>
    <x v="28"/>
    <x v="139"/>
    <x v="13"/>
    <n v="23495"/>
    <n v="2655.27"/>
    <n v="0.11301425835284103"/>
    <x v="1"/>
    <n v="7009863"/>
    <s v="2021 - Toyota"/>
  </r>
  <r>
    <x v="72"/>
    <x v="2"/>
    <x v="23"/>
    <x v="140"/>
    <x v="13"/>
    <n v="34177"/>
    <n v="6061.61"/>
    <n v="0.177359335225444"/>
    <x v="2"/>
    <n v="8072181"/>
    <s v="2023 - Honda"/>
  </r>
  <r>
    <x v="581"/>
    <x v="5"/>
    <x v="44"/>
    <x v="141"/>
    <x v="13"/>
    <n v="29825"/>
    <n v="3054.24"/>
    <n v="0.10240536462699078"/>
    <x v="0"/>
    <n v="7724773"/>
    <s v="2025 - Nissan"/>
  </r>
  <r>
    <x v="479"/>
    <x v="2"/>
    <x v="21"/>
    <x v="142"/>
    <x v="13"/>
    <n v="32723"/>
    <n v="6084.26"/>
    <n v="0.18593221892858236"/>
    <x v="0"/>
    <n v="7724773"/>
    <s v="2025 - Honda"/>
  </r>
  <r>
    <x v="582"/>
    <x v="9"/>
    <x v="25"/>
    <x v="143"/>
    <x v="13"/>
    <n v="50527"/>
    <n v="9164.77"/>
    <n v="0.18138361668019079"/>
    <x v="1"/>
    <n v="7009863"/>
    <s v="2021 - BMW"/>
  </r>
  <r>
    <x v="583"/>
    <x v="4"/>
    <x v="29"/>
    <x v="144"/>
    <x v="13"/>
    <n v="35524"/>
    <n v="2690.89"/>
    <n v="7.5748508050895169E-2"/>
    <x v="4"/>
    <n v="7354351"/>
    <s v="2024 - Toyota"/>
  </r>
  <r>
    <x v="584"/>
    <x v="8"/>
    <x v="24"/>
    <x v="145"/>
    <x v="13"/>
    <n v="86576"/>
    <n v="15092.43"/>
    <n v="0.17432579467750878"/>
    <x v="2"/>
    <n v="8072181"/>
    <s v="2023 - Mercedes-Benz"/>
  </r>
  <r>
    <x v="432"/>
    <x v="7"/>
    <x v="35"/>
    <x v="146"/>
    <x v="14"/>
    <n v="25717"/>
    <n v="1604.82"/>
    <n v="6.2403079674923201E-2"/>
    <x v="1"/>
    <n v="7009863"/>
    <s v="2021 - Volkswagen"/>
  </r>
  <r>
    <x v="585"/>
    <x v="7"/>
    <x v="11"/>
    <x v="146"/>
    <x v="14"/>
    <n v="39602"/>
    <n v="6640.61"/>
    <n v="0.16768370284329073"/>
    <x v="4"/>
    <n v="7354351"/>
    <s v="2024 - Volkswagen"/>
  </r>
  <r>
    <x v="473"/>
    <x v="1"/>
    <x v="31"/>
    <x v="146"/>
    <x v="14"/>
    <n v="29402"/>
    <n v="5429.92"/>
    <n v="0.18467859329297326"/>
    <x v="4"/>
    <n v="7354351"/>
    <s v="2024 - Kia"/>
  </r>
  <r>
    <x v="586"/>
    <x v="2"/>
    <x v="33"/>
    <x v="146"/>
    <x v="14"/>
    <n v="25841"/>
    <n v="2587.4899999999998"/>
    <n v="0.100131186873573"/>
    <x v="4"/>
    <n v="7354351"/>
    <s v="2024 - Honda"/>
  </r>
  <r>
    <x v="587"/>
    <x v="8"/>
    <x v="12"/>
    <x v="146"/>
    <x v="14"/>
    <n v="82980"/>
    <n v="11143.71"/>
    <n v="0.1342939262472885"/>
    <x v="3"/>
    <n v="7282276"/>
    <s v="2022 - Mercedes-Benz"/>
  </r>
  <r>
    <x v="588"/>
    <x v="4"/>
    <x v="28"/>
    <x v="146"/>
    <x v="14"/>
    <n v="27088"/>
    <n v="2832.59"/>
    <n v="0.10456992025989369"/>
    <x v="3"/>
    <n v="7282276"/>
    <s v="2022 - Toyota"/>
  </r>
  <r>
    <x v="589"/>
    <x v="5"/>
    <x v="8"/>
    <x v="146"/>
    <x v="14"/>
    <n v="33610"/>
    <n v="5669.72"/>
    <n v="0.16869146087473966"/>
    <x v="0"/>
    <n v="7724773"/>
    <s v="2025 - Nissan"/>
  </r>
  <r>
    <x v="551"/>
    <x v="4"/>
    <x v="16"/>
    <x v="146"/>
    <x v="14"/>
    <n v="38151"/>
    <n v="3185.7"/>
    <n v="8.3502398364394118E-2"/>
    <x v="2"/>
    <n v="8072181"/>
    <s v="2023 - Toyota"/>
  </r>
  <r>
    <x v="590"/>
    <x v="5"/>
    <x v="48"/>
    <x v="146"/>
    <x v="14"/>
    <n v="37886"/>
    <n v="2311.64"/>
    <n v="6.1015678614791742E-2"/>
    <x v="2"/>
    <n v="8072181"/>
    <s v="2023 - Nissan"/>
  </r>
  <r>
    <x v="519"/>
    <x v="7"/>
    <x v="20"/>
    <x v="146"/>
    <x v="14"/>
    <n v="26102"/>
    <n v="1939.92"/>
    <n v="7.4320741705616436E-2"/>
    <x v="4"/>
    <n v="7354351"/>
    <s v="2024 - Volkswagen"/>
  </r>
  <r>
    <x v="475"/>
    <x v="9"/>
    <x v="40"/>
    <x v="146"/>
    <x v="14"/>
    <n v="56611"/>
    <n v="10311.780000000001"/>
    <n v="0.1821515253219339"/>
    <x v="2"/>
    <n v="8072181"/>
    <s v="2023 - BMW"/>
  </r>
  <r>
    <x v="591"/>
    <x v="6"/>
    <x v="26"/>
    <x v="146"/>
    <x v="14"/>
    <n v="38216"/>
    <n v="2763"/>
    <n v="7.2299560393552439E-2"/>
    <x v="0"/>
    <n v="7724773"/>
    <s v="2025 - Ford"/>
  </r>
  <r>
    <x v="592"/>
    <x v="5"/>
    <x v="44"/>
    <x v="146"/>
    <x v="14"/>
    <n v="30394"/>
    <n v="2525.7600000000002"/>
    <n v="8.3100611962887413E-2"/>
    <x v="4"/>
    <n v="7354351"/>
    <s v="2024 - Nissan"/>
  </r>
  <r>
    <x v="593"/>
    <x v="7"/>
    <x v="11"/>
    <x v="146"/>
    <x v="14"/>
    <n v="21523"/>
    <n v="1491.96"/>
    <n v="6.9319332806764861E-2"/>
    <x v="3"/>
    <n v="7282276"/>
    <s v="2022 - Volkswagen"/>
  </r>
  <r>
    <x v="594"/>
    <x v="0"/>
    <x v="14"/>
    <x v="146"/>
    <x v="14"/>
    <n v="37929"/>
    <n v="5901.97"/>
    <n v="0.15560573703498642"/>
    <x v="3"/>
    <n v="7282276"/>
    <s v="2022 - Chevrolet"/>
  </r>
  <r>
    <x v="595"/>
    <x v="2"/>
    <x v="33"/>
    <x v="146"/>
    <x v="14"/>
    <n v="32006"/>
    <n v="5796.28"/>
    <n v="0.18109979378866461"/>
    <x v="4"/>
    <n v="7354351"/>
    <s v="2024 - Honda"/>
  </r>
  <r>
    <x v="596"/>
    <x v="0"/>
    <x v="9"/>
    <x v="146"/>
    <x v="14"/>
    <n v="29544"/>
    <n v="3256.22"/>
    <n v="0.11021594909287841"/>
    <x v="0"/>
    <n v="7724773"/>
    <s v="2025 - Chevrolet"/>
  </r>
  <r>
    <x v="597"/>
    <x v="6"/>
    <x v="39"/>
    <x v="146"/>
    <x v="14"/>
    <n v="42899"/>
    <n v="3213.27"/>
    <n v="7.4903144595445115E-2"/>
    <x v="2"/>
    <n v="8072181"/>
    <s v="2023 - Ford"/>
  </r>
  <r>
    <x v="598"/>
    <x v="3"/>
    <x v="18"/>
    <x v="146"/>
    <x v="14"/>
    <n v="27647"/>
    <n v="2021.34"/>
    <n v="7.3112453430751984E-2"/>
    <x v="3"/>
    <n v="7282276"/>
    <s v="2022 - Hyundai"/>
  </r>
  <r>
    <x v="599"/>
    <x v="7"/>
    <x v="11"/>
    <x v="146"/>
    <x v="14"/>
    <n v="23370"/>
    <n v="4042.15"/>
    <n v="0.17296320068463844"/>
    <x v="1"/>
    <n v="7009863"/>
    <s v="2021 - Volkswagen"/>
  </r>
  <r>
    <x v="600"/>
    <x v="6"/>
    <x v="39"/>
    <x v="146"/>
    <x v="14"/>
    <n v="22003"/>
    <n v="3234.11"/>
    <n v="0.1469849565968277"/>
    <x v="3"/>
    <n v="7282276"/>
    <s v="2022 - Ford"/>
  </r>
  <r>
    <x v="601"/>
    <x v="1"/>
    <x v="31"/>
    <x v="146"/>
    <x v="14"/>
    <n v="26277"/>
    <n v="4114.88"/>
    <n v="0.15659626289150208"/>
    <x v="0"/>
    <n v="7724773"/>
    <s v="2025 - Kia"/>
  </r>
  <r>
    <x v="602"/>
    <x v="3"/>
    <x v="27"/>
    <x v="146"/>
    <x v="14"/>
    <n v="25419"/>
    <n v="4166.47"/>
    <n v="0.16391164089854046"/>
    <x v="0"/>
    <n v="7724773"/>
    <s v="2025 - Hyundai"/>
  </r>
  <r>
    <x v="603"/>
    <x v="4"/>
    <x v="6"/>
    <x v="146"/>
    <x v="14"/>
    <n v="34380"/>
    <n v="2704.44"/>
    <n v="7.8663176265270501E-2"/>
    <x v="0"/>
    <n v="7724773"/>
    <s v="2025 - Toyota"/>
  </r>
  <r>
    <x v="604"/>
    <x v="0"/>
    <x v="0"/>
    <x v="146"/>
    <x v="14"/>
    <n v="36735"/>
    <n v="5288.74"/>
    <n v="0.14397005580509051"/>
    <x v="3"/>
    <n v="7282276"/>
    <s v="2022 - Chevrolet"/>
  </r>
  <r>
    <x v="605"/>
    <x v="7"/>
    <x v="11"/>
    <x v="146"/>
    <x v="14"/>
    <n v="26789"/>
    <n v="1830.04"/>
    <n v="6.8313113591399452E-2"/>
    <x v="0"/>
    <n v="7724773"/>
    <s v="2025 - Volkswagen"/>
  </r>
  <r>
    <x v="97"/>
    <x v="6"/>
    <x v="10"/>
    <x v="147"/>
    <x v="14"/>
    <n v="37405"/>
    <n v="4359.91"/>
    <n v="0.1165595508621842"/>
    <x v="1"/>
    <n v="7009863"/>
    <s v="2021 - Ford"/>
  </r>
  <r>
    <x v="33"/>
    <x v="6"/>
    <x v="39"/>
    <x v="148"/>
    <x v="14"/>
    <n v="35468"/>
    <n v="5255.18"/>
    <n v="0.14816679824066764"/>
    <x v="3"/>
    <n v="7282276"/>
    <s v="2022 - Ford"/>
  </r>
  <r>
    <x v="358"/>
    <x v="7"/>
    <x v="35"/>
    <x v="149"/>
    <x v="14"/>
    <n v="27510"/>
    <n v="3196.76"/>
    <n v="0.11620356234096693"/>
    <x v="1"/>
    <n v="7009863"/>
    <s v="2021 - Volkswagen"/>
  </r>
  <r>
    <x v="606"/>
    <x v="2"/>
    <x v="23"/>
    <x v="150"/>
    <x v="14"/>
    <n v="20572"/>
    <n v="2966.83"/>
    <n v="0.14421689675286797"/>
    <x v="2"/>
    <n v="8072181"/>
    <s v="2023 - Honda"/>
  </r>
  <r>
    <x v="607"/>
    <x v="1"/>
    <x v="45"/>
    <x v="151"/>
    <x v="14"/>
    <n v="24269"/>
    <n v="3479.24"/>
    <n v="0.14336148996662407"/>
    <x v="0"/>
    <n v="7724773"/>
    <s v="2025 - Kia"/>
  </r>
  <r>
    <x v="608"/>
    <x v="2"/>
    <x v="33"/>
    <x v="152"/>
    <x v="14"/>
    <n v="27136"/>
    <n v="2101.66"/>
    <n v="7.7449145047169807E-2"/>
    <x v="4"/>
    <n v="7354351"/>
    <s v="2024 - Honda"/>
  </r>
  <r>
    <x v="609"/>
    <x v="4"/>
    <x v="6"/>
    <x v="153"/>
    <x v="14"/>
    <n v="24228"/>
    <n v="4020.15"/>
    <n v="0.16592991579990093"/>
    <x v="2"/>
    <n v="8072181"/>
    <s v="2023 - Toyota"/>
  </r>
  <r>
    <x v="602"/>
    <x v="4"/>
    <x v="47"/>
    <x v="154"/>
    <x v="14"/>
    <n v="26466"/>
    <n v="5057.91"/>
    <n v="0.19110972568578552"/>
    <x v="0"/>
    <n v="7724773"/>
    <s v="2025 - Toyota"/>
  </r>
  <r>
    <x v="610"/>
    <x v="9"/>
    <x v="32"/>
    <x v="155"/>
    <x v="14"/>
    <n v="47615"/>
    <n v="2997.47"/>
    <n v="6.2952220938779793E-2"/>
    <x v="4"/>
    <n v="7354351"/>
    <s v="2024 - BMW"/>
  </r>
  <r>
    <x v="611"/>
    <x v="1"/>
    <x v="1"/>
    <x v="156"/>
    <x v="14"/>
    <n v="30465"/>
    <n v="1727.41"/>
    <n v="5.6701460692598064E-2"/>
    <x v="3"/>
    <n v="7282276"/>
    <s v="2022 - Kia"/>
  </r>
  <r>
    <x v="612"/>
    <x v="1"/>
    <x v="42"/>
    <x v="157"/>
    <x v="14"/>
    <n v="34176"/>
    <n v="4822.4799999999996"/>
    <n v="0.1411072097378277"/>
    <x v="4"/>
    <n v="7354351"/>
    <s v="2024 - Kia"/>
  </r>
  <r>
    <x v="472"/>
    <x v="1"/>
    <x v="43"/>
    <x v="158"/>
    <x v="14"/>
    <n v="25087"/>
    <n v="3783.11"/>
    <n v="0.15079961733168573"/>
    <x v="0"/>
    <n v="7724773"/>
    <s v="2025 - Kia"/>
  </r>
  <r>
    <x v="275"/>
    <x v="9"/>
    <x v="40"/>
    <x v="159"/>
    <x v="14"/>
    <n v="78676"/>
    <n v="9979.69"/>
    <n v="0.12684541664548274"/>
    <x v="2"/>
    <n v="8072181"/>
    <s v="2023 - BMW"/>
  </r>
  <r>
    <x v="207"/>
    <x v="0"/>
    <x v="9"/>
    <x v="160"/>
    <x v="14"/>
    <n v="22528"/>
    <n v="3725.23"/>
    <n v="0.16535999644886365"/>
    <x v="2"/>
    <n v="8072181"/>
    <s v="2023 - Chevrolet"/>
  </r>
  <r>
    <x v="583"/>
    <x v="2"/>
    <x v="49"/>
    <x v="161"/>
    <x v="14"/>
    <n v="32088"/>
    <n v="2652.5"/>
    <n v="8.2663300922463226E-2"/>
    <x v="4"/>
    <n v="7354351"/>
    <s v="2024 - Honda"/>
  </r>
  <r>
    <x v="613"/>
    <x v="6"/>
    <x v="36"/>
    <x v="162"/>
    <x v="14"/>
    <n v="41841"/>
    <n v="2839.24"/>
    <n v="6.7857842785784273E-2"/>
    <x v="0"/>
    <n v="7724773"/>
    <s v="2025 - Ford"/>
  </r>
  <r>
    <x v="614"/>
    <x v="7"/>
    <x v="11"/>
    <x v="163"/>
    <x v="14"/>
    <n v="29053"/>
    <n v="3240.27"/>
    <n v="0.11152961828382611"/>
    <x v="4"/>
    <n v="7354351"/>
    <s v="2024 - Volkswagen"/>
  </r>
  <r>
    <x v="615"/>
    <x v="4"/>
    <x v="16"/>
    <x v="164"/>
    <x v="14"/>
    <n v="24736"/>
    <n v="4723.45"/>
    <n v="0.19095447930142301"/>
    <x v="4"/>
    <n v="7354351"/>
    <s v="2024 - Toyota"/>
  </r>
  <r>
    <x v="103"/>
    <x v="8"/>
    <x v="34"/>
    <x v="165"/>
    <x v="14"/>
    <n v="64409"/>
    <n v="5308.02"/>
    <n v="8.2411153720753319E-2"/>
    <x v="4"/>
    <n v="7354351"/>
    <s v="2024 - Mercedes-Benz"/>
  </r>
  <r>
    <x v="134"/>
    <x v="5"/>
    <x v="44"/>
    <x v="166"/>
    <x v="14"/>
    <n v="22555"/>
    <n v="4196.82"/>
    <n v="0.18607049434715139"/>
    <x v="4"/>
    <n v="7354351"/>
    <s v="2024 - Nissan"/>
  </r>
  <r>
    <x v="616"/>
    <x v="8"/>
    <x v="34"/>
    <x v="167"/>
    <x v="14"/>
    <n v="61783"/>
    <n v="9141.2099999999991"/>
    <n v="0.14795671948594272"/>
    <x v="2"/>
    <n v="8072181"/>
    <s v="2023 - Mercedes-Benz"/>
  </r>
  <r>
    <x v="6"/>
    <x v="5"/>
    <x v="48"/>
    <x v="168"/>
    <x v="14"/>
    <n v="25437"/>
    <n v="2205.71"/>
    <n v="8.6712662656759837E-2"/>
    <x v="3"/>
    <n v="7282276"/>
    <s v="2022 - Nissan"/>
  </r>
  <r>
    <x v="617"/>
    <x v="4"/>
    <x v="29"/>
    <x v="169"/>
    <x v="15"/>
    <n v="39601"/>
    <n v="5791.54"/>
    <n v="0.14624731698694476"/>
    <x v="4"/>
    <n v="7354351"/>
    <s v="2024 - Toyota"/>
  </r>
  <r>
    <x v="618"/>
    <x v="0"/>
    <x v="3"/>
    <x v="169"/>
    <x v="15"/>
    <n v="40868"/>
    <n v="2183.58"/>
    <n v="5.3430067534501323E-2"/>
    <x v="4"/>
    <n v="7354351"/>
    <s v="2024 - Chevrolet"/>
  </r>
  <r>
    <x v="619"/>
    <x v="2"/>
    <x v="2"/>
    <x v="169"/>
    <x v="15"/>
    <n v="25016"/>
    <n v="1471.05"/>
    <n v="5.8804365206267986E-2"/>
    <x v="2"/>
    <n v="8072181"/>
    <s v="2023 - Honda"/>
  </r>
  <r>
    <x v="592"/>
    <x v="8"/>
    <x v="22"/>
    <x v="169"/>
    <x v="15"/>
    <n v="45551"/>
    <n v="8378.67"/>
    <n v="0.18394041843208711"/>
    <x v="4"/>
    <n v="7354351"/>
    <s v="2024 - Mercedes-Benz"/>
  </r>
  <r>
    <x v="620"/>
    <x v="5"/>
    <x v="46"/>
    <x v="169"/>
    <x v="15"/>
    <n v="29704"/>
    <n v="1989.53"/>
    <n v="6.6978521411257735E-2"/>
    <x v="3"/>
    <n v="7282276"/>
    <s v="2022 - Nissan"/>
  </r>
  <r>
    <x v="621"/>
    <x v="2"/>
    <x v="21"/>
    <x v="169"/>
    <x v="15"/>
    <n v="29952"/>
    <n v="4012.47"/>
    <n v="0.13396334134615384"/>
    <x v="4"/>
    <n v="7354351"/>
    <s v="2024 - Honda"/>
  </r>
  <r>
    <x v="622"/>
    <x v="3"/>
    <x v="7"/>
    <x v="169"/>
    <x v="15"/>
    <n v="20547"/>
    <n v="3978.95"/>
    <n v="0.19365114128583247"/>
    <x v="4"/>
    <n v="7354351"/>
    <s v="2024 - Hyundai"/>
  </r>
  <r>
    <x v="623"/>
    <x v="3"/>
    <x v="18"/>
    <x v="169"/>
    <x v="15"/>
    <n v="23455"/>
    <n v="1228.5899999999999"/>
    <n v="5.2380729055638453E-2"/>
    <x v="4"/>
    <n v="7354351"/>
    <s v="2024 - Hyundai"/>
  </r>
  <r>
    <x v="252"/>
    <x v="6"/>
    <x v="10"/>
    <x v="169"/>
    <x v="15"/>
    <n v="29255"/>
    <n v="5463.21"/>
    <n v="0.18674448812168859"/>
    <x v="0"/>
    <n v="7724773"/>
    <s v="2025 - Ford"/>
  </r>
  <r>
    <x v="624"/>
    <x v="5"/>
    <x v="8"/>
    <x v="169"/>
    <x v="15"/>
    <n v="29662"/>
    <n v="4077.32"/>
    <n v="0.13745937563212191"/>
    <x v="0"/>
    <n v="7724773"/>
    <s v="2025 - Nissan"/>
  </r>
  <r>
    <x v="625"/>
    <x v="3"/>
    <x v="7"/>
    <x v="169"/>
    <x v="15"/>
    <n v="25883"/>
    <n v="3026.38"/>
    <n v="0.11692539504694201"/>
    <x v="2"/>
    <n v="8072181"/>
    <s v="2023 - Hyundai"/>
  </r>
  <r>
    <x v="626"/>
    <x v="8"/>
    <x v="22"/>
    <x v="169"/>
    <x v="15"/>
    <n v="63948"/>
    <n v="7307.12"/>
    <n v="0.11426659160567962"/>
    <x v="2"/>
    <n v="8072181"/>
    <s v="2023 - Mercedes-Benz"/>
  </r>
  <r>
    <x v="627"/>
    <x v="4"/>
    <x v="6"/>
    <x v="169"/>
    <x v="15"/>
    <n v="30213"/>
    <n v="5790.93"/>
    <n v="0.19167014199185781"/>
    <x v="2"/>
    <n v="8072181"/>
    <s v="2023 - Toyota"/>
  </r>
  <r>
    <x v="628"/>
    <x v="3"/>
    <x v="5"/>
    <x v="169"/>
    <x v="15"/>
    <n v="30254"/>
    <n v="1814.04"/>
    <n v="5.9960335823362201E-2"/>
    <x v="4"/>
    <n v="7354351"/>
    <s v="2024 - Hyundai"/>
  </r>
  <r>
    <x v="573"/>
    <x v="8"/>
    <x v="12"/>
    <x v="169"/>
    <x v="15"/>
    <n v="84184"/>
    <n v="7740.16"/>
    <n v="9.1943362159080111E-2"/>
    <x v="0"/>
    <n v="7724773"/>
    <s v="2025 - Mercedes-Benz"/>
  </r>
  <r>
    <x v="629"/>
    <x v="6"/>
    <x v="17"/>
    <x v="169"/>
    <x v="15"/>
    <n v="38214"/>
    <n v="4950.03"/>
    <n v="0.12953446380907521"/>
    <x v="4"/>
    <n v="7354351"/>
    <s v="2024 - Ford"/>
  </r>
  <r>
    <x v="630"/>
    <x v="5"/>
    <x v="38"/>
    <x v="169"/>
    <x v="15"/>
    <n v="34644"/>
    <n v="3890.51"/>
    <n v="0.11229967671169612"/>
    <x v="2"/>
    <n v="8072181"/>
    <s v="2023 - Nissan"/>
  </r>
  <r>
    <x v="631"/>
    <x v="6"/>
    <x v="10"/>
    <x v="169"/>
    <x v="15"/>
    <n v="28890"/>
    <n v="1584.36"/>
    <n v="5.4841121495327098E-2"/>
    <x v="4"/>
    <n v="7354351"/>
    <s v="2024 - Ford"/>
  </r>
  <r>
    <x v="143"/>
    <x v="6"/>
    <x v="10"/>
    <x v="169"/>
    <x v="15"/>
    <n v="24525"/>
    <n v="3974.91"/>
    <n v="0.16207584097859326"/>
    <x v="2"/>
    <n v="8072181"/>
    <s v="2023 - Ford"/>
  </r>
  <r>
    <x v="505"/>
    <x v="1"/>
    <x v="43"/>
    <x v="169"/>
    <x v="15"/>
    <n v="20105"/>
    <n v="1947.55"/>
    <n v="9.6868938075105687E-2"/>
    <x v="3"/>
    <n v="7282276"/>
    <s v="2022 - Kia"/>
  </r>
  <r>
    <x v="45"/>
    <x v="2"/>
    <x v="33"/>
    <x v="169"/>
    <x v="15"/>
    <n v="20431"/>
    <n v="1804.5"/>
    <n v="8.8321668053448196E-2"/>
    <x v="4"/>
    <n v="7354351"/>
    <s v="2024 - Honda"/>
  </r>
  <r>
    <x v="632"/>
    <x v="0"/>
    <x v="19"/>
    <x v="169"/>
    <x v="15"/>
    <n v="22828"/>
    <n v="3604.13"/>
    <n v="0.15788198703346767"/>
    <x v="3"/>
    <n v="7282276"/>
    <s v="2022 - Chevrolet"/>
  </r>
  <r>
    <x v="633"/>
    <x v="9"/>
    <x v="25"/>
    <x v="169"/>
    <x v="15"/>
    <n v="75547"/>
    <n v="14315.25"/>
    <n v="0.18948800084715475"/>
    <x v="1"/>
    <n v="7009863"/>
    <s v="2021 - BMW"/>
  </r>
  <r>
    <x v="634"/>
    <x v="8"/>
    <x v="12"/>
    <x v="169"/>
    <x v="15"/>
    <n v="48084"/>
    <n v="4768.04"/>
    <n v="9.9160635554446389E-2"/>
    <x v="3"/>
    <n v="7282276"/>
    <s v="2022 - Mercedes-Benz"/>
  </r>
  <r>
    <x v="635"/>
    <x v="4"/>
    <x v="6"/>
    <x v="169"/>
    <x v="15"/>
    <n v="34665"/>
    <n v="6645.46"/>
    <n v="0.19170517813356411"/>
    <x v="1"/>
    <n v="7009863"/>
    <s v="2021 - Toyota"/>
  </r>
  <r>
    <x v="636"/>
    <x v="2"/>
    <x v="21"/>
    <x v="169"/>
    <x v="15"/>
    <n v="32125"/>
    <n v="6107.61"/>
    <n v="0.19012015564202334"/>
    <x v="3"/>
    <n v="7282276"/>
    <s v="2022 - Honda"/>
  </r>
  <r>
    <x v="637"/>
    <x v="4"/>
    <x v="6"/>
    <x v="169"/>
    <x v="15"/>
    <n v="30520"/>
    <n v="3467.27"/>
    <n v="0.11360648754914809"/>
    <x v="0"/>
    <n v="7724773"/>
    <s v="2025 - Toyota"/>
  </r>
  <r>
    <x v="638"/>
    <x v="6"/>
    <x v="17"/>
    <x v="169"/>
    <x v="15"/>
    <n v="33785"/>
    <n v="5509.74"/>
    <n v="0.16308243303241082"/>
    <x v="1"/>
    <n v="7009863"/>
    <s v="2021 - Ford"/>
  </r>
  <r>
    <x v="639"/>
    <x v="7"/>
    <x v="37"/>
    <x v="169"/>
    <x v="15"/>
    <n v="23912"/>
    <n v="1367.5"/>
    <n v="5.7188859150217465E-2"/>
    <x v="0"/>
    <n v="7724773"/>
    <s v="2025 - Volkswagen"/>
  </r>
  <r>
    <x v="640"/>
    <x v="3"/>
    <x v="7"/>
    <x v="170"/>
    <x v="15"/>
    <n v="34569"/>
    <n v="4681.82"/>
    <n v="0.13543405941739708"/>
    <x v="4"/>
    <n v="7354351"/>
    <s v="2024 - Hyundai"/>
  </r>
  <r>
    <x v="641"/>
    <x v="7"/>
    <x v="11"/>
    <x v="170"/>
    <x v="15"/>
    <n v="26769"/>
    <n v="4302.74"/>
    <n v="0.16073592588441854"/>
    <x v="0"/>
    <n v="7724773"/>
    <s v="2025 - Volkswagen"/>
  </r>
  <r>
    <x v="642"/>
    <x v="6"/>
    <x v="26"/>
    <x v="170"/>
    <x v="15"/>
    <n v="24890"/>
    <n v="3622.33"/>
    <n v="0.14553354760948173"/>
    <x v="2"/>
    <n v="8072181"/>
    <s v="2023 - Ford"/>
  </r>
  <r>
    <x v="643"/>
    <x v="0"/>
    <x v="3"/>
    <x v="170"/>
    <x v="15"/>
    <n v="29369"/>
    <n v="5778.46"/>
    <n v="0.19675371990874732"/>
    <x v="4"/>
    <n v="7354351"/>
    <s v="2024 - Chevrolet"/>
  </r>
  <r>
    <x v="427"/>
    <x v="5"/>
    <x v="44"/>
    <x v="170"/>
    <x v="15"/>
    <n v="33204"/>
    <n v="2167.25"/>
    <n v="6.5270750511986511E-2"/>
    <x v="4"/>
    <n v="7354351"/>
    <s v="2024 - Nissan"/>
  </r>
  <r>
    <x v="644"/>
    <x v="1"/>
    <x v="31"/>
    <x v="170"/>
    <x v="15"/>
    <n v="33333"/>
    <n v="3529.85"/>
    <n v="0.10589655896558965"/>
    <x v="2"/>
    <n v="8072181"/>
    <s v="2023 - Kia"/>
  </r>
  <r>
    <x v="352"/>
    <x v="5"/>
    <x v="46"/>
    <x v="170"/>
    <x v="15"/>
    <n v="31973"/>
    <n v="2216.52"/>
    <n v="6.9324742751696741E-2"/>
    <x v="1"/>
    <n v="7009863"/>
    <s v="2021 - Nissan"/>
  </r>
  <r>
    <x v="645"/>
    <x v="1"/>
    <x v="45"/>
    <x v="170"/>
    <x v="15"/>
    <n v="35398"/>
    <n v="6657.48"/>
    <n v="0.18807503248771115"/>
    <x v="0"/>
    <n v="7724773"/>
    <s v="2025 - Kia"/>
  </r>
  <r>
    <x v="646"/>
    <x v="5"/>
    <x v="46"/>
    <x v="171"/>
    <x v="16"/>
    <n v="37063"/>
    <n v="2854.6"/>
    <n v="7.7020208833607634E-2"/>
    <x v="3"/>
    <n v="7282276"/>
    <s v="2022 - Nissan"/>
  </r>
  <r>
    <x v="647"/>
    <x v="2"/>
    <x v="21"/>
    <x v="171"/>
    <x v="16"/>
    <n v="23303"/>
    <n v="3852.34"/>
    <n v="0.16531519546839463"/>
    <x v="3"/>
    <n v="7282276"/>
    <s v="2022 - Honda"/>
  </r>
  <r>
    <x v="648"/>
    <x v="7"/>
    <x v="11"/>
    <x v="171"/>
    <x v="16"/>
    <n v="31922"/>
    <n v="5012.45"/>
    <n v="0.15702180314516634"/>
    <x v="4"/>
    <n v="7354351"/>
    <s v="2024 - Volkswagen"/>
  </r>
  <r>
    <x v="649"/>
    <x v="9"/>
    <x v="30"/>
    <x v="171"/>
    <x v="16"/>
    <n v="78655"/>
    <n v="7533.19"/>
    <n v="9.5775093763905653E-2"/>
    <x v="3"/>
    <n v="7282276"/>
    <s v="2022 - BMW"/>
  </r>
  <r>
    <x v="650"/>
    <x v="5"/>
    <x v="8"/>
    <x v="171"/>
    <x v="16"/>
    <n v="33465"/>
    <n v="4633.99"/>
    <n v="0.13847273270581203"/>
    <x v="0"/>
    <n v="7724773"/>
    <s v="2025 - Nissan"/>
  </r>
  <r>
    <x v="651"/>
    <x v="9"/>
    <x v="40"/>
    <x v="171"/>
    <x v="16"/>
    <n v="59772"/>
    <n v="11112.62"/>
    <n v="0.18591681723884093"/>
    <x v="4"/>
    <n v="7354351"/>
    <s v="2024 - BMW"/>
  </r>
  <r>
    <x v="652"/>
    <x v="7"/>
    <x v="37"/>
    <x v="171"/>
    <x v="16"/>
    <n v="29388"/>
    <n v="1571.1"/>
    <n v="5.3460596161698647E-2"/>
    <x v="0"/>
    <n v="7724773"/>
    <s v="2025 - Volkswagen"/>
  </r>
  <r>
    <x v="653"/>
    <x v="9"/>
    <x v="32"/>
    <x v="171"/>
    <x v="16"/>
    <n v="65758"/>
    <n v="8027.61"/>
    <n v="0.12207807415067368"/>
    <x v="3"/>
    <n v="7282276"/>
    <s v="2022 - BMW"/>
  </r>
  <r>
    <x v="267"/>
    <x v="4"/>
    <x v="28"/>
    <x v="171"/>
    <x v="16"/>
    <n v="39145"/>
    <n v="1970.29"/>
    <n v="5.033312044961042E-2"/>
    <x v="0"/>
    <n v="7724773"/>
    <s v="2025 - Toyota"/>
  </r>
  <r>
    <x v="654"/>
    <x v="0"/>
    <x v="9"/>
    <x v="171"/>
    <x v="16"/>
    <n v="22249"/>
    <n v="2202.31"/>
    <n v="9.8984673468470494E-2"/>
    <x v="1"/>
    <n v="7009863"/>
    <s v="2021 - Chevrolet"/>
  </r>
  <r>
    <x v="655"/>
    <x v="3"/>
    <x v="4"/>
    <x v="172"/>
    <x v="16"/>
    <n v="31537"/>
    <n v="5800.12"/>
    <n v="0.18391476678187527"/>
    <x v="3"/>
    <n v="7282276"/>
    <s v="2022 - Hyundai"/>
  </r>
  <r>
    <x v="221"/>
    <x v="4"/>
    <x v="29"/>
    <x v="172"/>
    <x v="16"/>
    <n v="28056"/>
    <n v="4443.51"/>
    <n v="0.15838002566295981"/>
    <x v="4"/>
    <n v="7354351"/>
    <s v="2024 - Toyota"/>
  </r>
  <r>
    <x v="656"/>
    <x v="1"/>
    <x v="43"/>
    <x v="172"/>
    <x v="16"/>
    <n v="32266"/>
    <n v="3816.54"/>
    <n v="0.11828364222401289"/>
    <x v="1"/>
    <n v="7009863"/>
    <s v="2021 - Kia"/>
  </r>
  <r>
    <x v="657"/>
    <x v="5"/>
    <x v="38"/>
    <x v="172"/>
    <x v="16"/>
    <n v="34111"/>
    <n v="6219.26"/>
    <n v="0.18232417695171646"/>
    <x v="1"/>
    <n v="7009863"/>
    <s v="2021 - Nissan"/>
  </r>
  <r>
    <x v="658"/>
    <x v="2"/>
    <x v="49"/>
    <x v="172"/>
    <x v="16"/>
    <n v="31234"/>
    <n v="2572.19"/>
    <n v="8.2352244349106749E-2"/>
    <x v="1"/>
    <n v="7009863"/>
    <s v="2021 - Honda"/>
  </r>
  <r>
    <x v="198"/>
    <x v="8"/>
    <x v="12"/>
    <x v="172"/>
    <x v="16"/>
    <n v="77455"/>
    <n v="15469.37"/>
    <n v="0.19972074107546317"/>
    <x v="2"/>
    <n v="8072181"/>
    <s v="2023 - Mercedes-Benz"/>
  </r>
  <r>
    <x v="625"/>
    <x v="3"/>
    <x v="27"/>
    <x v="172"/>
    <x v="16"/>
    <n v="22158"/>
    <n v="3964.73"/>
    <n v="0.17892995757739869"/>
    <x v="2"/>
    <n v="8072181"/>
    <s v="2023 - Hyundai"/>
  </r>
  <r>
    <x v="659"/>
    <x v="1"/>
    <x v="1"/>
    <x v="172"/>
    <x v="16"/>
    <n v="19605"/>
    <n v="3207.17"/>
    <n v="0.16358939046161694"/>
    <x v="3"/>
    <n v="7282276"/>
    <s v="2022 - Kia"/>
  </r>
  <r>
    <x v="623"/>
    <x v="8"/>
    <x v="24"/>
    <x v="172"/>
    <x v="16"/>
    <n v="74593"/>
    <n v="9816.83"/>
    <n v="0.13160524445993591"/>
    <x v="4"/>
    <n v="7354351"/>
    <s v="2024 - Mercedes-Benz"/>
  </r>
  <r>
    <x v="351"/>
    <x v="0"/>
    <x v="14"/>
    <x v="172"/>
    <x v="16"/>
    <n v="38648"/>
    <n v="1946.57"/>
    <n v="5.0366642517077211E-2"/>
    <x v="2"/>
    <n v="8072181"/>
    <s v="2023 - Chevrolet"/>
  </r>
  <r>
    <x v="660"/>
    <x v="8"/>
    <x v="34"/>
    <x v="173"/>
    <x v="16"/>
    <n v="48151"/>
    <n v="7764.98"/>
    <n v="0.1612631098004195"/>
    <x v="4"/>
    <n v="7354351"/>
    <s v="2024 - Mercedes-Benz"/>
  </r>
  <r>
    <x v="641"/>
    <x v="8"/>
    <x v="34"/>
    <x v="173"/>
    <x v="16"/>
    <n v="51331"/>
    <n v="9663.76"/>
    <n v="0.18826362237244551"/>
    <x v="0"/>
    <n v="7724773"/>
    <s v="2025 - Mercedes-Benz"/>
  </r>
  <r>
    <x v="661"/>
    <x v="8"/>
    <x v="12"/>
    <x v="173"/>
    <x v="16"/>
    <n v="84565"/>
    <n v="12180.13"/>
    <n v="0.144032755868267"/>
    <x v="1"/>
    <n v="7009863"/>
    <s v="2021 - Mercedes-Benz"/>
  </r>
  <r>
    <x v="662"/>
    <x v="3"/>
    <x v="27"/>
    <x v="173"/>
    <x v="16"/>
    <n v="23370"/>
    <n v="3900.57"/>
    <n v="0.16690500641848524"/>
    <x v="1"/>
    <n v="7009863"/>
    <s v="2021 - Hyundai"/>
  </r>
  <r>
    <x v="663"/>
    <x v="8"/>
    <x v="12"/>
    <x v="173"/>
    <x v="16"/>
    <n v="82775"/>
    <n v="9253.11"/>
    <n v="0.11178628813047418"/>
    <x v="1"/>
    <n v="7009863"/>
    <s v="2021 - Mercedes-Benz"/>
  </r>
  <r>
    <x v="664"/>
    <x v="4"/>
    <x v="16"/>
    <x v="173"/>
    <x v="16"/>
    <n v="39185"/>
    <n v="5895.58"/>
    <n v="0.15045502105397474"/>
    <x v="0"/>
    <n v="7724773"/>
    <s v="2025 - Toyota"/>
  </r>
  <r>
    <x v="645"/>
    <x v="0"/>
    <x v="3"/>
    <x v="173"/>
    <x v="16"/>
    <n v="21085"/>
    <n v="1471.43"/>
    <n v="6.9785629594498466E-2"/>
    <x v="0"/>
    <n v="7724773"/>
    <s v="2025 - Chevrolet"/>
  </r>
  <r>
    <x v="665"/>
    <x v="8"/>
    <x v="15"/>
    <x v="173"/>
    <x v="16"/>
    <n v="52708"/>
    <n v="5753.7"/>
    <n v="0.1091617970706534"/>
    <x v="0"/>
    <n v="7724773"/>
    <s v="2025 - Mercedes-Benz"/>
  </r>
  <r>
    <x v="249"/>
    <x v="3"/>
    <x v="27"/>
    <x v="174"/>
    <x v="16"/>
    <n v="27156"/>
    <n v="2515.2199999999998"/>
    <n v="9.2621151863308285E-2"/>
    <x v="1"/>
    <n v="7009863"/>
    <s v="2021 - Hyundai"/>
  </r>
  <r>
    <x v="349"/>
    <x v="1"/>
    <x v="1"/>
    <x v="175"/>
    <x v="16"/>
    <n v="32182"/>
    <n v="2442.15"/>
    <n v="7.5885588217015729E-2"/>
    <x v="3"/>
    <n v="7282276"/>
    <s v="2022 - Kia"/>
  </r>
  <r>
    <x v="265"/>
    <x v="6"/>
    <x v="26"/>
    <x v="176"/>
    <x v="16"/>
    <n v="23840"/>
    <n v="3917.45"/>
    <n v="0.16432256711409396"/>
    <x v="3"/>
    <n v="7282276"/>
    <s v="2022 - Ford"/>
  </r>
  <r>
    <x v="666"/>
    <x v="2"/>
    <x v="2"/>
    <x v="177"/>
    <x v="16"/>
    <n v="22272"/>
    <n v="1760.4"/>
    <n v="7.9040948275862069E-2"/>
    <x v="1"/>
    <n v="7009863"/>
    <s v="2021 - Honda"/>
  </r>
  <r>
    <x v="164"/>
    <x v="8"/>
    <x v="15"/>
    <x v="178"/>
    <x v="16"/>
    <n v="71276"/>
    <n v="6700.44"/>
    <n v="9.400695886413378E-2"/>
    <x v="4"/>
    <n v="7354351"/>
    <s v="2024 - Mercedes-Benz"/>
  </r>
  <r>
    <x v="667"/>
    <x v="9"/>
    <x v="32"/>
    <x v="179"/>
    <x v="16"/>
    <n v="46293"/>
    <n v="7954.14"/>
    <n v="0.1718216577020284"/>
    <x v="0"/>
    <n v="7724773"/>
    <s v="2025 - BMW"/>
  </r>
  <r>
    <x v="668"/>
    <x v="9"/>
    <x v="30"/>
    <x v="180"/>
    <x v="16"/>
    <n v="50950"/>
    <n v="3995.7"/>
    <n v="7.8423945044160934E-2"/>
    <x v="4"/>
    <n v="7354351"/>
    <s v="2024 - BMW"/>
  </r>
  <r>
    <x v="669"/>
    <x v="9"/>
    <x v="25"/>
    <x v="181"/>
    <x v="16"/>
    <n v="72073"/>
    <n v="12010.87"/>
    <n v="0.16664867564830105"/>
    <x v="3"/>
    <n v="7282276"/>
    <s v="2022 - BMW"/>
  </r>
  <r>
    <x v="303"/>
    <x v="8"/>
    <x v="12"/>
    <x v="182"/>
    <x v="16"/>
    <n v="50593"/>
    <n v="8434.08"/>
    <n v="0.1667044848101516"/>
    <x v="4"/>
    <n v="7354351"/>
    <s v="2024 - Mercedes-Benz"/>
  </r>
  <r>
    <x v="670"/>
    <x v="2"/>
    <x v="21"/>
    <x v="183"/>
    <x v="16"/>
    <n v="33356"/>
    <n v="2067.54"/>
    <n v="6.1984050845425111E-2"/>
    <x v="1"/>
    <n v="7009863"/>
    <s v="2021 - Honda"/>
  </r>
  <r>
    <x v="671"/>
    <x v="5"/>
    <x v="44"/>
    <x v="184"/>
    <x v="16"/>
    <n v="35772"/>
    <n v="2594.11"/>
    <n v="7.2517891088001787E-2"/>
    <x v="4"/>
    <n v="7354351"/>
    <s v="2024 - Nissan"/>
  </r>
  <r>
    <x v="332"/>
    <x v="2"/>
    <x v="2"/>
    <x v="185"/>
    <x v="16"/>
    <n v="33243"/>
    <n v="2798.65"/>
    <n v="8.4187648527509554E-2"/>
    <x v="3"/>
    <n v="7282276"/>
    <s v="2022 - Honda"/>
  </r>
  <r>
    <x v="292"/>
    <x v="4"/>
    <x v="16"/>
    <x v="186"/>
    <x v="16"/>
    <n v="37148"/>
    <n v="3379.95"/>
    <n v="9.0986055776892422E-2"/>
    <x v="4"/>
    <n v="7354351"/>
    <s v="2024 - Toyota"/>
  </r>
  <r>
    <x v="672"/>
    <x v="1"/>
    <x v="31"/>
    <x v="187"/>
    <x v="16"/>
    <n v="31520"/>
    <n v="2875.21"/>
    <n v="9.1218591370558377E-2"/>
    <x v="0"/>
    <n v="7724773"/>
    <s v="2025 - Kia"/>
  </r>
  <r>
    <x v="561"/>
    <x v="0"/>
    <x v="14"/>
    <x v="188"/>
    <x v="16"/>
    <n v="41380"/>
    <n v="4233.8100000000004"/>
    <n v="0.10231536974383761"/>
    <x v="2"/>
    <n v="8072181"/>
    <s v="2023 - Chevrolet"/>
  </r>
  <r>
    <x v="457"/>
    <x v="2"/>
    <x v="2"/>
    <x v="189"/>
    <x v="16"/>
    <n v="21719"/>
    <n v="1432.16"/>
    <n v="6.594042082968829E-2"/>
    <x v="1"/>
    <n v="7009863"/>
    <s v="2021 - Honda"/>
  </r>
  <r>
    <x v="673"/>
    <x v="7"/>
    <x v="20"/>
    <x v="190"/>
    <x v="16"/>
    <n v="36995"/>
    <n v="7268.09"/>
    <n v="0.19646141370455467"/>
    <x v="1"/>
    <n v="7009863"/>
    <s v="2021 - Volkswagen"/>
  </r>
  <r>
    <x v="102"/>
    <x v="4"/>
    <x v="29"/>
    <x v="191"/>
    <x v="16"/>
    <n v="26853"/>
    <n v="5251.57"/>
    <n v="0.19556734815476853"/>
    <x v="1"/>
    <n v="7009863"/>
    <s v="2021 - Toyota"/>
  </r>
  <r>
    <x v="674"/>
    <x v="5"/>
    <x v="8"/>
    <x v="192"/>
    <x v="16"/>
    <n v="36806"/>
    <n v="6994.32"/>
    <n v="0.19003205999021897"/>
    <x v="2"/>
    <n v="8072181"/>
    <s v="2023 - Nissan"/>
  </r>
  <r>
    <x v="675"/>
    <x v="6"/>
    <x v="39"/>
    <x v="193"/>
    <x v="16"/>
    <n v="40148"/>
    <n v="3543.46"/>
    <n v="8.8259938228554352E-2"/>
    <x v="2"/>
    <n v="8072181"/>
    <s v="2023 - Ford"/>
  </r>
  <r>
    <x v="234"/>
    <x v="3"/>
    <x v="4"/>
    <x v="194"/>
    <x v="16"/>
    <n v="33463"/>
    <n v="6566.3"/>
    <n v="0.19622568209664407"/>
    <x v="1"/>
    <n v="7009863"/>
    <s v="2021 - Hyundai"/>
  </r>
  <r>
    <x v="389"/>
    <x v="0"/>
    <x v="0"/>
    <x v="195"/>
    <x v="16"/>
    <n v="32893"/>
    <n v="4594.33"/>
    <n v="0.13967500684036116"/>
    <x v="4"/>
    <n v="7354351"/>
    <s v="2024 - Chevrolet"/>
  </r>
  <r>
    <x v="300"/>
    <x v="3"/>
    <x v="27"/>
    <x v="196"/>
    <x v="16"/>
    <n v="27557"/>
    <n v="3496.82"/>
    <n v="0.12689407410095438"/>
    <x v="1"/>
    <n v="7009863"/>
    <s v="2021 - Hyundai"/>
  </r>
  <r>
    <x v="53"/>
    <x v="0"/>
    <x v="14"/>
    <x v="197"/>
    <x v="17"/>
    <n v="25441"/>
    <n v="1718.37"/>
    <n v="6.7543335560709086E-2"/>
    <x v="1"/>
    <n v="7009863"/>
    <s v="2021 - Chevrolet"/>
  </r>
  <r>
    <x v="265"/>
    <x v="7"/>
    <x v="11"/>
    <x v="197"/>
    <x v="17"/>
    <n v="31379"/>
    <n v="2179.75"/>
    <n v="6.946524745849135E-2"/>
    <x v="3"/>
    <n v="7282276"/>
    <s v="2022 - Volkswagen"/>
  </r>
  <r>
    <x v="676"/>
    <x v="6"/>
    <x v="17"/>
    <x v="197"/>
    <x v="17"/>
    <n v="42221"/>
    <n v="6470.23"/>
    <n v="0.15324672556310839"/>
    <x v="3"/>
    <n v="7282276"/>
    <s v="2022 - Ford"/>
  </r>
  <r>
    <x v="677"/>
    <x v="7"/>
    <x v="37"/>
    <x v="197"/>
    <x v="17"/>
    <n v="27487"/>
    <n v="2833.93"/>
    <n v="0.1031007385309419"/>
    <x v="2"/>
    <n v="8072181"/>
    <s v="2023 - Volkswagen"/>
  </r>
  <r>
    <x v="270"/>
    <x v="6"/>
    <x v="39"/>
    <x v="197"/>
    <x v="17"/>
    <n v="30288"/>
    <n v="2884.74"/>
    <n v="9.5243660855784465E-2"/>
    <x v="2"/>
    <n v="8072181"/>
    <s v="2023 - Ford"/>
  </r>
  <r>
    <x v="659"/>
    <x v="5"/>
    <x v="44"/>
    <x v="197"/>
    <x v="17"/>
    <n v="22772"/>
    <n v="2007.46"/>
    <n v="8.8154751449148083E-2"/>
    <x v="3"/>
    <n v="7282276"/>
    <s v="2022 - Nissan"/>
  </r>
  <r>
    <x v="678"/>
    <x v="9"/>
    <x v="25"/>
    <x v="197"/>
    <x v="17"/>
    <n v="78436"/>
    <n v="11870.36"/>
    <n v="0.15133816104849815"/>
    <x v="2"/>
    <n v="8072181"/>
    <s v="2023 - BMW"/>
  </r>
  <r>
    <x v="411"/>
    <x v="3"/>
    <x v="18"/>
    <x v="197"/>
    <x v="17"/>
    <n v="34492"/>
    <n v="3885.53"/>
    <n v="0.11265017975182652"/>
    <x v="0"/>
    <n v="7724773"/>
    <s v="2025 - Hyundai"/>
  </r>
  <r>
    <x v="679"/>
    <x v="5"/>
    <x v="44"/>
    <x v="197"/>
    <x v="17"/>
    <n v="32180"/>
    <n v="1715.1"/>
    <n v="5.3297078931013049E-2"/>
    <x v="2"/>
    <n v="8072181"/>
    <s v="2023 - Nissan"/>
  </r>
  <r>
    <x v="680"/>
    <x v="6"/>
    <x v="36"/>
    <x v="197"/>
    <x v="17"/>
    <n v="32299"/>
    <n v="3622.5"/>
    <n v="0.1121551750828199"/>
    <x v="3"/>
    <n v="7282276"/>
    <s v="2022 - Ford"/>
  </r>
  <r>
    <x v="681"/>
    <x v="2"/>
    <x v="23"/>
    <x v="197"/>
    <x v="17"/>
    <n v="33233"/>
    <n v="3796.98"/>
    <n v="0.11425330244034544"/>
    <x v="1"/>
    <n v="7009863"/>
    <s v="2021 - Honda"/>
  </r>
  <r>
    <x v="682"/>
    <x v="7"/>
    <x v="35"/>
    <x v="197"/>
    <x v="17"/>
    <n v="34523"/>
    <n v="2283.75"/>
    <n v="6.6151551139819825E-2"/>
    <x v="3"/>
    <n v="7282276"/>
    <s v="2022 - Volkswagen"/>
  </r>
  <r>
    <x v="683"/>
    <x v="8"/>
    <x v="12"/>
    <x v="198"/>
    <x v="17"/>
    <n v="77036"/>
    <n v="13927.09"/>
    <n v="0.18078677501427903"/>
    <x v="2"/>
    <n v="8072181"/>
    <s v="2023 - Mercedes-Benz"/>
  </r>
  <r>
    <x v="684"/>
    <x v="2"/>
    <x v="23"/>
    <x v="198"/>
    <x v="17"/>
    <n v="20301"/>
    <n v="1698.55"/>
    <n v="8.3668292202354555E-2"/>
    <x v="1"/>
    <n v="7009863"/>
    <s v="2021 - Honda"/>
  </r>
  <r>
    <x v="685"/>
    <x v="6"/>
    <x v="36"/>
    <x v="198"/>
    <x v="17"/>
    <n v="24826"/>
    <n v="3761.86"/>
    <n v="0.15152904213324742"/>
    <x v="2"/>
    <n v="8072181"/>
    <s v="2023 - Ford"/>
  </r>
  <r>
    <x v="458"/>
    <x v="8"/>
    <x v="22"/>
    <x v="198"/>
    <x v="17"/>
    <n v="59135"/>
    <n v="4263.24"/>
    <n v="7.2093345734336678E-2"/>
    <x v="4"/>
    <n v="7354351"/>
    <s v="2024 - Mercedes-Benz"/>
  </r>
  <r>
    <x v="464"/>
    <x v="8"/>
    <x v="12"/>
    <x v="198"/>
    <x v="17"/>
    <n v="83745"/>
    <n v="16141.58"/>
    <n v="0.19274679085318527"/>
    <x v="2"/>
    <n v="8072181"/>
    <s v="2023 - Mercedes-Benz"/>
  </r>
  <r>
    <x v="686"/>
    <x v="9"/>
    <x v="40"/>
    <x v="198"/>
    <x v="17"/>
    <n v="77406"/>
    <n v="10500.5"/>
    <n v="0.13565485879647574"/>
    <x v="2"/>
    <n v="8072181"/>
    <s v="2023 - BMW"/>
  </r>
  <r>
    <x v="431"/>
    <x v="9"/>
    <x v="40"/>
    <x v="198"/>
    <x v="17"/>
    <n v="41094"/>
    <n v="7735.36"/>
    <n v="0.18823575217793351"/>
    <x v="1"/>
    <n v="7009863"/>
    <s v="2021 - BMW"/>
  </r>
  <r>
    <x v="687"/>
    <x v="1"/>
    <x v="42"/>
    <x v="198"/>
    <x v="17"/>
    <n v="20537"/>
    <n v="2123.19"/>
    <n v="0.1033836490237133"/>
    <x v="0"/>
    <n v="7724773"/>
    <s v="2025 - Kia"/>
  </r>
  <r>
    <x v="688"/>
    <x v="5"/>
    <x v="48"/>
    <x v="198"/>
    <x v="17"/>
    <n v="29071"/>
    <n v="4309.8900000000003"/>
    <n v="0.14825393003336659"/>
    <x v="3"/>
    <n v="7282276"/>
    <s v="2022 - Nissan"/>
  </r>
  <r>
    <x v="689"/>
    <x v="2"/>
    <x v="23"/>
    <x v="198"/>
    <x v="17"/>
    <n v="26013"/>
    <n v="3304.85"/>
    <n v="0.12704609233844616"/>
    <x v="2"/>
    <n v="8072181"/>
    <s v="2023 - Honda"/>
  </r>
  <r>
    <x v="690"/>
    <x v="7"/>
    <x v="37"/>
    <x v="198"/>
    <x v="17"/>
    <n v="21856"/>
    <n v="2037.56"/>
    <n v="9.3226573938506585E-2"/>
    <x v="2"/>
    <n v="8072181"/>
    <s v="2023 - Volkswagen"/>
  </r>
  <r>
    <x v="691"/>
    <x v="8"/>
    <x v="12"/>
    <x v="198"/>
    <x v="17"/>
    <n v="83247"/>
    <n v="12021.16"/>
    <n v="0.1444035220488426"/>
    <x v="3"/>
    <n v="7282276"/>
    <s v="2022 - Mercedes-Benz"/>
  </r>
  <r>
    <x v="692"/>
    <x v="9"/>
    <x v="32"/>
    <x v="198"/>
    <x v="17"/>
    <n v="43063"/>
    <n v="3372"/>
    <n v="7.8303880361331069E-2"/>
    <x v="3"/>
    <n v="7282276"/>
    <s v="2022 - BMW"/>
  </r>
  <r>
    <x v="693"/>
    <x v="7"/>
    <x v="37"/>
    <x v="198"/>
    <x v="17"/>
    <n v="23275"/>
    <n v="2381.1"/>
    <n v="0.10230290010741139"/>
    <x v="0"/>
    <n v="7724773"/>
    <s v="2025 - Volkswagen"/>
  </r>
  <r>
    <x v="694"/>
    <x v="4"/>
    <x v="6"/>
    <x v="199"/>
    <x v="17"/>
    <n v="31388"/>
    <n v="4226.96"/>
    <n v="0.13466802599719638"/>
    <x v="3"/>
    <n v="7282276"/>
    <s v="2022 - Toyota"/>
  </r>
  <r>
    <x v="695"/>
    <x v="5"/>
    <x v="38"/>
    <x v="199"/>
    <x v="17"/>
    <n v="22254"/>
    <n v="1605.16"/>
    <n v="7.2129055450705498E-2"/>
    <x v="4"/>
    <n v="7354351"/>
    <s v="2024 - Nissan"/>
  </r>
  <r>
    <x v="696"/>
    <x v="4"/>
    <x v="47"/>
    <x v="199"/>
    <x v="17"/>
    <n v="28511"/>
    <n v="4937.92"/>
    <n v="0.17319350426151311"/>
    <x v="2"/>
    <n v="8072181"/>
    <s v="2023 - Toyota"/>
  </r>
  <r>
    <x v="697"/>
    <x v="8"/>
    <x v="24"/>
    <x v="199"/>
    <x v="17"/>
    <n v="87645"/>
    <n v="7642.32"/>
    <n v="8.7196303268868722E-2"/>
    <x v="2"/>
    <n v="8072181"/>
    <s v="2023 - Mercedes-Benz"/>
  </r>
  <r>
    <x v="698"/>
    <x v="7"/>
    <x v="20"/>
    <x v="199"/>
    <x v="17"/>
    <n v="36619"/>
    <n v="2251.65"/>
    <n v="6.1488571506594938E-2"/>
    <x v="4"/>
    <n v="7354351"/>
    <s v="2024 - Volkswagen"/>
  </r>
  <r>
    <x v="699"/>
    <x v="4"/>
    <x v="47"/>
    <x v="199"/>
    <x v="17"/>
    <n v="33496"/>
    <n v="2743.19"/>
    <n v="8.1896047289228571E-2"/>
    <x v="4"/>
    <n v="7354351"/>
    <s v="2024 - Toyota"/>
  </r>
  <r>
    <x v="700"/>
    <x v="4"/>
    <x v="6"/>
    <x v="199"/>
    <x v="17"/>
    <n v="24260"/>
    <n v="2111.84"/>
    <n v="8.7050288540807916E-2"/>
    <x v="4"/>
    <n v="7354351"/>
    <s v="2024 - Toyota"/>
  </r>
  <r>
    <x v="701"/>
    <x v="6"/>
    <x v="39"/>
    <x v="199"/>
    <x v="17"/>
    <n v="32846"/>
    <n v="4830.58"/>
    <n v="0.14706752724837119"/>
    <x v="3"/>
    <n v="7282276"/>
    <s v="2022 - Ford"/>
  </r>
  <r>
    <x v="702"/>
    <x v="2"/>
    <x v="2"/>
    <x v="199"/>
    <x v="17"/>
    <n v="29004"/>
    <n v="2654.48"/>
    <n v="9.1521169493862922E-2"/>
    <x v="1"/>
    <n v="7009863"/>
    <s v="2021 - Honda"/>
  </r>
  <r>
    <x v="703"/>
    <x v="7"/>
    <x v="41"/>
    <x v="199"/>
    <x v="17"/>
    <n v="30567"/>
    <n v="2338.31"/>
    <n v="7.6497857166225008E-2"/>
    <x v="4"/>
    <n v="7354351"/>
    <s v="2024 - Volkswagen"/>
  </r>
  <r>
    <x v="308"/>
    <x v="5"/>
    <x v="38"/>
    <x v="199"/>
    <x v="17"/>
    <n v="33709"/>
    <n v="4754.1899999999996"/>
    <n v="0.14103622178053338"/>
    <x v="3"/>
    <n v="7282276"/>
    <s v="2022 - Nissan"/>
  </r>
  <r>
    <x v="203"/>
    <x v="9"/>
    <x v="13"/>
    <x v="199"/>
    <x v="17"/>
    <n v="67323"/>
    <n v="4079.85"/>
    <n v="6.060113185686912E-2"/>
    <x v="1"/>
    <n v="7009863"/>
    <s v="2021 - BMW"/>
  </r>
  <r>
    <x v="704"/>
    <x v="1"/>
    <x v="42"/>
    <x v="199"/>
    <x v="17"/>
    <n v="21179"/>
    <n v="1782.75"/>
    <n v="8.4175362387270414E-2"/>
    <x v="3"/>
    <n v="7282276"/>
    <s v="2022 - Kia"/>
  </r>
  <r>
    <x v="705"/>
    <x v="8"/>
    <x v="15"/>
    <x v="199"/>
    <x v="17"/>
    <n v="47353"/>
    <n v="4145.5"/>
    <n v="8.7544611745823925E-2"/>
    <x v="4"/>
    <n v="7354351"/>
    <s v="2024 - Mercedes-Benz"/>
  </r>
  <r>
    <x v="706"/>
    <x v="7"/>
    <x v="37"/>
    <x v="199"/>
    <x v="17"/>
    <n v="31702"/>
    <n v="3873.36"/>
    <n v="0.12218030408176141"/>
    <x v="0"/>
    <n v="7724773"/>
    <s v="2025 - Volkswagen"/>
  </r>
  <r>
    <x v="396"/>
    <x v="9"/>
    <x v="32"/>
    <x v="199"/>
    <x v="17"/>
    <n v="50956"/>
    <n v="7295"/>
    <n v="0.14316272862862078"/>
    <x v="0"/>
    <n v="7724773"/>
    <s v="2025 - BMW"/>
  </r>
  <r>
    <x v="707"/>
    <x v="9"/>
    <x v="25"/>
    <x v="199"/>
    <x v="17"/>
    <n v="72456"/>
    <n v="5097.3999999999996"/>
    <n v="7.0351661698134033E-2"/>
    <x v="2"/>
    <n v="8072181"/>
    <s v="2023 - BMW"/>
  </r>
  <r>
    <x v="708"/>
    <x v="6"/>
    <x v="36"/>
    <x v="199"/>
    <x v="17"/>
    <n v="23528"/>
    <n v="3601.89"/>
    <n v="0.15308951037062224"/>
    <x v="4"/>
    <n v="7354351"/>
    <s v="2024 - Ford"/>
  </r>
  <r>
    <x v="709"/>
    <x v="2"/>
    <x v="2"/>
    <x v="200"/>
    <x v="17"/>
    <n v="31082"/>
    <n v="3942.33"/>
    <n v="0.12683643266199085"/>
    <x v="3"/>
    <n v="7282276"/>
    <s v="2022 - Honda"/>
  </r>
  <r>
    <x v="135"/>
    <x v="9"/>
    <x v="30"/>
    <x v="200"/>
    <x v="17"/>
    <n v="53434"/>
    <n v="2985.05"/>
    <n v="5.5864243739940866E-2"/>
    <x v="0"/>
    <n v="7724773"/>
    <s v="2025 - BMW"/>
  </r>
  <r>
    <x v="710"/>
    <x v="6"/>
    <x v="26"/>
    <x v="200"/>
    <x v="17"/>
    <n v="36657"/>
    <n v="5323.57"/>
    <n v="0.1452265597293832"/>
    <x v="0"/>
    <n v="7724773"/>
    <s v="2025 - Ford"/>
  </r>
  <r>
    <x v="711"/>
    <x v="8"/>
    <x v="22"/>
    <x v="200"/>
    <x v="17"/>
    <n v="49911"/>
    <n v="9910.6200000000008"/>
    <n v="0.1985658472080303"/>
    <x v="0"/>
    <n v="7724773"/>
    <s v="2025 - Mercedes-Benz"/>
  </r>
  <r>
    <x v="45"/>
    <x v="6"/>
    <x v="17"/>
    <x v="200"/>
    <x v="17"/>
    <n v="42483"/>
    <n v="5510.88"/>
    <n v="0.12971965256690912"/>
    <x v="4"/>
    <n v="7354351"/>
    <s v="2024 - Ford"/>
  </r>
  <r>
    <x v="274"/>
    <x v="5"/>
    <x v="8"/>
    <x v="200"/>
    <x v="17"/>
    <n v="30858"/>
    <n v="2530.69"/>
    <n v="8.2010823773413705E-2"/>
    <x v="1"/>
    <n v="7009863"/>
    <s v="2021 - Nissan"/>
  </r>
  <r>
    <x v="566"/>
    <x v="7"/>
    <x v="37"/>
    <x v="200"/>
    <x v="17"/>
    <n v="38003"/>
    <n v="7380.18"/>
    <n v="0.19419993158434862"/>
    <x v="2"/>
    <n v="8072181"/>
    <s v="2023 - Volkswagen"/>
  </r>
  <r>
    <x v="556"/>
    <x v="3"/>
    <x v="4"/>
    <x v="200"/>
    <x v="17"/>
    <n v="28391"/>
    <n v="4674.8900000000003"/>
    <n v="0.16466098411468424"/>
    <x v="2"/>
    <n v="8072181"/>
    <s v="2023 - Hyundai"/>
  </r>
  <r>
    <x v="712"/>
    <x v="1"/>
    <x v="43"/>
    <x v="200"/>
    <x v="17"/>
    <n v="32101"/>
    <n v="4014.02"/>
    <n v="0.12504345659013738"/>
    <x v="1"/>
    <n v="7009863"/>
    <s v="2021 - Kia"/>
  </r>
  <r>
    <x v="184"/>
    <x v="4"/>
    <x v="47"/>
    <x v="200"/>
    <x v="17"/>
    <n v="34442"/>
    <n v="4658.07"/>
    <n v="0.13524388827594216"/>
    <x v="4"/>
    <n v="7354351"/>
    <s v="2024 - Toyota"/>
  </r>
  <r>
    <x v="713"/>
    <x v="3"/>
    <x v="27"/>
    <x v="200"/>
    <x v="17"/>
    <n v="29752"/>
    <n v="2314.2399999999998"/>
    <n v="7.7784350631890292E-2"/>
    <x v="4"/>
    <n v="7354351"/>
    <s v="2024 - Hyundai"/>
  </r>
  <r>
    <x v="714"/>
    <x v="1"/>
    <x v="45"/>
    <x v="200"/>
    <x v="17"/>
    <n v="24625"/>
    <n v="4517.01"/>
    <n v="0.18343187817258885"/>
    <x v="0"/>
    <n v="7724773"/>
    <s v="2025 - Kia"/>
  </r>
  <r>
    <x v="441"/>
    <x v="1"/>
    <x v="42"/>
    <x v="200"/>
    <x v="17"/>
    <n v="32278"/>
    <n v="2598.9699999999998"/>
    <n v="8.0518309684614903E-2"/>
    <x v="2"/>
    <n v="8072181"/>
    <s v="2023 - Kia"/>
  </r>
  <r>
    <x v="715"/>
    <x v="1"/>
    <x v="31"/>
    <x v="200"/>
    <x v="17"/>
    <n v="28668"/>
    <n v="4620.55"/>
    <n v="0.16117448025673226"/>
    <x v="1"/>
    <n v="7009863"/>
    <s v="2021 - Kia"/>
  </r>
  <r>
    <x v="716"/>
    <x v="3"/>
    <x v="4"/>
    <x v="201"/>
    <x v="18"/>
    <n v="32519"/>
    <n v="6357.76"/>
    <n v="0.19550908699529507"/>
    <x v="3"/>
    <n v="7282276"/>
    <s v="2022 - Hyundai"/>
  </r>
  <r>
    <x v="717"/>
    <x v="3"/>
    <x v="4"/>
    <x v="201"/>
    <x v="18"/>
    <n v="22714"/>
    <n v="2890.62"/>
    <n v="0.12726160077485252"/>
    <x v="4"/>
    <n v="7354351"/>
    <s v="2024 - Hyundai"/>
  </r>
  <r>
    <x v="718"/>
    <x v="3"/>
    <x v="4"/>
    <x v="201"/>
    <x v="18"/>
    <n v="27906"/>
    <n v="3058.63"/>
    <n v="0.10960474449939081"/>
    <x v="0"/>
    <n v="7724773"/>
    <s v="2025 - Hyundai"/>
  </r>
  <r>
    <x v="719"/>
    <x v="0"/>
    <x v="19"/>
    <x v="201"/>
    <x v="18"/>
    <n v="35251"/>
    <n v="5798.11"/>
    <n v="0.16448072395109359"/>
    <x v="3"/>
    <n v="7282276"/>
    <s v="2022 - Chevrolet"/>
  </r>
  <r>
    <x v="372"/>
    <x v="2"/>
    <x v="2"/>
    <x v="201"/>
    <x v="18"/>
    <n v="35948"/>
    <n v="5304.09"/>
    <n v="0.14754895960832315"/>
    <x v="0"/>
    <n v="7724773"/>
    <s v="2025 - Honda"/>
  </r>
  <r>
    <x v="384"/>
    <x v="2"/>
    <x v="2"/>
    <x v="201"/>
    <x v="18"/>
    <n v="35767"/>
    <n v="3240.64"/>
    <n v="9.0604188218189954E-2"/>
    <x v="2"/>
    <n v="8072181"/>
    <s v="2023 - Honda"/>
  </r>
  <r>
    <x v="720"/>
    <x v="3"/>
    <x v="18"/>
    <x v="201"/>
    <x v="18"/>
    <n v="27830"/>
    <n v="1435.17"/>
    <n v="5.1569169960474309E-2"/>
    <x v="2"/>
    <n v="8072181"/>
    <s v="2023 - Hyundai"/>
  </r>
  <r>
    <x v="721"/>
    <x v="1"/>
    <x v="1"/>
    <x v="201"/>
    <x v="18"/>
    <n v="21230"/>
    <n v="1753.97"/>
    <n v="8.2617522373999053E-2"/>
    <x v="2"/>
    <n v="8072181"/>
    <s v="2023 - Kia"/>
  </r>
  <r>
    <x v="722"/>
    <x v="9"/>
    <x v="40"/>
    <x v="201"/>
    <x v="18"/>
    <n v="54776"/>
    <n v="9208.65"/>
    <n v="0.16811468526361908"/>
    <x v="4"/>
    <n v="7354351"/>
    <s v="2024 - BMW"/>
  </r>
  <r>
    <x v="723"/>
    <x v="8"/>
    <x v="24"/>
    <x v="201"/>
    <x v="18"/>
    <n v="86484"/>
    <n v="4886.51"/>
    <n v="5.650189630451876E-2"/>
    <x v="2"/>
    <n v="8072181"/>
    <s v="2023 - Mercedes-Benz"/>
  </r>
  <r>
    <x v="724"/>
    <x v="0"/>
    <x v="19"/>
    <x v="201"/>
    <x v="18"/>
    <n v="36815"/>
    <n v="4132.08"/>
    <n v="0.1122390330028521"/>
    <x v="3"/>
    <n v="7282276"/>
    <s v="2022 - Chevrolet"/>
  </r>
  <r>
    <x v="20"/>
    <x v="2"/>
    <x v="21"/>
    <x v="201"/>
    <x v="18"/>
    <n v="37729"/>
    <n v="3763.23"/>
    <n v="9.9743698481274345E-2"/>
    <x v="1"/>
    <n v="7009863"/>
    <s v="2021 - Honda"/>
  </r>
  <r>
    <x v="71"/>
    <x v="1"/>
    <x v="42"/>
    <x v="201"/>
    <x v="18"/>
    <n v="26351"/>
    <n v="2018.79"/>
    <n v="7.6611513794542896E-2"/>
    <x v="0"/>
    <n v="7724773"/>
    <s v="2025 - Kia"/>
  </r>
  <r>
    <x v="379"/>
    <x v="9"/>
    <x v="30"/>
    <x v="201"/>
    <x v="18"/>
    <n v="75768"/>
    <n v="8118.04"/>
    <n v="0.10714338507021434"/>
    <x v="1"/>
    <n v="7009863"/>
    <s v="2021 - BMW"/>
  </r>
  <r>
    <x v="198"/>
    <x v="5"/>
    <x v="44"/>
    <x v="201"/>
    <x v="18"/>
    <n v="23844"/>
    <n v="2311.77"/>
    <n v="9.6953950679416201E-2"/>
    <x v="2"/>
    <n v="8072181"/>
    <s v="2023 - Nissan"/>
  </r>
  <r>
    <x v="377"/>
    <x v="4"/>
    <x v="28"/>
    <x v="201"/>
    <x v="18"/>
    <n v="38202"/>
    <n v="5270.98"/>
    <n v="0.13797654573059001"/>
    <x v="0"/>
    <n v="7724773"/>
    <s v="2025 - Toyota"/>
  </r>
  <r>
    <x v="193"/>
    <x v="6"/>
    <x v="36"/>
    <x v="201"/>
    <x v="18"/>
    <n v="29369"/>
    <n v="3230.56"/>
    <n v="0.10999897851476045"/>
    <x v="3"/>
    <n v="7282276"/>
    <s v="2022 - Ford"/>
  </r>
  <r>
    <x v="725"/>
    <x v="9"/>
    <x v="32"/>
    <x v="201"/>
    <x v="18"/>
    <n v="42317"/>
    <n v="7624.13"/>
    <n v="0.1801670723349954"/>
    <x v="1"/>
    <n v="7009863"/>
    <s v="2021 - BMW"/>
  </r>
  <r>
    <x v="259"/>
    <x v="6"/>
    <x v="17"/>
    <x v="201"/>
    <x v="18"/>
    <n v="42230"/>
    <n v="7215.87"/>
    <n v="0.17087070802746862"/>
    <x v="2"/>
    <n v="8072181"/>
    <s v="2023 - Ford"/>
  </r>
  <r>
    <x v="726"/>
    <x v="3"/>
    <x v="4"/>
    <x v="201"/>
    <x v="18"/>
    <n v="23132"/>
    <n v="3958.8"/>
    <n v="0.17113954694795089"/>
    <x v="2"/>
    <n v="8072181"/>
    <s v="2023 - Hyundai"/>
  </r>
  <r>
    <x v="339"/>
    <x v="5"/>
    <x v="38"/>
    <x v="201"/>
    <x v="18"/>
    <n v="30074"/>
    <n v="5992.47"/>
    <n v="0.19925749817117777"/>
    <x v="3"/>
    <n v="7282276"/>
    <s v="2022 - Nissan"/>
  </r>
  <r>
    <x v="727"/>
    <x v="2"/>
    <x v="33"/>
    <x v="201"/>
    <x v="18"/>
    <n v="32344"/>
    <n v="2228.31"/>
    <n v="6.8894076181053671E-2"/>
    <x v="2"/>
    <n v="8072181"/>
    <s v="2023 - Honda"/>
  </r>
  <r>
    <x v="636"/>
    <x v="3"/>
    <x v="5"/>
    <x v="201"/>
    <x v="18"/>
    <n v="25260"/>
    <n v="2037.8"/>
    <n v="8.0673000791765634E-2"/>
    <x v="3"/>
    <n v="7282276"/>
    <s v="2022 - Hyundai"/>
  </r>
  <r>
    <x v="728"/>
    <x v="0"/>
    <x v="9"/>
    <x v="201"/>
    <x v="18"/>
    <n v="22787"/>
    <n v="1497.41"/>
    <n v="6.5713345328476766E-2"/>
    <x v="4"/>
    <n v="7354351"/>
    <s v="2024 - Chevrolet"/>
  </r>
  <r>
    <x v="652"/>
    <x v="7"/>
    <x v="20"/>
    <x v="201"/>
    <x v="18"/>
    <n v="25092"/>
    <n v="3652.32"/>
    <n v="0.14555714968914396"/>
    <x v="0"/>
    <n v="7724773"/>
    <s v="2025 - Volkswagen"/>
  </r>
  <r>
    <x v="365"/>
    <x v="9"/>
    <x v="30"/>
    <x v="201"/>
    <x v="18"/>
    <n v="68270"/>
    <n v="6431.25"/>
    <n v="9.4203163908012311E-2"/>
    <x v="2"/>
    <n v="8072181"/>
    <s v="2023 - BMW"/>
  </r>
  <r>
    <x v="223"/>
    <x v="2"/>
    <x v="49"/>
    <x v="201"/>
    <x v="18"/>
    <n v="25017"/>
    <n v="4121.3599999999997"/>
    <n v="0.16474237518487428"/>
    <x v="0"/>
    <n v="7724773"/>
    <s v="2025 - Honda"/>
  </r>
  <r>
    <x v="729"/>
    <x v="4"/>
    <x v="29"/>
    <x v="201"/>
    <x v="18"/>
    <n v="23260"/>
    <n v="2597.2399999999998"/>
    <n v="0.11166122098022355"/>
    <x v="2"/>
    <n v="8072181"/>
    <s v="2023 - Toyota"/>
  </r>
  <r>
    <x v="730"/>
    <x v="7"/>
    <x v="41"/>
    <x v="201"/>
    <x v="18"/>
    <n v="27797"/>
    <n v="2995.14"/>
    <n v="0.10775047667014426"/>
    <x v="1"/>
    <n v="7009863"/>
    <s v="2021 - Volkswagen"/>
  </r>
  <r>
    <x v="237"/>
    <x v="6"/>
    <x v="26"/>
    <x v="201"/>
    <x v="18"/>
    <n v="25018"/>
    <n v="2630.38"/>
    <n v="0.10513949956031658"/>
    <x v="4"/>
    <n v="7354351"/>
    <s v="2024 - Ford"/>
  </r>
  <r>
    <x v="731"/>
    <x v="5"/>
    <x v="46"/>
    <x v="201"/>
    <x v="18"/>
    <n v="27584"/>
    <n v="1749"/>
    <n v="6.3406322505800458E-2"/>
    <x v="2"/>
    <n v="8072181"/>
    <s v="2023 - Nissan"/>
  </r>
  <r>
    <x v="732"/>
    <x v="7"/>
    <x v="20"/>
    <x v="201"/>
    <x v="18"/>
    <n v="30599"/>
    <n v="2625.73"/>
    <n v="8.5810974214843627E-2"/>
    <x v="1"/>
    <n v="7009863"/>
    <s v="2021 - Volkswagen"/>
  </r>
  <r>
    <x v="733"/>
    <x v="4"/>
    <x v="47"/>
    <x v="201"/>
    <x v="18"/>
    <n v="34499"/>
    <n v="4442.83"/>
    <n v="0.12878141395402765"/>
    <x v="2"/>
    <n v="8072181"/>
    <s v="2023 - Toyota"/>
  </r>
  <r>
    <x v="599"/>
    <x v="8"/>
    <x v="34"/>
    <x v="201"/>
    <x v="18"/>
    <n v="46227"/>
    <n v="3376.76"/>
    <n v="7.30473532783871E-2"/>
    <x v="1"/>
    <n v="7009863"/>
    <s v="2021 - Mercedes-Benz"/>
  </r>
  <r>
    <x v="734"/>
    <x v="0"/>
    <x v="0"/>
    <x v="201"/>
    <x v="18"/>
    <n v="34147"/>
    <n v="6552.31"/>
    <n v="0.19188537792485433"/>
    <x v="3"/>
    <n v="7282276"/>
    <s v="2022 - Chevrolet"/>
  </r>
  <r>
    <x v="735"/>
    <x v="9"/>
    <x v="40"/>
    <x v="202"/>
    <x v="18"/>
    <n v="71370"/>
    <n v="4300.46"/>
    <n v="6.0255849796833405E-2"/>
    <x v="0"/>
    <n v="7724773"/>
    <s v="2025 - BMW"/>
  </r>
  <r>
    <x v="736"/>
    <x v="9"/>
    <x v="13"/>
    <x v="202"/>
    <x v="18"/>
    <n v="70214"/>
    <n v="10768.74"/>
    <n v="0.15337026803771328"/>
    <x v="0"/>
    <n v="7724773"/>
    <s v="2025 - BMW"/>
  </r>
  <r>
    <x v="119"/>
    <x v="6"/>
    <x v="26"/>
    <x v="202"/>
    <x v="18"/>
    <n v="25295"/>
    <n v="1977.63"/>
    <n v="7.8182644791460768E-2"/>
    <x v="3"/>
    <n v="7282276"/>
    <s v="2022 - Ford"/>
  </r>
  <r>
    <x v="12"/>
    <x v="5"/>
    <x v="48"/>
    <x v="202"/>
    <x v="18"/>
    <n v="28350"/>
    <n v="5250.03"/>
    <n v="0.18518624338624337"/>
    <x v="0"/>
    <n v="7724773"/>
    <s v="2025 - Nissan"/>
  </r>
  <r>
    <x v="737"/>
    <x v="9"/>
    <x v="40"/>
    <x v="202"/>
    <x v="18"/>
    <n v="69776"/>
    <n v="9977.84"/>
    <n v="0.14299816555835818"/>
    <x v="0"/>
    <n v="7724773"/>
    <s v="2025 - BMW"/>
  </r>
  <r>
    <x v="405"/>
    <x v="0"/>
    <x v="0"/>
    <x v="202"/>
    <x v="18"/>
    <n v="24253"/>
    <n v="3522.28"/>
    <n v="0.1452306931101307"/>
    <x v="0"/>
    <n v="7724773"/>
    <s v="2025 - Chevrolet"/>
  </r>
  <r>
    <x v="164"/>
    <x v="3"/>
    <x v="27"/>
    <x v="202"/>
    <x v="18"/>
    <n v="21268"/>
    <n v="3503.57"/>
    <n v="0.16473434267444048"/>
    <x v="4"/>
    <n v="7354351"/>
    <s v="2024 - Hyundai"/>
  </r>
  <r>
    <x v="738"/>
    <x v="3"/>
    <x v="4"/>
    <x v="202"/>
    <x v="18"/>
    <n v="28846"/>
    <n v="2738.25"/>
    <n v="9.4926506274700131E-2"/>
    <x v="3"/>
    <n v="7282276"/>
    <s v="2022 - Hyundai"/>
  </r>
  <r>
    <x v="739"/>
    <x v="1"/>
    <x v="1"/>
    <x v="202"/>
    <x v="18"/>
    <n v="31779"/>
    <n v="3066.14"/>
    <n v="9.6483212184146766E-2"/>
    <x v="3"/>
    <n v="7282276"/>
    <s v="2022 - Kia"/>
  </r>
  <r>
    <x v="696"/>
    <x v="5"/>
    <x v="46"/>
    <x v="202"/>
    <x v="18"/>
    <n v="19968"/>
    <n v="3111.91"/>
    <n v="0.15584485176282051"/>
    <x v="2"/>
    <n v="8072181"/>
    <s v="2023 - Nissan"/>
  </r>
  <r>
    <x v="740"/>
    <x v="4"/>
    <x v="47"/>
    <x v="202"/>
    <x v="18"/>
    <n v="32212"/>
    <n v="5303.49"/>
    <n v="0.16464330063330435"/>
    <x v="4"/>
    <n v="7354351"/>
    <s v="2024 - Toyota"/>
  </r>
  <r>
    <x v="301"/>
    <x v="8"/>
    <x v="22"/>
    <x v="202"/>
    <x v="18"/>
    <n v="75906"/>
    <n v="8082.39"/>
    <n v="0.10647893447158328"/>
    <x v="3"/>
    <n v="7282276"/>
    <s v="2022 - Mercedes-Benz"/>
  </r>
  <r>
    <x v="231"/>
    <x v="8"/>
    <x v="22"/>
    <x v="202"/>
    <x v="18"/>
    <n v="54569"/>
    <n v="7850.8"/>
    <n v="0.14386922978247724"/>
    <x v="2"/>
    <n v="8072181"/>
    <s v="2023 - Mercedes-Benz"/>
  </r>
  <r>
    <x v="150"/>
    <x v="8"/>
    <x v="12"/>
    <x v="203"/>
    <x v="19"/>
    <n v="55557"/>
    <n v="4581.93"/>
    <n v="8.2472595712511476E-2"/>
    <x v="2"/>
    <n v="8072181"/>
    <s v="2023 - Mercedes-Benz"/>
  </r>
  <r>
    <x v="741"/>
    <x v="5"/>
    <x v="48"/>
    <x v="203"/>
    <x v="19"/>
    <n v="26341"/>
    <n v="1417.24"/>
    <n v="5.3803576174025286E-2"/>
    <x v="2"/>
    <n v="8072181"/>
    <s v="2023 - Nissan"/>
  </r>
  <r>
    <x v="466"/>
    <x v="9"/>
    <x v="32"/>
    <x v="203"/>
    <x v="19"/>
    <n v="72575"/>
    <n v="4082.3"/>
    <n v="5.6249397175335863E-2"/>
    <x v="1"/>
    <n v="7009863"/>
    <s v="2021 - BMW"/>
  </r>
  <r>
    <x v="240"/>
    <x v="6"/>
    <x v="36"/>
    <x v="203"/>
    <x v="19"/>
    <n v="24083"/>
    <n v="4415.8599999999997"/>
    <n v="0.18336004650583398"/>
    <x v="4"/>
    <n v="7354351"/>
    <s v="2024 - Ford"/>
  </r>
  <r>
    <x v="585"/>
    <x v="0"/>
    <x v="19"/>
    <x v="203"/>
    <x v="19"/>
    <n v="42367"/>
    <n v="7960.44"/>
    <n v="0.18789246347393018"/>
    <x v="4"/>
    <n v="7354351"/>
    <s v="2024 - Chevrolet"/>
  </r>
  <r>
    <x v="742"/>
    <x v="2"/>
    <x v="23"/>
    <x v="203"/>
    <x v="19"/>
    <n v="28694"/>
    <n v="2905.94"/>
    <n v="0.10127343695546108"/>
    <x v="4"/>
    <n v="7354351"/>
    <s v="2024 - Honda"/>
  </r>
  <r>
    <x v="743"/>
    <x v="5"/>
    <x v="48"/>
    <x v="203"/>
    <x v="19"/>
    <n v="33354"/>
    <n v="4829.7299999999996"/>
    <n v="0.14480212268393594"/>
    <x v="4"/>
    <n v="7354351"/>
    <s v="2024 - Nissan"/>
  </r>
  <r>
    <x v="170"/>
    <x v="2"/>
    <x v="33"/>
    <x v="203"/>
    <x v="19"/>
    <n v="29807"/>
    <n v="5744.04"/>
    <n v="0.19270775321233266"/>
    <x v="4"/>
    <n v="7354351"/>
    <s v="2024 - Honda"/>
  </r>
  <r>
    <x v="391"/>
    <x v="8"/>
    <x v="22"/>
    <x v="203"/>
    <x v="19"/>
    <n v="78694"/>
    <n v="13930.61"/>
    <n v="0.17702251759981702"/>
    <x v="1"/>
    <n v="7009863"/>
    <s v="2021 - Mercedes-Benz"/>
  </r>
  <r>
    <x v="719"/>
    <x v="7"/>
    <x v="11"/>
    <x v="203"/>
    <x v="19"/>
    <n v="21900"/>
    <n v="1985.77"/>
    <n v="9.0674429223744288E-2"/>
    <x v="3"/>
    <n v="7282276"/>
    <s v="2022 - Volkswagen"/>
  </r>
  <r>
    <x v="741"/>
    <x v="4"/>
    <x v="28"/>
    <x v="203"/>
    <x v="19"/>
    <n v="24201"/>
    <n v="4442.3500000000004"/>
    <n v="0.18356059666955912"/>
    <x v="2"/>
    <n v="8072181"/>
    <s v="2023 - Toyota"/>
  </r>
  <r>
    <x v="744"/>
    <x v="0"/>
    <x v="19"/>
    <x v="203"/>
    <x v="19"/>
    <n v="33638"/>
    <n v="2433.34"/>
    <n v="7.233902134490755E-2"/>
    <x v="2"/>
    <n v="8072181"/>
    <s v="2023 - Chevrolet"/>
  </r>
  <r>
    <x v="536"/>
    <x v="2"/>
    <x v="21"/>
    <x v="203"/>
    <x v="19"/>
    <n v="21358"/>
    <n v="2451.69"/>
    <n v="0.11479024253207229"/>
    <x v="3"/>
    <n v="7282276"/>
    <s v="2022 - Honda"/>
  </r>
  <r>
    <x v="155"/>
    <x v="6"/>
    <x v="26"/>
    <x v="204"/>
    <x v="19"/>
    <n v="24366"/>
    <n v="4419.8599999999997"/>
    <n v="0.18139456619880159"/>
    <x v="1"/>
    <n v="7009863"/>
    <s v="2021 - Ford"/>
  </r>
  <r>
    <x v="745"/>
    <x v="4"/>
    <x v="16"/>
    <x v="204"/>
    <x v="19"/>
    <n v="35289"/>
    <n v="5318.96"/>
    <n v="0.15072572189634165"/>
    <x v="1"/>
    <n v="7009863"/>
    <s v="2021 - Toyota"/>
  </r>
  <r>
    <x v="567"/>
    <x v="6"/>
    <x v="39"/>
    <x v="204"/>
    <x v="19"/>
    <n v="42323"/>
    <n v="4869.71"/>
    <n v="0.11506060534461168"/>
    <x v="4"/>
    <n v="7354351"/>
    <s v="2024 - Ford"/>
  </r>
  <r>
    <x v="120"/>
    <x v="3"/>
    <x v="5"/>
    <x v="204"/>
    <x v="19"/>
    <n v="32507"/>
    <n v="4563.92"/>
    <n v="0.14039806810840741"/>
    <x v="4"/>
    <n v="7354351"/>
    <s v="2024 - Hyundai"/>
  </r>
  <r>
    <x v="746"/>
    <x v="7"/>
    <x v="35"/>
    <x v="204"/>
    <x v="19"/>
    <n v="25262"/>
    <n v="1755.18"/>
    <n v="6.947905945689177E-2"/>
    <x v="4"/>
    <n v="7354351"/>
    <s v="2024 - Volkswagen"/>
  </r>
  <r>
    <x v="445"/>
    <x v="0"/>
    <x v="19"/>
    <x v="204"/>
    <x v="19"/>
    <n v="23217"/>
    <n v="2704.99"/>
    <n v="0.11650902356032217"/>
    <x v="0"/>
    <n v="7724773"/>
    <s v="2025 - Chevrolet"/>
  </r>
  <r>
    <x v="722"/>
    <x v="3"/>
    <x v="27"/>
    <x v="204"/>
    <x v="19"/>
    <n v="21235"/>
    <n v="1238.28"/>
    <n v="5.831316223216388E-2"/>
    <x v="4"/>
    <n v="7354351"/>
    <s v="2024 - Hyundai"/>
  </r>
  <r>
    <x v="747"/>
    <x v="0"/>
    <x v="14"/>
    <x v="204"/>
    <x v="19"/>
    <n v="24942"/>
    <n v="4209.66"/>
    <n v="0.16877796487851815"/>
    <x v="4"/>
    <n v="7354351"/>
    <s v="2024 - Chevrolet"/>
  </r>
  <r>
    <x v="626"/>
    <x v="2"/>
    <x v="21"/>
    <x v="204"/>
    <x v="19"/>
    <n v="28769"/>
    <n v="1760.79"/>
    <n v="6.1204421425840316E-2"/>
    <x v="2"/>
    <n v="8072181"/>
    <s v="2023 - Honda"/>
  </r>
  <r>
    <x v="506"/>
    <x v="8"/>
    <x v="34"/>
    <x v="204"/>
    <x v="19"/>
    <n v="73088"/>
    <n v="7736.78"/>
    <n v="0.10585568082311733"/>
    <x v="3"/>
    <n v="7282276"/>
    <s v="2022 - Mercedes-Benz"/>
  </r>
  <r>
    <x v="748"/>
    <x v="5"/>
    <x v="48"/>
    <x v="204"/>
    <x v="19"/>
    <n v="27336"/>
    <n v="2952.43"/>
    <n v="0.10800519461515949"/>
    <x v="4"/>
    <n v="7354351"/>
    <s v="2024 - Nissan"/>
  </r>
  <r>
    <x v="4"/>
    <x v="6"/>
    <x v="36"/>
    <x v="204"/>
    <x v="19"/>
    <n v="43144"/>
    <n v="2964.07"/>
    <n v="6.870178935657334E-2"/>
    <x v="3"/>
    <n v="7282276"/>
    <s v="2022 - Ford"/>
  </r>
  <r>
    <x v="749"/>
    <x v="5"/>
    <x v="44"/>
    <x v="204"/>
    <x v="19"/>
    <n v="22697"/>
    <n v="3242.33"/>
    <n v="0.14285279992950609"/>
    <x v="2"/>
    <n v="8072181"/>
    <s v="2023 - Nissan"/>
  </r>
  <r>
    <x v="733"/>
    <x v="1"/>
    <x v="42"/>
    <x v="204"/>
    <x v="19"/>
    <n v="23548"/>
    <n v="2616.16"/>
    <n v="0.11109903176490572"/>
    <x v="2"/>
    <n v="8072181"/>
    <s v="2023 - Kia"/>
  </r>
  <r>
    <x v="750"/>
    <x v="8"/>
    <x v="34"/>
    <x v="204"/>
    <x v="19"/>
    <n v="49886"/>
    <n v="6328.8"/>
    <n v="0.12686525277633004"/>
    <x v="1"/>
    <n v="7009863"/>
    <s v="2021 - Mercedes-Benz"/>
  </r>
  <r>
    <x v="283"/>
    <x v="4"/>
    <x v="28"/>
    <x v="205"/>
    <x v="19"/>
    <n v="23064"/>
    <n v="1235.8"/>
    <n v="5.3581338883107871E-2"/>
    <x v="1"/>
    <n v="7009863"/>
    <s v="2021 - Toyota"/>
  </r>
  <r>
    <x v="751"/>
    <x v="9"/>
    <x v="40"/>
    <x v="205"/>
    <x v="19"/>
    <n v="56911"/>
    <n v="11345.31"/>
    <n v="0.19935179490783855"/>
    <x v="1"/>
    <n v="7009863"/>
    <s v="2021 - BMW"/>
  </r>
  <r>
    <x v="752"/>
    <x v="4"/>
    <x v="6"/>
    <x v="205"/>
    <x v="19"/>
    <n v="34307"/>
    <n v="6516.68"/>
    <n v="0.18995190485906668"/>
    <x v="4"/>
    <n v="7354351"/>
    <s v="2024 - Toyota"/>
  </r>
  <r>
    <x v="254"/>
    <x v="6"/>
    <x v="26"/>
    <x v="205"/>
    <x v="19"/>
    <n v="33568"/>
    <n v="3404.05"/>
    <n v="0.10140759056244042"/>
    <x v="1"/>
    <n v="7009863"/>
    <s v="2021 - Ford"/>
  </r>
  <r>
    <x v="753"/>
    <x v="5"/>
    <x v="48"/>
    <x v="205"/>
    <x v="19"/>
    <n v="29396"/>
    <n v="5764.57"/>
    <n v="0.19610048986256631"/>
    <x v="1"/>
    <n v="7009863"/>
    <s v="2021 - Nissan"/>
  </r>
  <r>
    <x v="43"/>
    <x v="2"/>
    <x v="21"/>
    <x v="205"/>
    <x v="19"/>
    <n v="24080"/>
    <n v="3518.88"/>
    <n v="0.14613289036544852"/>
    <x v="3"/>
    <n v="7282276"/>
    <s v="2022 - Honda"/>
  </r>
  <r>
    <x v="71"/>
    <x v="5"/>
    <x v="48"/>
    <x v="205"/>
    <x v="19"/>
    <n v="23033"/>
    <n v="4487.74"/>
    <n v="0.19483957799678722"/>
    <x v="0"/>
    <n v="7724773"/>
    <s v="2025 - Nissan"/>
  </r>
  <r>
    <x v="754"/>
    <x v="9"/>
    <x v="32"/>
    <x v="205"/>
    <x v="19"/>
    <n v="48037"/>
    <n v="8339.5499999999993"/>
    <n v="0.17360680308928533"/>
    <x v="3"/>
    <n v="7282276"/>
    <s v="2022 - BMW"/>
  </r>
  <r>
    <x v="755"/>
    <x v="7"/>
    <x v="41"/>
    <x v="205"/>
    <x v="19"/>
    <n v="31275"/>
    <n v="3063.54"/>
    <n v="9.7954916067146278E-2"/>
    <x v="0"/>
    <n v="7724773"/>
    <s v="2025 - Volkswagen"/>
  </r>
  <r>
    <x v="381"/>
    <x v="1"/>
    <x v="1"/>
    <x v="205"/>
    <x v="19"/>
    <n v="20688"/>
    <n v="2213.19"/>
    <n v="0.10697940835266821"/>
    <x v="4"/>
    <n v="7354351"/>
    <s v="2024 - Kia"/>
  </r>
  <r>
    <x v="389"/>
    <x v="9"/>
    <x v="40"/>
    <x v="205"/>
    <x v="19"/>
    <n v="59612"/>
    <n v="4489.66"/>
    <n v="7.5314701737905124E-2"/>
    <x v="4"/>
    <n v="7354351"/>
    <s v="2024 - BMW"/>
  </r>
  <r>
    <x v="100"/>
    <x v="5"/>
    <x v="46"/>
    <x v="205"/>
    <x v="19"/>
    <n v="25508"/>
    <n v="2557.42"/>
    <n v="0.10025952642308296"/>
    <x v="4"/>
    <n v="7354351"/>
    <s v="2024 - Nissan"/>
  </r>
  <r>
    <x v="756"/>
    <x v="6"/>
    <x v="36"/>
    <x v="205"/>
    <x v="19"/>
    <n v="35099"/>
    <n v="2712.8"/>
    <n v="7.7289951280663266E-2"/>
    <x v="3"/>
    <n v="7282276"/>
    <s v="2022 - Ford"/>
  </r>
  <r>
    <x v="107"/>
    <x v="9"/>
    <x v="32"/>
    <x v="205"/>
    <x v="19"/>
    <n v="57975"/>
    <n v="7839.93"/>
    <n v="0.1352294954721863"/>
    <x v="1"/>
    <n v="7009863"/>
    <s v="2021 - BMW"/>
  </r>
  <r>
    <x v="757"/>
    <x v="8"/>
    <x v="15"/>
    <x v="205"/>
    <x v="19"/>
    <n v="84282"/>
    <n v="15177.61"/>
    <n v="0.18008127476804064"/>
    <x v="3"/>
    <n v="7282276"/>
    <s v="2022 - Mercedes-Benz"/>
  </r>
  <r>
    <x v="758"/>
    <x v="5"/>
    <x v="38"/>
    <x v="205"/>
    <x v="19"/>
    <n v="34835"/>
    <n v="2550.5100000000002"/>
    <n v="7.3216879575139948E-2"/>
    <x v="4"/>
    <n v="7354351"/>
    <s v="2024 - Nissan"/>
  </r>
  <r>
    <x v="759"/>
    <x v="9"/>
    <x v="32"/>
    <x v="205"/>
    <x v="19"/>
    <n v="70384"/>
    <n v="5579.44"/>
    <n v="7.9271425323937258E-2"/>
    <x v="0"/>
    <n v="7724773"/>
    <s v="2025 - BMW"/>
  </r>
  <r>
    <x v="238"/>
    <x v="4"/>
    <x v="16"/>
    <x v="205"/>
    <x v="19"/>
    <n v="27311"/>
    <n v="4031.77"/>
    <n v="0.14762440042473729"/>
    <x v="2"/>
    <n v="8072181"/>
    <s v="2023 - Toyota"/>
  </r>
  <r>
    <x v="505"/>
    <x v="5"/>
    <x v="38"/>
    <x v="205"/>
    <x v="19"/>
    <n v="28758"/>
    <n v="2826.36"/>
    <n v="9.8280826204882127E-2"/>
    <x v="3"/>
    <n v="7282276"/>
    <s v="2022 - Nissan"/>
  </r>
  <r>
    <x v="760"/>
    <x v="2"/>
    <x v="21"/>
    <x v="205"/>
    <x v="19"/>
    <n v="21384"/>
    <n v="1322.01"/>
    <n v="6.182239057239057E-2"/>
    <x v="3"/>
    <n v="7282276"/>
    <s v="2022 - Honda"/>
  </r>
  <r>
    <x v="761"/>
    <x v="6"/>
    <x v="26"/>
    <x v="205"/>
    <x v="19"/>
    <n v="32815"/>
    <n v="2974.55"/>
    <n v="9.0646046015541673E-2"/>
    <x v="0"/>
    <n v="7724773"/>
    <s v="2025 - Ford"/>
  </r>
  <r>
    <x v="762"/>
    <x v="3"/>
    <x v="18"/>
    <x v="205"/>
    <x v="19"/>
    <n v="25211"/>
    <n v="4143.51"/>
    <n v="0.16435325849827456"/>
    <x v="2"/>
    <n v="8072181"/>
    <s v="2023 - Hyundai"/>
  </r>
  <r>
    <x v="424"/>
    <x v="7"/>
    <x v="11"/>
    <x v="205"/>
    <x v="19"/>
    <n v="30030"/>
    <n v="2601.6799999999998"/>
    <n v="8.6636030636030634E-2"/>
    <x v="3"/>
    <n v="7282276"/>
    <s v="2022 - Volkswagen"/>
  </r>
  <r>
    <x v="555"/>
    <x v="4"/>
    <x v="47"/>
    <x v="205"/>
    <x v="19"/>
    <n v="36284"/>
    <n v="3743.49"/>
    <n v="0.10317192150810274"/>
    <x v="2"/>
    <n v="8072181"/>
    <s v="2023 - Toyota"/>
  </r>
  <r>
    <x v="206"/>
    <x v="2"/>
    <x v="23"/>
    <x v="205"/>
    <x v="19"/>
    <n v="34710"/>
    <n v="3903.31"/>
    <n v="0.11245491212906943"/>
    <x v="1"/>
    <n v="7009863"/>
    <s v="2021 - Honda"/>
  </r>
  <r>
    <x v="649"/>
    <x v="5"/>
    <x v="44"/>
    <x v="206"/>
    <x v="19"/>
    <n v="31880"/>
    <n v="4711.8900000000003"/>
    <n v="0.14780081555834379"/>
    <x v="3"/>
    <n v="7282276"/>
    <s v="2022 - Nissan"/>
  </r>
  <r>
    <x v="763"/>
    <x v="1"/>
    <x v="31"/>
    <x v="206"/>
    <x v="19"/>
    <n v="23028"/>
    <n v="1998.72"/>
    <n v="8.679520583637311E-2"/>
    <x v="2"/>
    <n v="8072181"/>
    <s v="2023 - Kia"/>
  </r>
  <r>
    <x v="764"/>
    <x v="0"/>
    <x v="19"/>
    <x v="206"/>
    <x v="19"/>
    <n v="30667"/>
    <n v="3265.8"/>
    <n v="0.10649232073564419"/>
    <x v="4"/>
    <n v="7354351"/>
    <s v="2024 - Chevrolet"/>
  </r>
  <r>
    <x v="765"/>
    <x v="1"/>
    <x v="1"/>
    <x v="206"/>
    <x v="19"/>
    <n v="18998"/>
    <n v="999.44"/>
    <n v="5.2607642909779977E-2"/>
    <x v="4"/>
    <n v="7354351"/>
    <s v="2024 - Kia"/>
  </r>
  <r>
    <x v="450"/>
    <x v="1"/>
    <x v="45"/>
    <x v="206"/>
    <x v="19"/>
    <n v="35094"/>
    <n v="5473.38"/>
    <n v="0.15596341254915372"/>
    <x v="0"/>
    <n v="7724773"/>
    <s v="2025 - Kia"/>
  </r>
  <r>
    <x v="766"/>
    <x v="4"/>
    <x v="6"/>
    <x v="206"/>
    <x v="19"/>
    <n v="38872"/>
    <n v="5277.55"/>
    <n v="0.1357673904095493"/>
    <x v="4"/>
    <n v="7354351"/>
    <s v="2024 - Toyota"/>
  </r>
  <r>
    <x v="26"/>
    <x v="6"/>
    <x v="10"/>
    <x v="206"/>
    <x v="19"/>
    <n v="40267"/>
    <n v="3603.49"/>
    <n v="8.9489904884893334E-2"/>
    <x v="2"/>
    <n v="8072181"/>
    <s v="2023 - Ford"/>
  </r>
  <r>
    <x v="562"/>
    <x v="5"/>
    <x v="46"/>
    <x v="206"/>
    <x v="19"/>
    <n v="22457"/>
    <n v="2338.87"/>
    <n v="0.10414881774057086"/>
    <x v="2"/>
    <n v="8072181"/>
    <s v="2023 - Nissan"/>
  </r>
  <r>
    <x v="18"/>
    <x v="0"/>
    <x v="14"/>
    <x v="206"/>
    <x v="19"/>
    <n v="42211"/>
    <n v="5998.87"/>
    <n v="0.14211627300940513"/>
    <x v="0"/>
    <n v="7724773"/>
    <s v="2025 - Chevrolet"/>
  </r>
  <r>
    <x v="584"/>
    <x v="9"/>
    <x v="40"/>
    <x v="206"/>
    <x v="19"/>
    <n v="62130"/>
    <n v="6690.05"/>
    <n v="0.10767825527120554"/>
    <x v="2"/>
    <n v="8072181"/>
    <s v="2023 - BMW"/>
  </r>
  <r>
    <x v="297"/>
    <x v="1"/>
    <x v="45"/>
    <x v="206"/>
    <x v="19"/>
    <n v="24204"/>
    <n v="1893.86"/>
    <n v="7.8245744505040488E-2"/>
    <x v="1"/>
    <n v="7009863"/>
    <s v="2021 - Ki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FF5F896-F66E-4A2C-8B62-006E91B32F29}" name="Make" cacheId="0" applyNumberFormats="0" applyBorderFormats="0" applyFontFormats="0" applyPatternFormats="0" applyAlignmentFormats="0" applyWidthHeightFormats="1" dataCaption="Values" updatedVersion="8" minRefreshableVersion="5" useAutoFormatting="1" itemPrintTitles="1" createdVersion="8" indent="0" compact="0" outline="1" outlineData="1" compactData="0" multipleFieldFilters="0" chartFormat="18">
  <location ref="A85:B96" firstHeaderRow="1" firstDataRow="1" firstDataCol="1"/>
  <pivotFields count="14">
    <pivotField compact="0" numFmtId="165" showAll="0" defaultSubtotal="0">
      <items count="767">
        <item x="395"/>
        <item x="121"/>
        <item x="256"/>
        <item x="327"/>
        <item x="457"/>
        <item x="534"/>
        <item x="318"/>
        <item x="54"/>
        <item x="122"/>
        <item x="319"/>
        <item x="488"/>
        <item x="209"/>
        <item x="702"/>
        <item x="234"/>
        <item x="85"/>
        <item x="476"/>
        <item x="391"/>
        <item x="750"/>
        <item x="313"/>
        <item x="338"/>
        <item x="670"/>
        <item x="274"/>
        <item x="335"/>
        <item x="424"/>
        <item x="636"/>
        <item x="724"/>
        <item x="332"/>
        <item x="739"/>
        <item x="757"/>
        <item x="508"/>
        <item x="682"/>
        <item x="634"/>
        <item x="265"/>
        <item x="438"/>
        <item x="199"/>
        <item x="447"/>
        <item x="64"/>
        <item x="594"/>
        <item x="655"/>
        <item x="194"/>
        <item x="131"/>
        <item x="646"/>
        <item x="647"/>
        <item x="539"/>
        <item x="130"/>
        <item x="604"/>
        <item x="354"/>
        <item x="185"/>
        <item x="632"/>
        <item x="47"/>
        <item x="554"/>
        <item x="495"/>
        <item x="62"/>
        <item x="678"/>
        <item x="296"/>
        <item x="259"/>
        <item x="329"/>
        <item x="518"/>
        <item x="369"/>
        <item x="166"/>
        <item x="280"/>
        <item x="690"/>
        <item x="10"/>
        <item x="133"/>
        <item x="707"/>
        <item x="231"/>
        <item x="674"/>
        <item x="270"/>
        <item x="689"/>
        <item x="188"/>
        <item x="749"/>
        <item x="744"/>
        <item x="727"/>
        <item x="763"/>
        <item x="183"/>
        <item x="494"/>
        <item x="34"/>
        <item x="285"/>
        <item x="528"/>
        <item x="216"/>
        <item x="165"/>
        <item x="643"/>
        <item x="381"/>
        <item x="742"/>
        <item x="60"/>
        <item x="699"/>
        <item x="452"/>
        <item x="446"/>
        <item x="614"/>
        <item x="615"/>
        <item x="492"/>
        <item x="347"/>
        <item x="307"/>
        <item x="260"/>
        <item x="306"/>
        <item x="467"/>
        <item x="103"/>
        <item x="436"/>
        <item x="145"/>
        <item x="100"/>
        <item x="95"/>
        <item x="334"/>
        <item x="9"/>
        <item x="759"/>
        <item x="279"/>
        <item x="711"/>
        <item x="227"/>
        <item x="81"/>
        <item x="450"/>
        <item x="442"/>
        <item x="4"/>
        <item x="600"/>
        <item x="350"/>
        <item x="641"/>
        <item x="738"/>
        <item x="226"/>
        <item x="462"/>
        <item x="626"/>
        <item x="104"/>
        <item x="760"/>
        <item x="44"/>
        <item x="106"/>
        <item x="482"/>
        <item x="30"/>
        <item x="673"/>
        <item x="563"/>
        <item x="375"/>
        <item x="351"/>
        <item x="289"/>
        <item x="599"/>
        <item x="278"/>
        <item x="486"/>
        <item x="605"/>
        <item x="127"/>
        <item x="380"/>
        <item x="158"/>
        <item x="392"/>
        <item x="567"/>
        <item x="123"/>
        <item x="388"/>
        <item x="384"/>
        <item x="728"/>
        <item x="249"/>
        <item x="348"/>
        <item x="761"/>
        <item x="618"/>
        <item x="582"/>
        <item x="101"/>
        <item x="305"/>
        <item x="755"/>
        <item x="1"/>
        <item x="706"/>
        <item x="490"/>
        <item x="734"/>
        <item x="379"/>
        <item x="555"/>
        <item x="519"/>
        <item x="653"/>
        <item x="53"/>
        <item x="74"/>
        <item x="484"/>
        <item x="754"/>
        <item x="546"/>
        <item x="428"/>
        <item x="556"/>
        <item x="287"/>
        <item x="346"/>
        <item x="503"/>
        <item x="425"/>
        <item x="233"/>
        <item x="696"/>
        <item x="688"/>
        <item x="466"/>
        <item x="420"/>
        <item x="414"/>
        <item x="685"/>
        <item x="108"/>
        <item x="362"/>
        <item x="190"/>
        <item x="192"/>
        <item x="116"/>
        <item x="339"/>
        <item x="357"/>
        <item x="580"/>
        <item x="189"/>
        <item x="592"/>
        <item x="221"/>
        <item x="31"/>
        <item x="237"/>
        <item x="204"/>
        <item x="583"/>
        <item x="56"/>
        <item x="152"/>
        <item x="75"/>
        <item x="613"/>
        <item x="275"/>
        <item x="236"/>
        <item x="472"/>
        <item x="650"/>
        <item x="26"/>
        <item x="119"/>
        <item x="271"/>
        <item x="164"/>
        <item x="509"/>
        <item x="15"/>
        <item x="27"/>
        <item x="481"/>
        <item x="342"/>
        <item x="202"/>
        <item x="499"/>
        <item x="184"/>
        <item x="396"/>
        <item x="413"/>
        <item x="180"/>
        <item x="277"/>
        <item x="719"/>
        <item x="631"/>
        <item x="328"/>
        <item x="577"/>
        <item x="465"/>
        <item x="622"/>
        <item x="258"/>
        <item x="726"/>
        <item x="407"/>
        <item x="222"/>
        <item x="29"/>
        <item x="241"/>
        <item x="639"/>
        <item x="321"/>
        <item x="487"/>
        <item x="71"/>
        <item x="624"/>
        <item x="182"/>
        <item x="308"/>
        <item x="367"/>
        <item x="585"/>
        <item x="293"/>
        <item x="109"/>
        <item x="418"/>
        <item x="612"/>
        <item x="538"/>
        <item x="79"/>
        <item x="142"/>
        <item x="197"/>
        <item x="33"/>
        <item x="748"/>
        <item x="697"/>
        <item x="411"/>
        <item x="483"/>
        <item x="652"/>
        <item x="118"/>
        <item x="96"/>
        <item x="72"/>
        <item x="112"/>
        <item x="210"/>
        <item x="2"/>
        <item x="619"/>
        <item x="167"/>
        <item x="401"/>
        <item x="461"/>
        <item x="176"/>
        <item x="225"/>
        <item x="453"/>
        <item x="370"/>
        <item x="721"/>
        <item x="463"/>
        <item x="559"/>
        <item x="240"/>
        <item x="242"/>
        <item x="17"/>
        <item x="282"/>
        <item x="102"/>
        <item x="111"/>
        <item x="680"/>
        <item x="93"/>
        <item x="441"/>
        <item x="658"/>
        <item x="13"/>
        <item x="107"/>
        <item x="713"/>
        <item x="294"/>
        <item x="654"/>
        <item x="105"/>
        <item x="576"/>
        <item x="215"/>
        <item x="128"/>
        <item x="660"/>
        <item x="389"/>
        <item x="228"/>
        <item x="12"/>
        <item x="266"/>
        <item x="253"/>
        <item x="659"/>
        <item x="741"/>
        <item x="76"/>
        <item x="628"/>
        <item x="163"/>
        <item x="511"/>
        <item x="345"/>
        <item x="656"/>
        <item x="49"/>
        <item x="665"/>
        <item x="168"/>
        <item x="196"/>
        <item x="178"/>
        <item x="97"/>
        <item x="195"/>
        <item x="735"/>
        <item x="11"/>
        <item x="540"/>
        <item x="598"/>
        <item x="303"/>
        <item x="200"/>
        <item x="642"/>
        <item x="675"/>
        <item x="238"/>
        <item x="124"/>
        <item x="378"/>
        <item x="155"/>
        <item x="601"/>
        <item x="114"/>
        <item x="349"/>
        <item x="397"/>
        <item x="547"/>
        <item x="143"/>
        <item x="451"/>
        <item x="3"/>
        <item x="356"/>
        <item x="627"/>
        <item x="201"/>
        <item x="138"/>
        <item x="59"/>
        <item x="560"/>
        <item x="219"/>
        <item x="261"/>
        <item x="573"/>
        <item x="50"/>
        <item x="562"/>
        <item x="290"/>
        <item x="20"/>
        <item x="429"/>
        <item x="591"/>
        <item x="535"/>
        <item x="676"/>
        <item x="550"/>
        <item x="758"/>
        <item x="273"/>
        <item x="715"/>
        <item x="359"/>
        <item x="661"/>
        <item x="203"/>
        <item x="372"/>
        <item x="427"/>
        <item x="648"/>
        <item x="264"/>
        <item x="134"/>
        <item x="376"/>
        <item x="57"/>
        <item x="458"/>
        <item x="301"/>
        <item x="581"/>
        <item x="174"/>
        <item x="552"/>
        <item x="326"/>
        <item x="496"/>
        <item x="526"/>
        <item x="302"/>
        <item x="317"/>
        <item x="146"/>
        <item x="737"/>
        <item x="419"/>
        <item x="454"/>
        <item x="67"/>
        <item x="147"/>
        <item x="430"/>
        <item x="443"/>
        <item x="649"/>
        <item x="709"/>
        <item x="478"/>
        <item x="475"/>
        <item x="297"/>
        <item x="224"/>
        <item x="245"/>
        <item x="193"/>
        <item x="251"/>
        <item x="14"/>
        <item x="733"/>
        <item x="352"/>
        <item x="150"/>
        <item x="113"/>
        <item x="255"/>
        <item x="88"/>
        <item x="80"/>
        <item x="41"/>
        <item x="593"/>
        <item x="644"/>
        <item x="664"/>
        <item x="399"/>
        <item x="170"/>
        <item x="38"/>
        <item x="637"/>
        <item x="23"/>
        <item x="315"/>
        <item x="385"/>
        <item x="578"/>
        <item x="220"/>
        <item x="55"/>
        <item x="310"/>
        <item x="720"/>
        <item x="589"/>
        <item x="235"/>
        <item x="608"/>
        <item x="45"/>
        <item x="445"/>
        <item x="603"/>
        <item x="160"/>
        <item x="263"/>
        <item x="120"/>
        <item x="177"/>
        <item x="229"/>
        <item x="18"/>
        <item x="691"/>
        <item x="515"/>
        <item x="283"/>
        <item x="432"/>
        <item x="207"/>
        <item x="474"/>
        <item x="368"/>
        <item x="506"/>
        <item x="149"/>
        <item x="686"/>
        <item x="309"/>
        <item x="175"/>
        <item x="341"/>
        <item x="533"/>
        <item x="410"/>
        <item x="404"/>
        <item x="448"/>
        <item x="557"/>
        <item x="172"/>
        <item x="291"/>
        <item x="365"/>
        <item x="423"/>
        <item x="621"/>
        <item x="623"/>
        <item x="553"/>
        <item x="136"/>
        <item x="500"/>
        <item x="473"/>
        <item x="92"/>
        <item x="89"/>
        <item x="412"/>
        <item x="252"/>
        <item x="115"/>
        <item x="537"/>
        <item x="198"/>
        <item x="504"/>
        <item x="58"/>
        <item x="77"/>
        <item x="548"/>
        <item x="449"/>
        <item x="394"/>
        <item x="213"/>
        <item x="179"/>
        <item x="694"/>
        <item x="286"/>
        <item x="409"/>
        <item x="371"/>
        <item x="48"/>
        <item x="402"/>
        <item x="464"/>
        <item x="541"/>
        <item x="434"/>
        <item x="752"/>
        <item x="468"/>
        <item x="705"/>
        <item x="731"/>
        <item x="602"/>
        <item x="480"/>
        <item x="695"/>
        <item x="437"/>
        <item x="485"/>
        <item x="99"/>
        <item x="406"/>
        <item x="117"/>
        <item x="257"/>
        <item x="137"/>
        <item x="606"/>
        <item x="218"/>
        <item x="505"/>
        <item x="710"/>
        <item x="267"/>
        <item x="566"/>
        <item x="493"/>
        <item x="579"/>
        <item x="292"/>
        <item x="435"/>
        <item x="717"/>
        <item x="35"/>
        <item x="497"/>
        <item x="63"/>
        <item x="756"/>
        <item x="70"/>
        <item x="132"/>
        <item x="32"/>
        <item x="668"/>
        <item x="343"/>
        <item x="25"/>
        <item x="687"/>
        <item x="651"/>
        <item x="205"/>
        <item x="542"/>
        <item x="416"/>
        <item x="456"/>
        <item x="86"/>
        <item x="746"/>
        <item x="153"/>
        <item x="162"/>
        <item x="426"/>
        <item x="597"/>
        <item x="530"/>
        <item x="269"/>
        <item x="645"/>
        <item x="141"/>
        <item x="679"/>
        <item x="295"/>
        <item x="765"/>
        <item x="333"/>
        <item x="698"/>
        <item x="36"/>
        <item x="544"/>
        <item x="377"/>
        <item x="666"/>
        <item x="206"/>
        <item x="244"/>
        <item x="157"/>
        <item x="148"/>
        <item x="40"/>
        <item x="208"/>
        <item x="743"/>
        <item x="386"/>
        <item x="169"/>
        <item x="700"/>
        <item x="191"/>
        <item x="732"/>
        <item x="316"/>
        <item x="638"/>
        <item x="502"/>
        <item x="37"/>
        <item x="154"/>
        <item x="667"/>
        <item x="403"/>
        <item x="469"/>
        <item x="569"/>
        <item x="325"/>
        <item x="68"/>
        <item x="322"/>
        <item x="575"/>
        <item x="73"/>
        <item x="455"/>
        <item x="460"/>
        <item x="94"/>
        <item x="22"/>
        <item x="501"/>
        <item x="633"/>
        <item x="243"/>
        <item x="479"/>
        <item x="276"/>
        <item x="129"/>
        <item x="91"/>
        <item x="635"/>
        <item x="125"/>
        <item x="584"/>
        <item x="527"/>
        <item x="373"/>
        <item x="217"/>
        <item x="558"/>
        <item x="740"/>
        <item x="561"/>
        <item x="320"/>
        <item x="551"/>
        <item x="364"/>
        <item x="299"/>
        <item x="523"/>
        <item x="24"/>
        <item x="629"/>
        <item x="745"/>
        <item x="491"/>
        <item x="87"/>
        <item x="383"/>
        <item x="570"/>
        <item x="140"/>
        <item x="387"/>
        <item x="211"/>
        <item x="524"/>
        <item x="630"/>
        <item x="683"/>
        <item x="471"/>
        <item x="84"/>
        <item x="529"/>
        <item x="230"/>
        <item x="135"/>
        <item x="510"/>
        <item x="324"/>
        <item x="98"/>
        <item x="61"/>
        <item x="374"/>
        <item x="300"/>
        <item x="725"/>
        <item x="568"/>
        <item x="514"/>
        <item x="331"/>
        <item x="512"/>
        <item x="762"/>
        <item x="323"/>
        <item x="139"/>
        <item x="516"/>
        <item x="358"/>
        <item x="564"/>
        <item x="588"/>
        <item x="736"/>
        <item x="405"/>
        <item x="681"/>
        <item x="470"/>
        <item x="82"/>
        <item x="400"/>
        <item x="766"/>
        <item x="0"/>
        <item x="609"/>
        <item x="254"/>
        <item x="6"/>
        <item x="565"/>
        <item x="390"/>
        <item x="223"/>
        <item x="415"/>
        <item x="272"/>
        <item x="408"/>
        <item x="730"/>
        <item x="298"/>
        <item x="722"/>
        <item x="361"/>
        <item x="596"/>
        <item x="159"/>
        <item x="181"/>
        <item x="421"/>
        <item x="610"/>
        <item x="248"/>
        <item x="431"/>
        <item x="214"/>
        <item x="522"/>
        <item x="571"/>
        <item x="536"/>
        <item x="723"/>
        <item x="330"/>
        <item x="444"/>
        <item x="19"/>
        <item x="422"/>
        <item x="677"/>
        <item x="440"/>
        <item x="151"/>
        <item x="247"/>
        <item x="716"/>
        <item x="595"/>
        <item x="187"/>
        <item x="16"/>
        <item x="521"/>
        <item x="532"/>
        <item x="714"/>
        <item x="701"/>
        <item x="284"/>
        <item x="42"/>
        <item x="620"/>
        <item x="625"/>
        <item x="43"/>
        <item x="344"/>
        <item x="304"/>
        <item x="110"/>
        <item x="52"/>
        <item x="718"/>
        <item x="340"/>
        <item x="669"/>
        <item x="65"/>
        <item x="617"/>
        <item x="83"/>
        <item x="355"/>
        <item x="574"/>
        <item x="586"/>
        <item x="281"/>
        <item x="459"/>
        <item x="525"/>
        <item x="611"/>
        <item x="708"/>
        <item x="531"/>
        <item x="640"/>
        <item x="684"/>
        <item x="549"/>
        <item x="729"/>
        <item x="417"/>
        <item x="433"/>
        <item x="703"/>
        <item x="671"/>
        <item x="288"/>
        <item x="657"/>
        <item x="144"/>
        <item x="161"/>
        <item x="439"/>
        <item x="672"/>
        <item x="382"/>
        <item x="607"/>
        <item x="21"/>
        <item x="520"/>
        <item x="398"/>
        <item x="616"/>
        <item x="764"/>
        <item x="250"/>
        <item x="312"/>
        <item x="363"/>
        <item x="366"/>
        <item x="126"/>
        <item x="262"/>
        <item x="587"/>
        <item x="572"/>
        <item x="693"/>
        <item x="545"/>
        <item x="246"/>
        <item x="78"/>
        <item x="498"/>
        <item x="747"/>
        <item x="239"/>
        <item x="8"/>
        <item x="477"/>
        <item x="232"/>
        <item x="543"/>
        <item x="704"/>
        <item x="311"/>
        <item x="314"/>
        <item x="69"/>
        <item x="51"/>
        <item x="171"/>
        <item x="90"/>
        <item x="212"/>
        <item x="662"/>
        <item x="268"/>
        <item x="393"/>
        <item x="39"/>
        <item x="360"/>
        <item x="336"/>
        <item x="753"/>
        <item x="517"/>
        <item x="590"/>
        <item x="28"/>
        <item x="489"/>
        <item x="5"/>
        <item x="173"/>
        <item x="507"/>
        <item x="353"/>
        <item x="66"/>
        <item x="663"/>
        <item x="513"/>
        <item x="692"/>
        <item x="337"/>
        <item x="751"/>
        <item x="156"/>
        <item x="46"/>
        <item x="712"/>
        <item x="7"/>
        <item x="186"/>
      </items>
    </pivotField>
    <pivotField axis="axisRow" compact="0" showAll="0" sortType="descending" defaultSubtotal="0">
      <items count="10">
        <item x="9"/>
        <item x="0"/>
        <item x="6"/>
        <item x="2"/>
        <item x="3"/>
        <item x="1"/>
        <item x="8"/>
        <item x="5"/>
        <item x="4"/>
        <item x="7"/>
      </items>
      <autoSortScope>
        <pivotArea dataOnly="0" outline="0" fieldPosition="0">
          <references count="1">
            <reference field="4294967294" count="1" selected="0">
              <x v="0"/>
            </reference>
          </references>
        </pivotArea>
      </autoSortScope>
    </pivotField>
    <pivotField compact="0" showAll="0" defaultSubtotal="0"/>
    <pivotField compact="0" showAll="0" defaultSubtotal="0"/>
    <pivotField compact="0" showAll="0" defaultSubtotal="0"/>
    <pivotField compact="0" numFmtId="164" showAll="0" defaultSubtotal="0"/>
    <pivotField dataField="1" compact="0" numFmtId="164" showAll="0" defaultSubtotal="0"/>
    <pivotField compact="0" numFmtId="166" subtotalTop="0" showAll="0" defaultSubtotal="0"/>
    <pivotField compact="0" subtotalTop="0" showAll="0" defaultSubtotal="0"/>
    <pivotField compact="0" numFmtId="164" subtotalTop="0" showAll="0" defaultSubtotal="0"/>
    <pivotField compact="0" subtotalTop="0" showAll="0" defaultSubtotal="0"/>
    <pivotField compact="0" showAll="0" defaultSubtotal="0">
      <items count="14">
        <item sd="0" x="0"/>
        <item sd="0" x="1"/>
        <item sd="0" x="2"/>
        <item sd="0" x="3"/>
        <item sd="0" x="4"/>
        <item sd="0" x="5"/>
        <item sd="0" x="6"/>
        <item sd="0" x="7"/>
        <item sd="0" x="8"/>
        <item sd="0" x="9"/>
        <item sd="0" x="10"/>
        <item sd="0" x="11"/>
        <item sd="0" x="12"/>
        <item sd="0" x="13"/>
      </items>
    </pivotField>
    <pivotField compact="0" showAll="0" defaultSubtotal="0">
      <items count="6">
        <item sd="0" x="1"/>
        <item sd="0" x="2"/>
        <item sd="0" x="3"/>
        <item sd="0" x="4"/>
        <item x="0"/>
        <item x="5"/>
      </items>
    </pivotField>
    <pivotField compact="0" showAll="0" defaultSubtotal="0">
      <items count="8">
        <item sd="0" x="1"/>
        <item sd="0" x="2"/>
        <item sd="0" x="3"/>
        <item sd="0" x="4"/>
        <item sd="0" x="5"/>
        <item x="0"/>
        <item x="6"/>
        <item x="7"/>
      </items>
    </pivotField>
  </pivotFields>
  <rowFields count="1">
    <field x="1"/>
  </rowFields>
  <rowItems count="11">
    <i>
      <x v="6"/>
    </i>
    <i>
      <x/>
    </i>
    <i>
      <x v="2"/>
    </i>
    <i>
      <x v="7"/>
    </i>
    <i>
      <x v="1"/>
    </i>
    <i>
      <x v="8"/>
    </i>
    <i>
      <x v="4"/>
    </i>
    <i>
      <x v="3"/>
    </i>
    <i>
      <x v="9"/>
    </i>
    <i>
      <x v="5"/>
    </i>
    <i t="grand">
      <x/>
    </i>
  </rowItems>
  <colItems count="1">
    <i/>
  </colItems>
  <dataFields count="1">
    <dataField name="Sum of Profit Margin (USD)" fld="6" showDataAs="percentOfTotal" baseField="1" baseItem="0" numFmtId="166"/>
  </dataFields>
  <formats count="1">
    <format dxfId="0">
      <pivotArea outline="0" collapsedLevelsAreSubtotals="1" fieldPosition="0"/>
    </format>
  </formats>
  <chartFormats count="4">
    <chartFormat chart="7" format="0" series="1">
      <pivotArea type="data" outline="0" fieldPosition="0">
        <references count="1">
          <reference field="4294967294" count="1" selected="0">
            <x v="0"/>
          </reference>
        </references>
      </pivotArea>
    </chartFormat>
    <chartFormat chart="9" format="2" series="1">
      <pivotArea type="data" outline="0" fieldPosition="0">
        <references count="1">
          <reference field="4294967294" count="1" selected="0">
            <x v="0"/>
          </reference>
        </references>
      </pivotArea>
    </chartFormat>
    <chartFormat chart="12" format="0" series="1">
      <pivotArea type="data" outline="0" fieldPosition="0">
        <references count="1">
          <reference field="4294967294" count="1" selected="0">
            <x v="0"/>
          </reference>
        </references>
      </pivotArea>
    </chartFormat>
    <chartFormat chart="17"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D46984E-EE32-440D-9737-20FCC455712D}" name="MakeModel" cacheId="0" applyNumberFormats="0" applyBorderFormats="0" applyFontFormats="0" applyPatternFormats="0" applyAlignmentFormats="0" applyWidthHeightFormats="1" dataCaption="Values" updatedVersion="8" minRefreshableVersion="5" useAutoFormatting="1" itemPrintTitles="1" createdVersion="8" indent="0" compact="0" outline="1" outlineData="1" compactData="0" multipleFieldFilters="0" chartFormat="18">
  <location ref="A115:C176" firstHeaderRow="1" firstDataRow="1" firstDataCol="2"/>
  <pivotFields count="14">
    <pivotField compact="0" numFmtId="165" showAll="0" defaultSubtotal="0">
      <items count="767">
        <item x="395"/>
        <item x="121"/>
        <item x="256"/>
        <item x="327"/>
        <item x="457"/>
        <item x="534"/>
        <item x="318"/>
        <item x="54"/>
        <item x="122"/>
        <item x="319"/>
        <item x="488"/>
        <item x="209"/>
        <item x="702"/>
        <item x="234"/>
        <item x="85"/>
        <item x="476"/>
        <item x="391"/>
        <item x="750"/>
        <item x="313"/>
        <item x="338"/>
        <item x="670"/>
        <item x="274"/>
        <item x="335"/>
        <item x="424"/>
        <item x="636"/>
        <item x="724"/>
        <item x="332"/>
        <item x="739"/>
        <item x="757"/>
        <item x="508"/>
        <item x="682"/>
        <item x="634"/>
        <item x="265"/>
        <item x="438"/>
        <item x="199"/>
        <item x="447"/>
        <item x="64"/>
        <item x="594"/>
        <item x="655"/>
        <item x="194"/>
        <item x="131"/>
        <item x="646"/>
        <item x="647"/>
        <item x="539"/>
        <item x="130"/>
        <item x="604"/>
        <item x="354"/>
        <item x="185"/>
        <item x="632"/>
        <item x="47"/>
        <item x="554"/>
        <item x="495"/>
        <item x="62"/>
        <item x="678"/>
        <item x="296"/>
        <item x="259"/>
        <item x="329"/>
        <item x="518"/>
        <item x="369"/>
        <item x="166"/>
        <item x="280"/>
        <item x="690"/>
        <item x="10"/>
        <item x="133"/>
        <item x="707"/>
        <item x="231"/>
        <item x="674"/>
        <item x="270"/>
        <item x="689"/>
        <item x="188"/>
        <item x="749"/>
        <item x="744"/>
        <item x="727"/>
        <item x="763"/>
        <item x="183"/>
        <item x="494"/>
        <item x="34"/>
        <item x="285"/>
        <item x="528"/>
        <item x="216"/>
        <item x="165"/>
        <item x="643"/>
        <item x="381"/>
        <item x="742"/>
        <item x="60"/>
        <item x="699"/>
        <item x="452"/>
        <item x="446"/>
        <item x="614"/>
        <item x="615"/>
        <item x="492"/>
        <item x="347"/>
        <item x="307"/>
        <item x="260"/>
        <item x="306"/>
        <item x="467"/>
        <item x="103"/>
        <item x="436"/>
        <item x="145"/>
        <item x="100"/>
        <item x="95"/>
        <item x="334"/>
        <item x="9"/>
        <item x="759"/>
        <item x="279"/>
        <item x="711"/>
        <item x="227"/>
        <item x="81"/>
        <item x="450"/>
        <item x="442"/>
        <item x="4"/>
        <item x="600"/>
        <item x="350"/>
        <item x="641"/>
        <item x="738"/>
        <item x="226"/>
        <item x="462"/>
        <item x="626"/>
        <item x="104"/>
        <item x="760"/>
        <item x="44"/>
        <item x="106"/>
        <item x="482"/>
        <item x="30"/>
        <item x="673"/>
        <item x="563"/>
        <item x="375"/>
        <item x="351"/>
        <item x="289"/>
        <item x="599"/>
        <item x="278"/>
        <item x="486"/>
        <item x="605"/>
        <item x="127"/>
        <item x="380"/>
        <item x="158"/>
        <item x="392"/>
        <item x="567"/>
        <item x="123"/>
        <item x="388"/>
        <item x="384"/>
        <item x="728"/>
        <item x="249"/>
        <item x="348"/>
        <item x="761"/>
        <item x="618"/>
        <item x="582"/>
        <item x="101"/>
        <item x="305"/>
        <item x="755"/>
        <item x="1"/>
        <item x="706"/>
        <item x="490"/>
        <item x="734"/>
        <item x="379"/>
        <item x="555"/>
        <item x="519"/>
        <item x="653"/>
        <item x="53"/>
        <item x="74"/>
        <item x="484"/>
        <item x="754"/>
        <item x="546"/>
        <item x="428"/>
        <item x="556"/>
        <item x="287"/>
        <item x="346"/>
        <item x="503"/>
        <item x="425"/>
        <item x="233"/>
        <item x="696"/>
        <item x="688"/>
        <item x="466"/>
        <item x="420"/>
        <item x="414"/>
        <item x="685"/>
        <item x="108"/>
        <item x="362"/>
        <item x="190"/>
        <item x="192"/>
        <item x="116"/>
        <item x="339"/>
        <item x="357"/>
        <item x="580"/>
        <item x="189"/>
        <item x="592"/>
        <item x="221"/>
        <item x="31"/>
        <item x="237"/>
        <item x="204"/>
        <item x="583"/>
        <item x="56"/>
        <item x="152"/>
        <item x="75"/>
        <item x="613"/>
        <item x="275"/>
        <item x="236"/>
        <item x="472"/>
        <item x="650"/>
        <item x="26"/>
        <item x="119"/>
        <item x="271"/>
        <item x="164"/>
        <item x="509"/>
        <item x="15"/>
        <item x="27"/>
        <item x="481"/>
        <item x="342"/>
        <item x="202"/>
        <item x="499"/>
        <item x="184"/>
        <item x="396"/>
        <item x="413"/>
        <item x="180"/>
        <item x="277"/>
        <item x="719"/>
        <item x="631"/>
        <item x="328"/>
        <item x="577"/>
        <item x="465"/>
        <item x="622"/>
        <item x="258"/>
        <item x="726"/>
        <item x="407"/>
        <item x="222"/>
        <item x="29"/>
        <item x="241"/>
        <item x="639"/>
        <item x="321"/>
        <item x="487"/>
        <item x="71"/>
        <item x="624"/>
        <item x="182"/>
        <item x="308"/>
        <item x="367"/>
        <item x="585"/>
        <item x="293"/>
        <item x="109"/>
        <item x="418"/>
        <item x="612"/>
        <item x="538"/>
        <item x="79"/>
        <item x="142"/>
        <item x="197"/>
        <item x="33"/>
        <item x="748"/>
        <item x="697"/>
        <item x="411"/>
        <item x="483"/>
        <item x="652"/>
        <item x="118"/>
        <item x="96"/>
        <item x="72"/>
        <item x="112"/>
        <item x="210"/>
        <item x="2"/>
        <item x="619"/>
        <item x="167"/>
        <item x="401"/>
        <item x="461"/>
        <item x="176"/>
        <item x="225"/>
        <item x="453"/>
        <item x="370"/>
        <item x="721"/>
        <item x="463"/>
        <item x="559"/>
        <item x="240"/>
        <item x="242"/>
        <item x="17"/>
        <item x="282"/>
        <item x="102"/>
        <item x="111"/>
        <item x="680"/>
        <item x="93"/>
        <item x="441"/>
        <item x="658"/>
        <item x="13"/>
        <item x="107"/>
        <item x="713"/>
        <item x="294"/>
        <item x="654"/>
        <item x="105"/>
        <item x="576"/>
        <item x="215"/>
        <item x="128"/>
        <item x="660"/>
        <item x="389"/>
        <item x="228"/>
        <item x="12"/>
        <item x="266"/>
        <item x="253"/>
        <item x="659"/>
        <item x="741"/>
        <item x="76"/>
        <item x="628"/>
        <item x="163"/>
        <item x="511"/>
        <item x="345"/>
        <item x="656"/>
        <item x="49"/>
        <item x="665"/>
        <item x="168"/>
        <item x="196"/>
        <item x="178"/>
        <item x="97"/>
        <item x="195"/>
        <item x="735"/>
        <item x="11"/>
        <item x="540"/>
        <item x="598"/>
        <item x="303"/>
        <item x="200"/>
        <item x="642"/>
        <item x="675"/>
        <item x="238"/>
        <item x="124"/>
        <item x="378"/>
        <item x="155"/>
        <item x="601"/>
        <item x="114"/>
        <item x="349"/>
        <item x="397"/>
        <item x="547"/>
        <item x="143"/>
        <item x="451"/>
        <item x="3"/>
        <item x="356"/>
        <item x="627"/>
        <item x="201"/>
        <item x="138"/>
        <item x="59"/>
        <item x="560"/>
        <item x="219"/>
        <item x="261"/>
        <item x="573"/>
        <item x="50"/>
        <item x="562"/>
        <item x="290"/>
        <item x="20"/>
        <item x="429"/>
        <item x="591"/>
        <item x="535"/>
        <item x="676"/>
        <item x="550"/>
        <item x="758"/>
        <item x="273"/>
        <item x="715"/>
        <item x="359"/>
        <item x="661"/>
        <item x="203"/>
        <item x="372"/>
        <item x="427"/>
        <item x="648"/>
        <item x="264"/>
        <item x="134"/>
        <item x="376"/>
        <item x="57"/>
        <item x="458"/>
        <item x="301"/>
        <item x="581"/>
        <item x="174"/>
        <item x="552"/>
        <item x="326"/>
        <item x="496"/>
        <item x="526"/>
        <item x="302"/>
        <item x="317"/>
        <item x="146"/>
        <item x="737"/>
        <item x="419"/>
        <item x="454"/>
        <item x="67"/>
        <item x="147"/>
        <item x="430"/>
        <item x="443"/>
        <item x="649"/>
        <item x="709"/>
        <item x="478"/>
        <item x="475"/>
        <item x="297"/>
        <item x="224"/>
        <item x="245"/>
        <item x="193"/>
        <item x="251"/>
        <item x="14"/>
        <item x="733"/>
        <item x="352"/>
        <item x="150"/>
        <item x="113"/>
        <item x="255"/>
        <item x="88"/>
        <item x="80"/>
        <item x="41"/>
        <item x="593"/>
        <item x="644"/>
        <item x="664"/>
        <item x="399"/>
        <item x="170"/>
        <item x="38"/>
        <item x="637"/>
        <item x="23"/>
        <item x="315"/>
        <item x="385"/>
        <item x="578"/>
        <item x="220"/>
        <item x="55"/>
        <item x="310"/>
        <item x="720"/>
        <item x="589"/>
        <item x="235"/>
        <item x="608"/>
        <item x="45"/>
        <item x="445"/>
        <item x="603"/>
        <item x="160"/>
        <item x="263"/>
        <item x="120"/>
        <item x="177"/>
        <item x="229"/>
        <item x="18"/>
        <item x="691"/>
        <item x="515"/>
        <item x="283"/>
        <item x="432"/>
        <item x="207"/>
        <item x="474"/>
        <item x="368"/>
        <item x="506"/>
        <item x="149"/>
        <item x="686"/>
        <item x="309"/>
        <item x="175"/>
        <item x="341"/>
        <item x="533"/>
        <item x="410"/>
        <item x="404"/>
        <item x="448"/>
        <item x="557"/>
        <item x="172"/>
        <item x="291"/>
        <item x="365"/>
        <item x="423"/>
        <item x="621"/>
        <item x="623"/>
        <item x="553"/>
        <item x="136"/>
        <item x="500"/>
        <item x="473"/>
        <item x="92"/>
        <item x="89"/>
        <item x="412"/>
        <item x="252"/>
        <item x="115"/>
        <item x="537"/>
        <item x="198"/>
        <item x="504"/>
        <item x="58"/>
        <item x="77"/>
        <item x="548"/>
        <item x="449"/>
        <item x="394"/>
        <item x="213"/>
        <item x="179"/>
        <item x="694"/>
        <item x="286"/>
        <item x="409"/>
        <item x="371"/>
        <item x="48"/>
        <item x="402"/>
        <item x="464"/>
        <item x="541"/>
        <item x="434"/>
        <item x="752"/>
        <item x="468"/>
        <item x="705"/>
        <item x="731"/>
        <item x="602"/>
        <item x="480"/>
        <item x="695"/>
        <item x="437"/>
        <item x="485"/>
        <item x="99"/>
        <item x="406"/>
        <item x="117"/>
        <item x="257"/>
        <item x="137"/>
        <item x="606"/>
        <item x="218"/>
        <item x="505"/>
        <item x="710"/>
        <item x="267"/>
        <item x="566"/>
        <item x="493"/>
        <item x="579"/>
        <item x="292"/>
        <item x="435"/>
        <item x="717"/>
        <item x="35"/>
        <item x="497"/>
        <item x="63"/>
        <item x="756"/>
        <item x="70"/>
        <item x="132"/>
        <item x="32"/>
        <item x="668"/>
        <item x="343"/>
        <item x="25"/>
        <item x="687"/>
        <item x="651"/>
        <item x="205"/>
        <item x="542"/>
        <item x="416"/>
        <item x="456"/>
        <item x="86"/>
        <item x="746"/>
        <item x="153"/>
        <item x="162"/>
        <item x="426"/>
        <item x="597"/>
        <item x="530"/>
        <item x="269"/>
        <item x="645"/>
        <item x="141"/>
        <item x="679"/>
        <item x="295"/>
        <item x="765"/>
        <item x="333"/>
        <item x="698"/>
        <item x="36"/>
        <item x="544"/>
        <item x="377"/>
        <item x="666"/>
        <item x="206"/>
        <item x="244"/>
        <item x="157"/>
        <item x="148"/>
        <item x="40"/>
        <item x="208"/>
        <item x="743"/>
        <item x="386"/>
        <item x="169"/>
        <item x="700"/>
        <item x="191"/>
        <item x="732"/>
        <item x="316"/>
        <item x="638"/>
        <item x="502"/>
        <item x="37"/>
        <item x="154"/>
        <item x="667"/>
        <item x="403"/>
        <item x="469"/>
        <item x="569"/>
        <item x="325"/>
        <item x="68"/>
        <item x="322"/>
        <item x="575"/>
        <item x="73"/>
        <item x="455"/>
        <item x="460"/>
        <item x="94"/>
        <item x="22"/>
        <item x="501"/>
        <item x="633"/>
        <item x="243"/>
        <item x="479"/>
        <item x="276"/>
        <item x="129"/>
        <item x="91"/>
        <item x="635"/>
        <item x="125"/>
        <item x="584"/>
        <item x="527"/>
        <item x="373"/>
        <item x="217"/>
        <item x="558"/>
        <item x="740"/>
        <item x="561"/>
        <item x="320"/>
        <item x="551"/>
        <item x="364"/>
        <item x="299"/>
        <item x="523"/>
        <item x="24"/>
        <item x="629"/>
        <item x="745"/>
        <item x="491"/>
        <item x="87"/>
        <item x="383"/>
        <item x="570"/>
        <item x="140"/>
        <item x="387"/>
        <item x="211"/>
        <item x="524"/>
        <item x="630"/>
        <item x="683"/>
        <item x="471"/>
        <item x="84"/>
        <item x="529"/>
        <item x="230"/>
        <item x="135"/>
        <item x="510"/>
        <item x="324"/>
        <item x="98"/>
        <item x="61"/>
        <item x="374"/>
        <item x="300"/>
        <item x="725"/>
        <item x="568"/>
        <item x="514"/>
        <item x="331"/>
        <item x="512"/>
        <item x="762"/>
        <item x="323"/>
        <item x="139"/>
        <item x="516"/>
        <item x="358"/>
        <item x="564"/>
        <item x="588"/>
        <item x="736"/>
        <item x="405"/>
        <item x="681"/>
        <item x="470"/>
        <item x="82"/>
        <item x="400"/>
        <item x="766"/>
        <item x="0"/>
        <item x="609"/>
        <item x="254"/>
        <item x="6"/>
        <item x="565"/>
        <item x="390"/>
        <item x="223"/>
        <item x="415"/>
        <item x="272"/>
        <item x="408"/>
        <item x="730"/>
        <item x="298"/>
        <item x="722"/>
        <item x="361"/>
        <item x="596"/>
        <item x="159"/>
        <item x="181"/>
        <item x="421"/>
        <item x="610"/>
        <item x="248"/>
        <item x="431"/>
        <item x="214"/>
        <item x="522"/>
        <item x="571"/>
        <item x="536"/>
        <item x="723"/>
        <item x="330"/>
        <item x="444"/>
        <item x="19"/>
        <item x="422"/>
        <item x="677"/>
        <item x="440"/>
        <item x="151"/>
        <item x="247"/>
        <item x="716"/>
        <item x="595"/>
        <item x="187"/>
        <item x="16"/>
        <item x="521"/>
        <item x="532"/>
        <item x="714"/>
        <item x="701"/>
        <item x="284"/>
        <item x="42"/>
        <item x="620"/>
        <item x="625"/>
        <item x="43"/>
        <item x="344"/>
        <item x="304"/>
        <item x="110"/>
        <item x="52"/>
        <item x="718"/>
        <item x="340"/>
        <item x="669"/>
        <item x="65"/>
        <item x="617"/>
        <item x="83"/>
        <item x="355"/>
        <item x="574"/>
        <item x="586"/>
        <item x="281"/>
        <item x="459"/>
        <item x="525"/>
        <item x="611"/>
        <item x="708"/>
        <item x="531"/>
        <item x="640"/>
        <item x="684"/>
        <item x="549"/>
        <item x="729"/>
        <item x="417"/>
        <item x="433"/>
        <item x="703"/>
        <item x="671"/>
        <item x="288"/>
        <item x="657"/>
        <item x="144"/>
        <item x="161"/>
        <item x="439"/>
        <item x="672"/>
        <item x="382"/>
        <item x="607"/>
        <item x="21"/>
        <item x="520"/>
        <item x="398"/>
        <item x="616"/>
        <item x="764"/>
        <item x="250"/>
        <item x="312"/>
        <item x="363"/>
        <item x="366"/>
        <item x="126"/>
        <item x="262"/>
        <item x="587"/>
        <item x="572"/>
        <item x="693"/>
        <item x="545"/>
        <item x="246"/>
        <item x="78"/>
        <item x="498"/>
        <item x="747"/>
        <item x="239"/>
        <item x="8"/>
        <item x="477"/>
        <item x="232"/>
        <item x="543"/>
        <item x="704"/>
        <item x="311"/>
        <item x="314"/>
        <item x="69"/>
        <item x="51"/>
        <item x="171"/>
        <item x="90"/>
        <item x="212"/>
        <item x="662"/>
        <item x="268"/>
        <item x="393"/>
        <item x="39"/>
        <item x="360"/>
        <item x="336"/>
        <item x="753"/>
        <item x="517"/>
        <item x="590"/>
        <item x="28"/>
        <item x="489"/>
        <item x="5"/>
        <item x="173"/>
        <item x="507"/>
        <item x="353"/>
        <item x="66"/>
        <item x="663"/>
        <item x="513"/>
        <item x="692"/>
        <item x="337"/>
        <item x="751"/>
        <item x="156"/>
        <item x="46"/>
        <item x="712"/>
        <item x="7"/>
        <item x="186"/>
      </items>
    </pivotField>
    <pivotField axis="axisRow" compact="0" showAll="0" sortType="ascending" defaultSubtotal="0">
      <items count="10">
        <item x="9"/>
        <item x="0"/>
        <item x="6"/>
        <item x="2"/>
        <item x="3"/>
        <item x="1"/>
        <item x="8"/>
        <item x="5"/>
        <item x="4"/>
        <item x="7"/>
      </items>
      <autoSortScope>
        <pivotArea dataOnly="0" outline="0" fieldPosition="0">
          <references count="1">
            <reference field="4294967294" count="1" selected="0">
              <x v="0"/>
            </reference>
          </references>
        </pivotArea>
      </autoSortScope>
    </pivotField>
    <pivotField axis="axisRow" compact="0" showAll="0" defaultSubtotal="0">
      <items count="50">
        <item x="30"/>
        <item x="13"/>
        <item x="21"/>
        <item x="44"/>
        <item x="41"/>
        <item x="16"/>
        <item x="12"/>
        <item x="33"/>
        <item x="28"/>
        <item x="2"/>
        <item x="34"/>
        <item x="7"/>
        <item x="3"/>
        <item x="39"/>
        <item x="26"/>
        <item x="10"/>
        <item x="49"/>
        <item x="36"/>
        <item x="22"/>
        <item x="15"/>
        <item x="35"/>
        <item x="6"/>
        <item x="14"/>
        <item x="37"/>
        <item x="18"/>
        <item x="48"/>
        <item x="25"/>
        <item x="9"/>
        <item x="46"/>
        <item x="17"/>
        <item x="45"/>
        <item x="11"/>
        <item x="23"/>
        <item x="47"/>
        <item x="29"/>
        <item x="38"/>
        <item x="5"/>
        <item x="24"/>
        <item x="8"/>
        <item x="0"/>
        <item x="4"/>
        <item x="43"/>
        <item x="42"/>
        <item x="31"/>
        <item x="19"/>
        <item x="1"/>
        <item x="20"/>
        <item x="27"/>
        <item x="40"/>
        <item x="32"/>
      </items>
    </pivotField>
    <pivotField compact="0" showAll="0" defaultSubtotal="0"/>
    <pivotField compact="0" showAll="0" defaultSubtotal="0"/>
    <pivotField compact="0" numFmtId="164" showAll="0" defaultSubtotal="0"/>
    <pivotField dataField="1" compact="0" numFmtId="164" showAll="0" defaultSubtotal="0"/>
    <pivotField compact="0" numFmtId="166" subtotalTop="0" showAll="0" defaultSubtotal="0"/>
    <pivotField compact="0" subtotalTop="0" showAll="0" defaultSubtotal="0"/>
    <pivotField compact="0" numFmtId="164" subtotalTop="0" showAll="0" defaultSubtotal="0"/>
    <pivotField compact="0" subtotalTop="0" showAll="0" defaultSubtotal="0"/>
    <pivotField compact="0" showAll="0" defaultSubtotal="0">
      <items count="14">
        <item sd="0" x="0"/>
        <item sd="0" x="1"/>
        <item sd="0" x="2"/>
        <item sd="0" x="3"/>
        <item sd="0" x="4"/>
        <item sd="0" x="5"/>
        <item sd="0" x="6"/>
        <item sd="0" x="7"/>
        <item sd="0" x="8"/>
        <item sd="0" x="9"/>
        <item sd="0" x="10"/>
        <item sd="0" x="11"/>
        <item sd="0" x="12"/>
        <item sd="0" x="13"/>
      </items>
    </pivotField>
    <pivotField compact="0" showAll="0" defaultSubtotal="0">
      <items count="6">
        <item sd="0" x="1"/>
        <item sd="0" x="2"/>
        <item sd="0" x="3"/>
        <item sd="0" x="4"/>
        <item x="0"/>
        <item x="5"/>
      </items>
    </pivotField>
    <pivotField compact="0" showAll="0" defaultSubtotal="0">
      <items count="8">
        <item sd="0" x="1"/>
        <item sd="0" x="2"/>
        <item sd="0" x="3"/>
        <item sd="0" x="4"/>
        <item sd="0" x="5"/>
        <item x="0"/>
        <item x="6"/>
        <item x="7"/>
      </items>
    </pivotField>
  </pivotFields>
  <rowFields count="2">
    <field x="1"/>
    <field x="2"/>
  </rowFields>
  <rowItems count="61">
    <i>
      <x v="5"/>
    </i>
    <i r="1">
      <x v="30"/>
    </i>
    <i r="1">
      <x v="41"/>
    </i>
    <i r="1">
      <x v="42"/>
    </i>
    <i r="1">
      <x v="43"/>
    </i>
    <i r="1">
      <x v="45"/>
    </i>
    <i>
      <x v="9"/>
    </i>
    <i r="1">
      <x v="4"/>
    </i>
    <i r="1">
      <x v="20"/>
    </i>
    <i r="1">
      <x v="23"/>
    </i>
    <i r="1">
      <x v="31"/>
    </i>
    <i r="1">
      <x v="46"/>
    </i>
    <i>
      <x v="3"/>
    </i>
    <i r="1">
      <x v="2"/>
    </i>
    <i r="1">
      <x v="7"/>
    </i>
    <i r="1">
      <x v="9"/>
    </i>
    <i r="1">
      <x v="16"/>
    </i>
    <i r="1">
      <x v="32"/>
    </i>
    <i>
      <x v="4"/>
    </i>
    <i r="1">
      <x v="11"/>
    </i>
    <i r="1">
      <x v="24"/>
    </i>
    <i r="1">
      <x v="36"/>
    </i>
    <i r="1">
      <x v="40"/>
    </i>
    <i r="1">
      <x v="47"/>
    </i>
    <i>
      <x v="8"/>
    </i>
    <i r="1">
      <x v="5"/>
    </i>
    <i r="1">
      <x v="8"/>
    </i>
    <i r="1">
      <x v="21"/>
    </i>
    <i r="1">
      <x v="33"/>
    </i>
    <i r="1">
      <x v="34"/>
    </i>
    <i>
      <x v="1"/>
    </i>
    <i r="1">
      <x v="12"/>
    </i>
    <i r="1">
      <x v="22"/>
    </i>
    <i r="1">
      <x v="27"/>
    </i>
    <i r="1">
      <x v="39"/>
    </i>
    <i r="1">
      <x v="44"/>
    </i>
    <i>
      <x v="7"/>
    </i>
    <i r="1">
      <x v="3"/>
    </i>
    <i r="1">
      <x v="25"/>
    </i>
    <i r="1">
      <x v="28"/>
    </i>
    <i r="1">
      <x v="35"/>
    </i>
    <i r="1">
      <x v="38"/>
    </i>
    <i>
      <x v="2"/>
    </i>
    <i r="1">
      <x v="13"/>
    </i>
    <i r="1">
      <x v="14"/>
    </i>
    <i r="1">
      <x v="15"/>
    </i>
    <i r="1">
      <x v="17"/>
    </i>
    <i r="1">
      <x v="29"/>
    </i>
    <i>
      <x/>
    </i>
    <i r="1">
      <x/>
    </i>
    <i r="1">
      <x v="1"/>
    </i>
    <i r="1">
      <x v="26"/>
    </i>
    <i r="1">
      <x v="48"/>
    </i>
    <i r="1">
      <x v="49"/>
    </i>
    <i>
      <x v="6"/>
    </i>
    <i r="1">
      <x v="6"/>
    </i>
    <i r="1">
      <x v="10"/>
    </i>
    <i r="1">
      <x v="18"/>
    </i>
    <i r="1">
      <x v="19"/>
    </i>
    <i r="1">
      <x v="37"/>
    </i>
    <i t="grand">
      <x/>
    </i>
  </rowItems>
  <colItems count="1">
    <i/>
  </colItems>
  <dataFields count="1">
    <dataField name="Sum of Profit Margin (USD)" fld="6" showDataAs="percentOfTotal" baseField="1" baseItem="0" numFmtId="166"/>
  </dataFields>
  <formats count="1">
    <format dxfId="1">
      <pivotArea outline="0" collapsedLevelsAreSubtotals="1" fieldPosition="0"/>
    </format>
  </formats>
  <chartFormats count="4">
    <chartFormat chart="7" format="0" series="1">
      <pivotArea type="data" outline="0" fieldPosition="0">
        <references count="1">
          <reference field="4294967294" count="1" selected="0">
            <x v="0"/>
          </reference>
        </references>
      </pivotArea>
    </chartFormat>
    <chartFormat chart="9" format="2" series="1">
      <pivotArea type="data" outline="0" fieldPosition="0">
        <references count="1">
          <reference field="4294967294" count="1" selected="0">
            <x v="0"/>
          </reference>
        </references>
      </pivotArea>
    </chartFormat>
    <chartFormat chart="12" format="0" series="1">
      <pivotArea type="data" outline="0" fieldPosition="0">
        <references count="1">
          <reference field="4294967294" count="1" selected="0">
            <x v="0"/>
          </reference>
        </references>
      </pivotArea>
    </chartFormat>
    <chartFormat chart="17"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27465BEF-8A84-4E86-B29D-0D399B122F7A}" name="Salesperson" cacheId="0" applyNumberFormats="0" applyBorderFormats="0" applyFontFormats="0" applyPatternFormats="0" applyAlignmentFormats="0" applyWidthHeightFormats="1" dataCaption="Values" updatedVersion="8" minRefreshableVersion="5" useAutoFormatting="1" rowGrandTotals="0" colGrandTotals="0" itemPrintTitles="1" createdVersion="8" indent="0" outline="1" outlineData="1" multipleFieldFilters="0" chartFormat="18">
  <location ref="A263:B470" firstHeaderRow="1" firstDataRow="1" firstDataCol="1"/>
  <pivotFields count="14">
    <pivotField numFmtId="165" showAll="0">
      <items count="768">
        <item x="395"/>
        <item x="121"/>
        <item x="256"/>
        <item x="327"/>
        <item x="457"/>
        <item x="534"/>
        <item x="318"/>
        <item x="54"/>
        <item x="122"/>
        <item x="319"/>
        <item x="488"/>
        <item x="209"/>
        <item x="702"/>
        <item x="234"/>
        <item x="85"/>
        <item x="476"/>
        <item x="391"/>
        <item x="750"/>
        <item x="313"/>
        <item x="338"/>
        <item x="670"/>
        <item x="274"/>
        <item x="335"/>
        <item x="424"/>
        <item x="636"/>
        <item x="724"/>
        <item x="332"/>
        <item x="739"/>
        <item x="757"/>
        <item x="508"/>
        <item x="682"/>
        <item x="634"/>
        <item x="265"/>
        <item x="438"/>
        <item x="199"/>
        <item x="447"/>
        <item x="64"/>
        <item x="594"/>
        <item x="655"/>
        <item x="194"/>
        <item x="131"/>
        <item x="646"/>
        <item x="647"/>
        <item x="539"/>
        <item x="130"/>
        <item x="604"/>
        <item x="354"/>
        <item x="185"/>
        <item x="632"/>
        <item x="47"/>
        <item x="554"/>
        <item x="495"/>
        <item x="62"/>
        <item x="678"/>
        <item x="296"/>
        <item x="259"/>
        <item x="329"/>
        <item x="518"/>
        <item x="369"/>
        <item x="166"/>
        <item x="280"/>
        <item x="690"/>
        <item x="10"/>
        <item x="133"/>
        <item x="707"/>
        <item x="231"/>
        <item x="674"/>
        <item x="270"/>
        <item x="689"/>
        <item x="188"/>
        <item x="749"/>
        <item x="744"/>
        <item x="727"/>
        <item x="763"/>
        <item x="183"/>
        <item x="494"/>
        <item x="34"/>
        <item x="285"/>
        <item x="528"/>
        <item x="216"/>
        <item x="165"/>
        <item x="643"/>
        <item x="381"/>
        <item x="742"/>
        <item x="60"/>
        <item x="699"/>
        <item x="452"/>
        <item x="446"/>
        <item x="614"/>
        <item x="615"/>
        <item x="492"/>
        <item x="347"/>
        <item x="307"/>
        <item x="260"/>
        <item x="306"/>
        <item x="467"/>
        <item x="103"/>
        <item x="436"/>
        <item x="145"/>
        <item x="100"/>
        <item x="95"/>
        <item x="334"/>
        <item x="9"/>
        <item x="759"/>
        <item x="279"/>
        <item x="711"/>
        <item x="227"/>
        <item x="81"/>
        <item x="450"/>
        <item x="442"/>
        <item x="4"/>
        <item x="600"/>
        <item x="350"/>
        <item x="641"/>
        <item x="738"/>
        <item x="226"/>
        <item x="462"/>
        <item x="626"/>
        <item x="104"/>
        <item x="760"/>
        <item x="44"/>
        <item x="106"/>
        <item x="482"/>
        <item x="30"/>
        <item x="673"/>
        <item x="563"/>
        <item x="375"/>
        <item x="351"/>
        <item x="289"/>
        <item x="599"/>
        <item x="278"/>
        <item x="486"/>
        <item x="605"/>
        <item x="127"/>
        <item x="380"/>
        <item x="158"/>
        <item x="392"/>
        <item x="567"/>
        <item x="123"/>
        <item x="388"/>
        <item x="384"/>
        <item x="728"/>
        <item x="249"/>
        <item x="348"/>
        <item x="761"/>
        <item x="618"/>
        <item x="582"/>
        <item x="101"/>
        <item x="305"/>
        <item x="755"/>
        <item x="1"/>
        <item x="706"/>
        <item x="490"/>
        <item x="734"/>
        <item x="379"/>
        <item x="555"/>
        <item x="519"/>
        <item x="653"/>
        <item x="53"/>
        <item x="74"/>
        <item x="484"/>
        <item x="754"/>
        <item x="546"/>
        <item x="428"/>
        <item x="556"/>
        <item x="287"/>
        <item x="346"/>
        <item x="503"/>
        <item x="425"/>
        <item x="233"/>
        <item x="696"/>
        <item x="688"/>
        <item x="466"/>
        <item x="420"/>
        <item x="414"/>
        <item x="685"/>
        <item x="108"/>
        <item x="362"/>
        <item x="190"/>
        <item x="192"/>
        <item x="116"/>
        <item x="339"/>
        <item x="357"/>
        <item x="580"/>
        <item x="189"/>
        <item x="592"/>
        <item x="221"/>
        <item x="31"/>
        <item x="237"/>
        <item x="204"/>
        <item x="583"/>
        <item x="56"/>
        <item x="152"/>
        <item x="75"/>
        <item x="613"/>
        <item x="275"/>
        <item x="236"/>
        <item x="472"/>
        <item x="650"/>
        <item x="26"/>
        <item x="119"/>
        <item x="271"/>
        <item x="164"/>
        <item x="509"/>
        <item x="15"/>
        <item x="27"/>
        <item x="481"/>
        <item x="342"/>
        <item x="202"/>
        <item x="499"/>
        <item x="184"/>
        <item x="396"/>
        <item x="413"/>
        <item x="180"/>
        <item x="277"/>
        <item x="719"/>
        <item x="631"/>
        <item x="328"/>
        <item x="577"/>
        <item x="465"/>
        <item x="622"/>
        <item x="258"/>
        <item x="726"/>
        <item x="407"/>
        <item x="222"/>
        <item x="29"/>
        <item x="241"/>
        <item x="639"/>
        <item x="321"/>
        <item x="487"/>
        <item x="71"/>
        <item x="624"/>
        <item x="182"/>
        <item x="308"/>
        <item x="367"/>
        <item x="585"/>
        <item x="293"/>
        <item x="109"/>
        <item x="418"/>
        <item x="612"/>
        <item x="538"/>
        <item x="79"/>
        <item x="142"/>
        <item x="197"/>
        <item x="33"/>
        <item x="748"/>
        <item x="697"/>
        <item x="411"/>
        <item x="483"/>
        <item x="652"/>
        <item x="118"/>
        <item x="96"/>
        <item x="72"/>
        <item x="112"/>
        <item x="210"/>
        <item x="2"/>
        <item x="619"/>
        <item x="167"/>
        <item x="401"/>
        <item x="461"/>
        <item x="176"/>
        <item x="225"/>
        <item x="453"/>
        <item x="370"/>
        <item x="721"/>
        <item x="463"/>
        <item x="559"/>
        <item x="240"/>
        <item x="242"/>
        <item x="17"/>
        <item x="282"/>
        <item x="102"/>
        <item x="111"/>
        <item x="680"/>
        <item x="93"/>
        <item x="441"/>
        <item x="658"/>
        <item x="13"/>
        <item x="107"/>
        <item x="713"/>
        <item x="294"/>
        <item x="654"/>
        <item x="105"/>
        <item x="576"/>
        <item x="215"/>
        <item x="128"/>
        <item x="660"/>
        <item x="389"/>
        <item x="228"/>
        <item x="12"/>
        <item x="266"/>
        <item x="253"/>
        <item x="659"/>
        <item x="741"/>
        <item x="76"/>
        <item x="628"/>
        <item x="163"/>
        <item x="511"/>
        <item x="345"/>
        <item x="656"/>
        <item x="49"/>
        <item x="665"/>
        <item x="168"/>
        <item x="196"/>
        <item x="178"/>
        <item x="97"/>
        <item x="195"/>
        <item x="735"/>
        <item x="11"/>
        <item x="540"/>
        <item x="598"/>
        <item x="303"/>
        <item x="200"/>
        <item x="642"/>
        <item x="675"/>
        <item x="238"/>
        <item x="124"/>
        <item x="378"/>
        <item x="155"/>
        <item x="601"/>
        <item x="114"/>
        <item x="349"/>
        <item x="397"/>
        <item x="547"/>
        <item x="143"/>
        <item x="451"/>
        <item x="3"/>
        <item x="356"/>
        <item x="627"/>
        <item x="201"/>
        <item x="138"/>
        <item x="59"/>
        <item x="560"/>
        <item x="219"/>
        <item x="261"/>
        <item x="573"/>
        <item x="50"/>
        <item x="562"/>
        <item x="290"/>
        <item x="20"/>
        <item x="429"/>
        <item x="591"/>
        <item x="535"/>
        <item x="676"/>
        <item x="550"/>
        <item x="758"/>
        <item x="273"/>
        <item x="715"/>
        <item x="359"/>
        <item x="661"/>
        <item x="203"/>
        <item x="372"/>
        <item x="427"/>
        <item x="648"/>
        <item x="264"/>
        <item x="134"/>
        <item x="376"/>
        <item x="57"/>
        <item x="458"/>
        <item x="301"/>
        <item x="581"/>
        <item x="174"/>
        <item x="552"/>
        <item x="326"/>
        <item x="496"/>
        <item x="526"/>
        <item x="302"/>
        <item x="317"/>
        <item x="146"/>
        <item x="737"/>
        <item x="419"/>
        <item x="454"/>
        <item x="67"/>
        <item x="147"/>
        <item x="430"/>
        <item x="443"/>
        <item x="649"/>
        <item x="709"/>
        <item x="478"/>
        <item x="475"/>
        <item x="297"/>
        <item x="224"/>
        <item x="245"/>
        <item x="193"/>
        <item x="251"/>
        <item x="14"/>
        <item x="733"/>
        <item x="352"/>
        <item x="150"/>
        <item x="113"/>
        <item x="255"/>
        <item x="88"/>
        <item x="80"/>
        <item x="41"/>
        <item x="593"/>
        <item x="644"/>
        <item x="664"/>
        <item x="399"/>
        <item x="170"/>
        <item x="38"/>
        <item x="637"/>
        <item x="23"/>
        <item x="315"/>
        <item x="385"/>
        <item x="578"/>
        <item x="220"/>
        <item x="55"/>
        <item x="310"/>
        <item x="720"/>
        <item x="589"/>
        <item x="235"/>
        <item x="608"/>
        <item x="45"/>
        <item x="445"/>
        <item x="603"/>
        <item x="160"/>
        <item x="263"/>
        <item x="120"/>
        <item x="177"/>
        <item x="229"/>
        <item x="18"/>
        <item x="691"/>
        <item x="515"/>
        <item x="283"/>
        <item x="432"/>
        <item x="207"/>
        <item x="474"/>
        <item x="368"/>
        <item x="506"/>
        <item x="149"/>
        <item x="686"/>
        <item x="309"/>
        <item x="175"/>
        <item x="341"/>
        <item x="533"/>
        <item x="410"/>
        <item x="404"/>
        <item x="448"/>
        <item x="557"/>
        <item x="172"/>
        <item x="291"/>
        <item x="365"/>
        <item x="423"/>
        <item x="621"/>
        <item x="623"/>
        <item x="553"/>
        <item x="136"/>
        <item x="500"/>
        <item x="473"/>
        <item x="92"/>
        <item x="89"/>
        <item x="412"/>
        <item x="252"/>
        <item x="115"/>
        <item x="537"/>
        <item x="198"/>
        <item x="504"/>
        <item x="58"/>
        <item x="77"/>
        <item x="548"/>
        <item x="449"/>
        <item x="394"/>
        <item x="213"/>
        <item x="179"/>
        <item x="694"/>
        <item x="286"/>
        <item x="409"/>
        <item x="371"/>
        <item x="48"/>
        <item x="402"/>
        <item x="464"/>
        <item x="541"/>
        <item x="434"/>
        <item x="752"/>
        <item x="468"/>
        <item x="705"/>
        <item x="731"/>
        <item x="602"/>
        <item x="480"/>
        <item x="695"/>
        <item x="437"/>
        <item x="485"/>
        <item x="99"/>
        <item x="406"/>
        <item x="117"/>
        <item x="257"/>
        <item x="137"/>
        <item x="606"/>
        <item x="218"/>
        <item x="505"/>
        <item x="710"/>
        <item x="267"/>
        <item x="566"/>
        <item x="493"/>
        <item x="579"/>
        <item x="292"/>
        <item x="435"/>
        <item x="717"/>
        <item x="35"/>
        <item x="497"/>
        <item x="63"/>
        <item x="756"/>
        <item x="70"/>
        <item x="132"/>
        <item x="32"/>
        <item x="668"/>
        <item x="343"/>
        <item x="25"/>
        <item x="687"/>
        <item x="651"/>
        <item x="205"/>
        <item x="542"/>
        <item x="416"/>
        <item x="456"/>
        <item x="86"/>
        <item x="746"/>
        <item x="153"/>
        <item x="162"/>
        <item x="426"/>
        <item x="597"/>
        <item x="530"/>
        <item x="269"/>
        <item x="645"/>
        <item x="141"/>
        <item x="679"/>
        <item x="295"/>
        <item x="765"/>
        <item x="333"/>
        <item x="698"/>
        <item x="36"/>
        <item x="544"/>
        <item x="377"/>
        <item x="666"/>
        <item x="206"/>
        <item x="244"/>
        <item x="157"/>
        <item x="148"/>
        <item x="40"/>
        <item x="208"/>
        <item x="743"/>
        <item x="386"/>
        <item x="169"/>
        <item x="700"/>
        <item x="191"/>
        <item x="732"/>
        <item x="316"/>
        <item x="638"/>
        <item x="502"/>
        <item x="37"/>
        <item x="154"/>
        <item x="667"/>
        <item x="403"/>
        <item x="469"/>
        <item x="569"/>
        <item x="325"/>
        <item x="68"/>
        <item x="322"/>
        <item x="575"/>
        <item x="73"/>
        <item x="455"/>
        <item x="460"/>
        <item x="94"/>
        <item x="22"/>
        <item x="501"/>
        <item x="633"/>
        <item x="243"/>
        <item x="479"/>
        <item x="276"/>
        <item x="129"/>
        <item x="91"/>
        <item x="635"/>
        <item x="125"/>
        <item x="584"/>
        <item x="527"/>
        <item x="373"/>
        <item x="217"/>
        <item x="558"/>
        <item x="740"/>
        <item x="561"/>
        <item x="320"/>
        <item x="551"/>
        <item x="364"/>
        <item x="299"/>
        <item x="523"/>
        <item x="24"/>
        <item x="629"/>
        <item x="745"/>
        <item x="491"/>
        <item x="87"/>
        <item x="383"/>
        <item x="570"/>
        <item x="140"/>
        <item x="387"/>
        <item x="211"/>
        <item x="524"/>
        <item x="630"/>
        <item x="683"/>
        <item x="471"/>
        <item x="84"/>
        <item x="529"/>
        <item x="230"/>
        <item x="135"/>
        <item x="510"/>
        <item x="324"/>
        <item x="98"/>
        <item x="61"/>
        <item x="374"/>
        <item x="300"/>
        <item x="725"/>
        <item x="568"/>
        <item x="514"/>
        <item x="331"/>
        <item x="512"/>
        <item x="762"/>
        <item x="323"/>
        <item x="139"/>
        <item x="516"/>
        <item x="358"/>
        <item x="564"/>
        <item x="588"/>
        <item x="736"/>
        <item x="405"/>
        <item x="681"/>
        <item x="470"/>
        <item x="82"/>
        <item x="400"/>
        <item x="766"/>
        <item x="0"/>
        <item x="609"/>
        <item x="254"/>
        <item x="6"/>
        <item x="565"/>
        <item x="390"/>
        <item x="223"/>
        <item x="415"/>
        <item x="272"/>
        <item x="408"/>
        <item x="730"/>
        <item x="298"/>
        <item x="722"/>
        <item x="361"/>
        <item x="596"/>
        <item x="159"/>
        <item x="181"/>
        <item x="421"/>
        <item x="610"/>
        <item x="248"/>
        <item x="431"/>
        <item x="214"/>
        <item x="522"/>
        <item x="571"/>
        <item x="536"/>
        <item x="723"/>
        <item x="330"/>
        <item x="444"/>
        <item x="19"/>
        <item x="422"/>
        <item x="677"/>
        <item x="440"/>
        <item x="151"/>
        <item x="247"/>
        <item x="716"/>
        <item x="595"/>
        <item x="187"/>
        <item x="16"/>
        <item x="521"/>
        <item x="532"/>
        <item x="714"/>
        <item x="701"/>
        <item x="284"/>
        <item x="42"/>
        <item x="620"/>
        <item x="625"/>
        <item x="43"/>
        <item x="344"/>
        <item x="304"/>
        <item x="110"/>
        <item x="52"/>
        <item x="718"/>
        <item x="340"/>
        <item x="669"/>
        <item x="65"/>
        <item x="617"/>
        <item x="83"/>
        <item x="355"/>
        <item x="574"/>
        <item x="586"/>
        <item x="281"/>
        <item x="459"/>
        <item x="525"/>
        <item x="611"/>
        <item x="708"/>
        <item x="531"/>
        <item x="640"/>
        <item x="684"/>
        <item x="549"/>
        <item x="729"/>
        <item x="417"/>
        <item x="433"/>
        <item x="703"/>
        <item x="671"/>
        <item x="288"/>
        <item x="657"/>
        <item x="144"/>
        <item x="161"/>
        <item x="439"/>
        <item x="672"/>
        <item x="382"/>
        <item x="607"/>
        <item x="21"/>
        <item x="520"/>
        <item x="398"/>
        <item x="616"/>
        <item x="764"/>
        <item x="250"/>
        <item x="312"/>
        <item x="363"/>
        <item x="366"/>
        <item x="126"/>
        <item x="262"/>
        <item x="587"/>
        <item x="572"/>
        <item x="693"/>
        <item x="545"/>
        <item x="246"/>
        <item x="78"/>
        <item x="498"/>
        <item x="747"/>
        <item x="239"/>
        <item x="8"/>
        <item x="477"/>
        <item x="232"/>
        <item x="543"/>
        <item x="704"/>
        <item x="311"/>
        <item x="314"/>
        <item x="69"/>
        <item x="51"/>
        <item x="171"/>
        <item x="90"/>
        <item x="212"/>
        <item x="662"/>
        <item x="268"/>
        <item x="393"/>
        <item x="39"/>
        <item x="360"/>
        <item x="336"/>
        <item x="753"/>
        <item x="517"/>
        <item x="590"/>
        <item x="28"/>
        <item x="489"/>
        <item x="5"/>
        <item x="173"/>
        <item x="507"/>
        <item x="353"/>
        <item x="66"/>
        <item x="663"/>
        <item x="513"/>
        <item x="692"/>
        <item x="337"/>
        <item x="751"/>
        <item x="156"/>
        <item x="46"/>
        <item x="712"/>
        <item x="7"/>
        <item x="186"/>
        <item t="default"/>
      </items>
    </pivotField>
    <pivotField showAll="0">
      <items count="11">
        <item x="9"/>
        <item x="0"/>
        <item x="6"/>
        <item x="2"/>
        <item x="3"/>
        <item x="1"/>
        <item x="8"/>
        <item x="5"/>
        <item x="4"/>
        <item x="7"/>
        <item t="default"/>
      </items>
    </pivotField>
    <pivotField showAll="0"/>
    <pivotField axis="axisRow" showAll="0" sortType="descending">
      <items count="208">
        <item x="19"/>
        <item x="5"/>
        <item x="118"/>
        <item x="197"/>
        <item x="0"/>
        <item x="50"/>
        <item x="28"/>
        <item x="21"/>
        <item x="16"/>
        <item x="51"/>
        <item x="3"/>
        <item x="146"/>
        <item x="89"/>
        <item x="169"/>
        <item x="9"/>
        <item x="12"/>
        <item x="25"/>
        <item x="90"/>
        <item x="203"/>
        <item x="116"/>
        <item x="201"/>
        <item x="52"/>
        <item x="53"/>
        <item x="13"/>
        <item x="91"/>
        <item x="92"/>
        <item x="171"/>
        <item x="172"/>
        <item x="54"/>
        <item x="198"/>
        <item x="93"/>
        <item x="55"/>
        <item x="56"/>
        <item x="57"/>
        <item x="17"/>
        <item x="58"/>
        <item x="94"/>
        <item x="59"/>
        <item x="204"/>
        <item x="95"/>
        <item x="96"/>
        <item x="60"/>
        <item x="97"/>
        <item x="98"/>
        <item x="119"/>
        <item x="22"/>
        <item x="61"/>
        <item x="99"/>
        <item x="100"/>
        <item x="101"/>
        <item x="6"/>
        <item x="1"/>
        <item x="102"/>
        <item x="103"/>
        <item x="29"/>
        <item x="104"/>
        <item x="62"/>
        <item x="10"/>
        <item x="105"/>
        <item x="173"/>
        <item x="26"/>
        <item x="106"/>
        <item x="107"/>
        <item x="63"/>
        <item x="108"/>
        <item x="64"/>
        <item x="14"/>
        <item x="65"/>
        <item x="109"/>
        <item x="66"/>
        <item x="199"/>
        <item x="110"/>
        <item x="67"/>
        <item x="68"/>
        <item x="120"/>
        <item x="121"/>
        <item x="122"/>
        <item x="69"/>
        <item x="111"/>
        <item x="112"/>
        <item x="123"/>
        <item x="124"/>
        <item x="174"/>
        <item x="4"/>
        <item x="205"/>
        <item x="147"/>
        <item x="175"/>
        <item x="70"/>
        <item x="71"/>
        <item x="148"/>
        <item x="149"/>
        <item x="150"/>
        <item x="23"/>
        <item x="7"/>
        <item x="72"/>
        <item x="73"/>
        <item x="125"/>
        <item x="20"/>
        <item x="176"/>
        <item x="177"/>
        <item x="151"/>
        <item x="178"/>
        <item x="18"/>
        <item x="126"/>
        <item x="127"/>
        <item x="179"/>
        <item x="30"/>
        <item x="128"/>
        <item x="180"/>
        <item x="2"/>
        <item x="152"/>
        <item x="31"/>
        <item x="129"/>
        <item x="130"/>
        <item x="153"/>
        <item x="154"/>
        <item x="131"/>
        <item x="132"/>
        <item x="15"/>
        <item x="155"/>
        <item x="156"/>
        <item x="181"/>
        <item x="133"/>
        <item x="157"/>
        <item x="74"/>
        <item x="182"/>
        <item x="32"/>
        <item x="33"/>
        <item x="183"/>
        <item x="134"/>
        <item x="75"/>
        <item x="184"/>
        <item x="24"/>
        <item x="76"/>
        <item x="158"/>
        <item x="135"/>
        <item x="77"/>
        <item x="185"/>
        <item x="186"/>
        <item x="34"/>
        <item x="78"/>
        <item x="200"/>
        <item x="187"/>
        <item x="79"/>
        <item x="136"/>
        <item x="159"/>
        <item x="137"/>
        <item x="202"/>
        <item x="35"/>
        <item x="160"/>
        <item x="188"/>
        <item x="80"/>
        <item x="138"/>
        <item x="189"/>
        <item x="139"/>
        <item x="170"/>
        <item x="140"/>
        <item x="36"/>
        <item x="37"/>
        <item x="161"/>
        <item x="162"/>
        <item x="81"/>
        <item x="38"/>
        <item x="163"/>
        <item x="141"/>
        <item x="164"/>
        <item x="39"/>
        <item x="142"/>
        <item x="40"/>
        <item x="117"/>
        <item x="27"/>
        <item x="190"/>
        <item x="165"/>
        <item x="8"/>
        <item x="41"/>
        <item x="191"/>
        <item x="82"/>
        <item x="42"/>
        <item x="43"/>
        <item x="44"/>
        <item x="45"/>
        <item x="83"/>
        <item x="46"/>
        <item x="143"/>
        <item x="206"/>
        <item x="144"/>
        <item x="192"/>
        <item x="193"/>
        <item x="47"/>
        <item x="145"/>
        <item x="11"/>
        <item x="84"/>
        <item x="194"/>
        <item x="48"/>
        <item x="113"/>
        <item x="166"/>
        <item x="114"/>
        <item x="85"/>
        <item x="195"/>
        <item x="167"/>
        <item x="49"/>
        <item x="168"/>
        <item x="86"/>
        <item x="87"/>
        <item x="88"/>
        <item x="115"/>
        <item x="196"/>
        <item t="default"/>
      </items>
      <autoSortScope>
        <pivotArea dataOnly="0" outline="0" fieldPosition="0">
          <references count="1">
            <reference field="4294967294" count="1" selected="0">
              <x v="0"/>
            </reference>
          </references>
        </pivotArea>
      </autoSortScope>
    </pivotField>
    <pivotField showAll="0"/>
    <pivotField numFmtId="164" showAll="0"/>
    <pivotField dataField="1" numFmtId="164" showAll="0"/>
    <pivotField numFmtId="166" showAll="0"/>
    <pivotField showAll="0"/>
    <pivotField numFmtId="164" showAll="0"/>
    <pivotField showAll="0"/>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1"/>
        <item sd="0" x="2"/>
        <item sd="0" x="3"/>
        <item sd="0" x="4"/>
        <item x="0"/>
        <item x="5"/>
        <item t="default"/>
      </items>
    </pivotField>
    <pivotField showAll="0">
      <items count="9">
        <item sd="0" x="1"/>
        <item sd="0" x="2"/>
        <item sd="0" x="3"/>
        <item sd="0" x="4"/>
        <item sd="0" x="5"/>
        <item x="0"/>
        <item x="6"/>
        <item x="7"/>
        <item t="default"/>
      </items>
    </pivotField>
  </pivotFields>
  <rowFields count="1">
    <field x="3"/>
  </rowFields>
  <rowItems count="207">
    <i>
      <x v="19"/>
    </i>
    <i>
      <x v="57"/>
    </i>
    <i>
      <x v="20"/>
    </i>
    <i>
      <x v="60"/>
    </i>
    <i>
      <x v="83"/>
    </i>
    <i>
      <x/>
    </i>
    <i>
      <x v="13"/>
    </i>
    <i>
      <x v="109"/>
    </i>
    <i>
      <x v="84"/>
    </i>
    <i>
      <x v="66"/>
    </i>
    <i>
      <x v="11"/>
    </i>
    <i>
      <x v="97"/>
    </i>
    <i>
      <x v="29"/>
    </i>
    <i>
      <x v="6"/>
    </i>
    <i>
      <x v="51"/>
    </i>
    <i>
      <x v="10"/>
    </i>
    <i>
      <x v="93"/>
    </i>
    <i>
      <x v="34"/>
    </i>
    <i>
      <x v="2"/>
    </i>
    <i>
      <x v="16"/>
    </i>
    <i>
      <x v="102"/>
    </i>
    <i>
      <x v="70"/>
    </i>
    <i>
      <x v="23"/>
    </i>
    <i>
      <x v="147"/>
    </i>
    <i>
      <x v="50"/>
    </i>
    <i>
      <x v="4"/>
    </i>
    <i>
      <x v="132"/>
    </i>
    <i>
      <x v="141"/>
    </i>
    <i>
      <x v="18"/>
    </i>
    <i>
      <x v="173"/>
    </i>
    <i>
      <x v="118"/>
    </i>
    <i>
      <x v="79"/>
    </i>
    <i>
      <x v="45"/>
    </i>
    <i>
      <x v="8"/>
    </i>
    <i>
      <x v="170"/>
    </i>
    <i>
      <x v="27"/>
    </i>
    <i>
      <x v="38"/>
    </i>
    <i>
      <x v="7"/>
    </i>
    <i>
      <x v="59"/>
    </i>
    <i>
      <x v="92"/>
    </i>
    <i>
      <x v="54"/>
    </i>
    <i>
      <x v="44"/>
    </i>
    <i>
      <x v="1"/>
    </i>
    <i>
      <x v="169"/>
    </i>
    <i>
      <x v="14"/>
    </i>
    <i>
      <x v="26"/>
    </i>
    <i>
      <x v="3"/>
    </i>
    <i>
      <x v="184"/>
    </i>
    <i>
      <x v="155"/>
    </i>
    <i>
      <x v="15"/>
    </i>
    <i>
      <x v="190"/>
    </i>
    <i>
      <x v="104"/>
    </i>
    <i>
      <x v="189"/>
    </i>
    <i>
      <x v="61"/>
    </i>
    <i>
      <x v="39"/>
    </i>
    <i>
      <x v="129"/>
    </i>
    <i>
      <x v="121"/>
    </i>
    <i>
      <x v="80"/>
    </i>
    <i>
      <x v="182"/>
    </i>
    <i>
      <x v="133"/>
    </i>
    <i>
      <x v="67"/>
    </i>
    <i>
      <x v="145"/>
    </i>
    <i>
      <x v="148"/>
    </i>
    <i>
      <x v="183"/>
    </i>
    <i>
      <x v="199"/>
    </i>
    <i>
      <x v="25"/>
    </i>
    <i>
      <x v="125"/>
    </i>
    <i>
      <x v="135"/>
    </i>
    <i>
      <x v="105"/>
    </i>
    <i>
      <x v="196"/>
    </i>
    <i>
      <x v="130"/>
    </i>
    <i>
      <x v="35"/>
    </i>
    <i>
      <x v="176"/>
    </i>
    <i>
      <x v="171"/>
    </i>
    <i>
      <x v="186"/>
    </i>
    <i>
      <x v="101"/>
    </i>
    <i>
      <x v="192"/>
    </i>
    <i>
      <x v="122"/>
    </i>
    <i>
      <x v="56"/>
    </i>
    <i>
      <x v="161"/>
    </i>
    <i>
      <x v="68"/>
    </i>
    <i>
      <x v="62"/>
    </i>
    <i>
      <x v="197"/>
    </i>
    <i>
      <x v="77"/>
    </i>
    <i>
      <x v="167"/>
    </i>
    <i>
      <x v="156"/>
    </i>
    <i>
      <x v="21"/>
    </i>
    <i>
      <x v="112"/>
    </i>
    <i>
      <x v="73"/>
    </i>
    <i>
      <x v="43"/>
    </i>
    <i>
      <x v="127"/>
    </i>
    <i>
      <x v="24"/>
    </i>
    <i>
      <x v="103"/>
    </i>
    <i>
      <x v="194"/>
    </i>
    <i>
      <x v="71"/>
    </i>
    <i>
      <x v="49"/>
    </i>
    <i>
      <x v="41"/>
    </i>
    <i>
      <x v="172"/>
    </i>
    <i>
      <x v="75"/>
    </i>
    <i>
      <x v="144"/>
    </i>
    <i>
      <x v="203"/>
    </i>
    <i>
      <x v="89"/>
    </i>
    <i>
      <x v="175"/>
    </i>
    <i>
      <x v="136"/>
    </i>
    <i>
      <x v="174"/>
    </i>
    <i>
      <x v="115"/>
    </i>
    <i>
      <x v="88"/>
    </i>
    <i>
      <x v="46"/>
    </i>
    <i>
      <x v="78"/>
    </i>
    <i>
      <x v="76"/>
    </i>
    <i>
      <x v="123"/>
    </i>
    <i>
      <x v="162"/>
    </i>
    <i>
      <x v="158"/>
    </i>
    <i>
      <x v="165"/>
    </i>
    <i>
      <x v="180"/>
    </i>
    <i>
      <x v="146"/>
    </i>
    <i>
      <x v="198"/>
    </i>
    <i>
      <x v="124"/>
    </i>
    <i>
      <x v="179"/>
    </i>
    <i>
      <x v="42"/>
    </i>
    <i>
      <x v="28"/>
    </i>
    <i>
      <x v="94"/>
    </i>
    <i>
      <x v="85"/>
    </i>
    <i>
      <x v="5"/>
    </i>
    <i>
      <x v="150"/>
    </i>
    <i>
      <x v="195"/>
    </i>
    <i>
      <x v="52"/>
    </i>
    <i>
      <x v="36"/>
    </i>
    <i>
      <x v="114"/>
    </i>
    <i>
      <x v="30"/>
    </i>
    <i>
      <x v="108"/>
    </i>
    <i>
      <x v="53"/>
    </i>
    <i>
      <x v="204"/>
    </i>
    <i>
      <x v="98"/>
    </i>
    <i>
      <x v="64"/>
    </i>
    <i>
      <x v="113"/>
    </i>
    <i>
      <x v="12"/>
    </i>
    <i>
      <x v="157"/>
    </i>
    <i>
      <x v="139"/>
    </i>
    <i>
      <x v="134"/>
    </i>
    <i>
      <x v="149"/>
    </i>
    <i>
      <x v="48"/>
    </i>
    <i>
      <x v="47"/>
    </i>
    <i>
      <x v="74"/>
    </i>
    <i>
      <x v="168"/>
    </i>
    <i>
      <x v="187"/>
    </i>
    <i>
      <x v="37"/>
    </i>
    <i>
      <x v="206"/>
    </i>
    <i>
      <x v="100"/>
    </i>
    <i>
      <x v="202"/>
    </i>
    <i>
      <x v="40"/>
    </i>
    <i>
      <x v="138"/>
    </i>
    <i>
      <x v="81"/>
    </i>
    <i>
      <x v="107"/>
    </i>
    <i>
      <x v="32"/>
    </i>
    <i>
      <x v="163"/>
    </i>
    <i>
      <x v="63"/>
    </i>
    <i>
      <x v="90"/>
    </i>
    <i>
      <x v="117"/>
    </i>
    <i>
      <x v="126"/>
    </i>
    <i>
      <x v="164"/>
    </i>
    <i>
      <x v="143"/>
    </i>
    <i>
      <x v="191"/>
    </i>
    <i>
      <x v="119"/>
    </i>
    <i>
      <x v="91"/>
    </i>
    <i>
      <x v="188"/>
    </i>
    <i>
      <x v="193"/>
    </i>
    <i>
      <x v="142"/>
    </i>
    <i>
      <x v="177"/>
    </i>
    <i>
      <x v="160"/>
    </i>
    <i>
      <x v="137"/>
    </i>
    <i>
      <x v="111"/>
    </i>
    <i>
      <x v="185"/>
    </i>
    <i>
      <x v="154"/>
    </i>
    <i>
      <x v="159"/>
    </i>
    <i>
      <x v="131"/>
    </i>
    <i>
      <x v="200"/>
    </i>
    <i>
      <x v="106"/>
    </i>
    <i>
      <x v="166"/>
    </i>
    <i>
      <x v="17"/>
    </i>
    <i>
      <x v="82"/>
    </i>
    <i>
      <x v="65"/>
    </i>
    <i>
      <x v="96"/>
    </i>
    <i>
      <x v="55"/>
    </i>
    <i>
      <x v="33"/>
    </i>
    <i>
      <x v="86"/>
    </i>
    <i>
      <x v="31"/>
    </i>
    <i>
      <x v="151"/>
    </i>
    <i>
      <x v="201"/>
    </i>
    <i>
      <x v="87"/>
    </i>
    <i>
      <x v="140"/>
    </i>
    <i>
      <x v="110"/>
    </i>
    <i>
      <x v="69"/>
    </i>
    <i>
      <x v="181"/>
    </i>
    <i>
      <x v="128"/>
    </i>
    <i>
      <x v="95"/>
    </i>
    <i>
      <x v="178"/>
    </i>
    <i>
      <x v="22"/>
    </i>
    <i>
      <x v="99"/>
    </i>
    <i>
      <x v="72"/>
    </i>
    <i>
      <x v="120"/>
    </i>
    <i>
      <x v="152"/>
    </i>
    <i>
      <x v="205"/>
    </i>
    <i>
      <x v="58"/>
    </i>
    <i>
      <x v="116"/>
    </i>
    <i>
      <x v="153"/>
    </i>
    <i>
      <x v="9"/>
    </i>
  </rowItems>
  <colItems count="1">
    <i/>
  </colItems>
  <dataFields count="1">
    <dataField name="Sum of Profit Margin (USD)" fld="6" baseField="1" baseItem="0" numFmtId="164"/>
  </dataFields>
  <formats count="2">
    <format dxfId="3">
      <pivotArea outline="0" collapsedLevelsAreSubtotals="1" fieldPosition="0"/>
    </format>
    <format dxfId="2">
      <pivotArea outline="0" fieldPosition="0">
        <references count="1">
          <reference field="4294967294" count="1">
            <x v="0"/>
          </reference>
        </references>
      </pivotArea>
    </format>
  </formats>
  <chartFormats count="3">
    <chartFormat chart="7" format="0" series="1">
      <pivotArea type="data" outline="0" fieldPosition="0">
        <references count="1">
          <reference field="4294967294" count="1" selected="0">
            <x v="0"/>
          </reference>
        </references>
      </pivotArea>
    </chartFormat>
    <chartFormat chart="9" format="2" series="1">
      <pivotArea type="data" outline="0" fieldPosition="0">
        <references count="1">
          <reference field="4294967294" count="1" selected="0">
            <x v="0"/>
          </reference>
        </references>
      </pivotArea>
    </chartFormat>
    <chartFormat chart="12"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6516C85-C469-4E9B-9303-84894BB671F1}" name="KPI-NumberOfVehicles" cacheId="0" applyNumberFormats="0" applyBorderFormats="0" applyFontFormats="0" applyPatternFormats="0" applyAlignmentFormats="0" applyWidthHeightFormats="1" dataCaption="Values" updatedVersion="8" minRefreshableVersion="5" useAutoFormatting="1" itemPrintTitles="1" createdVersion="8" indent="0" outline="1" outlineData="1" multipleFieldFilters="0" chartFormat="10">
  <location ref="A7:A8" firstHeaderRow="1" firstDataRow="1" firstDataCol="0"/>
  <pivotFields count="14">
    <pivotField numFmtId="165" showAll="0">
      <items count="768">
        <item x="395"/>
        <item x="121"/>
        <item x="256"/>
        <item x="327"/>
        <item x="457"/>
        <item x="534"/>
        <item x="318"/>
        <item x="54"/>
        <item x="122"/>
        <item x="319"/>
        <item x="488"/>
        <item x="209"/>
        <item x="702"/>
        <item x="234"/>
        <item x="85"/>
        <item x="476"/>
        <item x="391"/>
        <item x="750"/>
        <item x="313"/>
        <item x="338"/>
        <item x="670"/>
        <item x="274"/>
        <item x="335"/>
        <item x="424"/>
        <item x="636"/>
        <item x="724"/>
        <item x="332"/>
        <item x="739"/>
        <item x="757"/>
        <item x="508"/>
        <item x="682"/>
        <item x="634"/>
        <item x="265"/>
        <item x="438"/>
        <item x="199"/>
        <item x="447"/>
        <item x="64"/>
        <item x="594"/>
        <item x="655"/>
        <item x="194"/>
        <item x="131"/>
        <item x="646"/>
        <item x="647"/>
        <item x="539"/>
        <item x="130"/>
        <item x="604"/>
        <item x="354"/>
        <item x="185"/>
        <item x="632"/>
        <item x="47"/>
        <item x="554"/>
        <item x="495"/>
        <item x="62"/>
        <item x="678"/>
        <item x="296"/>
        <item x="259"/>
        <item x="329"/>
        <item x="518"/>
        <item x="369"/>
        <item x="166"/>
        <item x="280"/>
        <item x="690"/>
        <item x="10"/>
        <item x="133"/>
        <item x="707"/>
        <item x="231"/>
        <item x="674"/>
        <item x="270"/>
        <item x="689"/>
        <item x="188"/>
        <item x="749"/>
        <item x="744"/>
        <item x="727"/>
        <item x="763"/>
        <item x="183"/>
        <item x="494"/>
        <item x="34"/>
        <item x="285"/>
        <item x="528"/>
        <item x="216"/>
        <item x="165"/>
        <item x="643"/>
        <item x="381"/>
        <item x="742"/>
        <item x="60"/>
        <item x="699"/>
        <item x="452"/>
        <item x="446"/>
        <item x="614"/>
        <item x="615"/>
        <item x="492"/>
        <item x="347"/>
        <item x="307"/>
        <item x="260"/>
        <item x="306"/>
        <item x="467"/>
        <item x="103"/>
        <item x="436"/>
        <item x="145"/>
        <item x="100"/>
        <item x="95"/>
        <item x="334"/>
        <item x="9"/>
        <item x="759"/>
        <item x="279"/>
        <item x="711"/>
        <item x="227"/>
        <item x="81"/>
        <item x="450"/>
        <item x="442"/>
        <item x="4"/>
        <item x="600"/>
        <item x="350"/>
        <item x="641"/>
        <item x="738"/>
        <item x="226"/>
        <item x="462"/>
        <item x="626"/>
        <item x="104"/>
        <item x="760"/>
        <item x="44"/>
        <item x="106"/>
        <item x="482"/>
        <item x="30"/>
        <item x="673"/>
        <item x="563"/>
        <item x="375"/>
        <item x="351"/>
        <item x="289"/>
        <item x="599"/>
        <item x="278"/>
        <item x="486"/>
        <item x="605"/>
        <item x="127"/>
        <item x="380"/>
        <item x="158"/>
        <item x="392"/>
        <item x="567"/>
        <item x="123"/>
        <item x="388"/>
        <item x="384"/>
        <item x="728"/>
        <item x="249"/>
        <item x="348"/>
        <item x="761"/>
        <item x="618"/>
        <item x="582"/>
        <item x="101"/>
        <item x="305"/>
        <item x="755"/>
        <item x="1"/>
        <item x="706"/>
        <item x="490"/>
        <item x="734"/>
        <item x="379"/>
        <item x="555"/>
        <item x="519"/>
        <item x="653"/>
        <item x="53"/>
        <item x="74"/>
        <item x="484"/>
        <item x="754"/>
        <item x="546"/>
        <item x="428"/>
        <item x="556"/>
        <item x="287"/>
        <item x="346"/>
        <item x="503"/>
        <item x="425"/>
        <item x="233"/>
        <item x="696"/>
        <item x="688"/>
        <item x="466"/>
        <item x="420"/>
        <item x="414"/>
        <item x="685"/>
        <item x="108"/>
        <item x="362"/>
        <item x="190"/>
        <item x="192"/>
        <item x="116"/>
        <item x="339"/>
        <item x="357"/>
        <item x="580"/>
        <item x="189"/>
        <item x="592"/>
        <item x="221"/>
        <item x="31"/>
        <item x="237"/>
        <item x="204"/>
        <item x="583"/>
        <item x="56"/>
        <item x="152"/>
        <item x="75"/>
        <item x="613"/>
        <item x="275"/>
        <item x="236"/>
        <item x="472"/>
        <item x="650"/>
        <item x="26"/>
        <item x="119"/>
        <item x="271"/>
        <item x="164"/>
        <item x="509"/>
        <item x="15"/>
        <item x="27"/>
        <item x="481"/>
        <item x="342"/>
        <item x="202"/>
        <item x="499"/>
        <item x="184"/>
        <item x="396"/>
        <item x="413"/>
        <item x="180"/>
        <item x="277"/>
        <item x="719"/>
        <item x="631"/>
        <item x="328"/>
        <item x="577"/>
        <item x="465"/>
        <item x="622"/>
        <item x="258"/>
        <item x="726"/>
        <item x="407"/>
        <item x="222"/>
        <item x="29"/>
        <item x="241"/>
        <item x="639"/>
        <item x="321"/>
        <item x="487"/>
        <item x="71"/>
        <item x="624"/>
        <item x="182"/>
        <item x="308"/>
        <item x="367"/>
        <item x="585"/>
        <item x="293"/>
        <item x="109"/>
        <item x="418"/>
        <item x="612"/>
        <item x="538"/>
        <item x="79"/>
        <item x="142"/>
        <item x="197"/>
        <item x="33"/>
        <item x="748"/>
        <item x="697"/>
        <item x="411"/>
        <item x="483"/>
        <item x="652"/>
        <item x="118"/>
        <item x="96"/>
        <item x="72"/>
        <item x="112"/>
        <item x="210"/>
        <item x="2"/>
        <item x="619"/>
        <item x="167"/>
        <item x="401"/>
        <item x="461"/>
        <item x="176"/>
        <item x="225"/>
        <item x="453"/>
        <item x="370"/>
        <item x="721"/>
        <item x="463"/>
        <item x="559"/>
        <item x="240"/>
        <item x="242"/>
        <item x="17"/>
        <item x="282"/>
        <item x="102"/>
        <item x="111"/>
        <item x="680"/>
        <item x="93"/>
        <item x="441"/>
        <item x="658"/>
        <item x="13"/>
        <item x="107"/>
        <item x="713"/>
        <item x="294"/>
        <item x="654"/>
        <item x="105"/>
        <item x="576"/>
        <item x="215"/>
        <item x="128"/>
        <item x="660"/>
        <item x="389"/>
        <item x="228"/>
        <item x="12"/>
        <item x="266"/>
        <item x="253"/>
        <item x="659"/>
        <item x="741"/>
        <item x="76"/>
        <item x="628"/>
        <item x="163"/>
        <item x="511"/>
        <item x="345"/>
        <item x="656"/>
        <item x="49"/>
        <item x="665"/>
        <item x="168"/>
        <item x="196"/>
        <item x="178"/>
        <item x="97"/>
        <item x="195"/>
        <item x="735"/>
        <item x="11"/>
        <item x="540"/>
        <item x="598"/>
        <item x="303"/>
        <item x="200"/>
        <item x="642"/>
        <item x="675"/>
        <item x="238"/>
        <item x="124"/>
        <item x="378"/>
        <item x="155"/>
        <item x="601"/>
        <item x="114"/>
        <item x="349"/>
        <item x="397"/>
        <item x="547"/>
        <item x="143"/>
        <item x="451"/>
        <item x="3"/>
        <item x="356"/>
        <item x="627"/>
        <item x="201"/>
        <item x="138"/>
        <item x="59"/>
        <item x="560"/>
        <item x="219"/>
        <item x="261"/>
        <item x="573"/>
        <item x="50"/>
        <item x="562"/>
        <item x="290"/>
        <item x="20"/>
        <item x="429"/>
        <item x="591"/>
        <item x="535"/>
        <item x="676"/>
        <item x="550"/>
        <item x="758"/>
        <item x="273"/>
        <item x="715"/>
        <item x="359"/>
        <item x="661"/>
        <item x="203"/>
        <item x="372"/>
        <item x="427"/>
        <item x="648"/>
        <item x="264"/>
        <item x="134"/>
        <item x="376"/>
        <item x="57"/>
        <item x="458"/>
        <item x="301"/>
        <item x="581"/>
        <item x="174"/>
        <item x="552"/>
        <item x="326"/>
        <item x="496"/>
        <item x="526"/>
        <item x="302"/>
        <item x="317"/>
        <item x="146"/>
        <item x="737"/>
        <item x="419"/>
        <item x="454"/>
        <item x="67"/>
        <item x="147"/>
        <item x="430"/>
        <item x="443"/>
        <item x="649"/>
        <item x="709"/>
        <item x="478"/>
        <item x="475"/>
        <item x="297"/>
        <item x="224"/>
        <item x="245"/>
        <item x="193"/>
        <item x="251"/>
        <item x="14"/>
        <item x="733"/>
        <item x="352"/>
        <item x="150"/>
        <item x="113"/>
        <item x="255"/>
        <item x="88"/>
        <item x="80"/>
        <item x="41"/>
        <item x="593"/>
        <item x="644"/>
        <item x="664"/>
        <item x="399"/>
        <item x="170"/>
        <item x="38"/>
        <item x="637"/>
        <item x="23"/>
        <item x="315"/>
        <item x="385"/>
        <item x="578"/>
        <item x="220"/>
        <item x="55"/>
        <item x="310"/>
        <item x="720"/>
        <item x="589"/>
        <item x="235"/>
        <item x="608"/>
        <item x="45"/>
        <item x="445"/>
        <item x="603"/>
        <item x="160"/>
        <item x="263"/>
        <item x="120"/>
        <item x="177"/>
        <item x="229"/>
        <item x="18"/>
        <item x="691"/>
        <item x="515"/>
        <item x="283"/>
        <item x="432"/>
        <item x="207"/>
        <item x="474"/>
        <item x="368"/>
        <item x="506"/>
        <item x="149"/>
        <item x="686"/>
        <item x="309"/>
        <item x="175"/>
        <item x="341"/>
        <item x="533"/>
        <item x="410"/>
        <item x="404"/>
        <item x="448"/>
        <item x="557"/>
        <item x="172"/>
        <item x="291"/>
        <item x="365"/>
        <item x="423"/>
        <item x="621"/>
        <item x="623"/>
        <item x="553"/>
        <item x="136"/>
        <item x="500"/>
        <item x="473"/>
        <item x="92"/>
        <item x="89"/>
        <item x="412"/>
        <item x="252"/>
        <item x="115"/>
        <item x="537"/>
        <item x="198"/>
        <item x="504"/>
        <item x="58"/>
        <item x="77"/>
        <item x="548"/>
        <item x="449"/>
        <item x="394"/>
        <item x="213"/>
        <item x="179"/>
        <item x="694"/>
        <item x="286"/>
        <item x="409"/>
        <item x="371"/>
        <item x="48"/>
        <item x="402"/>
        <item x="464"/>
        <item x="541"/>
        <item x="434"/>
        <item x="752"/>
        <item x="468"/>
        <item x="705"/>
        <item x="731"/>
        <item x="602"/>
        <item x="480"/>
        <item x="695"/>
        <item x="437"/>
        <item x="485"/>
        <item x="99"/>
        <item x="406"/>
        <item x="117"/>
        <item x="257"/>
        <item x="137"/>
        <item x="606"/>
        <item x="218"/>
        <item x="505"/>
        <item x="710"/>
        <item x="267"/>
        <item x="566"/>
        <item x="493"/>
        <item x="579"/>
        <item x="292"/>
        <item x="435"/>
        <item x="717"/>
        <item x="35"/>
        <item x="497"/>
        <item x="63"/>
        <item x="756"/>
        <item x="70"/>
        <item x="132"/>
        <item x="32"/>
        <item x="668"/>
        <item x="343"/>
        <item x="25"/>
        <item x="687"/>
        <item x="651"/>
        <item x="205"/>
        <item x="542"/>
        <item x="416"/>
        <item x="456"/>
        <item x="86"/>
        <item x="746"/>
        <item x="153"/>
        <item x="162"/>
        <item x="426"/>
        <item x="597"/>
        <item x="530"/>
        <item x="269"/>
        <item x="645"/>
        <item x="141"/>
        <item x="679"/>
        <item x="295"/>
        <item x="765"/>
        <item x="333"/>
        <item x="698"/>
        <item x="36"/>
        <item x="544"/>
        <item x="377"/>
        <item x="666"/>
        <item x="206"/>
        <item x="244"/>
        <item x="157"/>
        <item x="148"/>
        <item x="40"/>
        <item x="208"/>
        <item x="743"/>
        <item x="386"/>
        <item x="169"/>
        <item x="700"/>
        <item x="191"/>
        <item x="732"/>
        <item x="316"/>
        <item x="638"/>
        <item x="502"/>
        <item x="37"/>
        <item x="154"/>
        <item x="667"/>
        <item x="403"/>
        <item x="469"/>
        <item x="569"/>
        <item x="325"/>
        <item x="68"/>
        <item x="322"/>
        <item x="575"/>
        <item x="73"/>
        <item x="455"/>
        <item x="460"/>
        <item x="94"/>
        <item x="22"/>
        <item x="501"/>
        <item x="633"/>
        <item x="243"/>
        <item x="479"/>
        <item x="276"/>
        <item x="129"/>
        <item x="91"/>
        <item x="635"/>
        <item x="125"/>
        <item x="584"/>
        <item x="527"/>
        <item x="373"/>
        <item x="217"/>
        <item x="558"/>
        <item x="740"/>
        <item x="561"/>
        <item x="320"/>
        <item x="551"/>
        <item x="364"/>
        <item x="299"/>
        <item x="523"/>
        <item x="24"/>
        <item x="629"/>
        <item x="745"/>
        <item x="491"/>
        <item x="87"/>
        <item x="383"/>
        <item x="570"/>
        <item x="140"/>
        <item x="387"/>
        <item x="211"/>
        <item x="524"/>
        <item x="630"/>
        <item x="683"/>
        <item x="471"/>
        <item x="84"/>
        <item x="529"/>
        <item x="230"/>
        <item x="135"/>
        <item x="510"/>
        <item x="324"/>
        <item x="98"/>
        <item x="61"/>
        <item x="374"/>
        <item x="300"/>
        <item x="725"/>
        <item x="568"/>
        <item x="514"/>
        <item x="331"/>
        <item x="512"/>
        <item x="762"/>
        <item x="323"/>
        <item x="139"/>
        <item x="516"/>
        <item x="358"/>
        <item x="564"/>
        <item x="588"/>
        <item x="736"/>
        <item x="405"/>
        <item x="681"/>
        <item x="470"/>
        <item x="82"/>
        <item x="400"/>
        <item x="766"/>
        <item x="0"/>
        <item x="609"/>
        <item x="254"/>
        <item x="6"/>
        <item x="565"/>
        <item x="390"/>
        <item x="223"/>
        <item x="415"/>
        <item x="272"/>
        <item x="408"/>
        <item x="730"/>
        <item x="298"/>
        <item x="722"/>
        <item x="361"/>
        <item x="596"/>
        <item x="159"/>
        <item x="181"/>
        <item x="421"/>
        <item x="610"/>
        <item x="248"/>
        <item x="431"/>
        <item x="214"/>
        <item x="522"/>
        <item x="571"/>
        <item x="536"/>
        <item x="723"/>
        <item x="330"/>
        <item x="444"/>
        <item x="19"/>
        <item x="422"/>
        <item x="677"/>
        <item x="440"/>
        <item x="151"/>
        <item x="247"/>
        <item x="716"/>
        <item x="595"/>
        <item x="187"/>
        <item x="16"/>
        <item x="521"/>
        <item x="532"/>
        <item x="714"/>
        <item x="701"/>
        <item x="284"/>
        <item x="42"/>
        <item x="620"/>
        <item x="625"/>
        <item x="43"/>
        <item x="344"/>
        <item x="304"/>
        <item x="110"/>
        <item x="52"/>
        <item x="718"/>
        <item x="340"/>
        <item x="669"/>
        <item x="65"/>
        <item x="617"/>
        <item x="83"/>
        <item x="355"/>
        <item x="574"/>
        <item x="586"/>
        <item x="281"/>
        <item x="459"/>
        <item x="525"/>
        <item x="611"/>
        <item x="708"/>
        <item x="531"/>
        <item x="640"/>
        <item x="684"/>
        <item x="549"/>
        <item x="729"/>
        <item x="417"/>
        <item x="433"/>
        <item x="703"/>
        <item x="671"/>
        <item x="288"/>
        <item x="657"/>
        <item x="144"/>
        <item x="161"/>
        <item x="439"/>
        <item x="672"/>
        <item x="382"/>
        <item x="607"/>
        <item x="21"/>
        <item x="520"/>
        <item x="398"/>
        <item x="616"/>
        <item x="764"/>
        <item x="250"/>
        <item x="312"/>
        <item x="363"/>
        <item x="366"/>
        <item x="126"/>
        <item x="262"/>
        <item x="587"/>
        <item x="572"/>
        <item x="693"/>
        <item x="545"/>
        <item x="246"/>
        <item x="78"/>
        <item x="498"/>
        <item x="747"/>
        <item x="239"/>
        <item x="8"/>
        <item x="477"/>
        <item x="232"/>
        <item x="543"/>
        <item x="704"/>
        <item x="311"/>
        <item x="314"/>
        <item x="69"/>
        <item x="51"/>
        <item x="171"/>
        <item x="90"/>
        <item x="212"/>
        <item x="662"/>
        <item x="268"/>
        <item x="393"/>
        <item x="39"/>
        <item x="360"/>
        <item x="336"/>
        <item x="753"/>
        <item x="517"/>
        <item x="590"/>
        <item x="28"/>
        <item x="489"/>
        <item x="5"/>
        <item x="173"/>
        <item x="507"/>
        <item x="353"/>
        <item x="66"/>
        <item x="663"/>
        <item x="513"/>
        <item x="692"/>
        <item x="337"/>
        <item x="751"/>
        <item x="156"/>
        <item x="46"/>
        <item x="712"/>
        <item x="7"/>
        <item x="186"/>
        <item t="default"/>
      </items>
    </pivotField>
    <pivotField showAll="0">
      <items count="11">
        <item x="9"/>
        <item x="0"/>
        <item x="6"/>
        <item x="2"/>
        <item x="3"/>
        <item x="1"/>
        <item x="8"/>
        <item x="5"/>
        <item x="4"/>
        <item x="7"/>
        <item t="default"/>
      </items>
    </pivotField>
    <pivotField showAll="0"/>
    <pivotField showAll="0"/>
    <pivotField showAll="0"/>
    <pivotField dataField="1" numFmtId="164" showAll="0"/>
    <pivotField numFmtId="164" showAll="0"/>
    <pivotField numFmtId="166" showAll="0"/>
    <pivotField showAll="0"/>
    <pivotField numFmtId="164" showAll="0"/>
    <pivotField showAll="0"/>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1"/>
        <item sd="0" x="2"/>
        <item sd="0" x="3"/>
        <item sd="0" x="4"/>
        <item x="0"/>
        <item x="5"/>
        <item t="default"/>
      </items>
    </pivotField>
    <pivotField showAll="0">
      <items count="9">
        <item sd="0" x="1"/>
        <item sd="0" x="2"/>
        <item sd="0" x="3"/>
        <item sd="0" x="4"/>
        <item sd="0" x="5"/>
        <item x="0"/>
        <item x="6"/>
        <item x="7"/>
        <item t="default"/>
      </items>
    </pivotField>
  </pivotFields>
  <rowItems count="1">
    <i/>
  </rowItems>
  <colItems count="1">
    <i/>
  </colItems>
  <dataFields count="1">
    <dataField name="Count of Sale Price (USD)" fld="5"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70E1381A-38E6-42F0-A8A3-DD5E665BA474}" name="Year" cacheId="0" applyNumberFormats="0" applyBorderFormats="0" applyFontFormats="0" applyPatternFormats="0" applyAlignmentFormats="0" applyWidthHeightFormats="1" dataCaption="Values" updatedVersion="8" minRefreshableVersion="5" useAutoFormatting="1" itemPrintTitles="1" createdVersion="8" indent="0" outline="1" outlineData="1" multipleFieldFilters="0" chartFormat="21">
  <location ref="A46:C72" firstHeaderRow="0" firstDataRow="1" firstDataCol="1"/>
  <pivotFields count="14">
    <pivotField axis="axisRow" numFmtId="165" showAll="0">
      <items count="768">
        <item x="395"/>
        <item x="121"/>
        <item x="256"/>
        <item x="327"/>
        <item x="457"/>
        <item x="534"/>
        <item x="318"/>
        <item x="54"/>
        <item x="122"/>
        <item x="319"/>
        <item x="488"/>
        <item x="209"/>
        <item x="702"/>
        <item x="234"/>
        <item x="85"/>
        <item x="476"/>
        <item x="391"/>
        <item x="750"/>
        <item x="313"/>
        <item x="338"/>
        <item x="670"/>
        <item x="274"/>
        <item x="335"/>
        <item x="424"/>
        <item x="636"/>
        <item x="724"/>
        <item x="332"/>
        <item x="739"/>
        <item x="757"/>
        <item x="508"/>
        <item x="682"/>
        <item x="634"/>
        <item x="265"/>
        <item x="438"/>
        <item x="199"/>
        <item x="447"/>
        <item x="64"/>
        <item x="594"/>
        <item x="655"/>
        <item x="194"/>
        <item x="131"/>
        <item x="646"/>
        <item x="647"/>
        <item x="539"/>
        <item x="130"/>
        <item x="604"/>
        <item x="354"/>
        <item x="185"/>
        <item x="632"/>
        <item x="47"/>
        <item x="554"/>
        <item x="495"/>
        <item x="62"/>
        <item x="678"/>
        <item x="296"/>
        <item x="259"/>
        <item x="329"/>
        <item x="518"/>
        <item x="369"/>
        <item x="166"/>
        <item x="280"/>
        <item x="690"/>
        <item x="10"/>
        <item x="133"/>
        <item x="707"/>
        <item x="231"/>
        <item x="674"/>
        <item x="270"/>
        <item x="689"/>
        <item x="188"/>
        <item x="749"/>
        <item x="744"/>
        <item x="727"/>
        <item x="763"/>
        <item x="183"/>
        <item x="494"/>
        <item x="34"/>
        <item x="285"/>
        <item x="528"/>
        <item x="216"/>
        <item x="165"/>
        <item x="643"/>
        <item x="381"/>
        <item x="742"/>
        <item x="60"/>
        <item x="699"/>
        <item x="452"/>
        <item x="446"/>
        <item x="614"/>
        <item x="615"/>
        <item x="492"/>
        <item x="347"/>
        <item x="307"/>
        <item x="260"/>
        <item x="306"/>
        <item x="467"/>
        <item x="103"/>
        <item x="436"/>
        <item x="145"/>
        <item x="100"/>
        <item x="95"/>
        <item x="334"/>
        <item x="9"/>
        <item x="759"/>
        <item x="279"/>
        <item x="711"/>
        <item x="227"/>
        <item x="81"/>
        <item x="450"/>
        <item x="442"/>
        <item x="4"/>
        <item x="600"/>
        <item x="350"/>
        <item x="641"/>
        <item x="738"/>
        <item x="226"/>
        <item x="462"/>
        <item x="626"/>
        <item x="104"/>
        <item x="760"/>
        <item x="44"/>
        <item x="106"/>
        <item x="482"/>
        <item x="30"/>
        <item x="673"/>
        <item x="563"/>
        <item x="375"/>
        <item x="351"/>
        <item x="289"/>
        <item x="599"/>
        <item x="278"/>
        <item x="486"/>
        <item x="605"/>
        <item x="127"/>
        <item x="380"/>
        <item x="158"/>
        <item x="392"/>
        <item x="567"/>
        <item x="123"/>
        <item x="388"/>
        <item x="384"/>
        <item x="728"/>
        <item x="249"/>
        <item x="348"/>
        <item x="761"/>
        <item x="618"/>
        <item x="582"/>
        <item x="101"/>
        <item x="305"/>
        <item x="755"/>
        <item x="1"/>
        <item x="706"/>
        <item x="490"/>
        <item x="734"/>
        <item x="379"/>
        <item x="555"/>
        <item x="519"/>
        <item x="653"/>
        <item x="53"/>
        <item x="74"/>
        <item x="484"/>
        <item x="754"/>
        <item x="546"/>
        <item x="428"/>
        <item x="556"/>
        <item x="287"/>
        <item x="346"/>
        <item x="503"/>
        <item x="425"/>
        <item x="233"/>
        <item x="696"/>
        <item x="688"/>
        <item x="466"/>
        <item x="420"/>
        <item x="414"/>
        <item x="685"/>
        <item x="108"/>
        <item x="362"/>
        <item x="190"/>
        <item x="192"/>
        <item x="116"/>
        <item x="339"/>
        <item x="357"/>
        <item x="580"/>
        <item x="189"/>
        <item x="592"/>
        <item x="221"/>
        <item x="31"/>
        <item x="237"/>
        <item x="204"/>
        <item x="583"/>
        <item x="56"/>
        <item x="152"/>
        <item x="75"/>
        <item x="613"/>
        <item x="275"/>
        <item x="236"/>
        <item x="472"/>
        <item x="650"/>
        <item x="26"/>
        <item x="119"/>
        <item x="271"/>
        <item x="164"/>
        <item x="509"/>
        <item x="15"/>
        <item x="27"/>
        <item x="481"/>
        <item x="342"/>
        <item x="202"/>
        <item x="499"/>
        <item x="184"/>
        <item x="396"/>
        <item x="413"/>
        <item x="180"/>
        <item x="277"/>
        <item x="719"/>
        <item x="631"/>
        <item x="328"/>
        <item x="577"/>
        <item x="465"/>
        <item x="622"/>
        <item x="258"/>
        <item x="726"/>
        <item x="407"/>
        <item x="222"/>
        <item x="29"/>
        <item x="241"/>
        <item x="639"/>
        <item x="321"/>
        <item x="487"/>
        <item x="71"/>
        <item x="624"/>
        <item x="182"/>
        <item x="308"/>
        <item x="367"/>
        <item x="585"/>
        <item x="293"/>
        <item x="109"/>
        <item x="418"/>
        <item x="612"/>
        <item x="538"/>
        <item x="79"/>
        <item x="142"/>
        <item x="197"/>
        <item x="33"/>
        <item x="748"/>
        <item x="697"/>
        <item x="411"/>
        <item x="483"/>
        <item x="652"/>
        <item x="118"/>
        <item x="96"/>
        <item x="72"/>
        <item x="112"/>
        <item x="210"/>
        <item x="2"/>
        <item x="619"/>
        <item x="167"/>
        <item x="401"/>
        <item x="461"/>
        <item x="176"/>
        <item x="225"/>
        <item x="453"/>
        <item x="370"/>
        <item x="721"/>
        <item x="463"/>
        <item x="559"/>
        <item x="240"/>
        <item x="242"/>
        <item x="17"/>
        <item x="282"/>
        <item x="102"/>
        <item x="111"/>
        <item x="680"/>
        <item x="93"/>
        <item x="441"/>
        <item x="658"/>
        <item x="13"/>
        <item x="107"/>
        <item x="713"/>
        <item x="294"/>
        <item x="654"/>
        <item x="105"/>
        <item x="576"/>
        <item x="215"/>
        <item x="128"/>
        <item x="660"/>
        <item x="389"/>
        <item x="228"/>
        <item x="12"/>
        <item x="266"/>
        <item x="253"/>
        <item x="659"/>
        <item x="741"/>
        <item x="76"/>
        <item x="628"/>
        <item x="163"/>
        <item x="511"/>
        <item x="345"/>
        <item x="656"/>
        <item x="49"/>
        <item x="665"/>
        <item x="168"/>
        <item x="196"/>
        <item x="178"/>
        <item x="97"/>
        <item x="195"/>
        <item x="735"/>
        <item x="11"/>
        <item x="540"/>
        <item x="598"/>
        <item x="303"/>
        <item x="200"/>
        <item x="642"/>
        <item x="675"/>
        <item x="238"/>
        <item x="124"/>
        <item x="378"/>
        <item x="155"/>
        <item x="601"/>
        <item x="114"/>
        <item x="349"/>
        <item x="397"/>
        <item x="547"/>
        <item x="143"/>
        <item x="451"/>
        <item x="3"/>
        <item x="356"/>
        <item x="627"/>
        <item x="201"/>
        <item x="138"/>
        <item x="59"/>
        <item x="560"/>
        <item x="219"/>
        <item x="261"/>
        <item x="573"/>
        <item x="50"/>
        <item x="562"/>
        <item x="290"/>
        <item x="20"/>
        <item x="429"/>
        <item x="591"/>
        <item x="535"/>
        <item x="676"/>
        <item x="550"/>
        <item x="758"/>
        <item x="273"/>
        <item x="715"/>
        <item x="359"/>
        <item x="661"/>
        <item x="203"/>
        <item x="372"/>
        <item x="427"/>
        <item x="648"/>
        <item x="264"/>
        <item x="134"/>
        <item x="376"/>
        <item x="57"/>
        <item x="458"/>
        <item x="301"/>
        <item x="581"/>
        <item x="174"/>
        <item x="552"/>
        <item x="326"/>
        <item x="496"/>
        <item x="526"/>
        <item x="302"/>
        <item x="317"/>
        <item x="146"/>
        <item x="737"/>
        <item x="419"/>
        <item x="454"/>
        <item x="67"/>
        <item x="147"/>
        <item x="430"/>
        <item x="443"/>
        <item x="649"/>
        <item x="709"/>
        <item x="478"/>
        <item x="475"/>
        <item x="297"/>
        <item x="224"/>
        <item x="245"/>
        <item x="193"/>
        <item x="251"/>
        <item x="14"/>
        <item x="733"/>
        <item x="352"/>
        <item x="150"/>
        <item x="113"/>
        <item x="255"/>
        <item x="88"/>
        <item x="80"/>
        <item x="41"/>
        <item x="593"/>
        <item x="644"/>
        <item x="664"/>
        <item x="399"/>
        <item x="170"/>
        <item x="38"/>
        <item x="637"/>
        <item x="23"/>
        <item x="315"/>
        <item x="385"/>
        <item x="578"/>
        <item x="220"/>
        <item x="55"/>
        <item x="310"/>
        <item x="720"/>
        <item x="589"/>
        <item x="235"/>
        <item x="608"/>
        <item x="45"/>
        <item x="445"/>
        <item x="603"/>
        <item x="160"/>
        <item x="263"/>
        <item x="120"/>
        <item x="177"/>
        <item x="229"/>
        <item x="18"/>
        <item x="691"/>
        <item x="515"/>
        <item x="283"/>
        <item x="432"/>
        <item x="207"/>
        <item x="474"/>
        <item x="368"/>
        <item x="506"/>
        <item x="149"/>
        <item x="686"/>
        <item x="309"/>
        <item x="175"/>
        <item x="341"/>
        <item x="533"/>
        <item x="410"/>
        <item x="404"/>
        <item x="448"/>
        <item x="557"/>
        <item x="172"/>
        <item x="291"/>
        <item x="365"/>
        <item x="423"/>
        <item x="621"/>
        <item x="623"/>
        <item x="553"/>
        <item x="136"/>
        <item x="500"/>
        <item x="473"/>
        <item x="92"/>
        <item x="89"/>
        <item x="412"/>
        <item x="252"/>
        <item x="115"/>
        <item x="537"/>
        <item x="198"/>
        <item x="504"/>
        <item x="58"/>
        <item x="77"/>
        <item x="548"/>
        <item x="449"/>
        <item x="394"/>
        <item x="213"/>
        <item x="179"/>
        <item x="694"/>
        <item x="286"/>
        <item x="409"/>
        <item x="371"/>
        <item x="48"/>
        <item x="402"/>
        <item x="464"/>
        <item x="541"/>
        <item x="434"/>
        <item x="752"/>
        <item x="468"/>
        <item x="705"/>
        <item x="731"/>
        <item x="602"/>
        <item x="480"/>
        <item x="695"/>
        <item x="437"/>
        <item x="485"/>
        <item x="99"/>
        <item x="406"/>
        <item x="117"/>
        <item x="257"/>
        <item x="137"/>
        <item x="606"/>
        <item x="218"/>
        <item x="505"/>
        <item x="710"/>
        <item x="267"/>
        <item x="566"/>
        <item x="493"/>
        <item x="579"/>
        <item x="292"/>
        <item x="435"/>
        <item x="717"/>
        <item x="35"/>
        <item x="497"/>
        <item x="63"/>
        <item x="756"/>
        <item x="70"/>
        <item x="132"/>
        <item x="32"/>
        <item x="668"/>
        <item x="343"/>
        <item x="25"/>
        <item x="687"/>
        <item x="651"/>
        <item x="205"/>
        <item x="542"/>
        <item x="416"/>
        <item x="456"/>
        <item x="86"/>
        <item x="746"/>
        <item x="153"/>
        <item x="162"/>
        <item x="426"/>
        <item x="597"/>
        <item x="530"/>
        <item x="269"/>
        <item x="645"/>
        <item x="141"/>
        <item x="679"/>
        <item x="295"/>
        <item x="765"/>
        <item x="333"/>
        <item x="698"/>
        <item x="36"/>
        <item x="544"/>
        <item x="377"/>
        <item x="666"/>
        <item x="206"/>
        <item x="244"/>
        <item x="157"/>
        <item x="148"/>
        <item x="40"/>
        <item x="208"/>
        <item x="743"/>
        <item x="386"/>
        <item x="169"/>
        <item x="700"/>
        <item x="191"/>
        <item x="732"/>
        <item x="316"/>
        <item x="638"/>
        <item x="502"/>
        <item x="37"/>
        <item x="154"/>
        <item x="667"/>
        <item x="403"/>
        <item x="469"/>
        <item x="569"/>
        <item x="325"/>
        <item x="68"/>
        <item x="322"/>
        <item x="575"/>
        <item x="73"/>
        <item x="455"/>
        <item x="460"/>
        <item x="94"/>
        <item x="22"/>
        <item x="501"/>
        <item x="633"/>
        <item x="243"/>
        <item x="479"/>
        <item x="276"/>
        <item x="129"/>
        <item x="91"/>
        <item x="635"/>
        <item x="125"/>
        <item x="584"/>
        <item x="527"/>
        <item x="373"/>
        <item x="217"/>
        <item x="558"/>
        <item x="740"/>
        <item x="561"/>
        <item x="320"/>
        <item x="551"/>
        <item x="364"/>
        <item x="299"/>
        <item x="523"/>
        <item x="24"/>
        <item x="629"/>
        <item x="745"/>
        <item x="491"/>
        <item x="87"/>
        <item x="383"/>
        <item x="570"/>
        <item x="140"/>
        <item x="387"/>
        <item x="211"/>
        <item x="524"/>
        <item x="630"/>
        <item x="683"/>
        <item x="471"/>
        <item x="84"/>
        <item x="529"/>
        <item x="230"/>
        <item x="135"/>
        <item x="510"/>
        <item x="324"/>
        <item x="98"/>
        <item x="61"/>
        <item x="374"/>
        <item x="300"/>
        <item x="725"/>
        <item x="568"/>
        <item x="514"/>
        <item x="331"/>
        <item x="512"/>
        <item x="762"/>
        <item x="323"/>
        <item x="139"/>
        <item x="516"/>
        <item x="358"/>
        <item x="564"/>
        <item x="588"/>
        <item x="736"/>
        <item x="405"/>
        <item x="681"/>
        <item x="470"/>
        <item x="82"/>
        <item x="400"/>
        <item x="766"/>
        <item x="0"/>
        <item x="609"/>
        <item x="254"/>
        <item x="6"/>
        <item x="565"/>
        <item x="390"/>
        <item x="223"/>
        <item x="415"/>
        <item x="272"/>
        <item x="408"/>
        <item x="730"/>
        <item x="298"/>
        <item x="722"/>
        <item x="361"/>
        <item x="596"/>
        <item x="159"/>
        <item x="181"/>
        <item x="421"/>
        <item x="610"/>
        <item x="248"/>
        <item x="431"/>
        <item x="214"/>
        <item x="522"/>
        <item x="571"/>
        <item x="536"/>
        <item x="723"/>
        <item x="330"/>
        <item x="444"/>
        <item x="19"/>
        <item x="422"/>
        <item x="677"/>
        <item x="440"/>
        <item x="151"/>
        <item x="247"/>
        <item x="716"/>
        <item x="595"/>
        <item x="187"/>
        <item x="16"/>
        <item x="521"/>
        <item x="532"/>
        <item x="714"/>
        <item x="701"/>
        <item x="284"/>
        <item x="42"/>
        <item x="620"/>
        <item x="625"/>
        <item x="43"/>
        <item x="344"/>
        <item x="304"/>
        <item x="110"/>
        <item x="52"/>
        <item x="718"/>
        <item x="340"/>
        <item x="669"/>
        <item x="65"/>
        <item x="617"/>
        <item x="83"/>
        <item x="355"/>
        <item x="574"/>
        <item x="586"/>
        <item x="281"/>
        <item x="459"/>
        <item x="525"/>
        <item x="611"/>
        <item x="708"/>
        <item x="531"/>
        <item x="640"/>
        <item x="684"/>
        <item x="549"/>
        <item x="729"/>
        <item x="417"/>
        <item x="433"/>
        <item x="703"/>
        <item x="671"/>
        <item x="288"/>
        <item x="657"/>
        <item x="144"/>
        <item x="161"/>
        <item x="439"/>
        <item x="672"/>
        <item x="382"/>
        <item x="607"/>
        <item x="21"/>
        <item x="520"/>
        <item x="398"/>
        <item x="616"/>
        <item x="764"/>
        <item x="250"/>
        <item x="312"/>
        <item x="363"/>
        <item x="366"/>
        <item x="126"/>
        <item x="262"/>
        <item x="587"/>
        <item x="572"/>
        <item x="693"/>
        <item x="545"/>
        <item x="246"/>
        <item x="78"/>
        <item x="498"/>
        <item x="747"/>
        <item x="239"/>
        <item x="8"/>
        <item x="477"/>
        <item x="232"/>
        <item x="543"/>
        <item x="704"/>
        <item x="311"/>
        <item x="314"/>
        <item x="69"/>
        <item x="51"/>
        <item x="171"/>
        <item x="90"/>
        <item x="212"/>
        <item x="662"/>
        <item x="268"/>
        <item x="393"/>
        <item x="39"/>
        <item x="360"/>
        <item x="336"/>
        <item x="753"/>
        <item x="517"/>
        <item x="590"/>
        <item x="28"/>
        <item x="489"/>
        <item x="5"/>
        <item x="173"/>
        <item x="507"/>
        <item x="353"/>
        <item x="66"/>
        <item x="663"/>
        <item x="513"/>
        <item x="692"/>
        <item x="337"/>
        <item x="751"/>
        <item x="156"/>
        <item x="46"/>
        <item x="712"/>
        <item x="7"/>
        <item x="186"/>
        <item t="default"/>
      </items>
    </pivotField>
    <pivotField showAll="0">
      <items count="11">
        <item x="9"/>
        <item x="0"/>
        <item x="6"/>
        <item x="2"/>
        <item x="3"/>
        <item x="1"/>
        <item x="8"/>
        <item x="5"/>
        <item x="4"/>
        <item x="7"/>
        <item t="default"/>
      </items>
    </pivotField>
    <pivotField showAll="0"/>
    <pivotField showAll="0"/>
    <pivotField showAll="0"/>
    <pivotField dataField="1" numFmtId="164" showAll="0"/>
    <pivotField dataField="1" numFmtId="164" showAll="0"/>
    <pivotField numFmtId="166" showAll="0"/>
    <pivotField showAll="0"/>
    <pivotField numFmtId="164"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 axis="axisRow" showAll="0">
      <items count="7">
        <item sd="0" x="1"/>
        <item sd="0" x="2"/>
        <item sd="0" x="3"/>
        <item sd="0" x="4"/>
        <item x="0"/>
        <item x="5"/>
        <item t="default"/>
      </items>
    </pivotField>
    <pivotField axis="axisRow" showAll="0">
      <items count="9">
        <item x="1"/>
        <item x="2"/>
        <item x="3"/>
        <item x="4"/>
        <item x="5"/>
        <item x="0"/>
        <item x="6"/>
        <item x="7"/>
        <item t="default"/>
      </items>
    </pivotField>
  </pivotFields>
  <rowFields count="4">
    <field x="13"/>
    <field x="12"/>
    <field x="11"/>
    <field x="0"/>
  </rowFields>
  <rowItems count="26">
    <i>
      <x/>
    </i>
    <i r="1">
      <x/>
    </i>
    <i r="1">
      <x v="1"/>
    </i>
    <i r="1">
      <x v="2"/>
    </i>
    <i r="1">
      <x v="3"/>
    </i>
    <i>
      <x v="1"/>
    </i>
    <i r="1">
      <x/>
    </i>
    <i r="1">
      <x v="1"/>
    </i>
    <i r="1">
      <x v="2"/>
    </i>
    <i r="1">
      <x v="3"/>
    </i>
    <i>
      <x v="2"/>
    </i>
    <i r="1">
      <x/>
    </i>
    <i r="1">
      <x v="1"/>
    </i>
    <i r="1">
      <x v="2"/>
    </i>
    <i r="1">
      <x v="3"/>
    </i>
    <i>
      <x v="3"/>
    </i>
    <i r="1">
      <x/>
    </i>
    <i r="1">
      <x v="1"/>
    </i>
    <i r="1">
      <x v="2"/>
    </i>
    <i r="1">
      <x v="3"/>
    </i>
    <i>
      <x v="4"/>
    </i>
    <i r="1">
      <x/>
    </i>
    <i r="1">
      <x v="1"/>
    </i>
    <i r="1">
      <x v="2"/>
    </i>
    <i r="1">
      <x v="3"/>
    </i>
    <i t="grand">
      <x/>
    </i>
  </rowItems>
  <colFields count="1">
    <field x="-2"/>
  </colFields>
  <colItems count="2">
    <i>
      <x/>
    </i>
    <i i="1">
      <x v="1"/>
    </i>
  </colItems>
  <dataFields count="2">
    <dataField name="Sales" fld="5" baseField="0" baseItem="0" numFmtId="164"/>
    <dataField name="Profit Margin" fld="6" baseField="0" baseItem="0" numFmtId="164"/>
  </dataFields>
  <chartFormats count="6">
    <chartFormat chart="7" format="0" series="1">
      <pivotArea type="data" outline="0" fieldPosition="0">
        <references count="1">
          <reference field="4294967294" count="1" selected="0">
            <x v="1"/>
          </reference>
        </references>
      </pivotArea>
    </chartFormat>
    <chartFormat chart="7" format="1" series="1">
      <pivotArea type="data" outline="0" fieldPosition="0">
        <references count="1">
          <reference field="4294967294" count="1" selected="0">
            <x v="0"/>
          </reference>
        </references>
      </pivotArea>
    </chartFormat>
    <chartFormat chart="17" format="6" series="1">
      <pivotArea type="data" outline="0" fieldPosition="0">
        <references count="1">
          <reference field="4294967294" count="1" selected="0">
            <x v="0"/>
          </reference>
        </references>
      </pivotArea>
    </chartFormat>
    <chartFormat chart="17" format="7" series="1">
      <pivotArea type="data" outline="0" fieldPosition="0">
        <references count="1">
          <reference field="4294967294" count="1" selected="0">
            <x v="1"/>
          </reference>
        </references>
      </pivotArea>
    </chartFormat>
    <chartFormat chart="20" format="6" series="1">
      <pivotArea type="data" outline="0" fieldPosition="0">
        <references count="1">
          <reference field="4294967294" count="1" selected="0">
            <x v="0"/>
          </reference>
        </references>
      </pivotArea>
    </chartFormat>
    <chartFormat chart="20" format="7"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AE7ECF45-8B5C-472D-B238-7585F9527527}" name="KPI-SalePrice" cacheId="0" applyNumberFormats="0" applyBorderFormats="0" applyFontFormats="0" applyPatternFormats="0" applyAlignmentFormats="0" applyWidthHeightFormats="1" dataCaption="Values" updatedVersion="8" minRefreshableVersion="5" useAutoFormatting="1" itemPrintTitles="1" createdVersion="8" indent="0" outline="1" outlineData="1" multipleFieldFilters="0" chartFormat="10">
  <location ref="A17:A18" firstHeaderRow="1" firstDataRow="1" firstDataCol="0"/>
  <pivotFields count="14">
    <pivotField numFmtId="165" showAll="0">
      <items count="768">
        <item x="395"/>
        <item x="121"/>
        <item x="256"/>
        <item x="327"/>
        <item x="457"/>
        <item x="534"/>
        <item x="318"/>
        <item x="54"/>
        <item x="122"/>
        <item x="319"/>
        <item x="488"/>
        <item x="209"/>
        <item x="702"/>
        <item x="234"/>
        <item x="85"/>
        <item x="476"/>
        <item x="391"/>
        <item x="750"/>
        <item x="313"/>
        <item x="338"/>
        <item x="670"/>
        <item x="274"/>
        <item x="335"/>
        <item x="424"/>
        <item x="636"/>
        <item x="724"/>
        <item x="332"/>
        <item x="739"/>
        <item x="757"/>
        <item x="508"/>
        <item x="682"/>
        <item x="634"/>
        <item x="265"/>
        <item x="438"/>
        <item x="199"/>
        <item x="447"/>
        <item x="64"/>
        <item x="594"/>
        <item x="655"/>
        <item x="194"/>
        <item x="131"/>
        <item x="646"/>
        <item x="647"/>
        <item x="539"/>
        <item x="130"/>
        <item x="604"/>
        <item x="354"/>
        <item x="185"/>
        <item x="632"/>
        <item x="47"/>
        <item x="554"/>
        <item x="495"/>
        <item x="62"/>
        <item x="678"/>
        <item x="296"/>
        <item x="259"/>
        <item x="329"/>
        <item x="518"/>
        <item x="369"/>
        <item x="166"/>
        <item x="280"/>
        <item x="690"/>
        <item x="10"/>
        <item x="133"/>
        <item x="707"/>
        <item x="231"/>
        <item x="674"/>
        <item x="270"/>
        <item x="689"/>
        <item x="188"/>
        <item x="749"/>
        <item x="744"/>
        <item x="727"/>
        <item x="763"/>
        <item x="183"/>
        <item x="494"/>
        <item x="34"/>
        <item x="285"/>
        <item x="528"/>
        <item x="216"/>
        <item x="165"/>
        <item x="643"/>
        <item x="381"/>
        <item x="742"/>
        <item x="60"/>
        <item x="699"/>
        <item x="452"/>
        <item x="446"/>
        <item x="614"/>
        <item x="615"/>
        <item x="492"/>
        <item x="347"/>
        <item x="307"/>
        <item x="260"/>
        <item x="306"/>
        <item x="467"/>
        <item x="103"/>
        <item x="436"/>
        <item x="145"/>
        <item x="100"/>
        <item x="95"/>
        <item x="334"/>
        <item x="9"/>
        <item x="759"/>
        <item x="279"/>
        <item x="711"/>
        <item x="227"/>
        <item x="81"/>
        <item x="450"/>
        <item x="442"/>
        <item x="4"/>
        <item x="600"/>
        <item x="350"/>
        <item x="641"/>
        <item x="738"/>
        <item x="226"/>
        <item x="462"/>
        <item x="626"/>
        <item x="104"/>
        <item x="760"/>
        <item x="44"/>
        <item x="106"/>
        <item x="482"/>
        <item x="30"/>
        <item x="673"/>
        <item x="563"/>
        <item x="375"/>
        <item x="351"/>
        <item x="289"/>
        <item x="599"/>
        <item x="278"/>
        <item x="486"/>
        <item x="605"/>
        <item x="127"/>
        <item x="380"/>
        <item x="158"/>
        <item x="392"/>
        <item x="567"/>
        <item x="123"/>
        <item x="388"/>
        <item x="384"/>
        <item x="728"/>
        <item x="249"/>
        <item x="348"/>
        <item x="761"/>
        <item x="618"/>
        <item x="582"/>
        <item x="101"/>
        <item x="305"/>
        <item x="755"/>
        <item x="1"/>
        <item x="706"/>
        <item x="490"/>
        <item x="734"/>
        <item x="379"/>
        <item x="555"/>
        <item x="519"/>
        <item x="653"/>
        <item x="53"/>
        <item x="74"/>
        <item x="484"/>
        <item x="754"/>
        <item x="546"/>
        <item x="428"/>
        <item x="556"/>
        <item x="287"/>
        <item x="346"/>
        <item x="503"/>
        <item x="425"/>
        <item x="233"/>
        <item x="696"/>
        <item x="688"/>
        <item x="466"/>
        <item x="420"/>
        <item x="414"/>
        <item x="685"/>
        <item x="108"/>
        <item x="362"/>
        <item x="190"/>
        <item x="192"/>
        <item x="116"/>
        <item x="339"/>
        <item x="357"/>
        <item x="580"/>
        <item x="189"/>
        <item x="592"/>
        <item x="221"/>
        <item x="31"/>
        <item x="237"/>
        <item x="204"/>
        <item x="583"/>
        <item x="56"/>
        <item x="152"/>
        <item x="75"/>
        <item x="613"/>
        <item x="275"/>
        <item x="236"/>
        <item x="472"/>
        <item x="650"/>
        <item x="26"/>
        <item x="119"/>
        <item x="271"/>
        <item x="164"/>
        <item x="509"/>
        <item x="15"/>
        <item x="27"/>
        <item x="481"/>
        <item x="342"/>
        <item x="202"/>
        <item x="499"/>
        <item x="184"/>
        <item x="396"/>
        <item x="413"/>
        <item x="180"/>
        <item x="277"/>
        <item x="719"/>
        <item x="631"/>
        <item x="328"/>
        <item x="577"/>
        <item x="465"/>
        <item x="622"/>
        <item x="258"/>
        <item x="726"/>
        <item x="407"/>
        <item x="222"/>
        <item x="29"/>
        <item x="241"/>
        <item x="639"/>
        <item x="321"/>
        <item x="487"/>
        <item x="71"/>
        <item x="624"/>
        <item x="182"/>
        <item x="308"/>
        <item x="367"/>
        <item x="585"/>
        <item x="293"/>
        <item x="109"/>
        <item x="418"/>
        <item x="612"/>
        <item x="538"/>
        <item x="79"/>
        <item x="142"/>
        <item x="197"/>
        <item x="33"/>
        <item x="748"/>
        <item x="697"/>
        <item x="411"/>
        <item x="483"/>
        <item x="652"/>
        <item x="118"/>
        <item x="96"/>
        <item x="72"/>
        <item x="112"/>
        <item x="210"/>
        <item x="2"/>
        <item x="619"/>
        <item x="167"/>
        <item x="401"/>
        <item x="461"/>
        <item x="176"/>
        <item x="225"/>
        <item x="453"/>
        <item x="370"/>
        <item x="721"/>
        <item x="463"/>
        <item x="559"/>
        <item x="240"/>
        <item x="242"/>
        <item x="17"/>
        <item x="282"/>
        <item x="102"/>
        <item x="111"/>
        <item x="680"/>
        <item x="93"/>
        <item x="441"/>
        <item x="658"/>
        <item x="13"/>
        <item x="107"/>
        <item x="713"/>
        <item x="294"/>
        <item x="654"/>
        <item x="105"/>
        <item x="576"/>
        <item x="215"/>
        <item x="128"/>
        <item x="660"/>
        <item x="389"/>
        <item x="228"/>
        <item x="12"/>
        <item x="266"/>
        <item x="253"/>
        <item x="659"/>
        <item x="741"/>
        <item x="76"/>
        <item x="628"/>
        <item x="163"/>
        <item x="511"/>
        <item x="345"/>
        <item x="656"/>
        <item x="49"/>
        <item x="665"/>
        <item x="168"/>
        <item x="196"/>
        <item x="178"/>
        <item x="97"/>
        <item x="195"/>
        <item x="735"/>
        <item x="11"/>
        <item x="540"/>
        <item x="598"/>
        <item x="303"/>
        <item x="200"/>
        <item x="642"/>
        <item x="675"/>
        <item x="238"/>
        <item x="124"/>
        <item x="378"/>
        <item x="155"/>
        <item x="601"/>
        <item x="114"/>
        <item x="349"/>
        <item x="397"/>
        <item x="547"/>
        <item x="143"/>
        <item x="451"/>
        <item x="3"/>
        <item x="356"/>
        <item x="627"/>
        <item x="201"/>
        <item x="138"/>
        <item x="59"/>
        <item x="560"/>
        <item x="219"/>
        <item x="261"/>
        <item x="573"/>
        <item x="50"/>
        <item x="562"/>
        <item x="290"/>
        <item x="20"/>
        <item x="429"/>
        <item x="591"/>
        <item x="535"/>
        <item x="676"/>
        <item x="550"/>
        <item x="758"/>
        <item x="273"/>
        <item x="715"/>
        <item x="359"/>
        <item x="661"/>
        <item x="203"/>
        <item x="372"/>
        <item x="427"/>
        <item x="648"/>
        <item x="264"/>
        <item x="134"/>
        <item x="376"/>
        <item x="57"/>
        <item x="458"/>
        <item x="301"/>
        <item x="581"/>
        <item x="174"/>
        <item x="552"/>
        <item x="326"/>
        <item x="496"/>
        <item x="526"/>
        <item x="302"/>
        <item x="317"/>
        <item x="146"/>
        <item x="737"/>
        <item x="419"/>
        <item x="454"/>
        <item x="67"/>
        <item x="147"/>
        <item x="430"/>
        <item x="443"/>
        <item x="649"/>
        <item x="709"/>
        <item x="478"/>
        <item x="475"/>
        <item x="297"/>
        <item x="224"/>
        <item x="245"/>
        <item x="193"/>
        <item x="251"/>
        <item x="14"/>
        <item x="733"/>
        <item x="352"/>
        <item x="150"/>
        <item x="113"/>
        <item x="255"/>
        <item x="88"/>
        <item x="80"/>
        <item x="41"/>
        <item x="593"/>
        <item x="644"/>
        <item x="664"/>
        <item x="399"/>
        <item x="170"/>
        <item x="38"/>
        <item x="637"/>
        <item x="23"/>
        <item x="315"/>
        <item x="385"/>
        <item x="578"/>
        <item x="220"/>
        <item x="55"/>
        <item x="310"/>
        <item x="720"/>
        <item x="589"/>
        <item x="235"/>
        <item x="608"/>
        <item x="45"/>
        <item x="445"/>
        <item x="603"/>
        <item x="160"/>
        <item x="263"/>
        <item x="120"/>
        <item x="177"/>
        <item x="229"/>
        <item x="18"/>
        <item x="691"/>
        <item x="515"/>
        <item x="283"/>
        <item x="432"/>
        <item x="207"/>
        <item x="474"/>
        <item x="368"/>
        <item x="506"/>
        <item x="149"/>
        <item x="686"/>
        <item x="309"/>
        <item x="175"/>
        <item x="341"/>
        <item x="533"/>
        <item x="410"/>
        <item x="404"/>
        <item x="448"/>
        <item x="557"/>
        <item x="172"/>
        <item x="291"/>
        <item x="365"/>
        <item x="423"/>
        <item x="621"/>
        <item x="623"/>
        <item x="553"/>
        <item x="136"/>
        <item x="500"/>
        <item x="473"/>
        <item x="92"/>
        <item x="89"/>
        <item x="412"/>
        <item x="252"/>
        <item x="115"/>
        <item x="537"/>
        <item x="198"/>
        <item x="504"/>
        <item x="58"/>
        <item x="77"/>
        <item x="548"/>
        <item x="449"/>
        <item x="394"/>
        <item x="213"/>
        <item x="179"/>
        <item x="694"/>
        <item x="286"/>
        <item x="409"/>
        <item x="371"/>
        <item x="48"/>
        <item x="402"/>
        <item x="464"/>
        <item x="541"/>
        <item x="434"/>
        <item x="752"/>
        <item x="468"/>
        <item x="705"/>
        <item x="731"/>
        <item x="602"/>
        <item x="480"/>
        <item x="695"/>
        <item x="437"/>
        <item x="485"/>
        <item x="99"/>
        <item x="406"/>
        <item x="117"/>
        <item x="257"/>
        <item x="137"/>
        <item x="606"/>
        <item x="218"/>
        <item x="505"/>
        <item x="710"/>
        <item x="267"/>
        <item x="566"/>
        <item x="493"/>
        <item x="579"/>
        <item x="292"/>
        <item x="435"/>
        <item x="717"/>
        <item x="35"/>
        <item x="497"/>
        <item x="63"/>
        <item x="756"/>
        <item x="70"/>
        <item x="132"/>
        <item x="32"/>
        <item x="668"/>
        <item x="343"/>
        <item x="25"/>
        <item x="687"/>
        <item x="651"/>
        <item x="205"/>
        <item x="542"/>
        <item x="416"/>
        <item x="456"/>
        <item x="86"/>
        <item x="746"/>
        <item x="153"/>
        <item x="162"/>
        <item x="426"/>
        <item x="597"/>
        <item x="530"/>
        <item x="269"/>
        <item x="645"/>
        <item x="141"/>
        <item x="679"/>
        <item x="295"/>
        <item x="765"/>
        <item x="333"/>
        <item x="698"/>
        <item x="36"/>
        <item x="544"/>
        <item x="377"/>
        <item x="666"/>
        <item x="206"/>
        <item x="244"/>
        <item x="157"/>
        <item x="148"/>
        <item x="40"/>
        <item x="208"/>
        <item x="743"/>
        <item x="386"/>
        <item x="169"/>
        <item x="700"/>
        <item x="191"/>
        <item x="732"/>
        <item x="316"/>
        <item x="638"/>
        <item x="502"/>
        <item x="37"/>
        <item x="154"/>
        <item x="667"/>
        <item x="403"/>
        <item x="469"/>
        <item x="569"/>
        <item x="325"/>
        <item x="68"/>
        <item x="322"/>
        <item x="575"/>
        <item x="73"/>
        <item x="455"/>
        <item x="460"/>
        <item x="94"/>
        <item x="22"/>
        <item x="501"/>
        <item x="633"/>
        <item x="243"/>
        <item x="479"/>
        <item x="276"/>
        <item x="129"/>
        <item x="91"/>
        <item x="635"/>
        <item x="125"/>
        <item x="584"/>
        <item x="527"/>
        <item x="373"/>
        <item x="217"/>
        <item x="558"/>
        <item x="740"/>
        <item x="561"/>
        <item x="320"/>
        <item x="551"/>
        <item x="364"/>
        <item x="299"/>
        <item x="523"/>
        <item x="24"/>
        <item x="629"/>
        <item x="745"/>
        <item x="491"/>
        <item x="87"/>
        <item x="383"/>
        <item x="570"/>
        <item x="140"/>
        <item x="387"/>
        <item x="211"/>
        <item x="524"/>
        <item x="630"/>
        <item x="683"/>
        <item x="471"/>
        <item x="84"/>
        <item x="529"/>
        <item x="230"/>
        <item x="135"/>
        <item x="510"/>
        <item x="324"/>
        <item x="98"/>
        <item x="61"/>
        <item x="374"/>
        <item x="300"/>
        <item x="725"/>
        <item x="568"/>
        <item x="514"/>
        <item x="331"/>
        <item x="512"/>
        <item x="762"/>
        <item x="323"/>
        <item x="139"/>
        <item x="516"/>
        <item x="358"/>
        <item x="564"/>
        <item x="588"/>
        <item x="736"/>
        <item x="405"/>
        <item x="681"/>
        <item x="470"/>
        <item x="82"/>
        <item x="400"/>
        <item x="766"/>
        <item x="0"/>
        <item x="609"/>
        <item x="254"/>
        <item x="6"/>
        <item x="565"/>
        <item x="390"/>
        <item x="223"/>
        <item x="415"/>
        <item x="272"/>
        <item x="408"/>
        <item x="730"/>
        <item x="298"/>
        <item x="722"/>
        <item x="361"/>
        <item x="596"/>
        <item x="159"/>
        <item x="181"/>
        <item x="421"/>
        <item x="610"/>
        <item x="248"/>
        <item x="431"/>
        <item x="214"/>
        <item x="522"/>
        <item x="571"/>
        <item x="536"/>
        <item x="723"/>
        <item x="330"/>
        <item x="444"/>
        <item x="19"/>
        <item x="422"/>
        <item x="677"/>
        <item x="440"/>
        <item x="151"/>
        <item x="247"/>
        <item x="716"/>
        <item x="595"/>
        <item x="187"/>
        <item x="16"/>
        <item x="521"/>
        <item x="532"/>
        <item x="714"/>
        <item x="701"/>
        <item x="284"/>
        <item x="42"/>
        <item x="620"/>
        <item x="625"/>
        <item x="43"/>
        <item x="344"/>
        <item x="304"/>
        <item x="110"/>
        <item x="52"/>
        <item x="718"/>
        <item x="340"/>
        <item x="669"/>
        <item x="65"/>
        <item x="617"/>
        <item x="83"/>
        <item x="355"/>
        <item x="574"/>
        <item x="586"/>
        <item x="281"/>
        <item x="459"/>
        <item x="525"/>
        <item x="611"/>
        <item x="708"/>
        <item x="531"/>
        <item x="640"/>
        <item x="684"/>
        <item x="549"/>
        <item x="729"/>
        <item x="417"/>
        <item x="433"/>
        <item x="703"/>
        <item x="671"/>
        <item x="288"/>
        <item x="657"/>
        <item x="144"/>
        <item x="161"/>
        <item x="439"/>
        <item x="672"/>
        <item x="382"/>
        <item x="607"/>
        <item x="21"/>
        <item x="520"/>
        <item x="398"/>
        <item x="616"/>
        <item x="764"/>
        <item x="250"/>
        <item x="312"/>
        <item x="363"/>
        <item x="366"/>
        <item x="126"/>
        <item x="262"/>
        <item x="587"/>
        <item x="572"/>
        <item x="693"/>
        <item x="545"/>
        <item x="246"/>
        <item x="78"/>
        <item x="498"/>
        <item x="747"/>
        <item x="239"/>
        <item x="8"/>
        <item x="477"/>
        <item x="232"/>
        <item x="543"/>
        <item x="704"/>
        <item x="311"/>
        <item x="314"/>
        <item x="69"/>
        <item x="51"/>
        <item x="171"/>
        <item x="90"/>
        <item x="212"/>
        <item x="662"/>
        <item x="268"/>
        <item x="393"/>
        <item x="39"/>
        <item x="360"/>
        <item x="336"/>
        <item x="753"/>
        <item x="517"/>
        <item x="590"/>
        <item x="28"/>
        <item x="489"/>
        <item x="5"/>
        <item x="173"/>
        <item x="507"/>
        <item x="353"/>
        <item x="66"/>
        <item x="663"/>
        <item x="513"/>
        <item x="692"/>
        <item x="337"/>
        <item x="751"/>
        <item x="156"/>
        <item x="46"/>
        <item x="712"/>
        <item x="7"/>
        <item x="186"/>
        <item t="default"/>
      </items>
    </pivotField>
    <pivotField showAll="0">
      <items count="11">
        <item x="9"/>
        <item x="0"/>
        <item x="6"/>
        <item x="2"/>
        <item x="3"/>
        <item x="1"/>
        <item x="8"/>
        <item x="5"/>
        <item x="4"/>
        <item x="7"/>
        <item t="default"/>
      </items>
    </pivotField>
    <pivotField showAll="0"/>
    <pivotField showAll="0"/>
    <pivotField showAll="0"/>
    <pivotField dataField="1" numFmtId="164" showAll="0"/>
    <pivotField numFmtId="164" showAll="0"/>
    <pivotField numFmtId="166" showAll="0"/>
    <pivotField showAll="0"/>
    <pivotField numFmtId="164" showAll="0"/>
    <pivotField showAll="0"/>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1"/>
        <item sd="0" x="2"/>
        <item sd="0" x="3"/>
        <item sd="0" x="4"/>
        <item x="0"/>
        <item x="5"/>
        <item t="default"/>
      </items>
    </pivotField>
    <pivotField showAll="0">
      <items count="9">
        <item sd="0" x="1"/>
        <item sd="0" x="2"/>
        <item sd="0" x="3"/>
        <item sd="0" x="4"/>
        <item sd="0" x="5"/>
        <item x="0"/>
        <item x="6"/>
        <item x="7"/>
        <item t="default"/>
      </items>
    </pivotField>
  </pivotFields>
  <rowItems count="1">
    <i/>
  </rowItems>
  <colItems count="1">
    <i/>
  </colItems>
  <dataFields count="1">
    <dataField name="Sum of Sale Price (USD)" fld="5" baseField="0"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8E2F33F8-6E53-47BC-88AE-F51B4BB42809}" name="Country" cacheId="0" applyNumberFormats="0" applyBorderFormats="0" applyFontFormats="0" applyPatternFormats="0" applyAlignmentFormats="0" applyWidthHeightFormats="1" dataCaption="Values" updatedVersion="8" minRefreshableVersion="5" useAutoFormatting="1" itemPrintTitles="1" createdVersion="8" indent="0" outline="1" outlineData="1" multipleFieldFilters="0" chartFormat="18">
  <location ref="A481:B502" firstHeaderRow="1" firstDataRow="1" firstDataCol="1"/>
  <pivotFields count="14">
    <pivotField numFmtId="165" showAll="0">
      <items count="768">
        <item x="395"/>
        <item x="121"/>
        <item x="256"/>
        <item x="327"/>
        <item x="457"/>
        <item x="534"/>
        <item x="318"/>
        <item x="54"/>
        <item x="122"/>
        <item x="319"/>
        <item x="488"/>
        <item x="209"/>
        <item x="702"/>
        <item x="234"/>
        <item x="85"/>
        <item x="476"/>
        <item x="391"/>
        <item x="750"/>
        <item x="313"/>
        <item x="338"/>
        <item x="670"/>
        <item x="274"/>
        <item x="335"/>
        <item x="424"/>
        <item x="636"/>
        <item x="724"/>
        <item x="332"/>
        <item x="739"/>
        <item x="757"/>
        <item x="508"/>
        <item x="682"/>
        <item x="634"/>
        <item x="265"/>
        <item x="438"/>
        <item x="199"/>
        <item x="447"/>
        <item x="64"/>
        <item x="594"/>
        <item x="655"/>
        <item x="194"/>
        <item x="131"/>
        <item x="646"/>
        <item x="647"/>
        <item x="539"/>
        <item x="130"/>
        <item x="604"/>
        <item x="354"/>
        <item x="185"/>
        <item x="632"/>
        <item x="47"/>
        <item x="554"/>
        <item x="495"/>
        <item x="62"/>
        <item x="678"/>
        <item x="296"/>
        <item x="259"/>
        <item x="329"/>
        <item x="518"/>
        <item x="369"/>
        <item x="166"/>
        <item x="280"/>
        <item x="690"/>
        <item x="10"/>
        <item x="133"/>
        <item x="707"/>
        <item x="231"/>
        <item x="674"/>
        <item x="270"/>
        <item x="689"/>
        <item x="188"/>
        <item x="749"/>
        <item x="744"/>
        <item x="727"/>
        <item x="763"/>
        <item x="183"/>
        <item x="494"/>
        <item x="34"/>
        <item x="285"/>
        <item x="528"/>
        <item x="216"/>
        <item x="165"/>
        <item x="643"/>
        <item x="381"/>
        <item x="742"/>
        <item x="60"/>
        <item x="699"/>
        <item x="452"/>
        <item x="446"/>
        <item x="614"/>
        <item x="615"/>
        <item x="492"/>
        <item x="347"/>
        <item x="307"/>
        <item x="260"/>
        <item x="306"/>
        <item x="467"/>
        <item x="103"/>
        <item x="436"/>
        <item x="145"/>
        <item x="100"/>
        <item x="95"/>
        <item x="334"/>
        <item x="9"/>
        <item x="759"/>
        <item x="279"/>
        <item x="711"/>
        <item x="227"/>
        <item x="81"/>
        <item x="450"/>
        <item x="442"/>
        <item x="4"/>
        <item x="600"/>
        <item x="350"/>
        <item x="641"/>
        <item x="738"/>
        <item x="226"/>
        <item x="462"/>
        <item x="626"/>
        <item x="104"/>
        <item x="760"/>
        <item x="44"/>
        <item x="106"/>
        <item x="482"/>
        <item x="30"/>
        <item x="673"/>
        <item x="563"/>
        <item x="375"/>
        <item x="351"/>
        <item x="289"/>
        <item x="599"/>
        <item x="278"/>
        <item x="486"/>
        <item x="605"/>
        <item x="127"/>
        <item x="380"/>
        <item x="158"/>
        <item x="392"/>
        <item x="567"/>
        <item x="123"/>
        <item x="388"/>
        <item x="384"/>
        <item x="728"/>
        <item x="249"/>
        <item x="348"/>
        <item x="761"/>
        <item x="618"/>
        <item x="582"/>
        <item x="101"/>
        <item x="305"/>
        <item x="755"/>
        <item x="1"/>
        <item x="706"/>
        <item x="490"/>
        <item x="734"/>
        <item x="379"/>
        <item x="555"/>
        <item x="519"/>
        <item x="653"/>
        <item x="53"/>
        <item x="74"/>
        <item x="484"/>
        <item x="754"/>
        <item x="546"/>
        <item x="428"/>
        <item x="556"/>
        <item x="287"/>
        <item x="346"/>
        <item x="503"/>
        <item x="425"/>
        <item x="233"/>
        <item x="696"/>
        <item x="688"/>
        <item x="466"/>
        <item x="420"/>
        <item x="414"/>
        <item x="685"/>
        <item x="108"/>
        <item x="362"/>
        <item x="190"/>
        <item x="192"/>
        <item x="116"/>
        <item x="339"/>
        <item x="357"/>
        <item x="580"/>
        <item x="189"/>
        <item x="592"/>
        <item x="221"/>
        <item x="31"/>
        <item x="237"/>
        <item x="204"/>
        <item x="583"/>
        <item x="56"/>
        <item x="152"/>
        <item x="75"/>
        <item x="613"/>
        <item x="275"/>
        <item x="236"/>
        <item x="472"/>
        <item x="650"/>
        <item x="26"/>
        <item x="119"/>
        <item x="271"/>
        <item x="164"/>
        <item x="509"/>
        <item x="15"/>
        <item x="27"/>
        <item x="481"/>
        <item x="342"/>
        <item x="202"/>
        <item x="499"/>
        <item x="184"/>
        <item x="396"/>
        <item x="413"/>
        <item x="180"/>
        <item x="277"/>
        <item x="719"/>
        <item x="631"/>
        <item x="328"/>
        <item x="577"/>
        <item x="465"/>
        <item x="622"/>
        <item x="258"/>
        <item x="726"/>
        <item x="407"/>
        <item x="222"/>
        <item x="29"/>
        <item x="241"/>
        <item x="639"/>
        <item x="321"/>
        <item x="487"/>
        <item x="71"/>
        <item x="624"/>
        <item x="182"/>
        <item x="308"/>
        <item x="367"/>
        <item x="585"/>
        <item x="293"/>
        <item x="109"/>
        <item x="418"/>
        <item x="612"/>
        <item x="538"/>
        <item x="79"/>
        <item x="142"/>
        <item x="197"/>
        <item x="33"/>
        <item x="748"/>
        <item x="697"/>
        <item x="411"/>
        <item x="483"/>
        <item x="652"/>
        <item x="118"/>
        <item x="96"/>
        <item x="72"/>
        <item x="112"/>
        <item x="210"/>
        <item x="2"/>
        <item x="619"/>
        <item x="167"/>
        <item x="401"/>
        <item x="461"/>
        <item x="176"/>
        <item x="225"/>
        <item x="453"/>
        <item x="370"/>
        <item x="721"/>
        <item x="463"/>
        <item x="559"/>
        <item x="240"/>
        <item x="242"/>
        <item x="17"/>
        <item x="282"/>
        <item x="102"/>
        <item x="111"/>
        <item x="680"/>
        <item x="93"/>
        <item x="441"/>
        <item x="658"/>
        <item x="13"/>
        <item x="107"/>
        <item x="713"/>
        <item x="294"/>
        <item x="654"/>
        <item x="105"/>
        <item x="576"/>
        <item x="215"/>
        <item x="128"/>
        <item x="660"/>
        <item x="389"/>
        <item x="228"/>
        <item x="12"/>
        <item x="266"/>
        <item x="253"/>
        <item x="659"/>
        <item x="741"/>
        <item x="76"/>
        <item x="628"/>
        <item x="163"/>
        <item x="511"/>
        <item x="345"/>
        <item x="656"/>
        <item x="49"/>
        <item x="665"/>
        <item x="168"/>
        <item x="196"/>
        <item x="178"/>
        <item x="97"/>
        <item x="195"/>
        <item x="735"/>
        <item x="11"/>
        <item x="540"/>
        <item x="598"/>
        <item x="303"/>
        <item x="200"/>
        <item x="642"/>
        <item x="675"/>
        <item x="238"/>
        <item x="124"/>
        <item x="378"/>
        <item x="155"/>
        <item x="601"/>
        <item x="114"/>
        <item x="349"/>
        <item x="397"/>
        <item x="547"/>
        <item x="143"/>
        <item x="451"/>
        <item x="3"/>
        <item x="356"/>
        <item x="627"/>
        <item x="201"/>
        <item x="138"/>
        <item x="59"/>
        <item x="560"/>
        <item x="219"/>
        <item x="261"/>
        <item x="573"/>
        <item x="50"/>
        <item x="562"/>
        <item x="290"/>
        <item x="20"/>
        <item x="429"/>
        <item x="591"/>
        <item x="535"/>
        <item x="676"/>
        <item x="550"/>
        <item x="758"/>
        <item x="273"/>
        <item x="715"/>
        <item x="359"/>
        <item x="661"/>
        <item x="203"/>
        <item x="372"/>
        <item x="427"/>
        <item x="648"/>
        <item x="264"/>
        <item x="134"/>
        <item x="376"/>
        <item x="57"/>
        <item x="458"/>
        <item x="301"/>
        <item x="581"/>
        <item x="174"/>
        <item x="552"/>
        <item x="326"/>
        <item x="496"/>
        <item x="526"/>
        <item x="302"/>
        <item x="317"/>
        <item x="146"/>
        <item x="737"/>
        <item x="419"/>
        <item x="454"/>
        <item x="67"/>
        <item x="147"/>
        <item x="430"/>
        <item x="443"/>
        <item x="649"/>
        <item x="709"/>
        <item x="478"/>
        <item x="475"/>
        <item x="297"/>
        <item x="224"/>
        <item x="245"/>
        <item x="193"/>
        <item x="251"/>
        <item x="14"/>
        <item x="733"/>
        <item x="352"/>
        <item x="150"/>
        <item x="113"/>
        <item x="255"/>
        <item x="88"/>
        <item x="80"/>
        <item x="41"/>
        <item x="593"/>
        <item x="644"/>
        <item x="664"/>
        <item x="399"/>
        <item x="170"/>
        <item x="38"/>
        <item x="637"/>
        <item x="23"/>
        <item x="315"/>
        <item x="385"/>
        <item x="578"/>
        <item x="220"/>
        <item x="55"/>
        <item x="310"/>
        <item x="720"/>
        <item x="589"/>
        <item x="235"/>
        <item x="608"/>
        <item x="45"/>
        <item x="445"/>
        <item x="603"/>
        <item x="160"/>
        <item x="263"/>
        <item x="120"/>
        <item x="177"/>
        <item x="229"/>
        <item x="18"/>
        <item x="691"/>
        <item x="515"/>
        <item x="283"/>
        <item x="432"/>
        <item x="207"/>
        <item x="474"/>
        <item x="368"/>
        <item x="506"/>
        <item x="149"/>
        <item x="686"/>
        <item x="309"/>
        <item x="175"/>
        <item x="341"/>
        <item x="533"/>
        <item x="410"/>
        <item x="404"/>
        <item x="448"/>
        <item x="557"/>
        <item x="172"/>
        <item x="291"/>
        <item x="365"/>
        <item x="423"/>
        <item x="621"/>
        <item x="623"/>
        <item x="553"/>
        <item x="136"/>
        <item x="500"/>
        <item x="473"/>
        <item x="92"/>
        <item x="89"/>
        <item x="412"/>
        <item x="252"/>
        <item x="115"/>
        <item x="537"/>
        <item x="198"/>
        <item x="504"/>
        <item x="58"/>
        <item x="77"/>
        <item x="548"/>
        <item x="449"/>
        <item x="394"/>
        <item x="213"/>
        <item x="179"/>
        <item x="694"/>
        <item x="286"/>
        <item x="409"/>
        <item x="371"/>
        <item x="48"/>
        <item x="402"/>
        <item x="464"/>
        <item x="541"/>
        <item x="434"/>
        <item x="752"/>
        <item x="468"/>
        <item x="705"/>
        <item x="731"/>
        <item x="602"/>
        <item x="480"/>
        <item x="695"/>
        <item x="437"/>
        <item x="485"/>
        <item x="99"/>
        <item x="406"/>
        <item x="117"/>
        <item x="257"/>
        <item x="137"/>
        <item x="606"/>
        <item x="218"/>
        <item x="505"/>
        <item x="710"/>
        <item x="267"/>
        <item x="566"/>
        <item x="493"/>
        <item x="579"/>
        <item x="292"/>
        <item x="435"/>
        <item x="717"/>
        <item x="35"/>
        <item x="497"/>
        <item x="63"/>
        <item x="756"/>
        <item x="70"/>
        <item x="132"/>
        <item x="32"/>
        <item x="668"/>
        <item x="343"/>
        <item x="25"/>
        <item x="687"/>
        <item x="651"/>
        <item x="205"/>
        <item x="542"/>
        <item x="416"/>
        <item x="456"/>
        <item x="86"/>
        <item x="746"/>
        <item x="153"/>
        <item x="162"/>
        <item x="426"/>
        <item x="597"/>
        <item x="530"/>
        <item x="269"/>
        <item x="645"/>
        <item x="141"/>
        <item x="679"/>
        <item x="295"/>
        <item x="765"/>
        <item x="333"/>
        <item x="698"/>
        <item x="36"/>
        <item x="544"/>
        <item x="377"/>
        <item x="666"/>
        <item x="206"/>
        <item x="244"/>
        <item x="157"/>
        <item x="148"/>
        <item x="40"/>
        <item x="208"/>
        <item x="743"/>
        <item x="386"/>
        <item x="169"/>
        <item x="700"/>
        <item x="191"/>
        <item x="732"/>
        <item x="316"/>
        <item x="638"/>
        <item x="502"/>
        <item x="37"/>
        <item x="154"/>
        <item x="667"/>
        <item x="403"/>
        <item x="469"/>
        <item x="569"/>
        <item x="325"/>
        <item x="68"/>
        <item x="322"/>
        <item x="575"/>
        <item x="73"/>
        <item x="455"/>
        <item x="460"/>
        <item x="94"/>
        <item x="22"/>
        <item x="501"/>
        <item x="633"/>
        <item x="243"/>
        <item x="479"/>
        <item x="276"/>
        <item x="129"/>
        <item x="91"/>
        <item x="635"/>
        <item x="125"/>
        <item x="584"/>
        <item x="527"/>
        <item x="373"/>
        <item x="217"/>
        <item x="558"/>
        <item x="740"/>
        <item x="561"/>
        <item x="320"/>
        <item x="551"/>
        <item x="364"/>
        <item x="299"/>
        <item x="523"/>
        <item x="24"/>
        <item x="629"/>
        <item x="745"/>
        <item x="491"/>
        <item x="87"/>
        <item x="383"/>
        <item x="570"/>
        <item x="140"/>
        <item x="387"/>
        <item x="211"/>
        <item x="524"/>
        <item x="630"/>
        <item x="683"/>
        <item x="471"/>
        <item x="84"/>
        <item x="529"/>
        <item x="230"/>
        <item x="135"/>
        <item x="510"/>
        <item x="324"/>
        <item x="98"/>
        <item x="61"/>
        <item x="374"/>
        <item x="300"/>
        <item x="725"/>
        <item x="568"/>
        <item x="514"/>
        <item x="331"/>
        <item x="512"/>
        <item x="762"/>
        <item x="323"/>
        <item x="139"/>
        <item x="516"/>
        <item x="358"/>
        <item x="564"/>
        <item x="588"/>
        <item x="736"/>
        <item x="405"/>
        <item x="681"/>
        <item x="470"/>
        <item x="82"/>
        <item x="400"/>
        <item x="766"/>
        <item x="0"/>
        <item x="609"/>
        <item x="254"/>
        <item x="6"/>
        <item x="565"/>
        <item x="390"/>
        <item x="223"/>
        <item x="415"/>
        <item x="272"/>
        <item x="408"/>
        <item x="730"/>
        <item x="298"/>
        <item x="722"/>
        <item x="361"/>
        <item x="596"/>
        <item x="159"/>
        <item x="181"/>
        <item x="421"/>
        <item x="610"/>
        <item x="248"/>
        <item x="431"/>
        <item x="214"/>
        <item x="522"/>
        <item x="571"/>
        <item x="536"/>
        <item x="723"/>
        <item x="330"/>
        <item x="444"/>
        <item x="19"/>
        <item x="422"/>
        <item x="677"/>
        <item x="440"/>
        <item x="151"/>
        <item x="247"/>
        <item x="716"/>
        <item x="595"/>
        <item x="187"/>
        <item x="16"/>
        <item x="521"/>
        <item x="532"/>
        <item x="714"/>
        <item x="701"/>
        <item x="284"/>
        <item x="42"/>
        <item x="620"/>
        <item x="625"/>
        <item x="43"/>
        <item x="344"/>
        <item x="304"/>
        <item x="110"/>
        <item x="52"/>
        <item x="718"/>
        <item x="340"/>
        <item x="669"/>
        <item x="65"/>
        <item x="617"/>
        <item x="83"/>
        <item x="355"/>
        <item x="574"/>
        <item x="586"/>
        <item x="281"/>
        <item x="459"/>
        <item x="525"/>
        <item x="611"/>
        <item x="708"/>
        <item x="531"/>
        <item x="640"/>
        <item x="684"/>
        <item x="549"/>
        <item x="729"/>
        <item x="417"/>
        <item x="433"/>
        <item x="703"/>
        <item x="671"/>
        <item x="288"/>
        <item x="657"/>
        <item x="144"/>
        <item x="161"/>
        <item x="439"/>
        <item x="672"/>
        <item x="382"/>
        <item x="607"/>
        <item x="21"/>
        <item x="520"/>
        <item x="398"/>
        <item x="616"/>
        <item x="764"/>
        <item x="250"/>
        <item x="312"/>
        <item x="363"/>
        <item x="366"/>
        <item x="126"/>
        <item x="262"/>
        <item x="587"/>
        <item x="572"/>
        <item x="693"/>
        <item x="545"/>
        <item x="246"/>
        <item x="78"/>
        <item x="498"/>
        <item x="747"/>
        <item x="239"/>
        <item x="8"/>
        <item x="477"/>
        <item x="232"/>
        <item x="543"/>
        <item x="704"/>
        <item x="311"/>
        <item x="314"/>
        <item x="69"/>
        <item x="51"/>
        <item x="171"/>
        <item x="90"/>
        <item x="212"/>
        <item x="662"/>
        <item x="268"/>
        <item x="393"/>
        <item x="39"/>
        <item x="360"/>
        <item x="336"/>
        <item x="753"/>
        <item x="517"/>
        <item x="590"/>
        <item x="28"/>
        <item x="489"/>
        <item x="5"/>
        <item x="173"/>
        <item x="507"/>
        <item x="353"/>
        <item x="66"/>
        <item x="663"/>
        <item x="513"/>
        <item x="692"/>
        <item x="337"/>
        <item x="751"/>
        <item x="156"/>
        <item x="46"/>
        <item x="712"/>
        <item x="7"/>
        <item x="186"/>
        <item t="default"/>
      </items>
    </pivotField>
    <pivotField showAll="0">
      <items count="11">
        <item x="9"/>
        <item x="0"/>
        <item x="6"/>
        <item x="2"/>
        <item x="3"/>
        <item x="1"/>
        <item x="8"/>
        <item x="5"/>
        <item x="4"/>
        <item x="7"/>
        <item t="default"/>
      </items>
    </pivotField>
    <pivotField showAll="0"/>
    <pivotField showAll="0" sortType="ascending">
      <autoSortScope>
        <pivotArea dataOnly="0" outline="0" fieldPosition="0">
          <references count="1">
            <reference field="4294967294" count="1" selected="0">
              <x v="0"/>
            </reference>
          </references>
        </pivotArea>
      </autoSortScope>
    </pivotField>
    <pivotField axis="axisRow" showAll="0">
      <items count="21">
        <item x="0"/>
        <item x="1"/>
        <item x="2"/>
        <item x="3"/>
        <item x="4"/>
        <item x="5"/>
        <item x="6"/>
        <item x="7"/>
        <item x="8"/>
        <item x="9"/>
        <item x="10"/>
        <item x="11"/>
        <item x="12"/>
        <item x="13"/>
        <item x="14"/>
        <item x="15"/>
        <item x="16"/>
        <item x="17"/>
        <item x="18"/>
        <item x="19"/>
        <item t="default"/>
      </items>
    </pivotField>
    <pivotField numFmtId="164" showAll="0"/>
    <pivotField dataField="1" numFmtId="164" showAll="0"/>
    <pivotField numFmtId="166" showAll="0"/>
    <pivotField showAll="0"/>
    <pivotField numFmtId="164" showAll="0"/>
    <pivotField showAll="0"/>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1"/>
        <item sd="0" x="2"/>
        <item sd="0" x="3"/>
        <item sd="0" x="4"/>
        <item x="0"/>
        <item x="5"/>
        <item t="default"/>
      </items>
    </pivotField>
    <pivotField showAll="0">
      <items count="9">
        <item sd="0" x="1"/>
        <item sd="0" x="2"/>
        <item sd="0" x="3"/>
        <item sd="0" x="4"/>
        <item sd="0" x="5"/>
        <item x="0"/>
        <item x="6"/>
        <item x="7"/>
        <item t="default"/>
      </items>
    </pivotField>
  </pivotFields>
  <rowFields count="1">
    <field x="4"/>
  </rowFields>
  <rowItems count="21">
    <i>
      <x/>
    </i>
    <i>
      <x v="1"/>
    </i>
    <i>
      <x v="2"/>
    </i>
    <i>
      <x v="3"/>
    </i>
    <i>
      <x v="4"/>
    </i>
    <i>
      <x v="5"/>
    </i>
    <i>
      <x v="6"/>
    </i>
    <i>
      <x v="7"/>
    </i>
    <i>
      <x v="8"/>
    </i>
    <i>
      <x v="9"/>
    </i>
    <i>
      <x v="10"/>
    </i>
    <i>
      <x v="11"/>
    </i>
    <i>
      <x v="12"/>
    </i>
    <i>
      <x v="13"/>
    </i>
    <i>
      <x v="14"/>
    </i>
    <i>
      <x v="15"/>
    </i>
    <i>
      <x v="16"/>
    </i>
    <i>
      <x v="17"/>
    </i>
    <i>
      <x v="18"/>
    </i>
    <i>
      <x v="19"/>
    </i>
    <i t="grand">
      <x/>
    </i>
  </rowItems>
  <colItems count="1">
    <i/>
  </colItems>
  <dataFields count="1">
    <dataField name="Sum of Profit Margin (USD)" fld="6" baseField="1" baseItem="0" numFmtId="164"/>
  </dataFields>
  <formats count="2">
    <format dxfId="5">
      <pivotArea outline="0" collapsedLevelsAreSubtotals="1" fieldPosition="0"/>
    </format>
    <format dxfId="4">
      <pivotArea outline="0" fieldPosition="0">
        <references count="1">
          <reference field="4294967294" count="1">
            <x v="0"/>
          </reference>
        </references>
      </pivotArea>
    </format>
  </formats>
  <chartFormats count="5">
    <chartFormat chart="7" format="0" series="1">
      <pivotArea type="data" outline="0" fieldPosition="0">
        <references count="1">
          <reference field="4294967294" count="1" selected="0">
            <x v="0"/>
          </reference>
        </references>
      </pivotArea>
    </chartFormat>
    <chartFormat chart="9" format="2" series="1">
      <pivotArea type="data" outline="0" fieldPosition="0">
        <references count="1">
          <reference field="4294967294" count="1" selected="0">
            <x v="0"/>
          </reference>
        </references>
      </pivotArea>
    </chartFormat>
    <chartFormat chart="12" format="0" series="1">
      <pivotArea type="data" outline="0" fieldPosition="0">
        <references count="1">
          <reference field="4294967294" count="1" selected="0">
            <x v="0"/>
          </reference>
        </references>
      </pivotArea>
    </chartFormat>
    <chartFormat chart="15" format="0" series="1">
      <pivotArea type="data" outline="0" fieldPosition="0">
        <references count="1">
          <reference field="4294967294" count="1" selected="0">
            <x v="0"/>
          </reference>
        </references>
      </pivotArea>
    </chartFormat>
    <chartFormat chart="17"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D93CDEE1-A29D-4438-9E83-615AB01A3898}" name="KPI-ProfitMargin" cacheId="0" applyNumberFormats="0" applyBorderFormats="0" applyFontFormats="0" applyPatternFormats="0" applyAlignmentFormats="0" applyWidthHeightFormats="1" dataCaption="Values" updatedVersion="8" minRefreshableVersion="5" useAutoFormatting="1" itemPrintTitles="1" createdVersion="8" indent="0" outline="1" outlineData="1" multipleFieldFilters="0" chartFormat="10">
  <location ref="A27:A28" firstHeaderRow="1" firstDataRow="1" firstDataCol="0"/>
  <pivotFields count="14">
    <pivotField numFmtId="165" showAll="0">
      <items count="768">
        <item x="395"/>
        <item x="121"/>
        <item x="256"/>
        <item x="327"/>
        <item x="457"/>
        <item x="534"/>
        <item x="318"/>
        <item x="54"/>
        <item x="122"/>
        <item x="319"/>
        <item x="488"/>
        <item x="209"/>
        <item x="702"/>
        <item x="234"/>
        <item x="85"/>
        <item x="476"/>
        <item x="391"/>
        <item x="750"/>
        <item x="313"/>
        <item x="338"/>
        <item x="670"/>
        <item x="274"/>
        <item x="335"/>
        <item x="424"/>
        <item x="636"/>
        <item x="724"/>
        <item x="332"/>
        <item x="739"/>
        <item x="757"/>
        <item x="508"/>
        <item x="682"/>
        <item x="634"/>
        <item x="265"/>
        <item x="438"/>
        <item x="199"/>
        <item x="447"/>
        <item x="64"/>
        <item x="594"/>
        <item x="655"/>
        <item x="194"/>
        <item x="131"/>
        <item x="646"/>
        <item x="647"/>
        <item x="539"/>
        <item x="130"/>
        <item x="604"/>
        <item x="354"/>
        <item x="185"/>
        <item x="632"/>
        <item x="47"/>
        <item x="554"/>
        <item x="495"/>
        <item x="62"/>
        <item x="678"/>
        <item x="296"/>
        <item x="259"/>
        <item x="329"/>
        <item x="518"/>
        <item x="369"/>
        <item x="166"/>
        <item x="280"/>
        <item x="690"/>
        <item x="10"/>
        <item x="133"/>
        <item x="707"/>
        <item x="231"/>
        <item x="674"/>
        <item x="270"/>
        <item x="689"/>
        <item x="188"/>
        <item x="749"/>
        <item x="744"/>
        <item x="727"/>
        <item x="763"/>
        <item x="183"/>
        <item x="494"/>
        <item x="34"/>
        <item x="285"/>
        <item x="528"/>
        <item x="216"/>
        <item x="165"/>
        <item x="643"/>
        <item x="381"/>
        <item x="742"/>
        <item x="60"/>
        <item x="699"/>
        <item x="452"/>
        <item x="446"/>
        <item x="614"/>
        <item x="615"/>
        <item x="492"/>
        <item x="347"/>
        <item x="307"/>
        <item x="260"/>
        <item x="306"/>
        <item x="467"/>
        <item x="103"/>
        <item x="436"/>
        <item x="145"/>
        <item x="100"/>
        <item x="95"/>
        <item x="334"/>
        <item x="9"/>
        <item x="759"/>
        <item x="279"/>
        <item x="711"/>
        <item x="227"/>
        <item x="81"/>
        <item x="450"/>
        <item x="442"/>
        <item x="4"/>
        <item x="600"/>
        <item x="350"/>
        <item x="641"/>
        <item x="738"/>
        <item x="226"/>
        <item x="462"/>
        <item x="626"/>
        <item x="104"/>
        <item x="760"/>
        <item x="44"/>
        <item x="106"/>
        <item x="482"/>
        <item x="30"/>
        <item x="673"/>
        <item x="563"/>
        <item x="375"/>
        <item x="351"/>
        <item x="289"/>
        <item x="599"/>
        <item x="278"/>
        <item x="486"/>
        <item x="605"/>
        <item x="127"/>
        <item x="380"/>
        <item x="158"/>
        <item x="392"/>
        <item x="567"/>
        <item x="123"/>
        <item x="388"/>
        <item x="384"/>
        <item x="728"/>
        <item x="249"/>
        <item x="348"/>
        <item x="761"/>
        <item x="618"/>
        <item x="582"/>
        <item x="101"/>
        <item x="305"/>
        <item x="755"/>
        <item x="1"/>
        <item x="706"/>
        <item x="490"/>
        <item x="734"/>
        <item x="379"/>
        <item x="555"/>
        <item x="519"/>
        <item x="653"/>
        <item x="53"/>
        <item x="74"/>
        <item x="484"/>
        <item x="754"/>
        <item x="546"/>
        <item x="428"/>
        <item x="556"/>
        <item x="287"/>
        <item x="346"/>
        <item x="503"/>
        <item x="425"/>
        <item x="233"/>
        <item x="696"/>
        <item x="688"/>
        <item x="466"/>
        <item x="420"/>
        <item x="414"/>
        <item x="685"/>
        <item x="108"/>
        <item x="362"/>
        <item x="190"/>
        <item x="192"/>
        <item x="116"/>
        <item x="339"/>
        <item x="357"/>
        <item x="580"/>
        <item x="189"/>
        <item x="592"/>
        <item x="221"/>
        <item x="31"/>
        <item x="237"/>
        <item x="204"/>
        <item x="583"/>
        <item x="56"/>
        <item x="152"/>
        <item x="75"/>
        <item x="613"/>
        <item x="275"/>
        <item x="236"/>
        <item x="472"/>
        <item x="650"/>
        <item x="26"/>
        <item x="119"/>
        <item x="271"/>
        <item x="164"/>
        <item x="509"/>
        <item x="15"/>
        <item x="27"/>
        <item x="481"/>
        <item x="342"/>
        <item x="202"/>
        <item x="499"/>
        <item x="184"/>
        <item x="396"/>
        <item x="413"/>
        <item x="180"/>
        <item x="277"/>
        <item x="719"/>
        <item x="631"/>
        <item x="328"/>
        <item x="577"/>
        <item x="465"/>
        <item x="622"/>
        <item x="258"/>
        <item x="726"/>
        <item x="407"/>
        <item x="222"/>
        <item x="29"/>
        <item x="241"/>
        <item x="639"/>
        <item x="321"/>
        <item x="487"/>
        <item x="71"/>
        <item x="624"/>
        <item x="182"/>
        <item x="308"/>
        <item x="367"/>
        <item x="585"/>
        <item x="293"/>
        <item x="109"/>
        <item x="418"/>
        <item x="612"/>
        <item x="538"/>
        <item x="79"/>
        <item x="142"/>
        <item x="197"/>
        <item x="33"/>
        <item x="748"/>
        <item x="697"/>
        <item x="411"/>
        <item x="483"/>
        <item x="652"/>
        <item x="118"/>
        <item x="96"/>
        <item x="72"/>
        <item x="112"/>
        <item x="210"/>
        <item x="2"/>
        <item x="619"/>
        <item x="167"/>
        <item x="401"/>
        <item x="461"/>
        <item x="176"/>
        <item x="225"/>
        <item x="453"/>
        <item x="370"/>
        <item x="721"/>
        <item x="463"/>
        <item x="559"/>
        <item x="240"/>
        <item x="242"/>
        <item x="17"/>
        <item x="282"/>
        <item x="102"/>
        <item x="111"/>
        <item x="680"/>
        <item x="93"/>
        <item x="441"/>
        <item x="658"/>
        <item x="13"/>
        <item x="107"/>
        <item x="713"/>
        <item x="294"/>
        <item x="654"/>
        <item x="105"/>
        <item x="576"/>
        <item x="215"/>
        <item x="128"/>
        <item x="660"/>
        <item x="389"/>
        <item x="228"/>
        <item x="12"/>
        <item x="266"/>
        <item x="253"/>
        <item x="659"/>
        <item x="741"/>
        <item x="76"/>
        <item x="628"/>
        <item x="163"/>
        <item x="511"/>
        <item x="345"/>
        <item x="656"/>
        <item x="49"/>
        <item x="665"/>
        <item x="168"/>
        <item x="196"/>
        <item x="178"/>
        <item x="97"/>
        <item x="195"/>
        <item x="735"/>
        <item x="11"/>
        <item x="540"/>
        <item x="598"/>
        <item x="303"/>
        <item x="200"/>
        <item x="642"/>
        <item x="675"/>
        <item x="238"/>
        <item x="124"/>
        <item x="378"/>
        <item x="155"/>
        <item x="601"/>
        <item x="114"/>
        <item x="349"/>
        <item x="397"/>
        <item x="547"/>
        <item x="143"/>
        <item x="451"/>
        <item x="3"/>
        <item x="356"/>
        <item x="627"/>
        <item x="201"/>
        <item x="138"/>
        <item x="59"/>
        <item x="560"/>
        <item x="219"/>
        <item x="261"/>
        <item x="573"/>
        <item x="50"/>
        <item x="562"/>
        <item x="290"/>
        <item x="20"/>
        <item x="429"/>
        <item x="591"/>
        <item x="535"/>
        <item x="676"/>
        <item x="550"/>
        <item x="758"/>
        <item x="273"/>
        <item x="715"/>
        <item x="359"/>
        <item x="661"/>
        <item x="203"/>
        <item x="372"/>
        <item x="427"/>
        <item x="648"/>
        <item x="264"/>
        <item x="134"/>
        <item x="376"/>
        <item x="57"/>
        <item x="458"/>
        <item x="301"/>
        <item x="581"/>
        <item x="174"/>
        <item x="552"/>
        <item x="326"/>
        <item x="496"/>
        <item x="526"/>
        <item x="302"/>
        <item x="317"/>
        <item x="146"/>
        <item x="737"/>
        <item x="419"/>
        <item x="454"/>
        <item x="67"/>
        <item x="147"/>
        <item x="430"/>
        <item x="443"/>
        <item x="649"/>
        <item x="709"/>
        <item x="478"/>
        <item x="475"/>
        <item x="297"/>
        <item x="224"/>
        <item x="245"/>
        <item x="193"/>
        <item x="251"/>
        <item x="14"/>
        <item x="733"/>
        <item x="352"/>
        <item x="150"/>
        <item x="113"/>
        <item x="255"/>
        <item x="88"/>
        <item x="80"/>
        <item x="41"/>
        <item x="593"/>
        <item x="644"/>
        <item x="664"/>
        <item x="399"/>
        <item x="170"/>
        <item x="38"/>
        <item x="637"/>
        <item x="23"/>
        <item x="315"/>
        <item x="385"/>
        <item x="578"/>
        <item x="220"/>
        <item x="55"/>
        <item x="310"/>
        <item x="720"/>
        <item x="589"/>
        <item x="235"/>
        <item x="608"/>
        <item x="45"/>
        <item x="445"/>
        <item x="603"/>
        <item x="160"/>
        <item x="263"/>
        <item x="120"/>
        <item x="177"/>
        <item x="229"/>
        <item x="18"/>
        <item x="691"/>
        <item x="515"/>
        <item x="283"/>
        <item x="432"/>
        <item x="207"/>
        <item x="474"/>
        <item x="368"/>
        <item x="506"/>
        <item x="149"/>
        <item x="686"/>
        <item x="309"/>
        <item x="175"/>
        <item x="341"/>
        <item x="533"/>
        <item x="410"/>
        <item x="404"/>
        <item x="448"/>
        <item x="557"/>
        <item x="172"/>
        <item x="291"/>
        <item x="365"/>
        <item x="423"/>
        <item x="621"/>
        <item x="623"/>
        <item x="553"/>
        <item x="136"/>
        <item x="500"/>
        <item x="473"/>
        <item x="92"/>
        <item x="89"/>
        <item x="412"/>
        <item x="252"/>
        <item x="115"/>
        <item x="537"/>
        <item x="198"/>
        <item x="504"/>
        <item x="58"/>
        <item x="77"/>
        <item x="548"/>
        <item x="449"/>
        <item x="394"/>
        <item x="213"/>
        <item x="179"/>
        <item x="694"/>
        <item x="286"/>
        <item x="409"/>
        <item x="371"/>
        <item x="48"/>
        <item x="402"/>
        <item x="464"/>
        <item x="541"/>
        <item x="434"/>
        <item x="752"/>
        <item x="468"/>
        <item x="705"/>
        <item x="731"/>
        <item x="602"/>
        <item x="480"/>
        <item x="695"/>
        <item x="437"/>
        <item x="485"/>
        <item x="99"/>
        <item x="406"/>
        <item x="117"/>
        <item x="257"/>
        <item x="137"/>
        <item x="606"/>
        <item x="218"/>
        <item x="505"/>
        <item x="710"/>
        <item x="267"/>
        <item x="566"/>
        <item x="493"/>
        <item x="579"/>
        <item x="292"/>
        <item x="435"/>
        <item x="717"/>
        <item x="35"/>
        <item x="497"/>
        <item x="63"/>
        <item x="756"/>
        <item x="70"/>
        <item x="132"/>
        <item x="32"/>
        <item x="668"/>
        <item x="343"/>
        <item x="25"/>
        <item x="687"/>
        <item x="651"/>
        <item x="205"/>
        <item x="542"/>
        <item x="416"/>
        <item x="456"/>
        <item x="86"/>
        <item x="746"/>
        <item x="153"/>
        <item x="162"/>
        <item x="426"/>
        <item x="597"/>
        <item x="530"/>
        <item x="269"/>
        <item x="645"/>
        <item x="141"/>
        <item x="679"/>
        <item x="295"/>
        <item x="765"/>
        <item x="333"/>
        <item x="698"/>
        <item x="36"/>
        <item x="544"/>
        <item x="377"/>
        <item x="666"/>
        <item x="206"/>
        <item x="244"/>
        <item x="157"/>
        <item x="148"/>
        <item x="40"/>
        <item x="208"/>
        <item x="743"/>
        <item x="386"/>
        <item x="169"/>
        <item x="700"/>
        <item x="191"/>
        <item x="732"/>
        <item x="316"/>
        <item x="638"/>
        <item x="502"/>
        <item x="37"/>
        <item x="154"/>
        <item x="667"/>
        <item x="403"/>
        <item x="469"/>
        <item x="569"/>
        <item x="325"/>
        <item x="68"/>
        <item x="322"/>
        <item x="575"/>
        <item x="73"/>
        <item x="455"/>
        <item x="460"/>
        <item x="94"/>
        <item x="22"/>
        <item x="501"/>
        <item x="633"/>
        <item x="243"/>
        <item x="479"/>
        <item x="276"/>
        <item x="129"/>
        <item x="91"/>
        <item x="635"/>
        <item x="125"/>
        <item x="584"/>
        <item x="527"/>
        <item x="373"/>
        <item x="217"/>
        <item x="558"/>
        <item x="740"/>
        <item x="561"/>
        <item x="320"/>
        <item x="551"/>
        <item x="364"/>
        <item x="299"/>
        <item x="523"/>
        <item x="24"/>
        <item x="629"/>
        <item x="745"/>
        <item x="491"/>
        <item x="87"/>
        <item x="383"/>
        <item x="570"/>
        <item x="140"/>
        <item x="387"/>
        <item x="211"/>
        <item x="524"/>
        <item x="630"/>
        <item x="683"/>
        <item x="471"/>
        <item x="84"/>
        <item x="529"/>
        <item x="230"/>
        <item x="135"/>
        <item x="510"/>
        <item x="324"/>
        <item x="98"/>
        <item x="61"/>
        <item x="374"/>
        <item x="300"/>
        <item x="725"/>
        <item x="568"/>
        <item x="514"/>
        <item x="331"/>
        <item x="512"/>
        <item x="762"/>
        <item x="323"/>
        <item x="139"/>
        <item x="516"/>
        <item x="358"/>
        <item x="564"/>
        <item x="588"/>
        <item x="736"/>
        <item x="405"/>
        <item x="681"/>
        <item x="470"/>
        <item x="82"/>
        <item x="400"/>
        <item x="766"/>
        <item x="0"/>
        <item x="609"/>
        <item x="254"/>
        <item x="6"/>
        <item x="565"/>
        <item x="390"/>
        <item x="223"/>
        <item x="415"/>
        <item x="272"/>
        <item x="408"/>
        <item x="730"/>
        <item x="298"/>
        <item x="722"/>
        <item x="361"/>
        <item x="596"/>
        <item x="159"/>
        <item x="181"/>
        <item x="421"/>
        <item x="610"/>
        <item x="248"/>
        <item x="431"/>
        <item x="214"/>
        <item x="522"/>
        <item x="571"/>
        <item x="536"/>
        <item x="723"/>
        <item x="330"/>
        <item x="444"/>
        <item x="19"/>
        <item x="422"/>
        <item x="677"/>
        <item x="440"/>
        <item x="151"/>
        <item x="247"/>
        <item x="716"/>
        <item x="595"/>
        <item x="187"/>
        <item x="16"/>
        <item x="521"/>
        <item x="532"/>
        <item x="714"/>
        <item x="701"/>
        <item x="284"/>
        <item x="42"/>
        <item x="620"/>
        <item x="625"/>
        <item x="43"/>
        <item x="344"/>
        <item x="304"/>
        <item x="110"/>
        <item x="52"/>
        <item x="718"/>
        <item x="340"/>
        <item x="669"/>
        <item x="65"/>
        <item x="617"/>
        <item x="83"/>
        <item x="355"/>
        <item x="574"/>
        <item x="586"/>
        <item x="281"/>
        <item x="459"/>
        <item x="525"/>
        <item x="611"/>
        <item x="708"/>
        <item x="531"/>
        <item x="640"/>
        <item x="684"/>
        <item x="549"/>
        <item x="729"/>
        <item x="417"/>
        <item x="433"/>
        <item x="703"/>
        <item x="671"/>
        <item x="288"/>
        <item x="657"/>
        <item x="144"/>
        <item x="161"/>
        <item x="439"/>
        <item x="672"/>
        <item x="382"/>
        <item x="607"/>
        <item x="21"/>
        <item x="520"/>
        <item x="398"/>
        <item x="616"/>
        <item x="764"/>
        <item x="250"/>
        <item x="312"/>
        <item x="363"/>
        <item x="366"/>
        <item x="126"/>
        <item x="262"/>
        <item x="587"/>
        <item x="572"/>
        <item x="693"/>
        <item x="545"/>
        <item x="246"/>
        <item x="78"/>
        <item x="498"/>
        <item x="747"/>
        <item x="239"/>
        <item x="8"/>
        <item x="477"/>
        <item x="232"/>
        <item x="543"/>
        <item x="704"/>
        <item x="311"/>
        <item x="314"/>
        <item x="69"/>
        <item x="51"/>
        <item x="171"/>
        <item x="90"/>
        <item x="212"/>
        <item x="662"/>
        <item x="268"/>
        <item x="393"/>
        <item x="39"/>
        <item x="360"/>
        <item x="336"/>
        <item x="753"/>
        <item x="517"/>
        <item x="590"/>
        <item x="28"/>
        <item x="489"/>
        <item x="5"/>
        <item x="173"/>
        <item x="507"/>
        <item x="353"/>
        <item x="66"/>
        <item x="663"/>
        <item x="513"/>
        <item x="692"/>
        <item x="337"/>
        <item x="751"/>
        <item x="156"/>
        <item x="46"/>
        <item x="712"/>
        <item x="7"/>
        <item x="186"/>
        <item t="default"/>
      </items>
    </pivotField>
    <pivotField showAll="0">
      <items count="11">
        <item x="9"/>
        <item x="0"/>
        <item x="6"/>
        <item x="2"/>
        <item x="3"/>
        <item x="1"/>
        <item x="8"/>
        <item x="5"/>
        <item x="4"/>
        <item x="7"/>
        <item t="default"/>
      </items>
    </pivotField>
    <pivotField showAll="0"/>
    <pivotField showAll="0"/>
    <pivotField showAll="0"/>
    <pivotField numFmtId="164" showAll="0"/>
    <pivotField dataField="1" numFmtId="164" showAll="0"/>
    <pivotField numFmtId="166" showAll="0"/>
    <pivotField showAll="0"/>
    <pivotField numFmtId="164" showAll="0"/>
    <pivotField showAll="0"/>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1"/>
        <item sd="0" x="2"/>
        <item sd="0" x="3"/>
        <item sd="0" x="4"/>
        <item x="0"/>
        <item x="5"/>
        <item t="default"/>
      </items>
    </pivotField>
    <pivotField showAll="0">
      <items count="9">
        <item sd="0" x="1"/>
        <item sd="0" x="2"/>
        <item sd="0" x="3"/>
        <item sd="0" x="4"/>
        <item sd="0" x="5"/>
        <item x="0"/>
        <item x="6"/>
        <item x="7"/>
        <item t="default"/>
      </items>
    </pivotField>
  </pivotFields>
  <rowItems count="1">
    <i/>
  </rowItems>
  <colItems count="1">
    <i/>
  </colItems>
  <dataFields count="1">
    <dataField name="Sum of Profit Margin (USD)" fld="6" baseField="0" baseItem="0" numFmtId="164"/>
  </dataFields>
  <chartFormats count="2">
    <chartFormat chart="7" format="0" series="1">
      <pivotArea type="data" outline="0" fieldPosition="0">
        <references count="1">
          <reference field="4294967294" count="1" selected="0">
            <x v="0"/>
          </reference>
        </references>
      </pivotArea>
    </chartFormat>
    <chartFormat chart="9"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ake" xr10:uid="{0656DF47-F658-4BDF-A51F-8C390F32ADF6}" sourceName="Make">
  <pivotTables>
    <pivotTable tabId="9" name="KPI-NumberOfVehicles"/>
    <pivotTable tabId="9" name="KPI-ProfitMargin"/>
    <pivotTable tabId="9" name="KPI-SalePrice"/>
    <pivotTable tabId="9" name="MakeModel"/>
    <pivotTable tabId="9" name="Salesperson"/>
    <pivotTable tabId="9" name="Year"/>
    <pivotTable tabId="9" name="Make"/>
    <pivotTable tabId="9" name="Country"/>
  </pivotTables>
  <data>
    <tabular pivotCacheId="910807630">
      <items count="10">
        <i x="9" s="1"/>
        <i x="0" s="1"/>
        <i x="6" s="1"/>
        <i x="2" s="1"/>
        <i x="3" s="1"/>
        <i x="1" s="1"/>
        <i x="8" s="1"/>
        <i x="5" s="1"/>
        <i x="4" s="1"/>
        <i x="7"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ake" xr10:uid="{4AC32F50-6F7A-49B8-B538-10D57112EFF7}" cache="Slicer_Make" caption="Make" rowHeight="2730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E1F3411-4318-4616-BFF4-2ED307BD257E}" name="Dataset" displayName="Dataset" ref="A1:K1001" totalsRowShown="0" headerRowDxfId="19" dataDxfId="18" tableBorderDxfId="17">
  <autoFilter ref="A1:K1001" xr:uid="{5E1F3411-4318-4616-BFF4-2ED307BD257E}"/>
  <sortState xmlns:xlrd2="http://schemas.microsoft.com/office/spreadsheetml/2017/richdata2" ref="A2:G1001">
    <sortCondition ref="E1:E1001"/>
  </sortState>
  <tableColumns count="11">
    <tableColumn id="1" xr3:uid="{A7E713D3-7C76-4026-8744-17D2A89290A2}" name="Date of Sale" dataDxfId="16"/>
    <tableColumn id="2" xr3:uid="{3E110426-F6EE-45F8-A6C3-9714D3713F8F}" name="Make" dataDxfId="15"/>
    <tableColumn id="3" xr3:uid="{00DC1812-9AB6-46B0-ACE1-3BA18D89BAE6}" name="Model" dataDxfId="14"/>
    <tableColumn id="4" xr3:uid="{64E99DC1-EE1F-454B-8EAD-32C4CDCFBC4D}" name="Salesperson" dataDxfId="13"/>
    <tableColumn id="5" xr3:uid="{A7E25552-1D08-425C-ABCF-4BB3A52D5A19}" name="Country" dataDxfId="12"/>
    <tableColumn id="6" xr3:uid="{EEB60664-0B22-4861-B2BC-712D49C45972}" name="Sale Price (USD)" dataDxfId="11"/>
    <tableColumn id="7" xr3:uid="{2945BEF5-8EC8-4ED6-B78F-97134B98B74E}" name="Profit Margin (USD)" dataDxfId="10"/>
    <tableColumn id="8" xr3:uid="{DAB1E9F0-6F40-481F-8244-072879475DBD}" name="Profit %" dataDxfId="9" dataCellStyle="Percent">
      <calculatedColumnFormula>Dataset[[#This Row],[Profit Margin (USD)]]/Dataset[[#This Row],[Sale Price (USD)]]</calculatedColumnFormula>
    </tableColumn>
    <tableColumn id="9" xr3:uid="{78DB062F-B279-494F-80A5-330DD970801D}" name="Year of Sale" dataDxfId="8"/>
    <tableColumn id="10" xr3:uid="{82D6E5A4-F382-4626-8328-B4FAA3B5F881}" name="Yearly sales" dataDxfId="7"/>
    <tableColumn id="11" xr3:uid="{D450D41A-818E-49D3-8FC2-8EBF1A553A91}" name="Year-Make" dataDxfId="6"/>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Depict">
      <a:dk1>
        <a:sysClr val="windowText" lastClr="000000"/>
      </a:dk1>
      <a:lt1>
        <a:sysClr val="window" lastClr="FFFFFF"/>
      </a:lt1>
      <a:dk2>
        <a:srgbClr val="44546A"/>
      </a:dk2>
      <a:lt2>
        <a:srgbClr val="E7E6E6"/>
      </a:lt2>
      <a:accent1>
        <a:srgbClr val="6432C6"/>
      </a:accent1>
      <a:accent2>
        <a:srgbClr val="3F7AD8"/>
      </a:accent2>
      <a:accent3>
        <a:srgbClr val="13BF81"/>
      </a:accent3>
      <a:accent4>
        <a:srgbClr val="B715B7"/>
      </a:accent4>
      <a:accent5>
        <a:srgbClr val="DD405B"/>
      </a:accent5>
      <a:accent6>
        <a:srgbClr val="F7CB52"/>
      </a:accent6>
      <a:hlink>
        <a:srgbClr val="0563C1"/>
      </a:hlink>
      <a:folHlink>
        <a:srgbClr val="954F72"/>
      </a:folHlink>
    </a:clrScheme>
    <a:fontScheme name="Depict with Montserrat Only">
      <a:majorFont>
        <a:latin typeface="Montserrat"/>
        <a:ea typeface=""/>
        <a:cs typeface=""/>
      </a:majorFont>
      <a:minorFont>
        <a:latin typeface="Montserra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Date_of_Sale" xr10:uid="{6F9B4185-AAE4-4A5E-9B55-631A39FD517F}" sourceName="Date of Sale">
  <pivotTables>
    <pivotTable tabId="9" name="KPI-NumberOfVehicles"/>
    <pivotTable tabId="9" name="KPI-ProfitMargin"/>
    <pivotTable tabId="9" name="KPI-SalePrice"/>
    <pivotTable tabId="9" name="MakeModel"/>
    <pivotTable tabId="9" name="Salesperson"/>
    <pivotTable tabId="9" name="Year"/>
    <pivotTable tabId="9" name="Make"/>
    <pivotTable tabId="9" name="Country"/>
  </pivotTables>
  <state minimalRefreshVersion="6" lastRefreshVersion="6" pivotCacheId="910807630" filterType="unknown">
    <bounds startDate="2021-01-01T00:00:00" endDate="2027-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te of Sale" xr10:uid="{8F241FB1-4021-4ED8-8069-B5669A288225}" cache="NativeTimeline_Date_of_Sale" caption="Date of Sale" showTimeLevel="0" showHorizontalScrollbar="0" level="0" selectionLevel="0" scrollPosition="2021-01-01T00:00:00" style="Ann"/>
</timelines>
</file>

<file path=xl/worksheets/_rels/sheet1.xml.rels><?xml version="1.0" encoding="UTF-8" standalone="yes"?>
<Relationships xmlns="http://schemas.openxmlformats.org/package/2006/relationships"><Relationship Id="rId3" Type="http://schemas.openxmlformats.org/officeDocument/2006/relationships/hyperlink" Target="https://www.youtube.com/@AnnKEmery" TargetMode="External"/><Relationship Id="rId2" Type="http://schemas.openxmlformats.org/officeDocument/2006/relationships/hyperlink" Target="https://depictdatastudio.com/" TargetMode="External"/><Relationship Id="rId1" Type="http://schemas.openxmlformats.org/officeDocument/2006/relationships/hyperlink" Target="https://www.linkedin.com/in/annkemery/" TargetMode="External"/><Relationship Id="rId4" Type="http://schemas.openxmlformats.org/officeDocument/2006/relationships/hyperlink" Target="https://courses.depictdatastudio.com/"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copilot.microsoft.com/" TargetMode="Externa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8" Type="http://schemas.openxmlformats.org/officeDocument/2006/relationships/pivotTable" Target="../pivotTables/pivotTable8.xml"/><Relationship Id="rId3" Type="http://schemas.openxmlformats.org/officeDocument/2006/relationships/pivotTable" Target="../pivotTables/pivotTable3.xml"/><Relationship Id="rId7" Type="http://schemas.openxmlformats.org/officeDocument/2006/relationships/pivotTable" Target="../pivotTables/pivotTable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5" Type="http://schemas.openxmlformats.org/officeDocument/2006/relationships/pivotTable" Target="../pivotTables/pivotTable5.xml"/><Relationship Id="rId4" Type="http://schemas.openxmlformats.org/officeDocument/2006/relationships/pivotTable" Target="../pivotTables/pivotTable4.xml"/><Relationship Id="rId9"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3" Type="http://schemas.microsoft.com/office/2011/relationships/timeline" Target="../timelines/timeline1.xml"/><Relationship Id="rId2" Type="http://schemas.microsoft.com/office/2007/relationships/slicer" Target="../slicers/slicer1.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A262E-A61B-4960-BD9A-24587EA85A88}">
  <dimension ref="A1:B18"/>
  <sheetViews>
    <sheetView workbookViewId="0">
      <selection activeCell="B13" sqref="B13"/>
    </sheetView>
  </sheetViews>
  <sheetFormatPr defaultRowHeight="16.8" x14ac:dyDescent="0.4"/>
  <cols>
    <col min="1" max="1" width="9.75" customWidth="1"/>
    <col min="2" max="2" width="34.5" customWidth="1"/>
  </cols>
  <sheetData>
    <row r="1" spans="1:2" s="9" customFormat="1" ht="27" x14ac:dyDescent="0.6">
      <c r="A1" s="55" t="s">
        <v>463</v>
      </c>
      <c r="B1" s="55"/>
    </row>
    <row r="2" spans="1:2" x14ac:dyDescent="0.4">
      <c r="A2" t="s">
        <v>482</v>
      </c>
    </row>
    <row r="5" spans="1:2" ht="23.4" x14ac:dyDescent="0.55000000000000004">
      <c r="A5" s="56" t="s">
        <v>483</v>
      </c>
      <c r="B5" s="56"/>
    </row>
    <row r="6" spans="1:2" x14ac:dyDescent="0.4">
      <c r="A6" t="s">
        <v>457</v>
      </c>
      <c r="B6" s="4" t="s">
        <v>82</v>
      </c>
    </row>
    <row r="7" spans="1:2" x14ac:dyDescent="0.4">
      <c r="A7" t="s">
        <v>484</v>
      </c>
      <c r="B7" s="4" t="s">
        <v>485</v>
      </c>
    </row>
    <row r="8" spans="1:2" x14ac:dyDescent="0.4">
      <c r="A8" t="s">
        <v>486</v>
      </c>
      <c r="B8" s="4" t="s">
        <v>487</v>
      </c>
    </row>
    <row r="9" spans="1:2" x14ac:dyDescent="0.4">
      <c r="A9" t="s">
        <v>488</v>
      </c>
      <c r="B9" s="4" t="s">
        <v>489</v>
      </c>
    </row>
    <row r="11" spans="1:2" x14ac:dyDescent="0.4">
      <c r="B11" s="4"/>
    </row>
    <row r="12" spans="1:2" s="10" customFormat="1" ht="23.4" x14ac:dyDescent="0.55000000000000004">
      <c r="A12" s="10" t="s">
        <v>444</v>
      </c>
    </row>
    <row r="13" spans="1:2" x14ac:dyDescent="0.4">
      <c r="A13" s="42" t="s">
        <v>446</v>
      </c>
      <c r="B13" s="41" t="s">
        <v>500</v>
      </c>
    </row>
    <row r="14" spans="1:2" x14ac:dyDescent="0.4">
      <c r="A14" s="42" t="s">
        <v>447</v>
      </c>
      <c r="B14" s="4" t="s">
        <v>454</v>
      </c>
    </row>
    <row r="15" spans="1:2" x14ac:dyDescent="0.4">
      <c r="A15" s="42" t="s">
        <v>448</v>
      </c>
      <c r="B15" s="4" t="s">
        <v>445</v>
      </c>
    </row>
    <row r="16" spans="1:2" x14ac:dyDescent="0.4">
      <c r="A16" s="42" t="s">
        <v>460</v>
      </c>
      <c r="B16" s="4" t="s">
        <v>0</v>
      </c>
    </row>
    <row r="17" spans="1:2" x14ac:dyDescent="0.4">
      <c r="A17" s="42" t="s">
        <v>461</v>
      </c>
      <c r="B17" s="41" t="s">
        <v>1</v>
      </c>
    </row>
    <row r="18" spans="1:2" x14ac:dyDescent="0.4">
      <c r="A18" s="42" t="s">
        <v>499</v>
      </c>
      <c r="B18" s="4" t="s">
        <v>462</v>
      </c>
    </row>
  </sheetData>
  <hyperlinks>
    <hyperlink ref="B14" location="Where!A1" display="Workflow" xr:uid="{9B688968-B647-404C-A073-3A64764921CF}"/>
    <hyperlink ref="B15" location="Workflow!A1" display="Workflow!A1" xr:uid="{A7B6603B-1452-401A-96C7-6EA13DD3E55E}"/>
    <hyperlink ref="B16" location="Dataset!A1" display="Dataset!A1" xr:uid="{BBB07C70-AC24-445D-86A8-3DB548B32714}"/>
    <hyperlink ref="B17" location="'Pivot Tables'!A1" display="'Pivot Tables'!A1" xr:uid="{19D1BBAF-17BB-40B8-BA5A-2B1BBA570CDC}"/>
    <hyperlink ref="B18" location="Dashboard!A1" display="Dashboard!A1" xr:uid="{4E80F5AD-ABFE-4FB5-BBE8-467ED51BC45A}"/>
    <hyperlink ref="B6" r:id="rId1" xr:uid="{8A8EC28E-9C9E-4A99-AEE4-71E0D2C540ED}"/>
    <hyperlink ref="B7" r:id="rId2" location="inbox" xr:uid="{017C37B9-C7E3-47CA-8B27-9083C1664D64}"/>
    <hyperlink ref="B8" r:id="rId3" xr:uid="{DD8C4403-3195-4F13-9DEC-12CF0301418D}"/>
    <hyperlink ref="B9" r:id="rId4" xr:uid="{07D867DF-24FE-440D-A3CE-F38344D9DF0E}"/>
    <hyperlink ref="B13" location="'Licensing &amp; Versions'!A1" display="'Licensing &amp; Versions'!A1" xr:uid="{F0A9409A-89D7-4E07-8307-97CB6E959DF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990A3-7C5E-464D-96C4-02164CDBD8AC}">
  <dimension ref="A1:A27"/>
  <sheetViews>
    <sheetView tabSelected="1" workbookViewId="0">
      <pane ySplit="1" topLeftCell="A2" activePane="bottomLeft" state="frozen"/>
      <selection pane="bottomLeft" activeCell="A3" sqref="A3"/>
    </sheetView>
  </sheetViews>
  <sheetFormatPr defaultRowHeight="16.8" x14ac:dyDescent="0.4"/>
  <cols>
    <col min="1" max="2" width="19.5" customWidth="1"/>
    <col min="3" max="3" width="32.25" customWidth="1"/>
  </cols>
  <sheetData>
    <row r="1" spans="1:1" s="9" customFormat="1" ht="27" x14ac:dyDescent="0.6">
      <c r="A1" s="9" t="s">
        <v>498</v>
      </c>
    </row>
    <row r="3" spans="1:1" ht="21.6" x14ac:dyDescent="0.4">
      <c r="A3" s="59" t="s">
        <v>504</v>
      </c>
    </row>
    <row r="5" spans="1:1" x14ac:dyDescent="0.4">
      <c r="A5" t="s">
        <v>505</v>
      </c>
    </row>
    <row r="7" spans="1:1" ht="18" x14ac:dyDescent="0.4">
      <c r="A7" s="60" t="s">
        <v>506</v>
      </c>
    </row>
    <row r="8" spans="1:1" x14ac:dyDescent="0.4">
      <c r="A8" s="61"/>
    </row>
    <row r="9" spans="1:1" x14ac:dyDescent="0.4">
      <c r="A9" s="62" t="s">
        <v>507</v>
      </c>
    </row>
    <row r="10" spans="1:1" x14ac:dyDescent="0.4">
      <c r="A10" s="61"/>
    </row>
    <row r="11" spans="1:1" x14ac:dyDescent="0.4">
      <c r="A11" s="62" t="s">
        <v>508</v>
      </c>
    </row>
    <row r="12" spans="1:1" x14ac:dyDescent="0.4">
      <c r="A12" s="61"/>
    </row>
    <row r="13" spans="1:1" x14ac:dyDescent="0.4">
      <c r="A13" s="61" t="s">
        <v>509</v>
      </c>
    </row>
    <row r="15" spans="1:1" ht="18" x14ac:dyDescent="0.4">
      <c r="A15" s="60" t="s">
        <v>510</v>
      </c>
    </row>
    <row r="16" spans="1:1" x14ac:dyDescent="0.4">
      <c r="A16" s="61"/>
    </row>
    <row r="17" spans="1:1" x14ac:dyDescent="0.4">
      <c r="A17" s="61" t="s">
        <v>511</v>
      </c>
    </row>
    <row r="18" spans="1:1" x14ac:dyDescent="0.4">
      <c r="A18" s="61"/>
    </row>
    <row r="19" spans="1:1" x14ac:dyDescent="0.4">
      <c r="A19" s="61" t="s">
        <v>512</v>
      </c>
    </row>
    <row r="20" spans="1:1" x14ac:dyDescent="0.4">
      <c r="A20" s="61"/>
    </row>
    <row r="21" spans="1:1" x14ac:dyDescent="0.4">
      <c r="A21" s="61" t="s">
        <v>513</v>
      </c>
    </row>
    <row r="22" spans="1:1" x14ac:dyDescent="0.4">
      <c r="A22" s="61"/>
    </row>
    <row r="23" spans="1:1" x14ac:dyDescent="0.4">
      <c r="A23" s="61" t="s">
        <v>514</v>
      </c>
    </row>
    <row r="25" spans="1:1" ht="18" x14ac:dyDescent="0.4">
      <c r="A25" s="60" t="s">
        <v>515</v>
      </c>
    </row>
    <row r="26" spans="1:1" x14ac:dyDescent="0.4">
      <c r="A26" s="61"/>
    </row>
    <row r="27" spans="1:1" x14ac:dyDescent="0.4">
      <c r="A27" s="61" t="s">
        <v>516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91B55-20A4-4BBD-A395-86A54DCCD0B8}">
  <dimension ref="A1:D24"/>
  <sheetViews>
    <sheetView workbookViewId="0">
      <pane xSplit="2" ySplit="1" topLeftCell="C7" activePane="bottomRight" state="frozen"/>
      <selection pane="topRight" activeCell="C1" sqref="C1"/>
      <selection pane="bottomLeft" activeCell="A2" sqref="A2"/>
      <selection pane="bottomRight" activeCell="C27" sqref="C27"/>
    </sheetView>
  </sheetViews>
  <sheetFormatPr defaultRowHeight="16.8" x14ac:dyDescent="0.4"/>
  <cols>
    <col min="1" max="1" width="5.75" style="58" customWidth="1"/>
    <col min="2" max="2" width="33.5" style="45" customWidth="1"/>
    <col min="3" max="4" width="46.75" style="45" customWidth="1"/>
  </cols>
  <sheetData>
    <row r="1" spans="1:4" s="10" customFormat="1" ht="23.4" x14ac:dyDescent="0.55000000000000004">
      <c r="A1" s="63" t="s">
        <v>454</v>
      </c>
      <c r="B1" s="43"/>
      <c r="C1" s="48" t="s">
        <v>464</v>
      </c>
      <c r="D1" s="49" t="s">
        <v>465</v>
      </c>
    </row>
    <row r="3" spans="1:4" s="37" customFormat="1" ht="39.6" x14ac:dyDescent="0.45">
      <c r="A3" s="64" t="s">
        <v>446</v>
      </c>
      <c r="B3" s="44" t="s">
        <v>517</v>
      </c>
      <c r="C3" s="48"/>
      <c r="D3" s="49"/>
    </row>
    <row r="4" spans="1:4" ht="84" x14ac:dyDescent="0.4">
      <c r="B4" s="47" t="s">
        <v>468</v>
      </c>
      <c r="C4" s="46" t="s">
        <v>466</v>
      </c>
      <c r="D4" s="46" t="s">
        <v>473</v>
      </c>
    </row>
    <row r="5" spans="1:4" ht="33.6" x14ac:dyDescent="0.4">
      <c r="C5" s="45" t="s">
        <v>469</v>
      </c>
      <c r="D5" s="46" t="s">
        <v>467</v>
      </c>
    </row>
    <row r="6" spans="1:4" ht="50.4" x14ac:dyDescent="0.4">
      <c r="C6" s="46" t="s">
        <v>472</v>
      </c>
      <c r="D6" s="46" t="s">
        <v>474</v>
      </c>
    </row>
    <row r="7" spans="1:4" ht="50.4" x14ac:dyDescent="0.4">
      <c r="C7" s="46" t="s">
        <v>470</v>
      </c>
    </row>
    <row r="8" spans="1:4" ht="50.4" x14ac:dyDescent="0.4">
      <c r="C8" s="46" t="s">
        <v>471</v>
      </c>
    </row>
    <row r="9" spans="1:4" s="37" customFormat="1" ht="19.8" x14ac:dyDescent="0.45">
      <c r="A9" s="57"/>
      <c r="B9" s="45"/>
      <c r="C9" s="45"/>
      <c r="D9" s="44"/>
    </row>
    <row r="14" spans="1:4" ht="39.6" x14ac:dyDescent="0.4">
      <c r="A14" s="65" t="s">
        <v>447</v>
      </c>
      <c r="B14" s="44" t="s">
        <v>518</v>
      </c>
      <c r="C14" s="48"/>
      <c r="D14" s="49"/>
    </row>
    <row r="15" spans="1:4" ht="33.6" x14ac:dyDescent="0.4">
      <c r="B15" s="45" t="s">
        <v>476</v>
      </c>
      <c r="C15" s="45" t="s">
        <v>496</v>
      </c>
      <c r="D15" s="45" t="s">
        <v>490</v>
      </c>
    </row>
    <row r="16" spans="1:4" ht="33.6" x14ac:dyDescent="0.4">
      <c r="B16" s="45" t="s">
        <v>477</v>
      </c>
      <c r="C16" s="45" t="s">
        <v>497</v>
      </c>
      <c r="D16" s="46" t="s">
        <v>519</v>
      </c>
    </row>
    <row r="17" spans="1:4" s="37" customFormat="1" ht="33.6" x14ac:dyDescent="0.45">
      <c r="A17" s="57"/>
      <c r="B17" s="45" t="s">
        <v>478</v>
      </c>
      <c r="C17" s="45" t="s">
        <v>492</v>
      </c>
      <c r="D17" s="45" t="s">
        <v>491</v>
      </c>
    </row>
    <row r="18" spans="1:4" x14ac:dyDescent="0.4">
      <c r="C18" s="45" t="s">
        <v>493</v>
      </c>
    </row>
    <row r="19" spans="1:4" x14ac:dyDescent="0.4">
      <c r="C19" s="45" t="s">
        <v>494</v>
      </c>
    </row>
    <row r="20" spans="1:4" x14ac:dyDescent="0.4">
      <c r="C20" s="45" t="s">
        <v>495</v>
      </c>
    </row>
    <row r="23" spans="1:4" ht="19.8" x14ac:dyDescent="0.4">
      <c r="A23" s="66" t="s">
        <v>448</v>
      </c>
      <c r="B23" s="44" t="s">
        <v>455</v>
      </c>
      <c r="C23" s="48"/>
      <c r="D23" s="49"/>
    </row>
    <row r="24" spans="1:4" x14ac:dyDescent="0.4">
      <c r="B24" s="45" t="s">
        <v>475</v>
      </c>
      <c r="D24" s="45" t="s">
        <v>456</v>
      </c>
    </row>
  </sheetData>
  <hyperlinks>
    <hyperlink ref="B4" r:id="rId1" xr:uid="{61B9AF6E-5B9C-4A59-9EC1-A650B8286F4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704E8-8E2B-4C52-9924-3EFC708D91F0}">
  <dimension ref="A1:I59"/>
  <sheetViews>
    <sheetView zoomScale="63" zoomScaleNormal="110" workbookViewId="0">
      <pane ySplit="1" topLeftCell="A2" activePane="bottomLeft" state="frozen"/>
      <selection pane="bottomLeft"/>
    </sheetView>
  </sheetViews>
  <sheetFormatPr defaultRowHeight="16.8" x14ac:dyDescent="0.4"/>
  <cols>
    <col min="1" max="1" width="23.33203125" customWidth="1"/>
    <col min="3" max="3" width="35.5" customWidth="1"/>
    <col min="5" max="5" width="38.83203125" customWidth="1"/>
    <col min="7" max="7" width="25.58203125" customWidth="1"/>
    <col min="9" max="9" width="25.83203125" customWidth="1"/>
  </cols>
  <sheetData>
    <row r="1" spans="1:9" s="39" customFormat="1" ht="23.4" x14ac:dyDescent="0.55000000000000004">
      <c r="A1" s="10" t="s">
        <v>501</v>
      </c>
      <c r="B1" s="10"/>
      <c r="C1" s="10"/>
      <c r="D1" s="10"/>
      <c r="E1" s="10"/>
      <c r="F1" s="10"/>
      <c r="G1" s="10"/>
      <c r="H1" s="10"/>
      <c r="I1" s="10"/>
    </row>
    <row r="4" spans="1:9" s="39" customFormat="1" ht="23.4" x14ac:dyDescent="0.55000000000000004">
      <c r="A4" s="10" t="s">
        <v>503</v>
      </c>
      <c r="B4" s="10"/>
      <c r="C4" s="10"/>
      <c r="D4" s="10"/>
      <c r="E4" s="10"/>
      <c r="F4" s="10"/>
      <c r="G4" s="10"/>
      <c r="H4" s="10"/>
      <c r="I4" s="10"/>
    </row>
    <row r="6" spans="1:9" s="40" customFormat="1" x14ac:dyDescent="0.4">
      <c r="A6" s="38" t="s">
        <v>0</v>
      </c>
      <c r="B6" s="38" t="s">
        <v>458</v>
      </c>
      <c r="C6" s="38" t="s">
        <v>1</v>
      </c>
      <c r="D6" s="38" t="s">
        <v>458</v>
      </c>
      <c r="E6" s="38" t="s">
        <v>2</v>
      </c>
      <c r="F6" s="38" t="s">
        <v>458</v>
      </c>
      <c r="G6" s="38" t="s">
        <v>104</v>
      </c>
      <c r="H6" s="38"/>
      <c r="I6" s="38"/>
    </row>
    <row r="12" spans="1:9" s="39" customFormat="1" ht="23.4" x14ac:dyDescent="0.55000000000000004">
      <c r="A12" s="10" t="s">
        <v>502</v>
      </c>
      <c r="B12" s="10"/>
      <c r="C12" s="10"/>
      <c r="D12" s="10"/>
      <c r="E12" s="10"/>
      <c r="F12" s="10"/>
      <c r="G12" s="10"/>
      <c r="H12" s="10"/>
      <c r="I12" s="10"/>
    </row>
    <row r="14" spans="1:9" s="40" customFormat="1" x14ac:dyDescent="0.4">
      <c r="A14" s="38" t="s">
        <v>0</v>
      </c>
      <c r="B14" s="38" t="s">
        <v>458</v>
      </c>
      <c r="C14" s="38" t="s">
        <v>1</v>
      </c>
      <c r="D14" s="38" t="s">
        <v>458</v>
      </c>
      <c r="E14" s="38" t="s">
        <v>2</v>
      </c>
      <c r="F14" s="38" t="s">
        <v>458</v>
      </c>
      <c r="G14" s="38" t="s">
        <v>104</v>
      </c>
      <c r="H14" s="38" t="s">
        <v>458</v>
      </c>
      <c r="I14" s="38" t="s">
        <v>62</v>
      </c>
    </row>
    <row r="16" spans="1:9" x14ac:dyDescent="0.4">
      <c r="A16" t="s">
        <v>30</v>
      </c>
      <c r="C16" t="s">
        <v>23</v>
      </c>
      <c r="E16" t="s">
        <v>26</v>
      </c>
      <c r="G16" t="s">
        <v>11</v>
      </c>
      <c r="I16" t="s">
        <v>67</v>
      </c>
    </row>
    <row r="17" spans="1:9" x14ac:dyDescent="0.4">
      <c r="A17" s="1" t="s">
        <v>87</v>
      </c>
      <c r="C17" s="1" t="s">
        <v>25</v>
      </c>
      <c r="E17" s="1" t="s">
        <v>37</v>
      </c>
      <c r="G17" s="1" t="s">
        <v>12</v>
      </c>
      <c r="I17" s="1" t="s">
        <v>104</v>
      </c>
    </row>
    <row r="18" spans="1:9" x14ac:dyDescent="0.4">
      <c r="A18" s="1" t="s">
        <v>86</v>
      </c>
      <c r="C18" s="1" t="s">
        <v>24</v>
      </c>
      <c r="E18" s="1" t="s">
        <v>36</v>
      </c>
      <c r="G18" s="1" t="s">
        <v>13</v>
      </c>
      <c r="I18" s="1" t="s">
        <v>105</v>
      </c>
    </row>
    <row r="19" spans="1:9" x14ac:dyDescent="0.4">
      <c r="G19" s="1" t="s">
        <v>14</v>
      </c>
      <c r="I19" s="1" t="s">
        <v>95</v>
      </c>
    </row>
    <row r="20" spans="1:9" x14ac:dyDescent="0.4">
      <c r="A20" t="s">
        <v>4</v>
      </c>
      <c r="C20" t="s">
        <v>26</v>
      </c>
      <c r="E20" t="s">
        <v>50</v>
      </c>
    </row>
    <row r="21" spans="1:9" x14ac:dyDescent="0.4">
      <c r="C21" s="1" t="s">
        <v>27</v>
      </c>
      <c r="E21" s="1" t="s">
        <v>53</v>
      </c>
      <c r="G21" t="s">
        <v>15</v>
      </c>
      <c r="I21" s="2" t="s">
        <v>68</v>
      </c>
    </row>
    <row r="22" spans="1:9" x14ac:dyDescent="0.4">
      <c r="A22" t="s">
        <v>20</v>
      </c>
      <c r="C22" s="1" t="s">
        <v>28</v>
      </c>
      <c r="E22" s="1" t="s">
        <v>51</v>
      </c>
      <c r="G22" s="1" t="s">
        <v>16</v>
      </c>
      <c r="I22" s="1" t="s">
        <v>90</v>
      </c>
    </row>
    <row r="23" spans="1:9" x14ac:dyDescent="0.4">
      <c r="E23" s="1" t="s">
        <v>52</v>
      </c>
      <c r="G23" s="1" t="s">
        <v>17</v>
      </c>
      <c r="I23" s="1" t="s">
        <v>88</v>
      </c>
    </row>
    <row r="24" spans="1:9" x14ac:dyDescent="0.4">
      <c r="A24" t="s">
        <v>21</v>
      </c>
      <c r="C24" t="s">
        <v>29</v>
      </c>
      <c r="I24" s="1" t="s">
        <v>89</v>
      </c>
    </row>
    <row r="25" spans="1:9" x14ac:dyDescent="0.4">
      <c r="C25" s="1" t="s">
        <v>31</v>
      </c>
      <c r="E25" s="2" t="s">
        <v>22</v>
      </c>
      <c r="G25" t="s">
        <v>22</v>
      </c>
    </row>
    <row r="26" spans="1:9" x14ac:dyDescent="0.4">
      <c r="A26" t="s">
        <v>22</v>
      </c>
      <c r="C26" s="1" t="s">
        <v>32</v>
      </c>
      <c r="E26" s="1" t="s">
        <v>91</v>
      </c>
      <c r="G26" s="1" t="s">
        <v>93</v>
      </c>
      <c r="I26" s="2" t="s">
        <v>92</v>
      </c>
    </row>
    <row r="27" spans="1:9" x14ac:dyDescent="0.4">
      <c r="C27" s="1" t="s">
        <v>33</v>
      </c>
      <c r="E27" s="1" t="s">
        <v>63</v>
      </c>
      <c r="G27" s="1" t="s">
        <v>34</v>
      </c>
    </row>
    <row r="28" spans="1:9" x14ac:dyDescent="0.4">
      <c r="A28" t="s">
        <v>3</v>
      </c>
      <c r="C28" s="1" t="s">
        <v>34</v>
      </c>
      <c r="E28" s="3" t="s">
        <v>64</v>
      </c>
      <c r="G28" s="1" t="s">
        <v>94</v>
      </c>
    </row>
    <row r="29" spans="1:9" x14ac:dyDescent="0.4">
      <c r="C29" s="1" t="s">
        <v>35</v>
      </c>
      <c r="E29" s="3" t="s">
        <v>65</v>
      </c>
      <c r="G29" s="1"/>
      <c r="I29" s="1"/>
    </row>
    <row r="30" spans="1:9" x14ac:dyDescent="0.4">
      <c r="A30" s="2" t="s">
        <v>78</v>
      </c>
      <c r="C30" s="1" t="s">
        <v>85</v>
      </c>
      <c r="E30" s="3" t="s">
        <v>66</v>
      </c>
      <c r="G30" s="2" t="s">
        <v>97</v>
      </c>
      <c r="I30" s="1"/>
    </row>
    <row r="31" spans="1:9" x14ac:dyDescent="0.4">
      <c r="A31" s="1" t="s">
        <v>79</v>
      </c>
      <c r="E31" s="1" t="s">
        <v>69</v>
      </c>
      <c r="G31" s="1"/>
      <c r="I31" s="1"/>
    </row>
    <row r="32" spans="1:9" x14ac:dyDescent="0.4">
      <c r="A32" s="1" t="s">
        <v>80</v>
      </c>
      <c r="C32" s="2" t="s">
        <v>21</v>
      </c>
      <c r="E32" s="3" t="s">
        <v>70</v>
      </c>
      <c r="G32" s="1"/>
    </row>
    <row r="33" spans="1:7" x14ac:dyDescent="0.4">
      <c r="A33" s="1"/>
      <c r="C33" s="1" t="s">
        <v>83</v>
      </c>
      <c r="E33" s="3" t="s">
        <v>71</v>
      </c>
      <c r="G33" t="s">
        <v>18</v>
      </c>
    </row>
    <row r="34" spans="1:7" x14ac:dyDescent="0.4">
      <c r="A34" s="2" t="s">
        <v>54</v>
      </c>
      <c r="C34" s="1" t="s">
        <v>84</v>
      </c>
      <c r="E34" s="3" t="s">
        <v>72</v>
      </c>
      <c r="G34" s="1" t="s">
        <v>19</v>
      </c>
    </row>
    <row r="35" spans="1:7" x14ac:dyDescent="0.4">
      <c r="A35" s="1" t="s">
        <v>55</v>
      </c>
      <c r="E35" s="1" t="s">
        <v>76</v>
      </c>
    </row>
    <row r="36" spans="1:7" x14ac:dyDescent="0.4">
      <c r="A36" s="1" t="s">
        <v>59</v>
      </c>
      <c r="C36" s="2" t="s">
        <v>49</v>
      </c>
      <c r="E36" s="3" t="s">
        <v>74</v>
      </c>
      <c r="G36" t="s">
        <v>417</v>
      </c>
    </row>
    <row r="37" spans="1:7" x14ac:dyDescent="0.4">
      <c r="A37" s="1" t="s">
        <v>60</v>
      </c>
      <c r="C37" s="2"/>
      <c r="E37" s="3" t="s">
        <v>75</v>
      </c>
      <c r="G37" s="1" t="s">
        <v>418</v>
      </c>
    </row>
    <row r="38" spans="1:7" x14ac:dyDescent="0.4">
      <c r="A38" s="1" t="s">
        <v>77</v>
      </c>
      <c r="C38" s="2" t="s">
        <v>97</v>
      </c>
      <c r="E38" s="1" t="s">
        <v>96</v>
      </c>
      <c r="G38" s="1" t="s">
        <v>419</v>
      </c>
    </row>
    <row r="39" spans="1:7" x14ac:dyDescent="0.4">
      <c r="A39" s="1"/>
      <c r="C39" s="1" t="s">
        <v>98</v>
      </c>
      <c r="E39" s="1" t="s">
        <v>73</v>
      </c>
      <c r="G39" s="3" t="s">
        <v>420</v>
      </c>
    </row>
    <row r="40" spans="1:7" x14ac:dyDescent="0.4">
      <c r="A40" s="2" t="s">
        <v>5</v>
      </c>
      <c r="C40" s="1" t="s">
        <v>99</v>
      </c>
      <c r="G40" s="3" t="s">
        <v>421</v>
      </c>
    </row>
    <row r="41" spans="1:7" x14ac:dyDescent="0.4">
      <c r="A41" s="1" t="s">
        <v>81</v>
      </c>
      <c r="C41" s="1"/>
    </row>
    <row r="42" spans="1:7" x14ac:dyDescent="0.4">
      <c r="A42" s="1" t="s">
        <v>6</v>
      </c>
      <c r="C42" s="2" t="s">
        <v>100</v>
      </c>
    </row>
    <row r="43" spans="1:7" x14ac:dyDescent="0.4">
      <c r="A43" s="3" t="s">
        <v>7</v>
      </c>
      <c r="C43" s="1" t="s">
        <v>103</v>
      </c>
    </row>
    <row r="44" spans="1:7" x14ac:dyDescent="0.4">
      <c r="A44" s="3" t="s">
        <v>8</v>
      </c>
      <c r="C44" s="1" t="s">
        <v>101</v>
      </c>
    </row>
    <row r="45" spans="1:7" x14ac:dyDescent="0.4">
      <c r="A45" s="3" t="s">
        <v>9</v>
      </c>
      <c r="C45" s="1" t="s">
        <v>102</v>
      </c>
    </row>
    <row r="46" spans="1:7" x14ac:dyDescent="0.4">
      <c r="A46" s="3" t="s">
        <v>10</v>
      </c>
      <c r="C46" s="2"/>
    </row>
    <row r="47" spans="1:7" x14ac:dyDescent="0.4">
      <c r="A47" s="1"/>
      <c r="C47" s="2" t="s">
        <v>56</v>
      </c>
    </row>
    <row r="48" spans="1:7" x14ac:dyDescent="0.4">
      <c r="A48" s="2" t="s">
        <v>43</v>
      </c>
      <c r="C48" s="1" t="s">
        <v>57</v>
      </c>
    </row>
    <row r="49" spans="1:3" x14ac:dyDescent="0.4">
      <c r="A49" s="1" t="s">
        <v>40</v>
      </c>
      <c r="C49" s="1" t="s">
        <v>58</v>
      </c>
    </row>
    <row r="50" spans="1:3" x14ac:dyDescent="0.4">
      <c r="A50" s="1" t="s">
        <v>41</v>
      </c>
    </row>
    <row r="51" spans="1:3" x14ac:dyDescent="0.4">
      <c r="A51" s="1" t="s">
        <v>42</v>
      </c>
      <c r="C51" s="2" t="s">
        <v>38</v>
      </c>
    </row>
    <row r="52" spans="1:3" x14ac:dyDescent="0.4">
      <c r="C52" s="1" t="s">
        <v>39</v>
      </c>
    </row>
    <row r="54" spans="1:3" x14ac:dyDescent="0.4">
      <c r="C54" t="s">
        <v>44</v>
      </c>
    </row>
    <row r="55" spans="1:3" x14ac:dyDescent="0.4">
      <c r="C55" s="1" t="s">
        <v>61</v>
      </c>
    </row>
    <row r="56" spans="1:3" x14ac:dyDescent="0.4">
      <c r="C56" s="1" t="s">
        <v>45</v>
      </c>
    </row>
    <row r="57" spans="1:3" x14ac:dyDescent="0.4">
      <c r="C57" s="1" t="s">
        <v>46</v>
      </c>
    </row>
    <row r="58" spans="1:3" x14ac:dyDescent="0.4">
      <c r="C58" s="1" t="s">
        <v>47</v>
      </c>
    </row>
    <row r="59" spans="1:3" x14ac:dyDescent="0.4">
      <c r="C59" s="1" t="s">
        <v>48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1869F-494C-4FBE-A4BD-062075A64F6F}">
  <dimension ref="A1:K1001"/>
  <sheetViews>
    <sheetView workbookViewId="0">
      <pane ySplit="1" topLeftCell="A2" activePane="bottomLeft" state="frozen"/>
      <selection pane="bottomLeft"/>
    </sheetView>
  </sheetViews>
  <sheetFormatPr defaultColWidth="14.58203125" defaultRowHeight="16.8" x14ac:dyDescent="0.4"/>
  <cols>
    <col min="7" max="8" width="14.58203125" style="53"/>
    <col min="9" max="10" width="11.6640625" style="53" bestFit="1" customWidth="1"/>
    <col min="11" max="11" width="17.83203125" style="53" bestFit="1" customWidth="1"/>
  </cols>
  <sheetData>
    <row r="1" spans="1:11" s="54" customFormat="1" x14ac:dyDescent="0.4">
      <c r="A1" s="11" t="s">
        <v>127</v>
      </c>
      <c r="B1" s="11" t="s">
        <v>107</v>
      </c>
      <c r="C1" s="11" t="s">
        <v>108</v>
      </c>
      <c r="D1" s="11" t="s">
        <v>109</v>
      </c>
      <c r="E1" s="11" t="s">
        <v>120</v>
      </c>
      <c r="F1" s="11" t="s">
        <v>128</v>
      </c>
      <c r="G1" s="11" t="s">
        <v>129</v>
      </c>
      <c r="H1" s="11" t="s">
        <v>440</v>
      </c>
      <c r="I1" s="36" t="s">
        <v>441</v>
      </c>
      <c r="J1" s="36" t="s">
        <v>442</v>
      </c>
      <c r="K1" s="36" t="s">
        <v>443</v>
      </c>
    </row>
    <row r="2" spans="1:11" x14ac:dyDescent="0.4">
      <c r="A2" s="12">
        <v>45800</v>
      </c>
      <c r="B2" s="2" t="s">
        <v>112</v>
      </c>
      <c r="C2" s="2" t="s">
        <v>188</v>
      </c>
      <c r="D2" s="2" t="s">
        <v>200</v>
      </c>
      <c r="E2" s="2" t="s">
        <v>184</v>
      </c>
      <c r="F2" s="13">
        <v>23713</v>
      </c>
      <c r="G2" s="50">
        <v>2209.9699999999998</v>
      </c>
      <c r="H2" s="51">
        <f>Dataset[[#This Row],[Profit Margin (USD)]]/Dataset[[#This Row],[Sale Price (USD)]]</f>
        <v>9.3196558849576172E-2</v>
      </c>
      <c r="I2" s="52">
        <f>YEAR(Dataset[[#This Row],[Date of Sale]])</f>
        <v>2025</v>
      </c>
      <c r="J2" s="50">
        <f>SUMIFS(Dataset[Sale Price (USD)],Dataset[Year of Sale],Dataset[[#This Row],[Year of Sale]])</f>
        <v>7724773</v>
      </c>
      <c r="K2" s="52" t="str">
        <f>Dataset[[#This Row],[Year of Sale]]&amp;" - "&amp;Dataset[[#This Row],[Make]]</f>
        <v>2025 - Chevrolet</v>
      </c>
    </row>
    <row r="3" spans="1:11" x14ac:dyDescent="0.4">
      <c r="A3" s="12">
        <v>44257</v>
      </c>
      <c r="B3" s="2" t="s">
        <v>154</v>
      </c>
      <c r="C3" s="2" t="s">
        <v>169</v>
      </c>
      <c r="D3" s="2" t="s">
        <v>200</v>
      </c>
      <c r="E3" s="2" t="s">
        <v>184</v>
      </c>
      <c r="F3" s="13">
        <v>18929</v>
      </c>
      <c r="G3" s="50">
        <v>1174.56</v>
      </c>
      <c r="H3" s="51">
        <f>Dataset[[#This Row],[Profit Margin (USD)]]/Dataset[[#This Row],[Sale Price (USD)]]</f>
        <v>6.2050821490834164E-2</v>
      </c>
      <c r="I3" s="52">
        <f>YEAR(Dataset[[#This Row],[Date of Sale]])</f>
        <v>2021</v>
      </c>
      <c r="J3" s="50">
        <f>SUMIFS(Dataset[Sale Price (USD)],Dataset[Year of Sale],Dataset[[#This Row],[Year of Sale]])</f>
        <v>7009863</v>
      </c>
      <c r="K3" s="52" t="str">
        <f>Dataset[[#This Row],[Year of Sale]]&amp;" - "&amp;Dataset[[#This Row],[Make]]</f>
        <v>2021 - Kia</v>
      </c>
    </row>
    <row r="4" spans="1:11" x14ac:dyDescent="0.4">
      <c r="A4" s="12">
        <v>45032</v>
      </c>
      <c r="B4" s="2" t="s">
        <v>113</v>
      </c>
      <c r="C4" s="2" t="s">
        <v>147</v>
      </c>
      <c r="D4" s="2" t="s">
        <v>200</v>
      </c>
      <c r="E4" s="2" t="s">
        <v>184</v>
      </c>
      <c r="F4" s="13">
        <v>36261</v>
      </c>
      <c r="G4" s="50">
        <v>3380.09</v>
      </c>
      <c r="H4" s="51">
        <f>Dataset[[#This Row],[Profit Margin (USD)]]/Dataset[[#This Row],[Sale Price (USD)]]</f>
        <v>9.3215575963156008E-2</v>
      </c>
      <c r="I4" s="52">
        <f>YEAR(Dataset[[#This Row],[Date of Sale]])</f>
        <v>2023</v>
      </c>
      <c r="J4" s="50">
        <f>SUMIFS(Dataset[Sale Price (USD)],Dataset[Year of Sale],Dataset[[#This Row],[Year of Sale]])</f>
        <v>8072181</v>
      </c>
      <c r="K4" s="52" t="str">
        <f>Dataset[[#This Row],[Year of Sale]]&amp;" - "&amp;Dataset[[#This Row],[Make]]</f>
        <v>2023 - Honda</v>
      </c>
    </row>
    <row r="5" spans="1:11" x14ac:dyDescent="0.4">
      <c r="A5" s="12">
        <v>44556</v>
      </c>
      <c r="B5" s="2" t="s">
        <v>113</v>
      </c>
      <c r="C5" s="2" t="s">
        <v>147</v>
      </c>
      <c r="D5" s="2" t="s">
        <v>200</v>
      </c>
      <c r="E5" s="2" t="s">
        <v>184</v>
      </c>
      <c r="F5" s="13">
        <v>23675</v>
      </c>
      <c r="G5" s="50">
        <v>1704.57</v>
      </c>
      <c r="H5" s="51">
        <f>Dataset[[#This Row],[Profit Margin (USD)]]/Dataset[[#This Row],[Sale Price (USD)]]</f>
        <v>7.1998732840549098E-2</v>
      </c>
      <c r="I5" s="52">
        <f>YEAR(Dataset[[#This Row],[Date of Sale]])</f>
        <v>2021</v>
      </c>
      <c r="J5" s="50">
        <f>SUMIFS(Dataset[Sale Price (USD)],Dataset[Year of Sale],Dataset[[#This Row],[Year of Sale]])</f>
        <v>7009863</v>
      </c>
      <c r="K5" s="52" t="str">
        <f>Dataset[[#This Row],[Year of Sale]]&amp;" - "&amp;Dataset[[#This Row],[Make]]</f>
        <v>2021 - Honda</v>
      </c>
    </row>
    <row r="6" spans="1:11" x14ac:dyDescent="0.4">
      <c r="A6" s="12">
        <v>44745</v>
      </c>
      <c r="B6" s="2" t="s">
        <v>112</v>
      </c>
      <c r="C6" s="2" t="s">
        <v>160</v>
      </c>
      <c r="D6" s="2" t="s">
        <v>200</v>
      </c>
      <c r="E6" s="2" t="s">
        <v>184</v>
      </c>
      <c r="F6" s="13">
        <v>28177</v>
      </c>
      <c r="G6" s="50">
        <v>5601.77</v>
      </c>
      <c r="H6" s="51">
        <f>Dataset[[#This Row],[Profit Margin (USD)]]/Dataset[[#This Row],[Sale Price (USD)]]</f>
        <v>0.19880647336480109</v>
      </c>
      <c r="I6" s="52">
        <f>YEAR(Dataset[[#This Row],[Date of Sale]])</f>
        <v>2022</v>
      </c>
      <c r="J6" s="50">
        <f>SUMIFS(Dataset[Sale Price (USD)],Dataset[Year of Sale],Dataset[[#This Row],[Year of Sale]])</f>
        <v>7282276</v>
      </c>
      <c r="K6" s="52" t="str">
        <f>Dataset[[#This Row],[Year of Sale]]&amp;" - "&amp;Dataset[[#This Row],[Make]]</f>
        <v>2022 - Chevrolet</v>
      </c>
    </row>
    <row r="7" spans="1:11" x14ac:dyDescent="0.4">
      <c r="A7" s="12">
        <v>45627</v>
      </c>
      <c r="B7" s="2" t="s">
        <v>164</v>
      </c>
      <c r="C7" s="2" t="s">
        <v>171</v>
      </c>
      <c r="D7" s="2" t="s">
        <v>200</v>
      </c>
      <c r="E7" s="2" t="s">
        <v>184</v>
      </c>
      <c r="F7" s="13">
        <v>29099</v>
      </c>
      <c r="G7" s="50">
        <v>3973.01</v>
      </c>
      <c r="H7" s="51">
        <f>Dataset[[#This Row],[Profit Margin (USD)]]/Dataset[[#This Row],[Sale Price (USD)]]</f>
        <v>0.13653424516306403</v>
      </c>
      <c r="I7" s="52">
        <f>YEAR(Dataset[[#This Row],[Date of Sale]])</f>
        <v>2024</v>
      </c>
      <c r="J7" s="50">
        <f>SUMIFS(Dataset[Sale Price (USD)],Dataset[Year of Sale],Dataset[[#This Row],[Year of Sale]])</f>
        <v>7354351</v>
      </c>
      <c r="K7" s="52" t="str">
        <f>Dataset[[#This Row],[Year of Sale]]&amp;" - "&amp;Dataset[[#This Row],[Make]]</f>
        <v>2024 - Hyundai</v>
      </c>
    </row>
    <row r="8" spans="1:11" x14ac:dyDescent="0.4">
      <c r="A8" s="12">
        <v>44797</v>
      </c>
      <c r="B8" s="2" t="s">
        <v>164</v>
      </c>
      <c r="C8" s="2" t="s">
        <v>194</v>
      </c>
      <c r="D8" s="2" t="s">
        <v>200</v>
      </c>
      <c r="E8" s="2" t="s">
        <v>184</v>
      </c>
      <c r="F8" s="13">
        <v>21700</v>
      </c>
      <c r="G8" s="50">
        <v>3731.79</v>
      </c>
      <c r="H8" s="51">
        <f>Dataset[[#This Row],[Profit Margin (USD)]]/Dataset[[#This Row],[Sale Price (USD)]]</f>
        <v>0.17197188940092165</v>
      </c>
      <c r="I8" s="52">
        <f>YEAR(Dataset[[#This Row],[Date of Sale]])</f>
        <v>2022</v>
      </c>
      <c r="J8" s="50">
        <f>SUMIFS(Dataset[Sale Price (USD)],Dataset[Year of Sale],Dataset[[#This Row],[Year of Sale]])</f>
        <v>7282276</v>
      </c>
      <c r="K8" s="52" t="str">
        <f>Dataset[[#This Row],[Year of Sale]]&amp;" - "&amp;Dataset[[#This Row],[Make]]</f>
        <v>2022 - Hyundai</v>
      </c>
    </row>
    <row r="9" spans="1:11" x14ac:dyDescent="0.4">
      <c r="A9" s="12">
        <v>45422</v>
      </c>
      <c r="B9" s="2" t="s">
        <v>176</v>
      </c>
      <c r="C9" s="2" t="s">
        <v>186</v>
      </c>
      <c r="D9" s="2" t="s">
        <v>200</v>
      </c>
      <c r="E9" s="2" t="s">
        <v>184</v>
      </c>
      <c r="F9" s="13">
        <v>24542</v>
      </c>
      <c r="G9" s="50">
        <v>2406.69</v>
      </c>
      <c r="H9" s="51">
        <f>Dataset[[#This Row],[Profit Margin (USD)]]/Dataset[[#This Row],[Sale Price (USD)]]</f>
        <v>9.8064134952326631E-2</v>
      </c>
      <c r="I9" s="52">
        <f>YEAR(Dataset[[#This Row],[Date of Sale]])</f>
        <v>2024</v>
      </c>
      <c r="J9" s="50">
        <f>SUMIFS(Dataset[Sale Price (USD)],Dataset[Year of Sale],Dataset[[#This Row],[Year of Sale]])</f>
        <v>7354351</v>
      </c>
      <c r="K9" s="52" t="str">
        <f>Dataset[[#This Row],[Year of Sale]]&amp;" - "&amp;Dataset[[#This Row],[Make]]</f>
        <v>2024 - Toyota</v>
      </c>
    </row>
    <row r="10" spans="1:11" x14ac:dyDescent="0.4">
      <c r="A10" s="12">
        <v>45937</v>
      </c>
      <c r="B10" s="2" t="s">
        <v>164</v>
      </c>
      <c r="C10" s="2" t="s">
        <v>202</v>
      </c>
      <c r="D10" s="2" t="s">
        <v>200</v>
      </c>
      <c r="E10" s="2" t="s">
        <v>184</v>
      </c>
      <c r="F10" s="13">
        <v>30158</v>
      </c>
      <c r="G10" s="50">
        <v>3427.32</v>
      </c>
      <c r="H10" s="51">
        <f>Dataset[[#This Row],[Profit Margin (USD)]]/Dataset[[#This Row],[Sale Price (USD)]]</f>
        <v>0.11364546720604815</v>
      </c>
      <c r="I10" s="52">
        <f>YEAR(Dataset[[#This Row],[Date of Sale]])</f>
        <v>2025</v>
      </c>
      <c r="J10" s="50">
        <f>SUMIFS(Dataset[Sale Price (USD)],Dataset[Year of Sale],Dataset[[#This Row],[Year of Sale]])</f>
        <v>7724773</v>
      </c>
      <c r="K10" s="52" t="str">
        <f>Dataset[[#This Row],[Year of Sale]]&amp;" - "&amp;Dataset[[#This Row],[Make]]</f>
        <v>2025 - Hyundai</v>
      </c>
    </row>
    <row r="11" spans="1:11" x14ac:dyDescent="0.4">
      <c r="A11" s="12">
        <v>45665</v>
      </c>
      <c r="B11" s="2" t="s">
        <v>112</v>
      </c>
      <c r="C11" s="2" t="s">
        <v>160</v>
      </c>
      <c r="D11" s="2" t="s">
        <v>200</v>
      </c>
      <c r="E11" s="2" t="s">
        <v>184</v>
      </c>
      <c r="F11" s="13">
        <v>22491</v>
      </c>
      <c r="G11" s="50">
        <v>3041.88</v>
      </c>
      <c r="H11" s="51">
        <f>Dataset[[#This Row],[Profit Margin (USD)]]/Dataset[[#This Row],[Sale Price (USD)]]</f>
        <v>0.13524876617313591</v>
      </c>
      <c r="I11" s="52">
        <f>YEAR(Dataset[[#This Row],[Date of Sale]])</f>
        <v>2025</v>
      </c>
      <c r="J11" s="50">
        <f>SUMIFS(Dataset[Sale Price (USD)],Dataset[Year of Sale],Dataset[[#This Row],[Year of Sale]])</f>
        <v>7724773</v>
      </c>
      <c r="K11" s="52" t="str">
        <f>Dataset[[#This Row],[Year of Sale]]&amp;" - "&amp;Dataset[[#This Row],[Make]]</f>
        <v>2025 - Chevrolet</v>
      </c>
    </row>
    <row r="12" spans="1:11" x14ac:dyDescent="0.4">
      <c r="A12" s="12">
        <v>45108</v>
      </c>
      <c r="B12" s="2" t="s">
        <v>131</v>
      </c>
      <c r="C12" s="2" t="s">
        <v>178</v>
      </c>
      <c r="D12" s="2" t="s">
        <v>200</v>
      </c>
      <c r="E12" s="2" t="s">
        <v>184</v>
      </c>
      <c r="F12" s="13">
        <v>24463</v>
      </c>
      <c r="G12" s="50">
        <v>3633.87</v>
      </c>
      <c r="H12" s="51">
        <f>Dataset[[#This Row],[Profit Margin (USD)]]/Dataset[[#This Row],[Sale Price (USD)]]</f>
        <v>0.14854555859870008</v>
      </c>
      <c r="I12" s="52">
        <f>YEAR(Dataset[[#This Row],[Date of Sale]])</f>
        <v>2023</v>
      </c>
      <c r="J12" s="50">
        <f>SUMIFS(Dataset[Sale Price (USD)],Dataset[Year of Sale],Dataset[[#This Row],[Year of Sale]])</f>
        <v>8072181</v>
      </c>
      <c r="K12" s="52" t="str">
        <f>Dataset[[#This Row],[Year of Sale]]&amp;" - "&amp;Dataset[[#This Row],[Make]]</f>
        <v>2023 - Nissan</v>
      </c>
    </row>
    <row r="13" spans="1:11" x14ac:dyDescent="0.4">
      <c r="A13" s="12">
        <v>45571</v>
      </c>
      <c r="B13" s="2" t="s">
        <v>112</v>
      </c>
      <c r="C13" s="2" t="s">
        <v>198</v>
      </c>
      <c r="D13" s="2" t="s">
        <v>200</v>
      </c>
      <c r="E13" s="2" t="s">
        <v>184</v>
      </c>
      <c r="F13" s="13">
        <v>29650</v>
      </c>
      <c r="G13" s="50">
        <v>4142.45</v>
      </c>
      <c r="H13" s="51">
        <f>Dataset[[#This Row],[Profit Margin (USD)]]/Dataset[[#This Row],[Sale Price (USD)]]</f>
        <v>0.13971163575042159</v>
      </c>
      <c r="I13" s="52">
        <f>YEAR(Dataset[[#This Row],[Date of Sale]])</f>
        <v>2024</v>
      </c>
      <c r="J13" s="50">
        <f>SUMIFS(Dataset[Sale Price (USD)],Dataset[Year of Sale],Dataset[[#This Row],[Year of Sale]])</f>
        <v>7354351</v>
      </c>
      <c r="K13" s="52" t="str">
        <f>Dataset[[#This Row],[Year of Sale]]&amp;" - "&amp;Dataset[[#This Row],[Make]]</f>
        <v>2024 - Chevrolet</v>
      </c>
    </row>
    <row r="14" spans="1:11" x14ac:dyDescent="0.4">
      <c r="A14" s="12">
        <v>45854</v>
      </c>
      <c r="B14" s="2" t="s">
        <v>110</v>
      </c>
      <c r="C14" s="2" t="s">
        <v>197</v>
      </c>
      <c r="D14" s="2" t="s">
        <v>200</v>
      </c>
      <c r="E14" s="2" t="s">
        <v>184</v>
      </c>
      <c r="F14" s="13">
        <v>37242</v>
      </c>
      <c r="G14" s="50">
        <v>6133.51</v>
      </c>
      <c r="H14" s="51">
        <f>Dataset[[#This Row],[Profit Margin (USD)]]/Dataset[[#This Row],[Sale Price (USD)]]</f>
        <v>0.16469335696256915</v>
      </c>
      <c r="I14" s="52">
        <f>YEAR(Dataset[[#This Row],[Date of Sale]])</f>
        <v>2025</v>
      </c>
      <c r="J14" s="50">
        <f>SUMIFS(Dataset[Sale Price (USD)],Dataset[Year of Sale],Dataset[[#This Row],[Year of Sale]])</f>
        <v>7724773</v>
      </c>
      <c r="K14" s="52" t="str">
        <f>Dataset[[#This Row],[Year of Sale]]&amp;" - "&amp;Dataset[[#This Row],[Make]]</f>
        <v>2025 - Ford</v>
      </c>
    </row>
    <row r="15" spans="1:11" x14ac:dyDescent="0.4">
      <c r="A15" s="12">
        <v>45336</v>
      </c>
      <c r="B15" s="2" t="s">
        <v>161</v>
      </c>
      <c r="C15" s="2" t="s">
        <v>205</v>
      </c>
      <c r="D15" s="2" t="s">
        <v>200</v>
      </c>
      <c r="E15" s="2" t="s">
        <v>184</v>
      </c>
      <c r="F15" s="13">
        <v>33204</v>
      </c>
      <c r="G15" s="50">
        <v>1931.54</v>
      </c>
      <c r="H15" s="51">
        <f>Dataset[[#This Row],[Profit Margin (USD)]]/Dataset[[#This Row],[Sale Price (USD)]]</f>
        <v>5.8171906999156725E-2</v>
      </c>
      <c r="I15" s="52">
        <f>YEAR(Dataset[[#This Row],[Date of Sale]])</f>
        <v>2024</v>
      </c>
      <c r="J15" s="50">
        <f>SUMIFS(Dataset[Sale Price (USD)],Dataset[Year of Sale],Dataset[[#This Row],[Year of Sale]])</f>
        <v>7354351</v>
      </c>
      <c r="K15" s="52" t="str">
        <f>Dataset[[#This Row],[Year of Sale]]&amp;" - "&amp;Dataset[[#This Row],[Make]]</f>
        <v>2024 - Volkswagen</v>
      </c>
    </row>
    <row r="16" spans="1:11" x14ac:dyDescent="0.4">
      <c r="A16" s="12">
        <v>44804</v>
      </c>
      <c r="B16" s="2" t="s">
        <v>138</v>
      </c>
      <c r="C16" s="2" t="s">
        <v>145</v>
      </c>
      <c r="D16" s="2" t="s">
        <v>200</v>
      </c>
      <c r="E16" s="2" t="s">
        <v>184</v>
      </c>
      <c r="F16" s="13">
        <v>79385</v>
      </c>
      <c r="G16" s="50">
        <v>12026.22</v>
      </c>
      <c r="H16" s="51">
        <f>Dataset[[#This Row],[Profit Margin (USD)]]/Dataset[[#This Row],[Sale Price (USD)]]</f>
        <v>0.15149234742079737</v>
      </c>
      <c r="I16" s="52">
        <f>YEAR(Dataset[[#This Row],[Date of Sale]])</f>
        <v>2022</v>
      </c>
      <c r="J16" s="50">
        <f>SUMIFS(Dataset[Sale Price (USD)],Dataset[Year of Sale],Dataset[[#This Row],[Year of Sale]])</f>
        <v>7282276</v>
      </c>
      <c r="K16" s="52" t="str">
        <f>Dataset[[#This Row],[Year of Sale]]&amp;" - "&amp;Dataset[[#This Row],[Make]]</f>
        <v>2022 - Mercedes-Benz</v>
      </c>
    </row>
    <row r="17" spans="1:11" x14ac:dyDescent="0.4">
      <c r="A17" s="12">
        <v>45165</v>
      </c>
      <c r="B17" s="2" t="s">
        <v>133</v>
      </c>
      <c r="C17" s="2" t="s">
        <v>142</v>
      </c>
      <c r="D17" s="2" t="s">
        <v>200</v>
      </c>
      <c r="E17" s="2" t="s">
        <v>184</v>
      </c>
      <c r="F17" s="13">
        <v>56267</v>
      </c>
      <c r="G17" s="50">
        <v>7545.13</v>
      </c>
      <c r="H17" s="51">
        <f>Dataset[[#This Row],[Profit Margin (USD)]]/Dataset[[#This Row],[Sale Price (USD)]]</f>
        <v>0.13409511791991754</v>
      </c>
      <c r="I17" s="52">
        <f>YEAR(Dataset[[#This Row],[Date of Sale]])</f>
        <v>2023</v>
      </c>
      <c r="J17" s="50">
        <f>SUMIFS(Dataset[Sale Price (USD)],Dataset[Year of Sale],Dataset[[#This Row],[Year of Sale]])</f>
        <v>8072181</v>
      </c>
      <c r="K17" s="52" t="str">
        <f>Dataset[[#This Row],[Year of Sale]]&amp;" - "&amp;Dataset[[#This Row],[Make]]</f>
        <v>2023 - BMW</v>
      </c>
    </row>
    <row r="18" spans="1:11" x14ac:dyDescent="0.4">
      <c r="A18" s="12">
        <v>44867</v>
      </c>
      <c r="B18" s="2" t="s">
        <v>133</v>
      </c>
      <c r="C18" s="2" t="s">
        <v>142</v>
      </c>
      <c r="D18" s="2" t="s">
        <v>224</v>
      </c>
      <c r="E18" s="2" t="s">
        <v>184</v>
      </c>
      <c r="F18" s="13">
        <v>70789</v>
      </c>
      <c r="G18" s="50">
        <v>11965.24</v>
      </c>
      <c r="H18" s="51">
        <f>Dataset[[#This Row],[Profit Margin (USD)]]/Dataset[[#This Row],[Sale Price (USD)]]</f>
        <v>0.169026826201811</v>
      </c>
      <c r="I18" s="52">
        <f>YEAR(Dataset[[#This Row],[Date of Sale]])</f>
        <v>2022</v>
      </c>
      <c r="J18" s="50">
        <f>SUMIFS(Dataset[Sale Price (USD)],Dataset[Year of Sale],Dataset[[#This Row],[Year of Sale]])</f>
        <v>7282276</v>
      </c>
      <c r="K18" s="52" t="str">
        <f>Dataset[[#This Row],[Year of Sale]]&amp;" - "&amp;Dataset[[#This Row],[Make]]</f>
        <v>2022 - BMW</v>
      </c>
    </row>
    <row r="19" spans="1:11" x14ac:dyDescent="0.4">
      <c r="A19" s="12">
        <v>45201</v>
      </c>
      <c r="B19" s="2" t="s">
        <v>112</v>
      </c>
      <c r="C19" s="2" t="s">
        <v>160</v>
      </c>
      <c r="D19" s="2" t="s">
        <v>224</v>
      </c>
      <c r="E19" s="2" t="s">
        <v>184</v>
      </c>
      <c r="F19" s="13">
        <v>28605</v>
      </c>
      <c r="G19" s="50">
        <v>4364.7700000000004</v>
      </c>
      <c r="H19" s="51">
        <f>Dataset[[#This Row],[Profit Margin (USD)]]/Dataset[[#This Row],[Sale Price (USD)]]</f>
        <v>0.1525876595000874</v>
      </c>
      <c r="I19" s="52">
        <f>YEAR(Dataset[[#This Row],[Date of Sale]])</f>
        <v>2023</v>
      </c>
      <c r="J19" s="50">
        <f>SUMIFS(Dataset[Sale Price (USD)],Dataset[Year of Sale],Dataset[[#This Row],[Year of Sale]])</f>
        <v>8072181</v>
      </c>
      <c r="K19" s="52" t="str">
        <f>Dataset[[#This Row],[Year of Sale]]&amp;" - "&amp;Dataset[[#This Row],[Make]]</f>
        <v>2023 - Chevrolet</v>
      </c>
    </row>
    <row r="20" spans="1:11" x14ac:dyDescent="0.4">
      <c r="A20" s="12">
        <v>45756</v>
      </c>
      <c r="B20" s="2" t="s">
        <v>112</v>
      </c>
      <c r="C20" s="2" t="s">
        <v>190</v>
      </c>
      <c r="D20" s="2" t="s">
        <v>224</v>
      </c>
      <c r="E20" s="2" t="s">
        <v>184</v>
      </c>
      <c r="F20" s="13">
        <v>27087</v>
      </c>
      <c r="G20" s="50">
        <v>1450.45</v>
      </c>
      <c r="H20" s="51">
        <f>Dataset[[#This Row],[Profit Margin (USD)]]/Dataset[[#This Row],[Sale Price (USD)]]</f>
        <v>5.354782737106361E-2</v>
      </c>
      <c r="I20" s="52">
        <f>YEAR(Dataset[[#This Row],[Date of Sale]])</f>
        <v>2025</v>
      </c>
      <c r="J20" s="50">
        <f>SUMIFS(Dataset[Sale Price (USD)],Dataset[Year of Sale],Dataset[[#This Row],[Year of Sale]])</f>
        <v>7724773</v>
      </c>
      <c r="K20" s="52" t="str">
        <f>Dataset[[#This Row],[Year of Sale]]&amp;" - "&amp;Dataset[[#This Row],[Make]]</f>
        <v>2025 - Chevrolet</v>
      </c>
    </row>
    <row r="21" spans="1:11" x14ac:dyDescent="0.4">
      <c r="A21" s="12">
        <v>45788</v>
      </c>
      <c r="B21" s="2" t="s">
        <v>161</v>
      </c>
      <c r="C21" s="2" t="s">
        <v>205</v>
      </c>
      <c r="D21" s="2" t="s">
        <v>224</v>
      </c>
      <c r="E21" s="2" t="s">
        <v>184</v>
      </c>
      <c r="F21" s="13">
        <v>39217</v>
      </c>
      <c r="G21" s="50">
        <v>6392.45</v>
      </c>
      <c r="H21" s="51">
        <f>Dataset[[#This Row],[Profit Margin (USD)]]/Dataset[[#This Row],[Sale Price (USD)]]</f>
        <v>0.1630020144325165</v>
      </c>
      <c r="I21" s="52">
        <f>YEAR(Dataset[[#This Row],[Date of Sale]])</f>
        <v>2025</v>
      </c>
      <c r="J21" s="50">
        <f>SUMIFS(Dataset[Sale Price (USD)],Dataset[Year of Sale],Dataset[[#This Row],[Year of Sale]])</f>
        <v>7724773</v>
      </c>
      <c r="K21" s="52" t="str">
        <f>Dataset[[#This Row],[Year of Sale]]&amp;" - "&amp;Dataset[[#This Row],[Make]]</f>
        <v>2025 - Volkswagen</v>
      </c>
    </row>
    <row r="22" spans="1:11" x14ac:dyDescent="0.4">
      <c r="A22" s="12">
        <v>44240</v>
      </c>
      <c r="B22" s="2" t="s">
        <v>138</v>
      </c>
      <c r="C22" s="2" t="s">
        <v>210</v>
      </c>
      <c r="D22" s="2" t="s">
        <v>224</v>
      </c>
      <c r="E22" s="2" t="s">
        <v>184</v>
      </c>
      <c r="F22" s="13">
        <v>56059</v>
      </c>
      <c r="G22" s="50">
        <v>8233.6299999999992</v>
      </c>
      <c r="H22" s="51">
        <f>Dataset[[#This Row],[Profit Margin (USD)]]/Dataset[[#This Row],[Sale Price (USD)]]</f>
        <v>0.14687436450882105</v>
      </c>
      <c r="I22" s="52">
        <f>YEAR(Dataset[[#This Row],[Date of Sale]])</f>
        <v>2021</v>
      </c>
      <c r="J22" s="50">
        <f>SUMIFS(Dataset[Sale Price (USD)],Dataset[Year of Sale],Dataset[[#This Row],[Year of Sale]])</f>
        <v>7009863</v>
      </c>
      <c r="K22" s="52" t="str">
        <f>Dataset[[#This Row],[Year of Sale]]&amp;" - "&amp;Dataset[[#This Row],[Make]]</f>
        <v>2021 - Mercedes-Benz</v>
      </c>
    </row>
    <row r="23" spans="1:11" x14ac:dyDescent="0.4">
      <c r="A23" s="12">
        <v>45828</v>
      </c>
      <c r="B23" s="2" t="s">
        <v>176</v>
      </c>
      <c r="C23" s="2" t="s">
        <v>177</v>
      </c>
      <c r="D23" s="2" t="s">
        <v>224</v>
      </c>
      <c r="E23" s="2" t="s">
        <v>184</v>
      </c>
      <c r="F23" s="13">
        <v>34783</v>
      </c>
      <c r="G23" s="50">
        <v>3236.79</v>
      </c>
      <c r="H23" s="51">
        <f>Dataset[[#This Row],[Profit Margin (USD)]]/Dataset[[#This Row],[Sale Price (USD)]]</f>
        <v>9.3056665612511857E-2</v>
      </c>
      <c r="I23" s="52">
        <f>YEAR(Dataset[[#This Row],[Date of Sale]])</f>
        <v>2025</v>
      </c>
      <c r="J23" s="50">
        <f>SUMIFS(Dataset[Sale Price (USD)],Dataset[Year of Sale],Dataset[[#This Row],[Year of Sale]])</f>
        <v>7724773</v>
      </c>
      <c r="K23" s="52" t="str">
        <f>Dataset[[#This Row],[Year of Sale]]&amp;" - "&amp;Dataset[[#This Row],[Make]]</f>
        <v>2025 - Toyota</v>
      </c>
    </row>
    <row r="24" spans="1:11" x14ac:dyDescent="0.4">
      <c r="A24" s="12">
        <v>45690</v>
      </c>
      <c r="B24" s="2" t="s">
        <v>110</v>
      </c>
      <c r="C24" s="2" t="s">
        <v>111</v>
      </c>
      <c r="D24" s="2" t="s">
        <v>224</v>
      </c>
      <c r="E24" s="2" t="s">
        <v>184</v>
      </c>
      <c r="F24" s="13">
        <v>33056</v>
      </c>
      <c r="G24" s="50">
        <v>2535.9</v>
      </c>
      <c r="H24" s="51">
        <f>Dataset[[#This Row],[Profit Margin (USD)]]/Dataset[[#This Row],[Sale Price (USD)]]</f>
        <v>7.6715271055179099E-2</v>
      </c>
      <c r="I24" s="52">
        <f>YEAR(Dataset[[#This Row],[Date of Sale]])</f>
        <v>2025</v>
      </c>
      <c r="J24" s="50">
        <f>SUMIFS(Dataset[Sale Price (USD)],Dataset[Year of Sale],Dataset[[#This Row],[Year of Sale]])</f>
        <v>7724773</v>
      </c>
      <c r="K24" s="52" t="str">
        <f>Dataset[[#This Row],[Year of Sale]]&amp;" - "&amp;Dataset[[#This Row],[Make]]</f>
        <v>2025 - Ford</v>
      </c>
    </row>
    <row r="25" spans="1:11" x14ac:dyDescent="0.4">
      <c r="A25" s="12">
        <v>45443</v>
      </c>
      <c r="B25" s="2" t="s">
        <v>113</v>
      </c>
      <c r="C25" s="2" t="s">
        <v>147</v>
      </c>
      <c r="D25" s="2" t="s">
        <v>224</v>
      </c>
      <c r="E25" s="2" t="s">
        <v>184</v>
      </c>
      <c r="F25" s="13">
        <v>28547</v>
      </c>
      <c r="G25" s="50">
        <v>4656.54</v>
      </c>
      <c r="H25" s="51">
        <f>Dataset[[#This Row],[Profit Margin (USD)]]/Dataset[[#This Row],[Sale Price (USD)]]</f>
        <v>0.16311836620310366</v>
      </c>
      <c r="I25" s="52">
        <f>YEAR(Dataset[[#This Row],[Date of Sale]])</f>
        <v>2024</v>
      </c>
      <c r="J25" s="50">
        <f>SUMIFS(Dataset[Sale Price (USD)],Dataset[Year of Sale],Dataset[[#This Row],[Year of Sale]])</f>
        <v>7354351</v>
      </c>
      <c r="K25" s="52" t="str">
        <f>Dataset[[#This Row],[Year of Sale]]&amp;" - "&amp;Dataset[[#This Row],[Make]]</f>
        <v>2024 - Honda</v>
      </c>
    </row>
    <row r="26" spans="1:11" x14ac:dyDescent="0.4">
      <c r="A26" s="12">
        <v>44520</v>
      </c>
      <c r="B26" s="2" t="s">
        <v>164</v>
      </c>
      <c r="C26" s="2" t="s">
        <v>183</v>
      </c>
      <c r="D26" s="2" t="s">
        <v>224</v>
      </c>
      <c r="E26" s="2" t="s">
        <v>184</v>
      </c>
      <c r="F26" s="13">
        <v>22974</v>
      </c>
      <c r="G26" s="50">
        <v>2626.96</v>
      </c>
      <c r="H26" s="51">
        <f>Dataset[[#This Row],[Profit Margin (USD)]]/Dataset[[#This Row],[Sale Price (USD)]]</f>
        <v>0.11434491163924436</v>
      </c>
      <c r="I26" s="52">
        <f>YEAR(Dataset[[#This Row],[Date of Sale]])</f>
        <v>2021</v>
      </c>
      <c r="J26" s="50">
        <f>SUMIFS(Dataset[Sale Price (USD)],Dataset[Year of Sale],Dataset[[#This Row],[Year of Sale]])</f>
        <v>7009863</v>
      </c>
      <c r="K26" s="52" t="str">
        <f>Dataset[[#This Row],[Year of Sale]]&amp;" - "&amp;Dataset[[#This Row],[Make]]</f>
        <v>2021 - Hyundai</v>
      </c>
    </row>
    <row r="27" spans="1:11" x14ac:dyDescent="0.4">
      <c r="A27" s="12">
        <v>45695</v>
      </c>
      <c r="B27" s="2" t="s">
        <v>112</v>
      </c>
      <c r="C27" s="2" t="s">
        <v>204</v>
      </c>
      <c r="D27" s="2" t="s">
        <v>224</v>
      </c>
      <c r="E27" s="2" t="s">
        <v>184</v>
      </c>
      <c r="F27" s="13">
        <v>24796</v>
      </c>
      <c r="G27" s="50">
        <v>3070.24</v>
      </c>
      <c r="H27" s="51">
        <f>Dataset[[#This Row],[Profit Margin (USD)]]/Dataset[[#This Row],[Sale Price (USD)]]</f>
        <v>0.12381997096305855</v>
      </c>
      <c r="I27" s="52">
        <f>YEAR(Dataset[[#This Row],[Date of Sale]])</f>
        <v>2025</v>
      </c>
      <c r="J27" s="50">
        <f>SUMIFS(Dataset[Sale Price (USD)],Dataset[Year of Sale],Dataset[[#This Row],[Year of Sale]])</f>
        <v>7724773</v>
      </c>
      <c r="K27" s="52" t="str">
        <f>Dataset[[#This Row],[Year of Sale]]&amp;" - "&amp;Dataset[[#This Row],[Make]]</f>
        <v>2025 - Chevrolet</v>
      </c>
    </row>
    <row r="28" spans="1:11" x14ac:dyDescent="0.4">
      <c r="A28" s="12">
        <v>45235</v>
      </c>
      <c r="B28" s="2" t="s">
        <v>161</v>
      </c>
      <c r="C28" s="2" t="s">
        <v>173</v>
      </c>
      <c r="D28" s="2" t="s">
        <v>224</v>
      </c>
      <c r="E28" s="2" t="s">
        <v>184</v>
      </c>
      <c r="F28" s="13">
        <v>37921</v>
      </c>
      <c r="G28" s="50">
        <v>4587.38</v>
      </c>
      <c r="H28" s="51">
        <f>Dataset[[#This Row],[Profit Margin (USD)]]/Dataset[[#This Row],[Sale Price (USD)]]</f>
        <v>0.12097202078004272</v>
      </c>
      <c r="I28" s="52">
        <f>YEAR(Dataset[[#This Row],[Date of Sale]])</f>
        <v>2023</v>
      </c>
      <c r="J28" s="50">
        <f>SUMIFS(Dataset[Sale Price (USD)],Dataset[Year of Sale],Dataset[[#This Row],[Year of Sale]])</f>
        <v>8072181</v>
      </c>
      <c r="K28" s="52" t="str">
        <f>Dataset[[#This Row],[Year of Sale]]&amp;" - "&amp;Dataset[[#This Row],[Make]]</f>
        <v>2023 - Volkswagen</v>
      </c>
    </row>
    <row r="29" spans="1:11" x14ac:dyDescent="0.4">
      <c r="A29" s="12">
        <v>44245</v>
      </c>
      <c r="B29" s="2" t="s">
        <v>164</v>
      </c>
      <c r="C29" s="2" t="s">
        <v>202</v>
      </c>
      <c r="D29" s="2" t="s">
        <v>224</v>
      </c>
      <c r="E29" s="2" t="s">
        <v>184</v>
      </c>
      <c r="F29" s="13">
        <v>31791</v>
      </c>
      <c r="G29" s="50">
        <v>2239.1999999999998</v>
      </c>
      <c r="H29" s="51">
        <f>Dataset[[#This Row],[Profit Margin (USD)]]/Dataset[[#This Row],[Sale Price (USD)]]</f>
        <v>7.0435028781730677E-2</v>
      </c>
      <c r="I29" s="52">
        <f>YEAR(Dataset[[#This Row],[Date of Sale]])</f>
        <v>2021</v>
      </c>
      <c r="J29" s="50">
        <f>SUMIFS(Dataset[Sale Price (USD)],Dataset[Year of Sale],Dataset[[#This Row],[Year of Sale]])</f>
        <v>7009863</v>
      </c>
      <c r="K29" s="52" t="str">
        <f>Dataset[[#This Row],[Year of Sale]]&amp;" - "&amp;Dataset[[#This Row],[Make]]</f>
        <v>2021 - Hyundai</v>
      </c>
    </row>
    <row r="30" spans="1:11" x14ac:dyDescent="0.4">
      <c r="A30" s="12">
        <v>45933</v>
      </c>
      <c r="B30" s="2" t="s">
        <v>138</v>
      </c>
      <c r="C30" s="2" t="s">
        <v>210</v>
      </c>
      <c r="D30" s="2" t="s">
        <v>224</v>
      </c>
      <c r="E30" s="2" t="s">
        <v>184</v>
      </c>
      <c r="F30" s="13">
        <v>49224</v>
      </c>
      <c r="G30" s="50">
        <v>3966.77</v>
      </c>
      <c r="H30" s="51">
        <f>Dataset[[#This Row],[Profit Margin (USD)]]/Dataset[[#This Row],[Sale Price (USD)]]</f>
        <v>8.0586096213229319E-2</v>
      </c>
      <c r="I30" s="52">
        <f>YEAR(Dataset[[#This Row],[Date of Sale]])</f>
        <v>2025</v>
      </c>
      <c r="J30" s="50">
        <f>SUMIFS(Dataset[Sale Price (USD)],Dataset[Year of Sale],Dataset[[#This Row],[Year of Sale]])</f>
        <v>7724773</v>
      </c>
      <c r="K30" s="52" t="str">
        <f>Dataset[[#This Row],[Year of Sale]]&amp;" - "&amp;Dataset[[#This Row],[Make]]</f>
        <v>2025 - Mercedes-Benz</v>
      </c>
    </row>
    <row r="31" spans="1:11" x14ac:dyDescent="0.4">
      <c r="A31" s="12">
        <v>45635</v>
      </c>
      <c r="B31" s="2" t="s">
        <v>113</v>
      </c>
      <c r="C31" s="2" t="s">
        <v>116</v>
      </c>
      <c r="D31" s="2" t="s">
        <v>224</v>
      </c>
      <c r="E31" s="2" t="s">
        <v>184</v>
      </c>
      <c r="F31" s="13">
        <v>27061</v>
      </c>
      <c r="G31" s="50">
        <v>2042.35</v>
      </c>
      <c r="H31" s="51">
        <f>Dataset[[#This Row],[Profit Margin (USD)]]/Dataset[[#This Row],[Sale Price (USD)]]</f>
        <v>7.5472081593437046E-2</v>
      </c>
      <c r="I31" s="52">
        <f>YEAR(Dataset[[#This Row],[Date of Sale]])</f>
        <v>2024</v>
      </c>
      <c r="J31" s="50">
        <f>SUMIFS(Dataset[Sale Price (USD)],Dataset[Year of Sale],Dataset[[#This Row],[Year of Sale]])</f>
        <v>7354351</v>
      </c>
      <c r="K31" s="52" t="str">
        <f>Dataset[[#This Row],[Year of Sale]]&amp;" - "&amp;Dataset[[#This Row],[Make]]</f>
        <v>2024 - Honda</v>
      </c>
    </row>
    <row r="32" spans="1:11" x14ac:dyDescent="0.4">
      <c r="A32" s="12">
        <v>46014</v>
      </c>
      <c r="B32" s="2" t="s">
        <v>110</v>
      </c>
      <c r="C32" s="2" t="s">
        <v>197</v>
      </c>
      <c r="D32" s="2" t="s">
        <v>224</v>
      </c>
      <c r="E32" s="2" t="s">
        <v>184</v>
      </c>
      <c r="F32" s="13">
        <v>30439</v>
      </c>
      <c r="G32" s="50">
        <v>5668.92</v>
      </c>
      <c r="H32" s="51">
        <f>Dataset[[#This Row],[Profit Margin (USD)]]/Dataset[[#This Row],[Sale Price (USD)]]</f>
        <v>0.18623870692204081</v>
      </c>
      <c r="I32" s="52">
        <f>YEAR(Dataset[[#This Row],[Date of Sale]])</f>
        <v>2025</v>
      </c>
      <c r="J32" s="50">
        <f>SUMIFS(Dataset[Sale Price (USD)],Dataset[Year of Sale],Dataset[[#This Row],[Year of Sale]])</f>
        <v>7724773</v>
      </c>
      <c r="K32" s="52" t="str">
        <f>Dataset[[#This Row],[Year of Sale]]&amp;" - "&amp;Dataset[[#This Row],[Make]]</f>
        <v>2025 - Ford</v>
      </c>
    </row>
    <row r="33" spans="1:11" x14ac:dyDescent="0.4">
      <c r="A33" s="12">
        <v>45592</v>
      </c>
      <c r="B33" s="2" t="s">
        <v>112</v>
      </c>
      <c r="C33" s="2" t="s">
        <v>188</v>
      </c>
      <c r="D33" s="2" t="s">
        <v>224</v>
      </c>
      <c r="E33" s="2" t="s">
        <v>184</v>
      </c>
      <c r="F33" s="13">
        <v>27494</v>
      </c>
      <c r="G33" s="50">
        <v>4374.6000000000004</v>
      </c>
      <c r="H33" s="51">
        <f>Dataset[[#This Row],[Profit Margin (USD)]]/Dataset[[#This Row],[Sale Price (USD)]]</f>
        <v>0.15911107878082492</v>
      </c>
      <c r="I33" s="52">
        <f>YEAR(Dataset[[#This Row],[Date of Sale]])</f>
        <v>2024</v>
      </c>
      <c r="J33" s="50">
        <f>SUMIFS(Dataset[Sale Price (USD)],Dataset[Year of Sale],Dataset[[#This Row],[Year of Sale]])</f>
        <v>7354351</v>
      </c>
      <c r="K33" s="52" t="str">
        <f>Dataset[[#This Row],[Year of Sale]]&amp;" - "&amp;Dataset[[#This Row],[Make]]</f>
        <v>2024 - Chevrolet</v>
      </c>
    </row>
    <row r="34" spans="1:11" x14ac:dyDescent="0.4">
      <c r="A34" s="12">
        <v>44576</v>
      </c>
      <c r="B34" s="2" t="s">
        <v>138</v>
      </c>
      <c r="C34" s="2" t="s">
        <v>143</v>
      </c>
      <c r="D34" s="2" t="s">
        <v>224</v>
      </c>
      <c r="E34" s="2" t="s">
        <v>184</v>
      </c>
      <c r="F34" s="13">
        <v>52124</v>
      </c>
      <c r="G34" s="50">
        <v>5598.49</v>
      </c>
      <c r="H34" s="51">
        <f>Dataset[[#This Row],[Profit Margin (USD)]]/Dataset[[#This Row],[Sale Price (USD)]]</f>
        <v>0.10740714450157317</v>
      </c>
      <c r="I34" s="52">
        <f>YEAR(Dataset[[#This Row],[Date of Sale]])</f>
        <v>2022</v>
      </c>
      <c r="J34" s="50">
        <f>SUMIFS(Dataset[Sale Price (USD)],Dataset[Year of Sale],Dataset[[#This Row],[Year of Sale]])</f>
        <v>7282276</v>
      </c>
      <c r="K34" s="52" t="str">
        <f>Dataset[[#This Row],[Year of Sale]]&amp;" - "&amp;Dataset[[#This Row],[Make]]</f>
        <v>2022 - Mercedes-Benz</v>
      </c>
    </row>
    <row r="35" spans="1:11" x14ac:dyDescent="0.4">
      <c r="A35" s="12">
        <v>44655</v>
      </c>
      <c r="B35" s="2" t="s">
        <v>113</v>
      </c>
      <c r="C35" s="2" t="s">
        <v>158</v>
      </c>
      <c r="D35" s="2" t="s">
        <v>224</v>
      </c>
      <c r="E35" s="2" t="s">
        <v>184</v>
      </c>
      <c r="F35" s="13">
        <v>23825</v>
      </c>
      <c r="G35" s="50">
        <v>4185.45</v>
      </c>
      <c r="H35" s="51">
        <f>Dataset[[#This Row],[Profit Margin (USD)]]/Dataset[[#This Row],[Sale Price (USD)]]</f>
        <v>0.17567471143756558</v>
      </c>
      <c r="I35" s="52">
        <f>YEAR(Dataset[[#This Row],[Date of Sale]])</f>
        <v>2022</v>
      </c>
      <c r="J35" s="50">
        <f>SUMIFS(Dataset[Sale Price (USD)],Dataset[Year of Sale],Dataset[[#This Row],[Year of Sale]])</f>
        <v>7282276</v>
      </c>
      <c r="K35" s="52" t="str">
        <f>Dataset[[#This Row],[Year of Sale]]&amp;" - "&amp;Dataset[[#This Row],[Make]]</f>
        <v>2022 - Honda</v>
      </c>
    </row>
    <row r="36" spans="1:11" x14ac:dyDescent="0.4">
      <c r="A36" s="12">
        <v>45286</v>
      </c>
      <c r="B36" s="2" t="s">
        <v>110</v>
      </c>
      <c r="C36" s="2" t="s">
        <v>111</v>
      </c>
      <c r="D36" s="2" t="s">
        <v>201</v>
      </c>
      <c r="E36" s="2" t="s">
        <v>184</v>
      </c>
      <c r="F36" s="13">
        <v>37467</v>
      </c>
      <c r="G36" s="50">
        <v>5339.39</v>
      </c>
      <c r="H36" s="51">
        <f>Dataset[[#This Row],[Profit Margin (USD)]]/Dataset[[#This Row],[Sale Price (USD)]]</f>
        <v>0.14250914137774576</v>
      </c>
      <c r="I36" s="52">
        <f>YEAR(Dataset[[#This Row],[Date of Sale]])</f>
        <v>2023</v>
      </c>
      <c r="J36" s="50">
        <f>SUMIFS(Dataset[Sale Price (USD)],Dataset[Year of Sale],Dataset[[#This Row],[Year of Sale]])</f>
        <v>8072181</v>
      </c>
      <c r="K36" s="52" t="str">
        <f>Dataset[[#This Row],[Year of Sale]]&amp;" - "&amp;Dataset[[#This Row],[Make]]</f>
        <v>2023 - Ford</v>
      </c>
    </row>
    <row r="37" spans="1:11" x14ac:dyDescent="0.4">
      <c r="A37" s="12">
        <v>45433</v>
      </c>
      <c r="B37" s="2" t="s">
        <v>112</v>
      </c>
      <c r="C37" s="2" t="s">
        <v>190</v>
      </c>
      <c r="D37" s="2" t="s">
        <v>201</v>
      </c>
      <c r="E37" s="2" t="s">
        <v>184</v>
      </c>
      <c r="F37" s="13">
        <v>38295</v>
      </c>
      <c r="G37" s="50">
        <v>2839.6</v>
      </c>
      <c r="H37" s="51">
        <f>Dataset[[#This Row],[Profit Margin (USD)]]/Dataset[[#This Row],[Sale Price (USD)]]</f>
        <v>7.4150672411541968E-2</v>
      </c>
      <c r="I37" s="52">
        <f>YEAR(Dataset[[#This Row],[Date of Sale]])</f>
        <v>2024</v>
      </c>
      <c r="J37" s="50">
        <f>SUMIFS(Dataset[Sale Price (USD)],Dataset[Year of Sale],Dataset[[#This Row],[Year of Sale]])</f>
        <v>7354351</v>
      </c>
      <c r="K37" s="52" t="str">
        <f>Dataset[[#This Row],[Year of Sale]]&amp;" - "&amp;Dataset[[#This Row],[Make]]</f>
        <v>2024 - Chevrolet</v>
      </c>
    </row>
    <row r="38" spans="1:11" x14ac:dyDescent="0.4">
      <c r="A38" s="12">
        <v>45847</v>
      </c>
      <c r="B38" s="2" t="s">
        <v>138</v>
      </c>
      <c r="C38" s="2" t="s">
        <v>185</v>
      </c>
      <c r="D38" s="2" t="s">
        <v>201</v>
      </c>
      <c r="E38" s="2" t="s">
        <v>184</v>
      </c>
      <c r="F38" s="13">
        <v>45084</v>
      </c>
      <c r="G38" s="50">
        <v>7898.33</v>
      </c>
      <c r="H38" s="51">
        <f>Dataset[[#This Row],[Profit Margin (USD)]]/Dataset[[#This Row],[Sale Price (USD)]]</f>
        <v>0.17519142045958655</v>
      </c>
      <c r="I38" s="52">
        <f>YEAR(Dataset[[#This Row],[Date of Sale]])</f>
        <v>2025</v>
      </c>
      <c r="J38" s="50">
        <f>SUMIFS(Dataset[Sale Price (USD)],Dataset[Year of Sale],Dataset[[#This Row],[Year of Sale]])</f>
        <v>7724773</v>
      </c>
      <c r="K38" s="52" t="str">
        <f>Dataset[[#This Row],[Year of Sale]]&amp;" - "&amp;Dataset[[#This Row],[Make]]</f>
        <v>2025 - Mercedes-Benz</v>
      </c>
    </row>
    <row r="39" spans="1:11" x14ac:dyDescent="0.4">
      <c r="A39" s="12">
        <v>45664</v>
      </c>
      <c r="B39" s="2" t="s">
        <v>133</v>
      </c>
      <c r="C39" s="2" t="s">
        <v>134</v>
      </c>
      <c r="D39" s="2" t="s">
        <v>201</v>
      </c>
      <c r="E39" s="2" t="s">
        <v>184</v>
      </c>
      <c r="F39" s="13">
        <v>79242</v>
      </c>
      <c r="G39" s="50">
        <v>14498.45</v>
      </c>
      <c r="H39" s="51">
        <f>Dataset[[#This Row],[Profit Margin (USD)]]/Dataset[[#This Row],[Sale Price (USD)]]</f>
        <v>0.18296421089826104</v>
      </c>
      <c r="I39" s="52">
        <f>YEAR(Dataset[[#This Row],[Date of Sale]])</f>
        <v>2025</v>
      </c>
      <c r="J39" s="50">
        <f>SUMIFS(Dataset[Sale Price (USD)],Dataset[Year of Sale],Dataset[[#This Row],[Year of Sale]])</f>
        <v>7724773</v>
      </c>
      <c r="K39" s="52" t="str">
        <f>Dataset[[#This Row],[Year of Sale]]&amp;" - "&amp;Dataset[[#This Row],[Make]]</f>
        <v>2025 - BMW</v>
      </c>
    </row>
    <row r="40" spans="1:11" x14ac:dyDescent="0.4">
      <c r="A40" s="12">
        <v>45891</v>
      </c>
      <c r="B40" s="2" t="s">
        <v>112</v>
      </c>
      <c r="C40" s="2" t="s">
        <v>204</v>
      </c>
      <c r="D40" s="2" t="s">
        <v>201</v>
      </c>
      <c r="E40" s="2" t="s">
        <v>184</v>
      </c>
      <c r="F40" s="13">
        <v>36864</v>
      </c>
      <c r="G40" s="50">
        <v>6831.44</v>
      </c>
      <c r="H40" s="51">
        <f>Dataset[[#This Row],[Profit Margin (USD)]]/Dataset[[#This Row],[Sale Price (USD)]]</f>
        <v>0.18531467013888889</v>
      </c>
      <c r="I40" s="52">
        <f>YEAR(Dataset[[#This Row],[Date of Sale]])</f>
        <v>2025</v>
      </c>
      <c r="J40" s="50">
        <f>SUMIFS(Dataset[Sale Price (USD)],Dataset[Year of Sale],Dataset[[#This Row],[Year of Sale]])</f>
        <v>7724773</v>
      </c>
      <c r="K40" s="52" t="str">
        <f>Dataset[[#This Row],[Year of Sale]]&amp;" - "&amp;Dataset[[#This Row],[Make]]</f>
        <v>2025 - Chevrolet</v>
      </c>
    </row>
    <row r="41" spans="1:11" x14ac:dyDescent="0.4">
      <c r="A41" s="12">
        <v>45755</v>
      </c>
      <c r="B41" s="2" t="s">
        <v>110</v>
      </c>
      <c r="C41" s="2" t="s">
        <v>115</v>
      </c>
      <c r="D41" s="2" t="s">
        <v>201</v>
      </c>
      <c r="E41" s="2" t="s">
        <v>184</v>
      </c>
      <c r="F41" s="13">
        <v>33011</v>
      </c>
      <c r="G41" s="50">
        <v>5727.29</v>
      </c>
      <c r="H41" s="51">
        <f>Dataset[[#This Row],[Profit Margin (USD)]]/Dataset[[#This Row],[Sale Price (USD)]]</f>
        <v>0.17349641028747992</v>
      </c>
      <c r="I41" s="52">
        <f>YEAR(Dataset[[#This Row],[Date of Sale]])</f>
        <v>2025</v>
      </c>
      <c r="J41" s="50">
        <f>SUMIFS(Dataset[Sale Price (USD)],Dataset[Year of Sale],Dataset[[#This Row],[Year of Sale]])</f>
        <v>7724773</v>
      </c>
      <c r="K41" s="52" t="str">
        <f>Dataset[[#This Row],[Year of Sale]]&amp;" - "&amp;Dataset[[#This Row],[Make]]</f>
        <v>2025 - Ford</v>
      </c>
    </row>
    <row r="42" spans="1:11" x14ac:dyDescent="0.4">
      <c r="A42" s="12">
        <v>44615</v>
      </c>
      <c r="B42" s="2" t="s">
        <v>110</v>
      </c>
      <c r="C42" s="2" t="s">
        <v>115</v>
      </c>
      <c r="D42" s="2" t="s">
        <v>201</v>
      </c>
      <c r="E42" s="2" t="s">
        <v>184</v>
      </c>
      <c r="F42" s="13">
        <v>29489</v>
      </c>
      <c r="G42" s="50">
        <v>5897</v>
      </c>
      <c r="H42" s="51">
        <f>Dataset[[#This Row],[Profit Margin (USD)]]/Dataset[[#This Row],[Sale Price (USD)]]</f>
        <v>0.19997287124012345</v>
      </c>
      <c r="I42" s="52">
        <f>YEAR(Dataset[[#This Row],[Date of Sale]])</f>
        <v>2022</v>
      </c>
      <c r="J42" s="50">
        <f>SUMIFS(Dataset[Sale Price (USD)],Dataset[Year of Sale],Dataset[[#This Row],[Year of Sale]])</f>
        <v>7282276</v>
      </c>
      <c r="K42" s="52" t="str">
        <f>Dataset[[#This Row],[Year of Sale]]&amp;" - "&amp;Dataset[[#This Row],[Make]]</f>
        <v>2022 - Ford</v>
      </c>
    </row>
    <row r="43" spans="1:11" x14ac:dyDescent="0.4">
      <c r="A43" s="12">
        <v>44487</v>
      </c>
      <c r="B43" s="2" t="s">
        <v>113</v>
      </c>
      <c r="C43" s="2" t="s">
        <v>158</v>
      </c>
      <c r="D43" s="2" t="s">
        <v>201</v>
      </c>
      <c r="E43" s="2" t="s">
        <v>184</v>
      </c>
      <c r="F43" s="13">
        <v>39616</v>
      </c>
      <c r="G43" s="50">
        <v>7561.47</v>
      </c>
      <c r="H43" s="51">
        <f>Dataset[[#This Row],[Profit Margin (USD)]]/Dataset[[#This Row],[Sale Price (USD)]]</f>
        <v>0.19086909329563814</v>
      </c>
      <c r="I43" s="52">
        <f>YEAR(Dataset[[#This Row],[Date of Sale]])</f>
        <v>2021</v>
      </c>
      <c r="J43" s="50">
        <f>SUMIFS(Dataset[Sale Price (USD)],Dataset[Year of Sale],Dataset[[#This Row],[Year of Sale]])</f>
        <v>7009863</v>
      </c>
      <c r="K43" s="52" t="str">
        <f>Dataset[[#This Row],[Year of Sale]]&amp;" - "&amp;Dataset[[#This Row],[Make]]</f>
        <v>2021 - Honda</v>
      </c>
    </row>
    <row r="44" spans="1:11" x14ac:dyDescent="0.4">
      <c r="A44" s="12">
        <v>45575</v>
      </c>
      <c r="B44" s="2" t="s">
        <v>164</v>
      </c>
      <c r="C44" s="2" t="s">
        <v>165</v>
      </c>
      <c r="D44" s="2" t="s">
        <v>201</v>
      </c>
      <c r="E44" s="2" t="s">
        <v>184</v>
      </c>
      <c r="F44" s="13">
        <v>33274</v>
      </c>
      <c r="G44" s="50">
        <v>5847.44</v>
      </c>
      <c r="H44" s="51">
        <f>Dataset[[#This Row],[Profit Margin (USD)]]/Dataset[[#This Row],[Sale Price (USD)]]</f>
        <v>0.17573601009797438</v>
      </c>
      <c r="I44" s="52">
        <f>YEAR(Dataset[[#This Row],[Date of Sale]])</f>
        <v>2024</v>
      </c>
      <c r="J44" s="50">
        <f>SUMIFS(Dataset[Sale Price (USD)],Dataset[Year of Sale],Dataset[[#This Row],[Year of Sale]])</f>
        <v>7354351</v>
      </c>
      <c r="K44" s="52" t="str">
        <f>Dataset[[#This Row],[Year of Sale]]&amp;" - "&amp;Dataset[[#This Row],[Make]]</f>
        <v>2024 - Hyundai</v>
      </c>
    </row>
    <row r="45" spans="1:11" x14ac:dyDescent="0.4">
      <c r="A45" s="12">
        <v>44874</v>
      </c>
      <c r="B45" s="2" t="s">
        <v>112</v>
      </c>
      <c r="C45" s="2" t="s">
        <v>204</v>
      </c>
      <c r="D45" s="2" t="s">
        <v>201</v>
      </c>
      <c r="E45" s="2" t="s">
        <v>184</v>
      </c>
      <c r="F45" s="13">
        <v>32024</v>
      </c>
      <c r="G45" s="50">
        <v>2323.75</v>
      </c>
      <c r="H45" s="51">
        <f>Dataset[[#This Row],[Profit Margin (USD)]]/Dataset[[#This Row],[Sale Price (USD)]]</f>
        <v>7.2562765425930556E-2</v>
      </c>
      <c r="I45" s="52">
        <f>YEAR(Dataset[[#This Row],[Date of Sale]])</f>
        <v>2022</v>
      </c>
      <c r="J45" s="50">
        <f>SUMIFS(Dataset[Sale Price (USD)],Dataset[Year of Sale],Dataset[[#This Row],[Year of Sale]])</f>
        <v>7282276</v>
      </c>
      <c r="K45" s="52" t="str">
        <f>Dataset[[#This Row],[Year of Sale]]&amp;" - "&amp;Dataset[[#This Row],[Make]]</f>
        <v>2022 - Chevrolet</v>
      </c>
    </row>
    <row r="46" spans="1:11" x14ac:dyDescent="0.4">
      <c r="A46" s="12">
        <v>45681</v>
      </c>
      <c r="B46" s="2" t="s">
        <v>112</v>
      </c>
      <c r="C46" s="2" t="s">
        <v>188</v>
      </c>
      <c r="D46" s="2" t="s">
        <v>201</v>
      </c>
      <c r="E46" s="2" t="s">
        <v>184</v>
      </c>
      <c r="F46" s="13">
        <v>24162</v>
      </c>
      <c r="G46" s="50">
        <v>3848.53</v>
      </c>
      <c r="H46" s="51">
        <f>Dataset[[#This Row],[Profit Margin (USD)]]/Dataset[[#This Row],[Sale Price (USD)]]</f>
        <v>0.15928027481168777</v>
      </c>
      <c r="I46" s="52">
        <f>YEAR(Dataset[[#This Row],[Date of Sale]])</f>
        <v>2025</v>
      </c>
      <c r="J46" s="50">
        <f>SUMIFS(Dataset[Sale Price (USD)],Dataset[Year of Sale],Dataset[[#This Row],[Year of Sale]])</f>
        <v>7724773</v>
      </c>
      <c r="K46" s="52" t="str">
        <f>Dataset[[#This Row],[Year of Sale]]&amp;" - "&amp;Dataset[[#This Row],[Make]]</f>
        <v>2025 - Chevrolet</v>
      </c>
    </row>
    <row r="47" spans="1:11" x14ac:dyDescent="0.4">
      <c r="A47" s="12">
        <v>45386</v>
      </c>
      <c r="B47" s="2" t="s">
        <v>138</v>
      </c>
      <c r="C47" s="2" t="s">
        <v>143</v>
      </c>
      <c r="D47" s="2" t="s">
        <v>201</v>
      </c>
      <c r="E47" s="2" t="s">
        <v>184</v>
      </c>
      <c r="F47" s="13">
        <v>76940</v>
      </c>
      <c r="G47" s="50">
        <v>14569.07</v>
      </c>
      <c r="H47" s="51">
        <f>Dataset[[#This Row],[Profit Margin (USD)]]/Dataset[[#This Row],[Sale Price (USD)]]</f>
        <v>0.18935625162464256</v>
      </c>
      <c r="I47" s="52">
        <f>YEAR(Dataset[[#This Row],[Date of Sale]])</f>
        <v>2024</v>
      </c>
      <c r="J47" s="50">
        <f>SUMIFS(Dataset[Sale Price (USD)],Dataset[Year of Sale],Dataset[[#This Row],[Year of Sale]])</f>
        <v>7354351</v>
      </c>
      <c r="K47" s="52" t="str">
        <f>Dataset[[#This Row],[Year of Sale]]&amp;" - "&amp;Dataset[[#This Row],[Make]]</f>
        <v>2024 - Mercedes-Benz</v>
      </c>
    </row>
    <row r="48" spans="1:11" x14ac:dyDescent="0.4">
      <c r="A48" s="12">
        <v>44836</v>
      </c>
      <c r="B48" s="2" t="s">
        <v>176</v>
      </c>
      <c r="C48" s="2" t="s">
        <v>186</v>
      </c>
      <c r="D48" s="2" t="s">
        <v>201</v>
      </c>
      <c r="E48" s="2" t="s">
        <v>184</v>
      </c>
      <c r="F48" s="13">
        <v>36399</v>
      </c>
      <c r="G48" s="50">
        <v>5538.52</v>
      </c>
      <c r="H48" s="51">
        <f>Dataset[[#This Row],[Profit Margin (USD)]]/Dataset[[#This Row],[Sale Price (USD)]]</f>
        <v>0.15216132311327235</v>
      </c>
      <c r="I48" s="52">
        <f>YEAR(Dataset[[#This Row],[Date of Sale]])</f>
        <v>2022</v>
      </c>
      <c r="J48" s="50">
        <f>SUMIFS(Dataset[Sale Price (USD)],Dataset[Year of Sale],Dataset[[#This Row],[Year of Sale]])</f>
        <v>7282276</v>
      </c>
      <c r="K48" s="52" t="str">
        <f>Dataset[[#This Row],[Year of Sale]]&amp;" - "&amp;Dataset[[#This Row],[Make]]</f>
        <v>2022 - Toyota</v>
      </c>
    </row>
    <row r="49" spans="1:11" x14ac:dyDescent="0.4">
      <c r="A49" s="12">
        <v>44817</v>
      </c>
      <c r="B49" s="2" t="s">
        <v>176</v>
      </c>
      <c r="C49" s="2" t="s">
        <v>203</v>
      </c>
      <c r="D49" s="2" t="s">
        <v>201</v>
      </c>
      <c r="E49" s="2" t="s">
        <v>184</v>
      </c>
      <c r="F49" s="13">
        <v>29835</v>
      </c>
      <c r="G49" s="50">
        <v>3201.78</v>
      </c>
      <c r="H49" s="51">
        <f>Dataset[[#This Row],[Profit Margin (USD)]]/Dataset[[#This Row],[Sale Price (USD)]]</f>
        <v>0.10731623931623932</v>
      </c>
      <c r="I49" s="52">
        <f>YEAR(Dataset[[#This Row],[Date of Sale]])</f>
        <v>2022</v>
      </c>
      <c r="J49" s="50">
        <f>SUMIFS(Dataset[Sale Price (USD)],Dataset[Year of Sale],Dataset[[#This Row],[Year of Sale]])</f>
        <v>7282276</v>
      </c>
      <c r="K49" s="52" t="str">
        <f>Dataset[[#This Row],[Year of Sale]]&amp;" - "&amp;Dataset[[#This Row],[Make]]</f>
        <v>2022 - Toyota</v>
      </c>
    </row>
    <row r="50" spans="1:11" x14ac:dyDescent="0.4">
      <c r="A50" s="12">
        <v>44270</v>
      </c>
      <c r="B50" s="2" t="s">
        <v>176</v>
      </c>
      <c r="C50" s="2" t="s">
        <v>221</v>
      </c>
      <c r="D50" s="2" t="s">
        <v>201</v>
      </c>
      <c r="E50" s="2" t="s">
        <v>184</v>
      </c>
      <c r="F50" s="13">
        <v>39197</v>
      </c>
      <c r="G50" s="50">
        <v>4272.57</v>
      </c>
      <c r="H50" s="51">
        <f>Dataset[[#This Row],[Profit Margin (USD)]]/Dataset[[#This Row],[Sale Price (USD)]]</f>
        <v>0.10900247467918463</v>
      </c>
      <c r="I50" s="52">
        <f>YEAR(Dataset[[#This Row],[Date of Sale]])</f>
        <v>2021</v>
      </c>
      <c r="J50" s="50">
        <f>SUMIFS(Dataset[Sale Price (USD)],Dataset[Year of Sale],Dataset[[#This Row],[Year of Sale]])</f>
        <v>7009863</v>
      </c>
      <c r="K50" s="52" t="str">
        <f>Dataset[[#This Row],[Year of Sale]]&amp;" - "&amp;Dataset[[#This Row],[Make]]</f>
        <v>2021 - Toyota</v>
      </c>
    </row>
    <row r="51" spans="1:11" x14ac:dyDescent="0.4">
      <c r="A51" s="12">
        <v>45038</v>
      </c>
      <c r="B51" s="2" t="s">
        <v>112</v>
      </c>
      <c r="C51" s="2" t="s">
        <v>160</v>
      </c>
      <c r="D51" s="2" t="s">
        <v>201</v>
      </c>
      <c r="E51" s="2" t="s">
        <v>184</v>
      </c>
      <c r="F51" s="13">
        <v>27077</v>
      </c>
      <c r="G51" s="50">
        <v>3952.17</v>
      </c>
      <c r="H51" s="51">
        <f>Dataset[[#This Row],[Profit Margin (USD)]]/Dataset[[#This Row],[Sale Price (USD)]]</f>
        <v>0.14596040920338293</v>
      </c>
      <c r="I51" s="52">
        <f>YEAR(Dataset[[#This Row],[Date of Sale]])</f>
        <v>2023</v>
      </c>
      <c r="J51" s="50">
        <f>SUMIFS(Dataset[Sale Price (USD)],Dataset[Year of Sale],Dataset[[#This Row],[Year of Sale]])</f>
        <v>8072181</v>
      </c>
      <c r="K51" s="52" t="str">
        <f>Dataset[[#This Row],[Year of Sale]]&amp;" - "&amp;Dataset[[#This Row],[Make]]</f>
        <v>2023 - Chevrolet</v>
      </c>
    </row>
    <row r="52" spans="1:11" x14ac:dyDescent="0.4">
      <c r="A52" s="12">
        <v>44641</v>
      </c>
      <c r="B52" s="2" t="s">
        <v>133</v>
      </c>
      <c r="C52" s="2" t="s">
        <v>207</v>
      </c>
      <c r="D52" s="2" t="s">
        <v>201</v>
      </c>
      <c r="E52" s="2" t="s">
        <v>184</v>
      </c>
      <c r="F52" s="13">
        <v>48857</v>
      </c>
      <c r="G52" s="50">
        <v>7669.72</v>
      </c>
      <c r="H52" s="51">
        <f>Dataset[[#This Row],[Profit Margin (USD)]]/Dataset[[#This Row],[Sale Price (USD)]]</f>
        <v>0.15698303211412901</v>
      </c>
      <c r="I52" s="52">
        <f>YEAR(Dataset[[#This Row],[Date of Sale]])</f>
        <v>2022</v>
      </c>
      <c r="J52" s="50">
        <f>SUMIFS(Dataset[Sale Price (USD)],Dataset[Year of Sale],Dataset[[#This Row],[Year of Sale]])</f>
        <v>7282276</v>
      </c>
      <c r="K52" s="52" t="str">
        <f>Dataset[[#This Row],[Year of Sale]]&amp;" - "&amp;Dataset[[#This Row],[Make]]</f>
        <v>2022 - BMW</v>
      </c>
    </row>
    <row r="53" spans="1:11" x14ac:dyDescent="0.4">
      <c r="A53" s="12">
        <v>45496</v>
      </c>
      <c r="B53" s="2" t="s">
        <v>110</v>
      </c>
      <c r="C53" s="2" t="s">
        <v>115</v>
      </c>
      <c r="D53" s="2" t="s">
        <v>201</v>
      </c>
      <c r="E53" s="2" t="s">
        <v>184</v>
      </c>
      <c r="F53" s="13">
        <v>42964</v>
      </c>
      <c r="G53" s="50">
        <v>8542.2800000000007</v>
      </c>
      <c r="H53" s="51">
        <f>Dataset[[#This Row],[Profit Margin (USD)]]/Dataset[[#This Row],[Sale Price (USD)]]</f>
        <v>0.19882413183130063</v>
      </c>
      <c r="I53" s="52">
        <f>YEAR(Dataset[[#This Row],[Date of Sale]])</f>
        <v>2024</v>
      </c>
      <c r="J53" s="50">
        <f>SUMIFS(Dataset[Sale Price (USD)],Dataset[Year of Sale],Dataset[[#This Row],[Year of Sale]])</f>
        <v>7354351</v>
      </c>
      <c r="K53" s="52" t="str">
        <f>Dataset[[#This Row],[Year of Sale]]&amp;" - "&amp;Dataset[[#This Row],[Make]]</f>
        <v>2024 - Ford</v>
      </c>
    </row>
    <row r="54" spans="1:11" x14ac:dyDescent="0.4">
      <c r="A54" s="12">
        <v>45907</v>
      </c>
      <c r="B54" s="2" t="s">
        <v>154</v>
      </c>
      <c r="C54" s="2" t="s">
        <v>189</v>
      </c>
      <c r="D54" s="2" t="s">
        <v>285</v>
      </c>
      <c r="E54" s="2" t="s">
        <v>170</v>
      </c>
      <c r="F54" s="13">
        <v>24347</v>
      </c>
      <c r="G54" s="50">
        <v>1714.23</v>
      </c>
      <c r="H54" s="51">
        <f>Dataset[[#This Row],[Profit Margin (USD)]]/Dataset[[#This Row],[Sale Price (USD)]]</f>
        <v>7.0408263851809261E-2</v>
      </c>
      <c r="I54" s="52">
        <f>YEAR(Dataset[[#This Row],[Date of Sale]])</f>
        <v>2025</v>
      </c>
      <c r="J54" s="50">
        <f>SUMIFS(Dataset[Sale Price (USD)],Dataset[Year of Sale],Dataset[[#This Row],[Year of Sale]])</f>
        <v>7724773</v>
      </c>
      <c r="K54" s="52" t="str">
        <f>Dataset[[#This Row],[Year of Sale]]&amp;" - "&amp;Dataset[[#This Row],[Make]]</f>
        <v>2025 - Kia</v>
      </c>
    </row>
    <row r="55" spans="1:11" x14ac:dyDescent="0.4">
      <c r="A55" s="12">
        <v>44346</v>
      </c>
      <c r="B55" s="2" t="s">
        <v>133</v>
      </c>
      <c r="C55" s="2" t="s">
        <v>213</v>
      </c>
      <c r="D55" s="2" t="s">
        <v>285</v>
      </c>
      <c r="E55" s="2" t="s">
        <v>170</v>
      </c>
      <c r="F55" s="13">
        <v>45396</v>
      </c>
      <c r="G55" s="50">
        <v>5535.2</v>
      </c>
      <c r="H55" s="51">
        <f>Dataset[[#This Row],[Profit Margin (USD)]]/Dataset[[#This Row],[Sale Price (USD)]]</f>
        <v>0.12193144770464358</v>
      </c>
      <c r="I55" s="52">
        <f>YEAR(Dataset[[#This Row],[Date of Sale]])</f>
        <v>2021</v>
      </c>
      <c r="J55" s="50">
        <f>SUMIFS(Dataset[Sale Price (USD)],Dataset[Year of Sale],Dataset[[#This Row],[Year of Sale]])</f>
        <v>7009863</v>
      </c>
      <c r="K55" s="52" t="str">
        <f>Dataset[[#This Row],[Year of Sale]]&amp;" - "&amp;Dataset[[#This Row],[Make]]</f>
        <v>2021 - BMW</v>
      </c>
    </row>
    <row r="56" spans="1:11" x14ac:dyDescent="0.4">
      <c r="A56" s="12">
        <v>44277</v>
      </c>
      <c r="B56" s="2" t="s">
        <v>113</v>
      </c>
      <c r="C56" s="2" t="s">
        <v>147</v>
      </c>
      <c r="D56" s="2" t="s">
        <v>285</v>
      </c>
      <c r="E56" s="2" t="s">
        <v>170</v>
      </c>
      <c r="F56" s="13">
        <v>23628</v>
      </c>
      <c r="G56" s="50">
        <v>1959.29</v>
      </c>
      <c r="H56" s="51">
        <f>Dataset[[#This Row],[Profit Margin (USD)]]/Dataset[[#This Row],[Sale Price (USD)]]</f>
        <v>8.2922380226849501E-2</v>
      </c>
      <c r="I56" s="52">
        <f>YEAR(Dataset[[#This Row],[Date of Sale]])</f>
        <v>2021</v>
      </c>
      <c r="J56" s="50">
        <f>SUMIFS(Dataset[Sale Price (USD)],Dataset[Year of Sale],Dataset[[#This Row],[Year of Sale]])</f>
        <v>7009863</v>
      </c>
      <c r="K56" s="52" t="str">
        <f>Dataset[[#This Row],[Year of Sale]]&amp;" - "&amp;Dataset[[#This Row],[Make]]</f>
        <v>2021 - Honda</v>
      </c>
    </row>
    <row r="57" spans="1:11" x14ac:dyDescent="0.4">
      <c r="A57" s="12">
        <v>45429</v>
      </c>
      <c r="B57" s="2" t="s">
        <v>164</v>
      </c>
      <c r="C57" s="2" t="s">
        <v>165</v>
      </c>
      <c r="D57" s="2" t="s">
        <v>285</v>
      </c>
      <c r="E57" s="2" t="s">
        <v>170</v>
      </c>
      <c r="F57" s="13">
        <v>31232</v>
      </c>
      <c r="G57" s="50">
        <v>1871.89</v>
      </c>
      <c r="H57" s="51">
        <f>Dataset[[#This Row],[Profit Margin (USD)]]/Dataset[[#This Row],[Sale Price (USD)]]</f>
        <v>5.9935002561475416E-2</v>
      </c>
      <c r="I57" s="52">
        <f>YEAR(Dataset[[#This Row],[Date of Sale]])</f>
        <v>2024</v>
      </c>
      <c r="J57" s="50">
        <f>SUMIFS(Dataset[Sale Price (USD)],Dataset[Year of Sale],Dataset[[#This Row],[Year of Sale]])</f>
        <v>7354351</v>
      </c>
      <c r="K57" s="52" t="str">
        <f>Dataset[[#This Row],[Year of Sale]]&amp;" - "&amp;Dataset[[#This Row],[Make]]</f>
        <v>2024 - Hyundai</v>
      </c>
    </row>
    <row r="58" spans="1:11" x14ac:dyDescent="0.4">
      <c r="A58" s="12">
        <v>45049</v>
      </c>
      <c r="B58" s="2" t="s">
        <v>164</v>
      </c>
      <c r="C58" s="2" t="s">
        <v>194</v>
      </c>
      <c r="D58" s="2" t="s">
        <v>285</v>
      </c>
      <c r="E58" s="2" t="s">
        <v>170</v>
      </c>
      <c r="F58" s="13">
        <v>28778</v>
      </c>
      <c r="G58" s="50">
        <v>2566.38</v>
      </c>
      <c r="H58" s="51">
        <f>Dataset[[#This Row],[Profit Margin (USD)]]/Dataset[[#This Row],[Sale Price (USD)]]</f>
        <v>8.9178539161859763E-2</v>
      </c>
      <c r="I58" s="52">
        <f>YEAR(Dataset[[#This Row],[Date of Sale]])</f>
        <v>2023</v>
      </c>
      <c r="J58" s="50">
        <f>SUMIFS(Dataset[Sale Price (USD)],Dataset[Year of Sale],Dataset[[#This Row],[Year of Sale]])</f>
        <v>8072181</v>
      </c>
      <c r="K58" s="52" t="str">
        <f>Dataset[[#This Row],[Year of Sale]]&amp;" - "&amp;Dataset[[#This Row],[Make]]</f>
        <v>2023 - Hyundai</v>
      </c>
    </row>
    <row r="59" spans="1:11" x14ac:dyDescent="0.4">
      <c r="A59" s="12">
        <v>45986</v>
      </c>
      <c r="B59" s="2" t="s">
        <v>113</v>
      </c>
      <c r="C59" s="2" t="s">
        <v>114</v>
      </c>
      <c r="D59" s="2" t="s">
        <v>285</v>
      </c>
      <c r="E59" s="2" t="s">
        <v>170</v>
      </c>
      <c r="F59" s="13">
        <v>20162</v>
      </c>
      <c r="G59" s="50">
        <v>2050.7800000000002</v>
      </c>
      <c r="H59" s="51">
        <f>Dataset[[#This Row],[Profit Margin (USD)]]/Dataset[[#This Row],[Sale Price (USD)]]</f>
        <v>0.1017151076282115</v>
      </c>
      <c r="I59" s="52">
        <f>YEAR(Dataset[[#This Row],[Date of Sale]])</f>
        <v>2025</v>
      </c>
      <c r="J59" s="50">
        <f>SUMIFS(Dataset[Sale Price (USD)],Dataset[Year of Sale],Dataset[[#This Row],[Year of Sale]])</f>
        <v>7724773</v>
      </c>
      <c r="K59" s="52" t="str">
        <f>Dataset[[#This Row],[Year of Sale]]&amp;" - "&amp;Dataset[[#This Row],[Make]]</f>
        <v>2025 - Honda</v>
      </c>
    </row>
    <row r="60" spans="1:11" x14ac:dyDescent="0.4">
      <c r="A60" s="12">
        <v>44302</v>
      </c>
      <c r="B60" s="2" t="s">
        <v>133</v>
      </c>
      <c r="C60" s="2" t="s">
        <v>213</v>
      </c>
      <c r="D60" s="2" t="s">
        <v>285</v>
      </c>
      <c r="E60" s="2" t="s">
        <v>170</v>
      </c>
      <c r="F60" s="13">
        <v>67165</v>
      </c>
      <c r="G60" s="50">
        <v>7728.44</v>
      </c>
      <c r="H60" s="51">
        <f>Dataset[[#This Row],[Profit Margin (USD)]]/Dataset[[#This Row],[Sale Price (USD)]]</f>
        <v>0.11506647807637906</v>
      </c>
      <c r="I60" s="52">
        <f>YEAR(Dataset[[#This Row],[Date of Sale]])</f>
        <v>2021</v>
      </c>
      <c r="J60" s="50">
        <f>SUMIFS(Dataset[Sale Price (USD)],Dataset[Year of Sale],Dataset[[#This Row],[Year of Sale]])</f>
        <v>7009863</v>
      </c>
      <c r="K60" s="52" t="str">
        <f>Dataset[[#This Row],[Year of Sale]]&amp;" - "&amp;Dataset[[#This Row],[Make]]</f>
        <v>2021 - BMW</v>
      </c>
    </row>
    <row r="61" spans="1:11" x14ac:dyDescent="0.4">
      <c r="A61" s="12">
        <v>44574</v>
      </c>
      <c r="B61" s="2" t="s">
        <v>164</v>
      </c>
      <c r="C61" s="2" t="s">
        <v>194</v>
      </c>
      <c r="D61" s="2" t="s">
        <v>285</v>
      </c>
      <c r="E61" s="2" t="s">
        <v>170</v>
      </c>
      <c r="F61" s="13">
        <v>25009</v>
      </c>
      <c r="G61" s="50">
        <v>3763.1</v>
      </c>
      <c r="H61" s="51">
        <f>Dataset[[#This Row],[Profit Margin (USD)]]/Dataset[[#This Row],[Sale Price (USD)]]</f>
        <v>0.15046983086089008</v>
      </c>
      <c r="I61" s="52">
        <f>YEAR(Dataset[[#This Row],[Date of Sale]])</f>
        <v>2022</v>
      </c>
      <c r="J61" s="50">
        <f>SUMIFS(Dataset[Sale Price (USD)],Dataset[Year of Sale],Dataset[[#This Row],[Year of Sale]])</f>
        <v>7282276</v>
      </c>
      <c r="K61" s="52" t="str">
        <f>Dataset[[#This Row],[Year of Sale]]&amp;" - "&amp;Dataset[[#This Row],[Make]]</f>
        <v>2022 - Hyundai</v>
      </c>
    </row>
    <row r="62" spans="1:11" x14ac:dyDescent="0.4">
      <c r="A62" s="12">
        <v>45384</v>
      </c>
      <c r="B62" s="2" t="s">
        <v>112</v>
      </c>
      <c r="C62" s="2" t="s">
        <v>190</v>
      </c>
      <c r="D62" s="2" t="s">
        <v>285</v>
      </c>
      <c r="E62" s="2" t="s">
        <v>170</v>
      </c>
      <c r="F62" s="13">
        <v>21806</v>
      </c>
      <c r="G62" s="50">
        <v>2843.13</v>
      </c>
      <c r="H62" s="51">
        <f>Dataset[[#This Row],[Profit Margin (USD)]]/Dataset[[#This Row],[Sale Price (USD)]]</f>
        <v>0.13038292213152344</v>
      </c>
      <c r="I62" s="52">
        <f>YEAR(Dataset[[#This Row],[Date of Sale]])</f>
        <v>2024</v>
      </c>
      <c r="J62" s="50">
        <f>SUMIFS(Dataset[Sale Price (USD)],Dataset[Year of Sale],Dataset[[#This Row],[Year of Sale]])</f>
        <v>7354351</v>
      </c>
      <c r="K62" s="52" t="str">
        <f>Dataset[[#This Row],[Year of Sale]]&amp;" - "&amp;Dataset[[#This Row],[Make]]</f>
        <v>2024 - Chevrolet</v>
      </c>
    </row>
    <row r="63" spans="1:11" x14ac:dyDescent="0.4">
      <c r="A63" s="12">
        <v>45954</v>
      </c>
      <c r="B63" s="2" t="s">
        <v>138</v>
      </c>
      <c r="C63" s="2" t="s">
        <v>139</v>
      </c>
      <c r="D63" s="2" t="s">
        <v>285</v>
      </c>
      <c r="E63" s="2" t="s">
        <v>170</v>
      </c>
      <c r="F63" s="13">
        <v>70412</v>
      </c>
      <c r="G63" s="50">
        <v>10746.09</v>
      </c>
      <c r="H63" s="51">
        <f>Dataset[[#This Row],[Profit Margin (USD)]]/Dataset[[#This Row],[Sale Price (USD)]]</f>
        <v>0.15261730954950861</v>
      </c>
      <c r="I63" s="52">
        <f>YEAR(Dataset[[#This Row],[Date of Sale]])</f>
        <v>2025</v>
      </c>
      <c r="J63" s="50">
        <f>SUMIFS(Dataset[Sale Price (USD)],Dataset[Year of Sale],Dataset[[#This Row],[Year of Sale]])</f>
        <v>7724773</v>
      </c>
      <c r="K63" s="52" t="str">
        <f>Dataset[[#This Row],[Year of Sale]]&amp;" - "&amp;Dataset[[#This Row],[Make]]</f>
        <v>2025 - Mercedes-Benz</v>
      </c>
    </row>
    <row r="64" spans="1:11" x14ac:dyDescent="0.4">
      <c r="A64" s="12">
        <v>44900</v>
      </c>
      <c r="B64" s="2" t="s">
        <v>164</v>
      </c>
      <c r="C64" s="2" t="s">
        <v>165</v>
      </c>
      <c r="D64" s="2" t="s">
        <v>285</v>
      </c>
      <c r="E64" s="2" t="s">
        <v>170</v>
      </c>
      <c r="F64" s="13">
        <v>28574</v>
      </c>
      <c r="G64" s="50">
        <v>5063.3999999999996</v>
      </c>
      <c r="H64" s="51">
        <f>Dataset[[#This Row],[Profit Margin (USD)]]/Dataset[[#This Row],[Sale Price (USD)]]</f>
        <v>0.1772030517253447</v>
      </c>
      <c r="I64" s="52">
        <f>YEAR(Dataset[[#This Row],[Date of Sale]])</f>
        <v>2022</v>
      </c>
      <c r="J64" s="50">
        <f>SUMIFS(Dataset[Sale Price (USD)],Dataset[Year of Sale],Dataset[[#This Row],[Year of Sale]])</f>
        <v>7282276</v>
      </c>
      <c r="K64" s="52" t="str">
        <f>Dataset[[#This Row],[Year of Sale]]&amp;" - "&amp;Dataset[[#This Row],[Make]]</f>
        <v>2022 - Hyundai</v>
      </c>
    </row>
    <row r="65" spans="1:11" x14ac:dyDescent="0.4">
      <c r="A65" s="12">
        <v>45713</v>
      </c>
      <c r="B65" s="2" t="s">
        <v>161</v>
      </c>
      <c r="C65" s="2" t="s">
        <v>162</v>
      </c>
      <c r="D65" s="2" t="s">
        <v>285</v>
      </c>
      <c r="E65" s="2" t="s">
        <v>170</v>
      </c>
      <c r="F65" s="13">
        <v>38287</v>
      </c>
      <c r="G65" s="50">
        <v>6441.51</v>
      </c>
      <c r="H65" s="51">
        <f>Dataset[[#This Row],[Profit Margin (USD)]]/Dataset[[#This Row],[Sale Price (USD)]]</f>
        <v>0.1682427455794395</v>
      </c>
      <c r="I65" s="52">
        <f>YEAR(Dataset[[#This Row],[Date of Sale]])</f>
        <v>2025</v>
      </c>
      <c r="J65" s="50">
        <f>SUMIFS(Dataset[Sale Price (USD)],Dataset[Year of Sale],Dataset[[#This Row],[Year of Sale]])</f>
        <v>7724773</v>
      </c>
      <c r="K65" s="52" t="str">
        <f>Dataset[[#This Row],[Year of Sale]]&amp;" - "&amp;Dataset[[#This Row],[Make]]</f>
        <v>2025 - Volkswagen</v>
      </c>
    </row>
    <row r="66" spans="1:11" x14ac:dyDescent="0.4">
      <c r="A66" s="12">
        <v>44718</v>
      </c>
      <c r="B66" s="2" t="s">
        <v>133</v>
      </c>
      <c r="C66" s="2" t="s">
        <v>207</v>
      </c>
      <c r="D66" s="2" t="s">
        <v>285</v>
      </c>
      <c r="E66" s="2" t="s">
        <v>170</v>
      </c>
      <c r="F66" s="13">
        <v>67719</v>
      </c>
      <c r="G66" s="50">
        <v>5577.81</v>
      </c>
      <c r="H66" s="51">
        <f>Dataset[[#This Row],[Profit Margin (USD)]]/Dataset[[#This Row],[Sale Price (USD)]]</f>
        <v>8.2366987108492454E-2</v>
      </c>
      <c r="I66" s="52">
        <f>YEAR(Dataset[[#This Row],[Date of Sale]])</f>
        <v>2022</v>
      </c>
      <c r="J66" s="50">
        <f>SUMIFS(Dataset[Sale Price (USD)],Dataset[Year of Sale],Dataset[[#This Row],[Year of Sale]])</f>
        <v>7282276</v>
      </c>
      <c r="K66" s="52" t="str">
        <f>Dataset[[#This Row],[Year of Sale]]&amp;" - "&amp;Dataset[[#This Row],[Make]]</f>
        <v>2022 - BMW</v>
      </c>
    </row>
    <row r="67" spans="1:11" x14ac:dyDescent="0.4">
      <c r="A67" s="12">
        <v>44744</v>
      </c>
      <c r="B67" s="2" t="s">
        <v>110</v>
      </c>
      <c r="C67" s="2" t="s">
        <v>236</v>
      </c>
      <c r="D67" s="2" t="s">
        <v>285</v>
      </c>
      <c r="E67" s="2" t="s">
        <v>170</v>
      </c>
      <c r="F67" s="13">
        <v>25757</v>
      </c>
      <c r="G67" s="50">
        <v>1808.68</v>
      </c>
      <c r="H67" s="51">
        <f>Dataset[[#This Row],[Profit Margin (USD)]]/Dataset[[#This Row],[Sale Price (USD)]]</f>
        <v>7.0220910820359514E-2</v>
      </c>
      <c r="I67" s="52">
        <f>YEAR(Dataset[[#This Row],[Date of Sale]])</f>
        <v>2022</v>
      </c>
      <c r="J67" s="50">
        <f>SUMIFS(Dataset[Sale Price (USD)],Dataset[Year of Sale],Dataset[[#This Row],[Year of Sale]])</f>
        <v>7282276</v>
      </c>
      <c r="K67" s="52" t="str">
        <f>Dataset[[#This Row],[Year of Sale]]&amp;" - "&amp;Dataset[[#This Row],[Make]]</f>
        <v>2022 - Ford</v>
      </c>
    </row>
    <row r="68" spans="1:11" x14ac:dyDescent="0.4">
      <c r="A68" s="12">
        <v>45577</v>
      </c>
      <c r="B68" s="2" t="s">
        <v>110</v>
      </c>
      <c r="C68" s="2" t="s">
        <v>115</v>
      </c>
      <c r="D68" s="2" t="s">
        <v>285</v>
      </c>
      <c r="E68" s="2" t="s">
        <v>170</v>
      </c>
      <c r="F68" s="13">
        <v>30243</v>
      </c>
      <c r="G68" s="50">
        <v>5576.72</v>
      </c>
      <c r="H68" s="51">
        <f>Dataset[[#This Row],[Profit Margin (USD)]]/Dataset[[#This Row],[Sale Price (USD)]]</f>
        <v>0.18439705055715372</v>
      </c>
      <c r="I68" s="52">
        <f>YEAR(Dataset[[#This Row],[Date of Sale]])</f>
        <v>2024</v>
      </c>
      <c r="J68" s="50">
        <f>SUMIFS(Dataset[Sale Price (USD)],Dataset[Year of Sale],Dataset[[#This Row],[Year of Sale]])</f>
        <v>7354351</v>
      </c>
      <c r="K68" s="52" t="str">
        <f>Dataset[[#This Row],[Year of Sale]]&amp;" - "&amp;Dataset[[#This Row],[Make]]</f>
        <v>2024 - Ford</v>
      </c>
    </row>
    <row r="69" spans="1:11" x14ac:dyDescent="0.4">
      <c r="A69" s="12">
        <v>45968</v>
      </c>
      <c r="B69" s="2" t="s">
        <v>110</v>
      </c>
      <c r="C69" s="2" t="s">
        <v>115</v>
      </c>
      <c r="D69" s="2" t="s">
        <v>285</v>
      </c>
      <c r="E69" s="2" t="s">
        <v>170</v>
      </c>
      <c r="F69" s="13">
        <v>43801</v>
      </c>
      <c r="G69" s="50">
        <v>2544.5300000000002</v>
      </c>
      <c r="H69" s="51">
        <f>Dataset[[#This Row],[Profit Margin (USD)]]/Dataset[[#This Row],[Sale Price (USD)]]</f>
        <v>5.8092965914020231E-2</v>
      </c>
      <c r="I69" s="52">
        <f>YEAR(Dataset[[#This Row],[Date of Sale]])</f>
        <v>2025</v>
      </c>
      <c r="J69" s="50">
        <f>SUMIFS(Dataset[Sale Price (USD)],Dataset[Year of Sale],Dataset[[#This Row],[Year of Sale]])</f>
        <v>7724773</v>
      </c>
      <c r="K69" s="52" t="str">
        <f>Dataset[[#This Row],[Year of Sale]]&amp;" - "&amp;Dataset[[#This Row],[Make]]</f>
        <v>2025 - Ford</v>
      </c>
    </row>
    <row r="70" spans="1:11" x14ac:dyDescent="0.4">
      <c r="A70" s="12">
        <v>44627</v>
      </c>
      <c r="B70" s="2" t="s">
        <v>154</v>
      </c>
      <c r="C70" s="2" t="s">
        <v>169</v>
      </c>
      <c r="D70" s="2" t="s">
        <v>285</v>
      </c>
      <c r="E70" s="2" t="s">
        <v>170</v>
      </c>
      <c r="F70" s="13">
        <v>27893</v>
      </c>
      <c r="G70" s="50">
        <v>5038.72</v>
      </c>
      <c r="H70" s="51">
        <f>Dataset[[#This Row],[Profit Margin (USD)]]/Dataset[[#This Row],[Sale Price (USD)]]</f>
        <v>0.18064460617359196</v>
      </c>
      <c r="I70" s="52">
        <f>YEAR(Dataset[[#This Row],[Date of Sale]])</f>
        <v>2022</v>
      </c>
      <c r="J70" s="50">
        <f>SUMIFS(Dataset[Sale Price (USD)],Dataset[Year of Sale],Dataset[[#This Row],[Year of Sale]])</f>
        <v>7282276</v>
      </c>
      <c r="K70" s="52" t="str">
        <f>Dataset[[#This Row],[Year of Sale]]&amp;" - "&amp;Dataset[[#This Row],[Make]]</f>
        <v>2022 - Kia</v>
      </c>
    </row>
    <row r="71" spans="1:11" x14ac:dyDescent="0.4">
      <c r="A71" s="12">
        <v>44267</v>
      </c>
      <c r="B71" s="2" t="s">
        <v>133</v>
      </c>
      <c r="C71" s="2" t="s">
        <v>213</v>
      </c>
      <c r="D71" s="2" t="s">
        <v>285</v>
      </c>
      <c r="E71" s="2" t="s">
        <v>170</v>
      </c>
      <c r="F71" s="13">
        <v>64919</v>
      </c>
      <c r="G71" s="50">
        <v>5819.35</v>
      </c>
      <c r="H71" s="51">
        <f>Dataset[[#This Row],[Profit Margin (USD)]]/Dataset[[#This Row],[Sale Price (USD)]]</f>
        <v>8.9640166977310198E-2</v>
      </c>
      <c r="I71" s="52">
        <f>YEAR(Dataset[[#This Row],[Date of Sale]])</f>
        <v>2021</v>
      </c>
      <c r="J71" s="50">
        <f>SUMIFS(Dataset[Sale Price (USD)],Dataset[Year of Sale],Dataset[[#This Row],[Year of Sale]])</f>
        <v>7009863</v>
      </c>
      <c r="K71" s="52" t="str">
        <f>Dataset[[#This Row],[Year of Sale]]&amp;" - "&amp;Dataset[[#This Row],[Make]]</f>
        <v>2021 - BMW</v>
      </c>
    </row>
    <row r="72" spans="1:11" x14ac:dyDescent="0.4">
      <c r="A72" s="12">
        <v>45185</v>
      </c>
      <c r="B72" s="2" t="s">
        <v>112</v>
      </c>
      <c r="C72" s="2" t="s">
        <v>188</v>
      </c>
      <c r="D72" s="2" t="s">
        <v>380</v>
      </c>
      <c r="E72" s="2" t="s">
        <v>170</v>
      </c>
      <c r="F72" s="13">
        <v>33028</v>
      </c>
      <c r="G72" s="50">
        <v>5142.92</v>
      </c>
      <c r="H72" s="51">
        <f>Dataset[[#This Row],[Profit Margin (USD)]]/Dataset[[#This Row],[Sale Price (USD)]]</f>
        <v>0.15571393968753786</v>
      </c>
      <c r="I72" s="52">
        <f>YEAR(Dataset[[#This Row],[Date of Sale]])</f>
        <v>2023</v>
      </c>
      <c r="J72" s="50">
        <f>SUMIFS(Dataset[Sale Price (USD)],Dataset[Year of Sale],Dataset[[#This Row],[Year of Sale]])</f>
        <v>8072181</v>
      </c>
      <c r="K72" s="52" t="str">
        <f>Dataset[[#This Row],[Year of Sale]]&amp;" - "&amp;Dataset[[#This Row],[Make]]</f>
        <v>2023 - Chevrolet</v>
      </c>
    </row>
    <row r="73" spans="1:11" x14ac:dyDescent="0.4">
      <c r="A73" s="12">
        <v>45865</v>
      </c>
      <c r="B73" s="2" t="s">
        <v>133</v>
      </c>
      <c r="C73" s="2" t="s">
        <v>213</v>
      </c>
      <c r="D73" s="2" t="s">
        <v>380</v>
      </c>
      <c r="E73" s="2" t="s">
        <v>170</v>
      </c>
      <c r="F73" s="13">
        <v>74042</v>
      </c>
      <c r="G73" s="50">
        <v>4333.17</v>
      </c>
      <c r="H73" s="51">
        <f>Dataset[[#This Row],[Profit Margin (USD)]]/Dataset[[#This Row],[Sale Price (USD)]]</f>
        <v>5.8523135517679153E-2</v>
      </c>
      <c r="I73" s="52">
        <f>YEAR(Dataset[[#This Row],[Date of Sale]])</f>
        <v>2025</v>
      </c>
      <c r="J73" s="50">
        <f>SUMIFS(Dataset[Sale Price (USD)],Dataset[Year of Sale],Dataset[[#This Row],[Year of Sale]])</f>
        <v>7724773</v>
      </c>
      <c r="K73" s="52" t="str">
        <f>Dataset[[#This Row],[Year of Sale]]&amp;" - "&amp;Dataset[[#This Row],[Make]]</f>
        <v>2025 - BMW</v>
      </c>
    </row>
    <row r="74" spans="1:11" x14ac:dyDescent="0.4">
      <c r="A74" s="12">
        <v>45253</v>
      </c>
      <c r="B74" s="2" t="s">
        <v>112</v>
      </c>
      <c r="C74" s="2" t="s">
        <v>190</v>
      </c>
      <c r="D74" s="2" t="s">
        <v>380</v>
      </c>
      <c r="E74" s="2" t="s">
        <v>170</v>
      </c>
      <c r="F74" s="13">
        <v>21406</v>
      </c>
      <c r="G74" s="50">
        <v>3783.16</v>
      </c>
      <c r="H74" s="51">
        <f>Dataset[[#This Row],[Profit Margin (USD)]]/Dataset[[#This Row],[Sale Price (USD)]]</f>
        <v>0.17673362608614407</v>
      </c>
      <c r="I74" s="52">
        <f>YEAR(Dataset[[#This Row],[Date of Sale]])</f>
        <v>2023</v>
      </c>
      <c r="J74" s="50">
        <f>SUMIFS(Dataset[Sale Price (USD)],Dataset[Year of Sale],Dataset[[#This Row],[Year of Sale]])</f>
        <v>8072181</v>
      </c>
      <c r="K74" s="52" t="str">
        <f>Dataset[[#This Row],[Year of Sale]]&amp;" - "&amp;Dataset[[#This Row],[Make]]</f>
        <v>2023 - Chevrolet</v>
      </c>
    </row>
    <row r="75" spans="1:11" x14ac:dyDescent="0.4">
      <c r="A75" s="12">
        <v>45819</v>
      </c>
      <c r="B75" s="2" t="s">
        <v>161</v>
      </c>
      <c r="C75" s="2" t="s">
        <v>206</v>
      </c>
      <c r="D75" s="2" t="s">
        <v>380</v>
      </c>
      <c r="E75" s="2" t="s">
        <v>170</v>
      </c>
      <c r="F75" s="13">
        <v>34609</v>
      </c>
      <c r="G75" s="50">
        <v>6915.84</v>
      </c>
      <c r="H75" s="51">
        <f>Dataset[[#This Row],[Profit Margin (USD)]]/Dataset[[#This Row],[Sale Price (USD)]]</f>
        <v>0.19982779045912913</v>
      </c>
      <c r="I75" s="52">
        <f>YEAR(Dataset[[#This Row],[Date of Sale]])</f>
        <v>2025</v>
      </c>
      <c r="J75" s="50">
        <f>SUMIFS(Dataset[Sale Price (USD)],Dataset[Year of Sale],Dataset[[#This Row],[Year of Sale]])</f>
        <v>7724773</v>
      </c>
      <c r="K75" s="52" t="str">
        <f>Dataset[[#This Row],[Year of Sale]]&amp;" - "&amp;Dataset[[#This Row],[Make]]</f>
        <v>2025 - Volkswagen</v>
      </c>
    </row>
    <row r="76" spans="1:11" x14ac:dyDescent="0.4">
      <c r="A76" s="12">
        <v>45193</v>
      </c>
      <c r="B76" s="2" t="s">
        <v>154</v>
      </c>
      <c r="C76" s="2" t="s">
        <v>169</v>
      </c>
      <c r="D76" s="2" t="s">
        <v>380</v>
      </c>
      <c r="E76" s="2" t="s">
        <v>170</v>
      </c>
      <c r="F76" s="13">
        <v>24513</v>
      </c>
      <c r="G76" s="50">
        <v>4233.8599999999997</v>
      </c>
      <c r="H76" s="51">
        <f>Dataset[[#This Row],[Profit Margin (USD)]]/Dataset[[#This Row],[Sale Price (USD)]]</f>
        <v>0.17271896544690571</v>
      </c>
      <c r="I76" s="52">
        <f>YEAR(Dataset[[#This Row],[Date of Sale]])</f>
        <v>2023</v>
      </c>
      <c r="J76" s="50">
        <f>SUMIFS(Dataset[Sale Price (USD)],Dataset[Year of Sale],Dataset[[#This Row],[Year of Sale]])</f>
        <v>8072181</v>
      </c>
      <c r="K76" s="52" t="str">
        <f>Dataset[[#This Row],[Year of Sale]]&amp;" - "&amp;Dataset[[#This Row],[Make]]</f>
        <v>2023 - Kia</v>
      </c>
    </row>
    <row r="77" spans="1:11" x14ac:dyDescent="0.4">
      <c r="A77" s="12">
        <v>44287</v>
      </c>
      <c r="B77" s="2" t="s">
        <v>113</v>
      </c>
      <c r="C77" s="2" t="s">
        <v>114</v>
      </c>
      <c r="D77" s="2" t="s">
        <v>380</v>
      </c>
      <c r="E77" s="2" t="s">
        <v>170</v>
      </c>
      <c r="F77" s="13">
        <v>39962</v>
      </c>
      <c r="G77" s="50">
        <v>7135.65</v>
      </c>
      <c r="H77" s="51">
        <f>Dataset[[#This Row],[Profit Margin (USD)]]/Dataset[[#This Row],[Sale Price (USD)]]</f>
        <v>0.17856088283869676</v>
      </c>
      <c r="I77" s="52">
        <f>YEAR(Dataset[[#This Row],[Date of Sale]])</f>
        <v>2021</v>
      </c>
      <c r="J77" s="50">
        <f>SUMIFS(Dataset[Sale Price (USD)],Dataset[Year of Sale],Dataset[[#This Row],[Year of Sale]])</f>
        <v>7009863</v>
      </c>
      <c r="K77" s="52" t="str">
        <f>Dataset[[#This Row],[Year of Sale]]&amp;" - "&amp;Dataset[[#This Row],[Make]]</f>
        <v>2021 - Honda</v>
      </c>
    </row>
    <row r="78" spans="1:11" x14ac:dyDescent="0.4">
      <c r="A78" s="12">
        <v>45600</v>
      </c>
      <c r="B78" s="2" t="s">
        <v>131</v>
      </c>
      <c r="C78" s="2" t="s">
        <v>216</v>
      </c>
      <c r="D78" s="2" t="s">
        <v>380</v>
      </c>
      <c r="E78" s="2" t="s">
        <v>170</v>
      </c>
      <c r="F78" s="13">
        <v>34799</v>
      </c>
      <c r="G78" s="50">
        <v>4373.71</v>
      </c>
      <c r="H78" s="51">
        <f>Dataset[[#This Row],[Profit Margin (USD)]]/Dataset[[#This Row],[Sale Price (USD)]]</f>
        <v>0.12568493347509985</v>
      </c>
      <c r="I78" s="52">
        <f>YEAR(Dataset[[#This Row],[Date of Sale]])</f>
        <v>2024</v>
      </c>
      <c r="J78" s="50">
        <f>SUMIFS(Dataset[Sale Price (USD)],Dataset[Year of Sale],Dataset[[#This Row],[Year of Sale]])</f>
        <v>7354351</v>
      </c>
      <c r="K78" s="52" t="str">
        <f>Dataset[[#This Row],[Year of Sale]]&amp;" - "&amp;Dataset[[#This Row],[Make]]</f>
        <v>2024 - Nissan</v>
      </c>
    </row>
    <row r="79" spans="1:11" x14ac:dyDescent="0.4">
      <c r="A79" s="12">
        <v>44841</v>
      </c>
      <c r="B79" s="2" t="s">
        <v>154</v>
      </c>
      <c r="C79" s="2" t="s">
        <v>189</v>
      </c>
      <c r="D79" s="2" t="s">
        <v>380</v>
      </c>
      <c r="E79" s="2" t="s">
        <v>170</v>
      </c>
      <c r="F79" s="13">
        <v>21354</v>
      </c>
      <c r="G79" s="50">
        <v>1656.01</v>
      </c>
      <c r="H79" s="51">
        <f>Dataset[[#This Row],[Profit Margin (USD)]]/Dataset[[#This Row],[Sale Price (USD)]]</f>
        <v>7.7550341856326685E-2</v>
      </c>
      <c r="I79" s="52">
        <f>YEAR(Dataset[[#This Row],[Date of Sale]])</f>
        <v>2022</v>
      </c>
      <c r="J79" s="50">
        <f>SUMIFS(Dataset[Sale Price (USD)],Dataset[Year of Sale],Dataset[[#This Row],[Year of Sale]])</f>
        <v>7282276</v>
      </c>
      <c r="K79" s="52" t="str">
        <f>Dataset[[#This Row],[Year of Sale]]&amp;" - "&amp;Dataset[[#This Row],[Make]]</f>
        <v>2022 - Kia</v>
      </c>
    </row>
    <row r="80" spans="1:11" x14ac:dyDescent="0.4">
      <c r="A80" s="12">
        <v>44207</v>
      </c>
      <c r="B80" s="2" t="s">
        <v>131</v>
      </c>
      <c r="C80" s="2" t="s">
        <v>178</v>
      </c>
      <c r="D80" s="2" t="s">
        <v>380</v>
      </c>
      <c r="E80" s="2" t="s">
        <v>170</v>
      </c>
      <c r="F80" s="13">
        <v>28067</v>
      </c>
      <c r="G80" s="50">
        <v>4822.2700000000004</v>
      </c>
      <c r="H80" s="51">
        <f>Dataset[[#This Row],[Profit Margin (USD)]]/Dataset[[#This Row],[Sale Price (USD)]]</f>
        <v>0.17181280507357397</v>
      </c>
      <c r="I80" s="52">
        <f>YEAR(Dataset[[#This Row],[Date of Sale]])</f>
        <v>2021</v>
      </c>
      <c r="J80" s="50">
        <f>SUMIFS(Dataset[Sale Price (USD)],Dataset[Year of Sale],Dataset[[#This Row],[Year of Sale]])</f>
        <v>7009863</v>
      </c>
      <c r="K80" s="52" t="str">
        <f>Dataset[[#This Row],[Year of Sale]]&amp;" - "&amp;Dataset[[#This Row],[Make]]</f>
        <v>2021 - Nissan</v>
      </c>
    </row>
    <row r="81" spans="1:11" x14ac:dyDescent="0.4">
      <c r="A81" s="12">
        <v>45049</v>
      </c>
      <c r="B81" s="2" t="s">
        <v>138</v>
      </c>
      <c r="C81" s="2" t="s">
        <v>210</v>
      </c>
      <c r="D81" s="2" t="s">
        <v>380</v>
      </c>
      <c r="E81" s="2" t="s">
        <v>170</v>
      </c>
      <c r="F81" s="13">
        <v>83461</v>
      </c>
      <c r="G81" s="50">
        <v>9964.3700000000008</v>
      </c>
      <c r="H81" s="51">
        <f>Dataset[[#This Row],[Profit Margin (USD)]]/Dataset[[#This Row],[Sale Price (USD)]]</f>
        <v>0.11938953523202454</v>
      </c>
      <c r="I81" s="52">
        <f>YEAR(Dataset[[#This Row],[Date of Sale]])</f>
        <v>2023</v>
      </c>
      <c r="J81" s="50">
        <f>SUMIFS(Dataset[Sale Price (USD)],Dataset[Year of Sale],Dataset[[#This Row],[Year of Sale]])</f>
        <v>8072181</v>
      </c>
      <c r="K81" s="52" t="str">
        <f>Dataset[[#This Row],[Year of Sale]]&amp;" - "&amp;Dataset[[#This Row],[Make]]</f>
        <v>2023 - Mercedes-Benz</v>
      </c>
    </row>
    <row r="82" spans="1:11" x14ac:dyDescent="0.4">
      <c r="A82" s="12">
        <v>44828</v>
      </c>
      <c r="B82" s="2" t="s">
        <v>110</v>
      </c>
      <c r="C82" s="2" t="s">
        <v>115</v>
      </c>
      <c r="D82" s="2" t="s">
        <v>380</v>
      </c>
      <c r="E82" s="2" t="s">
        <v>170</v>
      </c>
      <c r="F82" s="13">
        <v>33824</v>
      </c>
      <c r="G82" s="50">
        <v>5547.2</v>
      </c>
      <c r="H82" s="51">
        <f>Dataset[[#This Row],[Profit Margin (USD)]]/Dataset[[#This Row],[Sale Price (USD)]]</f>
        <v>0.16400189214758751</v>
      </c>
      <c r="I82" s="52">
        <f>YEAR(Dataset[[#This Row],[Date of Sale]])</f>
        <v>2022</v>
      </c>
      <c r="J82" s="50">
        <f>SUMIFS(Dataset[Sale Price (USD)],Dataset[Year of Sale],Dataset[[#This Row],[Year of Sale]])</f>
        <v>7282276</v>
      </c>
      <c r="K82" s="52" t="str">
        <f>Dataset[[#This Row],[Year of Sale]]&amp;" - "&amp;Dataset[[#This Row],[Make]]</f>
        <v>2022 - Ford</v>
      </c>
    </row>
    <row r="83" spans="1:11" x14ac:dyDescent="0.4">
      <c r="A83" s="12">
        <v>44344</v>
      </c>
      <c r="B83" s="2" t="s">
        <v>110</v>
      </c>
      <c r="C83" s="2" t="s">
        <v>209</v>
      </c>
      <c r="D83" s="2" t="s">
        <v>380</v>
      </c>
      <c r="E83" s="2" t="s">
        <v>170</v>
      </c>
      <c r="F83" s="13">
        <v>41705</v>
      </c>
      <c r="G83" s="50">
        <v>8223.4</v>
      </c>
      <c r="H83" s="51">
        <f>Dataset[[#This Row],[Profit Margin (USD)]]/Dataset[[#This Row],[Sale Price (USD)]]</f>
        <v>0.19718019422131638</v>
      </c>
      <c r="I83" s="52">
        <f>YEAR(Dataset[[#This Row],[Date of Sale]])</f>
        <v>2021</v>
      </c>
      <c r="J83" s="50">
        <f>SUMIFS(Dataset[Sale Price (USD)],Dataset[Year of Sale],Dataset[[#This Row],[Year of Sale]])</f>
        <v>7009863</v>
      </c>
      <c r="K83" s="52" t="str">
        <f>Dataset[[#This Row],[Year of Sale]]&amp;" - "&amp;Dataset[[#This Row],[Make]]</f>
        <v>2021 - Ford</v>
      </c>
    </row>
    <row r="84" spans="1:11" x14ac:dyDescent="0.4">
      <c r="A84" s="12">
        <v>45795</v>
      </c>
      <c r="B84" s="2" t="s">
        <v>154</v>
      </c>
      <c r="C84" s="2" t="s">
        <v>169</v>
      </c>
      <c r="D84" s="2" t="s">
        <v>380</v>
      </c>
      <c r="E84" s="2" t="s">
        <v>170</v>
      </c>
      <c r="F84" s="13">
        <v>20783</v>
      </c>
      <c r="G84" s="50">
        <v>3958.17</v>
      </c>
      <c r="H84" s="51">
        <f>Dataset[[#This Row],[Profit Margin (USD)]]/Dataset[[#This Row],[Sale Price (USD)]]</f>
        <v>0.19045229273925804</v>
      </c>
      <c r="I84" s="52">
        <f>YEAR(Dataset[[#This Row],[Date of Sale]])</f>
        <v>2025</v>
      </c>
      <c r="J84" s="50">
        <f>SUMIFS(Dataset[Sale Price (USD)],Dataset[Year of Sale],Dataset[[#This Row],[Year of Sale]])</f>
        <v>7724773</v>
      </c>
      <c r="K84" s="52" t="str">
        <f>Dataset[[#This Row],[Year of Sale]]&amp;" - "&amp;Dataset[[#This Row],[Make]]</f>
        <v>2025 - Kia</v>
      </c>
    </row>
    <row r="85" spans="1:11" x14ac:dyDescent="0.4">
      <c r="A85" s="12">
        <v>44957</v>
      </c>
      <c r="B85" s="2" t="s">
        <v>112</v>
      </c>
      <c r="C85" s="2" t="s">
        <v>204</v>
      </c>
      <c r="D85" s="2" t="s">
        <v>380</v>
      </c>
      <c r="E85" s="2" t="s">
        <v>170</v>
      </c>
      <c r="F85" s="13">
        <v>42609</v>
      </c>
      <c r="G85" s="50">
        <v>7686.76</v>
      </c>
      <c r="H85" s="51">
        <f>Dataset[[#This Row],[Profit Margin (USD)]]/Dataset[[#This Row],[Sale Price (USD)]]</f>
        <v>0.18040226243281937</v>
      </c>
      <c r="I85" s="52">
        <f>YEAR(Dataset[[#This Row],[Date of Sale]])</f>
        <v>2023</v>
      </c>
      <c r="J85" s="50">
        <f>SUMIFS(Dataset[Sale Price (USD)],Dataset[Year of Sale],Dataset[[#This Row],[Year of Sale]])</f>
        <v>8072181</v>
      </c>
      <c r="K85" s="52" t="str">
        <f>Dataset[[#This Row],[Year of Sale]]&amp;" - "&amp;Dataset[[#This Row],[Make]]</f>
        <v>2023 - Chevrolet</v>
      </c>
    </row>
    <row r="86" spans="1:11" x14ac:dyDescent="0.4">
      <c r="A86" s="12">
        <v>45655</v>
      </c>
      <c r="B86" s="2" t="s">
        <v>138</v>
      </c>
      <c r="C86" s="2" t="s">
        <v>145</v>
      </c>
      <c r="D86" s="2" t="s">
        <v>380</v>
      </c>
      <c r="E86" s="2" t="s">
        <v>170</v>
      </c>
      <c r="F86" s="13">
        <v>74321</v>
      </c>
      <c r="G86" s="50">
        <v>7698.47</v>
      </c>
      <c r="H86" s="51">
        <f>Dataset[[#This Row],[Profit Margin (USD)]]/Dataset[[#This Row],[Sale Price (USD)]]</f>
        <v>0.10358404757740074</v>
      </c>
      <c r="I86" s="52">
        <f>YEAR(Dataset[[#This Row],[Date of Sale]])</f>
        <v>2024</v>
      </c>
      <c r="J86" s="50">
        <f>SUMIFS(Dataset[Sale Price (USD)],Dataset[Year of Sale],Dataset[[#This Row],[Year of Sale]])</f>
        <v>7354351</v>
      </c>
      <c r="K86" s="52" t="str">
        <f>Dataset[[#This Row],[Year of Sale]]&amp;" - "&amp;Dataset[[#This Row],[Make]]</f>
        <v>2024 - Mercedes-Benz</v>
      </c>
    </row>
    <row r="87" spans="1:11" x14ac:dyDescent="0.4">
      <c r="A87" s="12">
        <v>45883</v>
      </c>
      <c r="B87" s="2" t="s">
        <v>164</v>
      </c>
      <c r="C87" s="2" t="s">
        <v>171</v>
      </c>
      <c r="D87" s="2" t="s">
        <v>380</v>
      </c>
      <c r="E87" s="2" t="s">
        <v>170</v>
      </c>
      <c r="F87" s="13">
        <v>30285</v>
      </c>
      <c r="G87" s="50">
        <v>3342.05</v>
      </c>
      <c r="H87" s="51">
        <f>Dataset[[#This Row],[Profit Margin (USD)]]/Dataset[[#This Row],[Sale Price (USD)]]</f>
        <v>0.11035331021958066</v>
      </c>
      <c r="I87" s="52">
        <f>YEAR(Dataset[[#This Row],[Date of Sale]])</f>
        <v>2025</v>
      </c>
      <c r="J87" s="50">
        <f>SUMIFS(Dataset[Sale Price (USD)],Dataset[Year of Sale],Dataset[[#This Row],[Year of Sale]])</f>
        <v>7724773</v>
      </c>
      <c r="K87" s="52" t="str">
        <f>Dataset[[#This Row],[Year of Sale]]&amp;" - "&amp;Dataset[[#This Row],[Make]]</f>
        <v>2025 - Hyundai</v>
      </c>
    </row>
    <row r="88" spans="1:11" x14ac:dyDescent="0.4">
      <c r="A88" s="12">
        <v>44394</v>
      </c>
      <c r="B88" s="2" t="s">
        <v>110</v>
      </c>
      <c r="C88" s="2" t="s">
        <v>111</v>
      </c>
      <c r="D88" s="2" t="s">
        <v>380</v>
      </c>
      <c r="E88" s="2" t="s">
        <v>170</v>
      </c>
      <c r="F88" s="13">
        <v>32233</v>
      </c>
      <c r="G88" s="50">
        <v>4721.05</v>
      </c>
      <c r="H88" s="51">
        <f>Dataset[[#This Row],[Profit Margin (USD)]]/Dataset[[#This Row],[Sale Price (USD)]]</f>
        <v>0.14646635435733565</v>
      </c>
      <c r="I88" s="52">
        <f>YEAR(Dataset[[#This Row],[Date of Sale]])</f>
        <v>2021</v>
      </c>
      <c r="J88" s="50">
        <f>SUMIFS(Dataset[Sale Price (USD)],Dataset[Year of Sale],Dataset[[#This Row],[Year of Sale]])</f>
        <v>7009863</v>
      </c>
      <c r="K88" s="52" t="str">
        <f>Dataset[[#This Row],[Year of Sale]]&amp;" - "&amp;Dataset[[#This Row],[Make]]</f>
        <v>2021 - Ford</v>
      </c>
    </row>
    <row r="89" spans="1:11" x14ac:dyDescent="0.4">
      <c r="A89" s="12">
        <v>45049</v>
      </c>
      <c r="B89" s="2" t="s">
        <v>164</v>
      </c>
      <c r="C89" s="2" t="s">
        <v>183</v>
      </c>
      <c r="D89" s="2" t="s">
        <v>380</v>
      </c>
      <c r="E89" s="2" t="s">
        <v>170</v>
      </c>
      <c r="F89" s="13">
        <v>29807</v>
      </c>
      <c r="G89" s="50">
        <v>4667.5200000000004</v>
      </c>
      <c r="H89" s="51">
        <f>Dataset[[#This Row],[Profit Margin (USD)]]/Dataset[[#This Row],[Sale Price (USD)]]</f>
        <v>0.15659140470359312</v>
      </c>
      <c r="I89" s="52">
        <f>YEAR(Dataset[[#This Row],[Date of Sale]])</f>
        <v>2023</v>
      </c>
      <c r="J89" s="50">
        <f>SUMIFS(Dataset[Sale Price (USD)],Dataset[Year of Sale],Dataset[[#This Row],[Year of Sale]])</f>
        <v>8072181</v>
      </c>
      <c r="K89" s="52" t="str">
        <f>Dataset[[#This Row],[Year of Sale]]&amp;" - "&amp;Dataset[[#This Row],[Make]]</f>
        <v>2023 - Hyundai</v>
      </c>
    </row>
    <row r="90" spans="1:11" x14ac:dyDescent="0.4">
      <c r="A90" s="12">
        <v>45149</v>
      </c>
      <c r="B90" s="2" t="s">
        <v>112</v>
      </c>
      <c r="C90" s="2" t="s">
        <v>190</v>
      </c>
      <c r="D90" s="2" t="s">
        <v>380</v>
      </c>
      <c r="E90" s="2" t="s">
        <v>170</v>
      </c>
      <c r="F90" s="13">
        <v>22071</v>
      </c>
      <c r="G90" s="50">
        <v>3634.68</v>
      </c>
      <c r="H90" s="51">
        <f>Dataset[[#This Row],[Profit Margin (USD)]]/Dataset[[#This Row],[Sale Price (USD)]]</f>
        <v>0.1646812559467174</v>
      </c>
      <c r="I90" s="52">
        <f>YEAR(Dataset[[#This Row],[Date of Sale]])</f>
        <v>2023</v>
      </c>
      <c r="J90" s="50">
        <f>SUMIFS(Dataset[Sale Price (USD)],Dataset[Year of Sale],Dataset[[#This Row],[Year of Sale]])</f>
        <v>8072181</v>
      </c>
      <c r="K90" s="52" t="str">
        <f>Dataset[[#This Row],[Year of Sale]]&amp;" - "&amp;Dataset[[#This Row],[Make]]</f>
        <v>2023 - Chevrolet</v>
      </c>
    </row>
    <row r="91" spans="1:11" x14ac:dyDescent="0.4">
      <c r="A91" s="12">
        <v>45664</v>
      </c>
      <c r="B91" s="2" t="s">
        <v>131</v>
      </c>
      <c r="C91" s="2" t="s">
        <v>178</v>
      </c>
      <c r="D91" s="2" t="s">
        <v>380</v>
      </c>
      <c r="E91" s="2" t="s">
        <v>170</v>
      </c>
      <c r="F91" s="13">
        <v>31441</v>
      </c>
      <c r="G91" s="50">
        <v>5851.08</v>
      </c>
      <c r="H91" s="51">
        <f>Dataset[[#This Row],[Profit Margin (USD)]]/Dataset[[#This Row],[Sale Price (USD)]]</f>
        <v>0.1860971343150663</v>
      </c>
      <c r="I91" s="52">
        <f>YEAR(Dataset[[#This Row],[Date of Sale]])</f>
        <v>2025</v>
      </c>
      <c r="J91" s="50">
        <f>SUMIFS(Dataset[Sale Price (USD)],Dataset[Year of Sale],Dataset[[#This Row],[Year of Sale]])</f>
        <v>7724773</v>
      </c>
      <c r="K91" s="52" t="str">
        <f>Dataset[[#This Row],[Year of Sale]]&amp;" - "&amp;Dataset[[#This Row],[Make]]</f>
        <v>2025 - Nissan</v>
      </c>
    </row>
    <row r="92" spans="1:11" x14ac:dyDescent="0.4">
      <c r="A92" s="12">
        <v>45972</v>
      </c>
      <c r="B92" s="2" t="s">
        <v>112</v>
      </c>
      <c r="C92" s="2" t="s">
        <v>204</v>
      </c>
      <c r="D92" s="2" t="s">
        <v>380</v>
      </c>
      <c r="E92" s="2" t="s">
        <v>170</v>
      </c>
      <c r="F92" s="13">
        <v>29782</v>
      </c>
      <c r="G92" s="50">
        <v>3941.94</v>
      </c>
      <c r="H92" s="51">
        <f>Dataset[[#This Row],[Profit Margin (USD)]]/Dataset[[#This Row],[Sale Price (USD)]]</f>
        <v>0.1323598146531462</v>
      </c>
      <c r="I92" s="52">
        <f>YEAR(Dataset[[#This Row],[Date of Sale]])</f>
        <v>2025</v>
      </c>
      <c r="J92" s="50">
        <f>SUMIFS(Dataset[Sale Price (USD)],Dataset[Year of Sale],Dataset[[#This Row],[Year of Sale]])</f>
        <v>7724773</v>
      </c>
      <c r="K92" s="52" t="str">
        <f>Dataset[[#This Row],[Year of Sale]]&amp;" - "&amp;Dataset[[#This Row],[Make]]</f>
        <v>2025 - Chevrolet</v>
      </c>
    </row>
    <row r="93" spans="1:11" x14ac:dyDescent="0.4">
      <c r="A93" s="12">
        <v>44739</v>
      </c>
      <c r="B93" s="2" t="s">
        <v>113</v>
      </c>
      <c r="C93" s="2" t="s">
        <v>158</v>
      </c>
      <c r="D93" s="2" t="s">
        <v>380</v>
      </c>
      <c r="E93" s="2" t="s">
        <v>170</v>
      </c>
      <c r="F93" s="13">
        <v>39294</v>
      </c>
      <c r="G93" s="50">
        <v>7391.98</v>
      </c>
      <c r="H93" s="51">
        <f>Dataset[[#This Row],[Profit Margin (USD)]]/Dataset[[#This Row],[Sale Price (USD)]]</f>
        <v>0.18811981472998421</v>
      </c>
      <c r="I93" s="52">
        <f>YEAR(Dataset[[#This Row],[Date of Sale]])</f>
        <v>2022</v>
      </c>
      <c r="J93" s="50">
        <f>SUMIFS(Dataset[Sale Price (USD)],Dataset[Year of Sale],Dataset[[#This Row],[Year of Sale]])</f>
        <v>7282276</v>
      </c>
      <c r="K93" s="52" t="str">
        <f>Dataset[[#This Row],[Year of Sale]]&amp;" - "&amp;Dataset[[#This Row],[Make]]</f>
        <v>2022 - Honda</v>
      </c>
    </row>
    <row r="94" spans="1:11" x14ac:dyDescent="0.4">
      <c r="A94" s="12">
        <v>45520</v>
      </c>
      <c r="B94" s="2" t="s">
        <v>112</v>
      </c>
      <c r="C94" s="2" t="s">
        <v>190</v>
      </c>
      <c r="D94" s="2" t="s">
        <v>380</v>
      </c>
      <c r="E94" s="2" t="s">
        <v>170</v>
      </c>
      <c r="F94" s="13">
        <v>42671</v>
      </c>
      <c r="G94" s="50">
        <v>5628.74</v>
      </c>
      <c r="H94" s="51">
        <f>Dataset[[#This Row],[Profit Margin (USD)]]/Dataset[[#This Row],[Sale Price (USD)]]</f>
        <v>0.1319101966206557</v>
      </c>
      <c r="I94" s="52">
        <f>YEAR(Dataset[[#This Row],[Date of Sale]])</f>
        <v>2024</v>
      </c>
      <c r="J94" s="50">
        <f>SUMIFS(Dataset[Sale Price (USD)],Dataset[Year of Sale],Dataset[[#This Row],[Year of Sale]])</f>
        <v>7354351</v>
      </c>
      <c r="K94" s="52" t="str">
        <f>Dataset[[#This Row],[Year of Sale]]&amp;" - "&amp;Dataset[[#This Row],[Make]]</f>
        <v>2024 - Chevrolet</v>
      </c>
    </row>
    <row r="95" spans="1:11" x14ac:dyDescent="0.4">
      <c r="A95" s="12">
        <v>45364</v>
      </c>
      <c r="B95" s="2" t="s">
        <v>176</v>
      </c>
      <c r="C95" s="2" t="s">
        <v>186</v>
      </c>
      <c r="D95" s="2" t="s">
        <v>380</v>
      </c>
      <c r="E95" s="2" t="s">
        <v>170</v>
      </c>
      <c r="F95" s="13">
        <v>32745</v>
      </c>
      <c r="G95" s="50">
        <v>5950.91</v>
      </c>
      <c r="H95" s="51">
        <f>Dataset[[#This Row],[Profit Margin (USD)]]/Dataset[[#This Row],[Sale Price (USD)]]</f>
        <v>0.18173492136204</v>
      </c>
      <c r="I95" s="52">
        <f>YEAR(Dataset[[#This Row],[Date of Sale]])</f>
        <v>2024</v>
      </c>
      <c r="J95" s="50">
        <f>SUMIFS(Dataset[Sale Price (USD)],Dataset[Year of Sale],Dataset[[#This Row],[Year of Sale]])</f>
        <v>7354351</v>
      </c>
      <c r="K95" s="52" t="str">
        <f>Dataset[[#This Row],[Year of Sale]]&amp;" - "&amp;Dataset[[#This Row],[Make]]</f>
        <v>2024 - Toyota</v>
      </c>
    </row>
    <row r="96" spans="1:11" x14ac:dyDescent="0.4">
      <c r="A96" s="12">
        <v>45867</v>
      </c>
      <c r="B96" s="2" t="s">
        <v>113</v>
      </c>
      <c r="C96" s="2" t="s">
        <v>114</v>
      </c>
      <c r="D96" s="2" t="s">
        <v>380</v>
      </c>
      <c r="E96" s="2" t="s">
        <v>170</v>
      </c>
      <c r="F96" s="13">
        <v>23298</v>
      </c>
      <c r="G96" s="50">
        <v>3818.53</v>
      </c>
      <c r="H96" s="51">
        <f>Dataset[[#This Row],[Profit Margin (USD)]]/Dataset[[#This Row],[Sale Price (USD)]]</f>
        <v>0.16389947634990129</v>
      </c>
      <c r="I96" s="52">
        <f>YEAR(Dataset[[#This Row],[Date of Sale]])</f>
        <v>2025</v>
      </c>
      <c r="J96" s="50">
        <f>SUMIFS(Dataset[Sale Price (USD)],Dataset[Year of Sale],Dataset[[#This Row],[Year of Sale]])</f>
        <v>7724773</v>
      </c>
      <c r="K96" s="52" t="str">
        <f>Dataset[[#This Row],[Year of Sale]]&amp;" - "&amp;Dataset[[#This Row],[Make]]</f>
        <v>2025 - Honda</v>
      </c>
    </row>
    <row r="97" spans="1:11" x14ac:dyDescent="0.4">
      <c r="A97" s="12">
        <v>44287</v>
      </c>
      <c r="B97" s="2" t="s">
        <v>133</v>
      </c>
      <c r="C97" s="2" t="s">
        <v>142</v>
      </c>
      <c r="D97" s="2" t="s">
        <v>380</v>
      </c>
      <c r="E97" s="2" t="s">
        <v>170</v>
      </c>
      <c r="F97" s="13">
        <v>48881</v>
      </c>
      <c r="G97" s="50">
        <v>3229.43</v>
      </c>
      <c r="H97" s="51">
        <f>Dataset[[#This Row],[Profit Margin (USD)]]/Dataset[[#This Row],[Sale Price (USD)]]</f>
        <v>6.6067183568257595E-2</v>
      </c>
      <c r="I97" s="52">
        <f>YEAR(Dataset[[#This Row],[Date of Sale]])</f>
        <v>2021</v>
      </c>
      <c r="J97" s="50">
        <f>SUMIFS(Dataset[Sale Price (USD)],Dataset[Year of Sale],Dataset[[#This Row],[Year of Sale]])</f>
        <v>7009863</v>
      </c>
      <c r="K97" s="52" t="str">
        <f>Dataset[[#This Row],[Year of Sale]]&amp;" - "&amp;Dataset[[#This Row],[Make]]</f>
        <v>2021 - BMW</v>
      </c>
    </row>
    <row r="98" spans="1:11" x14ac:dyDescent="0.4">
      <c r="A98" s="12">
        <v>44563</v>
      </c>
      <c r="B98" s="2" t="s">
        <v>133</v>
      </c>
      <c r="C98" s="2" t="s">
        <v>207</v>
      </c>
      <c r="D98" s="2" t="s">
        <v>368</v>
      </c>
      <c r="E98" s="2" t="s">
        <v>175</v>
      </c>
      <c r="F98" s="13">
        <v>70339</v>
      </c>
      <c r="G98" s="50">
        <v>4878.59</v>
      </c>
      <c r="H98" s="51">
        <f>Dataset[[#This Row],[Profit Margin (USD)]]/Dataset[[#This Row],[Sale Price (USD)]]</f>
        <v>6.9358250757048018E-2</v>
      </c>
      <c r="I98" s="52">
        <f>YEAR(Dataset[[#This Row],[Date of Sale]])</f>
        <v>2022</v>
      </c>
      <c r="J98" s="50">
        <f>SUMIFS(Dataset[Sale Price (USD)],Dataset[Year of Sale],Dataset[[#This Row],[Year of Sale]])</f>
        <v>7282276</v>
      </c>
      <c r="K98" s="52" t="str">
        <f>Dataset[[#This Row],[Year of Sale]]&amp;" - "&amp;Dataset[[#This Row],[Make]]</f>
        <v>2022 - BMW</v>
      </c>
    </row>
    <row r="99" spans="1:11" x14ac:dyDescent="0.4">
      <c r="A99" s="12">
        <v>46004</v>
      </c>
      <c r="B99" s="2" t="s">
        <v>154</v>
      </c>
      <c r="C99" s="2" t="s">
        <v>189</v>
      </c>
      <c r="D99" s="2" t="s">
        <v>368</v>
      </c>
      <c r="E99" s="2" t="s">
        <v>175</v>
      </c>
      <c r="F99" s="13">
        <v>24528</v>
      </c>
      <c r="G99" s="50">
        <v>4441.59</v>
      </c>
      <c r="H99" s="51">
        <f>Dataset[[#This Row],[Profit Margin (USD)]]/Dataset[[#This Row],[Sale Price (USD)]]</f>
        <v>0.18108243639921723</v>
      </c>
      <c r="I99" s="52">
        <f>YEAR(Dataset[[#This Row],[Date of Sale]])</f>
        <v>2025</v>
      </c>
      <c r="J99" s="50">
        <f>SUMIFS(Dataset[Sale Price (USD)],Dataset[Year of Sale],Dataset[[#This Row],[Year of Sale]])</f>
        <v>7724773</v>
      </c>
      <c r="K99" s="52" t="str">
        <f>Dataset[[#This Row],[Year of Sale]]&amp;" - "&amp;Dataset[[#This Row],[Make]]</f>
        <v>2025 - Kia</v>
      </c>
    </row>
    <row r="100" spans="1:11" x14ac:dyDescent="0.4">
      <c r="A100" s="12">
        <v>44481</v>
      </c>
      <c r="B100" s="2" t="s">
        <v>133</v>
      </c>
      <c r="C100" s="2" t="s">
        <v>187</v>
      </c>
      <c r="D100" s="2" t="s">
        <v>368</v>
      </c>
      <c r="E100" s="2" t="s">
        <v>175</v>
      </c>
      <c r="F100" s="13">
        <v>53469</v>
      </c>
      <c r="G100" s="50">
        <v>9017.9699999999993</v>
      </c>
      <c r="H100" s="51">
        <f>Dataset[[#This Row],[Profit Margin (USD)]]/Dataset[[#This Row],[Sale Price (USD)]]</f>
        <v>0.16865791393143689</v>
      </c>
      <c r="I100" s="52">
        <f>YEAR(Dataset[[#This Row],[Date of Sale]])</f>
        <v>2021</v>
      </c>
      <c r="J100" s="50">
        <f>SUMIFS(Dataset[Sale Price (USD)],Dataset[Year of Sale],Dataset[[#This Row],[Year of Sale]])</f>
        <v>7009863</v>
      </c>
      <c r="K100" s="52" t="str">
        <f>Dataset[[#This Row],[Year of Sale]]&amp;" - "&amp;Dataset[[#This Row],[Make]]</f>
        <v>2021 - BMW</v>
      </c>
    </row>
    <row r="101" spans="1:11" x14ac:dyDescent="0.4">
      <c r="A101" s="12">
        <v>45607</v>
      </c>
      <c r="B101" s="2" t="s">
        <v>161</v>
      </c>
      <c r="C101" s="2" t="s">
        <v>222</v>
      </c>
      <c r="D101" s="2" t="s">
        <v>368</v>
      </c>
      <c r="E101" s="2" t="s">
        <v>175</v>
      </c>
      <c r="F101" s="13">
        <v>33696</v>
      </c>
      <c r="G101" s="50">
        <v>4404.3100000000004</v>
      </c>
      <c r="H101" s="51">
        <f>Dataset[[#This Row],[Profit Margin (USD)]]/Dataset[[#This Row],[Sale Price (USD)]]</f>
        <v>0.13070720560303895</v>
      </c>
      <c r="I101" s="52">
        <f>YEAR(Dataset[[#This Row],[Date of Sale]])</f>
        <v>2024</v>
      </c>
      <c r="J101" s="50">
        <f>SUMIFS(Dataset[Sale Price (USD)],Dataset[Year of Sale],Dataset[[#This Row],[Year of Sale]])</f>
        <v>7354351</v>
      </c>
      <c r="K101" s="52" t="str">
        <f>Dataset[[#This Row],[Year of Sale]]&amp;" - "&amp;Dataset[[#This Row],[Make]]</f>
        <v>2024 - Volkswagen</v>
      </c>
    </row>
    <row r="102" spans="1:11" x14ac:dyDescent="0.4">
      <c r="A102" s="12">
        <v>45352</v>
      </c>
      <c r="B102" s="2" t="s">
        <v>112</v>
      </c>
      <c r="C102" s="2" t="s">
        <v>160</v>
      </c>
      <c r="D102" s="2" t="s">
        <v>368</v>
      </c>
      <c r="E102" s="2" t="s">
        <v>175</v>
      </c>
      <c r="F102" s="13">
        <v>33220</v>
      </c>
      <c r="G102" s="50">
        <v>5826.05</v>
      </c>
      <c r="H102" s="51">
        <f>Dataset[[#This Row],[Profit Margin (USD)]]/Dataset[[#This Row],[Sale Price (USD)]]</f>
        <v>0.17537778446718844</v>
      </c>
      <c r="I102" s="52">
        <f>YEAR(Dataset[[#This Row],[Date of Sale]])</f>
        <v>2024</v>
      </c>
      <c r="J102" s="50">
        <f>SUMIFS(Dataset[Sale Price (USD)],Dataset[Year of Sale],Dataset[[#This Row],[Year of Sale]])</f>
        <v>7354351</v>
      </c>
      <c r="K102" s="52" t="str">
        <f>Dataset[[#This Row],[Year of Sale]]&amp;" - "&amp;Dataset[[#This Row],[Make]]</f>
        <v>2024 - Chevrolet</v>
      </c>
    </row>
    <row r="103" spans="1:11" x14ac:dyDescent="0.4">
      <c r="A103" s="12">
        <v>44271</v>
      </c>
      <c r="B103" s="2" t="s">
        <v>161</v>
      </c>
      <c r="C103" s="2" t="s">
        <v>205</v>
      </c>
      <c r="D103" s="2" t="s">
        <v>368</v>
      </c>
      <c r="E103" s="2" t="s">
        <v>175</v>
      </c>
      <c r="F103" s="13">
        <v>28665</v>
      </c>
      <c r="G103" s="50">
        <v>2884.96</v>
      </c>
      <c r="H103" s="51">
        <f>Dataset[[#This Row],[Profit Margin (USD)]]/Dataset[[#This Row],[Sale Price (USD)]]</f>
        <v>0.10064399092970522</v>
      </c>
      <c r="I103" s="52">
        <f>YEAR(Dataset[[#This Row],[Date of Sale]])</f>
        <v>2021</v>
      </c>
      <c r="J103" s="50">
        <f>SUMIFS(Dataset[Sale Price (USD)],Dataset[Year of Sale],Dataset[[#This Row],[Year of Sale]])</f>
        <v>7009863</v>
      </c>
      <c r="K103" s="52" t="str">
        <f>Dataset[[#This Row],[Year of Sale]]&amp;" - "&amp;Dataset[[#This Row],[Make]]</f>
        <v>2021 - Volkswagen</v>
      </c>
    </row>
    <row r="104" spans="1:11" x14ac:dyDescent="0.4">
      <c r="A104" s="12">
        <v>44348</v>
      </c>
      <c r="B104" s="2" t="s">
        <v>133</v>
      </c>
      <c r="C104" s="2" t="s">
        <v>187</v>
      </c>
      <c r="D104" s="2" t="s">
        <v>368</v>
      </c>
      <c r="E104" s="2" t="s">
        <v>175</v>
      </c>
      <c r="F104" s="13">
        <v>46588</v>
      </c>
      <c r="G104" s="50">
        <v>5679.2</v>
      </c>
      <c r="H104" s="51">
        <f>Dataset[[#This Row],[Profit Margin (USD)]]/Dataset[[#This Row],[Sale Price (USD)]]</f>
        <v>0.12190263587189834</v>
      </c>
      <c r="I104" s="52">
        <f>YEAR(Dataset[[#This Row],[Date of Sale]])</f>
        <v>2021</v>
      </c>
      <c r="J104" s="50">
        <f>SUMIFS(Dataset[Sale Price (USD)],Dataset[Year of Sale],Dataset[[#This Row],[Year of Sale]])</f>
        <v>7009863</v>
      </c>
      <c r="K104" s="52" t="str">
        <f>Dataset[[#This Row],[Year of Sale]]&amp;" - "&amp;Dataset[[#This Row],[Make]]</f>
        <v>2021 - BMW</v>
      </c>
    </row>
    <row r="105" spans="1:11" x14ac:dyDescent="0.4">
      <c r="A105" s="12">
        <v>45636</v>
      </c>
      <c r="B105" s="2" t="s">
        <v>176</v>
      </c>
      <c r="C105" s="2" t="s">
        <v>221</v>
      </c>
      <c r="D105" s="2" t="s">
        <v>368</v>
      </c>
      <c r="E105" s="2" t="s">
        <v>175</v>
      </c>
      <c r="F105" s="13">
        <v>25257</v>
      </c>
      <c r="G105" s="50">
        <v>2134.27</v>
      </c>
      <c r="H105" s="51">
        <f>Dataset[[#This Row],[Profit Margin (USD)]]/Dataset[[#This Row],[Sale Price (USD)]]</f>
        <v>8.4502118224650591E-2</v>
      </c>
      <c r="I105" s="52">
        <f>YEAR(Dataset[[#This Row],[Date of Sale]])</f>
        <v>2024</v>
      </c>
      <c r="J105" s="50">
        <f>SUMIFS(Dataset[Sale Price (USD)],Dataset[Year of Sale],Dataset[[#This Row],[Year of Sale]])</f>
        <v>7354351</v>
      </c>
      <c r="K105" s="52" t="str">
        <f>Dataset[[#This Row],[Year of Sale]]&amp;" - "&amp;Dataset[[#This Row],[Make]]</f>
        <v>2024 - Toyota</v>
      </c>
    </row>
    <row r="106" spans="1:11" x14ac:dyDescent="0.4">
      <c r="A106" s="12">
        <v>45597</v>
      </c>
      <c r="B106" s="2" t="s">
        <v>161</v>
      </c>
      <c r="C106" s="2" t="s">
        <v>206</v>
      </c>
      <c r="D106" s="2" t="s">
        <v>368</v>
      </c>
      <c r="E106" s="2" t="s">
        <v>175</v>
      </c>
      <c r="F106" s="13">
        <v>25741</v>
      </c>
      <c r="G106" s="50">
        <v>2054.66</v>
      </c>
      <c r="H106" s="51">
        <f>Dataset[[#This Row],[Profit Margin (USD)]]/Dataset[[#This Row],[Sale Price (USD)]]</f>
        <v>7.9820519793325814E-2</v>
      </c>
      <c r="I106" s="52">
        <f>YEAR(Dataset[[#This Row],[Date of Sale]])</f>
        <v>2024</v>
      </c>
      <c r="J106" s="50">
        <f>SUMIFS(Dataset[Sale Price (USD)],Dataset[Year of Sale],Dataset[[#This Row],[Year of Sale]])</f>
        <v>7354351</v>
      </c>
      <c r="K106" s="52" t="str">
        <f>Dataset[[#This Row],[Year of Sale]]&amp;" - "&amp;Dataset[[#This Row],[Make]]</f>
        <v>2024 - Volkswagen</v>
      </c>
    </row>
    <row r="107" spans="1:11" x14ac:dyDescent="0.4">
      <c r="A107" s="12">
        <v>44457</v>
      </c>
      <c r="B107" s="2" t="s">
        <v>176</v>
      </c>
      <c r="C107" s="2" t="s">
        <v>186</v>
      </c>
      <c r="D107" s="2" t="s">
        <v>368</v>
      </c>
      <c r="E107" s="2" t="s">
        <v>175</v>
      </c>
      <c r="F107" s="13">
        <v>38399</v>
      </c>
      <c r="G107" s="50">
        <v>4655.25</v>
      </c>
      <c r="H107" s="51">
        <f>Dataset[[#This Row],[Profit Margin (USD)]]/Dataset[[#This Row],[Sale Price (USD)]]</f>
        <v>0.12123362587567385</v>
      </c>
      <c r="I107" s="52">
        <f>YEAR(Dataset[[#This Row],[Date of Sale]])</f>
        <v>2021</v>
      </c>
      <c r="J107" s="50">
        <f>SUMIFS(Dataset[Sale Price (USD)],Dataset[Year of Sale],Dataset[[#This Row],[Year of Sale]])</f>
        <v>7009863</v>
      </c>
      <c r="K107" s="52" t="str">
        <f>Dataset[[#This Row],[Year of Sale]]&amp;" - "&amp;Dataset[[#This Row],[Make]]</f>
        <v>2021 - Toyota</v>
      </c>
    </row>
    <row r="108" spans="1:11" x14ac:dyDescent="0.4">
      <c r="A108" s="12">
        <v>44468</v>
      </c>
      <c r="B108" s="2" t="s">
        <v>161</v>
      </c>
      <c r="C108" s="2" t="s">
        <v>162</v>
      </c>
      <c r="D108" s="2" t="s">
        <v>368</v>
      </c>
      <c r="E108" s="2" t="s">
        <v>175</v>
      </c>
      <c r="F108" s="13">
        <v>38493</v>
      </c>
      <c r="G108" s="50">
        <v>5253.06</v>
      </c>
      <c r="H108" s="51">
        <f>Dataset[[#This Row],[Profit Margin (USD)]]/Dataset[[#This Row],[Sale Price (USD)]]</f>
        <v>0.1364679292338867</v>
      </c>
      <c r="I108" s="52">
        <f>YEAR(Dataset[[#This Row],[Date of Sale]])</f>
        <v>2021</v>
      </c>
      <c r="J108" s="50">
        <f>SUMIFS(Dataset[Sale Price (USD)],Dataset[Year of Sale],Dataset[[#This Row],[Year of Sale]])</f>
        <v>7009863</v>
      </c>
      <c r="K108" s="52" t="str">
        <f>Dataset[[#This Row],[Year of Sale]]&amp;" - "&amp;Dataset[[#This Row],[Make]]</f>
        <v>2021 - Volkswagen</v>
      </c>
    </row>
    <row r="109" spans="1:11" x14ac:dyDescent="0.4">
      <c r="A109" s="12">
        <v>45635</v>
      </c>
      <c r="B109" s="2" t="s">
        <v>113</v>
      </c>
      <c r="C109" s="2" t="s">
        <v>147</v>
      </c>
      <c r="D109" s="2" t="s">
        <v>273</v>
      </c>
      <c r="E109" s="2" t="s">
        <v>175</v>
      </c>
      <c r="F109" s="13">
        <v>20120</v>
      </c>
      <c r="G109" s="50">
        <v>2817.36</v>
      </c>
      <c r="H109" s="51">
        <f>Dataset[[#This Row],[Profit Margin (USD)]]/Dataset[[#This Row],[Sale Price (USD)]]</f>
        <v>0.14002783300198807</v>
      </c>
      <c r="I109" s="52">
        <f>YEAR(Dataset[[#This Row],[Date of Sale]])</f>
        <v>2024</v>
      </c>
      <c r="J109" s="50">
        <f>SUMIFS(Dataset[Sale Price (USD)],Dataset[Year of Sale],Dataset[[#This Row],[Year of Sale]])</f>
        <v>7354351</v>
      </c>
      <c r="K109" s="52" t="str">
        <f>Dataset[[#This Row],[Year of Sale]]&amp;" - "&amp;Dataset[[#This Row],[Make]]</f>
        <v>2024 - Honda</v>
      </c>
    </row>
    <row r="110" spans="1:11" x14ac:dyDescent="0.4">
      <c r="A110" s="12">
        <v>45558</v>
      </c>
      <c r="B110" s="2" t="s">
        <v>154</v>
      </c>
      <c r="C110" s="2" t="s">
        <v>189</v>
      </c>
      <c r="D110" s="2" t="s">
        <v>273</v>
      </c>
      <c r="E110" s="2" t="s">
        <v>175</v>
      </c>
      <c r="F110" s="13">
        <v>30500</v>
      </c>
      <c r="G110" s="50">
        <v>3328.72</v>
      </c>
      <c r="H110" s="51">
        <f>Dataset[[#This Row],[Profit Margin (USD)]]/Dataset[[#This Row],[Sale Price (USD)]]</f>
        <v>0.1091383606557377</v>
      </c>
      <c r="I110" s="52">
        <f>YEAR(Dataset[[#This Row],[Date of Sale]])</f>
        <v>2024</v>
      </c>
      <c r="J110" s="50">
        <f>SUMIFS(Dataset[Sale Price (USD)],Dataset[Year of Sale],Dataset[[#This Row],[Year of Sale]])</f>
        <v>7354351</v>
      </c>
      <c r="K110" s="52" t="str">
        <f>Dataset[[#This Row],[Year of Sale]]&amp;" - "&amp;Dataset[[#This Row],[Make]]</f>
        <v>2024 - Kia</v>
      </c>
    </row>
    <row r="111" spans="1:11" x14ac:dyDescent="0.4">
      <c r="A111" s="12">
        <v>46021</v>
      </c>
      <c r="B111" s="2" t="s">
        <v>164</v>
      </c>
      <c r="C111" s="2" t="s">
        <v>165</v>
      </c>
      <c r="D111" s="2" t="s">
        <v>273</v>
      </c>
      <c r="E111" s="2" t="s">
        <v>175</v>
      </c>
      <c r="F111" s="13">
        <v>24346</v>
      </c>
      <c r="G111" s="50">
        <v>3625.1</v>
      </c>
      <c r="H111" s="51">
        <f>Dataset[[#This Row],[Profit Margin (USD)]]/Dataset[[#This Row],[Sale Price (USD)]]</f>
        <v>0.14889920315452229</v>
      </c>
      <c r="I111" s="52">
        <f>YEAR(Dataset[[#This Row],[Date of Sale]])</f>
        <v>2025</v>
      </c>
      <c r="J111" s="50">
        <f>SUMIFS(Dataset[Sale Price (USD)],Dataset[Year of Sale],Dataset[[#This Row],[Year of Sale]])</f>
        <v>7724773</v>
      </c>
      <c r="K111" s="52" t="str">
        <f>Dataset[[#This Row],[Year of Sale]]&amp;" - "&amp;Dataset[[#This Row],[Make]]</f>
        <v>2025 - Hyundai</v>
      </c>
    </row>
    <row r="112" spans="1:11" x14ac:dyDescent="0.4">
      <c r="A112" s="12">
        <v>45681</v>
      </c>
      <c r="B112" s="2" t="s">
        <v>164</v>
      </c>
      <c r="C112" s="2" t="s">
        <v>202</v>
      </c>
      <c r="D112" s="2" t="s">
        <v>273</v>
      </c>
      <c r="E112" s="2" t="s">
        <v>175</v>
      </c>
      <c r="F112" s="13">
        <v>19102</v>
      </c>
      <c r="G112" s="50">
        <v>2404.89</v>
      </c>
      <c r="H112" s="51">
        <f>Dataset[[#This Row],[Profit Margin (USD)]]/Dataset[[#This Row],[Sale Price (USD)]]</f>
        <v>0.12589728824206889</v>
      </c>
      <c r="I112" s="52">
        <f>YEAR(Dataset[[#This Row],[Date of Sale]])</f>
        <v>2025</v>
      </c>
      <c r="J112" s="50">
        <f>SUMIFS(Dataset[Sale Price (USD)],Dataset[Year of Sale],Dataset[[#This Row],[Year of Sale]])</f>
        <v>7724773</v>
      </c>
      <c r="K112" s="52" t="str">
        <f>Dataset[[#This Row],[Year of Sale]]&amp;" - "&amp;Dataset[[#This Row],[Make]]</f>
        <v>2025 - Hyundai</v>
      </c>
    </row>
    <row r="113" spans="1:11" x14ac:dyDescent="0.4">
      <c r="A113" s="12">
        <v>44774</v>
      </c>
      <c r="B113" s="2" t="s">
        <v>110</v>
      </c>
      <c r="C113" s="2" t="s">
        <v>197</v>
      </c>
      <c r="D113" s="2" t="s">
        <v>273</v>
      </c>
      <c r="E113" s="2" t="s">
        <v>175</v>
      </c>
      <c r="F113" s="13">
        <v>29979</v>
      </c>
      <c r="G113" s="50">
        <v>4607.0200000000004</v>
      </c>
      <c r="H113" s="51">
        <f>Dataset[[#This Row],[Profit Margin (USD)]]/Dataset[[#This Row],[Sale Price (USD)]]</f>
        <v>0.1536749057673705</v>
      </c>
      <c r="I113" s="52">
        <f>YEAR(Dataset[[#This Row],[Date of Sale]])</f>
        <v>2022</v>
      </c>
      <c r="J113" s="50">
        <f>SUMIFS(Dataset[Sale Price (USD)],Dataset[Year of Sale],Dataset[[#This Row],[Year of Sale]])</f>
        <v>7282276</v>
      </c>
      <c r="K113" s="52" t="str">
        <f>Dataset[[#This Row],[Year of Sale]]&amp;" - "&amp;Dataset[[#This Row],[Make]]</f>
        <v>2022 - Ford</v>
      </c>
    </row>
    <row r="114" spans="1:11" x14ac:dyDescent="0.4">
      <c r="A114" s="12">
        <v>44711</v>
      </c>
      <c r="B114" s="2" t="s">
        <v>138</v>
      </c>
      <c r="C114" s="2" t="s">
        <v>143</v>
      </c>
      <c r="D114" s="2" t="s">
        <v>273</v>
      </c>
      <c r="E114" s="2" t="s">
        <v>175</v>
      </c>
      <c r="F114" s="13">
        <v>71772</v>
      </c>
      <c r="G114" s="50">
        <v>6695.17</v>
      </c>
      <c r="H114" s="51">
        <f>Dataset[[#This Row],[Profit Margin (USD)]]/Dataset[[#This Row],[Sale Price (USD)]]</f>
        <v>9.3283871147522707E-2</v>
      </c>
      <c r="I114" s="52">
        <f>YEAR(Dataset[[#This Row],[Date of Sale]])</f>
        <v>2022</v>
      </c>
      <c r="J114" s="50">
        <f>SUMIFS(Dataset[Sale Price (USD)],Dataset[Year of Sale],Dataset[[#This Row],[Year of Sale]])</f>
        <v>7282276</v>
      </c>
      <c r="K114" s="52" t="str">
        <f>Dataset[[#This Row],[Year of Sale]]&amp;" - "&amp;Dataset[[#This Row],[Make]]</f>
        <v>2022 - Mercedes-Benz</v>
      </c>
    </row>
    <row r="115" spans="1:11" x14ac:dyDescent="0.4">
      <c r="A115" s="12">
        <v>44550</v>
      </c>
      <c r="B115" s="2" t="s">
        <v>138</v>
      </c>
      <c r="C115" s="2" t="s">
        <v>185</v>
      </c>
      <c r="D115" s="2" t="s">
        <v>273</v>
      </c>
      <c r="E115" s="2" t="s">
        <v>175</v>
      </c>
      <c r="F115" s="13">
        <v>47473</v>
      </c>
      <c r="G115" s="50">
        <v>8129.42</v>
      </c>
      <c r="H115" s="51">
        <f>Dataset[[#This Row],[Profit Margin (USD)]]/Dataset[[#This Row],[Sale Price (USD)]]</f>
        <v>0.17124302234954605</v>
      </c>
      <c r="I115" s="52">
        <f>YEAR(Dataset[[#This Row],[Date of Sale]])</f>
        <v>2021</v>
      </c>
      <c r="J115" s="50">
        <f>SUMIFS(Dataset[Sale Price (USD)],Dataset[Year of Sale],Dataset[[#This Row],[Year of Sale]])</f>
        <v>7009863</v>
      </c>
      <c r="K115" s="52" t="str">
        <f>Dataset[[#This Row],[Year of Sale]]&amp;" - "&amp;Dataset[[#This Row],[Make]]</f>
        <v>2021 - Mercedes-Benz</v>
      </c>
    </row>
    <row r="116" spans="1:11" x14ac:dyDescent="0.4">
      <c r="A116" s="12">
        <v>45041</v>
      </c>
      <c r="B116" s="2" t="s">
        <v>131</v>
      </c>
      <c r="C116" s="2" t="s">
        <v>216</v>
      </c>
      <c r="D116" s="2" t="s">
        <v>273</v>
      </c>
      <c r="E116" s="2" t="s">
        <v>175</v>
      </c>
      <c r="F116" s="13">
        <v>33269</v>
      </c>
      <c r="G116" s="50">
        <v>2179.35</v>
      </c>
      <c r="H116" s="51">
        <f>Dataset[[#This Row],[Profit Margin (USD)]]/Dataset[[#This Row],[Sale Price (USD)]]</f>
        <v>6.5506928371757492E-2</v>
      </c>
      <c r="I116" s="52">
        <f>YEAR(Dataset[[#This Row],[Date of Sale]])</f>
        <v>2023</v>
      </c>
      <c r="J116" s="50">
        <f>SUMIFS(Dataset[Sale Price (USD)],Dataset[Year of Sale],Dataset[[#This Row],[Year of Sale]])</f>
        <v>8072181</v>
      </c>
      <c r="K116" s="52" t="str">
        <f>Dataset[[#This Row],[Year of Sale]]&amp;" - "&amp;Dataset[[#This Row],[Make]]</f>
        <v>2023 - Nissan</v>
      </c>
    </row>
    <row r="117" spans="1:11" x14ac:dyDescent="0.4">
      <c r="A117" s="12">
        <v>45483</v>
      </c>
      <c r="B117" s="2" t="s">
        <v>154</v>
      </c>
      <c r="C117" s="2" t="s">
        <v>191</v>
      </c>
      <c r="D117" s="2" t="s">
        <v>273</v>
      </c>
      <c r="E117" s="2" t="s">
        <v>175</v>
      </c>
      <c r="F117" s="13">
        <v>29391</v>
      </c>
      <c r="G117" s="50">
        <v>2584.0500000000002</v>
      </c>
      <c r="H117" s="51">
        <f>Dataset[[#This Row],[Profit Margin (USD)]]/Dataset[[#This Row],[Sale Price (USD)]]</f>
        <v>8.791977135857916E-2</v>
      </c>
      <c r="I117" s="52">
        <f>YEAR(Dataset[[#This Row],[Date of Sale]])</f>
        <v>2024</v>
      </c>
      <c r="J117" s="50">
        <f>SUMIFS(Dataset[Sale Price (USD)],Dataset[Year of Sale],Dataset[[#This Row],[Year of Sale]])</f>
        <v>7354351</v>
      </c>
      <c r="K117" s="52" t="str">
        <f>Dataset[[#This Row],[Year of Sale]]&amp;" - "&amp;Dataset[[#This Row],[Make]]</f>
        <v>2024 - Kia</v>
      </c>
    </row>
    <row r="118" spans="1:11" x14ac:dyDescent="0.4">
      <c r="A118" s="12">
        <v>44270</v>
      </c>
      <c r="B118" s="2" t="s">
        <v>138</v>
      </c>
      <c r="C118" s="2" t="s">
        <v>143</v>
      </c>
      <c r="D118" s="2" t="s">
        <v>273</v>
      </c>
      <c r="E118" s="2" t="s">
        <v>175</v>
      </c>
      <c r="F118" s="13">
        <v>81420</v>
      </c>
      <c r="G118" s="50">
        <v>11368.48</v>
      </c>
      <c r="H118" s="51">
        <f>Dataset[[#This Row],[Profit Margin (USD)]]/Dataset[[#This Row],[Sale Price (USD)]]</f>
        <v>0.13962760992385162</v>
      </c>
      <c r="I118" s="52">
        <f>YEAR(Dataset[[#This Row],[Date of Sale]])</f>
        <v>2021</v>
      </c>
      <c r="J118" s="50">
        <f>SUMIFS(Dataset[Sale Price (USD)],Dataset[Year of Sale],Dataset[[#This Row],[Year of Sale]])</f>
        <v>7009863</v>
      </c>
      <c r="K118" s="52" t="str">
        <f>Dataset[[#This Row],[Year of Sale]]&amp;" - "&amp;Dataset[[#This Row],[Make]]</f>
        <v>2021 - Mercedes-Benz</v>
      </c>
    </row>
    <row r="119" spans="1:11" x14ac:dyDescent="0.4">
      <c r="A119" s="12">
        <v>45301</v>
      </c>
      <c r="B119" s="2" t="s">
        <v>110</v>
      </c>
      <c r="C119" s="2" t="s">
        <v>236</v>
      </c>
      <c r="D119" s="2" t="s">
        <v>273</v>
      </c>
      <c r="E119" s="2" t="s">
        <v>175</v>
      </c>
      <c r="F119" s="13">
        <v>42626</v>
      </c>
      <c r="G119" s="50">
        <v>5843.58</v>
      </c>
      <c r="H119" s="51">
        <f>Dataset[[#This Row],[Profit Margin (USD)]]/Dataset[[#This Row],[Sale Price (USD)]]</f>
        <v>0.13708956974616432</v>
      </c>
      <c r="I119" s="52">
        <f>YEAR(Dataset[[#This Row],[Date of Sale]])</f>
        <v>2024</v>
      </c>
      <c r="J119" s="50">
        <f>SUMIFS(Dataset[Sale Price (USD)],Dataset[Year of Sale],Dataset[[#This Row],[Year of Sale]])</f>
        <v>7354351</v>
      </c>
      <c r="K119" s="52" t="str">
        <f>Dataset[[#This Row],[Year of Sale]]&amp;" - "&amp;Dataset[[#This Row],[Make]]</f>
        <v>2024 - Ford</v>
      </c>
    </row>
    <row r="120" spans="1:11" x14ac:dyDescent="0.4">
      <c r="A120" s="12">
        <v>44665</v>
      </c>
      <c r="B120" s="2" t="s">
        <v>154</v>
      </c>
      <c r="C120" s="2" t="s">
        <v>180</v>
      </c>
      <c r="D120" s="2" t="s">
        <v>273</v>
      </c>
      <c r="E120" s="2" t="s">
        <v>175</v>
      </c>
      <c r="F120" s="13">
        <v>18455</v>
      </c>
      <c r="G120" s="50">
        <v>3338.22</v>
      </c>
      <c r="H120" s="51">
        <f>Dataset[[#This Row],[Profit Margin (USD)]]/Dataset[[#This Row],[Sale Price (USD)]]</f>
        <v>0.1808843131942563</v>
      </c>
      <c r="I120" s="52">
        <f>YEAR(Dataset[[#This Row],[Date of Sale]])</f>
        <v>2022</v>
      </c>
      <c r="J120" s="50">
        <f>SUMIFS(Dataset[Sale Price (USD)],Dataset[Year of Sale],Dataset[[#This Row],[Year of Sale]])</f>
        <v>7282276</v>
      </c>
      <c r="K120" s="52" t="str">
        <f>Dataset[[#This Row],[Year of Sale]]&amp;" - "&amp;Dataset[[#This Row],[Make]]</f>
        <v>2022 - Kia</v>
      </c>
    </row>
    <row r="121" spans="1:11" x14ac:dyDescent="0.4">
      <c r="A121" s="12">
        <v>44334</v>
      </c>
      <c r="B121" s="2" t="s">
        <v>112</v>
      </c>
      <c r="C121" s="2" t="s">
        <v>188</v>
      </c>
      <c r="D121" s="2" t="s">
        <v>273</v>
      </c>
      <c r="E121" s="2" t="s">
        <v>175</v>
      </c>
      <c r="F121" s="13">
        <v>26971</v>
      </c>
      <c r="G121" s="50">
        <v>4472.32</v>
      </c>
      <c r="H121" s="51">
        <f>Dataset[[#This Row],[Profit Margin (USD)]]/Dataset[[#This Row],[Sale Price (USD)]]</f>
        <v>0.16581958399762706</v>
      </c>
      <c r="I121" s="52">
        <f>YEAR(Dataset[[#This Row],[Date of Sale]])</f>
        <v>2021</v>
      </c>
      <c r="J121" s="50">
        <f>SUMIFS(Dataset[Sale Price (USD)],Dataset[Year of Sale],Dataset[[#This Row],[Year of Sale]])</f>
        <v>7009863</v>
      </c>
      <c r="K121" s="52" t="str">
        <f>Dataset[[#This Row],[Year of Sale]]&amp;" - "&amp;Dataset[[#This Row],[Make]]</f>
        <v>2021 - Chevrolet</v>
      </c>
    </row>
    <row r="122" spans="1:11" x14ac:dyDescent="0.4">
      <c r="A122" s="12">
        <v>45095</v>
      </c>
      <c r="B122" s="2" t="s">
        <v>161</v>
      </c>
      <c r="C122" s="2" t="s">
        <v>206</v>
      </c>
      <c r="D122" s="2" t="s">
        <v>273</v>
      </c>
      <c r="E122" s="2" t="s">
        <v>175</v>
      </c>
      <c r="F122" s="13">
        <v>36404</v>
      </c>
      <c r="G122" s="50">
        <v>4804.16</v>
      </c>
      <c r="H122" s="51">
        <f>Dataset[[#This Row],[Profit Margin (USD)]]/Dataset[[#This Row],[Sale Price (USD)]]</f>
        <v>0.13196791561366883</v>
      </c>
      <c r="I122" s="52">
        <f>YEAR(Dataset[[#This Row],[Date of Sale]])</f>
        <v>2023</v>
      </c>
      <c r="J122" s="50">
        <f>SUMIFS(Dataset[Sale Price (USD)],Dataset[Year of Sale],Dataset[[#This Row],[Year of Sale]])</f>
        <v>8072181</v>
      </c>
      <c r="K122" s="52" t="str">
        <f>Dataset[[#This Row],[Year of Sale]]&amp;" - "&amp;Dataset[[#This Row],[Make]]</f>
        <v>2023 - Volkswagen</v>
      </c>
    </row>
    <row r="123" spans="1:11" x14ac:dyDescent="0.4">
      <c r="A123" s="12">
        <v>45981</v>
      </c>
      <c r="B123" s="2" t="s">
        <v>131</v>
      </c>
      <c r="C123" s="2" t="s">
        <v>167</v>
      </c>
      <c r="D123" s="2" t="s">
        <v>360</v>
      </c>
      <c r="E123" s="2" t="s">
        <v>175</v>
      </c>
      <c r="F123" s="13">
        <v>23639</v>
      </c>
      <c r="G123" s="50">
        <v>3040.84</v>
      </c>
      <c r="H123" s="51">
        <f>Dataset[[#This Row],[Profit Margin (USD)]]/Dataset[[#This Row],[Sale Price (USD)]]</f>
        <v>0.12863657515123314</v>
      </c>
      <c r="I123" s="52">
        <f>YEAR(Dataset[[#This Row],[Date of Sale]])</f>
        <v>2025</v>
      </c>
      <c r="J123" s="50">
        <f>SUMIFS(Dataset[Sale Price (USD)],Dataset[Year of Sale],Dataset[[#This Row],[Year of Sale]])</f>
        <v>7724773</v>
      </c>
      <c r="K123" s="52" t="str">
        <f>Dataset[[#This Row],[Year of Sale]]&amp;" - "&amp;Dataset[[#This Row],[Make]]</f>
        <v>2025 - Nissan</v>
      </c>
    </row>
    <row r="124" spans="1:11" x14ac:dyDescent="0.4">
      <c r="A124" s="12">
        <v>44762</v>
      </c>
      <c r="B124" s="2" t="s">
        <v>112</v>
      </c>
      <c r="C124" s="2" t="s">
        <v>204</v>
      </c>
      <c r="D124" s="2" t="s">
        <v>360</v>
      </c>
      <c r="E124" s="2" t="s">
        <v>175</v>
      </c>
      <c r="F124" s="13">
        <v>24023</v>
      </c>
      <c r="G124" s="50">
        <v>3862.03</v>
      </c>
      <c r="H124" s="51">
        <f>Dataset[[#This Row],[Profit Margin (USD)]]/Dataset[[#This Row],[Sale Price (USD)]]</f>
        <v>0.16076385130916207</v>
      </c>
      <c r="I124" s="52">
        <f>YEAR(Dataset[[#This Row],[Date of Sale]])</f>
        <v>2022</v>
      </c>
      <c r="J124" s="50">
        <f>SUMIFS(Dataset[Sale Price (USD)],Dataset[Year of Sale],Dataset[[#This Row],[Year of Sale]])</f>
        <v>7282276</v>
      </c>
      <c r="K124" s="52" t="str">
        <f>Dataset[[#This Row],[Year of Sale]]&amp;" - "&amp;Dataset[[#This Row],[Make]]</f>
        <v>2022 - Chevrolet</v>
      </c>
    </row>
    <row r="125" spans="1:11" x14ac:dyDescent="0.4">
      <c r="A125" s="12">
        <v>45038</v>
      </c>
      <c r="B125" s="2" t="s">
        <v>154</v>
      </c>
      <c r="C125" s="2" t="s">
        <v>189</v>
      </c>
      <c r="D125" s="2" t="s">
        <v>360</v>
      </c>
      <c r="E125" s="2" t="s">
        <v>175</v>
      </c>
      <c r="F125" s="13">
        <v>19604</v>
      </c>
      <c r="G125" s="50">
        <v>2603</v>
      </c>
      <c r="H125" s="51">
        <f>Dataset[[#This Row],[Profit Margin (USD)]]/Dataset[[#This Row],[Sale Price (USD)]]</f>
        <v>0.13277902468883901</v>
      </c>
      <c r="I125" s="52">
        <f>YEAR(Dataset[[#This Row],[Date of Sale]])</f>
        <v>2023</v>
      </c>
      <c r="J125" s="50">
        <f>SUMIFS(Dataset[Sale Price (USD)],Dataset[Year of Sale],Dataset[[#This Row],[Year of Sale]])</f>
        <v>8072181</v>
      </c>
      <c r="K125" s="52" t="str">
        <f>Dataset[[#This Row],[Year of Sale]]&amp;" - "&amp;Dataset[[#This Row],[Make]]</f>
        <v>2023 - Kia</v>
      </c>
    </row>
    <row r="126" spans="1:11" x14ac:dyDescent="0.4">
      <c r="A126" s="12">
        <v>44475</v>
      </c>
      <c r="B126" s="2" t="s">
        <v>161</v>
      </c>
      <c r="C126" s="2" t="s">
        <v>206</v>
      </c>
      <c r="D126" s="2" t="s">
        <v>360</v>
      </c>
      <c r="E126" s="2" t="s">
        <v>175</v>
      </c>
      <c r="F126" s="13">
        <v>21313</v>
      </c>
      <c r="G126" s="50">
        <v>3450.32</v>
      </c>
      <c r="H126" s="51">
        <f>Dataset[[#This Row],[Profit Margin (USD)]]/Dataset[[#This Row],[Sale Price (USD)]]</f>
        <v>0.16188804954722472</v>
      </c>
      <c r="I126" s="52">
        <f>YEAR(Dataset[[#This Row],[Date of Sale]])</f>
        <v>2021</v>
      </c>
      <c r="J126" s="50">
        <f>SUMIFS(Dataset[Sale Price (USD)],Dataset[Year of Sale],Dataset[[#This Row],[Year of Sale]])</f>
        <v>7009863</v>
      </c>
      <c r="K126" s="52" t="str">
        <f>Dataset[[#This Row],[Year of Sale]]&amp;" - "&amp;Dataset[[#This Row],[Make]]</f>
        <v>2021 - Volkswagen</v>
      </c>
    </row>
    <row r="127" spans="1:11" x14ac:dyDescent="0.4">
      <c r="A127" s="12">
        <v>44362</v>
      </c>
      <c r="B127" s="2" t="s">
        <v>138</v>
      </c>
      <c r="C127" s="2" t="s">
        <v>210</v>
      </c>
      <c r="D127" s="2" t="s">
        <v>360</v>
      </c>
      <c r="E127" s="2" t="s">
        <v>175</v>
      </c>
      <c r="F127" s="13">
        <v>75318</v>
      </c>
      <c r="G127" s="50">
        <v>14319.89</v>
      </c>
      <c r="H127" s="51">
        <f>Dataset[[#This Row],[Profit Margin (USD)]]/Dataset[[#This Row],[Sale Price (USD)]]</f>
        <v>0.19012573355638757</v>
      </c>
      <c r="I127" s="52">
        <f>YEAR(Dataset[[#This Row],[Date of Sale]])</f>
        <v>2021</v>
      </c>
      <c r="J127" s="50">
        <f>SUMIFS(Dataset[Sale Price (USD)],Dataset[Year of Sale],Dataset[[#This Row],[Year of Sale]])</f>
        <v>7009863</v>
      </c>
      <c r="K127" s="52" t="str">
        <f>Dataset[[#This Row],[Year of Sale]]&amp;" - "&amp;Dataset[[#This Row],[Make]]</f>
        <v>2021 - Mercedes-Benz</v>
      </c>
    </row>
    <row r="128" spans="1:11" x14ac:dyDescent="0.4">
      <c r="A128" s="12">
        <v>45614</v>
      </c>
      <c r="B128" s="2" t="s">
        <v>176</v>
      </c>
      <c r="C128" s="2" t="s">
        <v>186</v>
      </c>
      <c r="D128" s="2" t="s">
        <v>360</v>
      </c>
      <c r="E128" s="2" t="s">
        <v>175</v>
      </c>
      <c r="F128" s="13">
        <v>23506</v>
      </c>
      <c r="G128" s="50">
        <v>2006.52</v>
      </c>
      <c r="H128" s="51">
        <f>Dataset[[#This Row],[Profit Margin (USD)]]/Dataset[[#This Row],[Sale Price (USD)]]</f>
        <v>8.5362035225048927E-2</v>
      </c>
      <c r="I128" s="52">
        <f>YEAR(Dataset[[#This Row],[Date of Sale]])</f>
        <v>2024</v>
      </c>
      <c r="J128" s="50">
        <f>SUMIFS(Dataset[Sale Price (USD)],Dataset[Year of Sale],Dataset[[#This Row],[Year of Sale]])</f>
        <v>7354351</v>
      </c>
      <c r="K128" s="52" t="str">
        <f>Dataset[[#This Row],[Year of Sale]]&amp;" - "&amp;Dataset[[#This Row],[Make]]</f>
        <v>2024 - Toyota</v>
      </c>
    </row>
    <row r="129" spans="1:11" x14ac:dyDescent="0.4">
      <c r="A129" s="12">
        <v>44821</v>
      </c>
      <c r="B129" s="2" t="s">
        <v>133</v>
      </c>
      <c r="C129" s="2" t="s">
        <v>134</v>
      </c>
      <c r="D129" s="2" t="s">
        <v>360</v>
      </c>
      <c r="E129" s="2" t="s">
        <v>175</v>
      </c>
      <c r="F129" s="13">
        <v>76372</v>
      </c>
      <c r="G129" s="50">
        <v>9038.14</v>
      </c>
      <c r="H129" s="51">
        <f>Dataset[[#This Row],[Profit Margin (USD)]]/Dataset[[#This Row],[Sale Price (USD)]]</f>
        <v>0.11834363379248938</v>
      </c>
      <c r="I129" s="52">
        <f>YEAR(Dataset[[#This Row],[Date of Sale]])</f>
        <v>2022</v>
      </c>
      <c r="J129" s="50">
        <f>SUMIFS(Dataset[Sale Price (USD)],Dataset[Year of Sale],Dataset[[#This Row],[Year of Sale]])</f>
        <v>7282276</v>
      </c>
      <c r="K129" s="52" t="str">
        <f>Dataset[[#This Row],[Year of Sale]]&amp;" - "&amp;Dataset[[#This Row],[Make]]</f>
        <v>2022 - BMW</v>
      </c>
    </row>
    <row r="130" spans="1:11" x14ac:dyDescent="0.4">
      <c r="A130" s="12">
        <v>45499</v>
      </c>
      <c r="B130" s="2" t="s">
        <v>164</v>
      </c>
      <c r="C130" s="2" t="s">
        <v>202</v>
      </c>
      <c r="D130" s="2" t="s">
        <v>360</v>
      </c>
      <c r="E130" s="2" t="s">
        <v>175</v>
      </c>
      <c r="F130" s="13">
        <v>23877</v>
      </c>
      <c r="G130" s="50">
        <v>4440.16</v>
      </c>
      <c r="H130" s="51">
        <f>Dataset[[#This Row],[Profit Margin (USD)]]/Dataset[[#This Row],[Sale Price (USD)]]</f>
        <v>0.18595971018134605</v>
      </c>
      <c r="I130" s="52">
        <f>YEAR(Dataset[[#This Row],[Date of Sale]])</f>
        <v>2024</v>
      </c>
      <c r="J130" s="50">
        <f>SUMIFS(Dataset[Sale Price (USD)],Dataset[Year of Sale],Dataset[[#This Row],[Year of Sale]])</f>
        <v>7354351</v>
      </c>
      <c r="K130" s="52" t="str">
        <f>Dataset[[#This Row],[Year of Sale]]&amp;" - "&amp;Dataset[[#This Row],[Make]]</f>
        <v>2024 - Hyundai</v>
      </c>
    </row>
    <row r="131" spans="1:11" x14ac:dyDescent="0.4">
      <c r="A131" s="12">
        <v>44218</v>
      </c>
      <c r="B131" s="2" t="s">
        <v>154</v>
      </c>
      <c r="C131" s="2" t="s">
        <v>180</v>
      </c>
      <c r="D131" s="2" t="s">
        <v>360</v>
      </c>
      <c r="E131" s="2" t="s">
        <v>175</v>
      </c>
      <c r="F131" s="13">
        <v>29354</v>
      </c>
      <c r="G131" s="50">
        <v>1913.96</v>
      </c>
      <c r="H131" s="51">
        <f>Dataset[[#This Row],[Profit Margin (USD)]]/Dataset[[#This Row],[Sale Price (USD)]]</f>
        <v>6.5202698099066564E-2</v>
      </c>
      <c r="I131" s="52">
        <f>YEAR(Dataset[[#This Row],[Date of Sale]])</f>
        <v>2021</v>
      </c>
      <c r="J131" s="50">
        <f>SUMIFS(Dataset[Sale Price (USD)],Dataset[Year of Sale],Dataset[[#This Row],[Year of Sale]])</f>
        <v>7009863</v>
      </c>
      <c r="K131" s="52" t="str">
        <f>Dataset[[#This Row],[Year of Sale]]&amp;" - "&amp;Dataset[[#This Row],[Make]]</f>
        <v>2021 - Kia</v>
      </c>
    </row>
    <row r="132" spans="1:11" x14ac:dyDescent="0.4">
      <c r="A132" s="12">
        <v>44279</v>
      </c>
      <c r="B132" s="2" t="s">
        <v>110</v>
      </c>
      <c r="C132" s="2" t="s">
        <v>236</v>
      </c>
      <c r="D132" s="2" t="s">
        <v>360</v>
      </c>
      <c r="E132" s="2" t="s">
        <v>175</v>
      </c>
      <c r="F132" s="13">
        <v>28174</v>
      </c>
      <c r="G132" s="50">
        <v>1661.85</v>
      </c>
      <c r="H132" s="51">
        <f>Dataset[[#This Row],[Profit Margin (USD)]]/Dataset[[#This Row],[Sale Price (USD)]]</f>
        <v>5.8985234613473415E-2</v>
      </c>
      <c r="I132" s="52">
        <f>YEAR(Dataset[[#This Row],[Date of Sale]])</f>
        <v>2021</v>
      </c>
      <c r="J132" s="50">
        <f>SUMIFS(Dataset[Sale Price (USD)],Dataset[Year of Sale],Dataset[[#This Row],[Year of Sale]])</f>
        <v>7009863</v>
      </c>
      <c r="K132" s="52" t="str">
        <f>Dataset[[#This Row],[Year of Sale]]&amp;" - "&amp;Dataset[[#This Row],[Make]]</f>
        <v>2021 - Ford</v>
      </c>
    </row>
    <row r="133" spans="1:11" x14ac:dyDescent="0.4">
      <c r="A133" s="12">
        <v>45043</v>
      </c>
      <c r="B133" s="2" t="s">
        <v>161</v>
      </c>
      <c r="C133" s="2" t="s">
        <v>173</v>
      </c>
      <c r="D133" s="2" t="s">
        <v>360</v>
      </c>
      <c r="E133" s="2" t="s">
        <v>175</v>
      </c>
      <c r="F133" s="13">
        <v>27590</v>
      </c>
      <c r="G133" s="50">
        <v>1606.48</v>
      </c>
      <c r="H133" s="51">
        <f>Dataset[[#This Row],[Profit Margin (USD)]]/Dataset[[#This Row],[Sale Price (USD)]]</f>
        <v>5.8226893802102213E-2</v>
      </c>
      <c r="I133" s="52">
        <f>YEAR(Dataset[[#This Row],[Date of Sale]])</f>
        <v>2023</v>
      </c>
      <c r="J133" s="50">
        <f>SUMIFS(Dataset[Sale Price (USD)],Dataset[Year of Sale],Dataset[[#This Row],[Year of Sale]])</f>
        <v>8072181</v>
      </c>
      <c r="K133" s="52" t="str">
        <f>Dataset[[#This Row],[Year of Sale]]&amp;" - "&amp;Dataset[[#This Row],[Make]]</f>
        <v>2023 - Volkswagen</v>
      </c>
    </row>
    <row r="134" spans="1:11" x14ac:dyDescent="0.4">
      <c r="A134" s="12">
        <v>45801</v>
      </c>
      <c r="B134" s="2" t="s">
        <v>176</v>
      </c>
      <c r="C134" s="2" t="s">
        <v>186</v>
      </c>
      <c r="D134" s="2" t="s">
        <v>360</v>
      </c>
      <c r="E134" s="2" t="s">
        <v>175</v>
      </c>
      <c r="F134" s="13">
        <v>30863</v>
      </c>
      <c r="G134" s="50">
        <v>5108.68</v>
      </c>
      <c r="H134" s="51">
        <f>Dataset[[#This Row],[Profit Margin (USD)]]/Dataset[[#This Row],[Sale Price (USD)]]</f>
        <v>0.16552765447299356</v>
      </c>
      <c r="I134" s="52">
        <f>YEAR(Dataset[[#This Row],[Date of Sale]])</f>
        <v>2025</v>
      </c>
      <c r="J134" s="50">
        <f>SUMIFS(Dataset[Sale Price (USD)],Dataset[Year of Sale],Dataset[[#This Row],[Year of Sale]])</f>
        <v>7724773</v>
      </c>
      <c r="K134" s="52" t="str">
        <f>Dataset[[#This Row],[Year of Sale]]&amp;" - "&amp;Dataset[[#This Row],[Make]]</f>
        <v>2025 - Toyota</v>
      </c>
    </row>
    <row r="135" spans="1:11" x14ac:dyDescent="0.4">
      <c r="A135" s="12">
        <v>45366</v>
      </c>
      <c r="B135" s="2" t="s">
        <v>164</v>
      </c>
      <c r="C135" s="2" t="s">
        <v>165</v>
      </c>
      <c r="D135" s="2" t="s">
        <v>360</v>
      </c>
      <c r="E135" s="2" t="s">
        <v>175</v>
      </c>
      <c r="F135" s="13">
        <v>24307</v>
      </c>
      <c r="G135" s="50">
        <v>4689.1499999999996</v>
      </c>
      <c r="H135" s="51">
        <f>Dataset[[#This Row],[Profit Margin (USD)]]/Dataset[[#This Row],[Sale Price (USD)]]</f>
        <v>0.19291356399391121</v>
      </c>
      <c r="I135" s="52">
        <f>YEAR(Dataset[[#This Row],[Date of Sale]])</f>
        <v>2024</v>
      </c>
      <c r="J135" s="50">
        <f>SUMIFS(Dataset[Sale Price (USD)],Dataset[Year of Sale],Dataset[[#This Row],[Year of Sale]])</f>
        <v>7354351</v>
      </c>
      <c r="K135" s="52" t="str">
        <f>Dataset[[#This Row],[Year of Sale]]&amp;" - "&amp;Dataset[[#This Row],[Make]]</f>
        <v>2024 - Hyundai</v>
      </c>
    </row>
    <row r="136" spans="1:11" x14ac:dyDescent="0.4">
      <c r="A136" s="12">
        <v>45038</v>
      </c>
      <c r="B136" s="2" t="s">
        <v>131</v>
      </c>
      <c r="C136" s="2" t="s">
        <v>216</v>
      </c>
      <c r="D136" s="2" t="s">
        <v>360</v>
      </c>
      <c r="E136" s="2" t="s">
        <v>175</v>
      </c>
      <c r="F136" s="13">
        <v>23345</v>
      </c>
      <c r="G136" s="50">
        <v>4097.93</v>
      </c>
      <c r="H136" s="51">
        <f>Dataset[[#This Row],[Profit Margin (USD)]]/Dataset[[#This Row],[Sale Price (USD)]]</f>
        <v>0.17553780252730777</v>
      </c>
      <c r="I136" s="52">
        <f>YEAR(Dataset[[#This Row],[Date of Sale]])</f>
        <v>2023</v>
      </c>
      <c r="J136" s="50">
        <f>SUMIFS(Dataset[Sale Price (USD)],Dataset[Year of Sale],Dataset[[#This Row],[Year of Sale]])</f>
        <v>8072181</v>
      </c>
      <c r="K136" s="52" t="str">
        <f>Dataset[[#This Row],[Year of Sale]]&amp;" - "&amp;Dataset[[#This Row],[Make]]</f>
        <v>2023 - Nissan</v>
      </c>
    </row>
    <row r="137" spans="1:11" x14ac:dyDescent="0.4">
      <c r="A137" s="12">
        <v>45557</v>
      </c>
      <c r="B137" s="2" t="s">
        <v>113</v>
      </c>
      <c r="C137" s="2" t="s">
        <v>158</v>
      </c>
      <c r="D137" s="2" t="s">
        <v>360</v>
      </c>
      <c r="E137" s="2" t="s">
        <v>175</v>
      </c>
      <c r="F137" s="13">
        <v>35036</v>
      </c>
      <c r="G137" s="50">
        <v>5949.71</v>
      </c>
      <c r="H137" s="51">
        <f>Dataset[[#This Row],[Profit Margin (USD)]]/Dataset[[#This Row],[Sale Price (USD)]]</f>
        <v>0.16981704532480876</v>
      </c>
      <c r="I137" s="52">
        <f>YEAR(Dataset[[#This Row],[Date of Sale]])</f>
        <v>2024</v>
      </c>
      <c r="J137" s="50">
        <f>SUMIFS(Dataset[Sale Price (USD)],Dataset[Year of Sale],Dataset[[#This Row],[Year of Sale]])</f>
        <v>7354351</v>
      </c>
      <c r="K137" s="52" t="str">
        <f>Dataset[[#This Row],[Year of Sale]]&amp;" - "&amp;Dataset[[#This Row],[Make]]</f>
        <v>2024 - Honda</v>
      </c>
    </row>
    <row r="138" spans="1:11" x14ac:dyDescent="0.4">
      <c r="A138" s="12">
        <v>45071</v>
      </c>
      <c r="B138" s="2" t="s">
        <v>154</v>
      </c>
      <c r="C138" s="2" t="s">
        <v>155</v>
      </c>
      <c r="D138" s="2" t="s">
        <v>360</v>
      </c>
      <c r="E138" s="2" t="s">
        <v>175</v>
      </c>
      <c r="F138" s="13">
        <v>32571</v>
      </c>
      <c r="G138" s="50">
        <v>4020.12</v>
      </c>
      <c r="H138" s="51">
        <f>Dataset[[#This Row],[Profit Margin (USD)]]/Dataset[[#This Row],[Sale Price (USD)]]</f>
        <v>0.12342636087316938</v>
      </c>
      <c r="I138" s="52">
        <f>YEAR(Dataset[[#This Row],[Date of Sale]])</f>
        <v>2023</v>
      </c>
      <c r="J138" s="50">
        <f>SUMIFS(Dataset[Sale Price (USD)],Dataset[Year of Sale],Dataset[[#This Row],[Year of Sale]])</f>
        <v>8072181</v>
      </c>
      <c r="K138" s="52" t="str">
        <f>Dataset[[#This Row],[Year of Sale]]&amp;" - "&amp;Dataset[[#This Row],[Make]]</f>
        <v>2023 - Kia</v>
      </c>
    </row>
    <row r="139" spans="1:11" x14ac:dyDescent="0.4">
      <c r="A139" s="12">
        <v>44471</v>
      </c>
      <c r="B139" s="2" t="s">
        <v>112</v>
      </c>
      <c r="C139" s="2" t="s">
        <v>198</v>
      </c>
      <c r="D139" s="2" t="s">
        <v>360</v>
      </c>
      <c r="E139" s="2" t="s">
        <v>175</v>
      </c>
      <c r="F139" s="13">
        <v>21705</v>
      </c>
      <c r="G139" s="50">
        <v>4253.58</v>
      </c>
      <c r="H139" s="51">
        <f>Dataset[[#This Row],[Profit Margin (USD)]]/Dataset[[#This Row],[Sale Price (USD)]]</f>
        <v>0.19597235659986179</v>
      </c>
      <c r="I139" s="52">
        <f>YEAR(Dataset[[#This Row],[Date of Sale]])</f>
        <v>2021</v>
      </c>
      <c r="J139" s="50">
        <f>SUMIFS(Dataset[Sale Price (USD)],Dataset[Year of Sale],Dataset[[#This Row],[Year of Sale]])</f>
        <v>7009863</v>
      </c>
      <c r="K139" s="52" t="str">
        <f>Dataset[[#This Row],[Year of Sale]]&amp;" - "&amp;Dataset[[#This Row],[Make]]</f>
        <v>2021 - Chevrolet</v>
      </c>
    </row>
    <row r="140" spans="1:11" x14ac:dyDescent="0.4">
      <c r="A140" s="12">
        <v>45994</v>
      </c>
      <c r="B140" s="2" t="s">
        <v>112</v>
      </c>
      <c r="C140" s="2" t="s">
        <v>198</v>
      </c>
      <c r="D140" s="2" t="s">
        <v>253</v>
      </c>
      <c r="E140" s="2" t="s">
        <v>175</v>
      </c>
      <c r="F140" s="13">
        <v>35280</v>
      </c>
      <c r="G140" s="50">
        <v>4052.19</v>
      </c>
      <c r="H140" s="51">
        <f>Dataset[[#This Row],[Profit Margin (USD)]]/Dataset[[#This Row],[Sale Price (USD)]]</f>
        <v>0.11485799319727891</v>
      </c>
      <c r="I140" s="52">
        <f>YEAR(Dataset[[#This Row],[Date of Sale]])</f>
        <v>2025</v>
      </c>
      <c r="J140" s="50">
        <f>SUMIFS(Dataset[Sale Price (USD)],Dataset[Year of Sale],Dataset[[#This Row],[Year of Sale]])</f>
        <v>7724773</v>
      </c>
      <c r="K140" s="52" t="str">
        <f>Dataset[[#This Row],[Year of Sale]]&amp;" - "&amp;Dataset[[#This Row],[Make]]</f>
        <v>2025 - Chevrolet</v>
      </c>
    </row>
    <row r="141" spans="1:11" x14ac:dyDescent="0.4">
      <c r="A141" s="12">
        <v>44787</v>
      </c>
      <c r="B141" s="2" t="s">
        <v>138</v>
      </c>
      <c r="C141" s="2" t="s">
        <v>185</v>
      </c>
      <c r="D141" s="2" t="s">
        <v>253</v>
      </c>
      <c r="E141" s="2" t="s">
        <v>175</v>
      </c>
      <c r="F141" s="13">
        <v>73644</v>
      </c>
      <c r="G141" s="50">
        <v>4497.67</v>
      </c>
      <c r="H141" s="51">
        <f>Dataset[[#This Row],[Profit Margin (USD)]]/Dataset[[#This Row],[Sale Price (USD)]]</f>
        <v>6.107313562544131E-2</v>
      </c>
      <c r="I141" s="52">
        <f>YEAR(Dataset[[#This Row],[Date of Sale]])</f>
        <v>2022</v>
      </c>
      <c r="J141" s="50">
        <f>SUMIFS(Dataset[Sale Price (USD)],Dataset[Year of Sale],Dataset[[#This Row],[Year of Sale]])</f>
        <v>7282276</v>
      </c>
      <c r="K141" s="52" t="str">
        <f>Dataset[[#This Row],[Year of Sale]]&amp;" - "&amp;Dataset[[#This Row],[Make]]</f>
        <v>2022 - Mercedes-Benz</v>
      </c>
    </row>
    <row r="142" spans="1:11" x14ac:dyDescent="0.4">
      <c r="A142" s="12">
        <v>44759</v>
      </c>
      <c r="B142" s="2" t="s">
        <v>110</v>
      </c>
      <c r="C142" s="2" t="s">
        <v>236</v>
      </c>
      <c r="D142" s="2" t="s">
        <v>253</v>
      </c>
      <c r="E142" s="2" t="s">
        <v>175</v>
      </c>
      <c r="F142" s="13">
        <v>24895</v>
      </c>
      <c r="G142" s="50">
        <v>4671.51</v>
      </c>
      <c r="H142" s="51">
        <f>Dataset[[#This Row],[Profit Margin (USD)]]/Dataset[[#This Row],[Sale Price (USD)]]</f>
        <v>0.18764852379995983</v>
      </c>
      <c r="I142" s="52">
        <f>YEAR(Dataset[[#This Row],[Date of Sale]])</f>
        <v>2022</v>
      </c>
      <c r="J142" s="50">
        <f>SUMIFS(Dataset[Sale Price (USD)],Dataset[Year of Sale],Dataset[[#This Row],[Year of Sale]])</f>
        <v>7282276</v>
      </c>
      <c r="K142" s="52" t="str">
        <f>Dataset[[#This Row],[Year of Sale]]&amp;" - "&amp;Dataset[[#This Row],[Make]]</f>
        <v>2022 - Ford</v>
      </c>
    </row>
    <row r="143" spans="1:11" x14ac:dyDescent="0.4">
      <c r="A143" s="12">
        <v>44354</v>
      </c>
      <c r="B143" s="2" t="s">
        <v>176</v>
      </c>
      <c r="C143" s="2" t="s">
        <v>221</v>
      </c>
      <c r="D143" s="2" t="s">
        <v>253</v>
      </c>
      <c r="E143" s="2" t="s">
        <v>175</v>
      </c>
      <c r="F143" s="13">
        <v>28715</v>
      </c>
      <c r="G143" s="50">
        <v>5532.77</v>
      </c>
      <c r="H143" s="51">
        <f>Dataset[[#This Row],[Profit Margin (USD)]]/Dataset[[#This Row],[Sale Price (USD)]]</f>
        <v>0.19267873933484242</v>
      </c>
      <c r="I143" s="52">
        <f>YEAR(Dataset[[#This Row],[Date of Sale]])</f>
        <v>2021</v>
      </c>
      <c r="J143" s="50">
        <f>SUMIFS(Dataset[Sale Price (USD)],Dataset[Year of Sale],Dataset[[#This Row],[Year of Sale]])</f>
        <v>7009863</v>
      </c>
      <c r="K143" s="52" t="str">
        <f>Dataset[[#This Row],[Year of Sale]]&amp;" - "&amp;Dataset[[#This Row],[Make]]</f>
        <v>2021 - Toyota</v>
      </c>
    </row>
    <row r="144" spans="1:11" x14ac:dyDescent="0.4">
      <c r="A144" s="12">
        <v>45115</v>
      </c>
      <c r="B144" s="2" t="s">
        <v>110</v>
      </c>
      <c r="C144" s="2" t="s">
        <v>236</v>
      </c>
      <c r="D144" s="2" t="s">
        <v>253</v>
      </c>
      <c r="E144" s="2" t="s">
        <v>175</v>
      </c>
      <c r="F144" s="13">
        <v>42720</v>
      </c>
      <c r="G144" s="50">
        <v>8249.4</v>
      </c>
      <c r="H144" s="51">
        <f>Dataset[[#This Row],[Profit Margin (USD)]]/Dataset[[#This Row],[Sale Price (USD)]]</f>
        <v>0.19310393258426967</v>
      </c>
      <c r="I144" s="52">
        <f>YEAR(Dataset[[#This Row],[Date of Sale]])</f>
        <v>2023</v>
      </c>
      <c r="J144" s="50">
        <f>SUMIFS(Dataset[Sale Price (USD)],Dataset[Year of Sale],Dataset[[#This Row],[Year of Sale]])</f>
        <v>8072181</v>
      </c>
      <c r="K144" s="52" t="str">
        <f>Dataset[[#This Row],[Year of Sale]]&amp;" - "&amp;Dataset[[#This Row],[Make]]</f>
        <v>2023 - Ford</v>
      </c>
    </row>
    <row r="145" spans="1:11" x14ac:dyDescent="0.4">
      <c r="A145" s="12">
        <v>45538</v>
      </c>
      <c r="B145" s="2" t="s">
        <v>176</v>
      </c>
      <c r="C145" s="2" t="s">
        <v>221</v>
      </c>
      <c r="D145" s="2" t="s">
        <v>253</v>
      </c>
      <c r="E145" s="2" t="s">
        <v>175</v>
      </c>
      <c r="F145" s="13">
        <v>31004</v>
      </c>
      <c r="G145" s="50">
        <v>5783.54</v>
      </c>
      <c r="H145" s="51">
        <f>Dataset[[#This Row],[Profit Margin (USD)]]/Dataset[[#This Row],[Sale Price (USD)]]</f>
        <v>0.18654173655012257</v>
      </c>
      <c r="I145" s="52">
        <f>YEAR(Dataset[[#This Row],[Date of Sale]])</f>
        <v>2024</v>
      </c>
      <c r="J145" s="50">
        <f>SUMIFS(Dataset[Sale Price (USD)],Dataset[Year of Sale],Dataset[[#This Row],[Year of Sale]])</f>
        <v>7354351</v>
      </c>
      <c r="K145" s="52" t="str">
        <f>Dataset[[#This Row],[Year of Sale]]&amp;" - "&amp;Dataset[[#This Row],[Make]]</f>
        <v>2024 - Toyota</v>
      </c>
    </row>
    <row r="146" spans="1:11" x14ac:dyDescent="0.4">
      <c r="A146" s="12">
        <v>45836</v>
      </c>
      <c r="B146" s="2" t="s">
        <v>110</v>
      </c>
      <c r="C146" s="2" t="s">
        <v>236</v>
      </c>
      <c r="D146" s="2" t="s">
        <v>253</v>
      </c>
      <c r="E146" s="2" t="s">
        <v>175</v>
      </c>
      <c r="F146" s="13">
        <v>42653</v>
      </c>
      <c r="G146" s="50">
        <v>3589.69</v>
      </c>
      <c r="H146" s="51">
        <f>Dataset[[#This Row],[Profit Margin (USD)]]/Dataset[[#This Row],[Sale Price (USD)]]</f>
        <v>8.4160316976531549E-2</v>
      </c>
      <c r="I146" s="52">
        <f>YEAR(Dataset[[#This Row],[Date of Sale]])</f>
        <v>2025</v>
      </c>
      <c r="J146" s="50">
        <f>SUMIFS(Dataset[Sale Price (USD)],Dataset[Year of Sale],Dataset[[#This Row],[Year of Sale]])</f>
        <v>7724773</v>
      </c>
      <c r="K146" s="52" t="str">
        <f>Dataset[[#This Row],[Year of Sale]]&amp;" - "&amp;Dataset[[#This Row],[Make]]</f>
        <v>2025 - Ford</v>
      </c>
    </row>
    <row r="147" spans="1:11" x14ac:dyDescent="0.4">
      <c r="A147" s="12">
        <v>44876</v>
      </c>
      <c r="B147" s="2" t="s">
        <v>131</v>
      </c>
      <c r="C147" s="2" t="s">
        <v>178</v>
      </c>
      <c r="D147" s="2" t="s">
        <v>253</v>
      </c>
      <c r="E147" s="2" t="s">
        <v>175</v>
      </c>
      <c r="F147" s="13">
        <v>27732</v>
      </c>
      <c r="G147" s="50">
        <v>2708.39</v>
      </c>
      <c r="H147" s="51">
        <f>Dataset[[#This Row],[Profit Margin (USD)]]/Dataset[[#This Row],[Sale Price (USD)]]</f>
        <v>9.7662988605221407E-2</v>
      </c>
      <c r="I147" s="52">
        <f>YEAR(Dataset[[#This Row],[Date of Sale]])</f>
        <v>2022</v>
      </c>
      <c r="J147" s="50">
        <f>SUMIFS(Dataset[Sale Price (USD)],Dataset[Year of Sale],Dataset[[#This Row],[Year of Sale]])</f>
        <v>7282276</v>
      </c>
      <c r="K147" s="52" t="str">
        <f>Dataset[[#This Row],[Year of Sale]]&amp;" - "&amp;Dataset[[#This Row],[Make]]</f>
        <v>2022 - Nissan</v>
      </c>
    </row>
    <row r="148" spans="1:11" x14ac:dyDescent="0.4">
      <c r="A148" s="12">
        <v>44776</v>
      </c>
      <c r="B148" s="2" t="s">
        <v>110</v>
      </c>
      <c r="C148" s="2" t="s">
        <v>111</v>
      </c>
      <c r="D148" s="2" t="s">
        <v>253</v>
      </c>
      <c r="E148" s="2" t="s">
        <v>175</v>
      </c>
      <c r="F148" s="13">
        <v>25337</v>
      </c>
      <c r="G148" s="50">
        <v>4848.22</v>
      </c>
      <c r="H148" s="51">
        <f>Dataset[[#This Row],[Profit Margin (USD)]]/Dataset[[#This Row],[Sale Price (USD)]]</f>
        <v>0.19134940995382249</v>
      </c>
      <c r="I148" s="52">
        <f>YEAR(Dataset[[#This Row],[Date of Sale]])</f>
        <v>2022</v>
      </c>
      <c r="J148" s="50">
        <f>SUMIFS(Dataset[Sale Price (USD)],Dataset[Year of Sale],Dataset[[#This Row],[Year of Sale]])</f>
        <v>7282276</v>
      </c>
      <c r="K148" s="52" t="str">
        <f>Dataset[[#This Row],[Year of Sale]]&amp;" - "&amp;Dataset[[#This Row],[Make]]</f>
        <v>2022 - Ford</v>
      </c>
    </row>
    <row r="149" spans="1:11" x14ac:dyDescent="0.4">
      <c r="A149" s="12">
        <v>45861</v>
      </c>
      <c r="B149" s="2" t="s">
        <v>131</v>
      </c>
      <c r="C149" s="2" t="s">
        <v>167</v>
      </c>
      <c r="D149" s="2" t="s">
        <v>253</v>
      </c>
      <c r="E149" s="2" t="s">
        <v>175</v>
      </c>
      <c r="F149" s="13">
        <v>34916</v>
      </c>
      <c r="G149" s="50">
        <v>6909.38</v>
      </c>
      <c r="H149" s="51">
        <f>Dataset[[#This Row],[Profit Margin (USD)]]/Dataset[[#This Row],[Sale Price (USD)]]</f>
        <v>0.19788578302211021</v>
      </c>
      <c r="I149" s="52">
        <f>YEAR(Dataset[[#This Row],[Date of Sale]])</f>
        <v>2025</v>
      </c>
      <c r="J149" s="50">
        <f>SUMIFS(Dataset[Sale Price (USD)],Dataset[Year of Sale],Dataset[[#This Row],[Year of Sale]])</f>
        <v>7724773</v>
      </c>
      <c r="K149" s="52" t="str">
        <f>Dataset[[#This Row],[Year of Sale]]&amp;" - "&amp;Dataset[[#This Row],[Make]]</f>
        <v>2025 - Nissan</v>
      </c>
    </row>
    <row r="150" spans="1:11" x14ac:dyDescent="0.4">
      <c r="A150" s="12">
        <v>45175</v>
      </c>
      <c r="B150" s="2" t="s">
        <v>164</v>
      </c>
      <c r="C150" s="2" t="s">
        <v>165</v>
      </c>
      <c r="D150" s="2" t="s">
        <v>253</v>
      </c>
      <c r="E150" s="2" t="s">
        <v>175</v>
      </c>
      <c r="F150" s="13">
        <v>27496</v>
      </c>
      <c r="G150" s="50">
        <v>1964.27</v>
      </c>
      <c r="H150" s="51">
        <f>Dataset[[#This Row],[Profit Margin (USD)]]/Dataset[[#This Row],[Sale Price (USD)]]</f>
        <v>7.1438391038696536E-2</v>
      </c>
      <c r="I150" s="52">
        <f>YEAR(Dataset[[#This Row],[Date of Sale]])</f>
        <v>2023</v>
      </c>
      <c r="J150" s="50">
        <f>SUMIFS(Dataset[Sale Price (USD)],Dataset[Year of Sale],Dataset[[#This Row],[Year of Sale]])</f>
        <v>8072181</v>
      </c>
      <c r="K150" s="52" t="str">
        <f>Dataset[[#This Row],[Year of Sale]]&amp;" - "&amp;Dataset[[#This Row],[Make]]</f>
        <v>2023 - Hyundai</v>
      </c>
    </row>
    <row r="151" spans="1:11" x14ac:dyDescent="0.4">
      <c r="A151" s="12">
        <v>45411</v>
      </c>
      <c r="B151" s="2" t="s">
        <v>110</v>
      </c>
      <c r="C151" s="2" t="s">
        <v>115</v>
      </c>
      <c r="D151" s="2" t="s">
        <v>253</v>
      </c>
      <c r="E151" s="2" t="s">
        <v>175</v>
      </c>
      <c r="F151" s="13">
        <v>35837</v>
      </c>
      <c r="G151" s="50">
        <v>3906.55</v>
      </c>
      <c r="H151" s="51">
        <f>Dataset[[#This Row],[Profit Margin (USD)]]/Dataset[[#This Row],[Sale Price (USD)]]</f>
        <v>0.10900884560649608</v>
      </c>
      <c r="I151" s="52">
        <f>YEAR(Dataset[[#This Row],[Date of Sale]])</f>
        <v>2024</v>
      </c>
      <c r="J151" s="50">
        <f>SUMIFS(Dataset[Sale Price (USD)],Dataset[Year of Sale],Dataset[[#This Row],[Year of Sale]])</f>
        <v>7354351</v>
      </c>
      <c r="K151" s="52" t="str">
        <f>Dataset[[#This Row],[Year of Sale]]&amp;" - "&amp;Dataset[[#This Row],[Make]]</f>
        <v>2024 - Ford</v>
      </c>
    </row>
    <row r="152" spans="1:11" x14ac:dyDescent="0.4">
      <c r="A152" s="12">
        <v>45731</v>
      </c>
      <c r="B152" s="2" t="s">
        <v>164</v>
      </c>
      <c r="C152" s="2" t="s">
        <v>165</v>
      </c>
      <c r="D152" s="2" t="s">
        <v>253</v>
      </c>
      <c r="E152" s="2" t="s">
        <v>175</v>
      </c>
      <c r="F152" s="13">
        <v>26644</v>
      </c>
      <c r="G152" s="50">
        <v>3944.12</v>
      </c>
      <c r="H152" s="51">
        <f>Dataset[[#This Row],[Profit Margin (USD)]]/Dataset[[#This Row],[Sale Price (USD)]]</f>
        <v>0.14803032577691036</v>
      </c>
      <c r="I152" s="52">
        <f>YEAR(Dataset[[#This Row],[Date of Sale]])</f>
        <v>2025</v>
      </c>
      <c r="J152" s="50">
        <f>SUMIFS(Dataset[Sale Price (USD)],Dataset[Year of Sale],Dataset[[#This Row],[Year of Sale]])</f>
        <v>7724773</v>
      </c>
      <c r="K152" s="52" t="str">
        <f>Dataset[[#This Row],[Year of Sale]]&amp;" - "&amp;Dataset[[#This Row],[Make]]</f>
        <v>2025 - Hyundai</v>
      </c>
    </row>
    <row r="153" spans="1:11" x14ac:dyDescent="0.4">
      <c r="A153" s="12">
        <v>45691</v>
      </c>
      <c r="B153" s="2" t="s">
        <v>164</v>
      </c>
      <c r="C153" s="2" t="s">
        <v>183</v>
      </c>
      <c r="D153" s="2" t="s">
        <v>331</v>
      </c>
      <c r="E153" s="2" t="s">
        <v>121</v>
      </c>
      <c r="F153" s="13">
        <v>25982</v>
      </c>
      <c r="G153" s="50">
        <v>4649.1400000000003</v>
      </c>
      <c r="H153" s="51">
        <f>Dataset[[#This Row],[Profit Margin (USD)]]/Dataset[[#This Row],[Sale Price (USD)]]</f>
        <v>0.17893695635439921</v>
      </c>
      <c r="I153" s="52">
        <f>YEAR(Dataset[[#This Row],[Date of Sale]])</f>
        <v>2025</v>
      </c>
      <c r="J153" s="50">
        <f>SUMIFS(Dataset[Sale Price (USD)],Dataset[Year of Sale],Dataset[[#This Row],[Year of Sale]])</f>
        <v>7724773</v>
      </c>
      <c r="K153" s="52" t="str">
        <f>Dataset[[#This Row],[Year of Sale]]&amp;" - "&amp;Dataset[[#This Row],[Make]]</f>
        <v>2025 - Hyundai</v>
      </c>
    </row>
    <row r="154" spans="1:11" x14ac:dyDescent="0.4">
      <c r="A154" s="12">
        <v>45020</v>
      </c>
      <c r="B154" s="2" t="s">
        <v>154</v>
      </c>
      <c r="C154" s="2" t="s">
        <v>191</v>
      </c>
      <c r="D154" s="2" t="s">
        <v>331</v>
      </c>
      <c r="E154" s="2" t="s">
        <v>121</v>
      </c>
      <c r="F154" s="13">
        <v>23418</v>
      </c>
      <c r="G154" s="50">
        <v>3630.07</v>
      </c>
      <c r="H154" s="51">
        <f>Dataset[[#This Row],[Profit Margin (USD)]]/Dataset[[#This Row],[Sale Price (USD)]]</f>
        <v>0.15501195661456998</v>
      </c>
      <c r="I154" s="52">
        <f>YEAR(Dataset[[#This Row],[Date of Sale]])</f>
        <v>2023</v>
      </c>
      <c r="J154" s="50">
        <f>SUMIFS(Dataset[Sale Price (USD)],Dataset[Year of Sale],Dataset[[#This Row],[Year of Sale]])</f>
        <v>8072181</v>
      </c>
      <c r="K154" s="52" t="str">
        <f>Dataset[[#This Row],[Year of Sale]]&amp;" - "&amp;Dataset[[#This Row],[Make]]</f>
        <v>2023 - Kia</v>
      </c>
    </row>
    <row r="155" spans="1:11" x14ac:dyDescent="0.4">
      <c r="A155" s="12">
        <v>46005</v>
      </c>
      <c r="B155" s="2" t="s">
        <v>133</v>
      </c>
      <c r="C155" s="2" t="s">
        <v>213</v>
      </c>
      <c r="D155" s="2" t="s">
        <v>331</v>
      </c>
      <c r="E155" s="2" t="s">
        <v>121</v>
      </c>
      <c r="F155" s="13">
        <v>50473</v>
      </c>
      <c r="G155" s="50">
        <v>4983.96</v>
      </c>
      <c r="H155" s="51">
        <f>Dataset[[#This Row],[Profit Margin (USD)]]/Dataset[[#This Row],[Sale Price (USD)]]</f>
        <v>9.8745071622451608E-2</v>
      </c>
      <c r="I155" s="52">
        <f>YEAR(Dataset[[#This Row],[Date of Sale]])</f>
        <v>2025</v>
      </c>
      <c r="J155" s="50">
        <f>SUMIFS(Dataset[Sale Price (USD)],Dataset[Year of Sale],Dataset[[#This Row],[Year of Sale]])</f>
        <v>7724773</v>
      </c>
      <c r="K155" s="52" t="str">
        <f>Dataset[[#This Row],[Year of Sale]]&amp;" - "&amp;Dataset[[#This Row],[Make]]</f>
        <v>2025 - BMW</v>
      </c>
    </row>
    <row r="156" spans="1:11" x14ac:dyDescent="0.4">
      <c r="A156" s="12">
        <v>45580</v>
      </c>
      <c r="B156" s="2" t="s">
        <v>131</v>
      </c>
      <c r="C156" s="2" t="s">
        <v>178</v>
      </c>
      <c r="D156" s="2" t="s">
        <v>331</v>
      </c>
      <c r="E156" s="2" t="s">
        <v>121</v>
      </c>
      <c r="F156" s="13">
        <v>26492</v>
      </c>
      <c r="G156" s="50">
        <v>3827.1</v>
      </c>
      <c r="H156" s="51">
        <f>Dataset[[#This Row],[Profit Margin (USD)]]/Dataset[[#This Row],[Sale Price (USD)]]</f>
        <v>0.14446247923901556</v>
      </c>
      <c r="I156" s="52">
        <f>YEAR(Dataset[[#This Row],[Date of Sale]])</f>
        <v>2024</v>
      </c>
      <c r="J156" s="50">
        <f>SUMIFS(Dataset[Sale Price (USD)],Dataset[Year of Sale],Dataset[[#This Row],[Year of Sale]])</f>
        <v>7354351</v>
      </c>
      <c r="K156" s="52" t="str">
        <f>Dataset[[#This Row],[Year of Sale]]&amp;" - "&amp;Dataset[[#This Row],[Make]]</f>
        <v>2024 - Nissan</v>
      </c>
    </row>
    <row r="157" spans="1:11" x14ac:dyDescent="0.4">
      <c r="A157" s="12">
        <v>45932</v>
      </c>
      <c r="B157" s="2" t="s">
        <v>138</v>
      </c>
      <c r="C157" s="2" t="s">
        <v>185</v>
      </c>
      <c r="D157" s="2" t="s">
        <v>331</v>
      </c>
      <c r="E157" s="2" t="s">
        <v>121</v>
      </c>
      <c r="F157" s="13">
        <v>49234</v>
      </c>
      <c r="G157" s="50">
        <v>5259.64</v>
      </c>
      <c r="H157" s="51">
        <f>Dataset[[#This Row],[Profit Margin (USD)]]/Dataset[[#This Row],[Sale Price (USD)]]</f>
        <v>0.10682942681886502</v>
      </c>
      <c r="I157" s="52">
        <f>YEAR(Dataset[[#This Row],[Date of Sale]])</f>
        <v>2025</v>
      </c>
      <c r="J157" s="50">
        <f>SUMIFS(Dataset[Sale Price (USD)],Dataset[Year of Sale],Dataset[[#This Row],[Year of Sale]])</f>
        <v>7724773</v>
      </c>
      <c r="K157" s="52" t="str">
        <f>Dataset[[#This Row],[Year of Sale]]&amp;" - "&amp;Dataset[[#This Row],[Make]]</f>
        <v>2025 - Mercedes-Benz</v>
      </c>
    </row>
    <row r="158" spans="1:11" x14ac:dyDescent="0.4">
      <c r="A158" s="12">
        <v>45179</v>
      </c>
      <c r="B158" s="2" t="s">
        <v>154</v>
      </c>
      <c r="C158" s="2" t="s">
        <v>191</v>
      </c>
      <c r="D158" s="2" t="s">
        <v>331</v>
      </c>
      <c r="E158" s="2" t="s">
        <v>121</v>
      </c>
      <c r="F158" s="13">
        <v>26091</v>
      </c>
      <c r="G158" s="50">
        <v>1870.9</v>
      </c>
      <c r="H158" s="51">
        <f>Dataset[[#This Row],[Profit Margin (USD)]]/Dataset[[#This Row],[Sale Price (USD)]]</f>
        <v>7.1706718791920587E-2</v>
      </c>
      <c r="I158" s="52">
        <f>YEAR(Dataset[[#This Row],[Date of Sale]])</f>
        <v>2023</v>
      </c>
      <c r="J158" s="50">
        <f>SUMIFS(Dataset[Sale Price (USD)],Dataset[Year of Sale],Dataset[[#This Row],[Year of Sale]])</f>
        <v>8072181</v>
      </c>
      <c r="K158" s="52" t="str">
        <f>Dataset[[#This Row],[Year of Sale]]&amp;" - "&amp;Dataset[[#This Row],[Make]]</f>
        <v>2023 - Kia</v>
      </c>
    </row>
    <row r="159" spans="1:11" x14ac:dyDescent="0.4">
      <c r="A159" s="12">
        <v>45960</v>
      </c>
      <c r="B159" s="2" t="s">
        <v>154</v>
      </c>
      <c r="C159" s="2" t="s">
        <v>180</v>
      </c>
      <c r="D159" s="2" t="s">
        <v>331</v>
      </c>
      <c r="E159" s="2" t="s">
        <v>121</v>
      </c>
      <c r="F159" s="13">
        <v>34299</v>
      </c>
      <c r="G159" s="50">
        <v>5189.18</v>
      </c>
      <c r="H159" s="51">
        <f>Dataset[[#This Row],[Profit Margin (USD)]]/Dataset[[#This Row],[Sale Price (USD)]]</f>
        <v>0.15129245750604975</v>
      </c>
      <c r="I159" s="52">
        <f>YEAR(Dataset[[#This Row],[Date of Sale]])</f>
        <v>2025</v>
      </c>
      <c r="J159" s="50">
        <f>SUMIFS(Dataset[Sale Price (USD)],Dataset[Year of Sale],Dataset[[#This Row],[Year of Sale]])</f>
        <v>7724773</v>
      </c>
      <c r="K159" s="52" t="str">
        <f>Dataset[[#This Row],[Year of Sale]]&amp;" - "&amp;Dataset[[#This Row],[Make]]</f>
        <v>2025 - Kia</v>
      </c>
    </row>
    <row r="160" spans="1:11" x14ac:dyDescent="0.4">
      <c r="A160" s="12">
        <v>45041</v>
      </c>
      <c r="B160" s="2" t="s">
        <v>113</v>
      </c>
      <c r="C160" s="2" t="s">
        <v>147</v>
      </c>
      <c r="D160" s="2" t="s">
        <v>331</v>
      </c>
      <c r="E160" s="2" t="s">
        <v>121</v>
      </c>
      <c r="F160" s="13">
        <v>23536</v>
      </c>
      <c r="G160" s="50">
        <v>2254.5700000000002</v>
      </c>
      <c r="H160" s="51">
        <f>Dataset[[#This Row],[Profit Margin (USD)]]/Dataset[[#This Row],[Sale Price (USD)]]</f>
        <v>9.5792403127124406E-2</v>
      </c>
      <c r="I160" s="52">
        <f>YEAR(Dataset[[#This Row],[Date of Sale]])</f>
        <v>2023</v>
      </c>
      <c r="J160" s="50">
        <f>SUMIFS(Dataset[Sale Price (USD)],Dataset[Year of Sale],Dataset[[#This Row],[Year of Sale]])</f>
        <v>8072181</v>
      </c>
      <c r="K160" s="52" t="str">
        <f>Dataset[[#This Row],[Year of Sale]]&amp;" - "&amp;Dataset[[#This Row],[Make]]</f>
        <v>2023 - Honda</v>
      </c>
    </row>
    <row r="161" spans="1:11" x14ac:dyDescent="0.4">
      <c r="A161" s="12">
        <v>44261</v>
      </c>
      <c r="B161" s="2" t="s">
        <v>164</v>
      </c>
      <c r="C161" s="2" t="s">
        <v>183</v>
      </c>
      <c r="D161" s="2" t="s">
        <v>331</v>
      </c>
      <c r="E161" s="2" t="s">
        <v>121</v>
      </c>
      <c r="F161" s="13">
        <v>25607</v>
      </c>
      <c r="G161" s="50">
        <v>2504.98</v>
      </c>
      <c r="H161" s="51">
        <f>Dataset[[#This Row],[Profit Margin (USD)]]/Dataset[[#This Row],[Sale Price (USD)]]</f>
        <v>9.7824032491115709E-2</v>
      </c>
      <c r="I161" s="52">
        <f>YEAR(Dataset[[#This Row],[Date of Sale]])</f>
        <v>2021</v>
      </c>
      <c r="J161" s="50">
        <f>SUMIFS(Dataset[Sale Price (USD)],Dataset[Year of Sale],Dataset[[#This Row],[Year of Sale]])</f>
        <v>7009863</v>
      </c>
      <c r="K161" s="52" t="str">
        <f>Dataset[[#This Row],[Year of Sale]]&amp;" - "&amp;Dataset[[#This Row],[Make]]</f>
        <v>2021 - Hyundai</v>
      </c>
    </row>
    <row r="162" spans="1:11" x14ac:dyDescent="0.4">
      <c r="A162" s="12">
        <v>45271</v>
      </c>
      <c r="B162" s="2" t="s">
        <v>154</v>
      </c>
      <c r="C162" s="2" t="s">
        <v>155</v>
      </c>
      <c r="D162" s="2" t="s">
        <v>331</v>
      </c>
      <c r="E162" s="2" t="s">
        <v>121</v>
      </c>
      <c r="F162" s="13">
        <v>23854</v>
      </c>
      <c r="G162" s="50">
        <v>3521.38</v>
      </c>
      <c r="H162" s="51">
        <f>Dataset[[#This Row],[Profit Margin (USD)]]/Dataset[[#This Row],[Sale Price (USD)]]</f>
        <v>0.14762220172717364</v>
      </c>
      <c r="I162" s="52">
        <f>YEAR(Dataset[[#This Row],[Date of Sale]])</f>
        <v>2023</v>
      </c>
      <c r="J162" s="50">
        <f>SUMIFS(Dataset[Sale Price (USD)],Dataset[Year of Sale],Dataset[[#This Row],[Year of Sale]])</f>
        <v>8072181</v>
      </c>
      <c r="K162" s="52" t="str">
        <f>Dataset[[#This Row],[Year of Sale]]&amp;" - "&amp;Dataset[[#This Row],[Make]]</f>
        <v>2023 - Kia</v>
      </c>
    </row>
    <row r="163" spans="1:11" x14ac:dyDescent="0.4">
      <c r="A163" s="12">
        <v>45704</v>
      </c>
      <c r="B163" s="2" t="s">
        <v>112</v>
      </c>
      <c r="C163" s="2" t="s">
        <v>204</v>
      </c>
      <c r="D163" s="2" t="s">
        <v>331</v>
      </c>
      <c r="E163" s="2" t="s">
        <v>121</v>
      </c>
      <c r="F163" s="13">
        <v>37321</v>
      </c>
      <c r="G163" s="50">
        <v>3173.73</v>
      </c>
      <c r="H163" s="51">
        <f>Dataset[[#This Row],[Profit Margin (USD)]]/Dataset[[#This Row],[Sale Price (USD)]]</f>
        <v>8.5038718147959588E-2</v>
      </c>
      <c r="I163" s="52">
        <f>YEAR(Dataset[[#This Row],[Date of Sale]])</f>
        <v>2025</v>
      </c>
      <c r="J163" s="50">
        <f>SUMIFS(Dataset[Sale Price (USD)],Dataset[Year of Sale],Dataset[[#This Row],[Year of Sale]])</f>
        <v>7724773</v>
      </c>
      <c r="K163" s="52" t="str">
        <f>Dataset[[#This Row],[Year of Sale]]&amp;" - "&amp;Dataset[[#This Row],[Make]]</f>
        <v>2025 - Chevrolet</v>
      </c>
    </row>
    <row r="164" spans="1:11" x14ac:dyDescent="0.4">
      <c r="A164" s="12">
        <v>44489</v>
      </c>
      <c r="B164" s="2" t="s">
        <v>138</v>
      </c>
      <c r="C164" s="2" t="s">
        <v>185</v>
      </c>
      <c r="D164" s="2" t="s">
        <v>331</v>
      </c>
      <c r="E164" s="2" t="s">
        <v>121</v>
      </c>
      <c r="F164" s="13">
        <v>48065</v>
      </c>
      <c r="G164" s="50">
        <v>2955.98</v>
      </c>
      <c r="H164" s="51">
        <f>Dataset[[#This Row],[Profit Margin (USD)]]/Dataset[[#This Row],[Sale Price (USD)]]</f>
        <v>6.1499635909705606E-2</v>
      </c>
      <c r="I164" s="52">
        <f>YEAR(Dataset[[#This Row],[Date of Sale]])</f>
        <v>2021</v>
      </c>
      <c r="J164" s="50">
        <f>SUMIFS(Dataset[Sale Price (USD)],Dataset[Year of Sale],Dataset[[#This Row],[Year of Sale]])</f>
        <v>7009863</v>
      </c>
      <c r="K164" s="52" t="str">
        <f>Dataset[[#This Row],[Year of Sale]]&amp;" - "&amp;Dataset[[#This Row],[Make]]</f>
        <v>2021 - Mercedes-Benz</v>
      </c>
    </row>
    <row r="165" spans="1:11" x14ac:dyDescent="0.4">
      <c r="A165" s="12">
        <v>45327</v>
      </c>
      <c r="B165" s="2" t="s">
        <v>176</v>
      </c>
      <c r="C165" s="2" t="s">
        <v>221</v>
      </c>
      <c r="D165" s="2" t="s">
        <v>331</v>
      </c>
      <c r="E165" s="2" t="s">
        <v>121</v>
      </c>
      <c r="F165" s="13">
        <v>29144</v>
      </c>
      <c r="G165" s="50">
        <v>3465.94</v>
      </c>
      <c r="H165" s="51">
        <f>Dataset[[#This Row],[Profit Margin (USD)]]/Dataset[[#This Row],[Sale Price (USD)]]</f>
        <v>0.11892465001372496</v>
      </c>
      <c r="I165" s="52">
        <f>YEAR(Dataset[[#This Row],[Date of Sale]])</f>
        <v>2024</v>
      </c>
      <c r="J165" s="50">
        <f>SUMIFS(Dataset[Sale Price (USD)],Dataset[Year of Sale],Dataset[[#This Row],[Year of Sale]])</f>
        <v>7354351</v>
      </c>
      <c r="K165" s="52" t="str">
        <f>Dataset[[#This Row],[Year of Sale]]&amp;" - "&amp;Dataset[[#This Row],[Make]]</f>
        <v>2024 - Toyota</v>
      </c>
    </row>
    <row r="166" spans="1:11" x14ac:dyDescent="0.4">
      <c r="A166" s="12">
        <v>45097</v>
      </c>
      <c r="B166" s="2" t="s">
        <v>131</v>
      </c>
      <c r="C166" s="2" t="s">
        <v>167</v>
      </c>
      <c r="D166" s="2" t="s">
        <v>331</v>
      </c>
      <c r="E166" s="2" t="s">
        <v>121</v>
      </c>
      <c r="F166" s="13">
        <v>20238</v>
      </c>
      <c r="G166" s="50">
        <v>2800.22</v>
      </c>
      <c r="H166" s="51">
        <f>Dataset[[#This Row],[Profit Margin (USD)]]/Dataset[[#This Row],[Sale Price (USD)]]</f>
        <v>0.13836446289159007</v>
      </c>
      <c r="I166" s="52">
        <f>YEAR(Dataset[[#This Row],[Date of Sale]])</f>
        <v>2023</v>
      </c>
      <c r="J166" s="50">
        <f>SUMIFS(Dataset[Sale Price (USD)],Dataset[Year of Sale],Dataset[[#This Row],[Year of Sale]])</f>
        <v>8072181</v>
      </c>
      <c r="K166" s="52" t="str">
        <f>Dataset[[#This Row],[Year of Sale]]&amp;" - "&amp;Dataset[[#This Row],[Make]]</f>
        <v>2023 - Nissan</v>
      </c>
    </row>
    <row r="167" spans="1:11" x14ac:dyDescent="0.4">
      <c r="A167" s="12">
        <v>44338</v>
      </c>
      <c r="B167" s="2" t="s">
        <v>133</v>
      </c>
      <c r="C167" s="2" t="s">
        <v>142</v>
      </c>
      <c r="D167" s="2" t="s">
        <v>377</v>
      </c>
      <c r="E167" s="2" t="s">
        <v>121</v>
      </c>
      <c r="F167" s="13">
        <v>69166</v>
      </c>
      <c r="G167" s="50">
        <v>4169.7700000000004</v>
      </c>
      <c r="H167" s="51">
        <f>Dataset[[#This Row],[Profit Margin (USD)]]/Dataset[[#This Row],[Sale Price (USD)]]</f>
        <v>6.0286412399155657E-2</v>
      </c>
      <c r="I167" s="52">
        <f>YEAR(Dataset[[#This Row],[Date of Sale]])</f>
        <v>2021</v>
      </c>
      <c r="J167" s="50">
        <f>SUMIFS(Dataset[Sale Price (USD)],Dataset[Year of Sale],Dataset[[#This Row],[Year of Sale]])</f>
        <v>7009863</v>
      </c>
      <c r="K167" s="52" t="str">
        <f>Dataset[[#This Row],[Year of Sale]]&amp;" - "&amp;Dataset[[#This Row],[Make]]</f>
        <v>2021 - BMW</v>
      </c>
    </row>
    <row r="168" spans="1:11" x14ac:dyDescent="0.4">
      <c r="A168" s="12">
        <v>44944</v>
      </c>
      <c r="B168" s="2" t="s">
        <v>110</v>
      </c>
      <c r="C168" s="2" t="s">
        <v>111</v>
      </c>
      <c r="D168" s="2" t="s">
        <v>377</v>
      </c>
      <c r="E168" s="2" t="s">
        <v>121</v>
      </c>
      <c r="F168" s="13">
        <v>25398</v>
      </c>
      <c r="G168" s="50">
        <v>3010.94</v>
      </c>
      <c r="H168" s="51">
        <f>Dataset[[#This Row],[Profit Margin (USD)]]/Dataset[[#This Row],[Sale Price (USD)]]</f>
        <v>0.11855027954957083</v>
      </c>
      <c r="I168" s="52">
        <f>YEAR(Dataset[[#This Row],[Date of Sale]])</f>
        <v>2023</v>
      </c>
      <c r="J168" s="50">
        <f>SUMIFS(Dataset[Sale Price (USD)],Dataset[Year of Sale],Dataset[[#This Row],[Year of Sale]])</f>
        <v>8072181</v>
      </c>
      <c r="K168" s="52" t="str">
        <f>Dataset[[#This Row],[Year of Sale]]&amp;" - "&amp;Dataset[[#This Row],[Make]]</f>
        <v>2023 - Ford</v>
      </c>
    </row>
    <row r="169" spans="1:11" x14ac:dyDescent="0.4">
      <c r="A169" s="12">
        <v>46000</v>
      </c>
      <c r="B169" s="2" t="s">
        <v>110</v>
      </c>
      <c r="C169" s="2" t="s">
        <v>197</v>
      </c>
      <c r="D169" s="2" t="s">
        <v>377</v>
      </c>
      <c r="E169" s="2" t="s">
        <v>121</v>
      </c>
      <c r="F169" s="13">
        <v>38718</v>
      </c>
      <c r="G169" s="50">
        <v>5041.3999999999996</v>
      </c>
      <c r="H169" s="51">
        <f>Dataset[[#This Row],[Profit Margin (USD)]]/Dataset[[#This Row],[Sale Price (USD)]]</f>
        <v>0.13020817190970607</v>
      </c>
      <c r="I169" s="52">
        <f>YEAR(Dataset[[#This Row],[Date of Sale]])</f>
        <v>2025</v>
      </c>
      <c r="J169" s="50">
        <f>SUMIFS(Dataset[Sale Price (USD)],Dataset[Year of Sale],Dataset[[#This Row],[Year of Sale]])</f>
        <v>7724773</v>
      </c>
      <c r="K169" s="52" t="str">
        <f>Dataset[[#This Row],[Year of Sale]]&amp;" - "&amp;Dataset[[#This Row],[Make]]</f>
        <v>2025 - Ford</v>
      </c>
    </row>
    <row r="170" spans="1:11" x14ac:dyDescent="0.4">
      <c r="A170" s="12">
        <v>45379</v>
      </c>
      <c r="B170" s="2" t="s">
        <v>161</v>
      </c>
      <c r="C170" s="2" t="s">
        <v>173</v>
      </c>
      <c r="D170" s="2" t="s">
        <v>377</v>
      </c>
      <c r="E170" s="2" t="s">
        <v>121</v>
      </c>
      <c r="F170" s="13">
        <v>26705</v>
      </c>
      <c r="G170" s="50">
        <v>3598.21</v>
      </c>
      <c r="H170" s="51">
        <f>Dataset[[#This Row],[Profit Margin (USD)]]/Dataset[[#This Row],[Sale Price (USD)]]</f>
        <v>0.13473918741808649</v>
      </c>
      <c r="I170" s="52">
        <f>YEAR(Dataset[[#This Row],[Date of Sale]])</f>
        <v>2024</v>
      </c>
      <c r="J170" s="50">
        <f>SUMIFS(Dataset[Sale Price (USD)],Dataset[Year of Sale],Dataset[[#This Row],[Year of Sale]])</f>
        <v>7354351</v>
      </c>
      <c r="K170" s="52" t="str">
        <f>Dataset[[#This Row],[Year of Sale]]&amp;" - "&amp;Dataset[[#This Row],[Make]]</f>
        <v>2024 - Volkswagen</v>
      </c>
    </row>
    <row r="171" spans="1:11" x14ac:dyDescent="0.4">
      <c r="A171" s="12">
        <v>45984</v>
      </c>
      <c r="B171" s="2" t="s">
        <v>131</v>
      </c>
      <c r="C171" s="2" t="s">
        <v>178</v>
      </c>
      <c r="D171" s="2" t="s">
        <v>377</v>
      </c>
      <c r="E171" s="2" t="s">
        <v>121</v>
      </c>
      <c r="F171" s="13">
        <v>35008</v>
      </c>
      <c r="G171" s="50">
        <v>4533.5600000000004</v>
      </c>
      <c r="H171" s="51">
        <f>Dataset[[#This Row],[Profit Margin (USD)]]/Dataset[[#This Row],[Sale Price (USD)]]</f>
        <v>0.12950068555758684</v>
      </c>
      <c r="I171" s="52">
        <f>YEAR(Dataset[[#This Row],[Date of Sale]])</f>
        <v>2025</v>
      </c>
      <c r="J171" s="50">
        <f>SUMIFS(Dataset[Sale Price (USD)],Dataset[Year of Sale],Dataset[[#This Row],[Year of Sale]])</f>
        <v>7724773</v>
      </c>
      <c r="K171" s="52" t="str">
        <f>Dataset[[#This Row],[Year of Sale]]&amp;" - "&amp;Dataset[[#This Row],[Make]]</f>
        <v>2025 - Nissan</v>
      </c>
    </row>
    <row r="172" spans="1:11" x14ac:dyDescent="0.4">
      <c r="A172" s="12">
        <v>44276</v>
      </c>
      <c r="B172" s="2" t="s">
        <v>176</v>
      </c>
      <c r="C172" s="2" t="s">
        <v>203</v>
      </c>
      <c r="D172" s="2" t="s">
        <v>377</v>
      </c>
      <c r="E172" s="2" t="s">
        <v>121</v>
      </c>
      <c r="F172" s="13">
        <v>21261</v>
      </c>
      <c r="G172" s="50">
        <v>1771.81</v>
      </c>
      <c r="H172" s="51">
        <f>Dataset[[#This Row],[Profit Margin (USD)]]/Dataset[[#This Row],[Sale Price (USD)]]</f>
        <v>8.3336155401909598E-2</v>
      </c>
      <c r="I172" s="52">
        <f>YEAR(Dataset[[#This Row],[Date of Sale]])</f>
        <v>2021</v>
      </c>
      <c r="J172" s="50">
        <f>SUMIFS(Dataset[Sale Price (USD)],Dataset[Year of Sale],Dataset[[#This Row],[Year of Sale]])</f>
        <v>7009863</v>
      </c>
      <c r="K172" s="52" t="str">
        <f>Dataset[[#This Row],[Year of Sale]]&amp;" - "&amp;Dataset[[#This Row],[Make]]</f>
        <v>2021 - Toyota</v>
      </c>
    </row>
    <row r="173" spans="1:11" x14ac:dyDescent="0.4">
      <c r="A173" s="12">
        <v>45219</v>
      </c>
      <c r="B173" s="2" t="s">
        <v>110</v>
      </c>
      <c r="C173" s="2" t="s">
        <v>197</v>
      </c>
      <c r="D173" s="2" t="s">
        <v>377</v>
      </c>
      <c r="E173" s="2" t="s">
        <v>121</v>
      </c>
      <c r="F173" s="13">
        <v>42986</v>
      </c>
      <c r="G173" s="50">
        <v>5644.63</v>
      </c>
      <c r="H173" s="51">
        <f>Dataset[[#This Row],[Profit Margin (USD)]]/Dataset[[#This Row],[Sale Price (USD)]]</f>
        <v>0.13131321825710696</v>
      </c>
      <c r="I173" s="52">
        <f>YEAR(Dataset[[#This Row],[Date of Sale]])</f>
        <v>2023</v>
      </c>
      <c r="J173" s="50">
        <f>SUMIFS(Dataset[Sale Price (USD)],Dataset[Year of Sale],Dataset[[#This Row],[Year of Sale]])</f>
        <v>8072181</v>
      </c>
      <c r="K173" s="52" t="str">
        <f>Dataset[[#This Row],[Year of Sale]]&amp;" - "&amp;Dataset[[#This Row],[Make]]</f>
        <v>2023 - Ford</v>
      </c>
    </row>
    <row r="174" spans="1:11" x14ac:dyDescent="0.4">
      <c r="A174" s="12">
        <v>45726</v>
      </c>
      <c r="B174" s="2" t="s">
        <v>133</v>
      </c>
      <c r="C174" s="2" t="s">
        <v>187</v>
      </c>
      <c r="D174" s="2" t="s">
        <v>377</v>
      </c>
      <c r="E174" s="2" t="s">
        <v>121</v>
      </c>
      <c r="F174" s="13">
        <v>49733</v>
      </c>
      <c r="G174" s="50">
        <v>7191.53</v>
      </c>
      <c r="H174" s="51">
        <f>Dataset[[#This Row],[Profit Margin (USD)]]/Dataset[[#This Row],[Sale Price (USD)]]</f>
        <v>0.14460277883900025</v>
      </c>
      <c r="I174" s="52">
        <f>YEAR(Dataset[[#This Row],[Date of Sale]])</f>
        <v>2025</v>
      </c>
      <c r="J174" s="50">
        <f>SUMIFS(Dataset[Sale Price (USD)],Dataset[Year of Sale],Dataset[[#This Row],[Year of Sale]])</f>
        <v>7724773</v>
      </c>
      <c r="K174" s="52" t="str">
        <f>Dataset[[#This Row],[Year of Sale]]&amp;" - "&amp;Dataset[[#This Row],[Make]]</f>
        <v>2025 - BMW</v>
      </c>
    </row>
    <row r="175" spans="1:11" x14ac:dyDescent="0.4">
      <c r="A175" s="12">
        <v>45391</v>
      </c>
      <c r="B175" s="2" t="s">
        <v>138</v>
      </c>
      <c r="C175" s="2" t="s">
        <v>145</v>
      </c>
      <c r="D175" s="2" t="s">
        <v>377</v>
      </c>
      <c r="E175" s="2" t="s">
        <v>121</v>
      </c>
      <c r="F175" s="13">
        <v>65374</v>
      </c>
      <c r="G175" s="50">
        <v>11765.09</v>
      </c>
      <c r="H175" s="51">
        <f>Dataset[[#This Row],[Profit Margin (USD)]]/Dataset[[#This Row],[Sale Price (USD)]]</f>
        <v>0.17996588857955761</v>
      </c>
      <c r="I175" s="52">
        <f>YEAR(Dataset[[#This Row],[Date of Sale]])</f>
        <v>2024</v>
      </c>
      <c r="J175" s="50">
        <f>SUMIFS(Dataset[Sale Price (USD)],Dataset[Year of Sale],Dataset[[#This Row],[Year of Sale]])</f>
        <v>7354351</v>
      </c>
      <c r="K175" s="52" t="str">
        <f>Dataset[[#This Row],[Year of Sale]]&amp;" - "&amp;Dataset[[#This Row],[Make]]</f>
        <v>2024 - Mercedes-Benz</v>
      </c>
    </row>
    <row r="176" spans="1:11" x14ac:dyDescent="0.4">
      <c r="A176" s="12">
        <v>45632</v>
      </c>
      <c r="B176" s="2" t="s">
        <v>110</v>
      </c>
      <c r="C176" s="2" t="s">
        <v>197</v>
      </c>
      <c r="D176" s="2" t="s">
        <v>377</v>
      </c>
      <c r="E176" s="2" t="s">
        <v>121</v>
      </c>
      <c r="F176" s="13">
        <v>27973</v>
      </c>
      <c r="G176" s="50">
        <v>3500.99</v>
      </c>
      <c r="H176" s="51">
        <f>Dataset[[#This Row],[Profit Margin (USD)]]/Dataset[[#This Row],[Sale Price (USD)]]</f>
        <v>0.12515604332749436</v>
      </c>
      <c r="I176" s="52">
        <f>YEAR(Dataset[[#This Row],[Date of Sale]])</f>
        <v>2024</v>
      </c>
      <c r="J176" s="50">
        <f>SUMIFS(Dataset[Sale Price (USD)],Dataset[Year of Sale],Dataset[[#This Row],[Year of Sale]])</f>
        <v>7354351</v>
      </c>
      <c r="K176" s="52" t="str">
        <f>Dataset[[#This Row],[Year of Sale]]&amp;" - "&amp;Dataset[[#This Row],[Make]]</f>
        <v>2024 - Ford</v>
      </c>
    </row>
    <row r="177" spans="1:11" x14ac:dyDescent="0.4">
      <c r="A177" s="12">
        <v>45306</v>
      </c>
      <c r="B177" s="2" t="s">
        <v>131</v>
      </c>
      <c r="C177" s="2" t="s">
        <v>132</v>
      </c>
      <c r="D177" s="2" t="s">
        <v>377</v>
      </c>
      <c r="E177" s="2" t="s">
        <v>121</v>
      </c>
      <c r="F177" s="13">
        <v>30542</v>
      </c>
      <c r="G177" s="50">
        <v>5694.4</v>
      </c>
      <c r="H177" s="51">
        <f>Dataset[[#This Row],[Profit Margin (USD)]]/Dataset[[#This Row],[Sale Price (USD)]]</f>
        <v>0.18644489555366381</v>
      </c>
      <c r="I177" s="52">
        <f>YEAR(Dataset[[#This Row],[Date of Sale]])</f>
        <v>2024</v>
      </c>
      <c r="J177" s="50">
        <f>SUMIFS(Dataset[Sale Price (USD)],Dataset[Year of Sale],Dataset[[#This Row],[Year of Sale]])</f>
        <v>7354351</v>
      </c>
      <c r="K177" s="52" t="str">
        <f>Dataset[[#This Row],[Year of Sale]]&amp;" - "&amp;Dataset[[#This Row],[Make]]</f>
        <v>2024 - Nissan</v>
      </c>
    </row>
    <row r="178" spans="1:11" x14ac:dyDescent="0.4">
      <c r="A178" s="12">
        <v>45027</v>
      </c>
      <c r="B178" s="2" t="s">
        <v>154</v>
      </c>
      <c r="C178" s="2" t="s">
        <v>169</v>
      </c>
      <c r="D178" s="2" t="s">
        <v>377</v>
      </c>
      <c r="E178" s="2" t="s">
        <v>121</v>
      </c>
      <c r="F178" s="13">
        <v>35242</v>
      </c>
      <c r="G178" s="50">
        <v>5490.2</v>
      </c>
      <c r="H178" s="51">
        <f>Dataset[[#This Row],[Profit Margin (USD)]]/Dataset[[#This Row],[Sale Price (USD)]]</f>
        <v>0.15578571023210941</v>
      </c>
      <c r="I178" s="52">
        <f>YEAR(Dataset[[#This Row],[Date of Sale]])</f>
        <v>2023</v>
      </c>
      <c r="J178" s="50">
        <f>SUMIFS(Dataset[Sale Price (USD)],Dataset[Year of Sale],Dataset[[#This Row],[Year of Sale]])</f>
        <v>8072181</v>
      </c>
      <c r="K178" s="52" t="str">
        <f>Dataset[[#This Row],[Year of Sale]]&amp;" - "&amp;Dataset[[#This Row],[Make]]</f>
        <v>2023 - Kia</v>
      </c>
    </row>
    <row r="179" spans="1:11" x14ac:dyDescent="0.4">
      <c r="A179" s="12">
        <v>45709</v>
      </c>
      <c r="B179" s="2" t="s">
        <v>133</v>
      </c>
      <c r="C179" s="2" t="s">
        <v>142</v>
      </c>
      <c r="D179" s="2" t="s">
        <v>377</v>
      </c>
      <c r="E179" s="2" t="s">
        <v>121</v>
      </c>
      <c r="F179" s="13">
        <v>64324</v>
      </c>
      <c r="G179" s="50">
        <v>4574.95</v>
      </c>
      <c r="H179" s="51">
        <f>Dataset[[#This Row],[Profit Margin (USD)]]/Dataset[[#This Row],[Sale Price (USD)]]</f>
        <v>7.1123530874945579E-2</v>
      </c>
      <c r="I179" s="52">
        <f>YEAR(Dataset[[#This Row],[Date of Sale]])</f>
        <v>2025</v>
      </c>
      <c r="J179" s="50">
        <f>SUMIFS(Dataset[Sale Price (USD)],Dataset[Year of Sale],Dataset[[#This Row],[Year of Sale]])</f>
        <v>7724773</v>
      </c>
      <c r="K179" s="52" t="str">
        <f>Dataset[[#This Row],[Year of Sale]]&amp;" - "&amp;Dataset[[#This Row],[Make]]</f>
        <v>2025 - BMW</v>
      </c>
    </row>
    <row r="180" spans="1:11" x14ac:dyDescent="0.4">
      <c r="A180" s="12">
        <v>45887</v>
      </c>
      <c r="B180" s="2" t="s">
        <v>154</v>
      </c>
      <c r="C180" s="2" t="s">
        <v>191</v>
      </c>
      <c r="D180" s="2" t="s">
        <v>377</v>
      </c>
      <c r="E180" s="2" t="s">
        <v>121</v>
      </c>
      <c r="F180" s="13">
        <v>35999</v>
      </c>
      <c r="G180" s="50">
        <v>2236.87</v>
      </c>
      <c r="H180" s="51">
        <f>Dataset[[#This Row],[Profit Margin (USD)]]/Dataset[[#This Row],[Sale Price (USD)]]</f>
        <v>6.2137003805661263E-2</v>
      </c>
      <c r="I180" s="52">
        <f>YEAR(Dataset[[#This Row],[Date of Sale]])</f>
        <v>2025</v>
      </c>
      <c r="J180" s="50">
        <f>SUMIFS(Dataset[Sale Price (USD)],Dataset[Year of Sale],Dataset[[#This Row],[Year of Sale]])</f>
        <v>7724773</v>
      </c>
      <c r="K180" s="52" t="str">
        <f>Dataset[[#This Row],[Year of Sale]]&amp;" - "&amp;Dataset[[#This Row],[Make]]</f>
        <v>2025 - Kia</v>
      </c>
    </row>
    <row r="181" spans="1:11" x14ac:dyDescent="0.4">
      <c r="A181" s="12">
        <v>44981</v>
      </c>
      <c r="B181" s="2" t="s">
        <v>131</v>
      </c>
      <c r="C181" s="2" t="s">
        <v>167</v>
      </c>
      <c r="D181" s="2" t="s">
        <v>377</v>
      </c>
      <c r="E181" s="2" t="s">
        <v>121</v>
      </c>
      <c r="F181" s="13">
        <v>31452</v>
      </c>
      <c r="G181" s="50">
        <v>3061.19</v>
      </c>
      <c r="H181" s="51">
        <f>Dataset[[#This Row],[Profit Margin (USD)]]/Dataset[[#This Row],[Sale Price (USD)]]</f>
        <v>9.7328945695027341E-2</v>
      </c>
      <c r="I181" s="52">
        <f>YEAR(Dataset[[#This Row],[Date of Sale]])</f>
        <v>2023</v>
      </c>
      <c r="J181" s="50">
        <f>SUMIFS(Dataset[Sale Price (USD)],Dataset[Year of Sale],Dataset[[#This Row],[Year of Sale]])</f>
        <v>8072181</v>
      </c>
      <c r="K181" s="52" t="str">
        <f>Dataset[[#This Row],[Year of Sale]]&amp;" - "&amp;Dataset[[#This Row],[Make]]</f>
        <v>2023 - Nissan</v>
      </c>
    </row>
    <row r="182" spans="1:11" x14ac:dyDescent="0.4">
      <c r="A182" s="12">
        <v>45410</v>
      </c>
      <c r="B182" s="2" t="s">
        <v>161</v>
      </c>
      <c r="C182" s="2" t="s">
        <v>222</v>
      </c>
      <c r="D182" s="2" t="s">
        <v>377</v>
      </c>
      <c r="E182" s="2" t="s">
        <v>121</v>
      </c>
      <c r="F182" s="13">
        <v>29896</v>
      </c>
      <c r="G182" s="50">
        <v>2575.37</v>
      </c>
      <c r="H182" s="51">
        <f>Dataset[[#This Row],[Profit Margin (USD)]]/Dataset[[#This Row],[Sale Price (USD)]]</f>
        <v>8.6144300240834887E-2</v>
      </c>
      <c r="I182" s="52">
        <f>YEAR(Dataset[[#This Row],[Date of Sale]])</f>
        <v>2024</v>
      </c>
      <c r="J182" s="50">
        <f>SUMIFS(Dataset[Sale Price (USD)],Dataset[Year of Sale],Dataset[[#This Row],[Year of Sale]])</f>
        <v>7354351</v>
      </c>
      <c r="K182" s="52" t="str">
        <f>Dataset[[#This Row],[Year of Sale]]&amp;" - "&amp;Dataset[[#This Row],[Make]]</f>
        <v>2024 - Volkswagen</v>
      </c>
    </row>
    <row r="183" spans="1:11" x14ac:dyDescent="0.4">
      <c r="A183" s="12">
        <v>45294</v>
      </c>
      <c r="B183" s="2" t="s">
        <v>138</v>
      </c>
      <c r="C183" s="2" t="s">
        <v>139</v>
      </c>
      <c r="D183" s="2" t="s">
        <v>377</v>
      </c>
      <c r="E183" s="2" t="s">
        <v>121</v>
      </c>
      <c r="F183" s="13">
        <v>80926</v>
      </c>
      <c r="G183" s="50">
        <v>14784.17</v>
      </c>
      <c r="H183" s="51">
        <f>Dataset[[#This Row],[Profit Margin (USD)]]/Dataset[[#This Row],[Sale Price (USD)]]</f>
        <v>0.18268751699083113</v>
      </c>
      <c r="I183" s="52">
        <f>YEAR(Dataset[[#This Row],[Date of Sale]])</f>
        <v>2024</v>
      </c>
      <c r="J183" s="50">
        <f>SUMIFS(Dataset[Sale Price (USD)],Dataset[Year of Sale],Dataset[[#This Row],[Year of Sale]])</f>
        <v>7354351</v>
      </c>
      <c r="K183" s="52" t="str">
        <f>Dataset[[#This Row],[Year of Sale]]&amp;" - "&amp;Dataset[[#This Row],[Make]]</f>
        <v>2024 - Mercedes-Benz</v>
      </c>
    </row>
    <row r="184" spans="1:11" x14ac:dyDescent="0.4">
      <c r="A184" s="12">
        <v>45465</v>
      </c>
      <c r="B184" s="2" t="s">
        <v>133</v>
      </c>
      <c r="C184" s="2" t="s">
        <v>187</v>
      </c>
      <c r="D184" s="2" t="s">
        <v>377</v>
      </c>
      <c r="E184" s="2" t="s">
        <v>121</v>
      </c>
      <c r="F184" s="13">
        <v>74058</v>
      </c>
      <c r="G184" s="50">
        <v>6321.11</v>
      </c>
      <c r="H184" s="51">
        <f>Dataset[[#This Row],[Profit Margin (USD)]]/Dataset[[#This Row],[Sale Price (USD)]]</f>
        <v>8.5353506710956276E-2</v>
      </c>
      <c r="I184" s="52">
        <f>YEAR(Dataset[[#This Row],[Date of Sale]])</f>
        <v>2024</v>
      </c>
      <c r="J184" s="50">
        <f>SUMIFS(Dataset[Sale Price (USD)],Dataset[Year of Sale],Dataset[[#This Row],[Year of Sale]])</f>
        <v>7354351</v>
      </c>
      <c r="K184" s="52" t="str">
        <f>Dataset[[#This Row],[Year of Sale]]&amp;" - "&amp;Dataset[[#This Row],[Make]]</f>
        <v>2024 - BMW</v>
      </c>
    </row>
    <row r="185" spans="1:11" x14ac:dyDescent="0.4">
      <c r="A185" s="12">
        <v>45948</v>
      </c>
      <c r="B185" s="2" t="s">
        <v>110</v>
      </c>
      <c r="C185" s="2" t="s">
        <v>111</v>
      </c>
      <c r="D185" s="2" t="s">
        <v>377</v>
      </c>
      <c r="E185" s="2" t="s">
        <v>121</v>
      </c>
      <c r="F185" s="13">
        <v>27910</v>
      </c>
      <c r="G185" s="50">
        <v>4232.1400000000003</v>
      </c>
      <c r="H185" s="51">
        <f>Dataset[[#This Row],[Profit Margin (USD)]]/Dataset[[#This Row],[Sale Price (USD)]]</f>
        <v>0.15163525618058044</v>
      </c>
      <c r="I185" s="52">
        <f>YEAR(Dataset[[#This Row],[Date of Sale]])</f>
        <v>2025</v>
      </c>
      <c r="J185" s="50">
        <f>SUMIFS(Dataset[Sale Price (USD)],Dataset[Year of Sale],Dataset[[#This Row],[Year of Sale]])</f>
        <v>7724773</v>
      </c>
      <c r="K185" s="52" t="str">
        <f>Dataset[[#This Row],[Year of Sale]]&amp;" - "&amp;Dataset[[#This Row],[Make]]</f>
        <v>2025 - Ford</v>
      </c>
    </row>
    <row r="186" spans="1:11" x14ac:dyDescent="0.4">
      <c r="A186" s="12">
        <v>45963</v>
      </c>
      <c r="B186" s="2" t="s">
        <v>154</v>
      </c>
      <c r="C186" s="2" t="s">
        <v>155</v>
      </c>
      <c r="D186" s="2" t="s">
        <v>377</v>
      </c>
      <c r="E186" s="2" t="s">
        <v>121</v>
      </c>
      <c r="F186" s="13">
        <v>18885</v>
      </c>
      <c r="G186" s="50">
        <v>1599.49</v>
      </c>
      <c r="H186" s="51">
        <f>Dataset[[#This Row],[Profit Margin (USD)]]/Dataset[[#This Row],[Sale Price (USD)]]</f>
        <v>8.4696319830553354E-2</v>
      </c>
      <c r="I186" s="52">
        <f>YEAR(Dataset[[#This Row],[Date of Sale]])</f>
        <v>2025</v>
      </c>
      <c r="J186" s="50">
        <f>SUMIFS(Dataset[Sale Price (USD)],Dataset[Year of Sale],Dataset[[#This Row],[Year of Sale]])</f>
        <v>7724773</v>
      </c>
      <c r="K186" s="52" t="str">
        <f>Dataset[[#This Row],[Year of Sale]]&amp;" - "&amp;Dataset[[#This Row],[Make]]</f>
        <v>2025 - Kia</v>
      </c>
    </row>
    <row r="187" spans="1:11" x14ac:dyDescent="0.4">
      <c r="A187" s="12">
        <v>44849</v>
      </c>
      <c r="B187" s="2" t="s">
        <v>110</v>
      </c>
      <c r="C187" s="2" t="s">
        <v>115</v>
      </c>
      <c r="D187" s="2" t="s">
        <v>377</v>
      </c>
      <c r="E187" s="2" t="s">
        <v>121</v>
      </c>
      <c r="F187" s="13">
        <v>30720</v>
      </c>
      <c r="G187" s="50">
        <v>4470.3100000000004</v>
      </c>
      <c r="H187" s="51">
        <f>Dataset[[#This Row],[Profit Margin (USD)]]/Dataset[[#This Row],[Sale Price (USD)]]</f>
        <v>0.14551790364583334</v>
      </c>
      <c r="I187" s="52">
        <f>YEAR(Dataset[[#This Row],[Date of Sale]])</f>
        <v>2022</v>
      </c>
      <c r="J187" s="50">
        <f>SUMIFS(Dataset[Sale Price (USD)],Dataset[Year of Sale],Dataset[[#This Row],[Year of Sale]])</f>
        <v>7282276</v>
      </c>
      <c r="K187" s="52" t="str">
        <f>Dataset[[#This Row],[Year of Sale]]&amp;" - "&amp;Dataset[[#This Row],[Make]]</f>
        <v>2022 - Ford</v>
      </c>
    </row>
    <row r="188" spans="1:11" x14ac:dyDescent="0.4">
      <c r="A188" s="12">
        <v>45603</v>
      </c>
      <c r="B188" s="2" t="s">
        <v>138</v>
      </c>
      <c r="C188" s="2" t="s">
        <v>210</v>
      </c>
      <c r="D188" s="2" t="s">
        <v>377</v>
      </c>
      <c r="E188" s="2" t="s">
        <v>121</v>
      </c>
      <c r="F188" s="13">
        <v>70229</v>
      </c>
      <c r="G188" s="50">
        <v>13426.65</v>
      </c>
      <c r="H188" s="51">
        <f>Dataset[[#This Row],[Profit Margin (USD)]]/Dataset[[#This Row],[Sale Price (USD)]]</f>
        <v>0.19118384143302625</v>
      </c>
      <c r="I188" s="52">
        <f>YEAR(Dataset[[#This Row],[Date of Sale]])</f>
        <v>2024</v>
      </c>
      <c r="J188" s="50">
        <f>SUMIFS(Dataset[Sale Price (USD)],Dataset[Year of Sale],Dataset[[#This Row],[Year of Sale]])</f>
        <v>7354351</v>
      </c>
      <c r="K188" s="52" t="str">
        <f>Dataset[[#This Row],[Year of Sale]]&amp;" - "&amp;Dataset[[#This Row],[Make]]</f>
        <v>2024 - Mercedes-Benz</v>
      </c>
    </row>
    <row r="189" spans="1:11" x14ac:dyDescent="0.4">
      <c r="A189" s="12">
        <v>45975</v>
      </c>
      <c r="B189" s="2" t="s">
        <v>161</v>
      </c>
      <c r="C189" s="2" t="s">
        <v>173</v>
      </c>
      <c r="D189" s="2" t="s">
        <v>377</v>
      </c>
      <c r="E189" s="2" t="s">
        <v>121</v>
      </c>
      <c r="F189" s="13">
        <v>39053</v>
      </c>
      <c r="G189" s="50">
        <v>3824.71</v>
      </c>
      <c r="H189" s="51">
        <f>Dataset[[#This Row],[Profit Margin (USD)]]/Dataset[[#This Row],[Sale Price (USD)]]</f>
        <v>9.7936394131052679E-2</v>
      </c>
      <c r="I189" s="52">
        <f>YEAR(Dataset[[#This Row],[Date of Sale]])</f>
        <v>2025</v>
      </c>
      <c r="J189" s="50">
        <f>SUMIFS(Dataset[Sale Price (USD)],Dataset[Year of Sale],Dataset[[#This Row],[Year of Sale]])</f>
        <v>7724773</v>
      </c>
      <c r="K189" s="52" t="str">
        <f>Dataset[[#This Row],[Year of Sale]]&amp;" - "&amp;Dataset[[#This Row],[Make]]</f>
        <v>2025 - Volkswagen</v>
      </c>
    </row>
    <row r="190" spans="1:11" x14ac:dyDescent="0.4">
      <c r="A190" s="12">
        <v>46015</v>
      </c>
      <c r="B190" s="2" t="s">
        <v>131</v>
      </c>
      <c r="C190" s="2" t="s">
        <v>216</v>
      </c>
      <c r="D190" s="2" t="s">
        <v>377</v>
      </c>
      <c r="E190" s="2" t="s">
        <v>121</v>
      </c>
      <c r="F190" s="13">
        <v>21247</v>
      </c>
      <c r="G190" s="50">
        <v>3954.2</v>
      </c>
      <c r="H190" s="51">
        <f>Dataset[[#This Row],[Profit Margin (USD)]]/Dataset[[#This Row],[Sale Price (USD)]]</f>
        <v>0.18610627382689321</v>
      </c>
      <c r="I190" s="52">
        <f>YEAR(Dataset[[#This Row],[Date of Sale]])</f>
        <v>2025</v>
      </c>
      <c r="J190" s="50">
        <f>SUMIFS(Dataset[Sale Price (USD)],Dataset[Year of Sale],Dataset[[#This Row],[Year of Sale]])</f>
        <v>7724773</v>
      </c>
      <c r="K190" s="52" t="str">
        <f>Dataset[[#This Row],[Year of Sale]]&amp;" - "&amp;Dataset[[#This Row],[Make]]</f>
        <v>2025 - Nissan</v>
      </c>
    </row>
    <row r="191" spans="1:11" x14ac:dyDescent="0.4">
      <c r="A191" s="12">
        <v>45974</v>
      </c>
      <c r="B191" s="2" t="s">
        <v>176</v>
      </c>
      <c r="C191" s="2" t="s">
        <v>195</v>
      </c>
      <c r="D191" s="2" t="s">
        <v>377</v>
      </c>
      <c r="E191" s="2" t="s">
        <v>121</v>
      </c>
      <c r="F191" s="13">
        <v>33601</v>
      </c>
      <c r="G191" s="50">
        <v>3216.43</v>
      </c>
      <c r="H191" s="51">
        <f>Dataset[[#This Row],[Profit Margin (USD)]]/Dataset[[#This Row],[Sale Price (USD)]]</f>
        <v>9.5724234397785782E-2</v>
      </c>
      <c r="I191" s="52">
        <f>YEAR(Dataset[[#This Row],[Date of Sale]])</f>
        <v>2025</v>
      </c>
      <c r="J191" s="50">
        <f>SUMIFS(Dataset[Sale Price (USD)],Dataset[Year of Sale],Dataset[[#This Row],[Year of Sale]])</f>
        <v>7724773</v>
      </c>
      <c r="K191" s="52" t="str">
        <f>Dataset[[#This Row],[Year of Sale]]&amp;" - "&amp;Dataset[[#This Row],[Make]]</f>
        <v>2025 - Toyota</v>
      </c>
    </row>
    <row r="192" spans="1:11" x14ac:dyDescent="0.4">
      <c r="A192" s="12">
        <v>45813</v>
      </c>
      <c r="B192" s="2" t="s">
        <v>154</v>
      </c>
      <c r="C192" s="2" t="s">
        <v>180</v>
      </c>
      <c r="D192" s="2" t="s">
        <v>377</v>
      </c>
      <c r="E192" s="2" t="s">
        <v>121</v>
      </c>
      <c r="F192" s="13">
        <v>21802</v>
      </c>
      <c r="G192" s="50">
        <v>3204.48</v>
      </c>
      <c r="H192" s="51">
        <f>Dataset[[#This Row],[Profit Margin (USD)]]/Dataset[[#This Row],[Sale Price (USD)]]</f>
        <v>0.14698101091642968</v>
      </c>
      <c r="I192" s="52">
        <f>YEAR(Dataset[[#This Row],[Date of Sale]])</f>
        <v>2025</v>
      </c>
      <c r="J192" s="50">
        <f>SUMIFS(Dataset[Sale Price (USD)],Dataset[Year of Sale],Dataset[[#This Row],[Year of Sale]])</f>
        <v>7724773</v>
      </c>
      <c r="K192" s="52" t="str">
        <f>Dataset[[#This Row],[Year of Sale]]&amp;" - "&amp;Dataset[[#This Row],[Make]]</f>
        <v>2025 - Kia</v>
      </c>
    </row>
    <row r="193" spans="1:11" x14ac:dyDescent="0.4">
      <c r="A193" s="12">
        <v>44873</v>
      </c>
      <c r="B193" s="2" t="s">
        <v>161</v>
      </c>
      <c r="C193" s="2" t="s">
        <v>173</v>
      </c>
      <c r="D193" s="2" t="s">
        <v>377</v>
      </c>
      <c r="E193" s="2" t="s">
        <v>121</v>
      </c>
      <c r="F193" s="13">
        <v>32562</v>
      </c>
      <c r="G193" s="50">
        <v>6365.82</v>
      </c>
      <c r="H193" s="51">
        <f>Dataset[[#This Row],[Profit Margin (USD)]]/Dataset[[#This Row],[Sale Price (USD)]]</f>
        <v>0.19549843375714021</v>
      </c>
      <c r="I193" s="52">
        <f>YEAR(Dataset[[#This Row],[Date of Sale]])</f>
        <v>2022</v>
      </c>
      <c r="J193" s="50">
        <f>SUMIFS(Dataset[Sale Price (USD)],Dataset[Year of Sale],Dataset[[#This Row],[Year of Sale]])</f>
        <v>7282276</v>
      </c>
      <c r="K193" s="52" t="str">
        <f>Dataset[[#This Row],[Year of Sale]]&amp;" - "&amp;Dataset[[#This Row],[Make]]</f>
        <v>2022 - Volkswagen</v>
      </c>
    </row>
    <row r="194" spans="1:11" x14ac:dyDescent="0.4">
      <c r="A194" s="12">
        <v>44519</v>
      </c>
      <c r="B194" s="2" t="s">
        <v>112</v>
      </c>
      <c r="C194" s="2" t="s">
        <v>198</v>
      </c>
      <c r="D194" s="2" t="s">
        <v>377</v>
      </c>
      <c r="E194" s="2" t="s">
        <v>121</v>
      </c>
      <c r="F194" s="13">
        <v>39552</v>
      </c>
      <c r="G194" s="50">
        <v>6193.5</v>
      </c>
      <c r="H194" s="51">
        <f>Dataset[[#This Row],[Profit Margin (USD)]]/Dataset[[#This Row],[Sale Price (USD)]]</f>
        <v>0.15659132281553398</v>
      </c>
      <c r="I194" s="52">
        <f>YEAR(Dataset[[#This Row],[Date of Sale]])</f>
        <v>2021</v>
      </c>
      <c r="J194" s="50">
        <f>SUMIFS(Dataset[Sale Price (USD)],Dataset[Year of Sale],Dataset[[#This Row],[Year of Sale]])</f>
        <v>7009863</v>
      </c>
      <c r="K194" s="52" t="str">
        <f>Dataset[[#This Row],[Year of Sale]]&amp;" - "&amp;Dataset[[#This Row],[Make]]</f>
        <v>2021 - Chevrolet</v>
      </c>
    </row>
    <row r="195" spans="1:11" x14ac:dyDescent="0.4">
      <c r="A195" s="12">
        <v>45260</v>
      </c>
      <c r="B195" s="2" t="s">
        <v>138</v>
      </c>
      <c r="C195" s="2" t="s">
        <v>143</v>
      </c>
      <c r="D195" s="2" t="s">
        <v>377</v>
      </c>
      <c r="E195" s="2" t="s">
        <v>121</v>
      </c>
      <c r="F195" s="13">
        <v>65219</v>
      </c>
      <c r="G195" s="50">
        <v>9204.09</v>
      </c>
      <c r="H195" s="51">
        <f>Dataset[[#This Row],[Profit Margin (USD)]]/Dataset[[#This Row],[Sale Price (USD)]]</f>
        <v>0.14112589889449395</v>
      </c>
      <c r="I195" s="52">
        <f>YEAR(Dataset[[#This Row],[Date of Sale]])</f>
        <v>2023</v>
      </c>
      <c r="J195" s="50">
        <f>SUMIFS(Dataset[Sale Price (USD)],Dataset[Year of Sale],Dataset[[#This Row],[Year of Sale]])</f>
        <v>8072181</v>
      </c>
      <c r="K195" s="52" t="str">
        <f>Dataset[[#This Row],[Year of Sale]]&amp;" - "&amp;Dataset[[#This Row],[Make]]</f>
        <v>2023 - Mercedes-Benz</v>
      </c>
    </row>
    <row r="196" spans="1:11" x14ac:dyDescent="0.4">
      <c r="A196" s="12">
        <v>45299</v>
      </c>
      <c r="B196" s="2" t="s">
        <v>164</v>
      </c>
      <c r="C196" s="2" t="s">
        <v>183</v>
      </c>
      <c r="D196" s="2" t="s">
        <v>377</v>
      </c>
      <c r="E196" s="2" t="s">
        <v>121</v>
      </c>
      <c r="F196" s="13">
        <v>27713</v>
      </c>
      <c r="G196" s="50">
        <v>4794.8500000000004</v>
      </c>
      <c r="H196" s="51">
        <f>Dataset[[#This Row],[Profit Margin (USD)]]/Dataset[[#This Row],[Sale Price (USD)]]</f>
        <v>0.17301807815826509</v>
      </c>
      <c r="I196" s="52">
        <f>YEAR(Dataset[[#This Row],[Date of Sale]])</f>
        <v>2024</v>
      </c>
      <c r="J196" s="50">
        <f>SUMIFS(Dataset[Sale Price (USD)],Dataset[Year of Sale],Dataset[[#This Row],[Year of Sale]])</f>
        <v>7354351</v>
      </c>
      <c r="K196" s="52" t="str">
        <f>Dataset[[#This Row],[Year of Sale]]&amp;" - "&amp;Dataset[[#This Row],[Make]]</f>
        <v>2024 - Hyundai</v>
      </c>
    </row>
    <row r="197" spans="1:11" x14ac:dyDescent="0.4">
      <c r="A197" s="12">
        <v>44803</v>
      </c>
      <c r="B197" s="2" t="s">
        <v>176</v>
      </c>
      <c r="C197" s="2" t="s">
        <v>177</v>
      </c>
      <c r="D197" s="2" t="s">
        <v>377</v>
      </c>
      <c r="E197" s="2" t="s">
        <v>121</v>
      </c>
      <c r="F197" s="13">
        <v>24617</v>
      </c>
      <c r="G197" s="50">
        <v>2454.86</v>
      </c>
      <c r="H197" s="51">
        <f>Dataset[[#This Row],[Profit Margin (USD)]]/Dataset[[#This Row],[Sale Price (USD)]]</f>
        <v>9.9722143234350247E-2</v>
      </c>
      <c r="I197" s="52">
        <f>YEAR(Dataset[[#This Row],[Date of Sale]])</f>
        <v>2022</v>
      </c>
      <c r="J197" s="50">
        <f>SUMIFS(Dataset[Sale Price (USD)],Dataset[Year of Sale],Dataset[[#This Row],[Year of Sale]])</f>
        <v>7282276</v>
      </c>
      <c r="K197" s="52" t="str">
        <f>Dataset[[#This Row],[Year of Sale]]&amp;" - "&amp;Dataset[[#This Row],[Make]]</f>
        <v>2022 - Toyota</v>
      </c>
    </row>
    <row r="198" spans="1:11" x14ac:dyDescent="0.4">
      <c r="A198" s="12">
        <v>44474</v>
      </c>
      <c r="B198" s="2" t="s">
        <v>131</v>
      </c>
      <c r="C198" s="2" t="s">
        <v>151</v>
      </c>
      <c r="D198" s="2" t="s">
        <v>377</v>
      </c>
      <c r="E198" s="2" t="s">
        <v>121</v>
      </c>
      <c r="F198" s="13">
        <v>29341</v>
      </c>
      <c r="G198" s="50">
        <v>5681.63</v>
      </c>
      <c r="H198" s="51">
        <f>Dataset[[#This Row],[Profit Margin (USD)]]/Dataset[[#This Row],[Sale Price (USD)]]</f>
        <v>0.1936413210183702</v>
      </c>
      <c r="I198" s="52">
        <f>YEAR(Dataset[[#This Row],[Date of Sale]])</f>
        <v>2021</v>
      </c>
      <c r="J198" s="50">
        <f>SUMIFS(Dataset[Sale Price (USD)],Dataset[Year of Sale],Dataset[[#This Row],[Year of Sale]])</f>
        <v>7009863</v>
      </c>
      <c r="K198" s="52" t="str">
        <f>Dataset[[#This Row],[Year of Sale]]&amp;" - "&amp;Dataset[[#This Row],[Make]]</f>
        <v>2021 - Nissan</v>
      </c>
    </row>
    <row r="199" spans="1:11" x14ac:dyDescent="0.4">
      <c r="A199" s="12">
        <v>45018</v>
      </c>
      <c r="B199" s="2" t="s">
        <v>154</v>
      </c>
      <c r="C199" s="2" t="s">
        <v>180</v>
      </c>
      <c r="D199" s="2" t="s">
        <v>212</v>
      </c>
      <c r="E199" s="2" t="s">
        <v>121</v>
      </c>
      <c r="F199" s="13">
        <v>25604</v>
      </c>
      <c r="G199" s="50">
        <v>2472.0100000000002</v>
      </c>
      <c r="H199" s="51">
        <f>Dataset[[#This Row],[Profit Margin (USD)]]/Dataset[[#This Row],[Sale Price (USD)]]</f>
        <v>9.6547805030463993E-2</v>
      </c>
      <c r="I199" s="52">
        <f>YEAR(Dataset[[#This Row],[Date of Sale]])</f>
        <v>2023</v>
      </c>
      <c r="J199" s="50">
        <f>SUMIFS(Dataset[Sale Price (USD)],Dataset[Year of Sale],Dataset[[#This Row],[Year of Sale]])</f>
        <v>8072181</v>
      </c>
      <c r="K199" s="52" t="str">
        <f>Dataset[[#This Row],[Year of Sale]]&amp;" - "&amp;Dataset[[#This Row],[Make]]</f>
        <v>2023 - Kia</v>
      </c>
    </row>
    <row r="200" spans="1:11" x14ac:dyDescent="0.4">
      <c r="A200" s="12">
        <v>45188</v>
      </c>
      <c r="B200" s="2" t="s">
        <v>161</v>
      </c>
      <c r="C200" s="2" t="s">
        <v>206</v>
      </c>
      <c r="D200" s="2" t="s">
        <v>212</v>
      </c>
      <c r="E200" s="2" t="s">
        <v>121</v>
      </c>
      <c r="F200" s="13">
        <v>26893</v>
      </c>
      <c r="G200" s="50">
        <v>2541.6</v>
      </c>
      <c r="H200" s="51">
        <f>Dataset[[#This Row],[Profit Margin (USD)]]/Dataset[[#This Row],[Sale Price (USD)]]</f>
        <v>9.4507864500055772E-2</v>
      </c>
      <c r="I200" s="52">
        <f>YEAR(Dataset[[#This Row],[Date of Sale]])</f>
        <v>2023</v>
      </c>
      <c r="J200" s="50">
        <f>SUMIFS(Dataset[Sale Price (USD)],Dataset[Year of Sale],Dataset[[#This Row],[Year of Sale]])</f>
        <v>8072181</v>
      </c>
      <c r="K200" s="52" t="str">
        <f>Dataset[[#This Row],[Year of Sale]]&amp;" - "&amp;Dataset[[#This Row],[Make]]</f>
        <v>2023 - Volkswagen</v>
      </c>
    </row>
    <row r="201" spans="1:11" x14ac:dyDescent="0.4">
      <c r="A201" s="12">
        <v>45501</v>
      </c>
      <c r="B201" s="2" t="s">
        <v>164</v>
      </c>
      <c r="C201" s="2" t="s">
        <v>165</v>
      </c>
      <c r="D201" s="2" t="s">
        <v>212</v>
      </c>
      <c r="E201" s="2" t="s">
        <v>121</v>
      </c>
      <c r="F201" s="13">
        <v>32571</v>
      </c>
      <c r="G201" s="50">
        <v>3516.75</v>
      </c>
      <c r="H201" s="51">
        <f>Dataset[[#This Row],[Profit Margin (USD)]]/Dataset[[#This Row],[Sale Price (USD)]]</f>
        <v>0.10797181541862393</v>
      </c>
      <c r="I201" s="52">
        <f>YEAR(Dataset[[#This Row],[Date of Sale]])</f>
        <v>2024</v>
      </c>
      <c r="J201" s="50">
        <f>SUMIFS(Dataset[Sale Price (USD)],Dataset[Year of Sale],Dataset[[#This Row],[Year of Sale]])</f>
        <v>7354351</v>
      </c>
      <c r="K201" s="52" t="str">
        <f>Dataset[[#This Row],[Year of Sale]]&amp;" - "&amp;Dataset[[#This Row],[Make]]</f>
        <v>2024 - Hyundai</v>
      </c>
    </row>
    <row r="202" spans="1:11" x14ac:dyDescent="0.4">
      <c r="A202" s="12">
        <v>45695</v>
      </c>
      <c r="B202" s="2" t="s">
        <v>154</v>
      </c>
      <c r="C202" s="2" t="s">
        <v>180</v>
      </c>
      <c r="D202" s="2" t="s">
        <v>212</v>
      </c>
      <c r="E202" s="2" t="s">
        <v>121</v>
      </c>
      <c r="F202" s="13">
        <v>33785</v>
      </c>
      <c r="G202" s="50">
        <v>3910.84</v>
      </c>
      <c r="H202" s="51">
        <f>Dataset[[#This Row],[Profit Margin (USD)]]/Dataset[[#This Row],[Sale Price (USD)]]</f>
        <v>0.11575669675891669</v>
      </c>
      <c r="I202" s="52">
        <f>YEAR(Dataset[[#This Row],[Date of Sale]])</f>
        <v>2025</v>
      </c>
      <c r="J202" s="50">
        <f>SUMIFS(Dataset[Sale Price (USD)],Dataset[Year of Sale],Dataset[[#This Row],[Year of Sale]])</f>
        <v>7724773</v>
      </c>
      <c r="K202" s="52" t="str">
        <f>Dataset[[#This Row],[Year of Sale]]&amp;" - "&amp;Dataset[[#This Row],[Make]]</f>
        <v>2025 - Kia</v>
      </c>
    </row>
    <row r="203" spans="1:11" x14ac:dyDescent="0.4">
      <c r="A203" s="12">
        <v>45505</v>
      </c>
      <c r="B203" s="2" t="s">
        <v>113</v>
      </c>
      <c r="C203" s="2" t="s">
        <v>114</v>
      </c>
      <c r="D203" s="2" t="s">
        <v>212</v>
      </c>
      <c r="E203" s="2" t="s">
        <v>121</v>
      </c>
      <c r="F203" s="13">
        <v>37712</v>
      </c>
      <c r="G203" s="50">
        <v>4192.34</v>
      </c>
      <c r="H203" s="51">
        <f>Dataset[[#This Row],[Profit Margin (USD)]]/Dataset[[#This Row],[Sale Price (USD)]]</f>
        <v>0.11116726771319474</v>
      </c>
      <c r="I203" s="52">
        <f>YEAR(Dataset[[#This Row],[Date of Sale]])</f>
        <v>2024</v>
      </c>
      <c r="J203" s="50">
        <f>SUMIFS(Dataset[Sale Price (USD)],Dataset[Year of Sale],Dataset[[#This Row],[Year of Sale]])</f>
        <v>7354351</v>
      </c>
      <c r="K203" s="52" t="str">
        <f>Dataset[[#This Row],[Year of Sale]]&amp;" - "&amp;Dataset[[#This Row],[Make]]</f>
        <v>2024 - Honda</v>
      </c>
    </row>
    <row r="204" spans="1:11" x14ac:dyDescent="0.4">
      <c r="A204" s="12">
        <v>45272</v>
      </c>
      <c r="B204" s="2" t="s">
        <v>164</v>
      </c>
      <c r="C204" s="2" t="s">
        <v>202</v>
      </c>
      <c r="D204" s="2" t="s">
        <v>240</v>
      </c>
      <c r="E204" s="2" t="s">
        <v>199</v>
      </c>
      <c r="F204" s="13">
        <v>28221</v>
      </c>
      <c r="G204" s="50">
        <v>2997.08</v>
      </c>
      <c r="H204" s="51">
        <f>Dataset[[#This Row],[Profit Margin (USD)]]/Dataset[[#This Row],[Sale Price (USD)]]</f>
        <v>0.10620034725913327</v>
      </c>
      <c r="I204" s="52">
        <f>YEAR(Dataset[[#This Row],[Date of Sale]])</f>
        <v>2023</v>
      </c>
      <c r="J204" s="50">
        <f>SUMIFS(Dataset[Sale Price (USD)],Dataset[Year of Sale],Dataset[[#This Row],[Year of Sale]])</f>
        <v>8072181</v>
      </c>
      <c r="K204" s="52" t="str">
        <f>Dataset[[#This Row],[Year of Sale]]&amp;" - "&amp;Dataset[[#This Row],[Make]]</f>
        <v>2023 - Hyundai</v>
      </c>
    </row>
    <row r="205" spans="1:11" x14ac:dyDescent="0.4">
      <c r="A205" s="12">
        <v>45073</v>
      </c>
      <c r="B205" s="2" t="s">
        <v>113</v>
      </c>
      <c r="C205" s="2" t="s">
        <v>114</v>
      </c>
      <c r="D205" s="2" t="s">
        <v>240</v>
      </c>
      <c r="E205" s="2" t="s">
        <v>199</v>
      </c>
      <c r="F205" s="13">
        <v>26381</v>
      </c>
      <c r="G205" s="50">
        <v>3712.37</v>
      </c>
      <c r="H205" s="51">
        <f>Dataset[[#This Row],[Profit Margin (USD)]]/Dataset[[#This Row],[Sale Price (USD)]]</f>
        <v>0.1407213524885334</v>
      </c>
      <c r="I205" s="52">
        <f>YEAR(Dataset[[#This Row],[Date of Sale]])</f>
        <v>2023</v>
      </c>
      <c r="J205" s="50">
        <f>SUMIFS(Dataset[Sale Price (USD)],Dataset[Year of Sale],Dataset[[#This Row],[Year of Sale]])</f>
        <v>8072181</v>
      </c>
      <c r="K205" s="52" t="str">
        <f>Dataset[[#This Row],[Year of Sale]]&amp;" - "&amp;Dataset[[#This Row],[Make]]</f>
        <v>2023 - Honda</v>
      </c>
    </row>
    <row r="206" spans="1:11" x14ac:dyDescent="0.4">
      <c r="A206" s="12">
        <v>44628</v>
      </c>
      <c r="B206" s="2" t="s">
        <v>131</v>
      </c>
      <c r="C206" s="2" t="s">
        <v>151</v>
      </c>
      <c r="D206" s="2" t="s">
        <v>240</v>
      </c>
      <c r="E206" s="2" t="s">
        <v>199</v>
      </c>
      <c r="F206" s="13">
        <v>29907</v>
      </c>
      <c r="G206" s="50">
        <v>1531.67</v>
      </c>
      <c r="H206" s="51">
        <f>Dataset[[#This Row],[Profit Margin (USD)]]/Dataset[[#This Row],[Sale Price (USD)]]</f>
        <v>5.1214431404019128E-2</v>
      </c>
      <c r="I206" s="52">
        <f>YEAR(Dataset[[#This Row],[Date of Sale]])</f>
        <v>2022</v>
      </c>
      <c r="J206" s="50">
        <f>SUMIFS(Dataset[Sale Price (USD)],Dataset[Year of Sale],Dataset[[#This Row],[Year of Sale]])</f>
        <v>7282276</v>
      </c>
      <c r="K206" s="52" t="str">
        <f>Dataset[[#This Row],[Year of Sale]]&amp;" - "&amp;Dataset[[#This Row],[Make]]</f>
        <v>2022 - Nissan</v>
      </c>
    </row>
    <row r="207" spans="1:11" x14ac:dyDescent="0.4">
      <c r="A207" s="12">
        <v>44752</v>
      </c>
      <c r="B207" s="2" t="s">
        <v>113</v>
      </c>
      <c r="C207" s="2" t="s">
        <v>158</v>
      </c>
      <c r="D207" s="2" t="s">
        <v>240</v>
      </c>
      <c r="E207" s="2" t="s">
        <v>199</v>
      </c>
      <c r="F207" s="13">
        <v>26282</v>
      </c>
      <c r="G207" s="50">
        <v>1601.12</v>
      </c>
      <c r="H207" s="51">
        <f>Dataset[[#This Row],[Profit Margin (USD)]]/Dataset[[#This Row],[Sale Price (USD)]]</f>
        <v>6.0920782284453232E-2</v>
      </c>
      <c r="I207" s="52">
        <f>YEAR(Dataset[[#This Row],[Date of Sale]])</f>
        <v>2022</v>
      </c>
      <c r="J207" s="50">
        <f>SUMIFS(Dataset[Sale Price (USD)],Dataset[Year of Sale],Dataset[[#This Row],[Year of Sale]])</f>
        <v>7282276</v>
      </c>
      <c r="K207" s="52" t="str">
        <f>Dataset[[#This Row],[Year of Sale]]&amp;" - "&amp;Dataset[[#This Row],[Make]]</f>
        <v>2022 - Honda</v>
      </c>
    </row>
    <row r="208" spans="1:11" x14ac:dyDescent="0.4">
      <c r="A208" s="12">
        <v>44236</v>
      </c>
      <c r="B208" s="2" t="s">
        <v>112</v>
      </c>
      <c r="C208" s="2" t="s">
        <v>198</v>
      </c>
      <c r="D208" s="2" t="s">
        <v>240</v>
      </c>
      <c r="E208" s="2" t="s">
        <v>199</v>
      </c>
      <c r="F208" s="13">
        <v>40090</v>
      </c>
      <c r="G208" s="50">
        <v>5871.78</v>
      </c>
      <c r="H208" s="51">
        <f>Dataset[[#This Row],[Profit Margin (USD)]]/Dataset[[#This Row],[Sale Price (USD)]]</f>
        <v>0.14646495385382888</v>
      </c>
      <c r="I208" s="52">
        <f>YEAR(Dataset[[#This Row],[Date of Sale]])</f>
        <v>2021</v>
      </c>
      <c r="J208" s="50">
        <f>SUMIFS(Dataset[Sale Price (USD)],Dataset[Year of Sale],Dataset[[#This Row],[Year of Sale]])</f>
        <v>7009863</v>
      </c>
      <c r="K208" s="52" t="str">
        <f>Dataset[[#This Row],[Year of Sale]]&amp;" - "&amp;Dataset[[#This Row],[Make]]</f>
        <v>2021 - Chevrolet</v>
      </c>
    </row>
    <row r="209" spans="1:11" x14ac:dyDescent="0.4">
      <c r="A209" s="12">
        <v>45858</v>
      </c>
      <c r="B209" s="2" t="s">
        <v>161</v>
      </c>
      <c r="C209" s="2" t="s">
        <v>205</v>
      </c>
      <c r="D209" s="2" t="s">
        <v>240</v>
      </c>
      <c r="E209" s="2" t="s">
        <v>199</v>
      </c>
      <c r="F209" s="13">
        <v>36110</v>
      </c>
      <c r="G209" s="50">
        <v>3637.35</v>
      </c>
      <c r="H209" s="51">
        <f>Dataset[[#This Row],[Profit Margin (USD)]]/Dataset[[#This Row],[Sale Price (USD)]]</f>
        <v>0.10072971476045417</v>
      </c>
      <c r="I209" s="52">
        <f>YEAR(Dataset[[#This Row],[Date of Sale]])</f>
        <v>2025</v>
      </c>
      <c r="J209" s="50">
        <f>SUMIFS(Dataset[Sale Price (USD)],Dataset[Year of Sale],Dataset[[#This Row],[Year of Sale]])</f>
        <v>7724773</v>
      </c>
      <c r="K209" s="52" t="str">
        <f>Dataset[[#This Row],[Year of Sale]]&amp;" - "&amp;Dataset[[#This Row],[Make]]</f>
        <v>2025 - Volkswagen</v>
      </c>
    </row>
    <row r="210" spans="1:11" x14ac:dyDescent="0.4">
      <c r="A210" s="12">
        <v>44245</v>
      </c>
      <c r="B210" s="2" t="s">
        <v>113</v>
      </c>
      <c r="C210" s="2" t="s">
        <v>147</v>
      </c>
      <c r="D210" s="2" t="s">
        <v>240</v>
      </c>
      <c r="E210" s="2" t="s">
        <v>199</v>
      </c>
      <c r="F210" s="13">
        <v>35800</v>
      </c>
      <c r="G210" s="50">
        <v>3182.66</v>
      </c>
      <c r="H210" s="51">
        <f>Dataset[[#This Row],[Profit Margin (USD)]]/Dataset[[#This Row],[Sale Price (USD)]]</f>
        <v>8.8901117318435752E-2</v>
      </c>
      <c r="I210" s="52">
        <f>YEAR(Dataset[[#This Row],[Date of Sale]])</f>
        <v>2021</v>
      </c>
      <c r="J210" s="50">
        <f>SUMIFS(Dataset[Sale Price (USD)],Dataset[Year of Sale],Dataset[[#This Row],[Year of Sale]])</f>
        <v>7009863</v>
      </c>
      <c r="K210" s="52" t="str">
        <f>Dataset[[#This Row],[Year of Sale]]&amp;" - "&amp;Dataset[[#This Row],[Make]]</f>
        <v>2021 - Honda</v>
      </c>
    </row>
    <row r="211" spans="1:11" x14ac:dyDescent="0.4">
      <c r="A211" s="12">
        <v>45950</v>
      </c>
      <c r="B211" s="2" t="s">
        <v>110</v>
      </c>
      <c r="C211" s="2" t="s">
        <v>197</v>
      </c>
      <c r="D211" s="2" t="s">
        <v>316</v>
      </c>
      <c r="E211" s="2" t="s">
        <v>199</v>
      </c>
      <c r="F211" s="13">
        <v>34852</v>
      </c>
      <c r="G211" s="50">
        <v>2074.1799999999998</v>
      </c>
      <c r="H211" s="51">
        <f>Dataset[[#This Row],[Profit Margin (USD)]]/Dataset[[#This Row],[Sale Price (USD)]]</f>
        <v>5.9513944680362675E-2</v>
      </c>
      <c r="I211" s="52">
        <f>YEAR(Dataset[[#This Row],[Date of Sale]])</f>
        <v>2025</v>
      </c>
      <c r="J211" s="50">
        <f>SUMIFS(Dataset[Sale Price (USD)],Dataset[Year of Sale],Dataset[[#This Row],[Year of Sale]])</f>
        <v>7724773</v>
      </c>
      <c r="K211" s="52" t="str">
        <f>Dataset[[#This Row],[Year of Sale]]&amp;" - "&amp;Dataset[[#This Row],[Make]]</f>
        <v>2025 - Ford</v>
      </c>
    </row>
    <row r="212" spans="1:11" x14ac:dyDescent="0.4">
      <c r="A212" s="12">
        <v>45204</v>
      </c>
      <c r="B212" s="2" t="s">
        <v>133</v>
      </c>
      <c r="C212" s="2" t="s">
        <v>142</v>
      </c>
      <c r="D212" s="2" t="s">
        <v>316</v>
      </c>
      <c r="E212" s="2" t="s">
        <v>199</v>
      </c>
      <c r="F212" s="13">
        <v>74613</v>
      </c>
      <c r="G212" s="50">
        <v>12188.06</v>
      </c>
      <c r="H212" s="51">
        <f>Dataset[[#This Row],[Profit Margin (USD)]]/Dataset[[#This Row],[Sale Price (USD)]]</f>
        <v>0.16335035449586532</v>
      </c>
      <c r="I212" s="52">
        <f>YEAR(Dataset[[#This Row],[Date of Sale]])</f>
        <v>2023</v>
      </c>
      <c r="J212" s="50">
        <f>SUMIFS(Dataset[Sale Price (USD)],Dataset[Year of Sale],Dataset[[#This Row],[Year of Sale]])</f>
        <v>8072181</v>
      </c>
      <c r="K212" s="52" t="str">
        <f>Dataset[[#This Row],[Year of Sale]]&amp;" - "&amp;Dataset[[#This Row],[Make]]</f>
        <v>2023 - BMW</v>
      </c>
    </row>
    <row r="213" spans="1:11" x14ac:dyDescent="0.4">
      <c r="A213" s="12">
        <v>44487</v>
      </c>
      <c r="B213" s="2" t="s">
        <v>131</v>
      </c>
      <c r="C213" s="2" t="s">
        <v>216</v>
      </c>
      <c r="D213" s="2" t="s">
        <v>316</v>
      </c>
      <c r="E213" s="2" t="s">
        <v>199</v>
      </c>
      <c r="F213" s="13">
        <v>22405</v>
      </c>
      <c r="G213" s="50">
        <v>3275.98</v>
      </c>
      <c r="H213" s="51">
        <f>Dataset[[#This Row],[Profit Margin (USD)]]/Dataset[[#This Row],[Sale Price (USD)]]</f>
        <v>0.14621646953804954</v>
      </c>
      <c r="I213" s="52">
        <f>YEAR(Dataset[[#This Row],[Date of Sale]])</f>
        <v>2021</v>
      </c>
      <c r="J213" s="50">
        <f>SUMIFS(Dataset[Sale Price (USD)],Dataset[Year of Sale],Dataset[[#This Row],[Year of Sale]])</f>
        <v>7009863</v>
      </c>
      <c r="K213" s="52" t="str">
        <f>Dataset[[#This Row],[Year of Sale]]&amp;" - "&amp;Dataset[[#This Row],[Make]]</f>
        <v>2021 - Nissan</v>
      </c>
    </row>
    <row r="214" spans="1:11" x14ac:dyDescent="0.4">
      <c r="A214" s="12">
        <v>44710</v>
      </c>
      <c r="B214" s="2" t="s">
        <v>131</v>
      </c>
      <c r="C214" s="2" t="s">
        <v>132</v>
      </c>
      <c r="D214" s="2" t="s">
        <v>316</v>
      </c>
      <c r="E214" s="2" t="s">
        <v>199</v>
      </c>
      <c r="F214" s="13">
        <v>21625</v>
      </c>
      <c r="G214" s="50">
        <v>3412.77</v>
      </c>
      <c r="H214" s="51">
        <f>Dataset[[#This Row],[Profit Margin (USD)]]/Dataset[[#This Row],[Sale Price (USD)]]</f>
        <v>0.15781595375722543</v>
      </c>
      <c r="I214" s="52">
        <f>YEAR(Dataset[[#This Row],[Date of Sale]])</f>
        <v>2022</v>
      </c>
      <c r="J214" s="50">
        <f>SUMIFS(Dataset[Sale Price (USD)],Dataset[Year of Sale],Dataset[[#This Row],[Year of Sale]])</f>
        <v>7282276</v>
      </c>
      <c r="K214" s="52" t="str">
        <f>Dataset[[#This Row],[Year of Sale]]&amp;" - "&amp;Dataset[[#This Row],[Make]]</f>
        <v>2022 - Nissan</v>
      </c>
    </row>
    <row r="215" spans="1:11" x14ac:dyDescent="0.4">
      <c r="A215" s="12">
        <v>44745</v>
      </c>
      <c r="B215" s="2" t="s">
        <v>138</v>
      </c>
      <c r="C215" s="2" t="s">
        <v>145</v>
      </c>
      <c r="D215" s="2" t="s">
        <v>316</v>
      </c>
      <c r="E215" s="2" t="s">
        <v>199</v>
      </c>
      <c r="F215" s="13">
        <v>69633</v>
      </c>
      <c r="G215" s="50">
        <v>4478.0200000000004</v>
      </c>
      <c r="H215" s="51">
        <f>Dataset[[#This Row],[Profit Margin (USD)]]/Dataset[[#This Row],[Sale Price (USD)]]</f>
        <v>6.4308876538422877E-2</v>
      </c>
      <c r="I215" s="52">
        <f>YEAR(Dataset[[#This Row],[Date of Sale]])</f>
        <v>2022</v>
      </c>
      <c r="J215" s="50">
        <f>SUMIFS(Dataset[Sale Price (USD)],Dataset[Year of Sale],Dataset[[#This Row],[Year of Sale]])</f>
        <v>7282276</v>
      </c>
      <c r="K215" s="52" t="str">
        <f>Dataset[[#This Row],[Year of Sale]]&amp;" - "&amp;Dataset[[#This Row],[Make]]</f>
        <v>2022 - Mercedes-Benz</v>
      </c>
    </row>
    <row r="216" spans="1:11" x14ac:dyDescent="0.4">
      <c r="A216" s="12">
        <v>46012</v>
      </c>
      <c r="B216" s="2" t="s">
        <v>164</v>
      </c>
      <c r="C216" s="2" t="s">
        <v>202</v>
      </c>
      <c r="D216" s="2" t="s">
        <v>316</v>
      </c>
      <c r="E216" s="2" t="s">
        <v>199</v>
      </c>
      <c r="F216" s="13">
        <v>34973</v>
      </c>
      <c r="G216" s="50">
        <v>2902.82</v>
      </c>
      <c r="H216" s="51">
        <f>Dataset[[#This Row],[Profit Margin (USD)]]/Dataset[[#This Row],[Sale Price (USD)]]</f>
        <v>8.3001744202670633E-2</v>
      </c>
      <c r="I216" s="52">
        <f>YEAR(Dataset[[#This Row],[Date of Sale]])</f>
        <v>2025</v>
      </c>
      <c r="J216" s="50">
        <f>SUMIFS(Dataset[Sale Price (USD)],Dataset[Year of Sale],Dataset[[#This Row],[Year of Sale]])</f>
        <v>7724773</v>
      </c>
      <c r="K216" s="52" t="str">
        <f>Dataset[[#This Row],[Year of Sale]]&amp;" - "&amp;Dataset[[#This Row],[Make]]</f>
        <v>2025 - Hyundai</v>
      </c>
    </row>
    <row r="217" spans="1:11" x14ac:dyDescent="0.4">
      <c r="A217" s="12">
        <v>45905</v>
      </c>
      <c r="B217" s="2" t="s">
        <v>112</v>
      </c>
      <c r="C217" s="2" t="s">
        <v>198</v>
      </c>
      <c r="D217" s="2" t="s">
        <v>316</v>
      </c>
      <c r="E217" s="2" t="s">
        <v>199</v>
      </c>
      <c r="F217" s="13">
        <v>24247</v>
      </c>
      <c r="G217" s="50">
        <v>2535.6</v>
      </c>
      <c r="H217" s="51">
        <f>Dataset[[#This Row],[Profit Margin (USD)]]/Dataset[[#This Row],[Sale Price (USD)]]</f>
        <v>0.10457376170247866</v>
      </c>
      <c r="I217" s="52">
        <f>YEAR(Dataset[[#This Row],[Date of Sale]])</f>
        <v>2025</v>
      </c>
      <c r="J217" s="50">
        <f>SUMIFS(Dataset[Sale Price (USD)],Dataset[Year of Sale],Dataset[[#This Row],[Year of Sale]])</f>
        <v>7724773</v>
      </c>
      <c r="K217" s="52" t="str">
        <f>Dataset[[#This Row],[Year of Sale]]&amp;" - "&amp;Dataset[[#This Row],[Make]]</f>
        <v>2025 - Chevrolet</v>
      </c>
    </row>
    <row r="218" spans="1:11" x14ac:dyDescent="0.4">
      <c r="A218" s="12">
        <v>45311</v>
      </c>
      <c r="B218" s="2" t="s">
        <v>138</v>
      </c>
      <c r="C218" s="2" t="s">
        <v>143</v>
      </c>
      <c r="D218" s="2" t="s">
        <v>316</v>
      </c>
      <c r="E218" s="2" t="s">
        <v>199</v>
      </c>
      <c r="F218" s="13">
        <v>81795</v>
      </c>
      <c r="G218" s="50">
        <v>4384.7700000000004</v>
      </c>
      <c r="H218" s="51">
        <f>Dataset[[#This Row],[Profit Margin (USD)]]/Dataset[[#This Row],[Sale Price (USD)]]</f>
        <v>5.3606821932880987E-2</v>
      </c>
      <c r="I218" s="52">
        <f>YEAR(Dataset[[#This Row],[Date of Sale]])</f>
        <v>2024</v>
      </c>
      <c r="J218" s="50">
        <f>SUMIFS(Dataset[Sale Price (USD)],Dataset[Year of Sale],Dataset[[#This Row],[Year of Sale]])</f>
        <v>7354351</v>
      </c>
      <c r="K218" s="52" t="str">
        <f>Dataset[[#This Row],[Year of Sale]]&amp;" - "&amp;Dataset[[#This Row],[Make]]</f>
        <v>2024 - Mercedes-Benz</v>
      </c>
    </row>
    <row r="219" spans="1:11" x14ac:dyDescent="0.4">
      <c r="A219" s="12">
        <v>44416</v>
      </c>
      <c r="B219" s="2" t="s">
        <v>112</v>
      </c>
      <c r="C219" s="2" t="s">
        <v>190</v>
      </c>
      <c r="D219" s="2" t="s">
        <v>316</v>
      </c>
      <c r="E219" s="2" t="s">
        <v>199</v>
      </c>
      <c r="F219" s="13">
        <v>27875</v>
      </c>
      <c r="G219" s="50">
        <v>4478.1499999999996</v>
      </c>
      <c r="H219" s="51">
        <f>Dataset[[#This Row],[Profit Margin (USD)]]/Dataset[[#This Row],[Sale Price (USD)]]</f>
        <v>0.16065112107623317</v>
      </c>
      <c r="I219" s="52">
        <f>YEAR(Dataset[[#This Row],[Date of Sale]])</f>
        <v>2021</v>
      </c>
      <c r="J219" s="50">
        <f>SUMIFS(Dataset[Sale Price (USD)],Dataset[Year of Sale],Dataset[[#This Row],[Year of Sale]])</f>
        <v>7009863</v>
      </c>
      <c r="K219" s="52" t="str">
        <f>Dataset[[#This Row],[Year of Sale]]&amp;" - "&amp;Dataset[[#This Row],[Make]]</f>
        <v>2021 - Chevrolet</v>
      </c>
    </row>
    <row r="220" spans="1:11" x14ac:dyDescent="0.4">
      <c r="A220" s="12">
        <v>44938</v>
      </c>
      <c r="B220" s="2" t="s">
        <v>164</v>
      </c>
      <c r="C220" s="2" t="s">
        <v>183</v>
      </c>
      <c r="D220" s="2" t="s">
        <v>316</v>
      </c>
      <c r="E220" s="2" t="s">
        <v>199</v>
      </c>
      <c r="F220" s="13">
        <v>20467</v>
      </c>
      <c r="G220" s="50">
        <v>1345.51</v>
      </c>
      <c r="H220" s="51">
        <f>Dataset[[#This Row],[Profit Margin (USD)]]/Dataset[[#This Row],[Sale Price (USD)]]</f>
        <v>6.5740460253090341E-2</v>
      </c>
      <c r="I220" s="52">
        <f>YEAR(Dataset[[#This Row],[Date of Sale]])</f>
        <v>2023</v>
      </c>
      <c r="J220" s="50">
        <f>SUMIFS(Dataset[Sale Price (USD)],Dataset[Year of Sale],Dataset[[#This Row],[Year of Sale]])</f>
        <v>8072181</v>
      </c>
      <c r="K220" s="52" t="str">
        <f>Dataset[[#This Row],[Year of Sale]]&amp;" - "&amp;Dataset[[#This Row],[Make]]</f>
        <v>2023 - Hyundai</v>
      </c>
    </row>
    <row r="221" spans="1:11" x14ac:dyDescent="0.4">
      <c r="A221" s="12">
        <v>44420</v>
      </c>
      <c r="B221" s="2" t="s">
        <v>113</v>
      </c>
      <c r="C221" s="2" t="s">
        <v>158</v>
      </c>
      <c r="D221" s="2" t="s">
        <v>316</v>
      </c>
      <c r="E221" s="2" t="s">
        <v>199</v>
      </c>
      <c r="F221" s="13">
        <v>28360</v>
      </c>
      <c r="G221" s="50">
        <v>2436.94</v>
      </c>
      <c r="H221" s="51">
        <f>Dataset[[#This Row],[Profit Margin (USD)]]/Dataset[[#This Row],[Sale Price (USD)]]</f>
        <v>8.5928772919605073E-2</v>
      </c>
      <c r="I221" s="52">
        <f>YEAR(Dataset[[#This Row],[Date of Sale]])</f>
        <v>2021</v>
      </c>
      <c r="J221" s="50">
        <f>SUMIFS(Dataset[Sale Price (USD)],Dataset[Year of Sale],Dataset[[#This Row],[Year of Sale]])</f>
        <v>7009863</v>
      </c>
      <c r="K221" s="52" t="str">
        <f>Dataset[[#This Row],[Year of Sale]]&amp;" - "&amp;Dataset[[#This Row],[Make]]</f>
        <v>2021 - Honda</v>
      </c>
    </row>
    <row r="222" spans="1:11" x14ac:dyDescent="0.4">
      <c r="A222" s="12">
        <v>44217</v>
      </c>
      <c r="B222" s="2" t="s">
        <v>113</v>
      </c>
      <c r="C222" s="2" t="s">
        <v>116</v>
      </c>
      <c r="D222" s="2" t="s">
        <v>316</v>
      </c>
      <c r="E222" s="2" t="s">
        <v>199</v>
      </c>
      <c r="F222" s="13">
        <v>29785</v>
      </c>
      <c r="G222" s="50">
        <v>4782.8</v>
      </c>
      <c r="H222" s="51">
        <f>Dataset[[#This Row],[Profit Margin (USD)]]/Dataset[[#This Row],[Sale Price (USD)]]</f>
        <v>0.16057747188181973</v>
      </c>
      <c r="I222" s="52">
        <f>YEAR(Dataset[[#This Row],[Date of Sale]])</f>
        <v>2021</v>
      </c>
      <c r="J222" s="50">
        <f>SUMIFS(Dataset[Sale Price (USD)],Dataset[Year of Sale],Dataset[[#This Row],[Year of Sale]])</f>
        <v>7009863</v>
      </c>
      <c r="K222" s="52" t="str">
        <f>Dataset[[#This Row],[Year of Sale]]&amp;" - "&amp;Dataset[[#This Row],[Make]]</f>
        <v>2021 - Honda</v>
      </c>
    </row>
    <row r="223" spans="1:11" x14ac:dyDescent="0.4">
      <c r="A223" s="12">
        <v>45030</v>
      </c>
      <c r="B223" s="2" t="s">
        <v>164</v>
      </c>
      <c r="C223" s="2" t="s">
        <v>194</v>
      </c>
      <c r="D223" s="2" t="s">
        <v>316</v>
      </c>
      <c r="E223" s="2" t="s">
        <v>199</v>
      </c>
      <c r="F223" s="13">
        <v>21756</v>
      </c>
      <c r="G223" s="50">
        <v>3895.29</v>
      </c>
      <c r="H223" s="51">
        <f>Dataset[[#This Row],[Profit Margin (USD)]]/Dataset[[#This Row],[Sale Price (USD)]]</f>
        <v>0.17904440154440154</v>
      </c>
      <c r="I223" s="52">
        <f>YEAR(Dataset[[#This Row],[Date of Sale]])</f>
        <v>2023</v>
      </c>
      <c r="J223" s="50">
        <f>SUMIFS(Dataset[Sale Price (USD)],Dataset[Year of Sale],Dataset[[#This Row],[Year of Sale]])</f>
        <v>8072181</v>
      </c>
      <c r="K223" s="52" t="str">
        <f>Dataset[[#This Row],[Year of Sale]]&amp;" - "&amp;Dataset[[#This Row],[Make]]</f>
        <v>2023 - Hyundai</v>
      </c>
    </row>
    <row r="224" spans="1:11" x14ac:dyDescent="0.4">
      <c r="A224" s="12">
        <v>45939</v>
      </c>
      <c r="B224" s="2" t="s">
        <v>164</v>
      </c>
      <c r="C224" s="2" t="s">
        <v>202</v>
      </c>
      <c r="D224" s="2" t="s">
        <v>316</v>
      </c>
      <c r="E224" s="2" t="s">
        <v>199</v>
      </c>
      <c r="F224" s="13">
        <v>30644</v>
      </c>
      <c r="G224" s="50">
        <v>4599.43</v>
      </c>
      <c r="H224" s="51">
        <f>Dataset[[#This Row],[Profit Margin (USD)]]/Dataset[[#This Row],[Sale Price (USD)]]</f>
        <v>0.15009235086803291</v>
      </c>
      <c r="I224" s="52">
        <f>YEAR(Dataset[[#This Row],[Date of Sale]])</f>
        <v>2025</v>
      </c>
      <c r="J224" s="50">
        <f>SUMIFS(Dataset[Sale Price (USD)],Dataset[Year of Sale],Dataset[[#This Row],[Year of Sale]])</f>
        <v>7724773</v>
      </c>
      <c r="K224" s="52" t="str">
        <f>Dataset[[#This Row],[Year of Sale]]&amp;" - "&amp;Dataset[[#This Row],[Make]]</f>
        <v>2025 - Hyundai</v>
      </c>
    </row>
    <row r="225" spans="1:11" x14ac:dyDescent="0.4">
      <c r="A225" s="12">
        <v>44315</v>
      </c>
      <c r="B225" s="2" t="s">
        <v>161</v>
      </c>
      <c r="C225" s="2" t="s">
        <v>162</v>
      </c>
      <c r="D225" s="2" t="s">
        <v>316</v>
      </c>
      <c r="E225" s="2" t="s">
        <v>199</v>
      </c>
      <c r="F225" s="13">
        <v>20072</v>
      </c>
      <c r="G225" s="50">
        <v>3679.53</v>
      </c>
      <c r="H225" s="51">
        <f>Dataset[[#This Row],[Profit Margin (USD)]]/Dataset[[#This Row],[Sale Price (USD)]]</f>
        <v>0.18331656038262256</v>
      </c>
      <c r="I225" s="52">
        <f>YEAR(Dataset[[#This Row],[Date of Sale]])</f>
        <v>2021</v>
      </c>
      <c r="J225" s="50">
        <f>SUMIFS(Dataset[Sale Price (USD)],Dataset[Year of Sale],Dataset[[#This Row],[Year of Sale]])</f>
        <v>7009863</v>
      </c>
      <c r="K225" s="52" t="str">
        <f>Dataset[[#This Row],[Year of Sale]]&amp;" - "&amp;Dataset[[#This Row],[Make]]</f>
        <v>2021 - Volkswagen</v>
      </c>
    </row>
    <row r="226" spans="1:11" x14ac:dyDescent="0.4">
      <c r="A226" s="12">
        <v>44878</v>
      </c>
      <c r="B226" s="2" t="s">
        <v>176</v>
      </c>
      <c r="C226" s="2" t="s">
        <v>177</v>
      </c>
      <c r="D226" s="2" t="s">
        <v>316</v>
      </c>
      <c r="E226" s="2" t="s">
        <v>199</v>
      </c>
      <c r="F226" s="13">
        <v>21735</v>
      </c>
      <c r="G226" s="50">
        <v>2602.2399999999998</v>
      </c>
      <c r="H226" s="51">
        <f>Dataset[[#This Row],[Profit Margin (USD)]]/Dataset[[#This Row],[Sale Price (USD)]]</f>
        <v>0.11972578789970094</v>
      </c>
      <c r="I226" s="52">
        <f>YEAR(Dataset[[#This Row],[Date of Sale]])</f>
        <v>2022</v>
      </c>
      <c r="J226" s="50">
        <f>SUMIFS(Dataset[Sale Price (USD)],Dataset[Year of Sale],Dataset[[#This Row],[Year of Sale]])</f>
        <v>7282276</v>
      </c>
      <c r="K226" s="52" t="str">
        <f>Dataset[[#This Row],[Year of Sale]]&amp;" - "&amp;Dataset[[#This Row],[Make]]</f>
        <v>2022 - Toyota</v>
      </c>
    </row>
    <row r="227" spans="1:11" x14ac:dyDescent="0.4">
      <c r="A227" s="12">
        <v>45530</v>
      </c>
      <c r="B227" s="2" t="s">
        <v>110</v>
      </c>
      <c r="C227" s="2" t="s">
        <v>111</v>
      </c>
      <c r="D227" s="2" t="s">
        <v>316</v>
      </c>
      <c r="E227" s="2" t="s">
        <v>199</v>
      </c>
      <c r="F227" s="13">
        <v>33196</v>
      </c>
      <c r="G227" s="50">
        <v>6427.25</v>
      </c>
      <c r="H227" s="51">
        <f>Dataset[[#This Row],[Profit Margin (USD)]]/Dataset[[#This Row],[Sale Price (USD)]]</f>
        <v>0.19361519460175924</v>
      </c>
      <c r="I227" s="52">
        <f>YEAR(Dataset[[#This Row],[Date of Sale]])</f>
        <v>2024</v>
      </c>
      <c r="J227" s="50">
        <f>SUMIFS(Dataset[Sale Price (USD)],Dataset[Year of Sale],Dataset[[#This Row],[Year of Sale]])</f>
        <v>7354351</v>
      </c>
      <c r="K227" s="52" t="str">
        <f>Dataset[[#This Row],[Year of Sale]]&amp;" - "&amp;Dataset[[#This Row],[Make]]</f>
        <v>2024 - Ford</v>
      </c>
    </row>
    <row r="228" spans="1:11" x14ac:dyDescent="0.4">
      <c r="A228" s="12">
        <v>44220</v>
      </c>
      <c r="B228" s="2" t="s">
        <v>112</v>
      </c>
      <c r="C228" s="2" t="s">
        <v>198</v>
      </c>
      <c r="D228" s="2" t="s">
        <v>346</v>
      </c>
      <c r="E228" s="2" t="s">
        <v>199</v>
      </c>
      <c r="F228" s="13">
        <v>24158</v>
      </c>
      <c r="G228" s="50">
        <v>2171.65</v>
      </c>
      <c r="H228" s="51">
        <f>Dataset[[#This Row],[Profit Margin (USD)]]/Dataset[[#This Row],[Sale Price (USD)]]</f>
        <v>8.9893617021276601E-2</v>
      </c>
      <c r="I228" s="52">
        <f>YEAR(Dataset[[#This Row],[Date of Sale]])</f>
        <v>2021</v>
      </c>
      <c r="J228" s="50">
        <f>SUMIFS(Dataset[Sale Price (USD)],Dataset[Year of Sale],Dataset[[#This Row],[Year of Sale]])</f>
        <v>7009863</v>
      </c>
      <c r="K228" s="52" t="str">
        <f>Dataset[[#This Row],[Year of Sale]]&amp;" - "&amp;Dataset[[#This Row],[Make]]</f>
        <v>2021 - Chevrolet</v>
      </c>
    </row>
    <row r="229" spans="1:11" x14ac:dyDescent="0.4">
      <c r="A229" s="12">
        <v>45139</v>
      </c>
      <c r="B229" s="2" t="s">
        <v>164</v>
      </c>
      <c r="C229" s="2" t="s">
        <v>202</v>
      </c>
      <c r="D229" s="2" t="s">
        <v>346</v>
      </c>
      <c r="E229" s="2" t="s">
        <v>199</v>
      </c>
      <c r="F229" s="13">
        <v>30210</v>
      </c>
      <c r="G229" s="50">
        <v>4304.7299999999996</v>
      </c>
      <c r="H229" s="51">
        <f>Dataset[[#This Row],[Profit Margin (USD)]]/Dataset[[#This Row],[Sale Price (USD)]]</f>
        <v>0.14249354518371399</v>
      </c>
      <c r="I229" s="52">
        <f>YEAR(Dataset[[#This Row],[Date of Sale]])</f>
        <v>2023</v>
      </c>
      <c r="J229" s="50">
        <f>SUMIFS(Dataset[Sale Price (USD)],Dataset[Year of Sale],Dataset[[#This Row],[Year of Sale]])</f>
        <v>8072181</v>
      </c>
      <c r="K229" s="52" t="str">
        <f>Dataset[[#This Row],[Year of Sale]]&amp;" - "&amp;Dataset[[#This Row],[Make]]</f>
        <v>2023 - Hyundai</v>
      </c>
    </row>
    <row r="230" spans="1:11" x14ac:dyDescent="0.4">
      <c r="A230" s="12">
        <v>45232</v>
      </c>
      <c r="B230" s="2" t="s">
        <v>161</v>
      </c>
      <c r="C230" s="2" t="s">
        <v>162</v>
      </c>
      <c r="D230" s="2" t="s">
        <v>346</v>
      </c>
      <c r="E230" s="2" t="s">
        <v>199</v>
      </c>
      <c r="F230" s="13">
        <v>36660</v>
      </c>
      <c r="G230" s="50">
        <v>7170.48</v>
      </c>
      <c r="H230" s="51">
        <f>Dataset[[#This Row],[Profit Margin (USD)]]/Dataset[[#This Row],[Sale Price (USD)]]</f>
        <v>0.19559410801963992</v>
      </c>
      <c r="I230" s="52">
        <f>YEAR(Dataset[[#This Row],[Date of Sale]])</f>
        <v>2023</v>
      </c>
      <c r="J230" s="50">
        <f>SUMIFS(Dataset[Sale Price (USD)],Dataset[Year of Sale],Dataset[[#This Row],[Year of Sale]])</f>
        <v>8072181</v>
      </c>
      <c r="K230" s="52" t="str">
        <f>Dataset[[#This Row],[Year of Sale]]&amp;" - "&amp;Dataset[[#This Row],[Make]]</f>
        <v>2023 - Volkswagen</v>
      </c>
    </row>
    <row r="231" spans="1:11" x14ac:dyDescent="0.4">
      <c r="A231" s="12">
        <v>45860</v>
      </c>
      <c r="B231" s="2" t="s">
        <v>176</v>
      </c>
      <c r="C231" s="2" t="s">
        <v>186</v>
      </c>
      <c r="D231" s="2" t="s">
        <v>346</v>
      </c>
      <c r="E231" s="2" t="s">
        <v>199</v>
      </c>
      <c r="F231" s="13">
        <v>36413</v>
      </c>
      <c r="G231" s="50">
        <v>4118.04</v>
      </c>
      <c r="H231" s="51">
        <f>Dataset[[#This Row],[Profit Margin (USD)]]/Dataset[[#This Row],[Sale Price (USD)]]</f>
        <v>0.11309257682695741</v>
      </c>
      <c r="I231" s="52">
        <f>YEAR(Dataset[[#This Row],[Date of Sale]])</f>
        <v>2025</v>
      </c>
      <c r="J231" s="50">
        <f>SUMIFS(Dataset[Sale Price (USD)],Dataset[Year of Sale],Dataset[[#This Row],[Year of Sale]])</f>
        <v>7724773</v>
      </c>
      <c r="K231" s="52" t="str">
        <f>Dataset[[#This Row],[Year of Sale]]&amp;" - "&amp;Dataset[[#This Row],[Make]]</f>
        <v>2025 - Toyota</v>
      </c>
    </row>
    <row r="232" spans="1:11" x14ac:dyDescent="0.4">
      <c r="A232" s="12">
        <v>45530</v>
      </c>
      <c r="B232" s="2" t="s">
        <v>110</v>
      </c>
      <c r="C232" s="2" t="s">
        <v>111</v>
      </c>
      <c r="D232" s="2" t="s">
        <v>346</v>
      </c>
      <c r="E232" s="2" t="s">
        <v>199</v>
      </c>
      <c r="F232" s="13">
        <v>28470</v>
      </c>
      <c r="G232" s="50">
        <v>5143.1899999999996</v>
      </c>
      <c r="H232" s="51">
        <f>Dataset[[#This Row],[Profit Margin (USD)]]/Dataset[[#This Row],[Sale Price (USD)]]</f>
        <v>0.18065296803652967</v>
      </c>
      <c r="I232" s="52">
        <f>YEAR(Dataset[[#This Row],[Date of Sale]])</f>
        <v>2024</v>
      </c>
      <c r="J232" s="50">
        <f>SUMIFS(Dataset[Sale Price (USD)],Dataset[Year of Sale],Dataset[[#This Row],[Year of Sale]])</f>
        <v>7354351</v>
      </c>
      <c r="K232" s="52" t="str">
        <f>Dataset[[#This Row],[Year of Sale]]&amp;" - "&amp;Dataset[[#This Row],[Make]]</f>
        <v>2024 - Ford</v>
      </c>
    </row>
    <row r="233" spans="1:11" x14ac:dyDescent="0.4">
      <c r="A233" s="12">
        <v>45297</v>
      </c>
      <c r="B233" s="2" t="s">
        <v>138</v>
      </c>
      <c r="C233" s="2" t="s">
        <v>139</v>
      </c>
      <c r="D233" s="2" t="s">
        <v>346</v>
      </c>
      <c r="E233" s="2" t="s">
        <v>199</v>
      </c>
      <c r="F233" s="13">
        <v>79941</v>
      </c>
      <c r="G233" s="50">
        <v>12714.7</v>
      </c>
      <c r="H233" s="51">
        <f>Dataset[[#This Row],[Profit Margin (USD)]]/Dataset[[#This Row],[Sale Price (USD)]]</f>
        <v>0.15905105014948526</v>
      </c>
      <c r="I233" s="52">
        <f>YEAR(Dataset[[#This Row],[Date of Sale]])</f>
        <v>2024</v>
      </c>
      <c r="J233" s="50">
        <f>SUMIFS(Dataset[Sale Price (USD)],Dataset[Year of Sale],Dataset[[#This Row],[Year of Sale]])</f>
        <v>7354351</v>
      </c>
      <c r="K233" s="52" t="str">
        <f>Dataset[[#This Row],[Year of Sale]]&amp;" - "&amp;Dataset[[#This Row],[Make]]</f>
        <v>2024 - Mercedes-Benz</v>
      </c>
    </row>
    <row r="234" spans="1:11" x14ac:dyDescent="0.4">
      <c r="A234" s="12">
        <v>45085</v>
      </c>
      <c r="B234" s="2" t="s">
        <v>131</v>
      </c>
      <c r="C234" s="2" t="s">
        <v>167</v>
      </c>
      <c r="D234" s="2" t="s">
        <v>346</v>
      </c>
      <c r="E234" s="2" t="s">
        <v>199</v>
      </c>
      <c r="F234" s="13">
        <v>27646</v>
      </c>
      <c r="G234" s="50">
        <v>4568.04</v>
      </c>
      <c r="H234" s="51">
        <f>Dataset[[#This Row],[Profit Margin (USD)]]/Dataset[[#This Row],[Sale Price (USD)]]</f>
        <v>0.16523330680749476</v>
      </c>
      <c r="I234" s="52">
        <f>YEAR(Dataset[[#This Row],[Date of Sale]])</f>
        <v>2023</v>
      </c>
      <c r="J234" s="50">
        <f>SUMIFS(Dataset[Sale Price (USD)],Dataset[Year of Sale],Dataset[[#This Row],[Year of Sale]])</f>
        <v>8072181</v>
      </c>
      <c r="K234" s="52" t="str">
        <f>Dataset[[#This Row],[Year of Sale]]&amp;" - "&amp;Dataset[[#This Row],[Make]]</f>
        <v>2023 - Nissan</v>
      </c>
    </row>
    <row r="235" spans="1:11" x14ac:dyDescent="0.4">
      <c r="A235" s="12">
        <v>45730</v>
      </c>
      <c r="B235" s="2" t="s">
        <v>112</v>
      </c>
      <c r="C235" s="2" t="s">
        <v>160</v>
      </c>
      <c r="D235" s="2" t="s">
        <v>346</v>
      </c>
      <c r="E235" s="2" t="s">
        <v>199</v>
      </c>
      <c r="F235" s="13">
        <v>26017</v>
      </c>
      <c r="G235" s="50">
        <v>4799.08</v>
      </c>
      <c r="H235" s="51">
        <f>Dataset[[#This Row],[Profit Margin (USD)]]/Dataset[[#This Row],[Sale Price (USD)]]</f>
        <v>0.18445939193604183</v>
      </c>
      <c r="I235" s="52">
        <f>YEAR(Dataset[[#This Row],[Date of Sale]])</f>
        <v>2025</v>
      </c>
      <c r="J235" s="50">
        <f>SUMIFS(Dataset[Sale Price (USD)],Dataset[Year of Sale],Dataset[[#This Row],[Year of Sale]])</f>
        <v>7724773</v>
      </c>
      <c r="K235" s="52" t="str">
        <f>Dataset[[#This Row],[Year of Sale]]&amp;" - "&amp;Dataset[[#This Row],[Make]]</f>
        <v>2025 - Chevrolet</v>
      </c>
    </row>
    <row r="236" spans="1:11" x14ac:dyDescent="0.4">
      <c r="A236" s="12">
        <v>45530</v>
      </c>
      <c r="B236" s="2" t="s">
        <v>164</v>
      </c>
      <c r="C236" s="2" t="s">
        <v>171</v>
      </c>
      <c r="D236" s="2" t="s">
        <v>346</v>
      </c>
      <c r="E236" s="2" t="s">
        <v>199</v>
      </c>
      <c r="F236" s="13">
        <v>21924</v>
      </c>
      <c r="G236" s="50">
        <v>3274.39</v>
      </c>
      <c r="H236" s="51">
        <f>Dataset[[#This Row],[Profit Margin (USD)]]/Dataset[[#This Row],[Sale Price (USD)]]</f>
        <v>0.14935185185185185</v>
      </c>
      <c r="I236" s="52">
        <f>YEAR(Dataset[[#This Row],[Date of Sale]])</f>
        <v>2024</v>
      </c>
      <c r="J236" s="50">
        <f>SUMIFS(Dataset[Sale Price (USD)],Dataset[Year of Sale],Dataset[[#This Row],[Year of Sale]])</f>
        <v>7354351</v>
      </c>
      <c r="K236" s="52" t="str">
        <f>Dataset[[#This Row],[Year of Sale]]&amp;" - "&amp;Dataset[[#This Row],[Make]]</f>
        <v>2024 - Hyundai</v>
      </c>
    </row>
    <row r="237" spans="1:11" x14ac:dyDescent="0.4">
      <c r="A237" s="12">
        <v>45886</v>
      </c>
      <c r="B237" s="2" t="s">
        <v>133</v>
      </c>
      <c r="C237" s="2" t="s">
        <v>187</v>
      </c>
      <c r="D237" s="2" t="s">
        <v>346</v>
      </c>
      <c r="E237" s="2" t="s">
        <v>199</v>
      </c>
      <c r="F237" s="13">
        <v>75082</v>
      </c>
      <c r="G237" s="50">
        <v>6535.41</v>
      </c>
      <c r="H237" s="51">
        <f>Dataset[[#This Row],[Profit Margin (USD)]]/Dataset[[#This Row],[Sale Price (USD)]]</f>
        <v>8.7043632295357068E-2</v>
      </c>
      <c r="I237" s="52">
        <f>YEAR(Dataset[[#This Row],[Date of Sale]])</f>
        <v>2025</v>
      </c>
      <c r="J237" s="50">
        <f>SUMIFS(Dataset[Sale Price (USD)],Dataset[Year of Sale],Dataset[[#This Row],[Year of Sale]])</f>
        <v>7724773</v>
      </c>
      <c r="K237" s="52" t="str">
        <f>Dataset[[#This Row],[Year of Sale]]&amp;" - "&amp;Dataset[[#This Row],[Make]]</f>
        <v>2025 - BMW</v>
      </c>
    </row>
    <row r="238" spans="1:11" x14ac:dyDescent="0.4">
      <c r="A238" s="12">
        <v>45038</v>
      </c>
      <c r="B238" s="2" t="s">
        <v>164</v>
      </c>
      <c r="C238" s="2" t="s">
        <v>183</v>
      </c>
      <c r="D238" s="2" t="s">
        <v>346</v>
      </c>
      <c r="E238" s="2" t="s">
        <v>199</v>
      </c>
      <c r="F238" s="13">
        <v>26183</v>
      </c>
      <c r="G238" s="50">
        <v>2864.67</v>
      </c>
      <c r="H238" s="51">
        <f>Dataset[[#This Row],[Profit Margin (USD)]]/Dataset[[#This Row],[Sale Price (USD)]]</f>
        <v>0.10940954054157277</v>
      </c>
      <c r="I238" s="52">
        <f>YEAR(Dataset[[#This Row],[Date of Sale]])</f>
        <v>2023</v>
      </c>
      <c r="J238" s="50">
        <f>SUMIFS(Dataset[Sale Price (USD)],Dataset[Year of Sale],Dataset[[#This Row],[Year of Sale]])</f>
        <v>8072181</v>
      </c>
      <c r="K238" s="52" t="str">
        <f>Dataset[[#This Row],[Year of Sale]]&amp;" - "&amp;Dataset[[#This Row],[Make]]</f>
        <v>2023 - Hyundai</v>
      </c>
    </row>
    <row r="239" spans="1:11" x14ac:dyDescent="0.4">
      <c r="A239" s="12">
        <v>45326</v>
      </c>
      <c r="B239" s="2" t="s">
        <v>110</v>
      </c>
      <c r="C239" s="2" t="s">
        <v>115</v>
      </c>
      <c r="D239" s="2" t="s">
        <v>346</v>
      </c>
      <c r="E239" s="2" t="s">
        <v>199</v>
      </c>
      <c r="F239" s="13">
        <v>34633</v>
      </c>
      <c r="G239" s="50">
        <v>6716.94</v>
      </c>
      <c r="H239" s="51">
        <f>Dataset[[#This Row],[Profit Margin (USD)]]/Dataset[[#This Row],[Sale Price (USD)]]</f>
        <v>0.19394623624866456</v>
      </c>
      <c r="I239" s="52">
        <f>YEAR(Dataset[[#This Row],[Date of Sale]])</f>
        <v>2024</v>
      </c>
      <c r="J239" s="50">
        <f>SUMIFS(Dataset[Sale Price (USD)],Dataset[Year of Sale],Dataset[[#This Row],[Year of Sale]])</f>
        <v>7354351</v>
      </c>
      <c r="K239" s="52" t="str">
        <f>Dataset[[#This Row],[Year of Sale]]&amp;" - "&amp;Dataset[[#This Row],[Make]]</f>
        <v>2024 - Ford</v>
      </c>
    </row>
    <row r="240" spans="1:11" x14ac:dyDescent="0.4">
      <c r="A240" s="12">
        <v>45648</v>
      </c>
      <c r="B240" s="2" t="s">
        <v>154</v>
      </c>
      <c r="C240" s="2" t="s">
        <v>169</v>
      </c>
      <c r="D240" s="2" t="s">
        <v>346</v>
      </c>
      <c r="E240" s="2" t="s">
        <v>199</v>
      </c>
      <c r="F240" s="13">
        <v>25716</v>
      </c>
      <c r="G240" s="50">
        <v>3611.46</v>
      </c>
      <c r="H240" s="51">
        <f>Dataset[[#This Row],[Profit Margin (USD)]]/Dataset[[#This Row],[Sale Price (USD)]]</f>
        <v>0.14043630424638356</v>
      </c>
      <c r="I240" s="52">
        <f>YEAR(Dataset[[#This Row],[Date of Sale]])</f>
        <v>2024</v>
      </c>
      <c r="J240" s="50">
        <f>SUMIFS(Dataset[Sale Price (USD)],Dataset[Year of Sale],Dataset[[#This Row],[Year of Sale]])</f>
        <v>7354351</v>
      </c>
      <c r="K240" s="52" t="str">
        <f>Dataset[[#This Row],[Year of Sale]]&amp;" - "&amp;Dataset[[#This Row],[Make]]</f>
        <v>2024 - Kia</v>
      </c>
    </row>
    <row r="241" spans="1:11" x14ac:dyDescent="0.4">
      <c r="A241" s="12">
        <v>44383</v>
      </c>
      <c r="B241" s="2" t="s">
        <v>164</v>
      </c>
      <c r="C241" s="2" t="s">
        <v>165</v>
      </c>
      <c r="D241" s="2" t="s">
        <v>346</v>
      </c>
      <c r="E241" s="2" t="s">
        <v>199</v>
      </c>
      <c r="F241" s="13">
        <v>21418</v>
      </c>
      <c r="G241" s="50">
        <v>2869.38</v>
      </c>
      <c r="H241" s="51">
        <f>Dataset[[#This Row],[Profit Margin (USD)]]/Dataset[[#This Row],[Sale Price (USD)]]</f>
        <v>0.13397049210944068</v>
      </c>
      <c r="I241" s="52">
        <f>YEAR(Dataset[[#This Row],[Date of Sale]])</f>
        <v>2021</v>
      </c>
      <c r="J241" s="50">
        <f>SUMIFS(Dataset[Sale Price (USD)],Dataset[Year of Sale],Dataset[[#This Row],[Year of Sale]])</f>
        <v>7009863</v>
      </c>
      <c r="K241" s="52" t="str">
        <f>Dataset[[#This Row],[Year of Sale]]&amp;" - "&amp;Dataset[[#This Row],[Make]]</f>
        <v>2021 - Hyundai</v>
      </c>
    </row>
    <row r="242" spans="1:11" x14ac:dyDescent="0.4">
      <c r="A242" s="12">
        <v>45966</v>
      </c>
      <c r="B242" s="2" t="s">
        <v>133</v>
      </c>
      <c r="C242" s="2" t="s">
        <v>142</v>
      </c>
      <c r="D242" s="2" t="s">
        <v>346</v>
      </c>
      <c r="E242" s="2" t="s">
        <v>199</v>
      </c>
      <c r="F242" s="13">
        <v>45167</v>
      </c>
      <c r="G242" s="50">
        <v>6041.5</v>
      </c>
      <c r="H242" s="51">
        <f>Dataset[[#This Row],[Profit Margin (USD)]]/Dataset[[#This Row],[Sale Price (USD)]]</f>
        <v>0.13375916044900038</v>
      </c>
      <c r="I242" s="52">
        <f>YEAR(Dataset[[#This Row],[Date of Sale]])</f>
        <v>2025</v>
      </c>
      <c r="J242" s="50">
        <f>SUMIFS(Dataset[Sale Price (USD)],Dataset[Year of Sale],Dataset[[#This Row],[Year of Sale]])</f>
        <v>7724773</v>
      </c>
      <c r="K242" s="52" t="str">
        <f>Dataset[[#This Row],[Year of Sale]]&amp;" - "&amp;Dataset[[#This Row],[Make]]</f>
        <v>2025 - BMW</v>
      </c>
    </row>
    <row r="243" spans="1:11" x14ac:dyDescent="0.4">
      <c r="A243" s="12">
        <v>45109</v>
      </c>
      <c r="B243" s="2" t="s">
        <v>112</v>
      </c>
      <c r="C243" s="2" t="s">
        <v>198</v>
      </c>
      <c r="D243" s="2" t="s">
        <v>346</v>
      </c>
      <c r="E243" s="2" t="s">
        <v>199</v>
      </c>
      <c r="F243" s="13">
        <v>41524</v>
      </c>
      <c r="G243" s="50">
        <v>7521.6</v>
      </c>
      <c r="H243" s="51">
        <f>Dataset[[#This Row],[Profit Margin (USD)]]/Dataset[[#This Row],[Sale Price (USD)]]</f>
        <v>0.18113861863018979</v>
      </c>
      <c r="I243" s="52">
        <f>YEAR(Dataset[[#This Row],[Date of Sale]])</f>
        <v>2023</v>
      </c>
      <c r="J243" s="50">
        <f>SUMIFS(Dataset[Sale Price (USD)],Dataset[Year of Sale],Dataset[[#This Row],[Year of Sale]])</f>
        <v>8072181</v>
      </c>
      <c r="K243" s="52" t="str">
        <f>Dataset[[#This Row],[Year of Sale]]&amp;" - "&amp;Dataset[[#This Row],[Make]]</f>
        <v>2023 - Chevrolet</v>
      </c>
    </row>
    <row r="244" spans="1:11" x14ac:dyDescent="0.4">
      <c r="A244" s="12">
        <v>44654</v>
      </c>
      <c r="B244" s="2" t="s">
        <v>113</v>
      </c>
      <c r="C244" s="2" t="s">
        <v>147</v>
      </c>
      <c r="D244" s="2" t="s">
        <v>346</v>
      </c>
      <c r="E244" s="2" t="s">
        <v>199</v>
      </c>
      <c r="F244" s="13">
        <v>32526</v>
      </c>
      <c r="G244" s="50">
        <v>3382.28</v>
      </c>
      <c r="H244" s="51">
        <f>Dataset[[#This Row],[Profit Margin (USD)]]/Dataset[[#This Row],[Sale Price (USD)]]</f>
        <v>0.10398696427473407</v>
      </c>
      <c r="I244" s="52">
        <f>YEAR(Dataset[[#This Row],[Date of Sale]])</f>
        <v>2022</v>
      </c>
      <c r="J244" s="50">
        <f>SUMIFS(Dataset[Sale Price (USD)],Dataset[Year of Sale],Dataset[[#This Row],[Year of Sale]])</f>
        <v>7282276</v>
      </c>
      <c r="K244" s="52" t="str">
        <f>Dataset[[#This Row],[Year of Sale]]&amp;" - "&amp;Dataset[[#This Row],[Make]]</f>
        <v>2022 - Honda</v>
      </c>
    </row>
    <row r="245" spans="1:11" x14ac:dyDescent="0.4">
      <c r="A245" s="12">
        <v>44236</v>
      </c>
      <c r="B245" s="2" t="s">
        <v>138</v>
      </c>
      <c r="C245" s="2" t="s">
        <v>145</v>
      </c>
      <c r="D245" s="2" t="s">
        <v>346</v>
      </c>
      <c r="E245" s="2" t="s">
        <v>199</v>
      </c>
      <c r="F245" s="13">
        <v>86885</v>
      </c>
      <c r="G245" s="50">
        <v>12378.63</v>
      </c>
      <c r="H245" s="51">
        <f>Dataset[[#This Row],[Profit Margin (USD)]]/Dataset[[#This Row],[Sale Price (USD)]]</f>
        <v>0.14247142774932381</v>
      </c>
      <c r="I245" s="52">
        <f>YEAR(Dataset[[#This Row],[Date of Sale]])</f>
        <v>2021</v>
      </c>
      <c r="J245" s="50">
        <f>SUMIFS(Dataset[Sale Price (USD)],Dataset[Year of Sale],Dataset[[#This Row],[Year of Sale]])</f>
        <v>7009863</v>
      </c>
      <c r="K245" s="52" t="str">
        <f>Dataset[[#This Row],[Year of Sale]]&amp;" - "&amp;Dataset[[#This Row],[Make]]</f>
        <v>2021 - Mercedes-Benz</v>
      </c>
    </row>
    <row r="246" spans="1:11" x14ac:dyDescent="0.4">
      <c r="A246" s="12">
        <v>45456</v>
      </c>
      <c r="B246" s="2" t="s">
        <v>138</v>
      </c>
      <c r="C246" s="2" t="s">
        <v>210</v>
      </c>
      <c r="D246" s="2" t="s">
        <v>346</v>
      </c>
      <c r="E246" s="2" t="s">
        <v>199</v>
      </c>
      <c r="F246" s="13">
        <v>69328</v>
      </c>
      <c r="G246" s="50">
        <v>11979.5</v>
      </c>
      <c r="H246" s="51">
        <f>Dataset[[#This Row],[Profit Margin (USD)]]/Dataset[[#This Row],[Sale Price (USD)]]</f>
        <v>0.17279454188783752</v>
      </c>
      <c r="I246" s="52">
        <f>YEAR(Dataset[[#This Row],[Date of Sale]])</f>
        <v>2024</v>
      </c>
      <c r="J246" s="50">
        <f>SUMIFS(Dataset[Sale Price (USD)],Dataset[Year of Sale],Dataset[[#This Row],[Year of Sale]])</f>
        <v>7354351</v>
      </c>
      <c r="K246" s="52" t="str">
        <f>Dataset[[#This Row],[Year of Sale]]&amp;" - "&amp;Dataset[[#This Row],[Make]]</f>
        <v>2024 - Mercedes-Benz</v>
      </c>
    </row>
    <row r="247" spans="1:11" x14ac:dyDescent="0.4">
      <c r="A247" s="12">
        <v>45712</v>
      </c>
      <c r="B247" s="2" t="s">
        <v>164</v>
      </c>
      <c r="C247" s="2" t="s">
        <v>202</v>
      </c>
      <c r="D247" s="2" t="s">
        <v>346</v>
      </c>
      <c r="E247" s="2" t="s">
        <v>199</v>
      </c>
      <c r="F247" s="13">
        <v>18030</v>
      </c>
      <c r="G247" s="50">
        <v>3539.21</v>
      </c>
      <c r="H247" s="51">
        <f>Dataset[[#This Row],[Profit Margin (USD)]]/Dataset[[#This Row],[Sale Price (USD)]]</f>
        <v>0.19629561841375487</v>
      </c>
      <c r="I247" s="52">
        <f>YEAR(Dataset[[#This Row],[Date of Sale]])</f>
        <v>2025</v>
      </c>
      <c r="J247" s="50">
        <f>SUMIFS(Dataset[Sale Price (USD)],Dataset[Year of Sale],Dataset[[#This Row],[Year of Sale]])</f>
        <v>7724773</v>
      </c>
      <c r="K247" s="52" t="str">
        <f>Dataset[[#This Row],[Year of Sale]]&amp;" - "&amp;Dataset[[#This Row],[Make]]</f>
        <v>2025 - Hyundai</v>
      </c>
    </row>
    <row r="248" spans="1:11" x14ac:dyDescent="0.4">
      <c r="A248" s="12">
        <v>45248</v>
      </c>
      <c r="B248" s="2" t="s">
        <v>176</v>
      </c>
      <c r="C248" s="2" t="s">
        <v>195</v>
      </c>
      <c r="D248" s="2" t="s">
        <v>342</v>
      </c>
      <c r="E248" s="2" t="s">
        <v>199</v>
      </c>
      <c r="F248" s="13">
        <v>28176</v>
      </c>
      <c r="G248" s="50">
        <v>1876.19</v>
      </c>
      <c r="H248" s="51">
        <f>Dataset[[#This Row],[Profit Margin (USD)]]/Dataset[[#This Row],[Sale Price (USD)]]</f>
        <v>6.6588231118682575E-2</v>
      </c>
      <c r="I248" s="52">
        <f>YEAR(Dataset[[#This Row],[Date of Sale]])</f>
        <v>2023</v>
      </c>
      <c r="J248" s="50">
        <f>SUMIFS(Dataset[Sale Price (USD)],Dataset[Year of Sale],Dataset[[#This Row],[Year of Sale]])</f>
        <v>8072181</v>
      </c>
      <c r="K248" s="52" t="str">
        <f>Dataset[[#This Row],[Year of Sale]]&amp;" - "&amp;Dataset[[#This Row],[Make]]</f>
        <v>2023 - Toyota</v>
      </c>
    </row>
    <row r="249" spans="1:11" x14ac:dyDescent="0.4">
      <c r="A249" s="12">
        <v>45702</v>
      </c>
      <c r="B249" s="2" t="s">
        <v>138</v>
      </c>
      <c r="C249" s="2" t="s">
        <v>143</v>
      </c>
      <c r="D249" s="2" t="s">
        <v>342</v>
      </c>
      <c r="E249" s="2" t="s">
        <v>199</v>
      </c>
      <c r="F249" s="13">
        <v>77835</v>
      </c>
      <c r="G249" s="50">
        <v>4386.59</v>
      </c>
      <c r="H249" s="51">
        <f>Dataset[[#This Row],[Profit Margin (USD)]]/Dataset[[#This Row],[Sale Price (USD)]]</f>
        <v>5.6357551230166378E-2</v>
      </c>
      <c r="I249" s="52">
        <f>YEAR(Dataset[[#This Row],[Date of Sale]])</f>
        <v>2025</v>
      </c>
      <c r="J249" s="50">
        <f>SUMIFS(Dataset[Sale Price (USD)],Dataset[Year of Sale],Dataset[[#This Row],[Year of Sale]])</f>
        <v>7724773</v>
      </c>
      <c r="K249" s="52" t="str">
        <f>Dataset[[#This Row],[Year of Sale]]&amp;" - "&amp;Dataset[[#This Row],[Make]]</f>
        <v>2025 - Mercedes-Benz</v>
      </c>
    </row>
    <row r="250" spans="1:11" x14ac:dyDescent="0.4">
      <c r="A250" s="12">
        <v>45464</v>
      </c>
      <c r="B250" s="2" t="s">
        <v>113</v>
      </c>
      <c r="C250" s="2" t="s">
        <v>147</v>
      </c>
      <c r="D250" s="2" t="s">
        <v>342</v>
      </c>
      <c r="E250" s="2" t="s">
        <v>199</v>
      </c>
      <c r="F250" s="13">
        <v>35925</v>
      </c>
      <c r="G250" s="50">
        <v>2850.81</v>
      </c>
      <c r="H250" s="51">
        <f>Dataset[[#This Row],[Profit Margin (USD)]]/Dataset[[#This Row],[Sale Price (USD)]]</f>
        <v>7.9354488517745306E-2</v>
      </c>
      <c r="I250" s="52">
        <f>YEAR(Dataset[[#This Row],[Date of Sale]])</f>
        <v>2024</v>
      </c>
      <c r="J250" s="50">
        <f>SUMIFS(Dataset[Sale Price (USD)],Dataset[Year of Sale],Dataset[[#This Row],[Year of Sale]])</f>
        <v>7354351</v>
      </c>
      <c r="K250" s="52" t="str">
        <f>Dataset[[#This Row],[Year of Sale]]&amp;" - "&amp;Dataset[[#This Row],[Make]]</f>
        <v>2024 - Honda</v>
      </c>
    </row>
    <row r="251" spans="1:11" x14ac:dyDescent="0.4">
      <c r="A251" s="12">
        <v>45163</v>
      </c>
      <c r="B251" s="2" t="s">
        <v>110</v>
      </c>
      <c r="C251" s="2" t="s">
        <v>209</v>
      </c>
      <c r="D251" s="2" t="s">
        <v>342</v>
      </c>
      <c r="E251" s="2" t="s">
        <v>199</v>
      </c>
      <c r="F251" s="13">
        <v>41934</v>
      </c>
      <c r="G251" s="50">
        <v>3710.6</v>
      </c>
      <c r="H251" s="51">
        <f>Dataset[[#This Row],[Profit Margin (USD)]]/Dataset[[#This Row],[Sale Price (USD)]]</f>
        <v>8.8486669528306389E-2</v>
      </c>
      <c r="I251" s="52">
        <f>YEAR(Dataset[[#This Row],[Date of Sale]])</f>
        <v>2023</v>
      </c>
      <c r="J251" s="50">
        <f>SUMIFS(Dataset[Sale Price (USD)],Dataset[Year of Sale],Dataset[[#This Row],[Year of Sale]])</f>
        <v>8072181</v>
      </c>
      <c r="K251" s="52" t="str">
        <f>Dataset[[#This Row],[Year of Sale]]&amp;" - "&amp;Dataset[[#This Row],[Make]]</f>
        <v>2023 - Ford</v>
      </c>
    </row>
    <row r="252" spans="1:11" x14ac:dyDescent="0.4">
      <c r="A252" s="12">
        <v>44590</v>
      </c>
      <c r="B252" s="2" t="s">
        <v>113</v>
      </c>
      <c r="C252" s="2" t="s">
        <v>220</v>
      </c>
      <c r="D252" s="2" t="s">
        <v>342</v>
      </c>
      <c r="E252" s="2" t="s">
        <v>199</v>
      </c>
      <c r="F252" s="13">
        <v>26611</v>
      </c>
      <c r="G252" s="50">
        <v>2205.91</v>
      </c>
      <c r="H252" s="51">
        <f>Dataset[[#This Row],[Profit Margin (USD)]]/Dataset[[#This Row],[Sale Price (USD)]]</f>
        <v>8.2894667618653939E-2</v>
      </c>
      <c r="I252" s="52">
        <f>YEAR(Dataset[[#This Row],[Date of Sale]])</f>
        <v>2022</v>
      </c>
      <c r="J252" s="50">
        <f>SUMIFS(Dataset[Sale Price (USD)],Dataset[Year of Sale],Dataset[[#This Row],[Year of Sale]])</f>
        <v>7282276</v>
      </c>
      <c r="K252" s="52" t="str">
        <f>Dataset[[#This Row],[Year of Sale]]&amp;" - "&amp;Dataset[[#This Row],[Make]]</f>
        <v>2022 - Honda</v>
      </c>
    </row>
    <row r="253" spans="1:11" x14ac:dyDescent="0.4">
      <c r="A253" s="12">
        <v>44627</v>
      </c>
      <c r="B253" s="2" t="s">
        <v>164</v>
      </c>
      <c r="C253" s="2" t="s">
        <v>183</v>
      </c>
      <c r="D253" s="2" t="s">
        <v>342</v>
      </c>
      <c r="E253" s="2" t="s">
        <v>199</v>
      </c>
      <c r="F253" s="13">
        <v>29515</v>
      </c>
      <c r="G253" s="50">
        <v>5304.82</v>
      </c>
      <c r="H253" s="51">
        <f>Dataset[[#This Row],[Profit Margin (USD)]]/Dataset[[#This Row],[Sale Price (USD)]]</f>
        <v>0.17973301710994408</v>
      </c>
      <c r="I253" s="52">
        <f>YEAR(Dataset[[#This Row],[Date of Sale]])</f>
        <v>2022</v>
      </c>
      <c r="J253" s="50">
        <f>SUMIFS(Dataset[Sale Price (USD)],Dataset[Year of Sale],Dataset[[#This Row],[Year of Sale]])</f>
        <v>7282276</v>
      </c>
      <c r="K253" s="52" t="str">
        <f>Dataset[[#This Row],[Year of Sale]]&amp;" - "&amp;Dataset[[#This Row],[Make]]</f>
        <v>2022 - Hyundai</v>
      </c>
    </row>
    <row r="254" spans="1:11" x14ac:dyDescent="0.4">
      <c r="A254" s="12">
        <v>44724</v>
      </c>
      <c r="B254" s="2" t="s">
        <v>112</v>
      </c>
      <c r="C254" s="2" t="s">
        <v>188</v>
      </c>
      <c r="D254" s="2" t="s">
        <v>342</v>
      </c>
      <c r="E254" s="2" t="s">
        <v>199</v>
      </c>
      <c r="F254" s="13">
        <v>22983</v>
      </c>
      <c r="G254" s="50">
        <v>1369.52</v>
      </c>
      <c r="H254" s="51">
        <f>Dataset[[#This Row],[Profit Margin (USD)]]/Dataset[[#This Row],[Sale Price (USD)]]</f>
        <v>5.9588391419745028E-2</v>
      </c>
      <c r="I254" s="52">
        <f>YEAR(Dataset[[#This Row],[Date of Sale]])</f>
        <v>2022</v>
      </c>
      <c r="J254" s="50">
        <f>SUMIFS(Dataset[Sale Price (USD)],Dataset[Year of Sale],Dataset[[#This Row],[Year of Sale]])</f>
        <v>7282276</v>
      </c>
      <c r="K254" s="52" t="str">
        <f>Dataset[[#This Row],[Year of Sale]]&amp;" - "&amp;Dataset[[#This Row],[Make]]</f>
        <v>2022 - Chevrolet</v>
      </c>
    </row>
    <row r="255" spans="1:11" x14ac:dyDescent="0.4">
      <c r="A255" s="12">
        <v>44371</v>
      </c>
      <c r="B255" s="2" t="s">
        <v>161</v>
      </c>
      <c r="C255" s="2" t="s">
        <v>162</v>
      </c>
      <c r="D255" s="2" t="s">
        <v>342</v>
      </c>
      <c r="E255" s="2" t="s">
        <v>199</v>
      </c>
      <c r="F255" s="13">
        <v>23326</v>
      </c>
      <c r="G255" s="50">
        <v>1466.57</v>
      </c>
      <c r="H255" s="51">
        <f>Dataset[[#This Row],[Profit Margin (USD)]]/Dataset[[#This Row],[Sale Price (USD)]]</f>
        <v>6.287276001028895E-2</v>
      </c>
      <c r="I255" s="52">
        <f>YEAR(Dataset[[#This Row],[Date of Sale]])</f>
        <v>2021</v>
      </c>
      <c r="J255" s="50">
        <f>SUMIFS(Dataset[Sale Price (USD)],Dataset[Year of Sale],Dataset[[#This Row],[Year of Sale]])</f>
        <v>7009863</v>
      </c>
      <c r="K255" s="52" t="str">
        <f>Dataset[[#This Row],[Year of Sale]]&amp;" - "&amp;Dataset[[#This Row],[Make]]</f>
        <v>2021 - Volkswagen</v>
      </c>
    </row>
    <row r="256" spans="1:11" x14ac:dyDescent="0.4">
      <c r="A256" s="12">
        <v>44301</v>
      </c>
      <c r="B256" s="2" t="s">
        <v>131</v>
      </c>
      <c r="C256" s="2" t="s">
        <v>167</v>
      </c>
      <c r="D256" s="2" t="s">
        <v>342</v>
      </c>
      <c r="E256" s="2" t="s">
        <v>199</v>
      </c>
      <c r="F256" s="13">
        <v>19423</v>
      </c>
      <c r="G256" s="50">
        <v>1534.12</v>
      </c>
      <c r="H256" s="51">
        <f>Dataset[[#This Row],[Profit Margin (USD)]]/Dataset[[#This Row],[Sale Price (USD)]]</f>
        <v>7.8984708850332069E-2</v>
      </c>
      <c r="I256" s="52">
        <f>YEAR(Dataset[[#This Row],[Date of Sale]])</f>
        <v>2021</v>
      </c>
      <c r="J256" s="50">
        <f>SUMIFS(Dataset[Sale Price (USD)],Dataset[Year of Sale],Dataset[[#This Row],[Year of Sale]])</f>
        <v>7009863</v>
      </c>
      <c r="K256" s="52" t="str">
        <f>Dataset[[#This Row],[Year of Sale]]&amp;" - "&amp;Dataset[[#This Row],[Make]]</f>
        <v>2021 - Nissan</v>
      </c>
    </row>
    <row r="257" spans="1:11" x14ac:dyDescent="0.4">
      <c r="A257" s="12">
        <v>45653</v>
      </c>
      <c r="B257" s="2" t="s">
        <v>176</v>
      </c>
      <c r="C257" s="2" t="s">
        <v>203</v>
      </c>
      <c r="D257" s="2" t="s">
        <v>342</v>
      </c>
      <c r="E257" s="2" t="s">
        <v>199</v>
      </c>
      <c r="F257" s="13">
        <v>39019</v>
      </c>
      <c r="G257" s="50">
        <v>3671.77</v>
      </c>
      <c r="H257" s="51">
        <f>Dataset[[#This Row],[Profit Margin (USD)]]/Dataset[[#This Row],[Sale Price (USD)]]</f>
        <v>9.4102104103129247E-2</v>
      </c>
      <c r="I257" s="52">
        <f>YEAR(Dataset[[#This Row],[Date of Sale]])</f>
        <v>2024</v>
      </c>
      <c r="J257" s="50">
        <f>SUMIFS(Dataset[Sale Price (USD)],Dataset[Year of Sale],Dataset[[#This Row],[Year of Sale]])</f>
        <v>7354351</v>
      </c>
      <c r="K257" s="52" t="str">
        <f>Dataset[[#This Row],[Year of Sale]]&amp;" - "&amp;Dataset[[#This Row],[Make]]</f>
        <v>2024 - Toyota</v>
      </c>
    </row>
    <row r="258" spans="1:11" x14ac:dyDescent="0.4">
      <c r="A258" s="12">
        <v>45462</v>
      </c>
      <c r="B258" s="2" t="s">
        <v>138</v>
      </c>
      <c r="C258" s="2" t="s">
        <v>185</v>
      </c>
      <c r="D258" s="2" t="s">
        <v>342</v>
      </c>
      <c r="E258" s="2" t="s">
        <v>199</v>
      </c>
      <c r="F258" s="13">
        <v>74028</v>
      </c>
      <c r="G258" s="50">
        <v>9577.7900000000009</v>
      </c>
      <c r="H258" s="51">
        <f>Dataset[[#This Row],[Profit Margin (USD)]]/Dataset[[#This Row],[Sale Price (USD)]]</f>
        <v>0.12938063975792943</v>
      </c>
      <c r="I258" s="52">
        <f>YEAR(Dataset[[#This Row],[Date of Sale]])</f>
        <v>2024</v>
      </c>
      <c r="J258" s="50">
        <f>SUMIFS(Dataset[Sale Price (USD)],Dataset[Year of Sale],Dataset[[#This Row],[Year of Sale]])</f>
        <v>7354351</v>
      </c>
      <c r="K258" s="52" t="str">
        <f>Dataset[[#This Row],[Year of Sale]]&amp;" - "&amp;Dataset[[#This Row],[Make]]</f>
        <v>2024 - Mercedes-Benz</v>
      </c>
    </row>
    <row r="259" spans="1:11" x14ac:dyDescent="0.4">
      <c r="A259" s="12">
        <v>45059</v>
      </c>
      <c r="B259" s="2" t="s">
        <v>161</v>
      </c>
      <c r="C259" s="2" t="s">
        <v>173</v>
      </c>
      <c r="D259" s="2" t="s">
        <v>342</v>
      </c>
      <c r="E259" s="2" t="s">
        <v>199</v>
      </c>
      <c r="F259" s="13">
        <v>27181</v>
      </c>
      <c r="G259" s="50">
        <v>2037.68</v>
      </c>
      <c r="H259" s="51">
        <f>Dataset[[#This Row],[Profit Margin (USD)]]/Dataset[[#This Row],[Sale Price (USD)]]</f>
        <v>7.4967072587469194E-2</v>
      </c>
      <c r="I259" s="52">
        <f>YEAR(Dataset[[#This Row],[Date of Sale]])</f>
        <v>2023</v>
      </c>
      <c r="J259" s="50">
        <f>SUMIFS(Dataset[Sale Price (USD)],Dataset[Year of Sale],Dataset[[#This Row],[Year of Sale]])</f>
        <v>8072181</v>
      </c>
      <c r="K259" s="52" t="str">
        <f>Dataset[[#This Row],[Year of Sale]]&amp;" - "&amp;Dataset[[#This Row],[Make]]</f>
        <v>2023 - Volkswagen</v>
      </c>
    </row>
    <row r="260" spans="1:11" x14ac:dyDescent="0.4">
      <c r="A260" s="12">
        <v>44934</v>
      </c>
      <c r="B260" s="2" t="s">
        <v>113</v>
      </c>
      <c r="C260" s="2" t="s">
        <v>220</v>
      </c>
      <c r="D260" s="2" t="s">
        <v>342</v>
      </c>
      <c r="E260" s="2" t="s">
        <v>199</v>
      </c>
      <c r="F260" s="13">
        <v>35363</v>
      </c>
      <c r="G260" s="50">
        <v>3221.14</v>
      </c>
      <c r="H260" s="51">
        <f>Dataset[[#This Row],[Profit Margin (USD)]]/Dataset[[#This Row],[Sale Price (USD)]]</f>
        <v>9.1087860192856931E-2</v>
      </c>
      <c r="I260" s="52">
        <f>YEAR(Dataset[[#This Row],[Date of Sale]])</f>
        <v>2023</v>
      </c>
      <c r="J260" s="50">
        <f>SUMIFS(Dataset[Sale Price (USD)],Dataset[Year of Sale],Dataset[[#This Row],[Year of Sale]])</f>
        <v>8072181</v>
      </c>
      <c r="K260" s="52" t="str">
        <f>Dataset[[#This Row],[Year of Sale]]&amp;" - "&amp;Dataset[[#This Row],[Make]]</f>
        <v>2023 - Honda</v>
      </c>
    </row>
    <row r="261" spans="1:11" x14ac:dyDescent="0.4">
      <c r="A261" s="12">
        <v>45447</v>
      </c>
      <c r="B261" s="2" t="s">
        <v>112</v>
      </c>
      <c r="C261" s="2" t="s">
        <v>204</v>
      </c>
      <c r="D261" s="2" t="s">
        <v>342</v>
      </c>
      <c r="E261" s="2" t="s">
        <v>199</v>
      </c>
      <c r="F261" s="13">
        <v>41328</v>
      </c>
      <c r="G261" s="50">
        <v>7378.04</v>
      </c>
      <c r="H261" s="51">
        <f>Dataset[[#This Row],[Profit Margin (USD)]]/Dataset[[#This Row],[Sale Price (USD)]]</f>
        <v>0.17852400309717384</v>
      </c>
      <c r="I261" s="52">
        <f>YEAR(Dataset[[#This Row],[Date of Sale]])</f>
        <v>2024</v>
      </c>
      <c r="J261" s="50">
        <f>SUMIFS(Dataset[Sale Price (USD)],Dataset[Year of Sale],Dataset[[#This Row],[Year of Sale]])</f>
        <v>7354351</v>
      </c>
      <c r="K261" s="52" t="str">
        <f>Dataset[[#This Row],[Year of Sale]]&amp;" - "&amp;Dataset[[#This Row],[Make]]</f>
        <v>2024 - Chevrolet</v>
      </c>
    </row>
    <row r="262" spans="1:11" x14ac:dyDescent="0.4">
      <c r="A262" s="12">
        <v>44876</v>
      </c>
      <c r="B262" s="2" t="s">
        <v>131</v>
      </c>
      <c r="C262" s="2" t="s">
        <v>132</v>
      </c>
      <c r="D262" s="2" t="s">
        <v>342</v>
      </c>
      <c r="E262" s="2" t="s">
        <v>199</v>
      </c>
      <c r="F262" s="13">
        <v>31243</v>
      </c>
      <c r="G262" s="50">
        <v>4799.4399999999996</v>
      </c>
      <c r="H262" s="51">
        <f>Dataset[[#This Row],[Profit Margin (USD)]]/Dataset[[#This Row],[Sale Price (USD)]]</f>
        <v>0.15361649009378101</v>
      </c>
      <c r="I262" s="52">
        <f>YEAR(Dataset[[#This Row],[Date of Sale]])</f>
        <v>2022</v>
      </c>
      <c r="J262" s="50">
        <f>SUMIFS(Dataset[Sale Price (USD)],Dataset[Year of Sale],Dataset[[#This Row],[Year of Sale]])</f>
        <v>7282276</v>
      </c>
      <c r="K262" s="52" t="str">
        <f>Dataset[[#This Row],[Year of Sale]]&amp;" - "&amp;Dataset[[#This Row],[Make]]</f>
        <v>2022 - Nissan</v>
      </c>
    </row>
    <row r="263" spans="1:11" x14ac:dyDescent="0.4">
      <c r="A263" s="12">
        <v>45080</v>
      </c>
      <c r="B263" s="2" t="s">
        <v>161</v>
      </c>
      <c r="C263" s="2" t="s">
        <v>205</v>
      </c>
      <c r="D263" s="2" t="s">
        <v>342</v>
      </c>
      <c r="E263" s="2" t="s">
        <v>199</v>
      </c>
      <c r="F263" s="13">
        <v>26516</v>
      </c>
      <c r="G263" s="50">
        <v>5104.32</v>
      </c>
      <c r="H263" s="51">
        <f>Dataset[[#This Row],[Profit Margin (USD)]]/Dataset[[#This Row],[Sale Price (USD)]]</f>
        <v>0.19249962286921102</v>
      </c>
      <c r="I263" s="52">
        <f>YEAR(Dataset[[#This Row],[Date of Sale]])</f>
        <v>2023</v>
      </c>
      <c r="J263" s="50">
        <f>SUMIFS(Dataset[Sale Price (USD)],Dataset[Year of Sale],Dataset[[#This Row],[Year of Sale]])</f>
        <v>8072181</v>
      </c>
      <c r="K263" s="52" t="str">
        <f>Dataset[[#This Row],[Year of Sale]]&amp;" - "&amp;Dataset[[#This Row],[Make]]</f>
        <v>2023 - Volkswagen</v>
      </c>
    </row>
    <row r="264" spans="1:11" x14ac:dyDescent="0.4">
      <c r="A264" s="12">
        <v>44674</v>
      </c>
      <c r="B264" s="2" t="s">
        <v>131</v>
      </c>
      <c r="C264" s="2" t="s">
        <v>132</v>
      </c>
      <c r="D264" s="2" t="s">
        <v>318</v>
      </c>
      <c r="E264" s="2" t="s">
        <v>159</v>
      </c>
      <c r="F264" s="13">
        <v>20585</v>
      </c>
      <c r="G264" s="50">
        <v>1627</v>
      </c>
      <c r="H264" s="51">
        <f>Dataset[[#This Row],[Profit Margin (USD)]]/Dataset[[#This Row],[Sale Price (USD)]]</f>
        <v>7.903813456400291E-2</v>
      </c>
      <c r="I264" s="52">
        <f>YEAR(Dataset[[#This Row],[Date of Sale]])</f>
        <v>2022</v>
      </c>
      <c r="J264" s="50">
        <f>SUMIFS(Dataset[Sale Price (USD)],Dataset[Year of Sale],Dataset[[#This Row],[Year of Sale]])</f>
        <v>7282276</v>
      </c>
      <c r="K264" s="52" t="str">
        <f>Dataset[[#This Row],[Year of Sale]]&amp;" - "&amp;Dataset[[#This Row],[Make]]</f>
        <v>2022 - Nissan</v>
      </c>
    </row>
    <row r="265" spans="1:11" x14ac:dyDescent="0.4">
      <c r="A265" s="12">
        <v>46000</v>
      </c>
      <c r="B265" s="2" t="s">
        <v>138</v>
      </c>
      <c r="C265" s="2" t="s">
        <v>145</v>
      </c>
      <c r="D265" s="2" t="s">
        <v>318</v>
      </c>
      <c r="E265" s="2" t="s">
        <v>159</v>
      </c>
      <c r="F265" s="13">
        <v>53179</v>
      </c>
      <c r="G265" s="50">
        <v>5741.45</v>
      </c>
      <c r="H265" s="51">
        <f>Dataset[[#This Row],[Profit Margin (USD)]]/Dataset[[#This Row],[Sale Price (USD)]]</f>
        <v>0.10796461009044923</v>
      </c>
      <c r="I265" s="52">
        <f>YEAR(Dataset[[#This Row],[Date of Sale]])</f>
        <v>2025</v>
      </c>
      <c r="J265" s="50">
        <f>SUMIFS(Dataset[Sale Price (USD)],Dataset[Year of Sale],Dataset[[#This Row],[Year of Sale]])</f>
        <v>7724773</v>
      </c>
      <c r="K265" s="52" t="str">
        <f>Dataset[[#This Row],[Year of Sale]]&amp;" - "&amp;Dataset[[#This Row],[Make]]</f>
        <v>2025 - Mercedes-Benz</v>
      </c>
    </row>
    <row r="266" spans="1:11" x14ac:dyDescent="0.4">
      <c r="A266" s="12">
        <v>45653</v>
      </c>
      <c r="B266" s="2" t="s">
        <v>164</v>
      </c>
      <c r="C266" s="2" t="s">
        <v>165</v>
      </c>
      <c r="D266" s="2" t="s">
        <v>318</v>
      </c>
      <c r="E266" s="2" t="s">
        <v>159</v>
      </c>
      <c r="F266" s="13">
        <v>20894</v>
      </c>
      <c r="G266" s="50">
        <v>2543.63</v>
      </c>
      <c r="H266" s="51">
        <f>Dataset[[#This Row],[Profit Margin (USD)]]/Dataset[[#This Row],[Sale Price (USD)]]</f>
        <v>0.12173973389489806</v>
      </c>
      <c r="I266" s="52">
        <f>YEAR(Dataset[[#This Row],[Date of Sale]])</f>
        <v>2024</v>
      </c>
      <c r="J266" s="50">
        <f>SUMIFS(Dataset[Sale Price (USD)],Dataset[Year of Sale],Dataset[[#This Row],[Year of Sale]])</f>
        <v>7354351</v>
      </c>
      <c r="K266" s="52" t="str">
        <f>Dataset[[#This Row],[Year of Sale]]&amp;" - "&amp;Dataset[[#This Row],[Make]]</f>
        <v>2024 - Hyundai</v>
      </c>
    </row>
    <row r="267" spans="1:11" x14ac:dyDescent="0.4">
      <c r="A267" s="12">
        <v>45794</v>
      </c>
      <c r="B267" s="2" t="s">
        <v>138</v>
      </c>
      <c r="C267" s="2" t="s">
        <v>145</v>
      </c>
      <c r="D267" s="2" t="s">
        <v>318</v>
      </c>
      <c r="E267" s="2" t="s">
        <v>159</v>
      </c>
      <c r="F267" s="13">
        <v>75573</v>
      </c>
      <c r="G267" s="50">
        <v>6194.74</v>
      </c>
      <c r="H267" s="51">
        <f>Dataset[[#This Row],[Profit Margin (USD)]]/Dataset[[#This Row],[Sale Price (USD)]]</f>
        <v>8.1970280391144984E-2</v>
      </c>
      <c r="I267" s="52">
        <f>YEAR(Dataset[[#This Row],[Date of Sale]])</f>
        <v>2025</v>
      </c>
      <c r="J267" s="50">
        <f>SUMIFS(Dataset[Sale Price (USD)],Dataset[Year of Sale],Dataset[[#This Row],[Year of Sale]])</f>
        <v>7724773</v>
      </c>
      <c r="K267" s="52" t="str">
        <f>Dataset[[#This Row],[Year of Sale]]&amp;" - "&amp;Dataset[[#This Row],[Make]]</f>
        <v>2025 - Mercedes-Benz</v>
      </c>
    </row>
    <row r="268" spans="1:11" x14ac:dyDescent="0.4">
      <c r="A268" s="12">
        <v>45382</v>
      </c>
      <c r="B268" s="2" t="s">
        <v>176</v>
      </c>
      <c r="C268" s="2" t="s">
        <v>203</v>
      </c>
      <c r="D268" s="2" t="s">
        <v>318</v>
      </c>
      <c r="E268" s="2" t="s">
        <v>159</v>
      </c>
      <c r="F268" s="13">
        <v>28997</v>
      </c>
      <c r="G268" s="50">
        <v>4731.96</v>
      </c>
      <c r="H268" s="51">
        <f>Dataset[[#This Row],[Profit Margin (USD)]]/Dataset[[#This Row],[Sale Price (USD)]]</f>
        <v>0.16318791599130944</v>
      </c>
      <c r="I268" s="52">
        <f>YEAR(Dataset[[#This Row],[Date of Sale]])</f>
        <v>2024</v>
      </c>
      <c r="J268" s="50">
        <f>SUMIFS(Dataset[Sale Price (USD)],Dataset[Year of Sale],Dataset[[#This Row],[Year of Sale]])</f>
        <v>7354351</v>
      </c>
      <c r="K268" s="52" t="str">
        <f>Dataset[[#This Row],[Year of Sale]]&amp;" - "&amp;Dataset[[#This Row],[Make]]</f>
        <v>2024 - Toyota</v>
      </c>
    </row>
    <row r="269" spans="1:11" x14ac:dyDescent="0.4">
      <c r="A269" s="12">
        <v>45521</v>
      </c>
      <c r="B269" s="2" t="s">
        <v>131</v>
      </c>
      <c r="C269" s="2" t="s">
        <v>132</v>
      </c>
      <c r="D269" s="2" t="s">
        <v>318</v>
      </c>
      <c r="E269" s="2" t="s">
        <v>159</v>
      </c>
      <c r="F269" s="13">
        <v>31119</v>
      </c>
      <c r="G269" s="50">
        <v>5564.71</v>
      </c>
      <c r="H269" s="51">
        <f>Dataset[[#This Row],[Profit Margin (USD)]]/Dataset[[#This Row],[Sale Price (USD)]]</f>
        <v>0.17882033484366464</v>
      </c>
      <c r="I269" s="52">
        <f>YEAR(Dataset[[#This Row],[Date of Sale]])</f>
        <v>2024</v>
      </c>
      <c r="J269" s="50">
        <f>SUMIFS(Dataset[Sale Price (USD)],Dataset[Year of Sale],Dataset[[#This Row],[Year of Sale]])</f>
        <v>7354351</v>
      </c>
      <c r="K269" s="52" t="str">
        <f>Dataset[[#This Row],[Year of Sale]]&amp;" - "&amp;Dataset[[#This Row],[Make]]</f>
        <v>2024 - Nissan</v>
      </c>
    </row>
    <row r="270" spans="1:11" x14ac:dyDescent="0.4">
      <c r="A270" s="12">
        <v>44295</v>
      </c>
      <c r="B270" s="2" t="s">
        <v>110</v>
      </c>
      <c r="C270" s="2" t="s">
        <v>209</v>
      </c>
      <c r="D270" s="2" t="s">
        <v>318</v>
      </c>
      <c r="E270" s="2" t="s">
        <v>159</v>
      </c>
      <c r="F270" s="13">
        <v>43205</v>
      </c>
      <c r="G270" s="50">
        <v>5409.3</v>
      </c>
      <c r="H270" s="51">
        <f>Dataset[[#This Row],[Profit Margin (USD)]]/Dataset[[#This Row],[Sale Price (USD)]]</f>
        <v>0.12520078694595532</v>
      </c>
      <c r="I270" s="52">
        <f>YEAR(Dataset[[#This Row],[Date of Sale]])</f>
        <v>2021</v>
      </c>
      <c r="J270" s="50">
        <f>SUMIFS(Dataset[Sale Price (USD)],Dataset[Year of Sale],Dataset[[#This Row],[Year of Sale]])</f>
        <v>7009863</v>
      </c>
      <c r="K270" s="52" t="str">
        <f>Dataset[[#This Row],[Year of Sale]]&amp;" - "&amp;Dataset[[#This Row],[Make]]</f>
        <v>2021 - Ford</v>
      </c>
    </row>
    <row r="271" spans="1:11" x14ac:dyDescent="0.4">
      <c r="A271" s="12">
        <v>44395</v>
      </c>
      <c r="B271" s="2" t="s">
        <v>176</v>
      </c>
      <c r="C271" s="2" t="s">
        <v>203</v>
      </c>
      <c r="D271" s="2" t="s">
        <v>318</v>
      </c>
      <c r="E271" s="2" t="s">
        <v>159</v>
      </c>
      <c r="F271" s="13">
        <v>39171</v>
      </c>
      <c r="G271" s="50">
        <v>4908.3</v>
      </c>
      <c r="H271" s="51">
        <f>Dataset[[#This Row],[Profit Margin (USD)]]/Dataset[[#This Row],[Sale Price (USD)]]</f>
        <v>0.12530443440300224</v>
      </c>
      <c r="I271" s="52">
        <f>YEAR(Dataset[[#This Row],[Date of Sale]])</f>
        <v>2021</v>
      </c>
      <c r="J271" s="50">
        <f>SUMIFS(Dataset[Sale Price (USD)],Dataset[Year of Sale],Dataset[[#This Row],[Year of Sale]])</f>
        <v>7009863</v>
      </c>
      <c r="K271" s="52" t="str">
        <f>Dataset[[#This Row],[Year of Sale]]&amp;" - "&amp;Dataset[[#This Row],[Make]]</f>
        <v>2021 - Toyota</v>
      </c>
    </row>
    <row r="272" spans="1:11" x14ac:dyDescent="0.4">
      <c r="A272" s="12">
        <v>44628</v>
      </c>
      <c r="B272" s="2" t="s">
        <v>133</v>
      </c>
      <c r="C272" s="2" t="s">
        <v>142</v>
      </c>
      <c r="D272" s="2" t="s">
        <v>318</v>
      </c>
      <c r="E272" s="2" t="s">
        <v>159</v>
      </c>
      <c r="F272" s="13">
        <v>40497</v>
      </c>
      <c r="G272" s="50">
        <v>3200.88</v>
      </c>
      <c r="H272" s="51">
        <f>Dataset[[#This Row],[Profit Margin (USD)]]/Dataset[[#This Row],[Sale Price (USD)]]</f>
        <v>7.9039928883621005E-2</v>
      </c>
      <c r="I272" s="52">
        <f>YEAR(Dataset[[#This Row],[Date of Sale]])</f>
        <v>2022</v>
      </c>
      <c r="J272" s="50">
        <f>SUMIFS(Dataset[Sale Price (USD)],Dataset[Year of Sale],Dataset[[#This Row],[Year of Sale]])</f>
        <v>7282276</v>
      </c>
      <c r="K272" s="52" t="str">
        <f>Dataset[[#This Row],[Year of Sale]]&amp;" - "&amp;Dataset[[#This Row],[Make]]</f>
        <v>2022 - BMW</v>
      </c>
    </row>
    <row r="273" spans="1:11" x14ac:dyDescent="0.4">
      <c r="A273" s="12">
        <v>45996</v>
      </c>
      <c r="B273" s="2" t="s">
        <v>131</v>
      </c>
      <c r="C273" s="2" t="s">
        <v>151</v>
      </c>
      <c r="D273" s="2" t="s">
        <v>318</v>
      </c>
      <c r="E273" s="2" t="s">
        <v>159</v>
      </c>
      <c r="F273" s="13">
        <v>20239</v>
      </c>
      <c r="G273" s="50">
        <v>2411.9299999999998</v>
      </c>
      <c r="H273" s="51">
        <f>Dataset[[#This Row],[Profit Margin (USD)]]/Dataset[[#This Row],[Sale Price (USD)]]</f>
        <v>0.11917238994021442</v>
      </c>
      <c r="I273" s="52">
        <f>YEAR(Dataset[[#This Row],[Date of Sale]])</f>
        <v>2025</v>
      </c>
      <c r="J273" s="50">
        <f>SUMIFS(Dataset[Sale Price (USD)],Dataset[Year of Sale],Dataset[[#This Row],[Year of Sale]])</f>
        <v>7724773</v>
      </c>
      <c r="K273" s="52" t="str">
        <f>Dataset[[#This Row],[Year of Sale]]&amp;" - "&amp;Dataset[[#This Row],[Make]]</f>
        <v>2025 - Nissan</v>
      </c>
    </row>
    <row r="274" spans="1:11" x14ac:dyDescent="0.4">
      <c r="A274" s="12">
        <v>44542</v>
      </c>
      <c r="B274" s="2" t="s">
        <v>138</v>
      </c>
      <c r="C274" s="2" t="s">
        <v>145</v>
      </c>
      <c r="D274" s="2" t="s">
        <v>318</v>
      </c>
      <c r="E274" s="2" t="s">
        <v>159</v>
      </c>
      <c r="F274" s="13">
        <v>67663</v>
      </c>
      <c r="G274" s="50">
        <v>6678.78</v>
      </c>
      <c r="H274" s="51">
        <f>Dataset[[#This Row],[Profit Margin (USD)]]/Dataset[[#This Row],[Sale Price (USD)]]</f>
        <v>9.8706530895762826E-2</v>
      </c>
      <c r="I274" s="52">
        <f>YEAR(Dataset[[#This Row],[Date of Sale]])</f>
        <v>2021</v>
      </c>
      <c r="J274" s="50">
        <f>SUMIFS(Dataset[Sale Price (USD)],Dataset[Year of Sale],Dataset[[#This Row],[Year of Sale]])</f>
        <v>7009863</v>
      </c>
      <c r="K274" s="52" t="str">
        <f>Dataset[[#This Row],[Year of Sale]]&amp;" - "&amp;Dataset[[#This Row],[Make]]</f>
        <v>2021 - Mercedes-Benz</v>
      </c>
    </row>
    <row r="275" spans="1:11" x14ac:dyDescent="0.4">
      <c r="A275" s="12">
        <v>44310</v>
      </c>
      <c r="B275" s="2" t="s">
        <v>138</v>
      </c>
      <c r="C275" s="2" t="s">
        <v>185</v>
      </c>
      <c r="D275" s="2" t="s">
        <v>318</v>
      </c>
      <c r="E275" s="2" t="s">
        <v>159</v>
      </c>
      <c r="F275" s="13">
        <v>69438</v>
      </c>
      <c r="G275" s="50">
        <v>6431.93</v>
      </c>
      <c r="H275" s="51">
        <f>Dataset[[#This Row],[Profit Margin (USD)]]/Dataset[[#This Row],[Sale Price (USD)]]</f>
        <v>9.2628387914398466E-2</v>
      </c>
      <c r="I275" s="52">
        <f>YEAR(Dataset[[#This Row],[Date of Sale]])</f>
        <v>2021</v>
      </c>
      <c r="J275" s="50">
        <f>SUMIFS(Dataset[Sale Price (USD)],Dataset[Year of Sale],Dataset[[#This Row],[Year of Sale]])</f>
        <v>7009863</v>
      </c>
      <c r="K275" s="52" t="str">
        <f>Dataset[[#This Row],[Year of Sale]]&amp;" - "&amp;Dataset[[#This Row],[Make]]</f>
        <v>2021 - Mercedes-Benz</v>
      </c>
    </row>
    <row r="276" spans="1:11" x14ac:dyDescent="0.4">
      <c r="A276" s="12">
        <v>45270</v>
      </c>
      <c r="B276" s="2" t="s">
        <v>164</v>
      </c>
      <c r="C276" s="2" t="s">
        <v>183</v>
      </c>
      <c r="D276" s="2" t="s">
        <v>318</v>
      </c>
      <c r="E276" s="2" t="s">
        <v>159</v>
      </c>
      <c r="F276" s="13">
        <v>25432</v>
      </c>
      <c r="G276" s="50">
        <v>2564.1799999999998</v>
      </c>
      <c r="H276" s="51">
        <f>Dataset[[#This Row],[Profit Margin (USD)]]/Dataset[[#This Row],[Sale Price (USD)]]</f>
        <v>0.10082494495124253</v>
      </c>
      <c r="I276" s="52">
        <f>YEAR(Dataset[[#This Row],[Date of Sale]])</f>
        <v>2023</v>
      </c>
      <c r="J276" s="50">
        <f>SUMIFS(Dataset[Sale Price (USD)],Dataset[Year of Sale],Dataset[[#This Row],[Year of Sale]])</f>
        <v>8072181</v>
      </c>
      <c r="K276" s="52" t="str">
        <f>Dataset[[#This Row],[Year of Sale]]&amp;" - "&amp;Dataset[[#This Row],[Make]]</f>
        <v>2023 - Hyundai</v>
      </c>
    </row>
    <row r="277" spans="1:11" x14ac:dyDescent="0.4">
      <c r="A277" s="12">
        <v>45812</v>
      </c>
      <c r="B277" s="2" t="s">
        <v>164</v>
      </c>
      <c r="C277" s="2" t="s">
        <v>171</v>
      </c>
      <c r="D277" s="2" t="s">
        <v>252</v>
      </c>
      <c r="E277" s="2" t="s">
        <v>159</v>
      </c>
      <c r="F277" s="13">
        <v>18260</v>
      </c>
      <c r="G277" s="50">
        <v>2038.3</v>
      </c>
      <c r="H277" s="51">
        <f>Dataset[[#This Row],[Profit Margin (USD)]]/Dataset[[#This Row],[Sale Price (USD)]]</f>
        <v>0.11162650602409638</v>
      </c>
      <c r="I277" s="52">
        <f>YEAR(Dataset[[#This Row],[Date of Sale]])</f>
        <v>2025</v>
      </c>
      <c r="J277" s="50">
        <f>SUMIFS(Dataset[Sale Price (USD)],Dataset[Year of Sale],Dataset[[#This Row],[Year of Sale]])</f>
        <v>7724773</v>
      </c>
      <c r="K277" s="52" t="str">
        <f>Dataset[[#This Row],[Year of Sale]]&amp;" - "&amp;Dataset[[#This Row],[Make]]</f>
        <v>2025 - Hyundai</v>
      </c>
    </row>
    <row r="278" spans="1:11" x14ac:dyDescent="0.4">
      <c r="A278" s="12">
        <v>45074</v>
      </c>
      <c r="B278" s="2" t="s">
        <v>131</v>
      </c>
      <c r="C278" s="2" t="s">
        <v>167</v>
      </c>
      <c r="D278" s="2" t="s">
        <v>252</v>
      </c>
      <c r="E278" s="2" t="s">
        <v>159</v>
      </c>
      <c r="F278" s="13">
        <v>31811</v>
      </c>
      <c r="G278" s="50">
        <v>3334.34</v>
      </c>
      <c r="H278" s="51">
        <f>Dataset[[#This Row],[Profit Margin (USD)]]/Dataset[[#This Row],[Sale Price (USD)]]</f>
        <v>0.10481720159693188</v>
      </c>
      <c r="I278" s="52">
        <f>YEAR(Dataset[[#This Row],[Date of Sale]])</f>
        <v>2023</v>
      </c>
      <c r="J278" s="50">
        <f>SUMIFS(Dataset[Sale Price (USD)],Dataset[Year of Sale],Dataset[[#This Row],[Year of Sale]])</f>
        <v>8072181</v>
      </c>
      <c r="K278" s="52" t="str">
        <f>Dataset[[#This Row],[Year of Sale]]&amp;" - "&amp;Dataset[[#This Row],[Make]]</f>
        <v>2023 - Nissan</v>
      </c>
    </row>
    <row r="279" spans="1:11" x14ac:dyDescent="0.4">
      <c r="A279" s="12">
        <v>44510</v>
      </c>
      <c r="B279" s="2" t="s">
        <v>110</v>
      </c>
      <c r="C279" s="2" t="s">
        <v>197</v>
      </c>
      <c r="D279" s="2" t="s">
        <v>252</v>
      </c>
      <c r="E279" s="2" t="s">
        <v>159</v>
      </c>
      <c r="F279" s="13">
        <v>43483</v>
      </c>
      <c r="G279" s="50">
        <v>2835.15</v>
      </c>
      <c r="H279" s="51">
        <f>Dataset[[#This Row],[Profit Margin (USD)]]/Dataset[[#This Row],[Sale Price (USD)]]</f>
        <v>6.5201343053607155E-2</v>
      </c>
      <c r="I279" s="52">
        <f>YEAR(Dataset[[#This Row],[Date of Sale]])</f>
        <v>2021</v>
      </c>
      <c r="J279" s="50">
        <f>SUMIFS(Dataset[Sale Price (USD)],Dataset[Year of Sale],Dataset[[#This Row],[Year of Sale]])</f>
        <v>7009863</v>
      </c>
      <c r="K279" s="52" t="str">
        <f>Dataset[[#This Row],[Year of Sale]]&amp;" - "&amp;Dataset[[#This Row],[Make]]</f>
        <v>2021 - Ford</v>
      </c>
    </row>
    <row r="280" spans="1:11" x14ac:dyDescent="0.4">
      <c r="A280" s="12">
        <v>44648</v>
      </c>
      <c r="B280" s="2" t="s">
        <v>113</v>
      </c>
      <c r="C280" s="2" t="s">
        <v>114</v>
      </c>
      <c r="D280" s="2" t="s">
        <v>252</v>
      </c>
      <c r="E280" s="2" t="s">
        <v>159</v>
      </c>
      <c r="F280" s="13">
        <v>37163</v>
      </c>
      <c r="G280" s="50">
        <v>3435.44</v>
      </c>
      <c r="H280" s="51">
        <f>Dataset[[#This Row],[Profit Margin (USD)]]/Dataset[[#This Row],[Sale Price (USD)]]</f>
        <v>9.2442483114926144E-2</v>
      </c>
      <c r="I280" s="52">
        <f>YEAR(Dataset[[#This Row],[Date of Sale]])</f>
        <v>2022</v>
      </c>
      <c r="J280" s="50">
        <f>SUMIFS(Dataset[Sale Price (USD)],Dataset[Year of Sale],Dataset[[#This Row],[Year of Sale]])</f>
        <v>7282276</v>
      </c>
      <c r="K280" s="52" t="str">
        <f>Dataset[[#This Row],[Year of Sale]]&amp;" - "&amp;Dataset[[#This Row],[Make]]</f>
        <v>2022 - Honda</v>
      </c>
    </row>
    <row r="281" spans="1:11" x14ac:dyDescent="0.4">
      <c r="A281" s="12">
        <v>44224</v>
      </c>
      <c r="B281" s="2" t="s">
        <v>113</v>
      </c>
      <c r="C281" s="2" t="s">
        <v>158</v>
      </c>
      <c r="D281" s="2" t="s">
        <v>252</v>
      </c>
      <c r="E281" s="2" t="s">
        <v>159</v>
      </c>
      <c r="F281" s="13">
        <v>34972</v>
      </c>
      <c r="G281" s="50">
        <v>2744.93</v>
      </c>
      <c r="H281" s="51">
        <f>Dataset[[#This Row],[Profit Margin (USD)]]/Dataset[[#This Row],[Sale Price (USD)]]</f>
        <v>7.8489362918906555E-2</v>
      </c>
      <c r="I281" s="52">
        <f>YEAR(Dataset[[#This Row],[Date of Sale]])</f>
        <v>2021</v>
      </c>
      <c r="J281" s="50">
        <f>SUMIFS(Dataset[Sale Price (USD)],Dataset[Year of Sale],Dataset[[#This Row],[Year of Sale]])</f>
        <v>7009863</v>
      </c>
      <c r="K281" s="52" t="str">
        <f>Dataset[[#This Row],[Year of Sale]]&amp;" - "&amp;Dataset[[#This Row],[Make]]</f>
        <v>2021 - Honda</v>
      </c>
    </row>
    <row r="282" spans="1:11" x14ac:dyDescent="0.4">
      <c r="A282" s="12">
        <v>44354</v>
      </c>
      <c r="B282" s="2" t="s">
        <v>176</v>
      </c>
      <c r="C282" s="2" t="s">
        <v>177</v>
      </c>
      <c r="D282" s="2" t="s">
        <v>252</v>
      </c>
      <c r="E282" s="2" t="s">
        <v>159</v>
      </c>
      <c r="F282" s="13">
        <v>27491</v>
      </c>
      <c r="G282" s="50">
        <v>4443.32</v>
      </c>
      <c r="H282" s="51">
        <f>Dataset[[#This Row],[Profit Margin (USD)]]/Dataset[[#This Row],[Sale Price (USD)]]</f>
        <v>0.16162816921901713</v>
      </c>
      <c r="I282" s="52">
        <f>YEAR(Dataset[[#This Row],[Date of Sale]])</f>
        <v>2021</v>
      </c>
      <c r="J282" s="50">
        <f>SUMIFS(Dataset[Sale Price (USD)],Dataset[Year of Sale],Dataset[[#This Row],[Year of Sale]])</f>
        <v>7009863</v>
      </c>
      <c r="K282" s="52" t="str">
        <f>Dataset[[#This Row],[Year of Sale]]&amp;" - "&amp;Dataset[[#This Row],[Make]]</f>
        <v>2021 - Toyota</v>
      </c>
    </row>
    <row r="283" spans="1:11" x14ac:dyDescent="0.4">
      <c r="A283" s="12">
        <v>44718</v>
      </c>
      <c r="B283" s="2" t="s">
        <v>131</v>
      </c>
      <c r="C283" s="2" t="s">
        <v>178</v>
      </c>
      <c r="D283" s="2" t="s">
        <v>252</v>
      </c>
      <c r="E283" s="2" t="s">
        <v>159</v>
      </c>
      <c r="F283" s="13">
        <v>28664</v>
      </c>
      <c r="G283" s="50">
        <v>3188.03</v>
      </c>
      <c r="H283" s="51">
        <f>Dataset[[#This Row],[Profit Margin (USD)]]/Dataset[[#This Row],[Sale Price (USD)]]</f>
        <v>0.1112206949483673</v>
      </c>
      <c r="I283" s="52">
        <f>YEAR(Dataset[[#This Row],[Date of Sale]])</f>
        <v>2022</v>
      </c>
      <c r="J283" s="50">
        <f>SUMIFS(Dataset[Sale Price (USD)],Dataset[Year of Sale],Dataset[[#This Row],[Year of Sale]])</f>
        <v>7282276</v>
      </c>
      <c r="K283" s="52" t="str">
        <f>Dataset[[#This Row],[Year of Sale]]&amp;" - "&amp;Dataset[[#This Row],[Make]]</f>
        <v>2022 - Nissan</v>
      </c>
    </row>
    <row r="284" spans="1:11" x14ac:dyDescent="0.4">
      <c r="A284" s="12">
        <v>44628</v>
      </c>
      <c r="B284" s="2" t="s">
        <v>110</v>
      </c>
      <c r="C284" s="2" t="s">
        <v>111</v>
      </c>
      <c r="D284" s="2" t="s">
        <v>252</v>
      </c>
      <c r="E284" s="2" t="s">
        <v>159</v>
      </c>
      <c r="F284" s="13">
        <v>23386</v>
      </c>
      <c r="G284" s="50">
        <v>4522.84</v>
      </c>
      <c r="H284" s="51">
        <f>Dataset[[#This Row],[Profit Margin (USD)]]/Dataset[[#This Row],[Sale Price (USD)]]</f>
        <v>0.19339946976823741</v>
      </c>
      <c r="I284" s="52">
        <f>YEAR(Dataset[[#This Row],[Date of Sale]])</f>
        <v>2022</v>
      </c>
      <c r="J284" s="50">
        <f>SUMIFS(Dataset[Sale Price (USD)],Dataset[Year of Sale],Dataset[[#This Row],[Year of Sale]])</f>
        <v>7282276</v>
      </c>
      <c r="K284" s="52" t="str">
        <f>Dataset[[#This Row],[Year of Sale]]&amp;" - "&amp;Dataset[[#This Row],[Make]]</f>
        <v>2022 - Ford</v>
      </c>
    </row>
    <row r="285" spans="1:11" x14ac:dyDescent="0.4">
      <c r="A285" s="12">
        <v>44234</v>
      </c>
      <c r="B285" s="2" t="s">
        <v>138</v>
      </c>
      <c r="C285" s="2" t="s">
        <v>185</v>
      </c>
      <c r="D285" s="2" t="s">
        <v>252</v>
      </c>
      <c r="E285" s="2" t="s">
        <v>159</v>
      </c>
      <c r="F285" s="13">
        <v>67764</v>
      </c>
      <c r="G285" s="50">
        <v>11624.23</v>
      </c>
      <c r="H285" s="51">
        <f>Dataset[[#This Row],[Profit Margin (USD)]]/Dataset[[#This Row],[Sale Price (USD)]]</f>
        <v>0.17153990319343604</v>
      </c>
      <c r="I285" s="52">
        <f>YEAR(Dataset[[#This Row],[Date of Sale]])</f>
        <v>2021</v>
      </c>
      <c r="J285" s="50">
        <f>SUMIFS(Dataset[Sale Price (USD)],Dataset[Year of Sale],Dataset[[#This Row],[Year of Sale]])</f>
        <v>7009863</v>
      </c>
      <c r="K285" s="52" t="str">
        <f>Dataset[[#This Row],[Year of Sale]]&amp;" - "&amp;Dataset[[#This Row],[Make]]</f>
        <v>2021 - Mercedes-Benz</v>
      </c>
    </row>
    <row r="286" spans="1:11" x14ac:dyDescent="0.4">
      <c r="A286" s="12">
        <v>44235</v>
      </c>
      <c r="B286" s="2" t="s">
        <v>131</v>
      </c>
      <c r="C286" s="2" t="s">
        <v>132</v>
      </c>
      <c r="D286" s="2" t="s">
        <v>252</v>
      </c>
      <c r="E286" s="2" t="s">
        <v>159</v>
      </c>
      <c r="F286" s="13">
        <v>37108</v>
      </c>
      <c r="G286" s="50">
        <v>6359.12</v>
      </c>
      <c r="H286" s="51">
        <f>Dataset[[#This Row],[Profit Margin (USD)]]/Dataset[[#This Row],[Sale Price (USD)]]</f>
        <v>0.17136789910531422</v>
      </c>
      <c r="I286" s="52">
        <f>YEAR(Dataset[[#This Row],[Date of Sale]])</f>
        <v>2021</v>
      </c>
      <c r="J286" s="50">
        <f>SUMIFS(Dataset[Sale Price (USD)],Dataset[Year of Sale],Dataset[[#This Row],[Year of Sale]])</f>
        <v>7009863</v>
      </c>
      <c r="K286" s="52" t="str">
        <f>Dataset[[#This Row],[Year of Sale]]&amp;" - "&amp;Dataset[[#This Row],[Make]]</f>
        <v>2021 - Nissan</v>
      </c>
    </row>
    <row r="287" spans="1:11" x14ac:dyDescent="0.4">
      <c r="A287" s="12">
        <v>44961</v>
      </c>
      <c r="B287" s="2" t="s">
        <v>161</v>
      </c>
      <c r="C287" s="2" t="s">
        <v>222</v>
      </c>
      <c r="D287" s="2" t="s">
        <v>252</v>
      </c>
      <c r="E287" s="2" t="s">
        <v>159</v>
      </c>
      <c r="F287" s="13">
        <v>30265</v>
      </c>
      <c r="G287" s="50">
        <v>4535.96</v>
      </c>
      <c r="H287" s="51">
        <f>Dataset[[#This Row],[Profit Margin (USD)]]/Dataset[[#This Row],[Sale Price (USD)]]</f>
        <v>0.1498747728399141</v>
      </c>
      <c r="I287" s="52">
        <f>YEAR(Dataset[[#This Row],[Date of Sale]])</f>
        <v>2023</v>
      </c>
      <c r="J287" s="50">
        <f>SUMIFS(Dataset[Sale Price (USD)],Dataset[Year of Sale],Dataset[[#This Row],[Year of Sale]])</f>
        <v>8072181</v>
      </c>
      <c r="K287" s="52" t="str">
        <f>Dataset[[#This Row],[Year of Sale]]&amp;" - "&amp;Dataset[[#This Row],[Make]]</f>
        <v>2023 - Volkswagen</v>
      </c>
    </row>
    <row r="288" spans="1:11" x14ac:dyDescent="0.4">
      <c r="A288" s="12">
        <v>45532</v>
      </c>
      <c r="B288" s="2" t="s">
        <v>110</v>
      </c>
      <c r="C288" s="2" t="s">
        <v>197</v>
      </c>
      <c r="D288" s="2" t="s">
        <v>252</v>
      </c>
      <c r="E288" s="2" t="s">
        <v>159</v>
      </c>
      <c r="F288" s="13">
        <v>22197</v>
      </c>
      <c r="G288" s="50">
        <v>1645.38</v>
      </c>
      <c r="H288" s="51">
        <f>Dataset[[#This Row],[Profit Margin (USD)]]/Dataset[[#This Row],[Sale Price (USD)]]</f>
        <v>7.4126233274766862E-2</v>
      </c>
      <c r="I288" s="52">
        <f>YEAR(Dataset[[#This Row],[Date of Sale]])</f>
        <v>2024</v>
      </c>
      <c r="J288" s="50">
        <f>SUMIFS(Dataset[Sale Price (USD)],Dataset[Year of Sale],Dataset[[#This Row],[Year of Sale]])</f>
        <v>7354351</v>
      </c>
      <c r="K288" s="52" t="str">
        <f>Dataset[[#This Row],[Year of Sale]]&amp;" - "&amp;Dataset[[#This Row],[Make]]</f>
        <v>2024 - Ford</v>
      </c>
    </row>
    <row r="289" spans="1:11" x14ac:dyDescent="0.4">
      <c r="A289" s="12">
        <v>45257</v>
      </c>
      <c r="B289" s="2" t="s">
        <v>176</v>
      </c>
      <c r="C289" s="2" t="s">
        <v>177</v>
      </c>
      <c r="D289" s="2" t="s">
        <v>252</v>
      </c>
      <c r="E289" s="2" t="s">
        <v>159</v>
      </c>
      <c r="F289" s="13">
        <v>31528</v>
      </c>
      <c r="G289" s="50">
        <v>5228.57</v>
      </c>
      <c r="H289" s="51">
        <f>Dataset[[#This Row],[Profit Margin (USD)]]/Dataset[[#This Row],[Sale Price (USD)]]</f>
        <v>0.16583893681806647</v>
      </c>
      <c r="I289" s="52">
        <f>YEAR(Dataset[[#This Row],[Date of Sale]])</f>
        <v>2023</v>
      </c>
      <c r="J289" s="50">
        <f>SUMIFS(Dataset[Sale Price (USD)],Dataset[Year of Sale],Dataset[[#This Row],[Year of Sale]])</f>
        <v>8072181</v>
      </c>
      <c r="K289" s="52" t="str">
        <f>Dataset[[#This Row],[Year of Sale]]&amp;" - "&amp;Dataset[[#This Row],[Make]]</f>
        <v>2023 - Toyota</v>
      </c>
    </row>
    <row r="290" spans="1:11" x14ac:dyDescent="0.4">
      <c r="A290" s="12">
        <v>45902</v>
      </c>
      <c r="B290" s="2" t="s">
        <v>110</v>
      </c>
      <c r="C290" s="2" t="s">
        <v>209</v>
      </c>
      <c r="D290" s="2" t="s">
        <v>252</v>
      </c>
      <c r="E290" s="2" t="s">
        <v>159</v>
      </c>
      <c r="F290" s="13">
        <v>33179</v>
      </c>
      <c r="G290" s="50">
        <v>4491.7299999999996</v>
      </c>
      <c r="H290" s="51">
        <f>Dataset[[#This Row],[Profit Margin (USD)]]/Dataset[[#This Row],[Sale Price (USD)]]</f>
        <v>0.13537870339672683</v>
      </c>
      <c r="I290" s="52">
        <f>YEAR(Dataset[[#This Row],[Date of Sale]])</f>
        <v>2025</v>
      </c>
      <c r="J290" s="50">
        <f>SUMIFS(Dataset[Sale Price (USD)],Dataset[Year of Sale],Dataset[[#This Row],[Year of Sale]])</f>
        <v>7724773</v>
      </c>
      <c r="K290" s="52" t="str">
        <f>Dataset[[#This Row],[Year of Sale]]&amp;" - "&amp;Dataset[[#This Row],[Make]]</f>
        <v>2025 - Ford</v>
      </c>
    </row>
    <row r="291" spans="1:11" x14ac:dyDescent="0.4">
      <c r="A291" s="12">
        <v>44687</v>
      </c>
      <c r="B291" s="2" t="s">
        <v>113</v>
      </c>
      <c r="C291" s="2" t="s">
        <v>116</v>
      </c>
      <c r="D291" s="2" t="s">
        <v>252</v>
      </c>
      <c r="E291" s="2" t="s">
        <v>159</v>
      </c>
      <c r="F291" s="13">
        <v>28390</v>
      </c>
      <c r="G291" s="50">
        <v>2422.8200000000002</v>
      </c>
      <c r="H291" s="51">
        <f>Dataset[[#This Row],[Profit Margin (USD)]]/Dataset[[#This Row],[Sale Price (USD)]]</f>
        <v>8.5340612891863343E-2</v>
      </c>
      <c r="I291" s="52">
        <f>YEAR(Dataset[[#This Row],[Date of Sale]])</f>
        <v>2022</v>
      </c>
      <c r="J291" s="50">
        <f>SUMIFS(Dataset[Sale Price (USD)],Dataset[Year of Sale],Dataset[[#This Row],[Year of Sale]])</f>
        <v>7282276</v>
      </c>
      <c r="K291" s="52" t="str">
        <f>Dataset[[#This Row],[Year of Sale]]&amp;" - "&amp;Dataset[[#This Row],[Make]]</f>
        <v>2022 - Honda</v>
      </c>
    </row>
    <row r="292" spans="1:11" x14ac:dyDescent="0.4">
      <c r="A292" s="12">
        <v>44317</v>
      </c>
      <c r="B292" s="2" t="s">
        <v>113</v>
      </c>
      <c r="C292" s="2" t="s">
        <v>147</v>
      </c>
      <c r="D292" s="2" t="s">
        <v>252</v>
      </c>
      <c r="E292" s="2" t="s">
        <v>159</v>
      </c>
      <c r="F292" s="13">
        <v>25249</v>
      </c>
      <c r="G292" s="50">
        <v>4082.85</v>
      </c>
      <c r="H292" s="51">
        <f>Dataset[[#This Row],[Profit Margin (USD)]]/Dataset[[#This Row],[Sale Price (USD)]]</f>
        <v>0.16170343379935839</v>
      </c>
      <c r="I292" s="52">
        <f>YEAR(Dataset[[#This Row],[Date of Sale]])</f>
        <v>2021</v>
      </c>
      <c r="J292" s="50">
        <f>SUMIFS(Dataset[Sale Price (USD)],Dataset[Year of Sale],Dataset[[#This Row],[Year of Sale]])</f>
        <v>7009863</v>
      </c>
      <c r="K292" s="52" t="str">
        <f>Dataset[[#This Row],[Year of Sale]]&amp;" - "&amp;Dataset[[#This Row],[Make]]</f>
        <v>2021 - Honda</v>
      </c>
    </row>
    <row r="293" spans="1:11" x14ac:dyDescent="0.4">
      <c r="A293" s="12">
        <v>44692</v>
      </c>
      <c r="B293" s="2" t="s">
        <v>133</v>
      </c>
      <c r="C293" s="2" t="s">
        <v>142</v>
      </c>
      <c r="D293" s="2" t="s">
        <v>252</v>
      </c>
      <c r="E293" s="2" t="s">
        <v>159</v>
      </c>
      <c r="F293" s="13">
        <v>60921</v>
      </c>
      <c r="G293" s="50">
        <v>8582.9500000000007</v>
      </c>
      <c r="H293" s="51">
        <f>Dataset[[#This Row],[Profit Margin (USD)]]/Dataset[[#This Row],[Sale Price (USD)]]</f>
        <v>0.14088655800134603</v>
      </c>
      <c r="I293" s="52">
        <f>YEAR(Dataset[[#This Row],[Date of Sale]])</f>
        <v>2022</v>
      </c>
      <c r="J293" s="50">
        <f>SUMIFS(Dataset[Sale Price (USD)],Dataset[Year of Sale],Dataset[[#This Row],[Year of Sale]])</f>
        <v>7282276</v>
      </c>
      <c r="K293" s="52" t="str">
        <f>Dataset[[#This Row],[Year of Sale]]&amp;" - "&amp;Dataset[[#This Row],[Make]]</f>
        <v>2022 - BMW</v>
      </c>
    </row>
    <row r="294" spans="1:11" x14ac:dyDescent="0.4">
      <c r="A294" s="12">
        <v>45421</v>
      </c>
      <c r="B294" s="2" t="s">
        <v>176</v>
      </c>
      <c r="C294" s="2" t="s">
        <v>177</v>
      </c>
      <c r="D294" s="2" t="s">
        <v>245</v>
      </c>
      <c r="E294" s="2" t="s">
        <v>159</v>
      </c>
      <c r="F294" s="13">
        <v>38363</v>
      </c>
      <c r="G294" s="50">
        <v>6623.04</v>
      </c>
      <c r="H294" s="51">
        <f>Dataset[[#This Row],[Profit Margin (USD)]]/Dataset[[#This Row],[Sale Price (USD)]]</f>
        <v>0.17264134713135051</v>
      </c>
      <c r="I294" s="52">
        <f>YEAR(Dataset[[#This Row],[Date of Sale]])</f>
        <v>2024</v>
      </c>
      <c r="J294" s="50">
        <f>SUMIFS(Dataset[Sale Price (USD)],Dataset[Year of Sale],Dataset[[#This Row],[Year of Sale]])</f>
        <v>7354351</v>
      </c>
      <c r="K294" s="52" t="str">
        <f>Dataset[[#This Row],[Year of Sale]]&amp;" - "&amp;Dataset[[#This Row],[Make]]</f>
        <v>2024 - Toyota</v>
      </c>
    </row>
    <row r="295" spans="1:11" x14ac:dyDescent="0.4">
      <c r="A295" s="12">
        <v>46002</v>
      </c>
      <c r="B295" s="2" t="s">
        <v>113</v>
      </c>
      <c r="C295" s="2" t="s">
        <v>220</v>
      </c>
      <c r="D295" s="2" t="s">
        <v>245</v>
      </c>
      <c r="E295" s="2" t="s">
        <v>159</v>
      </c>
      <c r="F295" s="13">
        <v>28565</v>
      </c>
      <c r="G295" s="50">
        <v>1905.07</v>
      </c>
      <c r="H295" s="51">
        <f>Dataset[[#This Row],[Profit Margin (USD)]]/Dataset[[#This Row],[Sale Price (USD)]]</f>
        <v>6.6692455802555575E-2</v>
      </c>
      <c r="I295" s="52">
        <f>YEAR(Dataset[[#This Row],[Date of Sale]])</f>
        <v>2025</v>
      </c>
      <c r="J295" s="50">
        <f>SUMIFS(Dataset[Sale Price (USD)],Dataset[Year of Sale],Dataset[[#This Row],[Year of Sale]])</f>
        <v>7724773</v>
      </c>
      <c r="K295" s="52" t="str">
        <f>Dataset[[#This Row],[Year of Sale]]&amp;" - "&amp;Dataset[[#This Row],[Make]]</f>
        <v>2025 - Honda</v>
      </c>
    </row>
    <row r="296" spans="1:11" x14ac:dyDescent="0.4">
      <c r="A296" s="12">
        <v>45359</v>
      </c>
      <c r="B296" s="2" t="s">
        <v>138</v>
      </c>
      <c r="C296" s="2" t="s">
        <v>145</v>
      </c>
      <c r="D296" s="2" t="s">
        <v>245</v>
      </c>
      <c r="E296" s="2" t="s">
        <v>159</v>
      </c>
      <c r="F296" s="13">
        <v>85006</v>
      </c>
      <c r="G296" s="50">
        <v>10776.06</v>
      </c>
      <c r="H296" s="51">
        <f>Dataset[[#This Row],[Profit Margin (USD)]]/Dataset[[#This Row],[Sale Price (USD)]]</f>
        <v>0.12676822812507352</v>
      </c>
      <c r="I296" s="52">
        <f>YEAR(Dataset[[#This Row],[Date of Sale]])</f>
        <v>2024</v>
      </c>
      <c r="J296" s="50">
        <f>SUMIFS(Dataset[Sale Price (USD)],Dataset[Year of Sale],Dataset[[#This Row],[Year of Sale]])</f>
        <v>7354351</v>
      </c>
      <c r="K296" s="52" t="str">
        <f>Dataset[[#This Row],[Year of Sale]]&amp;" - "&amp;Dataset[[#This Row],[Make]]</f>
        <v>2024 - Mercedes-Benz</v>
      </c>
    </row>
    <row r="297" spans="1:11" x14ac:dyDescent="0.4">
      <c r="A297" s="12">
        <v>45931</v>
      </c>
      <c r="B297" s="2" t="s">
        <v>113</v>
      </c>
      <c r="C297" s="2" t="s">
        <v>158</v>
      </c>
      <c r="D297" s="2" t="s">
        <v>245</v>
      </c>
      <c r="E297" s="2" t="s">
        <v>159</v>
      </c>
      <c r="F297" s="13">
        <v>39520</v>
      </c>
      <c r="G297" s="50">
        <v>5897.01</v>
      </c>
      <c r="H297" s="51">
        <f>Dataset[[#This Row],[Profit Margin (USD)]]/Dataset[[#This Row],[Sale Price (USD)]]</f>
        <v>0.14921584008097166</v>
      </c>
      <c r="I297" s="52">
        <f>YEAR(Dataset[[#This Row],[Date of Sale]])</f>
        <v>2025</v>
      </c>
      <c r="J297" s="50">
        <f>SUMIFS(Dataset[Sale Price (USD)],Dataset[Year of Sale],Dataset[[#This Row],[Year of Sale]])</f>
        <v>7724773</v>
      </c>
      <c r="K297" s="52" t="str">
        <f>Dataset[[#This Row],[Year of Sale]]&amp;" - "&amp;Dataset[[#This Row],[Make]]</f>
        <v>2025 - Honda</v>
      </c>
    </row>
    <row r="298" spans="1:11" x14ac:dyDescent="0.4">
      <c r="A298" s="12">
        <v>45181</v>
      </c>
      <c r="B298" s="2" t="s">
        <v>112</v>
      </c>
      <c r="C298" s="2" t="s">
        <v>204</v>
      </c>
      <c r="D298" s="2" t="s">
        <v>245</v>
      </c>
      <c r="E298" s="2" t="s">
        <v>159</v>
      </c>
      <c r="F298" s="13">
        <v>38022</v>
      </c>
      <c r="G298" s="50">
        <v>2279.54</v>
      </c>
      <c r="H298" s="51">
        <f>Dataset[[#This Row],[Profit Margin (USD)]]/Dataset[[#This Row],[Sale Price (USD)]]</f>
        <v>5.9953184998158958E-2</v>
      </c>
      <c r="I298" s="52">
        <f>YEAR(Dataset[[#This Row],[Date of Sale]])</f>
        <v>2023</v>
      </c>
      <c r="J298" s="50">
        <f>SUMIFS(Dataset[Sale Price (USD)],Dataset[Year of Sale],Dataset[[#This Row],[Year of Sale]])</f>
        <v>8072181</v>
      </c>
      <c r="K298" s="52" t="str">
        <f>Dataset[[#This Row],[Year of Sale]]&amp;" - "&amp;Dataset[[#This Row],[Make]]</f>
        <v>2023 - Chevrolet</v>
      </c>
    </row>
    <row r="299" spans="1:11" x14ac:dyDescent="0.4">
      <c r="A299" s="12">
        <v>45700</v>
      </c>
      <c r="B299" s="2" t="s">
        <v>164</v>
      </c>
      <c r="C299" s="2" t="s">
        <v>202</v>
      </c>
      <c r="D299" s="2" t="s">
        <v>245</v>
      </c>
      <c r="E299" s="2" t="s">
        <v>159</v>
      </c>
      <c r="F299" s="13">
        <v>28801</v>
      </c>
      <c r="G299" s="50">
        <v>4454.7</v>
      </c>
      <c r="H299" s="51">
        <f>Dataset[[#This Row],[Profit Margin (USD)]]/Dataset[[#This Row],[Sale Price (USD)]]</f>
        <v>0.15467171278775041</v>
      </c>
      <c r="I299" s="52">
        <f>YEAR(Dataset[[#This Row],[Date of Sale]])</f>
        <v>2025</v>
      </c>
      <c r="J299" s="50">
        <f>SUMIFS(Dataset[Sale Price (USD)],Dataset[Year of Sale],Dataset[[#This Row],[Year of Sale]])</f>
        <v>7724773</v>
      </c>
      <c r="K299" s="52" t="str">
        <f>Dataset[[#This Row],[Year of Sale]]&amp;" - "&amp;Dataset[[#This Row],[Make]]</f>
        <v>2025 - Hyundai</v>
      </c>
    </row>
    <row r="300" spans="1:11" x14ac:dyDescent="0.4">
      <c r="A300" s="12">
        <v>44311</v>
      </c>
      <c r="B300" s="2" t="s">
        <v>131</v>
      </c>
      <c r="C300" s="2" t="s">
        <v>178</v>
      </c>
      <c r="D300" s="2" t="s">
        <v>245</v>
      </c>
      <c r="E300" s="2" t="s">
        <v>159</v>
      </c>
      <c r="F300" s="13">
        <v>31615</v>
      </c>
      <c r="G300" s="50">
        <v>5276.51</v>
      </c>
      <c r="H300" s="51">
        <f>Dataset[[#This Row],[Profit Margin (USD)]]/Dataset[[#This Row],[Sale Price (USD)]]</f>
        <v>0.16689894037640363</v>
      </c>
      <c r="I300" s="52">
        <f>YEAR(Dataset[[#This Row],[Date of Sale]])</f>
        <v>2021</v>
      </c>
      <c r="J300" s="50">
        <f>SUMIFS(Dataset[Sale Price (USD)],Dataset[Year of Sale],Dataset[[#This Row],[Year of Sale]])</f>
        <v>7009863</v>
      </c>
      <c r="K300" s="52" t="str">
        <f>Dataset[[#This Row],[Year of Sale]]&amp;" - "&amp;Dataset[[#This Row],[Make]]</f>
        <v>2021 - Nissan</v>
      </c>
    </row>
    <row r="301" spans="1:11" x14ac:dyDescent="0.4">
      <c r="A301" s="12">
        <v>44846</v>
      </c>
      <c r="B301" s="2" t="s">
        <v>161</v>
      </c>
      <c r="C301" s="2" t="s">
        <v>162</v>
      </c>
      <c r="D301" s="2" t="s">
        <v>245</v>
      </c>
      <c r="E301" s="2" t="s">
        <v>159</v>
      </c>
      <c r="F301" s="13">
        <v>36465</v>
      </c>
      <c r="G301" s="50">
        <v>3139.37</v>
      </c>
      <c r="H301" s="51">
        <f>Dataset[[#This Row],[Profit Margin (USD)]]/Dataset[[#This Row],[Sale Price (USD)]]</f>
        <v>8.6092691622103382E-2</v>
      </c>
      <c r="I301" s="52">
        <f>YEAR(Dataset[[#This Row],[Date of Sale]])</f>
        <v>2022</v>
      </c>
      <c r="J301" s="50">
        <f>SUMIFS(Dataset[Sale Price (USD)],Dataset[Year of Sale],Dataset[[#This Row],[Year of Sale]])</f>
        <v>7282276</v>
      </c>
      <c r="K301" s="52" t="str">
        <f>Dataset[[#This Row],[Year of Sale]]&amp;" - "&amp;Dataset[[#This Row],[Make]]</f>
        <v>2022 - Volkswagen</v>
      </c>
    </row>
    <row r="302" spans="1:11" x14ac:dyDescent="0.4">
      <c r="A302" s="12">
        <v>44558</v>
      </c>
      <c r="B302" s="2" t="s">
        <v>112</v>
      </c>
      <c r="C302" s="2" t="s">
        <v>188</v>
      </c>
      <c r="D302" s="2" t="s">
        <v>245</v>
      </c>
      <c r="E302" s="2" t="s">
        <v>159</v>
      </c>
      <c r="F302" s="13">
        <v>24456</v>
      </c>
      <c r="G302" s="50">
        <v>4379.07</v>
      </c>
      <c r="H302" s="51">
        <f>Dataset[[#This Row],[Profit Margin (USD)]]/Dataset[[#This Row],[Sale Price (USD)]]</f>
        <v>0.17905912659470066</v>
      </c>
      <c r="I302" s="52">
        <f>YEAR(Dataset[[#This Row],[Date of Sale]])</f>
        <v>2021</v>
      </c>
      <c r="J302" s="50">
        <f>SUMIFS(Dataset[Sale Price (USD)],Dataset[Year of Sale],Dataset[[#This Row],[Year of Sale]])</f>
        <v>7009863</v>
      </c>
      <c r="K302" s="52" t="str">
        <f>Dataset[[#This Row],[Year of Sale]]&amp;" - "&amp;Dataset[[#This Row],[Make]]</f>
        <v>2021 - Chevrolet</v>
      </c>
    </row>
    <row r="303" spans="1:11" x14ac:dyDescent="0.4">
      <c r="A303" s="12">
        <v>45212</v>
      </c>
      <c r="B303" s="2" t="s">
        <v>110</v>
      </c>
      <c r="C303" s="2" t="s">
        <v>236</v>
      </c>
      <c r="D303" s="2" t="s">
        <v>245</v>
      </c>
      <c r="E303" s="2" t="s">
        <v>159</v>
      </c>
      <c r="F303" s="13">
        <v>43910</v>
      </c>
      <c r="G303" s="50">
        <v>2278.9</v>
      </c>
      <c r="H303" s="51">
        <f>Dataset[[#This Row],[Profit Margin (USD)]]/Dataset[[#This Row],[Sale Price (USD)]]</f>
        <v>5.1899339558187201E-2</v>
      </c>
      <c r="I303" s="52">
        <f>YEAR(Dataset[[#This Row],[Date of Sale]])</f>
        <v>2023</v>
      </c>
      <c r="J303" s="50">
        <f>SUMIFS(Dataset[Sale Price (USD)],Dataset[Year of Sale],Dataset[[#This Row],[Year of Sale]])</f>
        <v>8072181</v>
      </c>
      <c r="K303" s="52" t="str">
        <f>Dataset[[#This Row],[Year of Sale]]&amp;" - "&amp;Dataset[[#This Row],[Make]]</f>
        <v>2023 - Ford</v>
      </c>
    </row>
    <row r="304" spans="1:11" x14ac:dyDescent="0.4">
      <c r="A304" s="12">
        <v>45311</v>
      </c>
      <c r="B304" s="2" t="s">
        <v>164</v>
      </c>
      <c r="C304" s="2" t="s">
        <v>183</v>
      </c>
      <c r="D304" s="2" t="s">
        <v>245</v>
      </c>
      <c r="E304" s="2" t="s">
        <v>159</v>
      </c>
      <c r="F304" s="13">
        <v>24712</v>
      </c>
      <c r="G304" s="50">
        <v>2905.54</v>
      </c>
      <c r="H304" s="51">
        <f>Dataset[[#This Row],[Profit Margin (USD)]]/Dataset[[#This Row],[Sale Price (USD)]]</f>
        <v>0.11757607640012949</v>
      </c>
      <c r="I304" s="52">
        <f>YEAR(Dataset[[#This Row],[Date of Sale]])</f>
        <v>2024</v>
      </c>
      <c r="J304" s="50">
        <f>SUMIFS(Dataset[Sale Price (USD)],Dataset[Year of Sale],Dataset[[#This Row],[Year of Sale]])</f>
        <v>7354351</v>
      </c>
      <c r="K304" s="52" t="str">
        <f>Dataset[[#This Row],[Year of Sale]]&amp;" - "&amp;Dataset[[#This Row],[Make]]</f>
        <v>2024 - Hyundai</v>
      </c>
    </row>
    <row r="305" spans="1:11" x14ac:dyDescent="0.4">
      <c r="A305" s="12">
        <v>45848</v>
      </c>
      <c r="B305" s="2" t="s">
        <v>164</v>
      </c>
      <c r="C305" s="2" t="s">
        <v>202</v>
      </c>
      <c r="D305" s="2" t="s">
        <v>245</v>
      </c>
      <c r="E305" s="2" t="s">
        <v>159</v>
      </c>
      <c r="F305" s="13">
        <v>21432</v>
      </c>
      <c r="G305" s="50">
        <v>2509.41</v>
      </c>
      <c r="H305" s="51">
        <f>Dataset[[#This Row],[Profit Margin (USD)]]/Dataset[[#This Row],[Sale Price (USD)]]</f>
        <v>0.11708706606942888</v>
      </c>
      <c r="I305" s="52">
        <f>YEAR(Dataset[[#This Row],[Date of Sale]])</f>
        <v>2025</v>
      </c>
      <c r="J305" s="50">
        <f>SUMIFS(Dataset[Sale Price (USD)],Dataset[Year of Sale],Dataset[[#This Row],[Year of Sale]])</f>
        <v>7724773</v>
      </c>
      <c r="K305" s="52" t="str">
        <f>Dataset[[#This Row],[Year of Sale]]&amp;" - "&amp;Dataset[[#This Row],[Make]]</f>
        <v>2025 - Hyundai</v>
      </c>
    </row>
    <row r="306" spans="1:11" x14ac:dyDescent="0.4">
      <c r="A306" s="12">
        <v>45627</v>
      </c>
      <c r="B306" s="2" t="s">
        <v>110</v>
      </c>
      <c r="C306" s="2" t="s">
        <v>209</v>
      </c>
      <c r="D306" s="2" t="s">
        <v>245</v>
      </c>
      <c r="E306" s="2" t="s">
        <v>159</v>
      </c>
      <c r="F306" s="13">
        <v>34527</v>
      </c>
      <c r="G306" s="50">
        <v>4355.17</v>
      </c>
      <c r="H306" s="51">
        <f>Dataset[[#This Row],[Profit Margin (USD)]]/Dataset[[#This Row],[Sale Price (USD)]]</f>
        <v>0.12613809482434038</v>
      </c>
      <c r="I306" s="52">
        <f>YEAR(Dataset[[#This Row],[Date of Sale]])</f>
        <v>2024</v>
      </c>
      <c r="J306" s="50">
        <f>SUMIFS(Dataset[Sale Price (USD)],Dataset[Year of Sale],Dataset[[#This Row],[Year of Sale]])</f>
        <v>7354351</v>
      </c>
      <c r="K306" s="52" t="str">
        <f>Dataset[[#This Row],[Year of Sale]]&amp;" - "&amp;Dataset[[#This Row],[Make]]</f>
        <v>2024 - Ford</v>
      </c>
    </row>
    <row r="307" spans="1:11" x14ac:dyDescent="0.4">
      <c r="A307" s="12">
        <v>45729</v>
      </c>
      <c r="B307" s="2" t="s">
        <v>161</v>
      </c>
      <c r="C307" s="2" t="s">
        <v>206</v>
      </c>
      <c r="D307" s="2" t="s">
        <v>245</v>
      </c>
      <c r="E307" s="2" t="s">
        <v>159</v>
      </c>
      <c r="F307" s="13">
        <v>29366</v>
      </c>
      <c r="G307" s="50">
        <v>3806.57</v>
      </c>
      <c r="H307" s="51">
        <f>Dataset[[#This Row],[Profit Margin (USD)]]/Dataset[[#This Row],[Sale Price (USD)]]</f>
        <v>0.12962507661921951</v>
      </c>
      <c r="I307" s="52">
        <f>YEAR(Dataset[[#This Row],[Date of Sale]])</f>
        <v>2025</v>
      </c>
      <c r="J307" s="50">
        <f>SUMIFS(Dataset[Sale Price (USD)],Dataset[Year of Sale],Dataset[[#This Row],[Year of Sale]])</f>
        <v>7724773</v>
      </c>
      <c r="K307" s="52" t="str">
        <f>Dataset[[#This Row],[Year of Sale]]&amp;" - "&amp;Dataset[[#This Row],[Make]]</f>
        <v>2025 - Volkswagen</v>
      </c>
    </row>
    <row r="308" spans="1:11" x14ac:dyDescent="0.4">
      <c r="A308" s="12">
        <v>45805</v>
      </c>
      <c r="B308" s="2" t="s">
        <v>138</v>
      </c>
      <c r="C308" s="2" t="s">
        <v>210</v>
      </c>
      <c r="D308" s="2" t="s">
        <v>245</v>
      </c>
      <c r="E308" s="2" t="s">
        <v>159</v>
      </c>
      <c r="F308" s="13">
        <v>56975</v>
      </c>
      <c r="G308" s="50">
        <v>7988.13</v>
      </c>
      <c r="H308" s="51">
        <f>Dataset[[#This Row],[Profit Margin (USD)]]/Dataset[[#This Row],[Sale Price (USD)]]</f>
        <v>0.14020412461605969</v>
      </c>
      <c r="I308" s="52">
        <f>YEAR(Dataset[[#This Row],[Date of Sale]])</f>
        <v>2025</v>
      </c>
      <c r="J308" s="50">
        <f>SUMIFS(Dataset[Sale Price (USD)],Dataset[Year of Sale],Dataset[[#This Row],[Year of Sale]])</f>
        <v>7724773</v>
      </c>
      <c r="K308" s="52" t="str">
        <f>Dataset[[#This Row],[Year of Sale]]&amp;" - "&amp;Dataset[[#This Row],[Make]]</f>
        <v>2025 - Mercedes-Benz</v>
      </c>
    </row>
    <row r="309" spans="1:11" x14ac:dyDescent="0.4">
      <c r="A309" s="12">
        <v>45707</v>
      </c>
      <c r="B309" s="2" t="s">
        <v>138</v>
      </c>
      <c r="C309" s="2" t="s">
        <v>143</v>
      </c>
      <c r="D309" s="2" t="s">
        <v>245</v>
      </c>
      <c r="E309" s="2" t="s">
        <v>159</v>
      </c>
      <c r="F309" s="13">
        <v>61554</v>
      </c>
      <c r="G309" s="50">
        <v>4546.1400000000003</v>
      </c>
      <c r="H309" s="51">
        <f>Dataset[[#This Row],[Profit Margin (USD)]]/Dataset[[#This Row],[Sale Price (USD)]]</f>
        <v>7.3856126328102165E-2</v>
      </c>
      <c r="I309" s="52">
        <f>YEAR(Dataset[[#This Row],[Date of Sale]])</f>
        <v>2025</v>
      </c>
      <c r="J309" s="50">
        <f>SUMIFS(Dataset[Sale Price (USD)],Dataset[Year of Sale],Dataset[[#This Row],[Year of Sale]])</f>
        <v>7724773</v>
      </c>
      <c r="K309" s="52" t="str">
        <f>Dataset[[#This Row],[Year of Sale]]&amp;" - "&amp;Dataset[[#This Row],[Make]]</f>
        <v>2025 - Mercedes-Benz</v>
      </c>
    </row>
    <row r="310" spans="1:11" x14ac:dyDescent="0.4">
      <c r="A310" s="12">
        <v>45066</v>
      </c>
      <c r="B310" s="2" t="s">
        <v>133</v>
      </c>
      <c r="C310" s="2" t="s">
        <v>142</v>
      </c>
      <c r="D310" s="2" t="s">
        <v>385</v>
      </c>
      <c r="E310" s="2" t="s">
        <v>153</v>
      </c>
      <c r="F310" s="13">
        <v>48234</v>
      </c>
      <c r="G310" s="50">
        <v>8510.57</v>
      </c>
      <c r="H310" s="51">
        <f>Dataset[[#This Row],[Profit Margin (USD)]]/Dataset[[#This Row],[Sale Price (USD)]]</f>
        <v>0.17644338018824895</v>
      </c>
      <c r="I310" s="52">
        <f>YEAR(Dataset[[#This Row],[Date of Sale]])</f>
        <v>2023</v>
      </c>
      <c r="J310" s="50">
        <f>SUMIFS(Dataset[Sale Price (USD)],Dataset[Year of Sale],Dataset[[#This Row],[Year of Sale]])</f>
        <v>8072181</v>
      </c>
      <c r="K310" s="52" t="str">
        <f>Dataset[[#This Row],[Year of Sale]]&amp;" - "&amp;Dataset[[#This Row],[Make]]</f>
        <v>2023 - BMW</v>
      </c>
    </row>
    <row r="311" spans="1:11" x14ac:dyDescent="0.4">
      <c r="A311" s="12">
        <v>44580</v>
      </c>
      <c r="B311" s="2" t="s">
        <v>112</v>
      </c>
      <c r="C311" s="2" t="s">
        <v>188</v>
      </c>
      <c r="D311" s="2" t="s">
        <v>385</v>
      </c>
      <c r="E311" s="2" t="s">
        <v>153</v>
      </c>
      <c r="F311" s="13">
        <v>23715</v>
      </c>
      <c r="G311" s="50">
        <v>4582.21</v>
      </c>
      <c r="H311" s="51">
        <f>Dataset[[#This Row],[Profit Margin (USD)]]/Dataset[[#This Row],[Sale Price (USD)]]</f>
        <v>0.19321990301496944</v>
      </c>
      <c r="I311" s="52">
        <f>YEAR(Dataset[[#This Row],[Date of Sale]])</f>
        <v>2022</v>
      </c>
      <c r="J311" s="50">
        <f>SUMIFS(Dataset[Sale Price (USD)],Dataset[Year of Sale],Dataset[[#This Row],[Year of Sale]])</f>
        <v>7282276</v>
      </c>
      <c r="K311" s="52" t="str">
        <f>Dataset[[#This Row],[Year of Sale]]&amp;" - "&amp;Dataset[[#This Row],[Make]]</f>
        <v>2022 - Chevrolet</v>
      </c>
    </row>
    <row r="312" spans="1:11" x14ac:dyDescent="0.4">
      <c r="A312" s="12">
        <v>44897</v>
      </c>
      <c r="B312" s="2" t="s">
        <v>131</v>
      </c>
      <c r="C312" s="2" t="s">
        <v>216</v>
      </c>
      <c r="D312" s="2" t="s">
        <v>385</v>
      </c>
      <c r="E312" s="2" t="s">
        <v>153</v>
      </c>
      <c r="F312" s="13">
        <v>36243</v>
      </c>
      <c r="G312" s="50">
        <v>5304.51</v>
      </c>
      <c r="H312" s="51">
        <f>Dataset[[#This Row],[Profit Margin (USD)]]/Dataset[[#This Row],[Sale Price (USD)]]</f>
        <v>0.1463595728830395</v>
      </c>
      <c r="I312" s="52">
        <f>YEAR(Dataset[[#This Row],[Date of Sale]])</f>
        <v>2022</v>
      </c>
      <c r="J312" s="50">
        <f>SUMIFS(Dataset[Sale Price (USD)],Dataset[Year of Sale],Dataset[[#This Row],[Year of Sale]])</f>
        <v>7282276</v>
      </c>
      <c r="K312" s="52" t="str">
        <f>Dataset[[#This Row],[Year of Sale]]&amp;" - "&amp;Dataset[[#This Row],[Make]]</f>
        <v>2022 - Nissan</v>
      </c>
    </row>
    <row r="313" spans="1:11" x14ac:dyDescent="0.4">
      <c r="A313" s="12">
        <v>44262</v>
      </c>
      <c r="B313" s="2" t="s">
        <v>138</v>
      </c>
      <c r="C313" s="2" t="s">
        <v>145</v>
      </c>
      <c r="D313" s="2" t="s">
        <v>385</v>
      </c>
      <c r="E313" s="2" t="s">
        <v>153</v>
      </c>
      <c r="F313" s="13">
        <v>71971</v>
      </c>
      <c r="G313" s="50">
        <v>14033.25</v>
      </c>
      <c r="H313" s="51">
        <f>Dataset[[#This Row],[Profit Margin (USD)]]/Dataset[[#This Row],[Sale Price (USD)]]</f>
        <v>0.19498478553861973</v>
      </c>
      <c r="I313" s="52">
        <f>YEAR(Dataset[[#This Row],[Date of Sale]])</f>
        <v>2021</v>
      </c>
      <c r="J313" s="50">
        <f>SUMIFS(Dataset[Sale Price (USD)],Dataset[Year of Sale],Dataset[[#This Row],[Year of Sale]])</f>
        <v>7009863</v>
      </c>
      <c r="K313" s="52" t="str">
        <f>Dataset[[#This Row],[Year of Sale]]&amp;" - "&amp;Dataset[[#This Row],[Make]]</f>
        <v>2021 - Mercedes-Benz</v>
      </c>
    </row>
    <row r="314" spans="1:11" x14ac:dyDescent="0.4">
      <c r="A314" s="12">
        <v>44846</v>
      </c>
      <c r="B314" s="2" t="s">
        <v>154</v>
      </c>
      <c r="C314" s="2" t="s">
        <v>155</v>
      </c>
      <c r="D314" s="2" t="s">
        <v>385</v>
      </c>
      <c r="E314" s="2" t="s">
        <v>153</v>
      </c>
      <c r="F314" s="13">
        <v>32438</v>
      </c>
      <c r="G314" s="50">
        <v>1905.38</v>
      </c>
      <c r="H314" s="51">
        <f>Dataset[[#This Row],[Profit Margin (USD)]]/Dataset[[#This Row],[Sale Price (USD)]]</f>
        <v>5.8739133115481845E-2</v>
      </c>
      <c r="I314" s="52">
        <f>YEAR(Dataset[[#This Row],[Date of Sale]])</f>
        <v>2022</v>
      </c>
      <c r="J314" s="50">
        <f>SUMIFS(Dataset[Sale Price (USD)],Dataset[Year of Sale],Dataset[[#This Row],[Year of Sale]])</f>
        <v>7282276</v>
      </c>
      <c r="K314" s="52" t="str">
        <f>Dataset[[#This Row],[Year of Sale]]&amp;" - "&amp;Dataset[[#This Row],[Make]]</f>
        <v>2022 - Kia</v>
      </c>
    </row>
    <row r="315" spans="1:11" x14ac:dyDescent="0.4">
      <c r="A315" s="12">
        <v>44570</v>
      </c>
      <c r="B315" s="2" t="s">
        <v>110</v>
      </c>
      <c r="C315" s="2" t="s">
        <v>197</v>
      </c>
      <c r="D315" s="2" t="s">
        <v>385</v>
      </c>
      <c r="E315" s="2" t="s">
        <v>153</v>
      </c>
      <c r="F315" s="13">
        <v>27252</v>
      </c>
      <c r="G315" s="50">
        <v>4431.71</v>
      </c>
      <c r="H315" s="51">
        <f>Dataset[[#This Row],[Profit Margin (USD)]]/Dataset[[#This Row],[Sale Price (USD)]]</f>
        <v>0.16261962424776163</v>
      </c>
      <c r="I315" s="52">
        <f>YEAR(Dataset[[#This Row],[Date of Sale]])</f>
        <v>2022</v>
      </c>
      <c r="J315" s="50">
        <f>SUMIFS(Dataset[Sale Price (USD)],Dataset[Year of Sale],Dataset[[#This Row],[Year of Sale]])</f>
        <v>7282276</v>
      </c>
      <c r="K315" s="52" t="str">
        <f>Dataset[[#This Row],[Year of Sale]]&amp;" - "&amp;Dataset[[#This Row],[Make]]</f>
        <v>2022 - Ford</v>
      </c>
    </row>
    <row r="316" spans="1:11" x14ac:dyDescent="0.4">
      <c r="A316" s="12">
        <v>45290</v>
      </c>
      <c r="B316" s="2" t="s">
        <v>133</v>
      </c>
      <c r="C316" s="2" t="s">
        <v>207</v>
      </c>
      <c r="D316" s="2" t="s">
        <v>385</v>
      </c>
      <c r="E316" s="2" t="s">
        <v>153</v>
      </c>
      <c r="F316" s="13">
        <v>54494</v>
      </c>
      <c r="G316" s="50">
        <v>6141.5</v>
      </c>
      <c r="H316" s="51">
        <f>Dataset[[#This Row],[Profit Margin (USD)]]/Dataset[[#This Row],[Sale Price (USD)]]</f>
        <v>0.11270048078687563</v>
      </c>
      <c r="I316" s="52">
        <f>YEAR(Dataset[[#This Row],[Date of Sale]])</f>
        <v>2023</v>
      </c>
      <c r="J316" s="50">
        <f>SUMIFS(Dataset[Sale Price (USD)],Dataset[Year of Sale],Dataset[[#This Row],[Year of Sale]])</f>
        <v>8072181</v>
      </c>
      <c r="K316" s="52" t="str">
        <f>Dataset[[#This Row],[Year of Sale]]&amp;" - "&amp;Dataset[[#This Row],[Make]]</f>
        <v>2023 - BMW</v>
      </c>
    </row>
    <row r="317" spans="1:11" x14ac:dyDescent="0.4">
      <c r="A317" s="12">
        <v>45901</v>
      </c>
      <c r="B317" s="2" t="s">
        <v>138</v>
      </c>
      <c r="C317" s="2" t="s">
        <v>139</v>
      </c>
      <c r="D317" s="2" t="s">
        <v>385</v>
      </c>
      <c r="E317" s="2" t="s">
        <v>153</v>
      </c>
      <c r="F317" s="13">
        <v>49727</v>
      </c>
      <c r="G317" s="50">
        <v>7241.33</v>
      </c>
      <c r="H317" s="51">
        <f>Dataset[[#This Row],[Profit Margin (USD)]]/Dataset[[#This Row],[Sale Price (USD)]]</f>
        <v>0.14562169445170631</v>
      </c>
      <c r="I317" s="52">
        <f>YEAR(Dataset[[#This Row],[Date of Sale]])</f>
        <v>2025</v>
      </c>
      <c r="J317" s="50">
        <f>SUMIFS(Dataset[Sale Price (USD)],Dataset[Year of Sale],Dataset[[#This Row],[Year of Sale]])</f>
        <v>7724773</v>
      </c>
      <c r="K317" s="52" t="str">
        <f>Dataset[[#This Row],[Year of Sale]]&amp;" - "&amp;Dataset[[#This Row],[Make]]</f>
        <v>2025 - Mercedes-Benz</v>
      </c>
    </row>
    <row r="318" spans="1:11" x14ac:dyDescent="0.4">
      <c r="A318" s="12">
        <v>45108</v>
      </c>
      <c r="B318" s="2" t="s">
        <v>176</v>
      </c>
      <c r="C318" s="2" t="s">
        <v>186</v>
      </c>
      <c r="D318" s="2" t="s">
        <v>385</v>
      </c>
      <c r="E318" s="2" t="s">
        <v>153</v>
      </c>
      <c r="F318" s="13">
        <v>20187</v>
      </c>
      <c r="G318" s="50">
        <v>3424.63</v>
      </c>
      <c r="H318" s="51">
        <f>Dataset[[#This Row],[Profit Margin (USD)]]/Dataset[[#This Row],[Sale Price (USD)]]</f>
        <v>0.16964531629266361</v>
      </c>
      <c r="I318" s="52">
        <f>YEAR(Dataset[[#This Row],[Date of Sale]])</f>
        <v>2023</v>
      </c>
      <c r="J318" s="50">
        <f>SUMIFS(Dataset[Sale Price (USD)],Dataset[Year of Sale],Dataset[[#This Row],[Year of Sale]])</f>
        <v>8072181</v>
      </c>
      <c r="K318" s="52" t="str">
        <f>Dataset[[#This Row],[Year of Sale]]&amp;" - "&amp;Dataset[[#This Row],[Make]]</f>
        <v>2023 - Toyota</v>
      </c>
    </row>
    <row r="319" spans="1:11" x14ac:dyDescent="0.4">
      <c r="A319" s="12">
        <v>45083</v>
      </c>
      <c r="B319" s="2" t="s">
        <v>110</v>
      </c>
      <c r="C319" s="2" t="s">
        <v>197</v>
      </c>
      <c r="D319" s="2" t="s">
        <v>385</v>
      </c>
      <c r="E319" s="2" t="s">
        <v>153</v>
      </c>
      <c r="F319" s="13">
        <v>28894</v>
      </c>
      <c r="G319" s="50">
        <v>5645.66</v>
      </c>
      <c r="H319" s="51">
        <f>Dataset[[#This Row],[Profit Margin (USD)]]/Dataset[[#This Row],[Sale Price (USD)]]</f>
        <v>0.19539212293209662</v>
      </c>
      <c r="I319" s="52">
        <f>YEAR(Dataset[[#This Row],[Date of Sale]])</f>
        <v>2023</v>
      </c>
      <c r="J319" s="50">
        <f>SUMIFS(Dataset[Sale Price (USD)],Dataset[Year of Sale],Dataset[[#This Row],[Year of Sale]])</f>
        <v>8072181</v>
      </c>
      <c r="K319" s="52" t="str">
        <f>Dataset[[#This Row],[Year of Sale]]&amp;" - "&amp;Dataset[[#This Row],[Make]]</f>
        <v>2023 - Ford</v>
      </c>
    </row>
    <row r="320" spans="1:11" x14ac:dyDescent="0.4">
      <c r="A320" s="12">
        <v>45272</v>
      </c>
      <c r="B320" s="2" t="s">
        <v>110</v>
      </c>
      <c r="C320" s="2" t="s">
        <v>209</v>
      </c>
      <c r="D320" s="2" t="s">
        <v>385</v>
      </c>
      <c r="E320" s="2" t="s">
        <v>153</v>
      </c>
      <c r="F320" s="13">
        <v>22459</v>
      </c>
      <c r="G320" s="50">
        <v>2565.0300000000002</v>
      </c>
      <c r="H320" s="51">
        <f>Dataset[[#This Row],[Profit Margin (USD)]]/Dataset[[#This Row],[Sale Price (USD)]]</f>
        <v>0.11420944832806448</v>
      </c>
      <c r="I320" s="52">
        <f>YEAR(Dataset[[#This Row],[Date of Sale]])</f>
        <v>2023</v>
      </c>
      <c r="J320" s="50">
        <f>SUMIFS(Dataset[Sale Price (USD)],Dataset[Year of Sale],Dataset[[#This Row],[Year of Sale]])</f>
        <v>8072181</v>
      </c>
      <c r="K320" s="52" t="str">
        <f>Dataset[[#This Row],[Year of Sale]]&amp;" - "&amp;Dataset[[#This Row],[Make]]</f>
        <v>2023 - Ford</v>
      </c>
    </row>
    <row r="321" spans="1:11" x14ac:dyDescent="0.4">
      <c r="A321" s="12">
        <v>44795</v>
      </c>
      <c r="B321" s="2" t="s">
        <v>138</v>
      </c>
      <c r="C321" s="2" t="s">
        <v>185</v>
      </c>
      <c r="D321" s="2" t="s">
        <v>385</v>
      </c>
      <c r="E321" s="2" t="s">
        <v>153</v>
      </c>
      <c r="F321" s="13">
        <v>69017</v>
      </c>
      <c r="G321" s="50">
        <v>7454.23</v>
      </c>
      <c r="H321" s="51">
        <f>Dataset[[#This Row],[Profit Margin (USD)]]/Dataset[[#This Row],[Sale Price (USD)]]</f>
        <v>0.10800570873842676</v>
      </c>
      <c r="I321" s="52">
        <f>YEAR(Dataset[[#This Row],[Date of Sale]])</f>
        <v>2022</v>
      </c>
      <c r="J321" s="50">
        <f>SUMIFS(Dataset[Sale Price (USD)],Dataset[Year of Sale],Dataset[[#This Row],[Year of Sale]])</f>
        <v>7282276</v>
      </c>
      <c r="K321" s="52" t="str">
        <f>Dataset[[#This Row],[Year of Sale]]&amp;" - "&amp;Dataset[[#This Row],[Make]]</f>
        <v>2022 - Mercedes-Benz</v>
      </c>
    </row>
    <row r="322" spans="1:11" x14ac:dyDescent="0.4">
      <c r="A322" s="12">
        <v>45492</v>
      </c>
      <c r="B322" s="2" t="s">
        <v>154</v>
      </c>
      <c r="C322" s="2" t="s">
        <v>155</v>
      </c>
      <c r="D322" s="2" t="s">
        <v>385</v>
      </c>
      <c r="E322" s="2" t="s">
        <v>153</v>
      </c>
      <c r="F322" s="13">
        <v>28734</v>
      </c>
      <c r="G322" s="50">
        <v>2408.75</v>
      </c>
      <c r="H322" s="51">
        <f>Dataset[[#This Row],[Profit Margin (USD)]]/Dataset[[#This Row],[Sale Price (USD)]]</f>
        <v>8.3829261502053318E-2</v>
      </c>
      <c r="I322" s="52">
        <f>YEAR(Dataset[[#This Row],[Date of Sale]])</f>
        <v>2024</v>
      </c>
      <c r="J322" s="50">
        <f>SUMIFS(Dataset[Sale Price (USD)],Dataset[Year of Sale],Dataset[[#This Row],[Year of Sale]])</f>
        <v>7354351</v>
      </c>
      <c r="K322" s="52" t="str">
        <f>Dataset[[#This Row],[Year of Sale]]&amp;" - "&amp;Dataset[[#This Row],[Make]]</f>
        <v>2024 - Kia</v>
      </c>
    </row>
    <row r="323" spans="1:11" x14ac:dyDescent="0.4">
      <c r="A323" s="12">
        <v>44502</v>
      </c>
      <c r="B323" s="2" t="s">
        <v>161</v>
      </c>
      <c r="C323" s="2" t="s">
        <v>205</v>
      </c>
      <c r="D323" s="2" t="s">
        <v>385</v>
      </c>
      <c r="E323" s="2" t="s">
        <v>153</v>
      </c>
      <c r="F323" s="13">
        <v>22678</v>
      </c>
      <c r="G323" s="50">
        <v>2484</v>
      </c>
      <c r="H323" s="51">
        <f>Dataset[[#This Row],[Profit Margin (USD)]]/Dataset[[#This Row],[Sale Price (USD)]]</f>
        <v>0.10953346855983773</v>
      </c>
      <c r="I323" s="52">
        <f>YEAR(Dataset[[#This Row],[Date of Sale]])</f>
        <v>2021</v>
      </c>
      <c r="J323" s="50">
        <f>SUMIFS(Dataset[Sale Price (USD)],Dataset[Year of Sale],Dataset[[#This Row],[Year of Sale]])</f>
        <v>7009863</v>
      </c>
      <c r="K323" s="52" t="str">
        <f>Dataset[[#This Row],[Year of Sale]]&amp;" - "&amp;Dataset[[#This Row],[Make]]</f>
        <v>2021 - Volkswagen</v>
      </c>
    </row>
    <row r="324" spans="1:11" x14ac:dyDescent="0.4">
      <c r="A324" s="12">
        <v>44660</v>
      </c>
      <c r="B324" s="2" t="s">
        <v>138</v>
      </c>
      <c r="C324" s="2" t="s">
        <v>210</v>
      </c>
      <c r="D324" s="2" t="s">
        <v>385</v>
      </c>
      <c r="E324" s="2" t="s">
        <v>153</v>
      </c>
      <c r="F324" s="13">
        <v>84383</v>
      </c>
      <c r="G324" s="50">
        <v>11257.91</v>
      </c>
      <c r="H324" s="51">
        <f>Dataset[[#This Row],[Profit Margin (USD)]]/Dataset[[#This Row],[Sale Price (USD)]]</f>
        <v>0.13341443181683516</v>
      </c>
      <c r="I324" s="52">
        <f>YEAR(Dataset[[#This Row],[Date of Sale]])</f>
        <v>2022</v>
      </c>
      <c r="J324" s="50">
        <f>SUMIFS(Dataset[Sale Price (USD)],Dataset[Year of Sale],Dataset[[#This Row],[Year of Sale]])</f>
        <v>7282276</v>
      </c>
      <c r="K324" s="52" t="str">
        <f>Dataset[[#This Row],[Year of Sale]]&amp;" - "&amp;Dataset[[#This Row],[Make]]</f>
        <v>2022 - Mercedes-Benz</v>
      </c>
    </row>
    <row r="325" spans="1:11" x14ac:dyDescent="0.4">
      <c r="A325" s="12">
        <v>45480</v>
      </c>
      <c r="B325" s="2" t="s">
        <v>154</v>
      </c>
      <c r="C325" s="2" t="s">
        <v>180</v>
      </c>
      <c r="D325" s="2" t="s">
        <v>385</v>
      </c>
      <c r="E325" s="2" t="s">
        <v>153</v>
      </c>
      <c r="F325" s="13">
        <v>21198</v>
      </c>
      <c r="G325" s="50">
        <v>3650.16</v>
      </c>
      <c r="H325" s="51">
        <f>Dataset[[#This Row],[Profit Margin (USD)]]/Dataset[[#This Row],[Sale Price (USD)]]</f>
        <v>0.17219360317011037</v>
      </c>
      <c r="I325" s="52">
        <f>YEAR(Dataset[[#This Row],[Date of Sale]])</f>
        <v>2024</v>
      </c>
      <c r="J325" s="50">
        <f>SUMIFS(Dataset[Sale Price (USD)],Dataset[Year of Sale],Dataset[[#This Row],[Year of Sale]])</f>
        <v>7354351</v>
      </c>
      <c r="K325" s="52" t="str">
        <f>Dataset[[#This Row],[Year of Sale]]&amp;" - "&amp;Dataset[[#This Row],[Make]]</f>
        <v>2024 - Kia</v>
      </c>
    </row>
    <row r="326" spans="1:11" x14ac:dyDescent="0.4">
      <c r="A326" s="12">
        <v>45011</v>
      </c>
      <c r="B326" s="2" t="s">
        <v>138</v>
      </c>
      <c r="C326" s="2" t="s">
        <v>143</v>
      </c>
      <c r="D326" s="2" t="s">
        <v>385</v>
      </c>
      <c r="E326" s="2" t="s">
        <v>153</v>
      </c>
      <c r="F326" s="13">
        <v>45488</v>
      </c>
      <c r="G326" s="50">
        <v>6203.86</v>
      </c>
      <c r="H326" s="51">
        <f>Dataset[[#This Row],[Profit Margin (USD)]]/Dataset[[#This Row],[Sale Price (USD)]]</f>
        <v>0.13638454097784031</v>
      </c>
      <c r="I326" s="52">
        <f>YEAR(Dataset[[#This Row],[Date of Sale]])</f>
        <v>2023</v>
      </c>
      <c r="J326" s="50">
        <f>SUMIFS(Dataset[Sale Price (USD)],Dataset[Year of Sale],Dataset[[#This Row],[Year of Sale]])</f>
        <v>8072181</v>
      </c>
      <c r="K326" s="52" t="str">
        <f>Dataset[[#This Row],[Year of Sale]]&amp;" - "&amp;Dataset[[#This Row],[Make]]</f>
        <v>2023 - Mercedes-Benz</v>
      </c>
    </row>
    <row r="327" spans="1:11" x14ac:dyDescent="0.4">
      <c r="A327" s="12">
        <v>44577</v>
      </c>
      <c r="B327" s="2" t="s">
        <v>133</v>
      </c>
      <c r="C327" s="2" t="s">
        <v>213</v>
      </c>
      <c r="D327" s="2" t="s">
        <v>385</v>
      </c>
      <c r="E327" s="2" t="s">
        <v>153</v>
      </c>
      <c r="F327" s="13">
        <v>54905</v>
      </c>
      <c r="G327" s="50">
        <v>8237.0499999999993</v>
      </c>
      <c r="H327" s="51">
        <f>Dataset[[#This Row],[Profit Margin (USD)]]/Dataset[[#This Row],[Sale Price (USD)]]</f>
        <v>0.15002367726072305</v>
      </c>
      <c r="I327" s="52">
        <f>YEAR(Dataset[[#This Row],[Date of Sale]])</f>
        <v>2022</v>
      </c>
      <c r="J327" s="50">
        <f>SUMIFS(Dataset[Sale Price (USD)],Dataset[Year of Sale],Dataset[[#This Row],[Year of Sale]])</f>
        <v>7282276</v>
      </c>
      <c r="K327" s="52" t="str">
        <f>Dataset[[#This Row],[Year of Sale]]&amp;" - "&amp;Dataset[[#This Row],[Make]]</f>
        <v>2022 - BMW</v>
      </c>
    </row>
    <row r="328" spans="1:11" x14ac:dyDescent="0.4">
      <c r="A328" s="12">
        <v>45307</v>
      </c>
      <c r="B328" s="2" t="s">
        <v>110</v>
      </c>
      <c r="C328" s="2" t="s">
        <v>197</v>
      </c>
      <c r="D328" s="2" t="s">
        <v>385</v>
      </c>
      <c r="E328" s="2" t="s">
        <v>153</v>
      </c>
      <c r="F328" s="13">
        <v>39325</v>
      </c>
      <c r="G328" s="50">
        <v>1969.04</v>
      </c>
      <c r="H328" s="51">
        <f>Dataset[[#This Row],[Profit Margin (USD)]]/Dataset[[#This Row],[Sale Price (USD)]]</f>
        <v>5.00709472345836E-2</v>
      </c>
      <c r="I328" s="52">
        <f>YEAR(Dataset[[#This Row],[Date of Sale]])</f>
        <v>2024</v>
      </c>
      <c r="J328" s="50">
        <f>SUMIFS(Dataset[Sale Price (USD)],Dataset[Year of Sale],Dataset[[#This Row],[Year of Sale]])</f>
        <v>7354351</v>
      </c>
      <c r="K328" s="52" t="str">
        <f>Dataset[[#This Row],[Year of Sale]]&amp;" - "&amp;Dataset[[#This Row],[Make]]</f>
        <v>2024 - Ford</v>
      </c>
    </row>
    <row r="329" spans="1:11" x14ac:dyDescent="0.4">
      <c r="A329" s="12">
        <v>45149</v>
      </c>
      <c r="B329" s="2" t="s">
        <v>110</v>
      </c>
      <c r="C329" s="2" t="s">
        <v>115</v>
      </c>
      <c r="D329" s="2" t="s">
        <v>385</v>
      </c>
      <c r="E329" s="2" t="s">
        <v>153</v>
      </c>
      <c r="F329" s="13">
        <v>43386</v>
      </c>
      <c r="G329" s="50">
        <v>8296.2199999999993</v>
      </c>
      <c r="H329" s="51">
        <f>Dataset[[#This Row],[Profit Margin (USD)]]/Dataset[[#This Row],[Sale Price (USD)]]</f>
        <v>0.19121882634951365</v>
      </c>
      <c r="I329" s="52">
        <f>YEAR(Dataset[[#This Row],[Date of Sale]])</f>
        <v>2023</v>
      </c>
      <c r="J329" s="50">
        <f>SUMIFS(Dataset[Sale Price (USD)],Dataset[Year of Sale],Dataset[[#This Row],[Year of Sale]])</f>
        <v>8072181</v>
      </c>
      <c r="K329" s="52" t="str">
        <f>Dataset[[#This Row],[Year of Sale]]&amp;" - "&amp;Dataset[[#This Row],[Make]]</f>
        <v>2023 - Ford</v>
      </c>
    </row>
    <row r="330" spans="1:11" x14ac:dyDescent="0.4">
      <c r="A330" s="12">
        <v>44929</v>
      </c>
      <c r="B330" s="2" t="s">
        <v>138</v>
      </c>
      <c r="C330" s="2" t="s">
        <v>185</v>
      </c>
      <c r="D330" s="2" t="s">
        <v>385</v>
      </c>
      <c r="E330" s="2" t="s">
        <v>153</v>
      </c>
      <c r="F330" s="13">
        <v>80445</v>
      </c>
      <c r="G330" s="50">
        <v>14382.07</v>
      </c>
      <c r="H330" s="51">
        <f>Dataset[[#This Row],[Profit Margin (USD)]]/Dataset[[#This Row],[Sale Price (USD)]]</f>
        <v>0.17878140344334639</v>
      </c>
      <c r="I330" s="52">
        <f>YEAR(Dataset[[#This Row],[Date of Sale]])</f>
        <v>2023</v>
      </c>
      <c r="J330" s="50">
        <f>SUMIFS(Dataset[Sale Price (USD)],Dataset[Year of Sale],Dataset[[#This Row],[Year of Sale]])</f>
        <v>8072181</v>
      </c>
      <c r="K330" s="52" t="str">
        <f>Dataset[[#This Row],[Year of Sale]]&amp;" - "&amp;Dataset[[#This Row],[Make]]</f>
        <v>2023 - Mercedes-Benz</v>
      </c>
    </row>
    <row r="331" spans="1:11" x14ac:dyDescent="0.4">
      <c r="A331" s="12">
        <v>44250</v>
      </c>
      <c r="B331" s="2" t="s">
        <v>110</v>
      </c>
      <c r="C331" s="2" t="s">
        <v>197</v>
      </c>
      <c r="D331" s="2" t="s">
        <v>385</v>
      </c>
      <c r="E331" s="2" t="s">
        <v>153</v>
      </c>
      <c r="F331" s="13">
        <v>42387</v>
      </c>
      <c r="G331" s="50">
        <v>3190.45</v>
      </c>
      <c r="H331" s="51">
        <f>Dataset[[#This Row],[Profit Margin (USD)]]/Dataset[[#This Row],[Sale Price (USD)]]</f>
        <v>7.526954018920895E-2</v>
      </c>
      <c r="I331" s="52">
        <f>YEAR(Dataset[[#This Row],[Date of Sale]])</f>
        <v>2021</v>
      </c>
      <c r="J331" s="50">
        <f>SUMIFS(Dataset[Sale Price (USD)],Dataset[Year of Sale],Dataset[[#This Row],[Year of Sale]])</f>
        <v>7009863</v>
      </c>
      <c r="K331" s="52" t="str">
        <f>Dataset[[#This Row],[Year of Sale]]&amp;" - "&amp;Dataset[[#This Row],[Make]]</f>
        <v>2021 - Ford</v>
      </c>
    </row>
    <row r="332" spans="1:11" x14ac:dyDescent="0.4">
      <c r="A332" s="12">
        <v>45195</v>
      </c>
      <c r="B332" s="2" t="s">
        <v>113</v>
      </c>
      <c r="C332" s="2" t="s">
        <v>220</v>
      </c>
      <c r="D332" s="2" t="s">
        <v>385</v>
      </c>
      <c r="E332" s="2" t="s">
        <v>153</v>
      </c>
      <c r="F332" s="13">
        <v>32582</v>
      </c>
      <c r="G332" s="50">
        <v>3401.03</v>
      </c>
      <c r="H332" s="51">
        <f>Dataset[[#This Row],[Profit Margin (USD)]]/Dataset[[#This Row],[Sale Price (USD)]]</f>
        <v>0.10438370879626789</v>
      </c>
      <c r="I332" s="52">
        <f>YEAR(Dataset[[#This Row],[Date of Sale]])</f>
        <v>2023</v>
      </c>
      <c r="J332" s="50">
        <f>SUMIFS(Dataset[Sale Price (USD)],Dataset[Year of Sale],Dataset[[#This Row],[Year of Sale]])</f>
        <v>8072181</v>
      </c>
      <c r="K332" s="52" t="str">
        <f>Dataset[[#This Row],[Year of Sale]]&amp;" - "&amp;Dataset[[#This Row],[Make]]</f>
        <v>2023 - Honda</v>
      </c>
    </row>
    <row r="333" spans="1:11" x14ac:dyDescent="0.4">
      <c r="A333" s="12">
        <v>44679</v>
      </c>
      <c r="B333" s="2" t="s">
        <v>131</v>
      </c>
      <c r="C333" s="2" t="s">
        <v>216</v>
      </c>
      <c r="D333" s="2" t="s">
        <v>356</v>
      </c>
      <c r="E333" s="2" t="s">
        <v>153</v>
      </c>
      <c r="F333" s="13">
        <v>33774</v>
      </c>
      <c r="G333" s="50">
        <v>3836.55</v>
      </c>
      <c r="H333" s="51">
        <f>Dataset[[#This Row],[Profit Margin (USD)]]/Dataset[[#This Row],[Sale Price (USD)]]</f>
        <v>0.11359477704743294</v>
      </c>
      <c r="I333" s="52">
        <f>YEAR(Dataset[[#This Row],[Date of Sale]])</f>
        <v>2022</v>
      </c>
      <c r="J333" s="50">
        <f>SUMIFS(Dataset[Sale Price (USD)],Dataset[Year of Sale],Dataset[[#This Row],[Year of Sale]])</f>
        <v>7282276</v>
      </c>
      <c r="K333" s="52" t="str">
        <f>Dataset[[#This Row],[Year of Sale]]&amp;" - "&amp;Dataset[[#This Row],[Make]]</f>
        <v>2022 - Nissan</v>
      </c>
    </row>
    <row r="334" spans="1:11" x14ac:dyDescent="0.4">
      <c r="A334" s="12">
        <v>44265</v>
      </c>
      <c r="B334" s="2" t="s">
        <v>131</v>
      </c>
      <c r="C334" s="2" t="s">
        <v>132</v>
      </c>
      <c r="D334" s="2" t="s">
        <v>356</v>
      </c>
      <c r="E334" s="2" t="s">
        <v>153</v>
      </c>
      <c r="F334" s="13">
        <v>26124</v>
      </c>
      <c r="G334" s="50">
        <v>3290.07</v>
      </c>
      <c r="H334" s="51">
        <f>Dataset[[#This Row],[Profit Margin (USD)]]/Dataset[[#This Row],[Sale Price (USD)]]</f>
        <v>0.1259405144694534</v>
      </c>
      <c r="I334" s="52">
        <f>YEAR(Dataset[[#This Row],[Date of Sale]])</f>
        <v>2021</v>
      </c>
      <c r="J334" s="50">
        <f>SUMIFS(Dataset[Sale Price (USD)],Dataset[Year of Sale],Dataset[[#This Row],[Year of Sale]])</f>
        <v>7009863</v>
      </c>
      <c r="K334" s="52" t="str">
        <f>Dataset[[#This Row],[Year of Sale]]&amp;" - "&amp;Dataset[[#This Row],[Make]]</f>
        <v>2021 - Nissan</v>
      </c>
    </row>
    <row r="335" spans="1:11" x14ac:dyDescent="0.4">
      <c r="A335" s="12">
        <v>44240</v>
      </c>
      <c r="B335" s="2" t="s">
        <v>164</v>
      </c>
      <c r="C335" s="2" t="s">
        <v>171</v>
      </c>
      <c r="D335" s="2" t="s">
        <v>356</v>
      </c>
      <c r="E335" s="2" t="s">
        <v>153</v>
      </c>
      <c r="F335" s="13">
        <v>27355</v>
      </c>
      <c r="G335" s="50">
        <v>2740.68</v>
      </c>
      <c r="H335" s="51">
        <f>Dataset[[#This Row],[Profit Margin (USD)]]/Dataset[[#This Row],[Sale Price (USD)]]</f>
        <v>0.1001893620910254</v>
      </c>
      <c r="I335" s="52">
        <f>YEAR(Dataset[[#This Row],[Date of Sale]])</f>
        <v>2021</v>
      </c>
      <c r="J335" s="50">
        <f>SUMIFS(Dataset[Sale Price (USD)],Dataset[Year of Sale],Dataset[[#This Row],[Year of Sale]])</f>
        <v>7009863</v>
      </c>
      <c r="K335" s="52" t="str">
        <f>Dataset[[#This Row],[Year of Sale]]&amp;" - "&amp;Dataset[[#This Row],[Make]]</f>
        <v>2021 - Hyundai</v>
      </c>
    </row>
    <row r="336" spans="1:11" x14ac:dyDescent="0.4">
      <c r="A336" s="12">
        <v>44612</v>
      </c>
      <c r="B336" s="2" t="s">
        <v>161</v>
      </c>
      <c r="C336" s="2" t="s">
        <v>205</v>
      </c>
      <c r="D336" s="2" t="s">
        <v>356</v>
      </c>
      <c r="E336" s="2" t="s">
        <v>153</v>
      </c>
      <c r="F336" s="13">
        <v>35494</v>
      </c>
      <c r="G336" s="50">
        <v>2613.54</v>
      </c>
      <c r="H336" s="51">
        <f>Dataset[[#This Row],[Profit Margin (USD)]]/Dataset[[#This Row],[Sale Price (USD)]]</f>
        <v>7.3633290133543694E-2</v>
      </c>
      <c r="I336" s="52">
        <f>YEAR(Dataset[[#This Row],[Date of Sale]])</f>
        <v>2022</v>
      </c>
      <c r="J336" s="50">
        <f>SUMIFS(Dataset[Sale Price (USD)],Dataset[Year of Sale],Dataset[[#This Row],[Year of Sale]])</f>
        <v>7282276</v>
      </c>
      <c r="K336" s="52" t="str">
        <f>Dataset[[#This Row],[Year of Sale]]&amp;" - "&amp;Dataset[[#This Row],[Make]]</f>
        <v>2022 - Volkswagen</v>
      </c>
    </row>
    <row r="337" spans="1:11" x14ac:dyDescent="0.4">
      <c r="A337" s="12">
        <v>46013</v>
      </c>
      <c r="B337" s="2" t="s">
        <v>112</v>
      </c>
      <c r="C337" s="2" t="s">
        <v>198</v>
      </c>
      <c r="D337" s="2" t="s">
        <v>356</v>
      </c>
      <c r="E337" s="2" t="s">
        <v>153</v>
      </c>
      <c r="F337" s="13">
        <v>28669</v>
      </c>
      <c r="G337" s="50">
        <v>4131.1499999999996</v>
      </c>
      <c r="H337" s="51">
        <f>Dataset[[#This Row],[Profit Margin (USD)]]/Dataset[[#This Row],[Sale Price (USD)]]</f>
        <v>0.14409815480135338</v>
      </c>
      <c r="I337" s="52">
        <f>YEAR(Dataset[[#This Row],[Date of Sale]])</f>
        <v>2025</v>
      </c>
      <c r="J337" s="50">
        <f>SUMIFS(Dataset[Sale Price (USD)],Dataset[Year of Sale],Dataset[[#This Row],[Year of Sale]])</f>
        <v>7724773</v>
      </c>
      <c r="K337" s="52" t="str">
        <f>Dataset[[#This Row],[Year of Sale]]&amp;" - "&amp;Dataset[[#This Row],[Make]]</f>
        <v>2025 - Chevrolet</v>
      </c>
    </row>
    <row r="338" spans="1:11" x14ac:dyDescent="0.4">
      <c r="A338" s="12">
        <v>45481</v>
      </c>
      <c r="B338" s="2" t="s">
        <v>112</v>
      </c>
      <c r="C338" s="2" t="s">
        <v>160</v>
      </c>
      <c r="D338" s="2" t="s">
        <v>356</v>
      </c>
      <c r="E338" s="2" t="s">
        <v>153</v>
      </c>
      <c r="F338" s="13">
        <v>33497</v>
      </c>
      <c r="G338" s="50">
        <v>1800.67</v>
      </c>
      <c r="H338" s="51">
        <f>Dataset[[#This Row],[Profit Margin (USD)]]/Dataset[[#This Row],[Sale Price (USD)]]</f>
        <v>5.3756157267815033E-2</v>
      </c>
      <c r="I338" s="52">
        <f>YEAR(Dataset[[#This Row],[Date of Sale]])</f>
        <v>2024</v>
      </c>
      <c r="J338" s="50">
        <f>SUMIFS(Dataset[Sale Price (USD)],Dataset[Year of Sale],Dataset[[#This Row],[Year of Sale]])</f>
        <v>7354351</v>
      </c>
      <c r="K338" s="52" t="str">
        <f>Dataset[[#This Row],[Year of Sale]]&amp;" - "&amp;Dataset[[#This Row],[Make]]</f>
        <v>2024 - Chevrolet</v>
      </c>
    </row>
    <row r="339" spans="1:11" x14ac:dyDescent="0.4">
      <c r="A339" s="12">
        <v>45323</v>
      </c>
      <c r="B339" s="2" t="s">
        <v>164</v>
      </c>
      <c r="C339" s="2" t="s">
        <v>183</v>
      </c>
      <c r="D339" s="2" t="s">
        <v>356</v>
      </c>
      <c r="E339" s="2" t="s">
        <v>153</v>
      </c>
      <c r="F339" s="13">
        <v>23681</v>
      </c>
      <c r="G339" s="50">
        <v>4336.63</v>
      </c>
      <c r="H339" s="51">
        <f>Dataset[[#This Row],[Profit Margin (USD)]]/Dataset[[#This Row],[Sale Price (USD)]]</f>
        <v>0.18312697943499009</v>
      </c>
      <c r="I339" s="52">
        <f>YEAR(Dataset[[#This Row],[Date of Sale]])</f>
        <v>2024</v>
      </c>
      <c r="J339" s="50">
        <f>SUMIFS(Dataset[Sale Price (USD)],Dataset[Year of Sale],Dataset[[#This Row],[Year of Sale]])</f>
        <v>7354351</v>
      </c>
      <c r="K339" s="52" t="str">
        <f>Dataset[[#This Row],[Year of Sale]]&amp;" - "&amp;Dataset[[#This Row],[Make]]</f>
        <v>2024 - Hyundai</v>
      </c>
    </row>
    <row r="340" spans="1:11" x14ac:dyDescent="0.4">
      <c r="A340" s="12">
        <v>45822</v>
      </c>
      <c r="B340" s="2" t="s">
        <v>176</v>
      </c>
      <c r="C340" s="2" t="s">
        <v>186</v>
      </c>
      <c r="D340" s="2" t="s">
        <v>356</v>
      </c>
      <c r="E340" s="2" t="s">
        <v>153</v>
      </c>
      <c r="F340" s="13">
        <v>34389</v>
      </c>
      <c r="G340" s="50">
        <v>4079.03</v>
      </c>
      <c r="H340" s="51">
        <f>Dataset[[#This Row],[Profit Margin (USD)]]/Dataset[[#This Row],[Sale Price (USD)]]</f>
        <v>0.11861438250603391</v>
      </c>
      <c r="I340" s="52">
        <f>YEAR(Dataset[[#This Row],[Date of Sale]])</f>
        <v>2025</v>
      </c>
      <c r="J340" s="50">
        <f>SUMIFS(Dataset[Sale Price (USD)],Dataset[Year of Sale],Dataset[[#This Row],[Year of Sale]])</f>
        <v>7724773</v>
      </c>
      <c r="K340" s="52" t="str">
        <f>Dataset[[#This Row],[Year of Sale]]&amp;" - "&amp;Dataset[[#This Row],[Make]]</f>
        <v>2025 - Toyota</v>
      </c>
    </row>
    <row r="341" spans="1:11" x14ac:dyDescent="0.4">
      <c r="A341" s="12">
        <v>45547</v>
      </c>
      <c r="B341" s="2" t="s">
        <v>110</v>
      </c>
      <c r="C341" s="2" t="s">
        <v>209</v>
      </c>
      <c r="D341" s="2" t="s">
        <v>356</v>
      </c>
      <c r="E341" s="2" t="s">
        <v>153</v>
      </c>
      <c r="F341" s="13">
        <v>27527</v>
      </c>
      <c r="G341" s="50">
        <v>1842.04</v>
      </c>
      <c r="H341" s="51">
        <f>Dataset[[#This Row],[Profit Margin (USD)]]/Dataset[[#This Row],[Sale Price (USD)]]</f>
        <v>6.6917571838558509E-2</v>
      </c>
      <c r="I341" s="52">
        <f>YEAR(Dataset[[#This Row],[Date of Sale]])</f>
        <v>2024</v>
      </c>
      <c r="J341" s="50">
        <f>SUMIFS(Dataset[Sale Price (USD)],Dataset[Year of Sale],Dataset[[#This Row],[Year of Sale]])</f>
        <v>7354351</v>
      </c>
      <c r="K341" s="52" t="str">
        <f>Dataset[[#This Row],[Year of Sale]]&amp;" - "&amp;Dataset[[#This Row],[Make]]</f>
        <v>2024 - Ford</v>
      </c>
    </row>
    <row r="342" spans="1:11" x14ac:dyDescent="0.4">
      <c r="A342" s="12">
        <v>45484</v>
      </c>
      <c r="B342" s="2" t="s">
        <v>133</v>
      </c>
      <c r="C342" s="2" t="s">
        <v>207</v>
      </c>
      <c r="D342" s="2" t="s">
        <v>356</v>
      </c>
      <c r="E342" s="2" t="s">
        <v>153</v>
      </c>
      <c r="F342" s="13">
        <v>57948</v>
      </c>
      <c r="G342" s="50">
        <v>8773.56</v>
      </c>
      <c r="H342" s="51">
        <f>Dataset[[#This Row],[Profit Margin (USD)]]/Dataset[[#This Row],[Sale Price (USD)]]</f>
        <v>0.15140401739490578</v>
      </c>
      <c r="I342" s="52">
        <f>YEAR(Dataset[[#This Row],[Date of Sale]])</f>
        <v>2024</v>
      </c>
      <c r="J342" s="50">
        <f>SUMIFS(Dataset[Sale Price (USD)],Dataset[Year of Sale],Dataset[[#This Row],[Year of Sale]])</f>
        <v>7354351</v>
      </c>
      <c r="K342" s="52" t="str">
        <f>Dataset[[#This Row],[Year of Sale]]&amp;" - "&amp;Dataset[[#This Row],[Make]]</f>
        <v>2024 - BMW</v>
      </c>
    </row>
    <row r="343" spans="1:11" x14ac:dyDescent="0.4">
      <c r="A343" s="12">
        <v>44661</v>
      </c>
      <c r="B343" s="2" t="s">
        <v>154</v>
      </c>
      <c r="C343" s="2" t="s">
        <v>191</v>
      </c>
      <c r="D343" s="2" t="s">
        <v>356</v>
      </c>
      <c r="E343" s="2" t="s">
        <v>153</v>
      </c>
      <c r="F343" s="13">
        <v>35271</v>
      </c>
      <c r="G343" s="50">
        <v>4271.22</v>
      </c>
      <c r="H343" s="51">
        <f>Dataset[[#This Row],[Profit Margin (USD)]]/Dataset[[#This Row],[Sale Price (USD)]]</f>
        <v>0.12109721867823425</v>
      </c>
      <c r="I343" s="52">
        <f>YEAR(Dataset[[#This Row],[Date of Sale]])</f>
        <v>2022</v>
      </c>
      <c r="J343" s="50">
        <f>SUMIFS(Dataset[Sale Price (USD)],Dataset[Year of Sale],Dataset[[#This Row],[Year of Sale]])</f>
        <v>7282276</v>
      </c>
      <c r="K343" s="52" t="str">
        <f>Dataset[[#This Row],[Year of Sale]]&amp;" - "&amp;Dataset[[#This Row],[Make]]</f>
        <v>2022 - Kia</v>
      </c>
    </row>
    <row r="344" spans="1:11" x14ac:dyDescent="0.4">
      <c r="A344" s="12">
        <v>45672</v>
      </c>
      <c r="B344" s="2" t="s">
        <v>154</v>
      </c>
      <c r="C344" s="2" t="s">
        <v>155</v>
      </c>
      <c r="D344" s="2" t="s">
        <v>356</v>
      </c>
      <c r="E344" s="2" t="s">
        <v>153</v>
      </c>
      <c r="F344" s="13">
        <v>26075</v>
      </c>
      <c r="G344" s="50">
        <v>2079.9</v>
      </c>
      <c r="H344" s="51">
        <f>Dataset[[#This Row],[Profit Margin (USD)]]/Dataset[[#This Row],[Sale Price (USD)]]</f>
        <v>7.9766059443911796E-2</v>
      </c>
      <c r="I344" s="52">
        <f>YEAR(Dataset[[#This Row],[Date of Sale]])</f>
        <v>2025</v>
      </c>
      <c r="J344" s="50">
        <f>SUMIFS(Dataset[Sale Price (USD)],Dataset[Year of Sale],Dataset[[#This Row],[Year of Sale]])</f>
        <v>7724773</v>
      </c>
      <c r="K344" s="52" t="str">
        <f>Dataset[[#This Row],[Year of Sale]]&amp;" - "&amp;Dataset[[#This Row],[Make]]</f>
        <v>2025 - Kia</v>
      </c>
    </row>
    <row r="345" spans="1:11" x14ac:dyDescent="0.4">
      <c r="A345" s="12">
        <v>44466</v>
      </c>
      <c r="B345" s="2" t="s">
        <v>133</v>
      </c>
      <c r="C345" s="2" t="s">
        <v>134</v>
      </c>
      <c r="D345" s="2" t="s">
        <v>356</v>
      </c>
      <c r="E345" s="2" t="s">
        <v>153</v>
      </c>
      <c r="F345" s="13">
        <v>71286</v>
      </c>
      <c r="G345" s="50">
        <v>9831.49</v>
      </c>
      <c r="H345" s="51">
        <f>Dataset[[#This Row],[Profit Margin (USD)]]/Dataset[[#This Row],[Sale Price (USD)]]</f>
        <v>0.13791614061667087</v>
      </c>
      <c r="I345" s="52">
        <f>YEAR(Dataset[[#This Row],[Date of Sale]])</f>
        <v>2021</v>
      </c>
      <c r="J345" s="50">
        <f>SUMIFS(Dataset[Sale Price (USD)],Dataset[Year of Sale],Dataset[[#This Row],[Year of Sale]])</f>
        <v>7009863</v>
      </c>
      <c r="K345" s="52" t="str">
        <f>Dataset[[#This Row],[Year of Sale]]&amp;" - "&amp;Dataset[[#This Row],[Make]]</f>
        <v>2021 - BMW</v>
      </c>
    </row>
    <row r="346" spans="1:11" x14ac:dyDescent="0.4">
      <c r="A346" s="12">
        <v>45338</v>
      </c>
      <c r="B346" s="2" t="s">
        <v>164</v>
      </c>
      <c r="C346" s="2" t="s">
        <v>165</v>
      </c>
      <c r="D346" s="2" t="s">
        <v>356</v>
      </c>
      <c r="E346" s="2" t="s">
        <v>153</v>
      </c>
      <c r="F346" s="13">
        <v>20943</v>
      </c>
      <c r="G346" s="50">
        <v>4081.95</v>
      </c>
      <c r="H346" s="51">
        <f>Dataset[[#This Row],[Profit Margin (USD)]]/Dataset[[#This Row],[Sale Price (USD)]]</f>
        <v>0.19490760636012031</v>
      </c>
      <c r="I346" s="52">
        <f>YEAR(Dataset[[#This Row],[Date of Sale]])</f>
        <v>2024</v>
      </c>
      <c r="J346" s="50">
        <f>SUMIFS(Dataset[Sale Price (USD)],Dataset[Year of Sale],Dataset[[#This Row],[Year of Sale]])</f>
        <v>7354351</v>
      </c>
      <c r="K346" s="52" t="str">
        <f>Dataset[[#This Row],[Year of Sale]]&amp;" - "&amp;Dataset[[#This Row],[Make]]</f>
        <v>2024 - Hyundai</v>
      </c>
    </row>
    <row r="347" spans="1:11" x14ac:dyDescent="0.4">
      <c r="A347" s="12">
        <v>45884</v>
      </c>
      <c r="B347" s="2" t="s">
        <v>164</v>
      </c>
      <c r="C347" s="2" t="s">
        <v>183</v>
      </c>
      <c r="D347" s="2" t="s">
        <v>356</v>
      </c>
      <c r="E347" s="2" t="s">
        <v>153</v>
      </c>
      <c r="F347" s="13">
        <v>19634</v>
      </c>
      <c r="G347" s="50">
        <v>3232.41</v>
      </c>
      <c r="H347" s="51">
        <f>Dataset[[#This Row],[Profit Margin (USD)]]/Dataset[[#This Row],[Sale Price (USD)]]</f>
        <v>0.16463328919221756</v>
      </c>
      <c r="I347" s="52">
        <f>YEAR(Dataset[[#This Row],[Date of Sale]])</f>
        <v>2025</v>
      </c>
      <c r="J347" s="50">
        <f>SUMIFS(Dataset[Sale Price (USD)],Dataset[Year of Sale],Dataset[[#This Row],[Year of Sale]])</f>
        <v>7724773</v>
      </c>
      <c r="K347" s="52" t="str">
        <f>Dataset[[#This Row],[Year of Sale]]&amp;" - "&amp;Dataset[[#This Row],[Make]]</f>
        <v>2025 - Hyundai</v>
      </c>
    </row>
    <row r="348" spans="1:11" x14ac:dyDescent="0.4">
      <c r="A348" s="12">
        <v>44449</v>
      </c>
      <c r="B348" s="2" t="s">
        <v>131</v>
      </c>
      <c r="C348" s="2" t="s">
        <v>151</v>
      </c>
      <c r="D348" s="2" t="s">
        <v>356</v>
      </c>
      <c r="E348" s="2" t="s">
        <v>153</v>
      </c>
      <c r="F348" s="13">
        <v>31353</v>
      </c>
      <c r="G348" s="50">
        <v>4003.08</v>
      </c>
      <c r="H348" s="51">
        <f>Dataset[[#This Row],[Profit Margin (USD)]]/Dataset[[#This Row],[Sale Price (USD)]]</f>
        <v>0.12767773418811595</v>
      </c>
      <c r="I348" s="52">
        <f>YEAR(Dataset[[#This Row],[Date of Sale]])</f>
        <v>2021</v>
      </c>
      <c r="J348" s="50">
        <f>SUMIFS(Dataset[Sale Price (USD)],Dataset[Year of Sale],Dataset[[#This Row],[Year of Sale]])</f>
        <v>7009863</v>
      </c>
      <c r="K348" s="52" t="str">
        <f>Dataset[[#This Row],[Year of Sale]]&amp;" - "&amp;Dataset[[#This Row],[Make]]</f>
        <v>2021 - Nissan</v>
      </c>
    </row>
    <row r="349" spans="1:11" x14ac:dyDescent="0.4">
      <c r="A349" s="12">
        <v>44716</v>
      </c>
      <c r="B349" s="2" t="s">
        <v>164</v>
      </c>
      <c r="C349" s="2" t="s">
        <v>165</v>
      </c>
      <c r="D349" s="2" t="s">
        <v>356</v>
      </c>
      <c r="E349" s="2" t="s">
        <v>153</v>
      </c>
      <c r="F349" s="13">
        <v>22048</v>
      </c>
      <c r="G349" s="50">
        <v>3914.07</v>
      </c>
      <c r="H349" s="51">
        <f>Dataset[[#This Row],[Profit Margin (USD)]]/Dataset[[#This Row],[Sale Price (USD)]]</f>
        <v>0.17752494557329462</v>
      </c>
      <c r="I349" s="52">
        <f>YEAR(Dataset[[#This Row],[Date of Sale]])</f>
        <v>2022</v>
      </c>
      <c r="J349" s="50">
        <f>SUMIFS(Dataset[Sale Price (USD)],Dataset[Year of Sale],Dataset[[#This Row],[Year of Sale]])</f>
        <v>7282276</v>
      </c>
      <c r="K349" s="52" t="str">
        <f>Dataset[[#This Row],[Year of Sale]]&amp;" - "&amp;Dataset[[#This Row],[Make]]</f>
        <v>2022 - Hyundai</v>
      </c>
    </row>
    <row r="350" spans="1:11" x14ac:dyDescent="0.4">
      <c r="A350" s="12">
        <v>44719</v>
      </c>
      <c r="B350" s="2" t="s">
        <v>112</v>
      </c>
      <c r="C350" s="2" t="s">
        <v>198</v>
      </c>
      <c r="D350" s="2" t="s">
        <v>356</v>
      </c>
      <c r="E350" s="2" t="s">
        <v>153</v>
      </c>
      <c r="F350" s="13">
        <v>28448</v>
      </c>
      <c r="G350" s="50">
        <v>1561.71</v>
      </c>
      <c r="H350" s="51">
        <f>Dataset[[#This Row],[Profit Margin (USD)]]/Dataset[[#This Row],[Sale Price (USD)]]</f>
        <v>5.4897005061867267E-2</v>
      </c>
      <c r="I350" s="52">
        <f>YEAR(Dataset[[#This Row],[Date of Sale]])</f>
        <v>2022</v>
      </c>
      <c r="J350" s="50">
        <f>SUMIFS(Dataset[Sale Price (USD)],Dataset[Year of Sale],Dataset[[#This Row],[Year of Sale]])</f>
        <v>7282276</v>
      </c>
      <c r="K350" s="52" t="str">
        <f>Dataset[[#This Row],[Year of Sale]]&amp;" - "&amp;Dataset[[#This Row],[Make]]</f>
        <v>2022 - Chevrolet</v>
      </c>
    </row>
    <row r="351" spans="1:11" x14ac:dyDescent="0.4">
      <c r="A351" s="12">
        <v>44806</v>
      </c>
      <c r="B351" s="2" t="s">
        <v>131</v>
      </c>
      <c r="C351" s="2" t="s">
        <v>132</v>
      </c>
      <c r="D351" s="2" t="s">
        <v>356</v>
      </c>
      <c r="E351" s="2" t="s">
        <v>153</v>
      </c>
      <c r="F351" s="13">
        <v>19272</v>
      </c>
      <c r="G351" s="50">
        <v>3363.04</v>
      </c>
      <c r="H351" s="51">
        <f>Dataset[[#This Row],[Profit Margin (USD)]]/Dataset[[#This Row],[Sale Price (USD)]]</f>
        <v>0.17450394354503942</v>
      </c>
      <c r="I351" s="52">
        <f>YEAR(Dataset[[#This Row],[Date of Sale]])</f>
        <v>2022</v>
      </c>
      <c r="J351" s="50">
        <f>SUMIFS(Dataset[Sale Price (USD)],Dataset[Year of Sale],Dataset[[#This Row],[Year of Sale]])</f>
        <v>7282276</v>
      </c>
      <c r="K351" s="52" t="str">
        <f>Dataset[[#This Row],[Year of Sale]]&amp;" - "&amp;Dataset[[#This Row],[Make]]</f>
        <v>2022 - Nissan</v>
      </c>
    </row>
    <row r="352" spans="1:11" x14ac:dyDescent="0.4">
      <c r="A352" s="12">
        <v>45464</v>
      </c>
      <c r="B352" s="2" t="s">
        <v>138</v>
      </c>
      <c r="C352" s="2" t="s">
        <v>185</v>
      </c>
      <c r="D352" s="2" t="s">
        <v>356</v>
      </c>
      <c r="E352" s="2" t="s">
        <v>153</v>
      </c>
      <c r="F352" s="13">
        <v>52805</v>
      </c>
      <c r="G352" s="50">
        <v>6545.11</v>
      </c>
      <c r="H352" s="51">
        <f>Dataset[[#This Row],[Profit Margin (USD)]]/Dataset[[#This Row],[Sale Price (USD)]]</f>
        <v>0.12394867910235773</v>
      </c>
      <c r="I352" s="52">
        <f>YEAR(Dataset[[#This Row],[Date of Sale]])</f>
        <v>2024</v>
      </c>
      <c r="J352" s="50">
        <f>SUMIFS(Dataset[Sale Price (USD)],Dataset[Year of Sale],Dataset[[#This Row],[Year of Sale]])</f>
        <v>7354351</v>
      </c>
      <c r="K352" s="52" t="str">
        <f>Dataset[[#This Row],[Year of Sale]]&amp;" - "&amp;Dataset[[#This Row],[Make]]</f>
        <v>2024 - Mercedes-Benz</v>
      </c>
    </row>
    <row r="353" spans="1:11" x14ac:dyDescent="0.4">
      <c r="A353" s="12">
        <v>45941</v>
      </c>
      <c r="B353" s="2" t="s">
        <v>138</v>
      </c>
      <c r="C353" s="2" t="s">
        <v>185</v>
      </c>
      <c r="D353" s="2" t="s">
        <v>356</v>
      </c>
      <c r="E353" s="2" t="s">
        <v>153</v>
      </c>
      <c r="F353" s="13">
        <v>88783</v>
      </c>
      <c r="G353" s="50">
        <v>6697.92</v>
      </c>
      <c r="H353" s="51">
        <f>Dataset[[#This Row],[Profit Margin (USD)]]/Dataset[[#This Row],[Sale Price (USD)]]</f>
        <v>7.5441469650721418E-2</v>
      </c>
      <c r="I353" s="52">
        <f>YEAR(Dataset[[#This Row],[Date of Sale]])</f>
        <v>2025</v>
      </c>
      <c r="J353" s="50">
        <f>SUMIFS(Dataset[Sale Price (USD)],Dataset[Year of Sale],Dataset[[#This Row],[Year of Sale]])</f>
        <v>7724773</v>
      </c>
      <c r="K353" s="52" t="str">
        <f>Dataset[[#This Row],[Year of Sale]]&amp;" - "&amp;Dataset[[#This Row],[Make]]</f>
        <v>2025 - Mercedes-Benz</v>
      </c>
    </row>
    <row r="354" spans="1:11" x14ac:dyDescent="0.4">
      <c r="A354" s="12">
        <v>44274</v>
      </c>
      <c r="B354" s="2" t="s">
        <v>154</v>
      </c>
      <c r="C354" s="2" t="s">
        <v>180</v>
      </c>
      <c r="D354" s="2" t="s">
        <v>356</v>
      </c>
      <c r="E354" s="2" t="s">
        <v>153</v>
      </c>
      <c r="F354" s="13">
        <v>24286</v>
      </c>
      <c r="G354" s="50">
        <v>4452.82</v>
      </c>
      <c r="H354" s="51">
        <f>Dataset[[#This Row],[Profit Margin (USD)]]/Dataset[[#This Row],[Sale Price (USD)]]</f>
        <v>0.18334925471465041</v>
      </c>
      <c r="I354" s="52">
        <f>YEAR(Dataset[[#This Row],[Date of Sale]])</f>
        <v>2021</v>
      </c>
      <c r="J354" s="50">
        <f>SUMIFS(Dataset[Sale Price (USD)],Dataset[Year of Sale],Dataset[[#This Row],[Year of Sale]])</f>
        <v>7009863</v>
      </c>
      <c r="K354" s="52" t="str">
        <f>Dataset[[#This Row],[Year of Sale]]&amp;" - "&amp;Dataset[[#This Row],[Make]]</f>
        <v>2021 - Kia</v>
      </c>
    </row>
    <row r="355" spans="1:11" x14ac:dyDescent="0.4">
      <c r="A355" s="12">
        <v>44296</v>
      </c>
      <c r="B355" s="2" t="s">
        <v>161</v>
      </c>
      <c r="C355" s="2" t="s">
        <v>162</v>
      </c>
      <c r="D355" s="2" t="s">
        <v>356</v>
      </c>
      <c r="E355" s="2" t="s">
        <v>153</v>
      </c>
      <c r="F355" s="13">
        <v>34250</v>
      </c>
      <c r="G355" s="50">
        <v>5742.84</v>
      </c>
      <c r="H355" s="51">
        <f>Dataset[[#This Row],[Profit Margin (USD)]]/Dataset[[#This Row],[Sale Price (USD)]]</f>
        <v>0.16767416058394161</v>
      </c>
      <c r="I355" s="52">
        <f>YEAR(Dataset[[#This Row],[Date of Sale]])</f>
        <v>2021</v>
      </c>
      <c r="J355" s="50">
        <f>SUMIFS(Dataset[Sale Price (USD)],Dataset[Year of Sale],Dataset[[#This Row],[Year of Sale]])</f>
        <v>7009863</v>
      </c>
      <c r="K355" s="52" t="str">
        <f>Dataset[[#This Row],[Year of Sale]]&amp;" - "&amp;Dataset[[#This Row],[Make]]</f>
        <v>2021 - Volkswagen</v>
      </c>
    </row>
    <row r="356" spans="1:11" x14ac:dyDescent="0.4">
      <c r="A356" s="12">
        <v>44856</v>
      </c>
      <c r="B356" s="2" t="s">
        <v>154</v>
      </c>
      <c r="C356" s="2" t="s">
        <v>180</v>
      </c>
      <c r="D356" s="2" t="s">
        <v>356</v>
      </c>
      <c r="E356" s="2" t="s">
        <v>153</v>
      </c>
      <c r="F356" s="13">
        <v>23380</v>
      </c>
      <c r="G356" s="50">
        <v>2089.83</v>
      </c>
      <c r="H356" s="51">
        <f>Dataset[[#This Row],[Profit Margin (USD)]]/Dataset[[#This Row],[Sale Price (USD)]]</f>
        <v>8.9385372112917014E-2</v>
      </c>
      <c r="I356" s="52">
        <f>YEAR(Dataset[[#This Row],[Date of Sale]])</f>
        <v>2022</v>
      </c>
      <c r="J356" s="50">
        <f>SUMIFS(Dataset[Sale Price (USD)],Dataset[Year of Sale],Dataset[[#This Row],[Year of Sale]])</f>
        <v>7282276</v>
      </c>
      <c r="K356" s="52" t="str">
        <f>Dataset[[#This Row],[Year of Sale]]&amp;" - "&amp;Dataset[[#This Row],[Make]]</f>
        <v>2022 - Kia</v>
      </c>
    </row>
    <row r="357" spans="1:11" x14ac:dyDescent="0.4">
      <c r="A357" s="12">
        <v>44292</v>
      </c>
      <c r="B357" s="2" t="s">
        <v>110</v>
      </c>
      <c r="C357" s="2" t="s">
        <v>111</v>
      </c>
      <c r="D357" s="2" t="s">
        <v>356</v>
      </c>
      <c r="E357" s="2" t="s">
        <v>153</v>
      </c>
      <c r="F357" s="13">
        <v>33799</v>
      </c>
      <c r="G357" s="50">
        <v>4512.62</v>
      </c>
      <c r="H357" s="51">
        <f>Dataset[[#This Row],[Profit Margin (USD)]]/Dataset[[#This Row],[Sale Price (USD)]]</f>
        <v>0.13351341755673243</v>
      </c>
      <c r="I357" s="52">
        <f>YEAR(Dataset[[#This Row],[Date of Sale]])</f>
        <v>2021</v>
      </c>
      <c r="J357" s="50">
        <f>SUMIFS(Dataset[Sale Price (USD)],Dataset[Year of Sale],Dataset[[#This Row],[Year of Sale]])</f>
        <v>7009863</v>
      </c>
      <c r="K357" s="52" t="str">
        <f>Dataset[[#This Row],[Year of Sale]]&amp;" - "&amp;Dataset[[#This Row],[Make]]</f>
        <v>2021 - Ford</v>
      </c>
    </row>
    <row r="358" spans="1:11" x14ac:dyDescent="0.4">
      <c r="A358" s="12">
        <v>45415</v>
      </c>
      <c r="B358" s="2" t="s">
        <v>176</v>
      </c>
      <c r="C358" s="2" t="s">
        <v>203</v>
      </c>
      <c r="D358" s="2" t="s">
        <v>358</v>
      </c>
      <c r="E358" s="2" t="s">
        <v>166</v>
      </c>
      <c r="F358" s="13">
        <v>25930</v>
      </c>
      <c r="G358" s="50">
        <v>2315.75</v>
      </c>
      <c r="H358" s="51">
        <f>Dataset[[#This Row],[Profit Margin (USD)]]/Dataset[[#This Row],[Sale Price (USD)]]</f>
        <v>8.9307751639028155E-2</v>
      </c>
      <c r="I358" s="52">
        <f>YEAR(Dataset[[#This Row],[Date of Sale]])</f>
        <v>2024</v>
      </c>
      <c r="J358" s="50">
        <f>SUMIFS(Dataset[Sale Price (USD)],Dataset[Year of Sale],Dataset[[#This Row],[Year of Sale]])</f>
        <v>7354351</v>
      </c>
      <c r="K358" s="52" t="str">
        <f>Dataset[[#This Row],[Year of Sale]]&amp;" - "&amp;Dataset[[#This Row],[Make]]</f>
        <v>2024 - Toyota</v>
      </c>
    </row>
    <row r="359" spans="1:11" x14ac:dyDescent="0.4">
      <c r="A359" s="12">
        <v>44917</v>
      </c>
      <c r="B359" s="2" t="s">
        <v>176</v>
      </c>
      <c r="C359" s="2" t="s">
        <v>203</v>
      </c>
      <c r="D359" s="2" t="s">
        <v>358</v>
      </c>
      <c r="E359" s="2" t="s">
        <v>166</v>
      </c>
      <c r="F359" s="13">
        <v>29858</v>
      </c>
      <c r="G359" s="50">
        <v>4790.6099999999997</v>
      </c>
      <c r="H359" s="51">
        <f>Dataset[[#This Row],[Profit Margin (USD)]]/Dataset[[#This Row],[Sale Price (USD)]]</f>
        <v>0.16044644651349721</v>
      </c>
      <c r="I359" s="52">
        <f>YEAR(Dataset[[#This Row],[Date of Sale]])</f>
        <v>2022</v>
      </c>
      <c r="J359" s="50">
        <f>SUMIFS(Dataset[Sale Price (USD)],Dataset[Year of Sale],Dataset[[#This Row],[Year of Sale]])</f>
        <v>7282276</v>
      </c>
      <c r="K359" s="52" t="str">
        <f>Dataset[[#This Row],[Year of Sale]]&amp;" - "&amp;Dataset[[#This Row],[Make]]</f>
        <v>2022 - Toyota</v>
      </c>
    </row>
    <row r="360" spans="1:11" x14ac:dyDescent="0.4">
      <c r="A360" s="12">
        <v>44281</v>
      </c>
      <c r="B360" s="2" t="s">
        <v>176</v>
      </c>
      <c r="C360" s="2" t="s">
        <v>203</v>
      </c>
      <c r="D360" s="2" t="s">
        <v>358</v>
      </c>
      <c r="E360" s="2" t="s">
        <v>166</v>
      </c>
      <c r="F360" s="13">
        <v>34338</v>
      </c>
      <c r="G360" s="50">
        <v>6042.68</v>
      </c>
      <c r="H360" s="51">
        <f>Dataset[[#This Row],[Profit Margin (USD)]]/Dataset[[#This Row],[Sale Price (USD)]]</f>
        <v>0.17597646921777624</v>
      </c>
      <c r="I360" s="52">
        <f>YEAR(Dataset[[#This Row],[Date of Sale]])</f>
        <v>2021</v>
      </c>
      <c r="J360" s="50">
        <f>SUMIFS(Dataset[Sale Price (USD)],Dataset[Year of Sale],Dataset[[#This Row],[Year of Sale]])</f>
        <v>7009863</v>
      </c>
      <c r="K360" s="52" t="str">
        <f>Dataset[[#This Row],[Year of Sale]]&amp;" - "&amp;Dataset[[#This Row],[Make]]</f>
        <v>2021 - Toyota</v>
      </c>
    </row>
    <row r="361" spans="1:11" x14ac:dyDescent="0.4">
      <c r="A361" s="12">
        <v>45259</v>
      </c>
      <c r="B361" s="2" t="s">
        <v>131</v>
      </c>
      <c r="C361" s="2" t="s">
        <v>132</v>
      </c>
      <c r="D361" s="2" t="s">
        <v>358</v>
      </c>
      <c r="E361" s="2" t="s">
        <v>166</v>
      </c>
      <c r="F361" s="13">
        <v>34472</v>
      </c>
      <c r="G361" s="50">
        <v>3701.92</v>
      </c>
      <c r="H361" s="51">
        <f>Dataset[[#This Row],[Profit Margin (USD)]]/Dataset[[#This Row],[Sale Price (USD)]]</f>
        <v>0.10738918542585286</v>
      </c>
      <c r="I361" s="52">
        <f>YEAR(Dataset[[#This Row],[Date of Sale]])</f>
        <v>2023</v>
      </c>
      <c r="J361" s="50">
        <f>SUMIFS(Dataset[Sale Price (USD)],Dataset[Year of Sale],Dataset[[#This Row],[Year of Sale]])</f>
        <v>8072181</v>
      </c>
      <c r="K361" s="52" t="str">
        <f>Dataset[[#This Row],[Year of Sale]]&amp;" - "&amp;Dataset[[#This Row],[Make]]</f>
        <v>2023 - Nissan</v>
      </c>
    </row>
    <row r="362" spans="1:11" x14ac:dyDescent="0.4">
      <c r="A362" s="12">
        <v>45138</v>
      </c>
      <c r="B362" s="2" t="s">
        <v>154</v>
      </c>
      <c r="C362" s="2" t="s">
        <v>155</v>
      </c>
      <c r="D362" s="2" t="s">
        <v>358</v>
      </c>
      <c r="E362" s="2" t="s">
        <v>166</v>
      </c>
      <c r="F362" s="13">
        <v>34550</v>
      </c>
      <c r="G362" s="50">
        <v>4282.3</v>
      </c>
      <c r="H362" s="51">
        <f>Dataset[[#This Row],[Profit Margin (USD)]]/Dataset[[#This Row],[Sale Price (USD)]]</f>
        <v>0.12394500723589003</v>
      </c>
      <c r="I362" s="52">
        <f>YEAR(Dataset[[#This Row],[Date of Sale]])</f>
        <v>2023</v>
      </c>
      <c r="J362" s="50">
        <f>SUMIFS(Dataset[Sale Price (USD)],Dataset[Year of Sale],Dataset[[#This Row],[Year of Sale]])</f>
        <v>8072181</v>
      </c>
      <c r="K362" s="52" t="str">
        <f>Dataset[[#This Row],[Year of Sale]]&amp;" - "&amp;Dataset[[#This Row],[Make]]</f>
        <v>2023 - Kia</v>
      </c>
    </row>
    <row r="363" spans="1:11" x14ac:dyDescent="0.4">
      <c r="A363" s="12">
        <v>44232</v>
      </c>
      <c r="B363" s="2" t="s">
        <v>138</v>
      </c>
      <c r="C363" s="2" t="s">
        <v>143</v>
      </c>
      <c r="D363" s="2" t="s">
        <v>358</v>
      </c>
      <c r="E363" s="2" t="s">
        <v>166</v>
      </c>
      <c r="F363" s="13">
        <v>51789</v>
      </c>
      <c r="G363" s="50">
        <v>8359.6</v>
      </c>
      <c r="H363" s="51">
        <f>Dataset[[#This Row],[Profit Margin (USD)]]/Dataset[[#This Row],[Sale Price (USD)]]</f>
        <v>0.16141651702098903</v>
      </c>
      <c r="I363" s="52">
        <f>YEAR(Dataset[[#This Row],[Date of Sale]])</f>
        <v>2021</v>
      </c>
      <c r="J363" s="50">
        <f>SUMIFS(Dataset[Sale Price (USD)],Dataset[Year of Sale],Dataset[[#This Row],[Year of Sale]])</f>
        <v>7009863</v>
      </c>
      <c r="K363" s="52" t="str">
        <f>Dataset[[#This Row],[Year of Sale]]&amp;" - "&amp;Dataset[[#This Row],[Make]]</f>
        <v>2021 - Mercedes-Benz</v>
      </c>
    </row>
    <row r="364" spans="1:11" x14ac:dyDescent="0.4">
      <c r="A364" s="12">
        <v>44520</v>
      </c>
      <c r="B364" s="2" t="s">
        <v>112</v>
      </c>
      <c r="C364" s="2" t="s">
        <v>204</v>
      </c>
      <c r="D364" s="2" t="s">
        <v>358</v>
      </c>
      <c r="E364" s="2" t="s">
        <v>166</v>
      </c>
      <c r="F364" s="13">
        <v>38859</v>
      </c>
      <c r="G364" s="50">
        <v>2399.4299999999998</v>
      </c>
      <c r="H364" s="51">
        <f>Dataset[[#This Row],[Profit Margin (USD)]]/Dataset[[#This Row],[Sale Price (USD)]]</f>
        <v>6.1747085617231523E-2</v>
      </c>
      <c r="I364" s="52">
        <f>YEAR(Dataset[[#This Row],[Date of Sale]])</f>
        <v>2021</v>
      </c>
      <c r="J364" s="50">
        <f>SUMIFS(Dataset[Sale Price (USD)],Dataset[Year of Sale],Dataset[[#This Row],[Year of Sale]])</f>
        <v>7009863</v>
      </c>
      <c r="K364" s="52" t="str">
        <f>Dataset[[#This Row],[Year of Sale]]&amp;" - "&amp;Dataset[[#This Row],[Make]]</f>
        <v>2021 - Chevrolet</v>
      </c>
    </row>
    <row r="365" spans="1:11" x14ac:dyDescent="0.4">
      <c r="A365" s="12">
        <v>44880</v>
      </c>
      <c r="B365" s="2" t="s">
        <v>131</v>
      </c>
      <c r="C365" s="2" t="s">
        <v>216</v>
      </c>
      <c r="D365" s="2" t="s">
        <v>358</v>
      </c>
      <c r="E365" s="2" t="s">
        <v>166</v>
      </c>
      <c r="F365" s="13">
        <v>32371</v>
      </c>
      <c r="G365" s="50">
        <v>4932</v>
      </c>
      <c r="H365" s="51">
        <f>Dataset[[#This Row],[Profit Margin (USD)]]/Dataset[[#This Row],[Sale Price (USD)]]</f>
        <v>0.15235859256742146</v>
      </c>
      <c r="I365" s="52">
        <f>YEAR(Dataset[[#This Row],[Date of Sale]])</f>
        <v>2022</v>
      </c>
      <c r="J365" s="50">
        <f>SUMIFS(Dataset[Sale Price (USD)],Dataset[Year of Sale],Dataset[[#This Row],[Year of Sale]])</f>
        <v>7282276</v>
      </c>
      <c r="K365" s="52" t="str">
        <f>Dataset[[#This Row],[Year of Sale]]&amp;" - "&amp;Dataset[[#This Row],[Make]]</f>
        <v>2022 - Nissan</v>
      </c>
    </row>
    <row r="366" spans="1:11" x14ac:dyDescent="0.4">
      <c r="A366" s="12">
        <v>45002</v>
      </c>
      <c r="B366" s="2" t="s">
        <v>138</v>
      </c>
      <c r="C366" s="2" t="s">
        <v>143</v>
      </c>
      <c r="D366" s="2" t="s">
        <v>358</v>
      </c>
      <c r="E366" s="2" t="s">
        <v>166</v>
      </c>
      <c r="F366" s="13">
        <v>56306</v>
      </c>
      <c r="G366" s="50">
        <v>7769.67</v>
      </c>
      <c r="H366" s="51">
        <f>Dataset[[#This Row],[Profit Margin (USD)]]/Dataset[[#This Row],[Sale Price (USD)]]</f>
        <v>0.13799008986608888</v>
      </c>
      <c r="I366" s="52">
        <f>YEAR(Dataset[[#This Row],[Date of Sale]])</f>
        <v>2023</v>
      </c>
      <c r="J366" s="50">
        <f>SUMIFS(Dataset[Sale Price (USD)],Dataset[Year of Sale],Dataset[[#This Row],[Year of Sale]])</f>
        <v>8072181</v>
      </c>
      <c r="K366" s="52" t="str">
        <f>Dataset[[#This Row],[Year of Sale]]&amp;" - "&amp;Dataset[[#This Row],[Make]]</f>
        <v>2023 - Mercedes-Benz</v>
      </c>
    </row>
    <row r="367" spans="1:11" x14ac:dyDescent="0.4">
      <c r="A367" s="12">
        <v>44652</v>
      </c>
      <c r="B367" s="2" t="s">
        <v>176</v>
      </c>
      <c r="C367" s="2" t="s">
        <v>203</v>
      </c>
      <c r="D367" s="2" t="s">
        <v>358</v>
      </c>
      <c r="E367" s="2" t="s">
        <v>166</v>
      </c>
      <c r="F367" s="13">
        <v>38637</v>
      </c>
      <c r="G367" s="50">
        <v>3828.65</v>
      </c>
      <c r="H367" s="51">
        <f>Dataset[[#This Row],[Profit Margin (USD)]]/Dataset[[#This Row],[Sale Price (USD)]]</f>
        <v>9.9092838470895769E-2</v>
      </c>
      <c r="I367" s="52">
        <f>YEAR(Dataset[[#This Row],[Date of Sale]])</f>
        <v>2022</v>
      </c>
      <c r="J367" s="50">
        <f>SUMIFS(Dataset[Sale Price (USD)],Dataset[Year of Sale],Dataset[[#This Row],[Year of Sale]])</f>
        <v>7282276</v>
      </c>
      <c r="K367" s="52" t="str">
        <f>Dataset[[#This Row],[Year of Sale]]&amp;" - "&amp;Dataset[[#This Row],[Make]]</f>
        <v>2022 - Toyota</v>
      </c>
    </row>
    <row r="368" spans="1:11" x14ac:dyDescent="0.4">
      <c r="A368" s="12">
        <v>45024</v>
      </c>
      <c r="B368" s="2" t="s">
        <v>164</v>
      </c>
      <c r="C368" s="2" t="s">
        <v>202</v>
      </c>
      <c r="D368" s="2" t="s">
        <v>358</v>
      </c>
      <c r="E368" s="2" t="s">
        <v>166</v>
      </c>
      <c r="F368" s="13">
        <v>21048</v>
      </c>
      <c r="G368" s="50">
        <v>3887.81</v>
      </c>
      <c r="H368" s="51">
        <f>Dataset[[#This Row],[Profit Margin (USD)]]/Dataset[[#This Row],[Sale Price (USD)]]</f>
        <v>0.18471161155454199</v>
      </c>
      <c r="I368" s="52">
        <f>YEAR(Dataset[[#This Row],[Date of Sale]])</f>
        <v>2023</v>
      </c>
      <c r="J368" s="50">
        <f>SUMIFS(Dataset[Sale Price (USD)],Dataset[Year of Sale],Dataset[[#This Row],[Year of Sale]])</f>
        <v>8072181</v>
      </c>
      <c r="K368" s="52" t="str">
        <f>Dataset[[#This Row],[Year of Sale]]&amp;" - "&amp;Dataset[[#This Row],[Make]]</f>
        <v>2023 - Hyundai</v>
      </c>
    </row>
    <row r="369" spans="1:11" x14ac:dyDescent="0.4">
      <c r="A369" s="12">
        <v>44617</v>
      </c>
      <c r="B369" s="2" t="s">
        <v>112</v>
      </c>
      <c r="C369" s="2" t="s">
        <v>188</v>
      </c>
      <c r="D369" s="2" t="s">
        <v>358</v>
      </c>
      <c r="E369" s="2" t="s">
        <v>166</v>
      </c>
      <c r="F369" s="13">
        <v>39847</v>
      </c>
      <c r="G369" s="50">
        <v>4121.88</v>
      </c>
      <c r="H369" s="51">
        <f>Dataset[[#This Row],[Profit Margin (USD)]]/Dataset[[#This Row],[Sale Price (USD)]]</f>
        <v>0.10344266820588752</v>
      </c>
      <c r="I369" s="52">
        <f>YEAR(Dataset[[#This Row],[Date of Sale]])</f>
        <v>2022</v>
      </c>
      <c r="J369" s="50">
        <f>SUMIFS(Dataset[Sale Price (USD)],Dataset[Year of Sale],Dataset[[#This Row],[Year of Sale]])</f>
        <v>7282276</v>
      </c>
      <c r="K369" s="52" t="str">
        <f>Dataset[[#This Row],[Year of Sale]]&amp;" - "&amp;Dataset[[#This Row],[Make]]</f>
        <v>2022 - Chevrolet</v>
      </c>
    </row>
    <row r="370" spans="1:11" x14ac:dyDescent="0.4">
      <c r="A370" s="12">
        <v>45851</v>
      </c>
      <c r="B370" s="2" t="s">
        <v>133</v>
      </c>
      <c r="C370" s="2" t="s">
        <v>213</v>
      </c>
      <c r="D370" s="2" t="s">
        <v>267</v>
      </c>
      <c r="E370" s="2" t="s">
        <v>166</v>
      </c>
      <c r="F370" s="13">
        <v>62302</v>
      </c>
      <c r="G370" s="50">
        <v>9044.94</v>
      </c>
      <c r="H370" s="51">
        <f>Dataset[[#This Row],[Profit Margin (USD)]]/Dataset[[#This Row],[Sale Price (USD)]]</f>
        <v>0.14517896696735258</v>
      </c>
      <c r="I370" s="52">
        <f>YEAR(Dataset[[#This Row],[Date of Sale]])</f>
        <v>2025</v>
      </c>
      <c r="J370" s="50">
        <f>SUMIFS(Dataset[Sale Price (USD)],Dataset[Year of Sale],Dataset[[#This Row],[Year of Sale]])</f>
        <v>7724773</v>
      </c>
      <c r="K370" s="52" t="str">
        <f>Dataset[[#This Row],[Year of Sale]]&amp;" - "&amp;Dataset[[#This Row],[Make]]</f>
        <v>2025 - BMW</v>
      </c>
    </row>
    <row r="371" spans="1:11" x14ac:dyDescent="0.4">
      <c r="A371" s="12">
        <v>45638</v>
      </c>
      <c r="B371" s="2" t="s">
        <v>131</v>
      </c>
      <c r="C371" s="2" t="s">
        <v>178</v>
      </c>
      <c r="D371" s="2" t="s">
        <v>267</v>
      </c>
      <c r="E371" s="2" t="s">
        <v>166</v>
      </c>
      <c r="F371" s="13">
        <v>19824</v>
      </c>
      <c r="G371" s="50">
        <v>3305.62</v>
      </c>
      <c r="H371" s="51">
        <f>Dataset[[#This Row],[Profit Margin (USD)]]/Dataset[[#This Row],[Sale Price (USD)]]</f>
        <v>0.16674838579499596</v>
      </c>
      <c r="I371" s="52">
        <f>YEAR(Dataset[[#This Row],[Date of Sale]])</f>
        <v>2024</v>
      </c>
      <c r="J371" s="50">
        <f>SUMIFS(Dataset[Sale Price (USD)],Dataset[Year of Sale],Dataset[[#This Row],[Year of Sale]])</f>
        <v>7354351</v>
      </c>
      <c r="K371" s="52" t="str">
        <f>Dataset[[#This Row],[Year of Sale]]&amp;" - "&amp;Dataset[[#This Row],[Make]]</f>
        <v>2024 - Nissan</v>
      </c>
    </row>
    <row r="372" spans="1:11" x14ac:dyDescent="0.4">
      <c r="A372" s="12">
        <v>44564</v>
      </c>
      <c r="B372" s="2" t="s">
        <v>154</v>
      </c>
      <c r="C372" s="2" t="s">
        <v>180</v>
      </c>
      <c r="D372" s="2" t="s">
        <v>267</v>
      </c>
      <c r="E372" s="2" t="s">
        <v>166</v>
      </c>
      <c r="F372" s="13">
        <v>35321</v>
      </c>
      <c r="G372" s="50">
        <v>2705.14</v>
      </c>
      <c r="H372" s="51">
        <f>Dataset[[#This Row],[Profit Margin (USD)]]/Dataset[[#This Row],[Sale Price (USD)]]</f>
        <v>7.6587299340335771E-2</v>
      </c>
      <c r="I372" s="52">
        <f>YEAR(Dataset[[#This Row],[Date of Sale]])</f>
        <v>2022</v>
      </c>
      <c r="J372" s="50">
        <f>SUMIFS(Dataset[Sale Price (USD)],Dataset[Year of Sale],Dataset[[#This Row],[Year of Sale]])</f>
        <v>7282276</v>
      </c>
      <c r="K372" s="52" t="str">
        <f>Dataset[[#This Row],[Year of Sale]]&amp;" - "&amp;Dataset[[#This Row],[Make]]</f>
        <v>2022 - Kia</v>
      </c>
    </row>
    <row r="373" spans="1:11" x14ac:dyDescent="0.4">
      <c r="A373" s="12">
        <v>45455</v>
      </c>
      <c r="B373" s="2" t="s">
        <v>131</v>
      </c>
      <c r="C373" s="2" t="s">
        <v>178</v>
      </c>
      <c r="D373" s="2" t="s">
        <v>267</v>
      </c>
      <c r="E373" s="2" t="s">
        <v>166</v>
      </c>
      <c r="F373" s="13">
        <v>37315</v>
      </c>
      <c r="G373" s="50">
        <v>2099.66</v>
      </c>
      <c r="H373" s="51">
        <f>Dataset[[#This Row],[Profit Margin (USD)]]/Dataset[[#This Row],[Sale Price (USD)]]</f>
        <v>5.6268524721961671E-2</v>
      </c>
      <c r="I373" s="52">
        <f>YEAR(Dataset[[#This Row],[Date of Sale]])</f>
        <v>2024</v>
      </c>
      <c r="J373" s="50">
        <f>SUMIFS(Dataset[Sale Price (USD)],Dataset[Year of Sale],Dataset[[#This Row],[Year of Sale]])</f>
        <v>7354351</v>
      </c>
      <c r="K373" s="52" t="str">
        <f>Dataset[[#This Row],[Year of Sale]]&amp;" - "&amp;Dataset[[#This Row],[Make]]</f>
        <v>2024 - Nissan</v>
      </c>
    </row>
    <row r="374" spans="1:11" x14ac:dyDescent="0.4">
      <c r="A374" s="12">
        <v>45653</v>
      </c>
      <c r="B374" s="2" t="s">
        <v>164</v>
      </c>
      <c r="C374" s="2" t="s">
        <v>194</v>
      </c>
      <c r="D374" s="2" t="s">
        <v>267</v>
      </c>
      <c r="E374" s="2" t="s">
        <v>166</v>
      </c>
      <c r="F374" s="13">
        <v>25351</v>
      </c>
      <c r="G374" s="50">
        <v>1802.18</v>
      </c>
      <c r="H374" s="51">
        <f>Dataset[[#This Row],[Profit Margin (USD)]]/Dataset[[#This Row],[Sale Price (USD)]]</f>
        <v>7.1089108910891097E-2</v>
      </c>
      <c r="I374" s="52">
        <f>YEAR(Dataset[[#This Row],[Date of Sale]])</f>
        <v>2024</v>
      </c>
      <c r="J374" s="50">
        <f>SUMIFS(Dataset[Sale Price (USD)],Dataset[Year of Sale],Dataset[[#This Row],[Year of Sale]])</f>
        <v>7354351</v>
      </c>
      <c r="K374" s="52" t="str">
        <f>Dataset[[#This Row],[Year of Sale]]&amp;" - "&amp;Dataset[[#This Row],[Make]]</f>
        <v>2024 - Hyundai</v>
      </c>
    </row>
    <row r="375" spans="1:11" x14ac:dyDescent="0.4">
      <c r="A375" s="12">
        <v>45968</v>
      </c>
      <c r="B375" s="2" t="s">
        <v>110</v>
      </c>
      <c r="C375" s="2" t="s">
        <v>111</v>
      </c>
      <c r="D375" s="2" t="s">
        <v>267</v>
      </c>
      <c r="E375" s="2" t="s">
        <v>166</v>
      </c>
      <c r="F375" s="13">
        <v>31656</v>
      </c>
      <c r="G375" s="50">
        <v>3681.61</v>
      </c>
      <c r="H375" s="51">
        <f>Dataset[[#This Row],[Profit Margin (USD)]]/Dataset[[#This Row],[Sale Price (USD)]]</f>
        <v>0.11630054334091484</v>
      </c>
      <c r="I375" s="52">
        <f>YEAR(Dataset[[#This Row],[Date of Sale]])</f>
        <v>2025</v>
      </c>
      <c r="J375" s="50">
        <f>SUMIFS(Dataset[Sale Price (USD)],Dataset[Year of Sale],Dataset[[#This Row],[Year of Sale]])</f>
        <v>7724773</v>
      </c>
      <c r="K375" s="52" t="str">
        <f>Dataset[[#This Row],[Year of Sale]]&amp;" - "&amp;Dataset[[#This Row],[Make]]</f>
        <v>2025 - Ford</v>
      </c>
    </row>
    <row r="376" spans="1:11" x14ac:dyDescent="0.4">
      <c r="A376" s="12">
        <v>44319</v>
      </c>
      <c r="B376" s="2" t="s">
        <v>164</v>
      </c>
      <c r="C376" s="2" t="s">
        <v>202</v>
      </c>
      <c r="D376" s="2" t="s">
        <v>267</v>
      </c>
      <c r="E376" s="2" t="s">
        <v>166</v>
      </c>
      <c r="F376" s="13">
        <v>24489</v>
      </c>
      <c r="G376" s="50">
        <v>3987.48</v>
      </c>
      <c r="H376" s="51">
        <f>Dataset[[#This Row],[Profit Margin (USD)]]/Dataset[[#This Row],[Sale Price (USD)]]</f>
        <v>0.16282739189023643</v>
      </c>
      <c r="I376" s="52">
        <f>YEAR(Dataset[[#This Row],[Date of Sale]])</f>
        <v>2021</v>
      </c>
      <c r="J376" s="50">
        <f>SUMIFS(Dataset[Sale Price (USD)],Dataset[Year of Sale],Dataset[[#This Row],[Year of Sale]])</f>
        <v>7009863</v>
      </c>
      <c r="K376" s="52" t="str">
        <f>Dataset[[#This Row],[Year of Sale]]&amp;" - "&amp;Dataset[[#This Row],[Make]]</f>
        <v>2021 - Hyundai</v>
      </c>
    </row>
    <row r="377" spans="1:11" x14ac:dyDescent="0.4">
      <c r="A377" s="12">
        <v>44472</v>
      </c>
      <c r="B377" s="2" t="s">
        <v>176</v>
      </c>
      <c r="C377" s="2" t="s">
        <v>177</v>
      </c>
      <c r="D377" s="2" t="s">
        <v>267</v>
      </c>
      <c r="E377" s="2" t="s">
        <v>166</v>
      </c>
      <c r="F377" s="13">
        <v>33090</v>
      </c>
      <c r="G377" s="50">
        <v>3863.49</v>
      </c>
      <c r="H377" s="51">
        <f>Dataset[[#This Row],[Profit Margin (USD)]]/Dataset[[#This Row],[Sale Price (USD)]]</f>
        <v>0.11675702629193109</v>
      </c>
      <c r="I377" s="52">
        <f>YEAR(Dataset[[#This Row],[Date of Sale]])</f>
        <v>2021</v>
      </c>
      <c r="J377" s="50">
        <f>SUMIFS(Dataset[Sale Price (USD)],Dataset[Year of Sale],Dataset[[#This Row],[Year of Sale]])</f>
        <v>7009863</v>
      </c>
      <c r="K377" s="52" t="str">
        <f>Dataset[[#This Row],[Year of Sale]]&amp;" - "&amp;Dataset[[#This Row],[Make]]</f>
        <v>2021 - Toyota</v>
      </c>
    </row>
    <row r="378" spans="1:11" x14ac:dyDescent="0.4">
      <c r="A378" s="12">
        <v>44705</v>
      </c>
      <c r="B378" s="2" t="s">
        <v>164</v>
      </c>
      <c r="C378" s="2" t="s">
        <v>165</v>
      </c>
      <c r="D378" s="2" t="s">
        <v>267</v>
      </c>
      <c r="E378" s="2" t="s">
        <v>166</v>
      </c>
      <c r="F378" s="13">
        <v>28928</v>
      </c>
      <c r="G378" s="50">
        <v>5388.27</v>
      </c>
      <c r="H378" s="51">
        <f>Dataset[[#This Row],[Profit Margin (USD)]]/Dataset[[#This Row],[Sale Price (USD)]]</f>
        <v>0.18626486449115046</v>
      </c>
      <c r="I378" s="52">
        <f>YEAR(Dataset[[#This Row],[Date of Sale]])</f>
        <v>2022</v>
      </c>
      <c r="J378" s="50">
        <f>SUMIFS(Dataset[Sale Price (USD)],Dataset[Year of Sale],Dataset[[#This Row],[Year of Sale]])</f>
        <v>7282276</v>
      </c>
      <c r="K378" s="52" t="str">
        <f>Dataset[[#This Row],[Year of Sale]]&amp;" - "&amp;Dataset[[#This Row],[Make]]</f>
        <v>2022 - Hyundai</v>
      </c>
    </row>
    <row r="379" spans="1:11" x14ac:dyDescent="0.4">
      <c r="A379" s="12">
        <v>44724</v>
      </c>
      <c r="B379" s="2" t="s">
        <v>131</v>
      </c>
      <c r="C379" s="2" t="s">
        <v>216</v>
      </c>
      <c r="D379" s="2" t="s">
        <v>267</v>
      </c>
      <c r="E379" s="2" t="s">
        <v>166</v>
      </c>
      <c r="F379" s="13">
        <v>36324</v>
      </c>
      <c r="G379" s="50">
        <v>3866.73</v>
      </c>
      <c r="H379" s="51">
        <f>Dataset[[#This Row],[Profit Margin (USD)]]/Dataset[[#This Row],[Sale Price (USD)]]</f>
        <v>0.10645110670630988</v>
      </c>
      <c r="I379" s="52">
        <f>YEAR(Dataset[[#This Row],[Date of Sale]])</f>
        <v>2022</v>
      </c>
      <c r="J379" s="50">
        <f>SUMIFS(Dataset[Sale Price (USD)],Dataset[Year of Sale],Dataset[[#This Row],[Year of Sale]])</f>
        <v>7282276</v>
      </c>
      <c r="K379" s="52" t="str">
        <f>Dataset[[#This Row],[Year of Sale]]&amp;" - "&amp;Dataset[[#This Row],[Make]]</f>
        <v>2022 - Nissan</v>
      </c>
    </row>
    <row r="380" spans="1:11" x14ac:dyDescent="0.4">
      <c r="A380" s="12">
        <v>45387</v>
      </c>
      <c r="B380" s="2" t="s">
        <v>131</v>
      </c>
      <c r="C380" s="2" t="s">
        <v>167</v>
      </c>
      <c r="D380" s="2" t="s">
        <v>267</v>
      </c>
      <c r="E380" s="2" t="s">
        <v>166</v>
      </c>
      <c r="F380" s="13">
        <v>20068</v>
      </c>
      <c r="G380" s="50">
        <v>1454</v>
      </c>
      <c r="H380" s="51">
        <f>Dataset[[#This Row],[Profit Margin (USD)]]/Dataset[[#This Row],[Sale Price (USD)]]</f>
        <v>7.2453657564281446E-2</v>
      </c>
      <c r="I380" s="52">
        <f>YEAR(Dataset[[#This Row],[Date of Sale]])</f>
        <v>2024</v>
      </c>
      <c r="J380" s="50">
        <f>SUMIFS(Dataset[Sale Price (USD)],Dataset[Year of Sale],Dataset[[#This Row],[Year of Sale]])</f>
        <v>7354351</v>
      </c>
      <c r="K380" s="52" t="str">
        <f>Dataset[[#This Row],[Year of Sale]]&amp;" - "&amp;Dataset[[#This Row],[Make]]</f>
        <v>2024 - Nissan</v>
      </c>
    </row>
    <row r="381" spans="1:11" x14ac:dyDescent="0.4">
      <c r="A381" s="12">
        <v>44404</v>
      </c>
      <c r="B381" s="2" t="s">
        <v>131</v>
      </c>
      <c r="C381" s="2" t="s">
        <v>167</v>
      </c>
      <c r="D381" s="2" t="s">
        <v>267</v>
      </c>
      <c r="E381" s="2" t="s">
        <v>166</v>
      </c>
      <c r="F381" s="13">
        <v>23424</v>
      </c>
      <c r="G381" s="50">
        <v>2545.44</v>
      </c>
      <c r="H381" s="51">
        <f>Dataset[[#This Row],[Profit Margin (USD)]]/Dataset[[#This Row],[Sale Price (USD)]]</f>
        <v>0.10866803278688525</v>
      </c>
      <c r="I381" s="52">
        <f>YEAR(Dataset[[#This Row],[Date of Sale]])</f>
        <v>2021</v>
      </c>
      <c r="J381" s="50">
        <f>SUMIFS(Dataset[Sale Price (USD)],Dataset[Year of Sale],Dataset[[#This Row],[Year of Sale]])</f>
        <v>7009863</v>
      </c>
      <c r="K381" s="52" t="str">
        <f>Dataset[[#This Row],[Year of Sale]]&amp;" - "&amp;Dataset[[#This Row],[Make]]</f>
        <v>2021 - Nissan</v>
      </c>
    </row>
    <row r="382" spans="1:11" x14ac:dyDescent="0.4">
      <c r="A382" s="12">
        <v>44254</v>
      </c>
      <c r="B382" s="2" t="s">
        <v>113</v>
      </c>
      <c r="C382" s="2" t="s">
        <v>116</v>
      </c>
      <c r="D382" s="2" t="s">
        <v>267</v>
      </c>
      <c r="E382" s="2" t="s">
        <v>166</v>
      </c>
      <c r="F382" s="13">
        <v>25466</v>
      </c>
      <c r="G382" s="50">
        <v>1352.47</v>
      </c>
      <c r="H382" s="51">
        <f>Dataset[[#This Row],[Profit Margin (USD)]]/Dataset[[#This Row],[Sale Price (USD)]]</f>
        <v>5.3108851017042331E-2</v>
      </c>
      <c r="I382" s="52">
        <f>YEAR(Dataset[[#This Row],[Date of Sale]])</f>
        <v>2021</v>
      </c>
      <c r="J382" s="50">
        <f>SUMIFS(Dataset[Sale Price (USD)],Dataset[Year of Sale],Dataset[[#This Row],[Year of Sale]])</f>
        <v>7009863</v>
      </c>
      <c r="K382" s="52" t="str">
        <f>Dataset[[#This Row],[Year of Sale]]&amp;" - "&amp;Dataset[[#This Row],[Make]]</f>
        <v>2021 - Honda</v>
      </c>
    </row>
    <row r="383" spans="1:11" x14ac:dyDescent="0.4">
      <c r="A383" s="12">
        <v>44526</v>
      </c>
      <c r="B383" s="2" t="s">
        <v>133</v>
      </c>
      <c r="C383" s="2" t="s">
        <v>134</v>
      </c>
      <c r="D383" s="2" t="s">
        <v>267</v>
      </c>
      <c r="E383" s="2" t="s">
        <v>166</v>
      </c>
      <c r="F383" s="13">
        <v>75239</v>
      </c>
      <c r="G383" s="50">
        <v>9241.9699999999993</v>
      </c>
      <c r="H383" s="51">
        <f>Dataset[[#This Row],[Profit Margin (USD)]]/Dataset[[#This Row],[Sale Price (USD)]]</f>
        <v>0.12283483299884368</v>
      </c>
      <c r="I383" s="52">
        <f>YEAR(Dataset[[#This Row],[Date of Sale]])</f>
        <v>2021</v>
      </c>
      <c r="J383" s="50">
        <f>SUMIFS(Dataset[Sale Price (USD)],Dataset[Year of Sale],Dataset[[#This Row],[Year of Sale]])</f>
        <v>7009863</v>
      </c>
      <c r="K383" s="52" t="str">
        <f>Dataset[[#This Row],[Year of Sale]]&amp;" - "&amp;Dataset[[#This Row],[Make]]</f>
        <v>2021 - BMW</v>
      </c>
    </row>
    <row r="384" spans="1:11" x14ac:dyDescent="0.4">
      <c r="A384" s="12">
        <v>44472</v>
      </c>
      <c r="B384" s="2" t="s">
        <v>164</v>
      </c>
      <c r="C384" s="2" t="s">
        <v>165</v>
      </c>
      <c r="D384" s="2" t="s">
        <v>267</v>
      </c>
      <c r="E384" s="2" t="s">
        <v>166</v>
      </c>
      <c r="F384" s="13">
        <v>22115</v>
      </c>
      <c r="G384" s="50">
        <v>3673.33</v>
      </c>
      <c r="H384" s="51">
        <f>Dataset[[#This Row],[Profit Margin (USD)]]/Dataset[[#This Row],[Sale Price (USD)]]</f>
        <v>0.16610128871806465</v>
      </c>
      <c r="I384" s="52">
        <f>YEAR(Dataset[[#This Row],[Date of Sale]])</f>
        <v>2021</v>
      </c>
      <c r="J384" s="50">
        <f>SUMIFS(Dataset[Sale Price (USD)],Dataset[Year of Sale],Dataset[[#This Row],[Year of Sale]])</f>
        <v>7009863</v>
      </c>
      <c r="K384" s="52" t="str">
        <f>Dataset[[#This Row],[Year of Sale]]&amp;" - "&amp;Dataset[[#This Row],[Make]]</f>
        <v>2021 - Hyundai</v>
      </c>
    </row>
    <row r="385" spans="1:11" x14ac:dyDescent="0.4">
      <c r="A385" s="12">
        <v>45644</v>
      </c>
      <c r="B385" s="2" t="s">
        <v>176</v>
      </c>
      <c r="C385" s="2" t="s">
        <v>195</v>
      </c>
      <c r="D385" s="2" t="s">
        <v>370</v>
      </c>
      <c r="E385" s="2" t="s">
        <v>166</v>
      </c>
      <c r="F385" s="13">
        <v>36536</v>
      </c>
      <c r="G385" s="50">
        <v>4383.3900000000003</v>
      </c>
      <c r="H385" s="51">
        <f>Dataset[[#This Row],[Profit Margin (USD)]]/Dataset[[#This Row],[Sale Price (USD)]]</f>
        <v>0.11997454565360194</v>
      </c>
      <c r="I385" s="52">
        <f>YEAR(Dataset[[#This Row],[Date of Sale]])</f>
        <v>2024</v>
      </c>
      <c r="J385" s="50">
        <f>SUMIFS(Dataset[Sale Price (USD)],Dataset[Year of Sale],Dataset[[#This Row],[Year of Sale]])</f>
        <v>7354351</v>
      </c>
      <c r="K385" s="52" t="str">
        <f>Dataset[[#This Row],[Year of Sale]]&amp;" - "&amp;Dataset[[#This Row],[Make]]</f>
        <v>2024 - Toyota</v>
      </c>
    </row>
    <row r="386" spans="1:11" x14ac:dyDescent="0.4">
      <c r="A386" s="12">
        <v>45719</v>
      </c>
      <c r="B386" s="2" t="s">
        <v>164</v>
      </c>
      <c r="C386" s="2" t="s">
        <v>171</v>
      </c>
      <c r="D386" s="2" t="s">
        <v>370</v>
      </c>
      <c r="E386" s="2" t="s">
        <v>166</v>
      </c>
      <c r="F386" s="13">
        <v>33053</v>
      </c>
      <c r="G386" s="50">
        <v>3655.31</v>
      </c>
      <c r="H386" s="51">
        <f>Dataset[[#This Row],[Profit Margin (USD)]]/Dataset[[#This Row],[Sale Price (USD)]]</f>
        <v>0.11058935648806462</v>
      </c>
      <c r="I386" s="52">
        <f>YEAR(Dataset[[#This Row],[Date of Sale]])</f>
        <v>2025</v>
      </c>
      <c r="J386" s="50">
        <f>SUMIFS(Dataset[Sale Price (USD)],Dataset[Year of Sale],Dataset[[#This Row],[Year of Sale]])</f>
        <v>7724773</v>
      </c>
      <c r="K386" s="52" t="str">
        <f>Dataset[[#This Row],[Year of Sale]]&amp;" - "&amp;Dataset[[#This Row],[Make]]</f>
        <v>2025 - Hyundai</v>
      </c>
    </row>
    <row r="387" spans="1:11" x14ac:dyDescent="0.4">
      <c r="A387" s="12">
        <v>45439</v>
      </c>
      <c r="B387" s="2" t="s">
        <v>110</v>
      </c>
      <c r="C387" s="2" t="s">
        <v>111</v>
      </c>
      <c r="D387" s="2" t="s">
        <v>370</v>
      </c>
      <c r="E387" s="2" t="s">
        <v>166</v>
      </c>
      <c r="F387" s="13">
        <v>31682</v>
      </c>
      <c r="G387" s="50">
        <v>3418.86</v>
      </c>
      <c r="H387" s="51">
        <f>Dataset[[#This Row],[Profit Margin (USD)]]/Dataset[[#This Row],[Sale Price (USD)]]</f>
        <v>0.10791174799570735</v>
      </c>
      <c r="I387" s="52">
        <f>YEAR(Dataset[[#This Row],[Date of Sale]])</f>
        <v>2024</v>
      </c>
      <c r="J387" s="50">
        <f>SUMIFS(Dataset[Sale Price (USD)],Dataset[Year of Sale],Dataset[[#This Row],[Year of Sale]])</f>
        <v>7354351</v>
      </c>
      <c r="K387" s="52" t="str">
        <f>Dataset[[#This Row],[Year of Sale]]&amp;" - "&amp;Dataset[[#This Row],[Make]]</f>
        <v>2024 - Ford</v>
      </c>
    </row>
    <row r="388" spans="1:11" x14ac:dyDescent="0.4">
      <c r="A388" s="12">
        <v>45468</v>
      </c>
      <c r="B388" s="2" t="s">
        <v>176</v>
      </c>
      <c r="C388" s="2" t="s">
        <v>186</v>
      </c>
      <c r="D388" s="2" t="s">
        <v>370</v>
      </c>
      <c r="E388" s="2" t="s">
        <v>166</v>
      </c>
      <c r="F388" s="13">
        <v>26364</v>
      </c>
      <c r="G388" s="50">
        <v>2396.91</v>
      </c>
      <c r="H388" s="51">
        <f>Dataset[[#This Row],[Profit Margin (USD)]]/Dataset[[#This Row],[Sale Price (USD)]]</f>
        <v>9.091602184797451E-2</v>
      </c>
      <c r="I388" s="52">
        <f>YEAR(Dataset[[#This Row],[Date of Sale]])</f>
        <v>2024</v>
      </c>
      <c r="J388" s="50">
        <f>SUMIFS(Dataset[Sale Price (USD)],Dataset[Year of Sale],Dataset[[#This Row],[Year of Sale]])</f>
        <v>7354351</v>
      </c>
      <c r="K388" s="52" t="str">
        <f>Dataset[[#This Row],[Year of Sale]]&amp;" - "&amp;Dataset[[#This Row],[Make]]</f>
        <v>2024 - Toyota</v>
      </c>
    </row>
    <row r="389" spans="1:11" x14ac:dyDescent="0.4">
      <c r="A389" s="12">
        <v>44615</v>
      </c>
      <c r="B389" s="2" t="s">
        <v>110</v>
      </c>
      <c r="C389" s="2" t="s">
        <v>115</v>
      </c>
      <c r="D389" s="2" t="s">
        <v>370</v>
      </c>
      <c r="E389" s="2" t="s">
        <v>166</v>
      </c>
      <c r="F389" s="13">
        <v>22256</v>
      </c>
      <c r="G389" s="50">
        <v>2192.5500000000002</v>
      </c>
      <c r="H389" s="51">
        <f>Dataset[[#This Row],[Profit Margin (USD)]]/Dataset[[#This Row],[Sale Price (USD)]]</f>
        <v>9.851500718907262E-2</v>
      </c>
      <c r="I389" s="52">
        <f>YEAR(Dataset[[#This Row],[Date of Sale]])</f>
        <v>2022</v>
      </c>
      <c r="J389" s="50">
        <f>SUMIFS(Dataset[Sale Price (USD)],Dataset[Year of Sale],Dataset[[#This Row],[Year of Sale]])</f>
        <v>7282276</v>
      </c>
      <c r="K389" s="52" t="str">
        <f>Dataset[[#This Row],[Year of Sale]]&amp;" - "&amp;Dataset[[#This Row],[Make]]</f>
        <v>2022 - Ford</v>
      </c>
    </row>
    <row r="390" spans="1:11" x14ac:dyDescent="0.4">
      <c r="A390" s="12">
        <v>44461</v>
      </c>
      <c r="B390" s="2" t="s">
        <v>154</v>
      </c>
      <c r="C390" s="2" t="s">
        <v>155</v>
      </c>
      <c r="D390" s="2" t="s">
        <v>370</v>
      </c>
      <c r="E390" s="2" t="s">
        <v>166</v>
      </c>
      <c r="F390" s="13">
        <v>20867</v>
      </c>
      <c r="G390" s="50">
        <v>1337.92</v>
      </c>
      <c r="H390" s="51">
        <f>Dataset[[#This Row],[Profit Margin (USD)]]/Dataset[[#This Row],[Sale Price (USD)]]</f>
        <v>6.4116547658983086E-2</v>
      </c>
      <c r="I390" s="52">
        <f>YEAR(Dataset[[#This Row],[Date of Sale]])</f>
        <v>2021</v>
      </c>
      <c r="J390" s="50">
        <f>SUMIFS(Dataset[Sale Price (USD)],Dataset[Year of Sale],Dataset[[#This Row],[Year of Sale]])</f>
        <v>7009863</v>
      </c>
      <c r="K390" s="52" t="str">
        <f>Dataset[[#This Row],[Year of Sale]]&amp;" - "&amp;Dataset[[#This Row],[Make]]</f>
        <v>2021 - Kia</v>
      </c>
    </row>
    <row r="391" spans="1:11" x14ac:dyDescent="0.4">
      <c r="A391" s="12">
        <v>44786</v>
      </c>
      <c r="B391" s="2" t="s">
        <v>113</v>
      </c>
      <c r="C391" s="2" t="s">
        <v>220</v>
      </c>
      <c r="D391" s="2" t="s">
        <v>370</v>
      </c>
      <c r="E391" s="2" t="s">
        <v>166</v>
      </c>
      <c r="F391" s="13">
        <v>39914</v>
      </c>
      <c r="G391" s="50">
        <v>2501.7199999999998</v>
      </c>
      <c r="H391" s="51">
        <f>Dataset[[#This Row],[Profit Margin (USD)]]/Dataset[[#This Row],[Sale Price (USD)]]</f>
        <v>6.2677757177932544E-2</v>
      </c>
      <c r="I391" s="52">
        <f>YEAR(Dataset[[#This Row],[Date of Sale]])</f>
        <v>2022</v>
      </c>
      <c r="J391" s="50">
        <f>SUMIFS(Dataset[Sale Price (USD)],Dataset[Year of Sale],Dataset[[#This Row],[Year of Sale]])</f>
        <v>7282276</v>
      </c>
      <c r="K391" s="52" t="str">
        <f>Dataset[[#This Row],[Year of Sale]]&amp;" - "&amp;Dataset[[#This Row],[Make]]</f>
        <v>2022 - Honda</v>
      </c>
    </row>
    <row r="392" spans="1:11" x14ac:dyDescent="0.4">
      <c r="A392" s="12">
        <v>44385</v>
      </c>
      <c r="B392" s="2" t="s">
        <v>131</v>
      </c>
      <c r="C392" s="2" t="s">
        <v>167</v>
      </c>
      <c r="D392" s="2" t="s">
        <v>370</v>
      </c>
      <c r="E392" s="2" t="s">
        <v>166</v>
      </c>
      <c r="F392" s="13">
        <v>35869</v>
      </c>
      <c r="G392" s="50">
        <v>2906.36</v>
      </c>
      <c r="H392" s="51">
        <f>Dataset[[#This Row],[Profit Margin (USD)]]/Dataset[[#This Row],[Sale Price (USD)]]</f>
        <v>8.1027070729599374E-2</v>
      </c>
      <c r="I392" s="52">
        <f>YEAR(Dataset[[#This Row],[Date of Sale]])</f>
        <v>2021</v>
      </c>
      <c r="J392" s="50">
        <f>SUMIFS(Dataset[Sale Price (USD)],Dataset[Year of Sale],Dataset[[#This Row],[Year of Sale]])</f>
        <v>7009863</v>
      </c>
      <c r="K392" s="52" t="str">
        <f>Dataset[[#This Row],[Year of Sale]]&amp;" - "&amp;Dataset[[#This Row],[Make]]</f>
        <v>2021 - Nissan</v>
      </c>
    </row>
    <row r="393" spans="1:11" x14ac:dyDescent="0.4">
      <c r="A393" s="12">
        <v>45241</v>
      </c>
      <c r="B393" s="2" t="s">
        <v>138</v>
      </c>
      <c r="C393" s="2" t="s">
        <v>139</v>
      </c>
      <c r="D393" s="2" t="s">
        <v>370</v>
      </c>
      <c r="E393" s="2" t="s">
        <v>166</v>
      </c>
      <c r="F393" s="13">
        <v>80259</v>
      </c>
      <c r="G393" s="50">
        <v>13054.9</v>
      </c>
      <c r="H393" s="51">
        <f>Dataset[[#This Row],[Profit Margin (USD)]]/Dataset[[#This Row],[Sale Price (USD)]]</f>
        <v>0.1626596394173862</v>
      </c>
      <c r="I393" s="52">
        <f>YEAR(Dataset[[#This Row],[Date of Sale]])</f>
        <v>2023</v>
      </c>
      <c r="J393" s="50">
        <f>SUMIFS(Dataset[Sale Price (USD)],Dataset[Year of Sale],Dataset[[#This Row],[Year of Sale]])</f>
        <v>8072181</v>
      </c>
      <c r="K393" s="52" t="str">
        <f>Dataset[[#This Row],[Year of Sale]]&amp;" - "&amp;Dataset[[#This Row],[Make]]</f>
        <v>2023 - Mercedes-Benz</v>
      </c>
    </row>
    <row r="394" spans="1:11" x14ac:dyDescent="0.4">
      <c r="A394" s="12">
        <v>44517</v>
      </c>
      <c r="B394" s="2" t="s">
        <v>133</v>
      </c>
      <c r="C394" s="2" t="s">
        <v>207</v>
      </c>
      <c r="D394" s="2" t="s">
        <v>370</v>
      </c>
      <c r="E394" s="2" t="s">
        <v>166</v>
      </c>
      <c r="F394" s="13">
        <v>57153</v>
      </c>
      <c r="G394" s="50">
        <v>10657.06</v>
      </c>
      <c r="H394" s="51">
        <f>Dataset[[#This Row],[Profit Margin (USD)]]/Dataset[[#This Row],[Sale Price (USD)]]</f>
        <v>0.18646545238220216</v>
      </c>
      <c r="I394" s="52">
        <f>YEAR(Dataset[[#This Row],[Date of Sale]])</f>
        <v>2021</v>
      </c>
      <c r="J394" s="50">
        <f>SUMIFS(Dataset[Sale Price (USD)],Dataset[Year of Sale],Dataset[[#This Row],[Year of Sale]])</f>
        <v>7009863</v>
      </c>
      <c r="K394" s="52" t="str">
        <f>Dataset[[#This Row],[Year of Sale]]&amp;" - "&amp;Dataset[[#This Row],[Make]]</f>
        <v>2021 - BMW</v>
      </c>
    </row>
    <row r="395" spans="1:11" x14ac:dyDescent="0.4">
      <c r="A395" s="12">
        <v>44910</v>
      </c>
      <c r="B395" s="2" t="s">
        <v>164</v>
      </c>
      <c r="C395" s="2" t="s">
        <v>194</v>
      </c>
      <c r="D395" s="2" t="s">
        <v>370</v>
      </c>
      <c r="E395" s="2" t="s">
        <v>166</v>
      </c>
      <c r="F395" s="13">
        <v>31848</v>
      </c>
      <c r="G395" s="50">
        <v>4213.9399999999996</v>
      </c>
      <c r="H395" s="51">
        <f>Dataset[[#This Row],[Profit Margin (USD)]]/Dataset[[#This Row],[Sale Price (USD)]]</f>
        <v>0.13231411705601606</v>
      </c>
      <c r="I395" s="52">
        <f>YEAR(Dataset[[#This Row],[Date of Sale]])</f>
        <v>2022</v>
      </c>
      <c r="J395" s="50">
        <f>SUMIFS(Dataset[Sale Price (USD)],Dataset[Year of Sale],Dataset[[#This Row],[Year of Sale]])</f>
        <v>7282276</v>
      </c>
      <c r="K395" s="52" t="str">
        <f>Dataset[[#This Row],[Year of Sale]]&amp;" - "&amp;Dataset[[#This Row],[Make]]</f>
        <v>2022 - Hyundai</v>
      </c>
    </row>
    <row r="396" spans="1:11" x14ac:dyDescent="0.4">
      <c r="A396" s="12">
        <v>44801</v>
      </c>
      <c r="B396" s="2" t="s">
        <v>154</v>
      </c>
      <c r="C396" s="2" t="s">
        <v>155</v>
      </c>
      <c r="D396" s="2" t="s">
        <v>370</v>
      </c>
      <c r="E396" s="2" t="s">
        <v>166</v>
      </c>
      <c r="F396" s="13">
        <v>31207</v>
      </c>
      <c r="G396" s="50">
        <v>4743.62</v>
      </c>
      <c r="H396" s="51">
        <f>Dataset[[#This Row],[Profit Margin (USD)]]/Dataset[[#This Row],[Sale Price (USD)]]</f>
        <v>0.15200499887845675</v>
      </c>
      <c r="I396" s="52">
        <f>YEAR(Dataset[[#This Row],[Date of Sale]])</f>
        <v>2022</v>
      </c>
      <c r="J396" s="50">
        <f>SUMIFS(Dataset[Sale Price (USD)],Dataset[Year of Sale],Dataset[[#This Row],[Year of Sale]])</f>
        <v>7282276</v>
      </c>
      <c r="K396" s="52" t="str">
        <f>Dataset[[#This Row],[Year of Sale]]&amp;" - "&amp;Dataset[[#This Row],[Make]]</f>
        <v>2022 - Kia</v>
      </c>
    </row>
    <row r="397" spans="1:11" x14ac:dyDescent="0.4">
      <c r="A397" s="12">
        <v>44855</v>
      </c>
      <c r="B397" s="2" t="s">
        <v>161</v>
      </c>
      <c r="C397" s="2" t="s">
        <v>162</v>
      </c>
      <c r="D397" s="2" t="s">
        <v>383</v>
      </c>
      <c r="E397" s="2" t="s">
        <v>166</v>
      </c>
      <c r="F397" s="13">
        <v>31289</v>
      </c>
      <c r="G397" s="50">
        <v>3798.54</v>
      </c>
      <c r="H397" s="51">
        <f>Dataset[[#This Row],[Profit Margin (USD)]]/Dataset[[#This Row],[Sale Price (USD)]]</f>
        <v>0.1214017705903033</v>
      </c>
      <c r="I397" s="52">
        <f>YEAR(Dataset[[#This Row],[Date of Sale]])</f>
        <v>2022</v>
      </c>
      <c r="J397" s="50">
        <f>SUMIFS(Dataset[Sale Price (USD)],Dataset[Year of Sale],Dataset[[#This Row],[Year of Sale]])</f>
        <v>7282276</v>
      </c>
      <c r="K397" s="52" t="str">
        <f>Dataset[[#This Row],[Year of Sale]]&amp;" - "&amp;Dataset[[#This Row],[Make]]</f>
        <v>2022 - Volkswagen</v>
      </c>
    </row>
    <row r="398" spans="1:11" x14ac:dyDescent="0.4">
      <c r="A398" s="12">
        <v>45398</v>
      </c>
      <c r="B398" s="2" t="s">
        <v>176</v>
      </c>
      <c r="C398" s="2" t="s">
        <v>177</v>
      </c>
      <c r="D398" s="2" t="s">
        <v>383</v>
      </c>
      <c r="E398" s="2" t="s">
        <v>166</v>
      </c>
      <c r="F398" s="13">
        <v>37508</v>
      </c>
      <c r="G398" s="50">
        <v>5720.28</v>
      </c>
      <c r="H398" s="51">
        <f>Dataset[[#This Row],[Profit Margin (USD)]]/Dataset[[#This Row],[Sale Price (USD)]]</f>
        <v>0.15250826490348726</v>
      </c>
      <c r="I398" s="52">
        <f>YEAR(Dataset[[#This Row],[Date of Sale]])</f>
        <v>2024</v>
      </c>
      <c r="J398" s="50">
        <f>SUMIFS(Dataset[Sale Price (USD)],Dataset[Year of Sale],Dataset[[#This Row],[Year of Sale]])</f>
        <v>7354351</v>
      </c>
      <c r="K398" s="52" t="str">
        <f>Dataset[[#This Row],[Year of Sale]]&amp;" - "&amp;Dataset[[#This Row],[Make]]</f>
        <v>2024 - Toyota</v>
      </c>
    </row>
    <row r="399" spans="1:11" x14ac:dyDescent="0.4">
      <c r="A399" s="12">
        <v>45697</v>
      </c>
      <c r="B399" s="2" t="s">
        <v>164</v>
      </c>
      <c r="C399" s="2" t="s">
        <v>171</v>
      </c>
      <c r="D399" s="2" t="s">
        <v>383</v>
      </c>
      <c r="E399" s="2" t="s">
        <v>166</v>
      </c>
      <c r="F399" s="13">
        <v>23498</v>
      </c>
      <c r="G399" s="50">
        <v>2737.74</v>
      </c>
      <c r="H399" s="51">
        <f>Dataset[[#This Row],[Profit Margin (USD)]]/Dataset[[#This Row],[Sale Price (USD)]]</f>
        <v>0.1165094901693761</v>
      </c>
      <c r="I399" s="52">
        <f>YEAR(Dataset[[#This Row],[Date of Sale]])</f>
        <v>2025</v>
      </c>
      <c r="J399" s="50">
        <f>SUMIFS(Dataset[Sale Price (USD)],Dataset[Year of Sale],Dataset[[#This Row],[Year of Sale]])</f>
        <v>7724773</v>
      </c>
      <c r="K399" s="52" t="str">
        <f>Dataset[[#This Row],[Year of Sale]]&amp;" - "&amp;Dataset[[#This Row],[Make]]</f>
        <v>2025 - Hyundai</v>
      </c>
    </row>
    <row r="400" spans="1:11" x14ac:dyDescent="0.4">
      <c r="A400" s="12">
        <v>44270</v>
      </c>
      <c r="B400" s="2" t="s">
        <v>161</v>
      </c>
      <c r="C400" s="2" t="s">
        <v>205</v>
      </c>
      <c r="D400" s="2" t="s">
        <v>383</v>
      </c>
      <c r="E400" s="2" t="s">
        <v>166</v>
      </c>
      <c r="F400" s="13">
        <v>38894</v>
      </c>
      <c r="G400" s="50">
        <v>2118.96</v>
      </c>
      <c r="H400" s="51">
        <f>Dataset[[#This Row],[Profit Margin (USD)]]/Dataset[[#This Row],[Sale Price (USD)]]</f>
        <v>5.4480382578289709E-2</v>
      </c>
      <c r="I400" s="52">
        <f>YEAR(Dataset[[#This Row],[Date of Sale]])</f>
        <v>2021</v>
      </c>
      <c r="J400" s="50">
        <f>SUMIFS(Dataset[Sale Price (USD)],Dataset[Year of Sale],Dataset[[#This Row],[Year of Sale]])</f>
        <v>7009863</v>
      </c>
      <c r="K400" s="52" t="str">
        <f>Dataset[[#This Row],[Year of Sale]]&amp;" - "&amp;Dataset[[#This Row],[Make]]</f>
        <v>2021 - Volkswagen</v>
      </c>
    </row>
    <row r="401" spans="1:11" x14ac:dyDescent="0.4">
      <c r="A401" s="12">
        <v>44247</v>
      </c>
      <c r="B401" s="2" t="s">
        <v>138</v>
      </c>
      <c r="C401" s="2" t="s">
        <v>139</v>
      </c>
      <c r="D401" s="2" t="s">
        <v>383</v>
      </c>
      <c r="E401" s="2" t="s">
        <v>166</v>
      </c>
      <c r="F401" s="13">
        <v>68407</v>
      </c>
      <c r="G401" s="50">
        <v>10508.48</v>
      </c>
      <c r="H401" s="51">
        <f>Dataset[[#This Row],[Profit Margin (USD)]]/Dataset[[#This Row],[Sale Price (USD)]]</f>
        <v>0.15361702749718595</v>
      </c>
      <c r="I401" s="52">
        <f>YEAR(Dataset[[#This Row],[Date of Sale]])</f>
        <v>2021</v>
      </c>
      <c r="J401" s="50">
        <f>SUMIFS(Dataset[Sale Price (USD)],Dataset[Year of Sale],Dataset[[#This Row],[Year of Sale]])</f>
        <v>7009863</v>
      </c>
      <c r="K401" s="52" t="str">
        <f>Dataset[[#This Row],[Year of Sale]]&amp;" - "&amp;Dataset[[#This Row],[Make]]</f>
        <v>2021 - Mercedes-Benz</v>
      </c>
    </row>
    <row r="402" spans="1:11" x14ac:dyDescent="0.4">
      <c r="A402" s="12">
        <v>44356</v>
      </c>
      <c r="B402" s="2" t="s">
        <v>164</v>
      </c>
      <c r="C402" s="2" t="s">
        <v>194</v>
      </c>
      <c r="D402" s="2" t="s">
        <v>383</v>
      </c>
      <c r="E402" s="2" t="s">
        <v>166</v>
      </c>
      <c r="F402" s="13">
        <v>34142</v>
      </c>
      <c r="G402" s="50">
        <v>5711.17</v>
      </c>
      <c r="H402" s="51">
        <f>Dataset[[#This Row],[Profit Margin (USD)]]/Dataset[[#This Row],[Sale Price (USD)]]</f>
        <v>0.16727696092788941</v>
      </c>
      <c r="I402" s="52">
        <f>YEAR(Dataset[[#This Row],[Date of Sale]])</f>
        <v>2021</v>
      </c>
      <c r="J402" s="50">
        <f>SUMIFS(Dataset[Sale Price (USD)],Dataset[Year of Sale],Dataset[[#This Row],[Year of Sale]])</f>
        <v>7009863</v>
      </c>
      <c r="K402" s="52" t="str">
        <f>Dataset[[#This Row],[Year of Sale]]&amp;" - "&amp;Dataset[[#This Row],[Make]]</f>
        <v>2021 - Hyundai</v>
      </c>
    </row>
    <row r="403" spans="1:11" x14ac:dyDescent="0.4">
      <c r="A403" s="12">
        <v>44704</v>
      </c>
      <c r="B403" s="2" t="s">
        <v>112</v>
      </c>
      <c r="C403" s="2" t="s">
        <v>188</v>
      </c>
      <c r="D403" s="2" t="s">
        <v>383</v>
      </c>
      <c r="E403" s="2" t="s">
        <v>166</v>
      </c>
      <c r="F403" s="13">
        <v>38309</v>
      </c>
      <c r="G403" s="50">
        <v>5387.35</v>
      </c>
      <c r="H403" s="51">
        <f>Dataset[[#This Row],[Profit Margin (USD)]]/Dataset[[#This Row],[Sale Price (USD)]]</f>
        <v>0.14062883395546738</v>
      </c>
      <c r="I403" s="52">
        <f>YEAR(Dataset[[#This Row],[Date of Sale]])</f>
        <v>2022</v>
      </c>
      <c r="J403" s="50">
        <f>SUMIFS(Dataset[Sale Price (USD)],Dataset[Year of Sale],Dataset[[#This Row],[Year of Sale]])</f>
        <v>7282276</v>
      </c>
      <c r="K403" s="52" t="str">
        <f>Dataset[[#This Row],[Year of Sale]]&amp;" - "&amp;Dataset[[#This Row],[Make]]</f>
        <v>2022 - Chevrolet</v>
      </c>
    </row>
    <row r="404" spans="1:11" x14ac:dyDescent="0.4">
      <c r="A404" s="12">
        <v>44581</v>
      </c>
      <c r="B404" s="2" t="s">
        <v>133</v>
      </c>
      <c r="C404" s="2" t="s">
        <v>213</v>
      </c>
      <c r="D404" s="2" t="s">
        <v>383</v>
      </c>
      <c r="E404" s="2" t="s">
        <v>166</v>
      </c>
      <c r="F404" s="13">
        <v>77939</v>
      </c>
      <c r="G404" s="50">
        <v>5460.3</v>
      </c>
      <c r="H404" s="51">
        <f>Dataset[[#This Row],[Profit Margin (USD)]]/Dataset[[#This Row],[Sale Price (USD)]]</f>
        <v>7.0058635599635613E-2</v>
      </c>
      <c r="I404" s="52">
        <f>YEAR(Dataset[[#This Row],[Date of Sale]])</f>
        <v>2022</v>
      </c>
      <c r="J404" s="50">
        <f>SUMIFS(Dataset[Sale Price (USD)],Dataset[Year of Sale],Dataset[[#This Row],[Year of Sale]])</f>
        <v>7282276</v>
      </c>
      <c r="K404" s="52" t="str">
        <f>Dataset[[#This Row],[Year of Sale]]&amp;" - "&amp;Dataset[[#This Row],[Make]]</f>
        <v>2022 - BMW</v>
      </c>
    </row>
    <row r="405" spans="1:11" x14ac:dyDescent="0.4">
      <c r="A405" s="12">
        <v>44709</v>
      </c>
      <c r="B405" s="2" t="s">
        <v>138</v>
      </c>
      <c r="C405" s="2" t="s">
        <v>139</v>
      </c>
      <c r="D405" s="2" t="s">
        <v>383</v>
      </c>
      <c r="E405" s="2" t="s">
        <v>166</v>
      </c>
      <c r="F405" s="13">
        <v>85080</v>
      </c>
      <c r="G405" s="50">
        <v>11041.88</v>
      </c>
      <c r="H405" s="51">
        <f>Dataset[[#This Row],[Profit Margin (USD)]]/Dataset[[#This Row],[Sale Price (USD)]]</f>
        <v>0.12978232251998117</v>
      </c>
      <c r="I405" s="52">
        <f>YEAR(Dataset[[#This Row],[Date of Sale]])</f>
        <v>2022</v>
      </c>
      <c r="J405" s="50">
        <f>SUMIFS(Dataset[Sale Price (USD)],Dataset[Year of Sale],Dataset[[#This Row],[Year of Sale]])</f>
        <v>7282276</v>
      </c>
      <c r="K405" s="52" t="str">
        <f>Dataset[[#This Row],[Year of Sale]]&amp;" - "&amp;Dataset[[#This Row],[Make]]</f>
        <v>2022 - Mercedes-Benz</v>
      </c>
    </row>
    <row r="406" spans="1:11" x14ac:dyDescent="0.4">
      <c r="A406" s="12">
        <v>44767</v>
      </c>
      <c r="B406" s="2" t="s">
        <v>164</v>
      </c>
      <c r="C406" s="2" t="s">
        <v>171</v>
      </c>
      <c r="D406" s="2" t="s">
        <v>383</v>
      </c>
      <c r="E406" s="2" t="s">
        <v>166</v>
      </c>
      <c r="F406" s="13">
        <v>29747</v>
      </c>
      <c r="G406" s="50">
        <v>1968.91</v>
      </c>
      <c r="H406" s="51">
        <f>Dataset[[#This Row],[Profit Margin (USD)]]/Dataset[[#This Row],[Sale Price (USD)]]</f>
        <v>6.6188523212424785E-2</v>
      </c>
      <c r="I406" s="52">
        <f>YEAR(Dataset[[#This Row],[Date of Sale]])</f>
        <v>2022</v>
      </c>
      <c r="J406" s="50">
        <f>SUMIFS(Dataset[Sale Price (USD)],Dataset[Year of Sale],Dataset[[#This Row],[Year of Sale]])</f>
        <v>7282276</v>
      </c>
      <c r="K406" s="52" t="str">
        <f>Dataset[[#This Row],[Year of Sale]]&amp;" - "&amp;Dataset[[#This Row],[Make]]</f>
        <v>2022 - Hyundai</v>
      </c>
    </row>
    <row r="407" spans="1:11" x14ac:dyDescent="0.4">
      <c r="A407" s="12">
        <v>45540</v>
      </c>
      <c r="B407" s="2" t="s">
        <v>133</v>
      </c>
      <c r="C407" s="2" t="s">
        <v>134</v>
      </c>
      <c r="D407" s="2" t="s">
        <v>383</v>
      </c>
      <c r="E407" s="2" t="s">
        <v>166</v>
      </c>
      <c r="F407" s="13">
        <v>60822</v>
      </c>
      <c r="G407" s="50">
        <v>10644.55</v>
      </c>
      <c r="H407" s="51">
        <f>Dataset[[#This Row],[Profit Margin (USD)]]/Dataset[[#This Row],[Sale Price (USD)]]</f>
        <v>0.1750115089934563</v>
      </c>
      <c r="I407" s="52">
        <f>YEAR(Dataset[[#This Row],[Date of Sale]])</f>
        <v>2024</v>
      </c>
      <c r="J407" s="50">
        <f>SUMIFS(Dataset[Sale Price (USD)],Dataset[Year of Sale],Dataset[[#This Row],[Year of Sale]])</f>
        <v>7354351</v>
      </c>
      <c r="K407" s="52" t="str">
        <f>Dataset[[#This Row],[Year of Sale]]&amp;" - "&amp;Dataset[[#This Row],[Make]]</f>
        <v>2024 - BMW</v>
      </c>
    </row>
    <row r="408" spans="1:11" x14ac:dyDescent="0.4">
      <c r="A408" s="12">
        <v>45268</v>
      </c>
      <c r="B408" s="2" t="s">
        <v>164</v>
      </c>
      <c r="C408" s="2" t="s">
        <v>171</v>
      </c>
      <c r="D408" s="2" t="s">
        <v>381</v>
      </c>
      <c r="E408" s="2" t="s">
        <v>130</v>
      </c>
      <c r="F408" s="13">
        <v>21548</v>
      </c>
      <c r="G408" s="50">
        <v>3565.87</v>
      </c>
      <c r="H408" s="51">
        <f>Dataset[[#This Row],[Profit Margin (USD)]]/Dataset[[#This Row],[Sale Price (USD)]]</f>
        <v>0.16548496380174493</v>
      </c>
      <c r="I408" s="52">
        <f>YEAR(Dataset[[#This Row],[Date of Sale]])</f>
        <v>2023</v>
      </c>
      <c r="J408" s="50">
        <f>SUMIFS(Dataset[Sale Price (USD)],Dataset[Year of Sale],Dataset[[#This Row],[Year of Sale]])</f>
        <v>8072181</v>
      </c>
      <c r="K408" s="52" t="str">
        <f>Dataset[[#This Row],[Year of Sale]]&amp;" - "&amp;Dataset[[#This Row],[Make]]</f>
        <v>2023 - Hyundai</v>
      </c>
    </row>
    <row r="409" spans="1:11" x14ac:dyDescent="0.4">
      <c r="A409" s="12">
        <v>45059</v>
      </c>
      <c r="B409" s="2" t="s">
        <v>161</v>
      </c>
      <c r="C409" s="2" t="s">
        <v>206</v>
      </c>
      <c r="D409" s="2" t="s">
        <v>381</v>
      </c>
      <c r="E409" s="2" t="s">
        <v>130</v>
      </c>
      <c r="F409" s="13">
        <v>35660</v>
      </c>
      <c r="G409" s="50">
        <v>2736.09</v>
      </c>
      <c r="H409" s="51">
        <f>Dataset[[#This Row],[Profit Margin (USD)]]/Dataset[[#This Row],[Sale Price (USD)]]</f>
        <v>7.6727145260796409E-2</v>
      </c>
      <c r="I409" s="52">
        <f>YEAR(Dataset[[#This Row],[Date of Sale]])</f>
        <v>2023</v>
      </c>
      <c r="J409" s="50">
        <f>SUMIFS(Dataset[Sale Price (USD)],Dataset[Year of Sale],Dataset[[#This Row],[Year of Sale]])</f>
        <v>8072181</v>
      </c>
      <c r="K409" s="52" t="str">
        <f>Dataset[[#This Row],[Year of Sale]]&amp;" - "&amp;Dataset[[#This Row],[Make]]</f>
        <v>2023 - Volkswagen</v>
      </c>
    </row>
    <row r="410" spans="1:11" x14ac:dyDescent="0.4">
      <c r="A410" s="12">
        <v>45951</v>
      </c>
      <c r="B410" s="2" t="s">
        <v>161</v>
      </c>
      <c r="C410" s="2" t="s">
        <v>173</v>
      </c>
      <c r="D410" s="2" t="s">
        <v>381</v>
      </c>
      <c r="E410" s="2" t="s">
        <v>130</v>
      </c>
      <c r="F410" s="13">
        <v>32977</v>
      </c>
      <c r="G410" s="50">
        <v>5693.44</v>
      </c>
      <c r="H410" s="51">
        <f>Dataset[[#This Row],[Profit Margin (USD)]]/Dataset[[#This Row],[Sale Price (USD)]]</f>
        <v>0.17264881584134395</v>
      </c>
      <c r="I410" s="52">
        <f>YEAR(Dataset[[#This Row],[Date of Sale]])</f>
        <v>2025</v>
      </c>
      <c r="J410" s="50">
        <f>SUMIFS(Dataset[Sale Price (USD)],Dataset[Year of Sale],Dataset[[#This Row],[Year of Sale]])</f>
        <v>7724773</v>
      </c>
      <c r="K410" s="52" t="str">
        <f>Dataset[[#This Row],[Year of Sale]]&amp;" - "&amp;Dataset[[#This Row],[Make]]</f>
        <v>2025 - Volkswagen</v>
      </c>
    </row>
    <row r="411" spans="1:11" x14ac:dyDescent="0.4">
      <c r="A411" s="12">
        <v>45068</v>
      </c>
      <c r="B411" s="2" t="s">
        <v>112</v>
      </c>
      <c r="C411" s="2" t="s">
        <v>198</v>
      </c>
      <c r="D411" s="2" t="s">
        <v>381</v>
      </c>
      <c r="E411" s="2" t="s">
        <v>130</v>
      </c>
      <c r="F411" s="13">
        <v>29617</v>
      </c>
      <c r="G411" s="50">
        <v>4920.58</v>
      </c>
      <c r="H411" s="51">
        <f>Dataset[[#This Row],[Profit Margin (USD)]]/Dataset[[#This Row],[Sale Price (USD)]]</f>
        <v>0.16614039234223588</v>
      </c>
      <c r="I411" s="52">
        <f>YEAR(Dataset[[#This Row],[Date of Sale]])</f>
        <v>2023</v>
      </c>
      <c r="J411" s="50">
        <f>SUMIFS(Dataset[Sale Price (USD)],Dataset[Year of Sale],Dataset[[#This Row],[Year of Sale]])</f>
        <v>8072181</v>
      </c>
      <c r="K411" s="52" t="str">
        <f>Dataset[[#This Row],[Year of Sale]]&amp;" - "&amp;Dataset[[#This Row],[Make]]</f>
        <v>2023 - Chevrolet</v>
      </c>
    </row>
    <row r="412" spans="1:11" x14ac:dyDescent="0.4">
      <c r="A412" s="12">
        <v>45844</v>
      </c>
      <c r="B412" s="2" t="s">
        <v>164</v>
      </c>
      <c r="C412" s="2" t="s">
        <v>194</v>
      </c>
      <c r="D412" s="2" t="s">
        <v>381</v>
      </c>
      <c r="E412" s="2" t="s">
        <v>130</v>
      </c>
      <c r="F412" s="13">
        <v>20807</v>
      </c>
      <c r="G412" s="50">
        <v>3799.64</v>
      </c>
      <c r="H412" s="51">
        <f>Dataset[[#This Row],[Profit Margin (USD)]]/Dataset[[#This Row],[Sale Price (USD)]]</f>
        <v>0.18261354351900802</v>
      </c>
      <c r="I412" s="52">
        <f>YEAR(Dataset[[#This Row],[Date of Sale]])</f>
        <v>2025</v>
      </c>
      <c r="J412" s="50">
        <f>SUMIFS(Dataset[Sale Price (USD)],Dataset[Year of Sale],Dataset[[#This Row],[Year of Sale]])</f>
        <v>7724773</v>
      </c>
      <c r="K412" s="52" t="str">
        <f>Dataset[[#This Row],[Year of Sale]]&amp;" - "&amp;Dataset[[#This Row],[Make]]</f>
        <v>2025 - Hyundai</v>
      </c>
    </row>
    <row r="413" spans="1:11" x14ac:dyDescent="0.4">
      <c r="A413" s="12">
        <v>45006</v>
      </c>
      <c r="B413" s="2" t="s">
        <v>131</v>
      </c>
      <c r="C413" s="2" t="s">
        <v>151</v>
      </c>
      <c r="D413" s="2" t="s">
        <v>381</v>
      </c>
      <c r="E413" s="2" t="s">
        <v>130</v>
      </c>
      <c r="F413" s="13">
        <v>21060</v>
      </c>
      <c r="G413" s="50">
        <v>1959.34</v>
      </c>
      <c r="H413" s="51">
        <f>Dataset[[#This Row],[Profit Margin (USD)]]/Dataset[[#This Row],[Sale Price (USD)]]</f>
        <v>9.3036087369420706E-2</v>
      </c>
      <c r="I413" s="52">
        <f>YEAR(Dataset[[#This Row],[Date of Sale]])</f>
        <v>2023</v>
      </c>
      <c r="J413" s="50">
        <f>SUMIFS(Dataset[Sale Price (USD)],Dataset[Year of Sale],Dataset[[#This Row],[Year of Sale]])</f>
        <v>8072181</v>
      </c>
      <c r="K413" s="52" t="str">
        <f>Dataset[[#This Row],[Year of Sale]]&amp;" - "&amp;Dataset[[#This Row],[Make]]</f>
        <v>2023 - Nissan</v>
      </c>
    </row>
    <row r="414" spans="1:11" x14ac:dyDescent="0.4">
      <c r="A414" s="12">
        <v>45295</v>
      </c>
      <c r="B414" s="2" t="s">
        <v>164</v>
      </c>
      <c r="C414" s="2" t="s">
        <v>171</v>
      </c>
      <c r="D414" s="2" t="s">
        <v>381</v>
      </c>
      <c r="E414" s="2" t="s">
        <v>130</v>
      </c>
      <c r="F414" s="13">
        <v>19440</v>
      </c>
      <c r="G414" s="50">
        <v>1378.45</v>
      </c>
      <c r="H414" s="51">
        <f>Dataset[[#This Row],[Profit Margin (USD)]]/Dataset[[#This Row],[Sale Price (USD)]]</f>
        <v>7.090792181069959E-2</v>
      </c>
      <c r="I414" s="52">
        <f>YEAR(Dataset[[#This Row],[Date of Sale]])</f>
        <v>2024</v>
      </c>
      <c r="J414" s="50">
        <f>SUMIFS(Dataset[Sale Price (USD)],Dataset[Year of Sale],Dataset[[#This Row],[Year of Sale]])</f>
        <v>7354351</v>
      </c>
      <c r="K414" s="52" t="str">
        <f>Dataset[[#This Row],[Year of Sale]]&amp;" - "&amp;Dataset[[#This Row],[Make]]</f>
        <v>2024 - Hyundai</v>
      </c>
    </row>
    <row r="415" spans="1:11" x14ac:dyDescent="0.4">
      <c r="A415" s="12">
        <v>45585</v>
      </c>
      <c r="B415" s="2" t="s">
        <v>161</v>
      </c>
      <c r="C415" s="2" t="s">
        <v>205</v>
      </c>
      <c r="D415" s="2" t="s">
        <v>381</v>
      </c>
      <c r="E415" s="2" t="s">
        <v>130</v>
      </c>
      <c r="F415" s="13">
        <v>24589</v>
      </c>
      <c r="G415" s="50">
        <v>1261.8</v>
      </c>
      <c r="H415" s="51">
        <f>Dataset[[#This Row],[Profit Margin (USD)]]/Dataset[[#This Row],[Sale Price (USD)]]</f>
        <v>5.1315628939769813E-2</v>
      </c>
      <c r="I415" s="52">
        <f>YEAR(Dataset[[#This Row],[Date of Sale]])</f>
        <v>2024</v>
      </c>
      <c r="J415" s="50">
        <f>SUMIFS(Dataset[Sale Price (USD)],Dataset[Year of Sale],Dataset[[#This Row],[Year of Sale]])</f>
        <v>7354351</v>
      </c>
      <c r="K415" s="52" t="str">
        <f>Dataset[[#This Row],[Year of Sale]]&amp;" - "&amp;Dataset[[#This Row],[Make]]</f>
        <v>2024 - Volkswagen</v>
      </c>
    </row>
    <row r="416" spans="1:11" x14ac:dyDescent="0.4">
      <c r="A416" s="12">
        <v>45877</v>
      </c>
      <c r="B416" s="2" t="s">
        <v>112</v>
      </c>
      <c r="C416" s="2" t="s">
        <v>190</v>
      </c>
      <c r="D416" s="2" t="s">
        <v>381</v>
      </c>
      <c r="E416" s="2" t="s">
        <v>130</v>
      </c>
      <c r="F416" s="13">
        <v>37174</v>
      </c>
      <c r="G416" s="50">
        <v>4364.18</v>
      </c>
      <c r="H416" s="51">
        <f>Dataset[[#This Row],[Profit Margin (USD)]]/Dataset[[#This Row],[Sale Price (USD)]]</f>
        <v>0.11739871953515899</v>
      </c>
      <c r="I416" s="52">
        <f>YEAR(Dataset[[#This Row],[Date of Sale]])</f>
        <v>2025</v>
      </c>
      <c r="J416" s="50">
        <f>SUMIFS(Dataset[Sale Price (USD)],Dataset[Year of Sale],Dataset[[#This Row],[Year of Sale]])</f>
        <v>7724773</v>
      </c>
      <c r="K416" s="52" t="str">
        <f>Dataset[[#This Row],[Year of Sale]]&amp;" - "&amp;Dataset[[#This Row],[Make]]</f>
        <v>2025 - Chevrolet</v>
      </c>
    </row>
    <row r="417" spans="1:11" x14ac:dyDescent="0.4">
      <c r="A417" s="12">
        <v>45478</v>
      </c>
      <c r="B417" s="2" t="s">
        <v>176</v>
      </c>
      <c r="C417" s="2" t="s">
        <v>221</v>
      </c>
      <c r="D417" s="2" t="s">
        <v>381</v>
      </c>
      <c r="E417" s="2" t="s">
        <v>130</v>
      </c>
      <c r="F417" s="13">
        <v>36561</v>
      </c>
      <c r="G417" s="50">
        <v>6744.54</v>
      </c>
      <c r="H417" s="51">
        <f>Dataset[[#This Row],[Profit Margin (USD)]]/Dataset[[#This Row],[Sale Price (USD)]]</f>
        <v>0.18447361943054075</v>
      </c>
      <c r="I417" s="52">
        <f>YEAR(Dataset[[#This Row],[Date of Sale]])</f>
        <v>2024</v>
      </c>
      <c r="J417" s="50">
        <f>SUMIFS(Dataset[Sale Price (USD)],Dataset[Year of Sale],Dataset[[#This Row],[Year of Sale]])</f>
        <v>7354351</v>
      </c>
      <c r="K417" s="52" t="str">
        <f>Dataset[[#This Row],[Year of Sale]]&amp;" - "&amp;Dataset[[#This Row],[Make]]</f>
        <v>2024 - Toyota</v>
      </c>
    </row>
    <row r="418" spans="1:11" x14ac:dyDescent="0.4">
      <c r="A418" s="12">
        <v>46010</v>
      </c>
      <c r="B418" s="2" t="s">
        <v>154</v>
      </c>
      <c r="C418" s="2" t="s">
        <v>169</v>
      </c>
      <c r="D418" s="2" t="s">
        <v>381</v>
      </c>
      <c r="E418" s="2" t="s">
        <v>130</v>
      </c>
      <c r="F418" s="13">
        <v>27775</v>
      </c>
      <c r="G418" s="50">
        <v>3839.16</v>
      </c>
      <c r="H418" s="51">
        <f>Dataset[[#This Row],[Profit Margin (USD)]]/Dataset[[#This Row],[Sale Price (USD)]]</f>
        <v>0.13822358235823581</v>
      </c>
      <c r="I418" s="52">
        <f>YEAR(Dataset[[#This Row],[Date of Sale]])</f>
        <v>2025</v>
      </c>
      <c r="J418" s="50">
        <f>SUMIFS(Dataset[Sale Price (USD)],Dataset[Year of Sale],Dataset[[#This Row],[Year of Sale]])</f>
        <v>7724773</v>
      </c>
      <c r="K418" s="52" t="str">
        <f>Dataset[[#This Row],[Year of Sale]]&amp;" - "&amp;Dataset[[#This Row],[Make]]</f>
        <v>2025 - Kia</v>
      </c>
    </row>
    <row r="419" spans="1:11" x14ac:dyDescent="0.4">
      <c r="A419" s="12">
        <v>44929</v>
      </c>
      <c r="B419" s="2" t="s">
        <v>164</v>
      </c>
      <c r="C419" s="2" t="s">
        <v>165</v>
      </c>
      <c r="D419" s="2" t="s">
        <v>381</v>
      </c>
      <c r="E419" s="2" t="s">
        <v>130</v>
      </c>
      <c r="F419" s="13">
        <v>24608</v>
      </c>
      <c r="G419" s="50">
        <v>2155.96</v>
      </c>
      <c r="H419" s="51">
        <f>Dataset[[#This Row],[Profit Margin (USD)]]/Dataset[[#This Row],[Sale Price (USD)]]</f>
        <v>8.7612158647594279E-2</v>
      </c>
      <c r="I419" s="52">
        <f>YEAR(Dataset[[#This Row],[Date of Sale]])</f>
        <v>2023</v>
      </c>
      <c r="J419" s="50">
        <f>SUMIFS(Dataset[Sale Price (USD)],Dataset[Year of Sale],Dataset[[#This Row],[Year of Sale]])</f>
        <v>8072181</v>
      </c>
      <c r="K419" s="52" t="str">
        <f>Dataset[[#This Row],[Year of Sale]]&amp;" - "&amp;Dataset[[#This Row],[Make]]</f>
        <v>2023 - Hyundai</v>
      </c>
    </row>
    <row r="420" spans="1:11" x14ac:dyDescent="0.4">
      <c r="A420" s="12">
        <v>45658</v>
      </c>
      <c r="B420" s="2" t="s">
        <v>164</v>
      </c>
      <c r="C420" s="2" t="s">
        <v>171</v>
      </c>
      <c r="D420" s="2" t="s">
        <v>381</v>
      </c>
      <c r="E420" s="2" t="s">
        <v>130</v>
      </c>
      <c r="F420" s="13">
        <v>34115</v>
      </c>
      <c r="G420" s="50">
        <v>6635.94</v>
      </c>
      <c r="H420" s="51">
        <f>Dataset[[#This Row],[Profit Margin (USD)]]/Dataset[[#This Row],[Sale Price (USD)]]</f>
        <v>0.19451678147442472</v>
      </c>
      <c r="I420" s="52">
        <f>YEAR(Dataset[[#This Row],[Date of Sale]])</f>
        <v>2025</v>
      </c>
      <c r="J420" s="50">
        <f>SUMIFS(Dataset[Sale Price (USD)],Dataset[Year of Sale],Dataset[[#This Row],[Year of Sale]])</f>
        <v>7724773</v>
      </c>
      <c r="K420" s="52" t="str">
        <f>Dataset[[#This Row],[Year of Sale]]&amp;" - "&amp;Dataset[[#This Row],[Make]]</f>
        <v>2025 - Hyundai</v>
      </c>
    </row>
    <row r="421" spans="1:11" x14ac:dyDescent="0.4">
      <c r="A421" s="12">
        <v>45987</v>
      </c>
      <c r="B421" s="2" t="s">
        <v>133</v>
      </c>
      <c r="C421" s="2" t="s">
        <v>134</v>
      </c>
      <c r="D421" s="2" t="s">
        <v>381</v>
      </c>
      <c r="E421" s="2" t="s">
        <v>130</v>
      </c>
      <c r="F421" s="13">
        <v>78787</v>
      </c>
      <c r="G421" s="50">
        <v>7697.35</v>
      </c>
      <c r="H421" s="51">
        <f>Dataset[[#This Row],[Profit Margin (USD)]]/Dataset[[#This Row],[Sale Price (USD)]]</f>
        <v>9.7698224326348254E-2</v>
      </c>
      <c r="I421" s="52">
        <f>YEAR(Dataset[[#This Row],[Date of Sale]])</f>
        <v>2025</v>
      </c>
      <c r="J421" s="50">
        <f>SUMIFS(Dataset[Sale Price (USD)],Dataset[Year of Sale],Dataset[[#This Row],[Year of Sale]])</f>
        <v>7724773</v>
      </c>
      <c r="K421" s="52" t="str">
        <f>Dataset[[#This Row],[Year of Sale]]&amp;" - "&amp;Dataset[[#This Row],[Make]]</f>
        <v>2025 - BMW</v>
      </c>
    </row>
    <row r="422" spans="1:11" x14ac:dyDescent="0.4">
      <c r="A422" s="12">
        <v>45882</v>
      </c>
      <c r="B422" s="2" t="s">
        <v>113</v>
      </c>
      <c r="C422" s="2" t="s">
        <v>220</v>
      </c>
      <c r="D422" s="2" t="s">
        <v>381</v>
      </c>
      <c r="E422" s="2" t="s">
        <v>130</v>
      </c>
      <c r="F422" s="13">
        <v>25881</v>
      </c>
      <c r="G422" s="50">
        <v>1883.85</v>
      </c>
      <c r="H422" s="51">
        <f>Dataset[[#This Row],[Profit Margin (USD)]]/Dataset[[#This Row],[Sale Price (USD)]]</f>
        <v>7.2788918511649467E-2</v>
      </c>
      <c r="I422" s="52">
        <f>YEAR(Dataset[[#This Row],[Date of Sale]])</f>
        <v>2025</v>
      </c>
      <c r="J422" s="50">
        <f>SUMIFS(Dataset[Sale Price (USD)],Dataset[Year of Sale],Dataset[[#This Row],[Year of Sale]])</f>
        <v>7724773</v>
      </c>
      <c r="K422" s="52" t="str">
        <f>Dataset[[#This Row],[Year of Sale]]&amp;" - "&amp;Dataset[[#This Row],[Make]]</f>
        <v>2025 - Honda</v>
      </c>
    </row>
    <row r="423" spans="1:11" x14ac:dyDescent="0.4">
      <c r="A423" s="12">
        <v>45330</v>
      </c>
      <c r="B423" s="2" t="s">
        <v>154</v>
      </c>
      <c r="C423" s="2" t="s">
        <v>169</v>
      </c>
      <c r="D423" s="2" t="s">
        <v>381</v>
      </c>
      <c r="E423" s="2" t="s">
        <v>130</v>
      </c>
      <c r="F423" s="13">
        <v>21936</v>
      </c>
      <c r="G423" s="50">
        <v>4140.92</v>
      </c>
      <c r="H423" s="51">
        <f>Dataset[[#This Row],[Profit Margin (USD)]]/Dataset[[#This Row],[Sale Price (USD)]]</f>
        <v>0.18877279358132751</v>
      </c>
      <c r="I423" s="52">
        <f>YEAR(Dataset[[#This Row],[Date of Sale]])</f>
        <v>2024</v>
      </c>
      <c r="J423" s="50">
        <f>SUMIFS(Dataset[Sale Price (USD)],Dataset[Year of Sale],Dataset[[#This Row],[Year of Sale]])</f>
        <v>7354351</v>
      </c>
      <c r="K423" s="52" t="str">
        <f>Dataset[[#This Row],[Year of Sale]]&amp;" - "&amp;Dataset[[#This Row],[Make]]</f>
        <v>2024 - Kia</v>
      </c>
    </row>
    <row r="424" spans="1:11" x14ac:dyDescent="0.4">
      <c r="A424" s="12">
        <v>45027</v>
      </c>
      <c r="B424" s="2" t="s">
        <v>164</v>
      </c>
      <c r="C424" s="2" t="s">
        <v>171</v>
      </c>
      <c r="D424" s="2" t="s">
        <v>381</v>
      </c>
      <c r="E424" s="2" t="s">
        <v>130</v>
      </c>
      <c r="F424" s="13">
        <v>29294</v>
      </c>
      <c r="G424" s="50">
        <v>3623.95</v>
      </c>
      <c r="H424" s="51">
        <f>Dataset[[#This Row],[Profit Margin (USD)]]/Dataset[[#This Row],[Sale Price (USD)]]</f>
        <v>0.12370963337202157</v>
      </c>
      <c r="I424" s="52">
        <f>YEAR(Dataset[[#This Row],[Date of Sale]])</f>
        <v>2023</v>
      </c>
      <c r="J424" s="50">
        <f>SUMIFS(Dataset[Sale Price (USD)],Dataset[Year of Sale],Dataset[[#This Row],[Year of Sale]])</f>
        <v>8072181</v>
      </c>
      <c r="K424" s="52" t="str">
        <f>Dataset[[#This Row],[Year of Sale]]&amp;" - "&amp;Dataset[[#This Row],[Make]]</f>
        <v>2023 - Hyundai</v>
      </c>
    </row>
    <row r="425" spans="1:11" x14ac:dyDescent="0.4">
      <c r="A425" s="12">
        <v>45232</v>
      </c>
      <c r="B425" s="2" t="s">
        <v>110</v>
      </c>
      <c r="C425" s="2" t="s">
        <v>209</v>
      </c>
      <c r="D425" s="2" t="s">
        <v>381</v>
      </c>
      <c r="E425" s="2" t="s">
        <v>130</v>
      </c>
      <c r="F425" s="13">
        <v>39823</v>
      </c>
      <c r="G425" s="50">
        <v>7246.09</v>
      </c>
      <c r="H425" s="51">
        <f>Dataset[[#This Row],[Profit Margin (USD)]]/Dataset[[#This Row],[Sale Price (USD)]]</f>
        <v>0.18195741154609146</v>
      </c>
      <c r="I425" s="52">
        <f>YEAR(Dataset[[#This Row],[Date of Sale]])</f>
        <v>2023</v>
      </c>
      <c r="J425" s="50">
        <f>SUMIFS(Dataset[Sale Price (USD)],Dataset[Year of Sale],Dataset[[#This Row],[Year of Sale]])</f>
        <v>8072181</v>
      </c>
      <c r="K425" s="52" t="str">
        <f>Dataset[[#This Row],[Year of Sale]]&amp;" - "&amp;Dataset[[#This Row],[Make]]</f>
        <v>2023 - Ford</v>
      </c>
    </row>
    <row r="426" spans="1:11" x14ac:dyDescent="0.4">
      <c r="A426" s="12">
        <v>44366</v>
      </c>
      <c r="B426" s="2" t="s">
        <v>138</v>
      </c>
      <c r="C426" s="2" t="s">
        <v>185</v>
      </c>
      <c r="D426" s="2" t="s">
        <v>193</v>
      </c>
      <c r="E426" s="2" t="s">
        <v>130</v>
      </c>
      <c r="F426" s="13">
        <v>56432</v>
      </c>
      <c r="G426" s="50">
        <v>6123.28</v>
      </c>
      <c r="H426" s="51">
        <f>Dataset[[#This Row],[Profit Margin (USD)]]/Dataset[[#This Row],[Sale Price (USD)]]</f>
        <v>0.1085072299404593</v>
      </c>
      <c r="I426" s="52">
        <f>YEAR(Dataset[[#This Row],[Date of Sale]])</f>
        <v>2021</v>
      </c>
      <c r="J426" s="50">
        <f>SUMIFS(Dataset[Sale Price (USD)],Dataset[Year of Sale],Dataset[[#This Row],[Year of Sale]])</f>
        <v>7009863</v>
      </c>
      <c r="K426" s="52" t="str">
        <f>Dataset[[#This Row],[Year of Sale]]&amp;" - "&amp;Dataset[[#This Row],[Make]]</f>
        <v>2021 - Mercedes-Benz</v>
      </c>
    </row>
    <row r="427" spans="1:11" x14ac:dyDescent="0.4">
      <c r="A427" s="12">
        <v>45568</v>
      </c>
      <c r="B427" s="2" t="s">
        <v>154</v>
      </c>
      <c r="C427" s="2" t="s">
        <v>155</v>
      </c>
      <c r="D427" s="2" t="s">
        <v>193</v>
      </c>
      <c r="E427" s="2" t="s">
        <v>130</v>
      </c>
      <c r="F427" s="13">
        <v>24748</v>
      </c>
      <c r="G427" s="50">
        <v>1534.98</v>
      </c>
      <c r="H427" s="51">
        <f>Dataset[[#This Row],[Profit Margin (USD)]]/Dataset[[#This Row],[Sale Price (USD)]]</f>
        <v>6.2024406012607079E-2</v>
      </c>
      <c r="I427" s="52">
        <f>YEAR(Dataset[[#This Row],[Date of Sale]])</f>
        <v>2024</v>
      </c>
      <c r="J427" s="50">
        <f>SUMIFS(Dataset[Sale Price (USD)],Dataset[Year of Sale],Dataset[[#This Row],[Year of Sale]])</f>
        <v>7354351</v>
      </c>
      <c r="K427" s="52" t="str">
        <f>Dataset[[#This Row],[Year of Sale]]&amp;" - "&amp;Dataset[[#This Row],[Make]]</f>
        <v>2024 - Kia</v>
      </c>
    </row>
    <row r="428" spans="1:11" x14ac:dyDescent="0.4">
      <c r="A428" s="12">
        <v>45336</v>
      </c>
      <c r="B428" s="2" t="s">
        <v>161</v>
      </c>
      <c r="C428" s="2" t="s">
        <v>222</v>
      </c>
      <c r="D428" s="2" t="s">
        <v>193</v>
      </c>
      <c r="E428" s="2" t="s">
        <v>130</v>
      </c>
      <c r="F428" s="13">
        <v>33528</v>
      </c>
      <c r="G428" s="50">
        <v>2926.45</v>
      </c>
      <c r="H428" s="51">
        <f>Dataset[[#This Row],[Profit Margin (USD)]]/Dataset[[#This Row],[Sale Price (USD)]]</f>
        <v>8.7283762825101405E-2</v>
      </c>
      <c r="I428" s="52">
        <f>YEAR(Dataset[[#This Row],[Date of Sale]])</f>
        <v>2024</v>
      </c>
      <c r="J428" s="50">
        <f>SUMIFS(Dataset[Sale Price (USD)],Dataset[Year of Sale],Dataset[[#This Row],[Year of Sale]])</f>
        <v>7354351</v>
      </c>
      <c r="K428" s="52" t="str">
        <f>Dataset[[#This Row],[Year of Sale]]&amp;" - "&amp;Dataset[[#This Row],[Make]]</f>
        <v>2024 - Volkswagen</v>
      </c>
    </row>
    <row r="429" spans="1:11" x14ac:dyDescent="0.4">
      <c r="A429" s="12">
        <v>45083</v>
      </c>
      <c r="B429" s="2" t="s">
        <v>112</v>
      </c>
      <c r="C429" s="2" t="s">
        <v>204</v>
      </c>
      <c r="D429" s="2" t="s">
        <v>193</v>
      </c>
      <c r="E429" s="2" t="s">
        <v>130</v>
      </c>
      <c r="F429" s="13">
        <v>25361</v>
      </c>
      <c r="G429" s="50">
        <v>4049.36</v>
      </c>
      <c r="H429" s="51">
        <f>Dataset[[#This Row],[Profit Margin (USD)]]/Dataset[[#This Row],[Sale Price (USD)]]</f>
        <v>0.1596687827767044</v>
      </c>
      <c r="I429" s="52">
        <f>YEAR(Dataset[[#This Row],[Date of Sale]])</f>
        <v>2023</v>
      </c>
      <c r="J429" s="50">
        <f>SUMIFS(Dataset[Sale Price (USD)],Dataset[Year of Sale],Dataset[[#This Row],[Year of Sale]])</f>
        <v>8072181</v>
      </c>
      <c r="K429" s="52" t="str">
        <f>Dataset[[#This Row],[Year of Sale]]&amp;" - "&amp;Dataset[[#This Row],[Make]]</f>
        <v>2023 - Chevrolet</v>
      </c>
    </row>
    <row r="430" spans="1:11" x14ac:dyDescent="0.4">
      <c r="A430" s="12">
        <v>45347</v>
      </c>
      <c r="B430" s="2" t="s">
        <v>133</v>
      </c>
      <c r="C430" s="2" t="s">
        <v>213</v>
      </c>
      <c r="D430" s="2" t="s">
        <v>193</v>
      </c>
      <c r="E430" s="2" t="s">
        <v>130</v>
      </c>
      <c r="F430" s="13">
        <v>58121</v>
      </c>
      <c r="G430" s="50">
        <v>4729.6099999999997</v>
      </c>
      <c r="H430" s="51">
        <f>Dataset[[#This Row],[Profit Margin (USD)]]/Dataset[[#This Row],[Sale Price (USD)]]</f>
        <v>8.1375234424734599E-2</v>
      </c>
      <c r="I430" s="52">
        <f>YEAR(Dataset[[#This Row],[Date of Sale]])</f>
        <v>2024</v>
      </c>
      <c r="J430" s="50">
        <f>SUMIFS(Dataset[Sale Price (USD)],Dataset[Year of Sale],Dataset[[#This Row],[Year of Sale]])</f>
        <v>7354351</v>
      </c>
      <c r="K430" s="52" t="str">
        <f>Dataset[[#This Row],[Year of Sale]]&amp;" - "&amp;Dataset[[#This Row],[Make]]</f>
        <v>2024 - BMW</v>
      </c>
    </row>
    <row r="431" spans="1:11" x14ac:dyDescent="0.4">
      <c r="A431" s="12">
        <v>45456</v>
      </c>
      <c r="B431" s="2" t="s">
        <v>161</v>
      </c>
      <c r="C431" s="2" t="s">
        <v>205</v>
      </c>
      <c r="D431" s="2" t="s">
        <v>193</v>
      </c>
      <c r="E431" s="2" t="s">
        <v>130</v>
      </c>
      <c r="F431" s="13">
        <v>33634</v>
      </c>
      <c r="G431" s="50">
        <v>3971.26</v>
      </c>
      <c r="H431" s="51">
        <f>Dataset[[#This Row],[Profit Margin (USD)]]/Dataset[[#This Row],[Sale Price (USD)]]</f>
        <v>0.1180727834928941</v>
      </c>
      <c r="I431" s="52">
        <f>YEAR(Dataset[[#This Row],[Date of Sale]])</f>
        <v>2024</v>
      </c>
      <c r="J431" s="50">
        <f>SUMIFS(Dataset[Sale Price (USD)],Dataset[Year of Sale],Dataset[[#This Row],[Year of Sale]])</f>
        <v>7354351</v>
      </c>
      <c r="K431" s="52" t="str">
        <f>Dataset[[#This Row],[Year of Sale]]&amp;" - "&amp;Dataset[[#This Row],[Make]]</f>
        <v>2024 - Volkswagen</v>
      </c>
    </row>
    <row r="432" spans="1:11" x14ac:dyDescent="0.4">
      <c r="A432" s="12">
        <v>45426</v>
      </c>
      <c r="B432" s="2" t="s">
        <v>112</v>
      </c>
      <c r="C432" s="2" t="s">
        <v>160</v>
      </c>
      <c r="D432" s="2" t="s">
        <v>193</v>
      </c>
      <c r="E432" s="2" t="s">
        <v>130</v>
      </c>
      <c r="F432" s="13">
        <v>31593</v>
      </c>
      <c r="G432" s="50">
        <v>6214.87</v>
      </c>
      <c r="H432" s="51">
        <f>Dataset[[#This Row],[Profit Margin (USD)]]/Dataset[[#This Row],[Sale Price (USD)]]</f>
        <v>0.1967166777450701</v>
      </c>
      <c r="I432" s="52">
        <f>YEAR(Dataset[[#This Row],[Date of Sale]])</f>
        <v>2024</v>
      </c>
      <c r="J432" s="50">
        <f>SUMIFS(Dataset[Sale Price (USD)],Dataset[Year of Sale],Dataset[[#This Row],[Year of Sale]])</f>
        <v>7354351</v>
      </c>
      <c r="K432" s="52" t="str">
        <f>Dataset[[#This Row],[Year of Sale]]&amp;" - "&amp;Dataset[[#This Row],[Make]]</f>
        <v>2024 - Chevrolet</v>
      </c>
    </row>
    <row r="433" spans="1:11" x14ac:dyDescent="0.4">
      <c r="A433" s="12">
        <v>45483</v>
      </c>
      <c r="B433" s="2" t="s">
        <v>113</v>
      </c>
      <c r="C433" s="2" t="s">
        <v>220</v>
      </c>
      <c r="D433" s="2" t="s">
        <v>193</v>
      </c>
      <c r="E433" s="2" t="s">
        <v>130</v>
      </c>
      <c r="F433" s="13">
        <v>34046</v>
      </c>
      <c r="G433" s="50">
        <v>4823.62</v>
      </c>
      <c r="H433" s="51">
        <f>Dataset[[#This Row],[Profit Margin (USD)]]/Dataset[[#This Row],[Sale Price (USD)]]</f>
        <v>0.14167949245138931</v>
      </c>
      <c r="I433" s="52">
        <f>YEAR(Dataset[[#This Row],[Date of Sale]])</f>
        <v>2024</v>
      </c>
      <c r="J433" s="50">
        <f>SUMIFS(Dataset[Sale Price (USD)],Dataset[Year of Sale],Dataset[[#This Row],[Year of Sale]])</f>
        <v>7354351</v>
      </c>
      <c r="K433" s="52" t="str">
        <f>Dataset[[#This Row],[Year of Sale]]&amp;" - "&amp;Dataset[[#This Row],[Make]]</f>
        <v>2024 - Honda</v>
      </c>
    </row>
    <row r="434" spans="1:11" x14ac:dyDescent="0.4">
      <c r="A434" s="12">
        <v>45774</v>
      </c>
      <c r="B434" s="2" t="s">
        <v>131</v>
      </c>
      <c r="C434" s="2" t="s">
        <v>178</v>
      </c>
      <c r="D434" s="2" t="s">
        <v>193</v>
      </c>
      <c r="E434" s="2" t="s">
        <v>130</v>
      </c>
      <c r="F434" s="13">
        <v>28091</v>
      </c>
      <c r="G434" s="50">
        <v>3558.41</v>
      </c>
      <c r="H434" s="51">
        <f>Dataset[[#This Row],[Profit Margin (USD)]]/Dataset[[#This Row],[Sale Price (USD)]]</f>
        <v>0.12667437969456408</v>
      </c>
      <c r="I434" s="52">
        <f>YEAR(Dataset[[#This Row],[Date of Sale]])</f>
        <v>2025</v>
      </c>
      <c r="J434" s="50">
        <f>SUMIFS(Dataset[Sale Price (USD)],Dataset[Year of Sale],Dataset[[#This Row],[Year of Sale]])</f>
        <v>7724773</v>
      </c>
      <c r="K434" s="52" t="str">
        <f>Dataset[[#This Row],[Year of Sale]]&amp;" - "&amp;Dataset[[#This Row],[Make]]</f>
        <v>2025 - Nissan</v>
      </c>
    </row>
    <row r="435" spans="1:11" x14ac:dyDescent="0.4">
      <c r="A435" s="12">
        <v>45041</v>
      </c>
      <c r="B435" s="2" t="s">
        <v>138</v>
      </c>
      <c r="C435" s="2" t="s">
        <v>210</v>
      </c>
      <c r="D435" s="2" t="s">
        <v>193</v>
      </c>
      <c r="E435" s="2" t="s">
        <v>130</v>
      </c>
      <c r="F435" s="13">
        <v>77801</v>
      </c>
      <c r="G435" s="50">
        <v>12637.73</v>
      </c>
      <c r="H435" s="51">
        <f>Dataset[[#This Row],[Profit Margin (USD)]]/Dataset[[#This Row],[Sale Price (USD)]]</f>
        <v>0.16243660107196564</v>
      </c>
      <c r="I435" s="52">
        <f>YEAR(Dataset[[#This Row],[Date of Sale]])</f>
        <v>2023</v>
      </c>
      <c r="J435" s="50">
        <f>SUMIFS(Dataset[Sale Price (USD)],Dataset[Year of Sale],Dataset[[#This Row],[Year of Sale]])</f>
        <v>8072181</v>
      </c>
      <c r="K435" s="52" t="str">
        <f>Dataset[[#This Row],[Year of Sale]]&amp;" - "&amp;Dataset[[#This Row],[Make]]</f>
        <v>2023 - Mercedes-Benz</v>
      </c>
    </row>
    <row r="436" spans="1:11" x14ac:dyDescent="0.4">
      <c r="A436" s="12">
        <v>44966</v>
      </c>
      <c r="B436" s="2" t="s">
        <v>161</v>
      </c>
      <c r="C436" s="2" t="s">
        <v>162</v>
      </c>
      <c r="D436" s="2" t="s">
        <v>193</v>
      </c>
      <c r="E436" s="2" t="s">
        <v>130</v>
      </c>
      <c r="F436" s="13">
        <v>31082</v>
      </c>
      <c r="G436" s="50">
        <v>3058.83</v>
      </c>
      <c r="H436" s="51">
        <f>Dataset[[#This Row],[Profit Margin (USD)]]/Dataset[[#This Row],[Sale Price (USD)]]</f>
        <v>9.8411620873817635E-2</v>
      </c>
      <c r="I436" s="52">
        <f>YEAR(Dataset[[#This Row],[Date of Sale]])</f>
        <v>2023</v>
      </c>
      <c r="J436" s="50">
        <f>SUMIFS(Dataset[Sale Price (USD)],Dataset[Year of Sale],Dataset[[#This Row],[Year of Sale]])</f>
        <v>8072181</v>
      </c>
      <c r="K436" s="52" t="str">
        <f>Dataset[[#This Row],[Year of Sale]]&amp;" - "&amp;Dataset[[#This Row],[Make]]</f>
        <v>2023 - Volkswagen</v>
      </c>
    </row>
    <row r="437" spans="1:11" x14ac:dyDescent="0.4">
      <c r="A437" s="12">
        <v>45428</v>
      </c>
      <c r="B437" s="2" t="s">
        <v>164</v>
      </c>
      <c r="C437" s="2" t="s">
        <v>183</v>
      </c>
      <c r="D437" s="2" t="s">
        <v>193</v>
      </c>
      <c r="E437" s="2" t="s">
        <v>130</v>
      </c>
      <c r="F437" s="13">
        <v>25046</v>
      </c>
      <c r="G437" s="50">
        <v>1694.11</v>
      </c>
      <c r="H437" s="51">
        <f>Dataset[[#This Row],[Profit Margin (USD)]]/Dataset[[#This Row],[Sale Price (USD)]]</f>
        <v>6.7639942505789349E-2</v>
      </c>
      <c r="I437" s="52">
        <f>YEAR(Dataset[[#This Row],[Date of Sale]])</f>
        <v>2024</v>
      </c>
      <c r="J437" s="50">
        <f>SUMIFS(Dataset[Sale Price (USD)],Dataset[Year of Sale],Dataset[[#This Row],[Year of Sale]])</f>
        <v>7354351</v>
      </c>
      <c r="K437" s="52" t="str">
        <f>Dataset[[#This Row],[Year of Sale]]&amp;" - "&amp;Dataset[[#This Row],[Make]]</f>
        <v>2024 - Hyundai</v>
      </c>
    </row>
    <row r="438" spans="1:11" x14ac:dyDescent="0.4">
      <c r="A438" s="12">
        <v>44764</v>
      </c>
      <c r="B438" s="2" t="s">
        <v>110</v>
      </c>
      <c r="C438" s="2" t="s">
        <v>209</v>
      </c>
      <c r="D438" s="2" t="s">
        <v>193</v>
      </c>
      <c r="E438" s="2" t="s">
        <v>130</v>
      </c>
      <c r="F438" s="13">
        <v>39141</v>
      </c>
      <c r="G438" s="50">
        <v>7120.55</v>
      </c>
      <c r="H438" s="51">
        <f>Dataset[[#This Row],[Profit Margin (USD)]]/Dataset[[#This Row],[Sale Price (USD)]]</f>
        <v>0.18192049257811502</v>
      </c>
      <c r="I438" s="52">
        <f>YEAR(Dataset[[#This Row],[Date of Sale]])</f>
        <v>2022</v>
      </c>
      <c r="J438" s="50">
        <f>SUMIFS(Dataset[Sale Price (USD)],Dataset[Year of Sale],Dataset[[#This Row],[Year of Sale]])</f>
        <v>7282276</v>
      </c>
      <c r="K438" s="52" t="str">
        <f>Dataset[[#This Row],[Year of Sale]]&amp;" - "&amp;Dataset[[#This Row],[Make]]</f>
        <v>2022 - Ford</v>
      </c>
    </row>
    <row r="439" spans="1:11" x14ac:dyDescent="0.4">
      <c r="A439" s="12">
        <v>44575</v>
      </c>
      <c r="B439" s="2" t="s">
        <v>176</v>
      </c>
      <c r="C439" s="2" t="s">
        <v>177</v>
      </c>
      <c r="D439" s="2" t="s">
        <v>193</v>
      </c>
      <c r="E439" s="2" t="s">
        <v>130</v>
      </c>
      <c r="F439" s="13">
        <v>27509</v>
      </c>
      <c r="G439" s="50">
        <v>5007.66</v>
      </c>
      <c r="H439" s="51">
        <f>Dataset[[#This Row],[Profit Margin (USD)]]/Dataset[[#This Row],[Sale Price (USD)]]</f>
        <v>0.18203715147769819</v>
      </c>
      <c r="I439" s="52">
        <f>YEAR(Dataset[[#This Row],[Date of Sale]])</f>
        <v>2022</v>
      </c>
      <c r="J439" s="50">
        <f>SUMIFS(Dataset[Sale Price (USD)],Dataset[Year of Sale],Dataset[[#This Row],[Year of Sale]])</f>
        <v>7282276</v>
      </c>
      <c r="K439" s="52" t="str">
        <f>Dataset[[#This Row],[Year of Sale]]&amp;" - "&amp;Dataset[[#This Row],[Make]]</f>
        <v>2022 - Toyota</v>
      </c>
    </row>
    <row r="440" spans="1:11" x14ac:dyDescent="0.4">
      <c r="A440" s="12">
        <v>45893</v>
      </c>
      <c r="B440" s="2" t="s">
        <v>138</v>
      </c>
      <c r="C440" s="2" t="s">
        <v>139</v>
      </c>
      <c r="D440" s="2" t="s">
        <v>193</v>
      </c>
      <c r="E440" s="2" t="s">
        <v>130</v>
      </c>
      <c r="F440" s="13">
        <v>80877</v>
      </c>
      <c r="G440" s="50">
        <v>10386</v>
      </c>
      <c r="H440" s="51">
        <f>Dataset[[#This Row],[Profit Margin (USD)]]/Dataset[[#This Row],[Sale Price (USD)]]</f>
        <v>0.12841722615824028</v>
      </c>
      <c r="I440" s="52">
        <f>YEAR(Dataset[[#This Row],[Date of Sale]])</f>
        <v>2025</v>
      </c>
      <c r="J440" s="50">
        <f>SUMIFS(Dataset[Sale Price (USD)],Dataset[Year of Sale],Dataset[[#This Row],[Year of Sale]])</f>
        <v>7724773</v>
      </c>
      <c r="K440" s="52" t="str">
        <f>Dataset[[#This Row],[Year of Sale]]&amp;" - "&amp;Dataset[[#This Row],[Make]]</f>
        <v>2025 - Mercedes-Benz</v>
      </c>
    </row>
    <row r="441" spans="1:11" x14ac:dyDescent="0.4">
      <c r="A441" s="12">
        <v>45390</v>
      </c>
      <c r="B441" s="2" t="s">
        <v>110</v>
      </c>
      <c r="C441" s="2" t="s">
        <v>236</v>
      </c>
      <c r="D441" s="2" t="s">
        <v>193</v>
      </c>
      <c r="E441" s="2" t="s">
        <v>130</v>
      </c>
      <c r="F441" s="13">
        <v>26108</v>
      </c>
      <c r="G441" s="50">
        <v>2580.12</v>
      </c>
      <c r="H441" s="51">
        <f>Dataset[[#This Row],[Profit Margin (USD)]]/Dataset[[#This Row],[Sale Price (USD)]]</f>
        <v>9.8824881262448289E-2</v>
      </c>
      <c r="I441" s="52">
        <f>YEAR(Dataset[[#This Row],[Date of Sale]])</f>
        <v>2024</v>
      </c>
      <c r="J441" s="50">
        <f>SUMIFS(Dataset[Sale Price (USD)],Dataset[Year of Sale],Dataset[[#This Row],[Year of Sale]])</f>
        <v>7354351</v>
      </c>
      <c r="K441" s="52" t="str">
        <f>Dataset[[#This Row],[Year of Sale]]&amp;" - "&amp;Dataset[[#This Row],[Make]]</f>
        <v>2024 - Ford</v>
      </c>
    </row>
    <row r="442" spans="1:11" x14ac:dyDescent="0.4">
      <c r="A442" s="12">
        <v>44648</v>
      </c>
      <c r="B442" s="2" t="s">
        <v>138</v>
      </c>
      <c r="C442" s="2" t="s">
        <v>185</v>
      </c>
      <c r="D442" s="2" t="s">
        <v>193</v>
      </c>
      <c r="E442" s="2" t="s">
        <v>130</v>
      </c>
      <c r="F442" s="13">
        <v>60255</v>
      </c>
      <c r="G442" s="50">
        <v>11895.07</v>
      </c>
      <c r="H442" s="51">
        <f>Dataset[[#This Row],[Profit Margin (USD)]]/Dataset[[#This Row],[Sale Price (USD)]]</f>
        <v>0.19741216496556302</v>
      </c>
      <c r="I442" s="52">
        <f>YEAR(Dataset[[#This Row],[Date of Sale]])</f>
        <v>2022</v>
      </c>
      <c r="J442" s="50">
        <f>SUMIFS(Dataset[Sale Price (USD)],Dataset[Year of Sale],Dataset[[#This Row],[Year of Sale]])</f>
        <v>7282276</v>
      </c>
      <c r="K442" s="52" t="str">
        <f>Dataset[[#This Row],[Year of Sale]]&amp;" - "&amp;Dataset[[#This Row],[Make]]</f>
        <v>2022 - Mercedes-Benz</v>
      </c>
    </row>
    <row r="443" spans="1:11" x14ac:dyDescent="0.4">
      <c r="A443" s="12">
        <v>45054</v>
      </c>
      <c r="B443" s="2" t="s">
        <v>110</v>
      </c>
      <c r="C443" s="2" t="s">
        <v>111</v>
      </c>
      <c r="D443" s="2" t="s">
        <v>193</v>
      </c>
      <c r="E443" s="2" t="s">
        <v>130</v>
      </c>
      <c r="F443" s="13">
        <v>38451</v>
      </c>
      <c r="G443" s="50">
        <v>4774.97</v>
      </c>
      <c r="H443" s="51">
        <f>Dataset[[#This Row],[Profit Margin (USD)]]/Dataset[[#This Row],[Sale Price (USD)]]</f>
        <v>0.1241832462094614</v>
      </c>
      <c r="I443" s="52">
        <f>YEAR(Dataset[[#This Row],[Date of Sale]])</f>
        <v>2023</v>
      </c>
      <c r="J443" s="50">
        <f>SUMIFS(Dataset[Sale Price (USD)],Dataset[Year of Sale],Dataset[[#This Row],[Year of Sale]])</f>
        <v>8072181</v>
      </c>
      <c r="K443" s="52" t="str">
        <f>Dataset[[#This Row],[Year of Sale]]&amp;" - "&amp;Dataset[[#This Row],[Make]]</f>
        <v>2023 - Ford</v>
      </c>
    </row>
    <row r="444" spans="1:11" x14ac:dyDescent="0.4">
      <c r="A444" s="12">
        <v>44445</v>
      </c>
      <c r="B444" s="2" t="s">
        <v>131</v>
      </c>
      <c r="C444" s="2" t="s">
        <v>167</v>
      </c>
      <c r="D444" s="2" t="s">
        <v>193</v>
      </c>
      <c r="E444" s="2" t="s">
        <v>130</v>
      </c>
      <c r="F444" s="13">
        <v>19723</v>
      </c>
      <c r="G444" s="50">
        <v>1089.92</v>
      </c>
      <c r="H444" s="51">
        <f>Dataset[[#This Row],[Profit Margin (USD)]]/Dataset[[#This Row],[Sale Price (USD)]]</f>
        <v>5.5261369974141869E-2</v>
      </c>
      <c r="I444" s="52">
        <f>YEAR(Dataset[[#This Row],[Date of Sale]])</f>
        <v>2021</v>
      </c>
      <c r="J444" s="50">
        <f>SUMIFS(Dataset[Sale Price (USD)],Dataset[Year of Sale],Dataset[[#This Row],[Year of Sale]])</f>
        <v>7009863</v>
      </c>
      <c r="K444" s="52" t="str">
        <f>Dataset[[#This Row],[Year of Sale]]&amp;" - "&amp;Dataset[[#This Row],[Make]]</f>
        <v>2021 - Nissan</v>
      </c>
    </row>
    <row r="445" spans="1:11" x14ac:dyDescent="0.4">
      <c r="A445" s="12">
        <v>44798</v>
      </c>
      <c r="B445" s="2" t="s">
        <v>112</v>
      </c>
      <c r="C445" s="2" t="s">
        <v>160</v>
      </c>
      <c r="D445" s="2" t="s">
        <v>193</v>
      </c>
      <c r="E445" s="2" t="s">
        <v>130</v>
      </c>
      <c r="F445" s="13">
        <v>40032</v>
      </c>
      <c r="G445" s="50">
        <v>7322.09</v>
      </c>
      <c r="H445" s="51">
        <f>Dataset[[#This Row],[Profit Margin (USD)]]/Dataset[[#This Row],[Sale Price (USD)]]</f>
        <v>0.18290592525979216</v>
      </c>
      <c r="I445" s="52">
        <f>YEAR(Dataset[[#This Row],[Date of Sale]])</f>
        <v>2022</v>
      </c>
      <c r="J445" s="50">
        <f>SUMIFS(Dataset[Sale Price (USD)],Dataset[Year of Sale],Dataset[[#This Row],[Year of Sale]])</f>
        <v>7282276</v>
      </c>
      <c r="K445" s="52" t="str">
        <f>Dataset[[#This Row],[Year of Sale]]&amp;" - "&amp;Dataset[[#This Row],[Make]]</f>
        <v>2022 - Chevrolet</v>
      </c>
    </row>
    <row r="446" spans="1:11" x14ac:dyDescent="0.4">
      <c r="A446" s="12">
        <v>45083</v>
      </c>
      <c r="B446" s="2" t="s">
        <v>131</v>
      </c>
      <c r="C446" s="2" t="s">
        <v>178</v>
      </c>
      <c r="D446" s="2" t="s">
        <v>193</v>
      </c>
      <c r="E446" s="2" t="s">
        <v>130</v>
      </c>
      <c r="F446" s="13">
        <v>34006</v>
      </c>
      <c r="G446" s="50">
        <v>5920.6</v>
      </c>
      <c r="H446" s="51">
        <f>Dataset[[#This Row],[Profit Margin (USD)]]/Dataset[[#This Row],[Sale Price (USD)]]</f>
        <v>0.17410456978180322</v>
      </c>
      <c r="I446" s="52">
        <f>YEAR(Dataset[[#This Row],[Date of Sale]])</f>
        <v>2023</v>
      </c>
      <c r="J446" s="50">
        <f>SUMIFS(Dataset[Sale Price (USD)],Dataset[Year of Sale],Dataset[[#This Row],[Year of Sale]])</f>
        <v>8072181</v>
      </c>
      <c r="K446" s="52" t="str">
        <f>Dataset[[#This Row],[Year of Sale]]&amp;" - "&amp;Dataset[[#This Row],[Make]]</f>
        <v>2023 - Nissan</v>
      </c>
    </row>
    <row r="447" spans="1:11" x14ac:dyDescent="0.4">
      <c r="A447" s="12">
        <v>44414</v>
      </c>
      <c r="B447" s="2" t="s">
        <v>154</v>
      </c>
      <c r="C447" s="2" t="s">
        <v>189</v>
      </c>
      <c r="D447" s="2" t="s">
        <v>193</v>
      </c>
      <c r="E447" s="2" t="s">
        <v>130</v>
      </c>
      <c r="F447" s="13">
        <v>33234</v>
      </c>
      <c r="G447" s="50">
        <v>4931.47</v>
      </c>
      <c r="H447" s="51">
        <f>Dataset[[#This Row],[Profit Margin (USD)]]/Dataset[[#This Row],[Sale Price (USD)]]</f>
        <v>0.14838629114761992</v>
      </c>
      <c r="I447" s="52">
        <f>YEAR(Dataset[[#This Row],[Date of Sale]])</f>
        <v>2021</v>
      </c>
      <c r="J447" s="50">
        <f>SUMIFS(Dataset[Sale Price (USD)],Dataset[Year of Sale],Dataset[[#This Row],[Year of Sale]])</f>
        <v>7009863</v>
      </c>
      <c r="K447" s="52" t="str">
        <f>Dataset[[#This Row],[Year of Sale]]&amp;" - "&amp;Dataset[[#This Row],[Make]]</f>
        <v>2021 - Kia</v>
      </c>
    </row>
    <row r="448" spans="1:11" x14ac:dyDescent="0.4">
      <c r="A448" s="12">
        <v>44217</v>
      </c>
      <c r="B448" s="2" t="s">
        <v>176</v>
      </c>
      <c r="C448" s="2" t="s">
        <v>195</v>
      </c>
      <c r="D448" s="2" t="s">
        <v>193</v>
      </c>
      <c r="E448" s="2" t="s">
        <v>130</v>
      </c>
      <c r="F448" s="13">
        <v>35098</v>
      </c>
      <c r="G448" s="50">
        <v>6006.12</v>
      </c>
      <c r="H448" s="51">
        <f>Dataset[[#This Row],[Profit Margin (USD)]]/Dataset[[#This Row],[Sale Price (USD)]]</f>
        <v>0.17112428058578835</v>
      </c>
      <c r="I448" s="52">
        <f>YEAR(Dataset[[#This Row],[Date of Sale]])</f>
        <v>2021</v>
      </c>
      <c r="J448" s="50">
        <f>SUMIFS(Dataset[Sale Price (USD)],Dataset[Year of Sale],Dataset[[#This Row],[Year of Sale]])</f>
        <v>7009863</v>
      </c>
      <c r="K448" s="52" t="str">
        <f>Dataset[[#This Row],[Year of Sale]]&amp;" - "&amp;Dataset[[#This Row],[Make]]</f>
        <v>2021 - Toyota</v>
      </c>
    </row>
    <row r="449" spans="1:11" x14ac:dyDescent="0.4">
      <c r="A449" s="12">
        <v>45445</v>
      </c>
      <c r="B449" s="2" t="s">
        <v>131</v>
      </c>
      <c r="C449" s="2" t="s">
        <v>216</v>
      </c>
      <c r="D449" s="2" t="s">
        <v>193</v>
      </c>
      <c r="E449" s="2" t="s">
        <v>130</v>
      </c>
      <c r="F449" s="13">
        <v>32736</v>
      </c>
      <c r="G449" s="50">
        <v>4109.97</v>
      </c>
      <c r="H449" s="51">
        <f>Dataset[[#This Row],[Profit Margin (USD)]]/Dataset[[#This Row],[Sale Price (USD)]]</f>
        <v>0.12554893695014663</v>
      </c>
      <c r="I449" s="52">
        <f>YEAR(Dataset[[#This Row],[Date of Sale]])</f>
        <v>2024</v>
      </c>
      <c r="J449" s="50">
        <f>SUMIFS(Dataset[Sale Price (USD)],Dataset[Year of Sale],Dataset[[#This Row],[Year of Sale]])</f>
        <v>7354351</v>
      </c>
      <c r="K449" s="52" t="str">
        <f>Dataset[[#This Row],[Year of Sale]]&amp;" - "&amp;Dataset[[#This Row],[Make]]</f>
        <v>2024 - Nissan</v>
      </c>
    </row>
    <row r="450" spans="1:11" x14ac:dyDescent="0.4">
      <c r="A450" s="12">
        <v>44204</v>
      </c>
      <c r="B450" s="2" t="s">
        <v>164</v>
      </c>
      <c r="C450" s="2" t="s">
        <v>194</v>
      </c>
      <c r="D450" s="2" t="s">
        <v>193</v>
      </c>
      <c r="E450" s="2" t="s">
        <v>130</v>
      </c>
      <c r="F450" s="13">
        <v>20648</v>
      </c>
      <c r="G450" s="50">
        <v>1777.78</v>
      </c>
      <c r="H450" s="51">
        <f>Dataset[[#This Row],[Profit Margin (USD)]]/Dataset[[#This Row],[Sale Price (USD)]]</f>
        <v>8.6099380085238278E-2</v>
      </c>
      <c r="I450" s="52">
        <f>YEAR(Dataset[[#This Row],[Date of Sale]])</f>
        <v>2021</v>
      </c>
      <c r="J450" s="50">
        <f>SUMIFS(Dataset[Sale Price (USD)],Dataset[Year of Sale],Dataset[[#This Row],[Year of Sale]])</f>
        <v>7009863</v>
      </c>
      <c r="K450" s="52" t="str">
        <f>Dataset[[#This Row],[Year of Sale]]&amp;" - "&amp;Dataset[[#This Row],[Make]]</f>
        <v>2021 - Hyundai</v>
      </c>
    </row>
    <row r="451" spans="1:11" x14ac:dyDescent="0.4">
      <c r="A451" s="12">
        <v>45810</v>
      </c>
      <c r="B451" s="2" t="s">
        <v>133</v>
      </c>
      <c r="C451" s="2" t="s">
        <v>207</v>
      </c>
      <c r="D451" s="2" t="s">
        <v>193</v>
      </c>
      <c r="E451" s="2" t="s">
        <v>130</v>
      </c>
      <c r="F451" s="13">
        <v>47402</v>
      </c>
      <c r="G451" s="50">
        <v>6535.82</v>
      </c>
      <c r="H451" s="51">
        <f>Dataset[[#This Row],[Profit Margin (USD)]]/Dataset[[#This Row],[Sale Price (USD)]]</f>
        <v>0.13788068014007848</v>
      </c>
      <c r="I451" s="52">
        <f>YEAR(Dataset[[#This Row],[Date of Sale]])</f>
        <v>2025</v>
      </c>
      <c r="J451" s="50">
        <f>SUMIFS(Dataset[Sale Price (USD)],Dataset[Year of Sale],Dataset[[#This Row],[Year of Sale]])</f>
        <v>7724773</v>
      </c>
      <c r="K451" s="52" t="str">
        <f>Dataset[[#This Row],[Year of Sale]]&amp;" - "&amp;Dataset[[#This Row],[Make]]</f>
        <v>2025 - BMW</v>
      </c>
    </row>
    <row r="452" spans="1:11" x14ac:dyDescent="0.4">
      <c r="A452" s="12">
        <v>44464</v>
      </c>
      <c r="B452" s="2" t="s">
        <v>138</v>
      </c>
      <c r="C452" s="2" t="s">
        <v>210</v>
      </c>
      <c r="D452" s="2" t="s">
        <v>193</v>
      </c>
      <c r="E452" s="2" t="s">
        <v>130</v>
      </c>
      <c r="F452" s="13">
        <v>46094</v>
      </c>
      <c r="G452" s="50">
        <v>2889.5</v>
      </c>
      <c r="H452" s="51">
        <f>Dataset[[#This Row],[Profit Margin (USD)]]/Dataset[[#This Row],[Sale Price (USD)]]</f>
        <v>6.2687117629192518E-2</v>
      </c>
      <c r="I452" s="52">
        <f>YEAR(Dataset[[#This Row],[Date of Sale]])</f>
        <v>2021</v>
      </c>
      <c r="J452" s="50">
        <f>SUMIFS(Dataset[Sale Price (USD)],Dataset[Year of Sale],Dataset[[#This Row],[Year of Sale]])</f>
        <v>7009863</v>
      </c>
      <c r="K452" s="52" t="str">
        <f>Dataset[[#This Row],[Year of Sale]]&amp;" - "&amp;Dataset[[#This Row],[Make]]</f>
        <v>2021 - Mercedes-Benz</v>
      </c>
    </row>
    <row r="453" spans="1:11" x14ac:dyDescent="0.4">
      <c r="A453" s="12">
        <v>45706</v>
      </c>
      <c r="B453" s="2" t="s">
        <v>113</v>
      </c>
      <c r="C453" s="2" t="s">
        <v>116</v>
      </c>
      <c r="D453" s="2" t="s">
        <v>193</v>
      </c>
      <c r="E453" s="2" t="s">
        <v>130</v>
      </c>
      <c r="F453" s="13">
        <v>25673</v>
      </c>
      <c r="G453" s="50">
        <v>1283.8399999999999</v>
      </c>
      <c r="H453" s="51">
        <f>Dataset[[#This Row],[Profit Margin (USD)]]/Dataset[[#This Row],[Sale Price (USD)]]</f>
        <v>5.0007400771238261E-2</v>
      </c>
      <c r="I453" s="52">
        <f>YEAR(Dataset[[#This Row],[Date of Sale]])</f>
        <v>2025</v>
      </c>
      <c r="J453" s="50">
        <f>SUMIFS(Dataset[Sale Price (USD)],Dataset[Year of Sale],Dataset[[#This Row],[Year of Sale]])</f>
        <v>7724773</v>
      </c>
      <c r="K453" s="52" t="str">
        <f>Dataset[[#This Row],[Year of Sale]]&amp;" - "&amp;Dataset[[#This Row],[Make]]</f>
        <v>2025 - Honda</v>
      </c>
    </row>
    <row r="454" spans="1:11" x14ac:dyDescent="0.4">
      <c r="A454" s="12">
        <v>45283</v>
      </c>
      <c r="B454" s="2" t="s">
        <v>138</v>
      </c>
      <c r="C454" s="2" t="s">
        <v>143</v>
      </c>
      <c r="D454" s="2" t="s">
        <v>295</v>
      </c>
      <c r="E454" s="2" t="s">
        <v>130</v>
      </c>
      <c r="F454" s="13">
        <v>85913</v>
      </c>
      <c r="G454" s="50">
        <v>14140.84</v>
      </c>
      <c r="H454" s="51">
        <f>Dataset[[#This Row],[Profit Margin (USD)]]/Dataset[[#This Row],[Sale Price (USD)]]</f>
        <v>0.1645948808678547</v>
      </c>
      <c r="I454" s="52">
        <f>YEAR(Dataset[[#This Row],[Date of Sale]])</f>
        <v>2023</v>
      </c>
      <c r="J454" s="50">
        <f>SUMIFS(Dataset[Sale Price (USD)],Dataset[Year of Sale],Dataset[[#This Row],[Year of Sale]])</f>
        <v>8072181</v>
      </c>
      <c r="K454" s="52" t="str">
        <f>Dataset[[#This Row],[Year of Sale]]&amp;" - "&amp;Dataset[[#This Row],[Make]]</f>
        <v>2023 - Mercedes-Benz</v>
      </c>
    </row>
    <row r="455" spans="1:11" x14ac:dyDescent="0.4">
      <c r="A455" s="12">
        <v>44251</v>
      </c>
      <c r="B455" s="2" t="s">
        <v>154</v>
      </c>
      <c r="C455" s="2" t="s">
        <v>191</v>
      </c>
      <c r="D455" s="2" t="s">
        <v>295</v>
      </c>
      <c r="E455" s="2" t="s">
        <v>130</v>
      </c>
      <c r="F455" s="13">
        <v>24262</v>
      </c>
      <c r="G455" s="50">
        <v>4291.79</v>
      </c>
      <c r="H455" s="51">
        <f>Dataset[[#This Row],[Profit Margin (USD)]]/Dataset[[#This Row],[Sale Price (USD)]]</f>
        <v>0.1768934960019784</v>
      </c>
      <c r="I455" s="52">
        <f>YEAR(Dataset[[#This Row],[Date of Sale]])</f>
        <v>2021</v>
      </c>
      <c r="J455" s="50">
        <f>SUMIFS(Dataset[Sale Price (USD)],Dataset[Year of Sale],Dataset[[#This Row],[Year of Sale]])</f>
        <v>7009863</v>
      </c>
      <c r="K455" s="52" t="str">
        <f>Dataset[[#This Row],[Year of Sale]]&amp;" - "&amp;Dataset[[#This Row],[Make]]</f>
        <v>2021 - Kia</v>
      </c>
    </row>
    <row r="456" spans="1:11" x14ac:dyDescent="0.4">
      <c r="A456" s="12">
        <v>45760</v>
      </c>
      <c r="B456" s="2" t="s">
        <v>113</v>
      </c>
      <c r="C456" s="2" t="s">
        <v>158</v>
      </c>
      <c r="D456" s="2" t="s">
        <v>295</v>
      </c>
      <c r="E456" s="2" t="s">
        <v>130</v>
      </c>
      <c r="F456" s="13">
        <v>21485</v>
      </c>
      <c r="G456" s="50">
        <v>4295.79</v>
      </c>
      <c r="H456" s="51">
        <f>Dataset[[#This Row],[Profit Margin (USD)]]/Dataset[[#This Row],[Sale Price (USD)]]</f>
        <v>0.19994368163835233</v>
      </c>
      <c r="I456" s="52">
        <f>YEAR(Dataset[[#This Row],[Date of Sale]])</f>
        <v>2025</v>
      </c>
      <c r="J456" s="50">
        <f>SUMIFS(Dataset[Sale Price (USD)],Dataset[Year of Sale],Dataset[[#This Row],[Year of Sale]])</f>
        <v>7724773</v>
      </c>
      <c r="K456" s="52" t="str">
        <f>Dataset[[#This Row],[Year of Sale]]&amp;" - "&amp;Dataset[[#This Row],[Make]]</f>
        <v>2025 - Honda</v>
      </c>
    </row>
    <row r="457" spans="1:11" x14ac:dyDescent="0.4">
      <c r="A457" s="12">
        <v>45002</v>
      </c>
      <c r="B457" s="2" t="s">
        <v>164</v>
      </c>
      <c r="C457" s="2" t="s">
        <v>183</v>
      </c>
      <c r="D457" s="2" t="s">
        <v>295</v>
      </c>
      <c r="E457" s="2" t="s">
        <v>130</v>
      </c>
      <c r="F457" s="13">
        <v>32795</v>
      </c>
      <c r="G457" s="50">
        <v>2000.26</v>
      </c>
      <c r="H457" s="51">
        <f>Dataset[[#This Row],[Profit Margin (USD)]]/Dataset[[#This Row],[Sale Price (USD)]]</f>
        <v>6.0992834273517302E-2</v>
      </c>
      <c r="I457" s="52">
        <f>YEAR(Dataset[[#This Row],[Date of Sale]])</f>
        <v>2023</v>
      </c>
      <c r="J457" s="50">
        <f>SUMIFS(Dataset[Sale Price (USD)],Dataset[Year of Sale],Dataset[[#This Row],[Year of Sale]])</f>
        <v>8072181</v>
      </c>
      <c r="K457" s="52" t="str">
        <f>Dataset[[#This Row],[Year of Sale]]&amp;" - "&amp;Dataset[[#This Row],[Make]]</f>
        <v>2023 - Hyundai</v>
      </c>
    </row>
    <row r="458" spans="1:11" x14ac:dyDescent="0.4">
      <c r="A458" s="12">
        <v>44844</v>
      </c>
      <c r="B458" s="2" t="s">
        <v>113</v>
      </c>
      <c r="C458" s="2" t="s">
        <v>116</v>
      </c>
      <c r="D458" s="2" t="s">
        <v>295</v>
      </c>
      <c r="E458" s="2" t="s">
        <v>130</v>
      </c>
      <c r="F458" s="13">
        <v>28239</v>
      </c>
      <c r="G458" s="50">
        <v>2651.88</v>
      </c>
      <c r="H458" s="51">
        <f>Dataset[[#This Row],[Profit Margin (USD)]]/Dataset[[#This Row],[Sale Price (USD)]]</f>
        <v>9.3908424519281844E-2</v>
      </c>
      <c r="I458" s="52">
        <f>YEAR(Dataset[[#This Row],[Date of Sale]])</f>
        <v>2022</v>
      </c>
      <c r="J458" s="50">
        <f>SUMIFS(Dataset[Sale Price (USD)],Dataset[Year of Sale],Dataset[[#This Row],[Year of Sale]])</f>
        <v>7282276</v>
      </c>
      <c r="K458" s="52" t="str">
        <f>Dataset[[#This Row],[Year of Sale]]&amp;" - "&amp;Dataset[[#This Row],[Make]]</f>
        <v>2022 - Honda</v>
      </c>
    </row>
    <row r="459" spans="1:11" x14ac:dyDescent="0.4">
      <c r="A459" s="12">
        <v>45976</v>
      </c>
      <c r="B459" s="2" t="s">
        <v>133</v>
      </c>
      <c r="C459" s="2" t="s">
        <v>207</v>
      </c>
      <c r="D459" s="2" t="s">
        <v>295</v>
      </c>
      <c r="E459" s="2" t="s">
        <v>130</v>
      </c>
      <c r="F459" s="13">
        <v>58388</v>
      </c>
      <c r="G459" s="50">
        <v>11244.35</v>
      </c>
      <c r="H459" s="51">
        <f>Dataset[[#This Row],[Profit Margin (USD)]]/Dataset[[#This Row],[Sale Price (USD)]]</f>
        <v>0.19257981092005208</v>
      </c>
      <c r="I459" s="52">
        <f>YEAR(Dataset[[#This Row],[Date of Sale]])</f>
        <v>2025</v>
      </c>
      <c r="J459" s="50">
        <f>SUMIFS(Dataset[Sale Price (USD)],Dataset[Year of Sale],Dataset[[#This Row],[Year of Sale]])</f>
        <v>7724773</v>
      </c>
      <c r="K459" s="52" t="str">
        <f>Dataset[[#This Row],[Year of Sale]]&amp;" - "&amp;Dataset[[#This Row],[Make]]</f>
        <v>2025 - BMW</v>
      </c>
    </row>
    <row r="460" spans="1:11" x14ac:dyDescent="0.4">
      <c r="A460" s="12">
        <v>45710</v>
      </c>
      <c r="B460" s="2" t="s">
        <v>164</v>
      </c>
      <c r="C460" s="2" t="s">
        <v>171</v>
      </c>
      <c r="D460" s="2" t="s">
        <v>295</v>
      </c>
      <c r="E460" s="2" t="s">
        <v>130</v>
      </c>
      <c r="F460" s="13">
        <v>30758</v>
      </c>
      <c r="G460" s="50">
        <v>5819.71</v>
      </c>
      <c r="H460" s="51">
        <f>Dataset[[#This Row],[Profit Margin (USD)]]/Dataset[[#This Row],[Sale Price (USD)]]</f>
        <v>0.18920963651732883</v>
      </c>
      <c r="I460" s="52">
        <f>YEAR(Dataset[[#This Row],[Date of Sale]])</f>
        <v>2025</v>
      </c>
      <c r="J460" s="50">
        <f>SUMIFS(Dataset[Sale Price (USD)],Dataset[Year of Sale],Dataset[[#This Row],[Year of Sale]])</f>
        <v>7724773</v>
      </c>
      <c r="K460" s="52" t="str">
        <f>Dataset[[#This Row],[Year of Sale]]&amp;" - "&amp;Dataset[[#This Row],[Make]]</f>
        <v>2025 - Hyundai</v>
      </c>
    </row>
    <row r="461" spans="1:11" x14ac:dyDescent="0.4">
      <c r="A461" s="12">
        <v>45732</v>
      </c>
      <c r="B461" s="2" t="s">
        <v>131</v>
      </c>
      <c r="C461" s="2" t="s">
        <v>132</v>
      </c>
      <c r="D461" s="2" t="s">
        <v>295</v>
      </c>
      <c r="E461" s="2" t="s">
        <v>130</v>
      </c>
      <c r="F461" s="13">
        <v>23551</v>
      </c>
      <c r="G461" s="50">
        <v>3410.85</v>
      </c>
      <c r="H461" s="51">
        <f>Dataset[[#This Row],[Profit Margin (USD)]]/Dataset[[#This Row],[Sale Price (USD)]]</f>
        <v>0.14482824508513439</v>
      </c>
      <c r="I461" s="52">
        <f>YEAR(Dataset[[#This Row],[Date of Sale]])</f>
        <v>2025</v>
      </c>
      <c r="J461" s="50">
        <f>SUMIFS(Dataset[Sale Price (USD)],Dataset[Year of Sale],Dataset[[#This Row],[Year of Sale]])</f>
        <v>7724773</v>
      </c>
      <c r="K461" s="52" t="str">
        <f>Dataset[[#This Row],[Year of Sale]]&amp;" - "&amp;Dataset[[#This Row],[Make]]</f>
        <v>2025 - Nissan</v>
      </c>
    </row>
    <row r="462" spans="1:11" x14ac:dyDescent="0.4">
      <c r="A462" s="12">
        <v>44828</v>
      </c>
      <c r="B462" s="2" t="s">
        <v>161</v>
      </c>
      <c r="C462" s="2" t="s">
        <v>173</v>
      </c>
      <c r="D462" s="2" t="s">
        <v>295</v>
      </c>
      <c r="E462" s="2" t="s">
        <v>130</v>
      </c>
      <c r="F462" s="13">
        <v>34043</v>
      </c>
      <c r="G462" s="50">
        <v>2493.7399999999998</v>
      </c>
      <c r="H462" s="51">
        <f>Dataset[[#This Row],[Profit Margin (USD)]]/Dataset[[#This Row],[Sale Price (USD)]]</f>
        <v>7.3252651058954843E-2</v>
      </c>
      <c r="I462" s="52">
        <f>YEAR(Dataset[[#This Row],[Date of Sale]])</f>
        <v>2022</v>
      </c>
      <c r="J462" s="50">
        <f>SUMIFS(Dataset[Sale Price (USD)],Dataset[Year of Sale],Dataset[[#This Row],[Year of Sale]])</f>
        <v>7282276</v>
      </c>
      <c r="K462" s="52" t="str">
        <f>Dataset[[#This Row],[Year of Sale]]&amp;" - "&amp;Dataset[[#This Row],[Make]]</f>
        <v>2022 - Volkswagen</v>
      </c>
    </row>
    <row r="463" spans="1:11" x14ac:dyDescent="0.4">
      <c r="A463" s="12">
        <v>44854</v>
      </c>
      <c r="B463" s="2" t="s">
        <v>112</v>
      </c>
      <c r="C463" s="2" t="s">
        <v>190</v>
      </c>
      <c r="D463" s="2" t="s">
        <v>295</v>
      </c>
      <c r="E463" s="2" t="s">
        <v>130</v>
      </c>
      <c r="F463" s="13">
        <v>27318</v>
      </c>
      <c r="G463" s="50">
        <v>1445.23</v>
      </c>
      <c r="H463" s="51">
        <f>Dataset[[#This Row],[Profit Margin (USD)]]/Dataset[[#This Row],[Sale Price (USD)]]</f>
        <v>5.2903946116113917E-2</v>
      </c>
      <c r="I463" s="52">
        <f>YEAR(Dataset[[#This Row],[Date of Sale]])</f>
        <v>2022</v>
      </c>
      <c r="J463" s="50">
        <f>SUMIFS(Dataset[Sale Price (USD)],Dataset[Year of Sale],Dataset[[#This Row],[Year of Sale]])</f>
        <v>7282276</v>
      </c>
      <c r="K463" s="52" t="str">
        <f>Dataset[[#This Row],[Year of Sale]]&amp;" - "&amp;Dataset[[#This Row],[Make]]</f>
        <v>2022 - Chevrolet</v>
      </c>
    </row>
    <row r="464" spans="1:11" x14ac:dyDescent="0.4">
      <c r="A464" s="12">
        <v>44309</v>
      </c>
      <c r="B464" s="2" t="s">
        <v>113</v>
      </c>
      <c r="C464" s="2" t="s">
        <v>147</v>
      </c>
      <c r="D464" s="2" t="s">
        <v>295</v>
      </c>
      <c r="E464" s="2" t="s">
        <v>130</v>
      </c>
      <c r="F464" s="13">
        <v>20662</v>
      </c>
      <c r="G464" s="50">
        <v>2103.5100000000002</v>
      </c>
      <c r="H464" s="51">
        <f>Dataset[[#This Row],[Profit Margin (USD)]]/Dataset[[#This Row],[Sale Price (USD)]]</f>
        <v>0.1018057303262027</v>
      </c>
      <c r="I464" s="52">
        <f>YEAR(Dataset[[#This Row],[Date of Sale]])</f>
        <v>2021</v>
      </c>
      <c r="J464" s="50">
        <f>SUMIFS(Dataset[Sale Price (USD)],Dataset[Year of Sale],Dataset[[#This Row],[Year of Sale]])</f>
        <v>7009863</v>
      </c>
      <c r="K464" s="52" t="str">
        <f>Dataset[[#This Row],[Year of Sale]]&amp;" - "&amp;Dataset[[#This Row],[Make]]</f>
        <v>2021 - Honda</v>
      </c>
    </row>
    <row r="465" spans="1:11" x14ac:dyDescent="0.4">
      <c r="A465" s="12">
        <v>45734</v>
      </c>
      <c r="B465" s="2" t="s">
        <v>176</v>
      </c>
      <c r="C465" s="2" t="s">
        <v>186</v>
      </c>
      <c r="D465" s="2" t="s">
        <v>295</v>
      </c>
      <c r="E465" s="2" t="s">
        <v>130</v>
      </c>
      <c r="F465" s="13">
        <v>22719</v>
      </c>
      <c r="G465" s="50">
        <v>3919.45</v>
      </c>
      <c r="H465" s="51">
        <f>Dataset[[#This Row],[Profit Margin (USD)]]/Dataset[[#This Row],[Sale Price (USD)]]</f>
        <v>0.17251859676922399</v>
      </c>
      <c r="I465" s="52">
        <f>YEAR(Dataset[[#This Row],[Date of Sale]])</f>
        <v>2025</v>
      </c>
      <c r="J465" s="50">
        <f>SUMIFS(Dataset[Sale Price (USD)],Dataset[Year of Sale],Dataset[[#This Row],[Year of Sale]])</f>
        <v>7724773</v>
      </c>
      <c r="K465" s="52" t="str">
        <f>Dataset[[#This Row],[Year of Sale]]&amp;" - "&amp;Dataset[[#This Row],[Make]]</f>
        <v>2025 - Toyota</v>
      </c>
    </row>
    <row r="466" spans="1:11" x14ac:dyDescent="0.4">
      <c r="A466" s="12">
        <v>45100</v>
      </c>
      <c r="B466" s="2" t="s">
        <v>138</v>
      </c>
      <c r="C466" s="2" t="s">
        <v>139</v>
      </c>
      <c r="D466" s="2" t="s">
        <v>227</v>
      </c>
      <c r="E466" s="2" t="s">
        <v>141</v>
      </c>
      <c r="F466" s="13">
        <v>78392</v>
      </c>
      <c r="G466" s="50">
        <v>8108.16</v>
      </c>
      <c r="H466" s="51">
        <f>Dataset[[#This Row],[Profit Margin (USD)]]/Dataset[[#This Row],[Sale Price (USD)]]</f>
        <v>0.10343096234309623</v>
      </c>
      <c r="I466" s="52">
        <f>YEAR(Dataset[[#This Row],[Date of Sale]])</f>
        <v>2023</v>
      </c>
      <c r="J466" s="50">
        <f>SUMIFS(Dataset[Sale Price (USD)],Dataset[Year of Sale],Dataset[[#This Row],[Year of Sale]])</f>
        <v>8072181</v>
      </c>
      <c r="K466" s="52" t="str">
        <f>Dataset[[#This Row],[Year of Sale]]&amp;" - "&amp;Dataset[[#This Row],[Make]]</f>
        <v>2023 - Mercedes-Benz</v>
      </c>
    </row>
    <row r="467" spans="1:11" x14ac:dyDescent="0.4">
      <c r="A467" s="12">
        <v>45887</v>
      </c>
      <c r="B467" s="2" t="s">
        <v>133</v>
      </c>
      <c r="C467" s="2" t="s">
        <v>187</v>
      </c>
      <c r="D467" s="2" t="s">
        <v>227</v>
      </c>
      <c r="E467" s="2" t="s">
        <v>141</v>
      </c>
      <c r="F467" s="13">
        <v>50002</v>
      </c>
      <c r="G467" s="50">
        <v>4305.04</v>
      </c>
      <c r="H467" s="51">
        <f>Dataset[[#This Row],[Profit Margin (USD)]]/Dataset[[#This Row],[Sale Price (USD)]]</f>
        <v>8.6097356105755765E-2</v>
      </c>
      <c r="I467" s="52">
        <f>YEAR(Dataset[[#This Row],[Date of Sale]])</f>
        <v>2025</v>
      </c>
      <c r="J467" s="50">
        <f>SUMIFS(Dataset[Sale Price (USD)],Dataset[Year of Sale],Dataset[[#This Row],[Year of Sale]])</f>
        <v>7724773</v>
      </c>
      <c r="K467" s="52" t="str">
        <f>Dataset[[#This Row],[Year of Sale]]&amp;" - "&amp;Dataset[[#This Row],[Make]]</f>
        <v>2025 - BMW</v>
      </c>
    </row>
    <row r="468" spans="1:11" x14ac:dyDescent="0.4">
      <c r="A468" s="12">
        <v>45009</v>
      </c>
      <c r="B468" s="2" t="s">
        <v>138</v>
      </c>
      <c r="C468" s="2" t="s">
        <v>145</v>
      </c>
      <c r="D468" s="2" t="s">
        <v>227</v>
      </c>
      <c r="E468" s="2" t="s">
        <v>141</v>
      </c>
      <c r="F468" s="13">
        <v>65090</v>
      </c>
      <c r="G468" s="50">
        <v>9282.99</v>
      </c>
      <c r="H468" s="51">
        <f>Dataset[[#This Row],[Profit Margin (USD)]]/Dataset[[#This Row],[Sale Price (USD)]]</f>
        <v>0.14261776002458135</v>
      </c>
      <c r="I468" s="52">
        <f>YEAR(Dataset[[#This Row],[Date of Sale]])</f>
        <v>2023</v>
      </c>
      <c r="J468" s="50">
        <f>SUMIFS(Dataset[Sale Price (USD)],Dataset[Year of Sale],Dataset[[#This Row],[Year of Sale]])</f>
        <v>8072181</v>
      </c>
      <c r="K468" s="52" t="str">
        <f>Dataset[[#This Row],[Year of Sale]]&amp;" - "&amp;Dataset[[#This Row],[Make]]</f>
        <v>2023 - Mercedes-Benz</v>
      </c>
    </row>
    <row r="469" spans="1:11" x14ac:dyDescent="0.4">
      <c r="A469" s="12">
        <v>46022</v>
      </c>
      <c r="B469" s="2" t="s">
        <v>131</v>
      </c>
      <c r="C469" s="2" t="s">
        <v>178</v>
      </c>
      <c r="D469" s="2" t="s">
        <v>227</v>
      </c>
      <c r="E469" s="2" t="s">
        <v>141</v>
      </c>
      <c r="F469" s="13">
        <v>21769</v>
      </c>
      <c r="G469" s="50">
        <v>1887.49</v>
      </c>
      <c r="H469" s="51">
        <f>Dataset[[#This Row],[Profit Margin (USD)]]/Dataset[[#This Row],[Sale Price (USD)]]</f>
        <v>8.6705406771096519E-2</v>
      </c>
      <c r="I469" s="52">
        <f>YEAR(Dataset[[#This Row],[Date of Sale]])</f>
        <v>2025</v>
      </c>
      <c r="J469" s="50">
        <f>SUMIFS(Dataset[Sale Price (USD)],Dataset[Year of Sale],Dataset[[#This Row],[Year of Sale]])</f>
        <v>7724773</v>
      </c>
      <c r="K469" s="52" t="str">
        <f>Dataset[[#This Row],[Year of Sale]]&amp;" - "&amp;Dataset[[#This Row],[Make]]</f>
        <v>2025 - Nissan</v>
      </c>
    </row>
    <row r="470" spans="1:11" x14ac:dyDescent="0.4">
      <c r="A470" s="12">
        <v>45666</v>
      </c>
      <c r="B470" s="2" t="s">
        <v>161</v>
      </c>
      <c r="C470" s="2" t="s">
        <v>205</v>
      </c>
      <c r="D470" s="2" t="s">
        <v>227</v>
      </c>
      <c r="E470" s="2" t="s">
        <v>141</v>
      </c>
      <c r="F470" s="13">
        <v>31202</v>
      </c>
      <c r="G470" s="50">
        <v>2613.5300000000002</v>
      </c>
      <c r="H470" s="51">
        <f>Dataset[[#This Row],[Profit Margin (USD)]]/Dataset[[#This Row],[Sale Price (USD)]]</f>
        <v>8.3761617845009947E-2</v>
      </c>
      <c r="I470" s="52">
        <f>YEAR(Dataset[[#This Row],[Date of Sale]])</f>
        <v>2025</v>
      </c>
      <c r="J470" s="50">
        <f>SUMIFS(Dataset[Sale Price (USD)],Dataset[Year of Sale],Dataset[[#This Row],[Year of Sale]])</f>
        <v>7724773</v>
      </c>
      <c r="K470" s="52" t="str">
        <f>Dataset[[#This Row],[Year of Sale]]&amp;" - "&amp;Dataset[[#This Row],[Make]]</f>
        <v>2025 - Volkswagen</v>
      </c>
    </row>
    <row r="471" spans="1:11" x14ac:dyDescent="0.4">
      <c r="A471" s="12">
        <v>45047</v>
      </c>
      <c r="B471" s="2" t="s">
        <v>154</v>
      </c>
      <c r="C471" s="2" t="s">
        <v>189</v>
      </c>
      <c r="D471" s="2" t="s">
        <v>227</v>
      </c>
      <c r="E471" s="2" t="s">
        <v>141</v>
      </c>
      <c r="F471" s="13">
        <v>27900</v>
      </c>
      <c r="G471" s="50">
        <v>1755.98</v>
      </c>
      <c r="H471" s="51">
        <f>Dataset[[#This Row],[Profit Margin (USD)]]/Dataset[[#This Row],[Sale Price (USD)]]</f>
        <v>6.2938351254480288E-2</v>
      </c>
      <c r="I471" s="52">
        <f>YEAR(Dataset[[#This Row],[Date of Sale]])</f>
        <v>2023</v>
      </c>
      <c r="J471" s="50">
        <f>SUMIFS(Dataset[Sale Price (USD)],Dataset[Year of Sale],Dataset[[#This Row],[Year of Sale]])</f>
        <v>8072181</v>
      </c>
      <c r="K471" s="52" t="str">
        <f>Dataset[[#This Row],[Year of Sale]]&amp;" - "&amp;Dataset[[#This Row],[Make]]</f>
        <v>2023 - Kia</v>
      </c>
    </row>
    <row r="472" spans="1:11" x14ac:dyDescent="0.4">
      <c r="A472" s="12">
        <v>45471</v>
      </c>
      <c r="B472" s="2" t="s">
        <v>133</v>
      </c>
      <c r="C472" s="2" t="s">
        <v>187</v>
      </c>
      <c r="D472" s="2" t="s">
        <v>227</v>
      </c>
      <c r="E472" s="2" t="s">
        <v>141</v>
      </c>
      <c r="F472" s="13">
        <v>79617</v>
      </c>
      <c r="G472" s="50">
        <v>5975.09</v>
      </c>
      <c r="H472" s="51">
        <f>Dataset[[#This Row],[Profit Margin (USD)]]/Dataset[[#This Row],[Sale Price (USD)]]</f>
        <v>7.5047916902169137E-2</v>
      </c>
      <c r="I472" s="52">
        <f>YEAR(Dataset[[#This Row],[Date of Sale]])</f>
        <v>2024</v>
      </c>
      <c r="J472" s="50">
        <f>SUMIFS(Dataset[Sale Price (USD)],Dataset[Year of Sale],Dataset[[#This Row],[Year of Sale]])</f>
        <v>7354351</v>
      </c>
      <c r="K472" s="52" t="str">
        <f>Dataset[[#This Row],[Year of Sale]]&amp;" - "&amp;Dataset[[#This Row],[Make]]</f>
        <v>2024 - BMW</v>
      </c>
    </row>
    <row r="473" spans="1:11" x14ac:dyDescent="0.4">
      <c r="A473" s="12">
        <v>45076</v>
      </c>
      <c r="B473" s="2" t="s">
        <v>154</v>
      </c>
      <c r="C473" s="2" t="s">
        <v>189</v>
      </c>
      <c r="D473" s="2" t="s">
        <v>227</v>
      </c>
      <c r="E473" s="2" t="s">
        <v>141</v>
      </c>
      <c r="F473" s="13">
        <v>34458</v>
      </c>
      <c r="G473" s="50">
        <v>1816.05</v>
      </c>
      <c r="H473" s="51">
        <f>Dataset[[#This Row],[Profit Margin (USD)]]/Dataset[[#This Row],[Sale Price (USD)]]</f>
        <v>5.2703290962911369E-2</v>
      </c>
      <c r="I473" s="52">
        <f>YEAR(Dataset[[#This Row],[Date of Sale]])</f>
        <v>2023</v>
      </c>
      <c r="J473" s="50">
        <f>SUMIFS(Dataset[Sale Price (USD)],Dataset[Year of Sale],Dataset[[#This Row],[Year of Sale]])</f>
        <v>8072181</v>
      </c>
      <c r="K473" s="52" t="str">
        <f>Dataset[[#This Row],[Year of Sale]]&amp;" - "&amp;Dataset[[#This Row],[Make]]</f>
        <v>2023 - Kia</v>
      </c>
    </row>
    <row r="474" spans="1:11" x14ac:dyDescent="0.4">
      <c r="A474" s="12">
        <v>45824</v>
      </c>
      <c r="B474" s="2" t="s">
        <v>113</v>
      </c>
      <c r="C474" s="2" t="s">
        <v>114</v>
      </c>
      <c r="D474" s="2" t="s">
        <v>227</v>
      </c>
      <c r="E474" s="2" t="s">
        <v>141</v>
      </c>
      <c r="F474" s="13">
        <v>30502</v>
      </c>
      <c r="G474" s="50">
        <v>2162.84</v>
      </c>
      <c r="H474" s="51">
        <f>Dataset[[#This Row],[Profit Margin (USD)]]/Dataset[[#This Row],[Sale Price (USD)]]</f>
        <v>7.0908137171333027E-2</v>
      </c>
      <c r="I474" s="52">
        <f>YEAR(Dataset[[#This Row],[Date of Sale]])</f>
        <v>2025</v>
      </c>
      <c r="J474" s="50">
        <f>SUMIFS(Dataset[Sale Price (USD)],Dataset[Year of Sale],Dataset[[#This Row],[Year of Sale]])</f>
        <v>7724773</v>
      </c>
      <c r="K474" s="52" t="str">
        <f>Dataset[[#This Row],[Year of Sale]]&amp;" - "&amp;Dataset[[#This Row],[Make]]</f>
        <v>2025 - Honda</v>
      </c>
    </row>
    <row r="475" spans="1:11" x14ac:dyDescent="0.4">
      <c r="A475" s="12">
        <v>45257</v>
      </c>
      <c r="B475" s="2" t="s">
        <v>113</v>
      </c>
      <c r="C475" s="2" t="s">
        <v>158</v>
      </c>
      <c r="D475" s="2" t="s">
        <v>227</v>
      </c>
      <c r="E475" s="2" t="s">
        <v>141</v>
      </c>
      <c r="F475" s="13">
        <v>38087</v>
      </c>
      <c r="G475" s="50">
        <v>7193.82</v>
      </c>
      <c r="H475" s="51">
        <f>Dataset[[#This Row],[Profit Margin (USD)]]/Dataset[[#This Row],[Sale Price (USD)]]</f>
        <v>0.18887862000157532</v>
      </c>
      <c r="I475" s="52">
        <f>YEAR(Dataset[[#This Row],[Date of Sale]])</f>
        <v>2023</v>
      </c>
      <c r="J475" s="50">
        <f>SUMIFS(Dataset[Sale Price (USD)],Dataset[Year of Sale],Dataset[[#This Row],[Year of Sale]])</f>
        <v>8072181</v>
      </c>
      <c r="K475" s="52" t="str">
        <f>Dataset[[#This Row],[Year of Sale]]&amp;" - "&amp;Dataset[[#This Row],[Make]]</f>
        <v>2023 - Honda</v>
      </c>
    </row>
    <row r="476" spans="1:11" x14ac:dyDescent="0.4">
      <c r="A476" s="12">
        <v>44745</v>
      </c>
      <c r="B476" s="2" t="s">
        <v>154</v>
      </c>
      <c r="C476" s="2" t="s">
        <v>191</v>
      </c>
      <c r="D476" s="2" t="s">
        <v>227</v>
      </c>
      <c r="E476" s="2" t="s">
        <v>141</v>
      </c>
      <c r="F476" s="13">
        <v>19144</v>
      </c>
      <c r="G476" s="50">
        <v>2010.08</v>
      </c>
      <c r="H476" s="51">
        <f>Dataset[[#This Row],[Profit Margin (USD)]]/Dataset[[#This Row],[Sale Price (USD)]]</f>
        <v>0.10499791057250313</v>
      </c>
      <c r="I476" s="52">
        <f>YEAR(Dataset[[#This Row],[Date of Sale]])</f>
        <v>2022</v>
      </c>
      <c r="J476" s="50">
        <f>SUMIFS(Dataset[Sale Price (USD)],Dataset[Year of Sale],Dataset[[#This Row],[Year of Sale]])</f>
        <v>7282276</v>
      </c>
      <c r="K476" s="52" t="str">
        <f>Dataset[[#This Row],[Year of Sale]]&amp;" - "&amp;Dataset[[#This Row],[Make]]</f>
        <v>2022 - Kia</v>
      </c>
    </row>
    <row r="477" spans="1:11" x14ac:dyDescent="0.4">
      <c r="A477" s="12">
        <v>45729</v>
      </c>
      <c r="B477" s="2" t="s">
        <v>110</v>
      </c>
      <c r="C477" s="2" t="s">
        <v>111</v>
      </c>
      <c r="D477" s="2" t="s">
        <v>227</v>
      </c>
      <c r="E477" s="2" t="s">
        <v>141</v>
      </c>
      <c r="F477" s="13">
        <v>30604</v>
      </c>
      <c r="G477" s="50">
        <v>5088.41</v>
      </c>
      <c r="H477" s="51">
        <f>Dataset[[#This Row],[Profit Margin (USD)]]/Dataset[[#This Row],[Sale Price (USD)]]</f>
        <v>0.16626617435629329</v>
      </c>
      <c r="I477" s="52">
        <f>YEAR(Dataset[[#This Row],[Date of Sale]])</f>
        <v>2025</v>
      </c>
      <c r="J477" s="50">
        <f>SUMIFS(Dataset[Sale Price (USD)],Dataset[Year of Sale],Dataset[[#This Row],[Year of Sale]])</f>
        <v>7724773</v>
      </c>
      <c r="K477" s="52" t="str">
        <f>Dataset[[#This Row],[Year of Sale]]&amp;" - "&amp;Dataset[[#This Row],[Make]]</f>
        <v>2025 - Ford</v>
      </c>
    </row>
    <row r="478" spans="1:11" x14ac:dyDescent="0.4">
      <c r="A478" s="12">
        <v>45122</v>
      </c>
      <c r="B478" s="2" t="s">
        <v>161</v>
      </c>
      <c r="C478" s="2" t="s">
        <v>173</v>
      </c>
      <c r="D478" s="2" t="s">
        <v>227</v>
      </c>
      <c r="E478" s="2" t="s">
        <v>141</v>
      </c>
      <c r="F478" s="13">
        <v>30935</v>
      </c>
      <c r="G478" s="50">
        <v>1949.79</v>
      </c>
      <c r="H478" s="51">
        <f>Dataset[[#This Row],[Profit Margin (USD)]]/Dataset[[#This Row],[Sale Price (USD)]]</f>
        <v>6.3028608372393727E-2</v>
      </c>
      <c r="I478" s="52">
        <f>YEAR(Dataset[[#This Row],[Date of Sale]])</f>
        <v>2023</v>
      </c>
      <c r="J478" s="50">
        <f>SUMIFS(Dataset[Sale Price (USD)],Dataset[Year of Sale],Dataset[[#This Row],[Year of Sale]])</f>
        <v>8072181</v>
      </c>
      <c r="K478" s="52" t="str">
        <f>Dataset[[#This Row],[Year of Sale]]&amp;" - "&amp;Dataset[[#This Row],[Make]]</f>
        <v>2023 - Volkswagen</v>
      </c>
    </row>
    <row r="479" spans="1:11" x14ac:dyDescent="0.4">
      <c r="A479" s="12">
        <v>45941</v>
      </c>
      <c r="B479" s="2" t="s">
        <v>133</v>
      </c>
      <c r="C479" s="2" t="s">
        <v>142</v>
      </c>
      <c r="D479" s="2" t="s">
        <v>227</v>
      </c>
      <c r="E479" s="2" t="s">
        <v>141</v>
      </c>
      <c r="F479" s="13">
        <v>56149</v>
      </c>
      <c r="G479" s="50">
        <v>9783.0499999999993</v>
      </c>
      <c r="H479" s="51">
        <f>Dataset[[#This Row],[Profit Margin (USD)]]/Dataset[[#This Row],[Sale Price (USD)]]</f>
        <v>0.17423373524016456</v>
      </c>
      <c r="I479" s="52">
        <f>YEAR(Dataset[[#This Row],[Date of Sale]])</f>
        <v>2025</v>
      </c>
      <c r="J479" s="50">
        <f>SUMIFS(Dataset[Sale Price (USD)],Dataset[Year of Sale],Dataset[[#This Row],[Year of Sale]])</f>
        <v>7724773</v>
      </c>
      <c r="K479" s="52" t="str">
        <f>Dataset[[#This Row],[Year of Sale]]&amp;" - "&amp;Dataset[[#This Row],[Make]]</f>
        <v>2025 - BMW</v>
      </c>
    </row>
    <row r="480" spans="1:11" x14ac:dyDescent="0.4">
      <c r="A480" s="12">
        <v>45988</v>
      </c>
      <c r="B480" s="2" t="s">
        <v>176</v>
      </c>
      <c r="C480" s="2" t="s">
        <v>221</v>
      </c>
      <c r="D480" s="2" t="s">
        <v>227</v>
      </c>
      <c r="E480" s="2" t="s">
        <v>141</v>
      </c>
      <c r="F480" s="13">
        <v>24891</v>
      </c>
      <c r="G480" s="50">
        <v>2038.07</v>
      </c>
      <c r="H480" s="51">
        <f>Dataset[[#This Row],[Profit Margin (USD)]]/Dataset[[#This Row],[Sale Price (USD)]]</f>
        <v>8.1879795910168335E-2</v>
      </c>
      <c r="I480" s="52">
        <f>YEAR(Dataset[[#This Row],[Date of Sale]])</f>
        <v>2025</v>
      </c>
      <c r="J480" s="50">
        <f>SUMIFS(Dataset[Sale Price (USD)],Dataset[Year of Sale],Dataset[[#This Row],[Year of Sale]])</f>
        <v>7724773</v>
      </c>
      <c r="K480" s="52" t="str">
        <f>Dataset[[#This Row],[Year of Sale]]&amp;" - "&amp;Dataset[[#This Row],[Make]]</f>
        <v>2025 - Toyota</v>
      </c>
    </row>
    <row r="481" spans="1:11" x14ac:dyDescent="0.4">
      <c r="A481" s="12">
        <v>44251</v>
      </c>
      <c r="B481" s="2" t="s">
        <v>138</v>
      </c>
      <c r="C481" s="2" t="s">
        <v>139</v>
      </c>
      <c r="D481" s="2" t="s">
        <v>227</v>
      </c>
      <c r="E481" s="2" t="s">
        <v>141</v>
      </c>
      <c r="F481" s="13">
        <v>45338</v>
      </c>
      <c r="G481" s="50">
        <v>8324.07</v>
      </c>
      <c r="H481" s="51">
        <f>Dataset[[#This Row],[Profit Margin (USD)]]/Dataset[[#This Row],[Sale Price (USD)]]</f>
        <v>0.18360029114649962</v>
      </c>
      <c r="I481" s="52">
        <f>YEAR(Dataset[[#This Row],[Date of Sale]])</f>
        <v>2021</v>
      </c>
      <c r="J481" s="50">
        <f>SUMIFS(Dataset[Sale Price (USD)],Dataset[Year of Sale],Dataset[[#This Row],[Year of Sale]])</f>
        <v>7009863</v>
      </c>
      <c r="K481" s="52" t="str">
        <f>Dataset[[#This Row],[Year of Sale]]&amp;" - "&amp;Dataset[[#This Row],[Make]]</f>
        <v>2021 - Mercedes-Benz</v>
      </c>
    </row>
    <row r="482" spans="1:11" x14ac:dyDescent="0.4">
      <c r="A482" s="12">
        <v>45088</v>
      </c>
      <c r="B482" s="2" t="s">
        <v>138</v>
      </c>
      <c r="C482" s="2" t="s">
        <v>143</v>
      </c>
      <c r="D482" s="2" t="s">
        <v>227</v>
      </c>
      <c r="E482" s="2" t="s">
        <v>141</v>
      </c>
      <c r="F482" s="13">
        <v>72890</v>
      </c>
      <c r="G482" s="50">
        <v>9877.75</v>
      </c>
      <c r="H482" s="51">
        <f>Dataset[[#This Row],[Profit Margin (USD)]]/Dataset[[#This Row],[Sale Price (USD)]]</f>
        <v>0.13551584579503362</v>
      </c>
      <c r="I482" s="52">
        <f>YEAR(Dataset[[#This Row],[Date of Sale]])</f>
        <v>2023</v>
      </c>
      <c r="J482" s="50">
        <f>SUMIFS(Dataset[Sale Price (USD)],Dataset[Year of Sale],Dataset[[#This Row],[Year of Sale]])</f>
        <v>8072181</v>
      </c>
      <c r="K482" s="52" t="str">
        <f>Dataset[[#This Row],[Year of Sale]]&amp;" - "&amp;Dataset[[#This Row],[Make]]</f>
        <v>2023 - Mercedes-Benz</v>
      </c>
    </row>
    <row r="483" spans="1:11" x14ac:dyDescent="0.4">
      <c r="A483" s="12">
        <v>44994</v>
      </c>
      <c r="B483" s="2" t="s">
        <v>131</v>
      </c>
      <c r="C483" s="2" t="s">
        <v>167</v>
      </c>
      <c r="D483" s="2" t="s">
        <v>227</v>
      </c>
      <c r="E483" s="2" t="s">
        <v>141</v>
      </c>
      <c r="F483" s="13">
        <v>24048</v>
      </c>
      <c r="G483" s="50">
        <v>2698.71</v>
      </c>
      <c r="H483" s="51">
        <f>Dataset[[#This Row],[Profit Margin (USD)]]/Dataset[[#This Row],[Sale Price (USD)]]</f>
        <v>0.11222180638722555</v>
      </c>
      <c r="I483" s="52">
        <f>YEAR(Dataset[[#This Row],[Date of Sale]])</f>
        <v>2023</v>
      </c>
      <c r="J483" s="50">
        <f>SUMIFS(Dataset[Sale Price (USD)],Dataset[Year of Sale],Dataset[[#This Row],[Year of Sale]])</f>
        <v>8072181</v>
      </c>
      <c r="K483" s="52" t="str">
        <f>Dataset[[#This Row],[Year of Sale]]&amp;" - "&amp;Dataset[[#This Row],[Make]]</f>
        <v>2023 - Nissan</v>
      </c>
    </row>
    <row r="484" spans="1:11" x14ac:dyDescent="0.4">
      <c r="A484" s="12">
        <v>45724</v>
      </c>
      <c r="B484" s="2" t="s">
        <v>138</v>
      </c>
      <c r="C484" s="2" t="s">
        <v>139</v>
      </c>
      <c r="D484" s="2" t="s">
        <v>140</v>
      </c>
      <c r="E484" s="2" t="s">
        <v>141</v>
      </c>
      <c r="F484" s="13">
        <v>56317</v>
      </c>
      <c r="G484" s="50">
        <v>2830.1</v>
      </c>
      <c r="H484" s="51">
        <f>Dataset[[#This Row],[Profit Margin (USD)]]/Dataset[[#This Row],[Sale Price (USD)]]</f>
        <v>5.025303194417316E-2</v>
      </c>
      <c r="I484" s="52">
        <f>YEAR(Dataset[[#This Row],[Date of Sale]])</f>
        <v>2025</v>
      </c>
      <c r="J484" s="50">
        <f>SUMIFS(Dataset[Sale Price (USD)],Dataset[Year of Sale],Dataset[[#This Row],[Year of Sale]])</f>
        <v>7724773</v>
      </c>
      <c r="K484" s="52" t="str">
        <f>Dataset[[#This Row],[Year of Sale]]&amp;" - "&amp;Dataset[[#This Row],[Make]]</f>
        <v>2025 - Mercedes-Benz</v>
      </c>
    </row>
    <row r="485" spans="1:11" x14ac:dyDescent="0.4">
      <c r="A485" s="12">
        <v>45834</v>
      </c>
      <c r="B485" s="2" t="s">
        <v>176</v>
      </c>
      <c r="C485" s="2" t="s">
        <v>177</v>
      </c>
      <c r="D485" s="2" t="s">
        <v>140</v>
      </c>
      <c r="E485" s="2" t="s">
        <v>141</v>
      </c>
      <c r="F485" s="13">
        <v>37798</v>
      </c>
      <c r="G485" s="50">
        <v>7531.26</v>
      </c>
      <c r="H485" s="51">
        <f>Dataset[[#This Row],[Profit Margin (USD)]]/Dataset[[#This Row],[Sale Price (USD)]]</f>
        <v>0.19925022487962327</v>
      </c>
      <c r="I485" s="52">
        <f>YEAR(Dataset[[#This Row],[Date of Sale]])</f>
        <v>2025</v>
      </c>
      <c r="J485" s="50">
        <f>SUMIFS(Dataset[Sale Price (USD)],Dataset[Year of Sale],Dataset[[#This Row],[Year of Sale]])</f>
        <v>7724773</v>
      </c>
      <c r="K485" s="52" t="str">
        <f>Dataset[[#This Row],[Year of Sale]]&amp;" - "&amp;Dataset[[#This Row],[Make]]</f>
        <v>2025 - Toyota</v>
      </c>
    </row>
    <row r="486" spans="1:11" x14ac:dyDescent="0.4">
      <c r="A486" s="12">
        <v>44555</v>
      </c>
      <c r="B486" s="2" t="s">
        <v>138</v>
      </c>
      <c r="C486" s="2" t="s">
        <v>210</v>
      </c>
      <c r="D486" s="2" t="s">
        <v>140</v>
      </c>
      <c r="E486" s="2" t="s">
        <v>141</v>
      </c>
      <c r="F486" s="13">
        <v>50818</v>
      </c>
      <c r="G486" s="50">
        <v>5857.58</v>
      </c>
      <c r="H486" s="51">
        <f>Dataset[[#This Row],[Profit Margin (USD)]]/Dataset[[#This Row],[Sale Price (USD)]]</f>
        <v>0.11526585068282892</v>
      </c>
      <c r="I486" s="52">
        <f>YEAR(Dataset[[#This Row],[Date of Sale]])</f>
        <v>2021</v>
      </c>
      <c r="J486" s="50">
        <f>SUMIFS(Dataset[Sale Price (USD)],Dataset[Year of Sale],Dataset[[#This Row],[Year of Sale]])</f>
        <v>7009863</v>
      </c>
      <c r="K486" s="52" t="str">
        <f>Dataset[[#This Row],[Year of Sale]]&amp;" - "&amp;Dataset[[#This Row],[Make]]</f>
        <v>2021 - Mercedes-Benz</v>
      </c>
    </row>
    <row r="487" spans="1:11" x14ac:dyDescent="0.4">
      <c r="A487" s="12">
        <v>44573</v>
      </c>
      <c r="B487" s="2" t="s">
        <v>131</v>
      </c>
      <c r="C487" s="2" t="s">
        <v>151</v>
      </c>
      <c r="D487" s="2" t="s">
        <v>140</v>
      </c>
      <c r="E487" s="2" t="s">
        <v>141</v>
      </c>
      <c r="F487" s="13">
        <v>29310</v>
      </c>
      <c r="G487" s="50">
        <v>2951.56</v>
      </c>
      <c r="H487" s="51">
        <f>Dataset[[#This Row],[Profit Margin (USD)]]/Dataset[[#This Row],[Sale Price (USD)]]</f>
        <v>0.10070146707608324</v>
      </c>
      <c r="I487" s="52">
        <f>YEAR(Dataset[[#This Row],[Date of Sale]])</f>
        <v>2022</v>
      </c>
      <c r="J487" s="50">
        <f>SUMIFS(Dataset[Sale Price (USD)],Dataset[Year of Sale],Dataset[[#This Row],[Year of Sale]])</f>
        <v>7282276</v>
      </c>
      <c r="K487" s="52" t="str">
        <f>Dataset[[#This Row],[Year of Sale]]&amp;" - "&amp;Dataset[[#This Row],[Make]]</f>
        <v>2022 - Nissan</v>
      </c>
    </row>
    <row r="488" spans="1:11" x14ac:dyDescent="0.4">
      <c r="A488" s="12">
        <v>44739</v>
      </c>
      <c r="B488" s="2" t="s">
        <v>133</v>
      </c>
      <c r="C488" s="2" t="s">
        <v>142</v>
      </c>
      <c r="D488" s="2" t="s">
        <v>140</v>
      </c>
      <c r="E488" s="2" t="s">
        <v>141</v>
      </c>
      <c r="F488" s="13">
        <v>69283</v>
      </c>
      <c r="G488" s="50">
        <v>3592.17</v>
      </c>
      <c r="H488" s="51">
        <f>Dataset[[#This Row],[Profit Margin (USD)]]/Dataset[[#This Row],[Sale Price (USD)]]</f>
        <v>5.1847783727609946E-2</v>
      </c>
      <c r="I488" s="52">
        <f>YEAR(Dataset[[#This Row],[Date of Sale]])</f>
        <v>2022</v>
      </c>
      <c r="J488" s="50">
        <f>SUMIFS(Dataset[Sale Price (USD)],Dataset[Year of Sale],Dataset[[#This Row],[Year of Sale]])</f>
        <v>7282276</v>
      </c>
      <c r="K488" s="52" t="str">
        <f>Dataset[[#This Row],[Year of Sale]]&amp;" - "&amp;Dataset[[#This Row],[Make]]</f>
        <v>2022 - BMW</v>
      </c>
    </row>
    <row r="489" spans="1:11" x14ac:dyDescent="0.4">
      <c r="A489" s="12">
        <v>45653</v>
      </c>
      <c r="B489" s="2" t="s">
        <v>138</v>
      </c>
      <c r="C489" s="2" t="s">
        <v>143</v>
      </c>
      <c r="D489" s="2" t="s">
        <v>140</v>
      </c>
      <c r="E489" s="2" t="s">
        <v>141</v>
      </c>
      <c r="F489" s="13">
        <v>53465</v>
      </c>
      <c r="G489" s="50">
        <v>9327.16</v>
      </c>
      <c r="H489" s="51">
        <f>Dataset[[#This Row],[Profit Margin (USD)]]/Dataset[[#This Row],[Sale Price (USD)]]</f>
        <v>0.17445356775460583</v>
      </c>
      <c r="I489" s="52">
        <f>YEAR(Dataset[[#This Row],[Date of Sale]])</f>
        <v>2024</v>
      </c>
      <c r="J489" s="50">
        <f>SUMIFS(Dataset[Sale Price (USD)],Dataset[Year of Sale],Dataset[[#This Row],[Year of Sale]])</f>
        <v>7354351</v>
      </c>
      <c r="K489" s="52" t="str">
        <f>Dataset[[#This Row],[Year of Sale]]&amp;" - "&amp;Dataset[[#This Row],[Make]]</f>
        <v>2024 - Mercedes-Benz</v>
      </c>
    </row>
    <row r="490" spans="1:11" x14ac:dyDescent="0.4">
      <c r="A490" s="12">
        <v>45905</v>
      </c>
      <c r="B490" s="2" t="s">
        <v>176</v>
      </c>
      <c r="C490" s="2" t="s">
        <v>186</v>
      </c>
      <c r="D490" s="2" t="s">
        <v>140</v>
      </c>
      <c r="E490" s="2" t="s">
        <v>141</v>
      </c>
      <c r="F490" s="13">
        <v>38098</v>
      </c>
      <c r="G490" s="50">
        <v>3189.39</v>
      </c>
      <c r="H490" s="51">
        <f>Dataset[[#This Row],[Profit Margin (USD)]]/Dataset[[#This Row],[Sale Price (USD)]]</f>
        <v>8.3715418132185415E-2</v>
      </c>
      <c r="I490" s="52">
        <f>YEAR(Dataset[[#This Row],[Date of Sale]])</f>
        <v>2025</v>
      </c>
      <c r="J490" s="50">
        <f>SUMIFS(Dataset[Sale Price (USD)],Dataset[Year of Sale],Dataset[[#This Row],[Year of Sale]])</f>
        <v>7724773</v>
      </c>
      <c r="K490" s="52" t="str">
        <f>Dataset[[#This Row],[Year of Sale]]&amp;" - "&amp;Dataset[[#This Row],[Make]]</f>
        <v>2025 - Toyota</v>
      </c>
    </row>
    <row r="491" spans="1:11" x14ac:dyDescent="0.4">
      <c r="A491" s="12">
        <v>45906</v>
      </c>
      <c r="B491" s="2" t="s">
        <v>113</v>
      </c>
      <c r="C491" s="2" t="s">
        <v>158</v>
      </c>
      <c r="D491" s="2" t="s">
        <v>140</v>
      </c>
      <c r="E491" s="2" t="s">
        <v>141</v>
      </c>
      <c r="F491" s="13">
        <v>27674</v>
      </c>
      <c r="G491" s="50">
        <v>3020.08</v>
      </c>
      <c r="H491" s="51">
        <f>Dataset[[#This Row],[Profit Margin (USD)]]/Dataset[[#This Row],[Sale Price (USD)]]</f>
        <v>0.10913059189130592</v>
      </c>
      <c r="I491" s="52">
        <f>YEAR(Dataset[[#This Row],[Date of Sale]])</f>
        <v>2025</v>
      </c>
      <c r="J491" s="50">
        <f>SUMIFS(Dataset[Sale Price (USD)],Dataset[Year of Sale],Dataset[[#This Row],[Year of Sale]])</f>
        <v>7724773</v>
      </c>
      <c r="K491" s="52" t="str">
        <f>Dataset[[#This Row],[Year of Sale]]&amp;" - "&amp;Dataset[[#This Row],[Make]]</f>
        <v>2025 - Honda</v>
      </c>
    </row>
    <row r="492" spans="1:11" x14ac:dyDescent="0.4">
      <c r="A492" s="12">
        <v>45053</v>
      </c>
      <c r="B492" s="2" t="s">
        <v>133</v>
      </c>
      <c r="C492" s="2" t="s">
        <v>134</v>
      </c>
      <c r="D492" s="2" t="s">
        <v>140</v>
      </c>
      <c r="E492" s="2" t="s">
        <v>141</v>
      </c>
      <c r="F492" s="13">
        <v>40840</v>
      </c>
      <c r="G492" s="50">
        <v>4261.13</v>
      </c>
      <c r="H492" s="51">
        <f>Dataset[[#This Row],[Profit Margin (USD)]]/Dataset[[#This Row],[Sale Price (USD)]]</f>
        <v>0.1043371694417238</v>
      </c>
      <c r="I492" s="52">
        <f>YEAR(Dataset[[#This Row],[Date of Sale]])</f>
        <v>2023</v>
      </c>
      <c r="J492" s="50">
        <f>SUMIFS(Dataset[Sale Price (USD)],Dataset[Year of Sale],Dataset[[#This Row],[Year of Sale]])</f>
        <v>8072181</v>
      </c>
      <c r="K492" s="52" t="str">
        <f>Dataset[[#This Row],[Year of Sale]]&amp;" - "&amp;Dataset[[#This Row],[Make]]</f>
        <v>2023 - BMW</v>
      </c>
    </row>
    <row r="493" spans="1:11" x14ac:dyDescent="0.4">
      <c r="A493" s="12">
        <v>45516</v>
      </c>
      <c r="B493" s="2" t="s">
        <v>154</v>
      </c>
      <c r="C493" s="2" t="s">
        <v>180</v>
      </c>
      <c r="D493" s="2" t="s">
        <v>140</v>
      </c>
      <c r="E493" s="2" t="s">
        <v>141</v>
      </c>
      <c r="F493" s="13">
        <v>22876</v>
      </c>
      <c r="G493" s="50">
        <v>3029.03</v>
      </c>
      <c r="H493" s="51">
        <f>Dataset[[#This Row],[Profit Margin (USD)]]/Dataset[[#This Row],[Sale Price (USD)]]</f>
        <v>0.13241082357055431</v>
      </c>
      <c r="I493" s="52">
        <f>YEAR(Dataset[[#This Row],[Date of Sale]])</f>
        <v>2024</v>
      </c>
      <c r="J493" s="50">
        <f>SUMIFS(Dataset[Sale Price (USD)],Dataset[Year of Sale],Dataset[[#This Row],[Year of Sale]])</f>
        <v>7354351</v>
      </c>
      <c r="K493" s="52" t="str">
        <f>Dataset[[#This Row],[Year of Sale]]&amp;" - "&amp;Dataset[[#This Row],[Make]]</f>
        <v>2024 - Kia</v>
      </c>
    </row>
    <row r="494" spans="1:11" x14ac:dyDescent="0.4">
      <c r="A494" s="12">
        <v>45028</v>
      </c>
      <c r="B494" s="2" t="s">
        <v>131</v>
      </c>
      <c r="C494" s="2" t="s">
        <v>132</v>
      </c>
      <c r="D494" s="2" t="s">
        <v>140</v>
      </c>
      <c r="E494" s="2" t="s">
        <v>141</v>
      </c>
      <c r="F494" s="13">
        <v>37803</v>
      </c>
      <c r="G494" s="50">
        <v>2321.02</v>
      </c>
      <c r="H494" s="51">
        <f>Dataset[[#This Row],[Profit Margin (USD)]]/Dataset[[#This Row],[Sale Price (USD)]]</f>
        <v>6.1397772663545222E-2</v>
      </c>
      <c r="I494" s="52">
        <f>YEAR(Dataset[[#This Row],[Date of Sale]])</f>
        <v>2023</v>
      </c>
      <c r="J494" s="50">
        <f>SUMIFS(Dataset[Sale Price (USD)],Dataset[Year of Sale],Dataset[[#This Row],[Year of Sale]])</f>
        <v>8072181</v>
      </c>
      <c r="K494" s="52" t="str">
        <f>Dataset[[#This Row],[Year of Sale]]&amp;" - "&amp;Dataset[[#This Row],[Make]]</f>
        <v>2023 - Nissan</v>
      </c>
    </row>
    <row r="495" spans="1:11" x14ac:dyDescent="0.4">
      <c r="A495" s="12">
        <v>45678</v>
      </c>
      <c r="B495" s="2" t="s">
        <v>113</v>
      </c>
      <c r="C495" s="2" t="s">
        <v>147</v>
      </c>
      <c r="D495" s="2" t="s">
        <v>140</v>
      </c>
      <c r="E495" s="2" t="s">
        <v>141</v>
      </c>
      <c r="F495" s="13">
        <v>27515</v>
      </c>
      <c r="G495" s="50">
        <v>3107.06</v>
      </c>
      <c r="H495" s="51">
        <f>Dataset[[#This Row],[Profit Margin (USD)]]/Dataset[[#This Row],[Sale Price (USD)]]</f>
        <v>0.11292240596038525</v>
      </c>
      <c r="I495" s="52">
        <f>YEAR(Dataset[[#This Row],[Date of Sale]])</f>
        <v>2025</v>
      </c>
      <c r="J495" s="50">
        <f>SUMIFS(Dataset[Sale Price (USD)],Dataset[Year of Sale],Dataset[[#This Row],[Year of Sale]])</f>
        <v>7724773</v>
      </c>
      <c r="K495" s="52" t="str">
        <f>Dataset[[#This Row],[Year of Sale]]&amp;" - "&amp;Dataset[[#This Row],[Make]]</f>
        <v>2025 - Honda</v>
      </c>
    </row>
    <row r="496" spans="1:11" x14ac:dyDescent="0.4">
      <c r="A496" s="12">
        <v>44858</v>
      </c>
      <c r="B496" s="2" t="s">
        <v>113</v>
      </c>
      <c r="C496" s="2" t="s">
        <v>114</v>
      </c>
      <c r="D496" s="2" t="s">
        <v>140</v>
      </c>
      <c r="E496" s="2" t="s">
        <v>141</v>
      </c>
      <c r="F496" s="13">
        <v>33231</v>
      </c>
      <c r="G496" s="50">
        <v>3308.04</v>
      </c>
      <c r="H496" s="51">
        <f>Dataset[[#This Row],[Profit Margin (USD)]]/Dataset[[#This Row],[Sale Price (USD)]]</f>
        <v>9.9546808702717343E-2</v>
      </c>
      <c r="I496" s="52">
        <f>YEAR(Dataset[[#This Row],[Date of Sale]])</f>
        <v>2022</v>
      </c>
      <c r="J496" s="50">
        <f>SUMIFS(Dataset[Sale Price (USD)],Dataset[Year of Sale],Dataset[[#This Row],[Year of Sale]])</f>
        <v>7282276</v>
      </c>
      <c r="K496" s="52" t="str">
        <f>Dataset[[#This Row],[Year of Sale]]&amp;" - "&amp;Dataset[[#This Row],[Make]]</f>
        <v>2022 - Honda</v>
      </c>
    </row>
    <row r="497" spans="1:11" x14ac:dyDescent="0.4">
      <c r="A497" s="12">
        <v>44470</v>
      </c>
      <c r="B497" s="2" t="s">
        <v>110</v>
      </c>
      <c r="C497" s="2" t="s">
        <v>197</v>
      </c>
      <c r="D497" s="2" t="s">
        <v>374</v>
      </c>
      <c r="E497" s="2" t="s">
        <v>141</v>
      </c>
      <c r="F497" s="13">
        <v>27693</v>
      </c>
      <c r="G497" s="50">
        <v>2586.13</v>
      </c>
      <c r="H497" s="51">
        <f>Dataset[[#This Row],[Profit Margin (USD)]]/Dataset[[#This Row],[Sale Price (USD)]]</f>
        <v>9.3385693135449394E-2</v>
      </c>
      <c r="I497" s="52">
        <f>YEAR(Dataset[[#This Row],[Date of Sale]])</f>
        <v>2021</v>
      </c>
      <c r="J497" s="50">
        <f>SUMIFS(Dataset[Sale Price (USD)],Dataset[Year of Sale],Dataset[[#This Row],[Year of Sale]])</f>
        <v>7009863</v>
      </c>
      <c r="K497" s="52" t="str">
        <f>Dataset[[#This Row],[Year of Sale]]&amp;" - "&amp;Dataset[[#This Row],[Make]]</f>
        <v>2021 - Ford</v>
      </c>
    </row>
    <row r="498" spans="1:11" x14ac:dyDescent="0.4">
      <c r="A498" s="12">
        <v>44201</v>
      </c>
      <c r="B498" s="2" t="s">
        <v>110</v>
      </c>
      <c r="C498" s="2" t="s">
        <v>236</v>
      </c>
      <c r="D498" s="2" t="s">
        <v>251</v>
      </c>
      <c r="E498" s="2" t="s">
        <v>141</v>
      </c>
      <c r="F498" s="13">
        <v>37365</v>
      </c>
      <c r="G498" s="50">
        <v>2714.51</v>
      </c>
      <c r="H498" s="51">
        <f>Dataset[[#This Row],[Profit Margin (USD)]]/Dataset[[#This Row],[Sale Price (USD)]]</f>
        <v>7.2648467817476248E-2</v>
      </c>
      <c r="I498" s="52">
        <f>YEAR(Dataset[[#This Row],[Date of Sale]])</f>
        <v>2021</v>
      </c>
      <c r="J498" s="50">
        <f>SUMIFS(Dataset[Sale Price (USD)],Dataset[Year of Sale],Dataset[[#This Row],[Year of Sale]])</f>
        <v>7009863</v>
      </c>
      <c r="K498" s="52" t="str">
        <f>Dataset[[#This Row],[Year of Sale]]&amp;" - "&amp;Dataset[[#This Row],[Make]]</f>
        <v>2021 - Ford</v>
      </c>
    </row>
    <row r="499" spans="1:11" x14ac:dyDescent="0.4">
      <c r="A499" s="12">
        <v>45447</v>
      </c>
      <c r="B499" s="2" t="s">
        <v>176</v>
      </c>
      <c r="C499" s="2" t="s">
        <v>177</v>
      </c>
      <c r="D499" s="2" t="s">
        <v>268</v>
      </c>
      <c r="E499" s="2" t="s">
        <v>141</v>
      </c>
      <c r="F499" s="13">
        <v>22666</v>
      </c>
      <c r="G499" s="50">
        <v>3105.32</v>
      </c>
      <c r="H499" s="51">
        <f>Dataset[[#This Row],[Profit Margin (USD)]]/Dataset[[#This Row],[Sale Price (USD)]]</f>
        <v>0.13700344127768466</v>
      </c>
      <c r="I499" s="52">
        <f>YEAR(Dataset[[#This Row],[Date of Sale]])</f>
        <v>2024</v>
      </c>
      <c r="J499" s="50">
        <f>SUMIFS(Dataset[Sale Price (USD)],Dataset[Year of Sale],Dataset[[#This Row],[Year of Sale]])</f>
        <v>7354351</v>
      </c>
      <c r="K499" s="52" t="str">
        <f>Dataset[[#This Row],[Year of Sale]]&amp;" - "&amp;Dataset[[#This Row],[Make]]</f>
        <v>2024 - Toyota</v>
      </c>
    </row>
    <row r="500" spans="1:11" x14ac:dyDescent="0.4">
      <c r="A500" s="12">
        <v>45546</v>
      </c>
      <c r="B500" s="2" t="s">
        <v>131</v>
      </c>
      <c r="C500" s="2" t="s">
        <v>132</v>
      </c>
      <c r="D500" s="2" t="s">
        <v>340</v>
      </c>
      <c r="E500" s="2" t="s">
        <v>141</v>
      </c>
      <c r="F500" s="13">
        <v>31819</v>
      </c>
      <c r="G500" s="50">
        <v>5656.21</v>
      </c>
      <c r="H500" s="51">
        <f>Dataset[[#This Row],[Profit Margin (USD)]]/Dataset[[#This Row],[Sale Price (USD)]]</f>
        <v>0.17776202897639776</v>
      </c>
      <c r="I500" s="52">
        <f>YEAR(Dataset[[#This Row],[Date of Sale]])</f>
        <v>2024</v>
      </c>
      <c r="J500" s="50">
        <f>SUMIFS(Dataset[Sale Price (USD)],Dataset[Year of Sale],Dataset[[#This Row],[Year of Sale]])</f>
        <v>7354351</v>
      </c>
      <c r="K500" s="52" t="str">
        <f>Dataset[[#This Row],[Year of Sale]]&amp;" - "&amp;Dataset[[#This Row],[Make]]</f>
        <v>2024 - Nissan</v>
      </c>
    </row>
    <row r="501" spans="1:11" x14ac:dyDescent="0.4">
      <c r="A501" s="12">
        <v>44462</v>
      </c>
      <c r="B501" s="2" t="s">
        <v>138</v>
      </c>
      <c r="C501" s="2" t="s">
        <v>143</v>
      </c>
      <c r="D501" s="2" t="s">
        <v>389</v>
      </c>
      <c r="E501" s="2" t="s">
        <v>141</v>
      </c>
      <c r="F501" s="13">
        <v>72759</v>
      </c>
      <c r="G501" s="50">
        <v>3831.6</v>
      </c>
      <c r="H501" s="51">
        <f>Dataset[[#This Row],[Profit Margin (USD)]]/Dataset[[#This Row],[Sale Price (USD)]]</f>
        <v>5.2661526409104029E-2</v>
      </c>
      <c r="I501" s="52">
        <f>YEAR(Dataset[[#This Row],[Date of Sale]])</f>
        <v>2021</v>
      </c>
      <c r="J501" s="50">
        <f>SUMIFS(Dataset[Sale Price (USD)],Dataset[Year of Sale],Dataset[[#This Row],[Year of Sale]])</f>
        <v>7009863</v>
      </c>
      <c r="K501" s="52" t="str">
        <f>Dataset[[#This Row],[Year of Sale]]&amp;" - "&amp;Dataset[[#This Row],[Make]]</f>
        <v>2021 - Mercedes-Benz</v>
      </c>
    </row>
    <row r="502" spans="1:11" x14ac:dyDescent="0.4">
      <c r="A502" s="12">
        <v>45944</v>
      </c>
      <c r="B502" s="2" t="s">
        <v>133</v>
      </c>
      <c r="C502" s="2" t="s">
        <v>213</v>
      </c>
      <c r="D502" s="2" t="s">
        <v>276</v>
      </c>
      <c r="E502" s="2" t="s">
        <v>141</v>
      </c>
      <c r="F502" s="13">
        <v>65414</v>
      </c>
      <c r="G502" s="50">
        <v>9256.58</v>
      </c>
      <c r="H502" s="51">
        <f>Dataset[[#This Row],[Profit Margin (USD)]]/Dataset[[#This Row],[Sale Price (USD)]]</f>
        <v>0.14150762833644173</v>
      </c>
      <c r="I502" s="52">
        <f>YEAR(Dataset[[#This Row],[Date of Sale]])</f>
        <v>2025</v>
      </c>
      <c r="J502" s="50">
        <f>SUMIFS(Dataset[Sale Price (USD)],Dataset[Year of Sale],Dataset[[#This Row],[Year of Sale]])</f>
        <v>7724773</v>
      </c>
      <c r="K502" s="52" t="str">
        <f>Dataset[[#This Row],[Year of Sale]]&amp;" - "&amp;Dataset[[#This Row],[Make]]</f>
        <v>2025 - BMW</v>
      </c>
    </row>
    <row r="503" spans="1:11" x14ac:dyDescent="0.4">
      <c r="A503" s="12">
        <v>45572</v>
      </c>
      <c r="B503" s="2" t="s">
        <v>161</v>
      </c>
      <c r="C503" s="2" t="s">
        <v>173</v>
      </c>
      <c r="D503" s="2" t="s">
        <v>321</v>
      </c>
      <c r="E503" s="2" t="s">
        <v>141</v>
      </c>
      <c r="F503" s="13">
        <v>35186</v>
      </c>
      <c r="G503" s="50">
        <v>3831.94</v>
      </c>
      <c r="H503" s="51">
        <f>Dataset[[#This Row],[Profit Margin (USD)]]/Dataset[[#This Row],[Sale Price (USD)]]</f>
        <v>0.10890524640482011</v>
      </c>
      <c r="I503" s="52">
        <f>YEAR(Dataset[[#This Row],[Date of Sale]])</f>
        <v>2024</v>
      </c>
      <c r="J503" s="50">
        <f>SUMIFS(Dataset[Sale Price (USD)],Dataset[Year of Sale],Dataset[[#This Row],[Year of Sale]])</f>
        <v>7354351</v>
      </c>
      <c r="K503" s="52" t="str">
        <f>Dataset[[#This Row],[Year of Sale]]&amp;" - "&amp;Dataset[[#This Row],[Make]]</f>
        <v>2024 - Volkswagen</v>
      </c>
    </row>
    <row r="504" spans="1:11" x14ac:dyDescent="0.4">
      <c r="A504" s="12">
        <v>45465</v>
      </c>
      <c r="B504" s="2" t="s">
        <v>154</v>
      </c>
      <c r="C504" s="2" t="s">
        <v>169</v>
      </c>
      <c r="D504" s="2" t="s">
        <v>217</v>
      </c>
      <c r="E504" s="2" t="s">
        <v>141</v>
      </c>
      <c r="F504" s="13">
        <v>24287</v>
      </c>
      <c r="G504" s="50">
        <v>4780.0200000000004</v>
      </c>
      <c r="H504" s="51">
        <f>Dataset[[#This Row],[Profit Margin (USD)]]/Dataset[[#This Row],[Sale Price (USD)]]</f>
        <v>0.19681393337999756</v>
      </c>
      <c r="I504" s="52">
        <f>YEAR(Dataset[[#This Row],[Date of Sale]])</f>
        <v>2024</v>
      </c>
      <c r="J504" s="50">
        <f>SUMIFS(Dataset[Sale Price (USD)],Dataset[Year of Sale],Dataset[[#This Row],[Year of Sale]])</f>
        <v>7354351</v>
      </c>
      <c r="K504" s="52" t="str">
        <f>Dataset[[#This Row],[Year of Sale]]&amp;" - "&amp;Dataset[[#This Row],[Make]]</f>
        <v>2024 - Kia</v>
      </c>
    </row>
    <row r="505" spans="1:11" x14ac:dyDescent="0.4">
      <c r="A505" s="12">
        <v>45582</v>
      </c>
      <c r="B505" s="2" t="s">
        <v>161</v>
      </c>
      <c r="C505" s="2" t="s">
        <v>162</v>
      </c>
      <c r="D505" s="2" t="s">
        <v>277</v>
      </c>
      <c r="E505" s="2" t="s">
        <v>141</v>
      </c>
      <c r="F505" s="13">
        <v>32936</v>
      </c>
      <c r="G505" s="50">
        <v>4791.26</v>
      </c>
      <c r="H505" s="51">
        <f>Dataset[[#This Row],[Profit Margin (USD)]]/Dataset[[#This Row],[Sale Price (USD)]]</f>
        <v>0.14547182414379403</v>
      </c>
      <c r="I505" s="52">
        <f>YEAR(Dataset[[#This Row],[Date of Sale]])</f>
        <v>2024</v>
      </c>
      <c r="J505" s="50">
        <f>SUMIFS(Dataset[Sale Price (USD)],Dataset[Year of Sale],Dataset[[#This Row],[Year of Sale]])</f>
        <v>7354351</v>
      </c>
      <c r="K505" s="52" t="str">
        <f>Dataset[[#This Row],[Year of Sale]]&amp;" - "&amp;Dataset[[#This Row],[Make]]</f>
        <v>2024 - Volkswagen</v>
      </c>
    </row>
    <row r="506" spans="1:11" x14ac:dyDescent="0.4">
      <c r="A506" s="12">
        <v>44674</v>
      </c>
      <c r="B506" s="2" t="s">
        <v>113</v>
      </c>
      <c r="C506" s="2" t="s">
        <v>147</v>
      </c>
      <c r="D506" s="2" t="s">
        <v>223</v>
      </c>
      <c r="E506" s="2" t="s">
        <v>141</v>
      </c>
      <c r="F506" s="13">
        <v>27098</v>
      </c>
      <c r="G506" s="50">
        <v>2553.23</v>
      </c>
      <c r="H506" s="51">
        <f>Dataset[[#This Row],[Profit Margin (USD)]]/Dataset[[#This Row],[Sale Price (USD)]]</f>
        <v>9.4222082810539523E-2</v>
      </c>
      <c r="I506" s="52">
        <f>YEAR(Dataset[[#This Row],[Date of Sale]])</f>
        <v>2022</v>
      </c>
      <c r="J506" s="50">
        <f>SUMIFS(Dataset[Sale Price (USD)],Dataset[Year of Sale],Dataset[[#This Row],[Year of Sale]])</f>
        <v>7282276</v>
      </c>
      <c r="K506" s="52" t="str">
        <f>Dataset[[#This Row],[Year of Sale]]&amp;" - "&amp;Dataset[[#This Row],[Make]]</f>
        <v>2022 - Honda</v>
      </c>
    </row>
    <row r="507" spans="1:11" x14ac:dyDescent="0.4">
      <c r="A507" s="12">
        <v>44699</v>
      </c>
      <c r="B507" s="2" t="s">
        <v>110</v>
      </c>
      <c r="C507" s="2" t="s">
        <v>209</v>
      </c>
      <c r="D507" s="2" t="s">
        <v>362</v>
      </c>
      <c r="E507" s="2" t="s">
        <v>141</v>
      </c>
      <c r="F507" s="13">
        <v>32816</v>
      </c>
      <c r="G507" s="50">
        <v>3562.86</v>
      </c>
      <c r="H507" s="51">
        <f>Dataset[[#This Row],[Profit Margin (USD)]]/Dataset[[#This Row],[Sale Price (USD)]]</f>
        <v>0.10857081911262799</v>
      </c>
      <c r="I507" s="52">
        <f>YEAR(Dataset[[#This Row],[Date of Sale]])</f>
        <v>2022</v>
      </c>
      <c r="J507" s="50">
        <f>SUMIFS(Dataset[Sale Price (USD)],Dataset[Year of Sale],Dataset[[#This Row],[Year of Sale]])</f>
        <v>7282276</v>
      </c>
      <c r="K507" s="52" t="str">
        <f>Dataset[[#This Row],[Year of Sale]]&amp;" - "&amp;Dataset[[#This Row],[Make]]</f>
        <v>2022 - Ford</v>
      </c>
    </row>
    <row r="508" spans="1:11" x14ac:dyDescent="0.4">
      <c r="A508" s="12">
        <v>44785</v>
      </c>
      <c r="B508" s="2" t="s">
        <v>112</v>
      </c>
      <c r="C508" s="2" t="s">
        <v>188</v>
      </c>
      <c r="D508" s="2" t="s">
        <v>396</v>
      </c>
      <c r="E508" s="2" t="s">
        <v>141</v>
      </c>
      <c r="F508" s="13">
        <v>35817</v>
      </c>
      <c r="G508" s="50">
        <v>5059.62</v>
      </c>
      <c r="H508" s="51">
        <f>Dataset[[#This Row],[Profit Margin (USD)]]/Dataset[[#This Row],[Sale Price (USD)]]</f>
        <v>0.14126308736075047</v>
      </c>
      <c r="I508" s="52">
        <f>YEAR(Dataset[[#This Row],[Date of Sale]])</f>
        <v>2022</v>
      </c>
      <c r="J508" s="50">
        <f>SUMIFS(Dataset[Sale Price (USD)],Dataset[Year of Sale],Dataset[[#This Row],[Year of Sale]])</f>
        <v>7282276</v>
      </c>
      <c r="K508" s="52" t="str">
        <f>Dataset[[#This Row],[Year of Sale]]&amp;" - "&amp;Dataset[[#This Row],[Make]]</f>
        <v>2022 - Chevrolet</v>
      </c>
    </row>
    <row r="509" spans="1:11" x14ac:dyDescent="0.4">
      <c r="A509" s="12">
        <v>45814</v>
      </c>
      <c r="B509" s="2" t="s">
        <v>154</v>
      </c>
      <c r="C509" s="2" t="s">
        <v>191</v>
      </c>
      <c r="D509" s="2" t="s">
        <v>192</v>
      </c>
      <c r="E509" s="2" t="s">
        <v>141</v>
      </c>
      <c r="F509" s="13">
        <v>27818</v>
      </c>
      <c r="G509" s="50">
        <v>2869.46</v>
      </c>
      <c r="H509" s="51">
        <f>Dataset[[#This Row],[Profit Margin (USD)]]/Dataset[[#This Row],[Sale Price (USD)]]</f>
        <v>0.10315119706664749</v>
      </c>
      <c r="I509" s="52">
        <f>YEAR(Dataset[[#This Row],[Date of Sale]])</f>
        <v>2025</v>
      </c>
      <c r="J509" s="50">
        <f>SUMIFS(Dataset[Sale Price (USD)],Dataset[Year of Sale],Dataset[[#This Row],[Year of Sale]])</f>
        <v>7724773</v>
      </c>
      <c r="K509" s="52" t="str">
        <f>Dataset[[#This Row],[Year of Sale]]&amp;" - "&amp;Dataset[[#This Row],[Make]]</f>
        <v>2025 - Kia</v>
      </c>
    </row>
    <row r="510" spans="1:11" x14ac:dyDescent="0.4">
      <c r="A510" s="12">
        <v>45016</v>
      </c>
      <c r="B510" s="2" t="s">
        <v>161</v>
      </c>
      <c r="C510" s="2" t="s">
        <v>206</v>
      </c>
      <c r="D510" s="2" t="s">
        <v>344</v>
      </c>
      <c r="E510" s="2" t="s">
        <v>141</v>
      </c>
      <c r="F510" s="13">
        <v>20819</v>
      </c>
      <c r="G510" s="50">
        <v>1840.93</v>
      </c>
      <c r="H510" s="51">
        <f>Dataset[[#This Row],[Profit Margin (USD)]]/Dataset[[#This Row],[Sale Price (USD)]]</f>
        <v>8.8425476727988853E-2</v>
      </c>
      <c r="I510" s="52">
        <f>YEAR(Dataset[[#This Row],[Date of Sale]])</f>
        <v>2023</v>
      </c>
      <c r="J510" s="50">
        <f>SUMIFS(Dataset[Sale Price (USD)],Dataset[Year of Sale],Dataset[[#This Row],[Year of Sale]])</f>
        <v>8072181</v>
      </c>
      <c r="K510" s="52" t="str">
        <f>Dataset[[#This Row],[Year of Sale]]&amp;" - "&amp;Dataset[[#This Row],[Make]]</f>
        <v>2023 - Volkswagen</v>
      </c>
    </row>
    <row r="511" spans="1:11" x14ac:dyDescent="0.4">
      <c r="A511" s="12">
        <v>45794</v>
      </c>
      <c r="B511" s="2" t="s">
        <v>176</v>
      </c>
      <c r="C511" s="2" t="s">
        <v>195</v>
      </c>
      <c r="D511" s="2" t="s">
        <v>354</v>
      </c>
      <c r="E511" s="2" t="s">
        <v>141</v>
      </c>
      <c r="F511" s="13">
        <v>34509</v>
      </c>
      <c r="G511" s="50">
        <v>4455.1000000000004</v>
      </c>
      <c r="H511" s="51">
        <f>Dataset[[#This Row],[Profit Margin (USD)]]/Dataset[[#This Row],[Sale Price (USD)]]</f>
        <v>0.12909965516242142</v>
      </c>
      <c r="I511" s="52">
        <f>YEAR(Dataset[[#This Row],[Date of Sale]])</f>
        <v>2025</v>
      </c>
      <c r="J511" s="50">
        <f>SUMIFS(Dataset[Sale Price (USD)],Dataset[Year of Sale],Dataset[[#This Row],[Year of Sale]])</f>
        <v>7724773</v>
      </c>
      <c r="K511" s="52" t="str">
        <f>Dataset[[#This Row],[Year of Sale]]&amp;" - "&amp;Dataset[[#This Row],[Make]]</f>
        <v>2025 - Toyota</v>
      </c>
    </row>
    <row r="512" spans="1:11" x14ac:dyDescent="0.4">
      <c r="A512" s="12">
        <v>45818</v>
      </c>
      <c r="B512" s="2" t="s">
        <v>131</v>
      </c>
      <c r="C512" s="2" t="s">
        <v>167</v>
      </c>
      <c r="D512" s="2" t="s">
        <v>369</v>
      </c>
      <c r="E512" s="2" t="s">
        <v>141</v>
      </c>
      <c r="F512" s="13">
        <v>34555</v>
      </c>
      <c r="G512" s="50">
        <v>4715.13</v>
      </c>
      <c r="H512" s="51">
        <f>Dataset[[#This Row],[Profit Margin (USD)]]/Dataset[[#This Row],[Sale Price (USD)]]</f>
        <v>0.13645290117204456</v>
      </c>
      <c r="I512" s="52">
        <f>YEAR(Dataset[[#This Row],[Date of Sale]])</f>
        <v>2025</v>
      </c>
      <c r="J512" s="50">
        <f>SUMIFS(Dataset[Sale Price (USD)],Dataset[Year of Sale],Dataset[[#This Row],[Year of Sale]])</f>
        <v>7724773</v>
      </c>
      <c r="K512" s="52" t="str">
        <f>Dataset[[#This Row],[Year of Sale]]&amp;" - "&amp;Dataset[[#This Row],[Make]]</f>
        <v>2025 - Nissan</v>
      </c>
    </row>
    <row r="513" spans="1:11" x14ac:dyDescent="0.4">
      <c r="A513" s="12">
        <v>44366</v>
      </c>
      <c r="B513" s="2" t="s">
        <v>138</v>
      </c>
      <c r="C513" s="2" t="s">
        <v>210</v>
      </c>
      <c r="D513" s="2" t="s">
        <v>296</v>
      </c>
      <c r="E513" s="2" t="s">
        <v>141</v>
      </c>
      <c r="F513" s="13">
        <v>62756</v>
      </c>
      <c r="G513" s="50">
        <v>11312.22</v>
      </c>
      <c r="H513" s="51">
        <f>Dataset[[#This Row],[Profit Margin (USD)]]/Dataset[[#This Row],[Sale Price (USD)]]</f>
        <v>0.18025718656383452</v>
      </c>
      <c r="I513" s="52">
        <f>YEAR(Dataset[[#This Row],[Date of Sale]])</f>
        <v>2021</v>
      </c>
      <c r="J513" s="50">
        <f>SUMIFS(Dataset[Sale Price (USD)],Dataset[Year of Sale],Dataset[[#This Row],[Year of Sale]])</f>
        <v>7009863</v>
      </c>
      <c r="K513" s="52" t="str">
        <f>Dataset[[#This Row],[Year of Sale]]&amp;" - "&amp;Dataset[[#This Row],[Make]]</f>
        <v>2021 - Mercedes-Benz</v>
      </c>
    </row>
    <row r="514" spans="1:11" x14ac:dyDescent="0.4">
      <c r="A514" s="12">
        <v>45998</v>
      </c>
      <c r="B514" s="2" t="s">
        <v>110</v>
      </c>
      <c r="C514" s="2" t="s">
        <v>111</v>
      </c>
      <c r="D514" s="2" t="s">
        <v>375</v>
      </c>
      <c r="E514" s="2" t="s">
        <v>141</v>
      </c>
      <c r="F514" s="13">
        <v>31515</v>
      </c>
      <c r="G514" s="50">
        <v>2958.81</v>
      </c>
      <c r="H514" s="51">
        <f>Dataset[[#This Row],[Profit Margin (USD)]]/Dataset[[#This Row],[Sale Price (USD)]]</f>
        <v>9.3885768681580203E-2</v>
      </c>
      <c r="I514" s="52">
        <f>YEAR(Dataset[[#This Row],[Date of Sale]])</f>
        <v>2025</v>
      </c>
      <c r="J514" s="50">
        <f>SUMIFS(Dataset[Sale Price (USD)],Dataset[Year of Sale],Dataset[[#This Row],[Year of Sale]])</f>
        <v>7724773</v>
      </c>
      <c r="K514" s="52" t="str">
        <f>Dataset[[#This Row],[Year of Sale]]&amp;" - "&amp;Dataset[[#This Row],[Make]]</f>
        <v>2025 - Ford</v>
      </c>
    </row>
    <row r="515" spans="1:11" x14ac:dyDescent="0.4">
      <c r="A515" s="12">
        <v>45797</v>
      </c>
      <c r="B515" s="2" t="s">
        <v>164</v>
      </c>
      <c r="C515" s="2" t="s">
        <v>194</v>
      </c>
      <c r="D515" s="2" t="s">
        <v>315</v>
      </c>
      <c r="E515" s="2" t="s">
        <v>141</v>
      </c>
      <c r="F515" s="13">
        <v>22991</v>
      </c>
      <c r="G515" s="50">
        <v>2950.81</v>
      </c>
      <c r="H515" s="51">
        <f>Dataset[[#This Row],[Profit Margin (USD)]]/Dataset[[#This Row],[Sale Price (USD)]]</f>
        <v>0.12834630942542735</v>
      </c>
      <c r="I515" s="52">
        <f>YEAR(Dataset[[#This Row],[Date of Sale]])</f>
        <v>2025</v>
      </c>
      <c r="J515" s="50">
        <f>SUMIFS(Dataset[Sale Price (USD)],Dataset[Year of Sale],Dataset[[#This Row],[Year of Sale]])</f>
        <v>7724773</v>
      </c>
      <c r="K515" s="52" t="str">
        <f>Dataset[[#This Row],[Year of Sale]]&amp;" - "&amp;Dataset[[#This Row],[Make]]</f>
        <v>2025 - Hyundai</v>
      </c>
    </row>
    <row r="516" spans="1:11" x14ac:dyDescent="0.4">
      <c r="A516" s="12">
        <v>45836</v>
      </c>
      <c r="B516" s="2" t="s">
        <v>131</v>
      </c>
      <c r="C516" s="2" t="s">
        <v>151</v>
      </c>
      <c r="D516" s="2" t="s">
        <v>399</v>
      </c>
      <c r="E516" s="2" t="s">
        <v>141</v>
      </c>
      <c r="F516" s="13">
        <v>19740</v>
      </c>
      <c r="G516" s="50">
        <v>2592.9899999999998</v>
      </c>
      <c r="H516" s="51">
        <f>Dataset[[#This Row],[Profit Margin (USD)]]/Dataset[[#This Row],[Sale Price (USD)]]</f>
        <v>0.13135714285714284</v>
      </c>
      <c r="I516" s="52">
        <f>YEAR(Dataset[[#This Row],[Date of Sale]])</f>
        <v>2025</v>
      </c>
      <c r="J516" s="50">
        <f>SUMIFS(Dataset[Sale Price (USD)],Dataset[Year of Sale],Dataset[[#This Row],[Year of Sale]])</f>
        <v>7724773</v>
      </c>
      <c r="K516" s="52" t="str">
        <f>Dataset[[#This Row],[Year of Sale]]&amp;" - "&amp;Dataset[[#This Row],[Make]]</f>
        <v>2025 - Nissan</v>
      </c>
    </row>
    <row r="517" spans="1:11" x14ac:dyDescent="0.4">
      <c r="A517" s="12">
        <v>45705</v>
      </c>
      <c r="B517" s="2" t="s">
        <v>112</v>
      </c>
      <c r="C517" s="2" t="s">
        <v>190</v>
      </c>
      <c r="D517" s="2" t="s">
        <v>312</v>
      </c>
      <c r="E517" s="2" t="s">
        <v>182</v>
      </c>
      <c r="F517" s="13">
        <v>28680</v>
      </c>
      <c r="G517" s="50">
        <v>4278.7700000000004</v>
      </c>
      <c r="H517" s="51">
        <f>Dataset[[#This Row],[Profit Margin (USD)]]/Dataset[[#This Row],[Sale Price (USD)]]</f>
        <v>0.14919002789400279</v>
      </c>
      <c r="I517" s="52">
        <f>YEAR(Dataset[[#This Row],[Date of Sale]])</f>
        <v>2025</v>
      </c>
      <c r="J517" s="50">
        <f>SUMIFS(Dataset[Sale Price (USD)],Dataset[Year of Sale],Dataset[[#This Row],[Year of Sale]])</f>
        <v>7724773</v>
      </c>
      <c r="K517" s="52" t="str">
        <f>Dataset[[#This Row],[Year of Sale]]&amp;" - "&amp;Dataset[[#This Row],[Make]]</f>
        <v>2025 - Chevrolet</v>
      </c>
    </row>
    <row r="518" spans="1:11" x14ac:dyDescent="0.4">
      <c r="A518" s="12">
        <v>45427</v>
      </c>
      <c r="B518" s="2" t="s">
        <v>154</v>
      </c>
      <c r="C518" s="2" t="s">
        <v>191</v>
      </c>
      <c r="D518" s="2" t="s">
        <v>309</v>
      </c>
      <c r="E518" s="2" t="s">
        <v>182</v>
      </c>
      <c r="F518" s="13">
        <v>19333</v>
      </c>
      <c r="G518" s="50">
        <v>1018.25</v>
      </c>
      <c r="H518" s="51">
        <f>Dataset[[#This Row],[Profit Margin (USD)]]/Dataset[[#This Row],[Sale Price (USD)]]</f>
        <v>5.2669011534681634E-2</v>
      </c>
      <c r="I518" s="52">
        <f>YEAR(Dataset[[#This Row],[Date of Sale]])</f>
        <v>2024</v>
      </c>
      <c r="J518" s="50">
        <f>SUMIFS(Dataset[Sale Price (USD)],Dataset[Year of Sale],Dataset[[#This Row],[Year of Sale]])</f>
        <v>7354351</v>
      </c>
      <c r="K518" s="52" t="str">
        <f>Dataset[[#This Row],[Year of Sale]]&amp;" - "&amp;Dataset[[#This Row],[Make]]</f>
        <v>2024 - Kia</v>
      </c>
    </row>
    <row r="519" spans="1:11" x14ac:dyDescent="0.4">
      <c r="A519" s="12">
        <v>44714</v>
      </c>
      <c r="B519" s="2" t="s">
        <v>110</v>
      </c>
      <c r="C519" s="2" t="s">
        <v>115</v>
      </c>
      <c r="D519" s="2" t="s">
        <v>348</v>
      </c>
      <c r="E519" s="2" t="s">
        <v>182</v>
      </c>
      <c r="F519" s="13">
        <v>33324</v>
      </c>
      <c r="G519" s="50">
        <v>6021.35</v>
      </c>
      <c r="H519" s="51">
        <f>Dataset[[#This Row],[Profit Margin (USD)]]/Dataset[[#This Row],[Sale Price (USD)]]</f>
        <v>0.18069109350618173</v>
      </c>
      <c r="I519" s="52">
        <f>YEAR(Dataset[[#This Row],[Date of Sale]])</f>
        <v>2022</v>
      </c>
      <c r="J519" s="50">
        <f>SUMIFS(Dataset[Sale Price (USD)],Dataset[Year of Sale],Dataset[[#This Row],[Year of Sale]])</f>
        <v>7282276</v>
      </c>
      <c r="K519" s="52" t="str">
        <f>Dataset[[#This Row],[Year of Sale]]&amp;" - "&amp;Dataset[[#This Row],[Make]]</f>
        <v>2022 - Ford</v>
      </c>
    </row>
    <row r="520" spans="1:11" x14ac:dyDescent="0.4">
      <c r="A520" s="12">
        <v>44237</v>
      </c>
      <c r="B520" s="2" t="s">
        <v>154</v>
      </c>
      <c r="C520" s="2" t="s">
        <v>191</v>
      </c>
      <c r="D520" s="2" t="s">
        <v>238</v>
      </c>
      <c r="E520" s="2" t="s">
        <v>182</v>
      </c>
      <c r="F520" s="13">
        <v>26985</v>
      </c>
      <c r="G520" s="50">
        <v>1830.35</v>
      </c>
      <c r="H520" s="51">
        <f>Dataset[[#This Row],[Profit Margin (USD)]]/Dataset[[#This Row],[Sale Price (USD)]]</f>
        <v>6.7828423198073001E-2</v>
      </c>
      <c r="I520" s="52">
        <f>YEAR(Dataset[[#This Row],[Date of Sale]])</f>
        <v>2021</v>
      </c>
      <c r="J520" s="50">
        <f>SUMIFS(Dataset[Sale Price (USD)],Dataset[Year of Sale],Dataset[[#This Row],[Year of Sale]])</f>
        <v>7009863</v>
      </c>
      <c r="K520" s="52" t="str">
        <f>Dataset[[#This Row],[Year of Sale]]&amp;" - "&amp;Dataset[[#This Row],[Make]]</f>
        <v>2021 - Kia</v>
      </c>
    </row>
    <row r="521" spans="1:11" x14ac:dyDescent="0.4">
      <c r="A521" s="12">
        <v>45209</v>
      </c>
      <c r="B521" s="2" t="s">
        <v>138</v>
      </c>
      <c r="C521" s="2" t="s">
        <v>139</v>
      </c>
      <c r="D521" s="2" t="s">
        <v>262</v>
      </c>
      <c r="E521" s="2" t="s">
        <v>182</v>
      </c>
      <c r="F521" s="13">
        <v>85256</v>
      </c>
      <c r="G521" s="50">
        <v>4389.1400000000003</v>
      </c>
      <c r="H521" s="51">
        <f>Dataset[[#This Row],[Profit Margin (USD)]]/Dataset[[#This Row],[Sale Price (USD)]]</f>
        <v>5.1481889837665391E-2</v>
      </c>
      <c r="I521" s="52">
        <f>YEAR(Dataset[[#This Row],[Date of Sale]])</f>
        <v>2023</v>
      </c>
      <c r="J521" s="50">
        <f>SUMIFS(Dataset[Sale Price (USD)],Dataset[Year of Sale],Dataset[[#This Row],[Year of Sale]])</f>
        <v>8072181</v>
      </c>
      <c r="K521" s="52" t="str">
        <f>Dataset[[#This Row],[Year of Sale]]&amp;" - "&amp;Dataset[[#This Row],[Make]]</f>
        <v>2023 - Mercedes-Benz</v>
      </c>
    </row>
    <row r="522" spans="1:11" x14ac:dyDescent="0.4">
      <c r="A522" s="12">
        <v>45809</v>
      </c>
      <c r="B522" s="2" t="s">
        <v>113</v>
      </c>
      <c r="C522" s="2" t="s">
        <v>220</v>
      </c>
      <c r="D522" s="2" t="s">
        <v>249</v>
      </c>
      <c r="E522" s="2" t="s">
        <v>182</v>
      </c>
      <c r="F522" s="13">
        <v>33765</v>
      </c>
      <c r="G522" s="50">
        <v>2334.37</v>
      </c>
      <c r="H522" s="51">
        <f>Dataset[[#This Row],[Profit Margin (USD)]]/Dataset[[#This Row],[Sale Price (USD)]]</f>
        <v>6.913579150007404E-2</v>
      </c>
      <c r="I522" s="52">
        <f>YEAR(Dataset[[#This Row],[Date of Sale]])</f>
        <v>2025</v>
      </c>
      <c r="J522" s="50">
        <f>SUMIFS(Dataset[Sale Price (USD)],Dataset[Year of Sale],Dataset[[#This Row],[Year of Sale]])</f>
        <v>7724773</v>
      </c>
      <c r="K522" s="52" t="str">
        <f>Dataset[[#This Row],[Year of Sale]]&amp;" - "&amp;Dataset[[#This Row],[Make]]</f>
        <v>2025 - Honda</v>
      </c>
    </row>
    <row r="523" spans="1:11" x14ac:dyDescent="0.4">
      <c r="A523" s="12">
        <v>44871</v>
      </c>
      <c r="B523" s="2" t="s">
        <v>112</v>
      </c>
      <c r="C523" s="2" t="s">
        <v>160</v>
      </c>
      <c r="D523" s="2" t="s">
        <v>402</v>
      </c>
      <c r="E523" s="2" t="s">
        <v>182</v>
      </c>
      <c r="F523" s="13">
        <v>35981</v>
      </c>
      <c r="G523" s="50">
        <v>3297.45</v>
      </c>
      <c r="H523" s="51">
        <f>Dataset[[#This Row],[Profit Margin (USD)]]/Dataset[[#This Row],[Sale Price (USD)]]</f>
        <v>9.1644201106139342E-2</v>
      </c>
      <c r="I523" s="52">
        <f>YEAR(Dataset[[#This Row],[Date of Sale]])</f>
        <v>2022</v>
      </c>
      <c r="J523" s="50">
        <f>SUMIFS(Dataset[Sale Price (USD)],Dataset[Year of Sale],Dataset[[#This Row],[Year of Sale]])</f>
        <v>7282276</v>
      </c>
      <c r="K523" s="52" t="str">
        <f>Dataset[[#This Row],[Year of Sale]]&amp;" - "&amp;Dataset[[#This Row],[Make]]</f>
        <v>2022 - Chevrolet</v>
      </c>
    </row>
    <row r="524" spans="1:11" x14ac:dyDescent="0.4">
      <c r="A524" s="12">
        <v>44966</v>
      </c>
      <c r="B524" s="2" t="s">
        <v>113</v>
      </c>
      <c r="C524" s="2" t="s">
        <v>147</v>
      </c>
      <c r="D524" s="2" t="s">
        <v>280</v>
      </c>
      <c r="E524" s="2" t="s">
        <v>182</v>
      </c>
      <c r="F524" s="13">
        <v>32176</v>
      </c>
      <c r="G524" s="50">
        <v>2455.59</v>
      </c>
      <c r="H524" s="51">
        <f>Dataset[[#This Row],[Profit Margin (USD)]]/Dataset[[#This Row],[Sale Price (USD)]]</f>
        <v>7.6317441571357544E-2</v>
      </c>
      <c r="I524" s="52">
        <f>YEAR(Dataset[[#This Row],[Date of Sale]])</f>
        <v>2023</v>
      </c>
      <c r="J524" s="50">
        <f>SUMIFS(Dataset[Sale Price (USD)],Dataset[Year of Sale],Dataset[[#This Row],[Year of Sale]])</f>
        <v>8072181</v>
      </c>
      <c r="K524" s="52" t="str">
        <f>Dataset[[#This Row],[Year of Sale]]&amp;" - "&amp;Dataset[[#This Row],[Make]]</f>
        <v>2023 - Honda</v>
      </c>
    </row>
    <row r="525" spans="1:11" x14ac:dyDescent="0.4">
      <c r="A525" s="12">
        <v>45405</v>
      </c>
      <c r="B525" s="2" t="s">
        <v>138</v>
      </c>
      <c r="C525" s="2" t="s">
        <v>185</v>
      </c>
      <c r="D525" s="2" t="s">
        <v>254</v>
      </c>
      <c r="E525" s="2" t="s">
        <v>182</v>
      </c>
      <c r="F525" s="13">
        <v>74498</v>
      </c>
      <c r="G525" s="50">
        <v>7544.46</v>
      </c>
      <c r="H525" s="51">
        <f>Dataset[[#This Row],[Profit Margin (USD)]]/Dataset[[#This Row],[Sale Price (USD)]]</f>
        <v>0.10127063813793659</v>
      </c>
      <c r="I525" s="52">
        <f>YEAR(Dataset[[#This Row],[Date of Sale]])</f>
        <v>2024</v>
      </c>
      <c r="J525" s="50">
        <f>SUMIFS(Dataset[Sale Price (USD)],Dataset[Year of Sale],Dataset[[#This Row],[Year of Sale]])</f>
        <v>7354351</v>
      </c>
      <c r="K525" s="52" t="str">
        <f>Dataset[[#This Row],[Year of Sale]]&amp;" - "&amp;Dataset[[#This Row],[Make]]</f>
        <v>2024 - Mercedes-Benz</v>
      </c>
    </row>
    <row r="526" spans="1:11" x14ac:dyDescent="0.4">
      <c r="A526" s="12">
        <v>45218</v>
      </c>
      <c r="B526" s="2" t="s">
        <v>161</v>
      </c>
      <c r="C526" s="2" t="s">
        <v>162</v>
      </c>
      <c r="D526" s="2" t="s">
        <v>243</v>
      </c>
      <c r="E526" s="2" t="s">
        <v>182</v>
      </c>
      <c r="F526" s="13">
        <v>34999</v>
      </c>
      <c r="G526" s="50">
        <v>3514.48</v>
      </c>
      <c r="H526" s="51">
        <f>Dataset[[#This Row],[Profit Margin (USD)]]/Dataset[[#This Row],[Sale Price (USD)]]</f>
        <v>0.10041658333095231</v>
      </c>
      <c r="I526" s="52">
        <f>YEAR(Dataset[[#This Row],[Date of Sale]])</f>
        <v>2023</v>
      </c>
      <c r="J526" s="50">
        <f>SUMIFS(Dataset[Sale Price (USD)],Dataset[Year of Sale],Dataset[[#This Row],[Year of Sale]])</f>
        <v>8072181</v>
      </c>
      <c r="K526" s="52" t="str">
        <f>Dataset[[#This Row],[Year of Sale]]&amp;" - "&amp;Dataset[[#This Row],[Make]]</f>
        <v>2023 - Volkswagen</v>
      </c>
    </row>
    <row r="527" spans="1:11" x14ac:dyDescent="0.4">
      <c r="A527" s="12">
        <v>44426</v>
      </c>
      <c r="B527" s="2" t="s">
        <v>161</v>
      </c>
      <c r="C527" s="2" t="s">
        <v>206</v>
      </c>
      <c r="D527" s="2" t="s">
        <v>257</v>
      </c>
      <c r="E527" s="2" t="s">
        <v>182</v>
      </c>
      <c r="F527" s="13">
        <v>30859</v>
      </c>
      <c r="G527" s="50">
        <v>5330.61</v>
      </c>
      <c r="H527" s="51">
        <f>Dataset[[#This Row],[Profit Margin (USD)]]/Dataset[[#This Row],[Sale Price (USD)]]</f>
        <v>0.17274085355973945</v>
      </c>
      <c r="I527" s="52">
        <f>YEAR(Dataset[[#This Row],[Date of Sale]])</f>
        <v>2021</v>
      </c>
      <c r="J527" s="50">
        <f>SUMIFS(Dataset[Sale Price (USD)],Dataset[Year of Sale],Dataset[[#This Row],[Year of Sale]])</f>
        <v>7009863</v>
      </c>
      <c r="K527" s="52" t="str">
        <f>Dataset[[#This Row],[Year of Sale]]&amp;" - "&amp;Dataset[[#This Row],[Make]]</f>
        <v>2021 - Volkswagen</v>
      </c>
    </row>
    <row r="528" spans="1:11" x14ac:dyDescent="0.4">
      <c r="A528" s="12">
        <v>45959</v>
      </c>
      <c r="B528" s="2" t="s">
        <v>112</v>
      </c>
      <c r="C528" s="2" t="s">
        <v>204</v>
      </c>
      <c r="D528" s="2" t="s">
        <v>219</v>
      </c>
      <c r="E528" s="2" t="s">
        <v>182</v>
      </c>
      <c r="F528" s="13">
        <v>28682</v>
      </c>
      <c r="G528" s="50">
        <v>4942.8500000000004</v>
      </c>
      <c r="H528" s="51">
        <f>Dataset[[#This Row],[Profit Margin (USD)]]/Dataset[[#This Row],[Sale Price (USD)]]</f>
        <v>0.17233282197894151</v>
      </c>
      <c r="I528" s="52">
        <f>YEAR(Dataset[[#This Row],[Date of Sale]])</f>
        <v>2025</v>
      </c>
      <c r="J528" s="50">
        <f>SUMIFS(Dataset[Sale Price (USD)],Dataset[Year of Sale],Dataset[[#This Row],[Year of Sale]])</f>
        <v>7724773</v>
      </c>
      <c r="K528" s="52" t="str">
        <f>Dataset[[#This Row],[Year of Sale]]&amp;" - "&amp;Dataset[[#This Row],[Make]]</f>
        <v>2025 - Chevrolet</v>
      </c>
    </row>
    <row r="529" spans="1:11" x14ac:dyDescent="0.4">
      <c r="A529" s="12">
        <v>45301</v>
      </c>
      <c r="B529" s="2" t="s">
        <v>110</v>
      </c>
      <c r="C529" s="2" t="s">
        <v>111</v>
      </c>
      <c r="D529" s="2" t="s">
        <v>255</v>
      </c>
      <c r="E529" s="2" t="s">
        <v>182</v>
      </c>
      <c r="F529" s="13">
        <v>35916</v>
      </c>
      <c r="G529" s="50">
        <v>6537.4</v>
      </c>
      <c r="H529" s="51">
        <f>Dataset[[#This Row],[Profit Margin (USD)]]/Dataset[[#This Row],[Sale Price (USD)]]</f>
        <v>0.18201915580799644</v>
      </c>
      <c r="I529" s="52">
        <f>YEAR(Dataset[[#This Row],[Date of Sale]])</f>
        <v>2024</v>
      </c>
      <c r="J529" s="50">
        <f>SUMIFS(Dataset[Sale Price (USD)],Dataset[Year of Sale],Dataset[[#This Row],[Year of Sale]])</f>
        <v>7354351</v>
      </c>
      <c r="K529" s="52" t="str">
        <f>Dataset[[#This Row],[Year of Sale]]&amp;" - "&amp;Dataset[[#This Row],[Make]]</f>
        <v>2024 - Ford</v>
      </c>
    </row>
    <row r="530" spans="1:11" x14ac:dyDescent="0.4">
      <c r="A530" s="12">
        <v>44199</v>
      </c>
      <c r="B530" s="2" t="s">
        <v>164</v>
      </c>
      <c r="C530" s="2" t="s">
        <v>194</v>
      </c>
      <c r="D530" s="2" t="s">
        <v>327</v>
      </c>
      <c r="E530" s="2" t="s">
        <v>182</v>
      </c>
      <c r="F530" s="13">
        <v>34296</v>
      </c>
      <c r="G530" s="50">
        <v>3229.64</v>
      </c>
      <c r="H530" s="51">
        <f>Dataset[[#This Row],[Profit Margin (USD)]]/Dataset[[#This Row],[Sale Price (USD)]]</f>
        <v>9.4169582458595746E-2</v>
      </c>
      <c r="I530" s="52">
        <f>YEAR(Dataset[[#This Row],[Date of Sale]])</f>
        <v>2021</v>
      </c>
      <c r="J530" s="50">
        <f>SUMIFS(Dataset[Sale Price (USD)],Dataset[Year of Sale],Dataset[[#This Row],[Year of Sale]])</f>
        <v>7009863</v>
      </c>
      <c r="K530" s="52" t="str">
        <f>Dataset[[#This Row],[Year of Sale]]&amp;" - "&amp;Dataset[[#This Row],[Make]]</f>
        <v>2021 - Hyundai</v>
      </c>
    </row>
    <row r="531" spans="1:11" x14ac:dyDescent="0.4">
      <c r="A531" s="12">
        <v>44239</v>
      </c>
      <c r="B531" s="2" t="s">
        <v>176</v>
      </c>
      <c r="C531" s="2" t="s">
        <v>221</v>
      </c>
      <c r="D531" s="2" t="s">
        <v>234</v>
      </c>
      <c r="E531" s="2" t="s">
        <v>182</v>
      </c>
      <c r="F531" s="13">
        <v>39243</v>
      </c>
      <c r="G531" s="50">
        <v>2498.39</v>
      </c>
      <c r="H531" s="51">
        <f>Dataset[[#This Row],[Profit Margin (USD)]]/Dataset[[#This Row],[Sale Price (USD)]]</f>
        <v>6.3664602604286108E-2</v>
      </c>
      <c r="I531" s="52">
        <f>YEAR(Dataset[[#This Row],[Date of Sale]])</f>
        <v>2021</v>
      </c>
      <c r="J531" s="50">
        <f>SUMIFS(Dataset[Sale Price (USD)],Dataset[Year of Sale],Dataset[[#This Row],[Year of Sale]])</f>
        <v>7009863</v>
      </c>
      <c r="K531" s="52" t="str">
        <f>Dataset[[#This Row],[Year of Sale]]&amp;" - "&amp;Dataset[[#This Row],[Make]]</f>
        <v>2021 - Toyota</v>
      </c>
    </row>
    <row r="532" spans="1:11" x14ac:dyDescent="0.4">
      <c r="A532" s="12">
        <v>45059</v>
      </c>
      <c r="B532" s="2" t="s">
        <v>133</v>
      </c>
      <c r="C532" s="2" t="s">
        <v>207</v>
      </c>
      <c r="D532" s="2" t="s">
        <v>208</v>
      </c>
      <c r="E532" s="2" t="s">
        <v>182</v>
      </c>
      <c r="F532" s="13">
        <v>74709</v>
      </c>
      <c r="G532" s="50">
        <v>10242.379999999999</v>
      </c>
      <c r="H532" s="51">
        <f>Dataset[[#This Row],[Profit Margin (USD)]]/Dataset[[#This Row],[Sale Price (USD)]]</f>
        <v>0.13709700303845587</v>
      </c>
      <c r="I532" s="52">
        <f>YEAR(Dataset[[#This Row],[Date of Sale]])</f>
        <v>2023</v>
      </c>
      <c r="J532" s="50">
        <f>SUMIFS(Dataset[Sale Price (USD)],Dataset[Year of Sale],Dataset[[#This Row],[Year of Sale]])</f>
        <v>8072181</v>
      </c>
      <c r="K532" s="52" t="str">
        <f>Dataset[[#This Row],[Year of Sale]]&amp;" - "&amp;Dataset[[#This Row],[Make]]</f>
        <v>2023 - BMW</v>
      </c>
    </row>
    <row r="533" spans="1:11" x14ac:dyDescent="0.4">
      <c r="A533" s="12">
        <v>45634</v>
      </c>
      <c r="B533" s="2" t="s">
        <v>154</v>
      </c>
      <c r="C533" s="2" t="s">
        <v>189</v>
      </c>
      <c r="D533" s="2" t="s">
        <v>395</v>
      </c>
      <c r="E533" s="2" t="s">
        <v>182</v>
      </c>
      <c r="F533" s="13">
        <v>21047</v>
      </c>
      <c r="G533" s="50">
        <v>2099.4499999999998</v>
      </c>
      <c r="H533" s="51">
        <f>Dataset[[#This Row],[Profit Margin (USD)]]/Dataset[[#This Row],[Sale Price (USD)]]</f>
        <v>9.9750558274338375E-2</v>
      </c>
      <c r="I533" s="52">
        <f>YEAR(Dataset[[#This Row],[Date of Sale]])</f>
        <v>2024</v>
      </c>
      <c r="J533" s="50">
        <f>SUMIFS(Dataset[Sale Price (USD)],Dataset[Year of Sale],Dataset[[#This Row],[Year of Sale]])</f>
        <v>7354351</v>
      </c>
      <c r="K533" s="52" t="str">
        <f>Dataset[[#This Row],[Year of Sale]]&amp;" - "&amp;Dataset[[#This Row],[Make]]</f>
        <v>2024 - Kia</v>
      </c>
    </row>
    <row r="534" spans="1:11" x14ac:dyDescent="0.4">
      <c r="A534" s="12">
        <v>44422</v>
      </c>
      <c r="B534" s="2" t="s">
        <v>161</v>
      </c>
      <c r="C534" s="2" t="s">
        <v>206</v>
      </c>
      <c r="D534" s="2" t="s">
        <v>323</v>
      </c>
      <c r="E534" s="2" t="s">
        <v>182</v>
      </c>
      <c r="F534" s="13">
        <v>24205</v>
      </c>
      <c r="G534" s="50">
        <v>1745.49</v>
      </c>
      <c r="H534" s="51">
        <f>Dataset[[#This Row],[Profit Margin (USD)]]/Dataset[[#This Row],[Sale Price (USD)]]</f>
        <v>7.2112786614335886E-2</v>
      </c>
      <c r="I534" s="52">
        <f>YEAR(Dataset[[#This Row],[Date of Sale]])</f>
        <v>2021</v>
      </c>
      <c r="J534" s="50">
        <f>SUMIFS(Dataset[Sale Price (USD)],Dataset[Year of Sale],Dataset[[#This Row],[Year of Sale]])</f>
        <v>7009863</v>
      </c>
      <c r="K534" s="52" t="str">
        <f>Dataset[[#This Row],[Year of Sale]]&amp;" - "&amp;Dataset[[#This Row],[Make]]</f>
        <v>2021 - Volkswagen</v>
      </c>
    </row>
    <row r="535" spans="1:11" x14ac:dyDescent="0.4">
      <c r="A535" s="12">
        <v>45800</v>
      </c>
      <c r="B535" s="2" t="s">
        <v>110</v>
      </c>
      <c r="C535" s="2" t="s">
        <v>197</v>
      </c>
      <c r="D535" s="2" t="s">
        <v>379</v>
      </c>
      <c r="E535" s="2" t="s">
        <v>182</v>
      </c>
      <c r="F535" s="13">
        <v>34550</v>
      </c>
      <c r="G535" s="50">
        <v>5882.59</v>
      </c>
      <c r="H535" s="51">
        <f>Dataset[[#This Row],[Profit Margin (USD)]]/Dataset[[#This Row],[Sale Price (USD)]]</f>
        <v>0.1702630969609262</v>
      </c>
      <c r="I535" s="52">
        <f>YEAR(Dataset[[#This Row],[Date of Sale]])</f>
        <v>2025</v>
      </c>
      <c r="J535" s="50">
        <f>SUMIFS(Dataset[Sale Price (USD)],Dataset[Year of Sale],Dataset[[#This Row],[Year of Sale]])</f>
        <v>7724773</v>
      </c>
      <c r="K535" s="52" t="str">
        <f>Dataset[[#This Row],[Year of Sale]]&amp;" - "&amp;Dataset[[#This Row],[Make]]</f>
        <v>2025 - Ford</v>
      </c>
    </row>
    <row r="536" spans="1:11" x14ac:dyDescent="0.4">
      <c r="A536" s="12">
        <v>45887</v>
      </c>
      <c r="B536" s="2" t="s">
        <v>138</v>
      </c>
      <c r="C536" s="2" t="s">
        <v>145</v>
      </c>
      <c r="D536" s="2" t="s">
        <v>306</v>
      </c>
      <c r="E536" s="2" t="s">
        <v>182</v>
      </c>
      <c r="F536" s="13">
        <v>61216</v>
      </c>
      <c r="G536" s="50">
        <v>6188.55</v>
      </c>
      <c r="H536" s="51">
        <f>Dataset[[#This Row],[Profit Margin (USD)]]/Dataset[[#This Row],[Sale Price (USD)]]</f>
        <v>0.10109366832200732</v>
      </c>
      <c r="I536" s="52">
        <f>YEAR(Dataset[[#This Row],[Date of Sale]])</f>
        <v>2025</v>
      </c>
      <c r="J536" s="50">
        <f>SUMIFS(Dataset[Sale Price (USD)],Dataset[Year of Sale],Dataset[[#This Row],[Year of Sale]])</f>
        <v>7724773</v>
      </c>
      <c r="K536" s="52" t="str">
        <f>Dataset[[#This Row],[Year of Sale]]&amp;" - "&amp;Dataset[[#This Row],[Make]]</f>
        <v>2025 - Mercedes-Benz</v>
      </c>
    </row>
    <row r="537" spans="1:11" x14ac:dyDescent="0.4">
      <c r="A537" s="12">
        <v>45686</v>
      </c>
      <c r="B537" s="2" t="s">
        <v>113</v>
      </c>
      <c r="C537" s="2" t="s">
        <v>116</v>
      </c>
      <c r="D537" s="2" t="s">
        <v>308</v>
      </c>
      <c r="E537" s="2" t="s">
        <v>182</v>
      </c>
      <c r="F537" s="13">
        <v>30681</v>
      </c>
      <c r="G537" s="50">
        <v>2197.41</v>
      </c>
      <c r="H537" s="51">
        <f>Dataset[[#This Row],[Profit Margin (USD)]]/Dataset[[#This Row],[Sale Price (USD)]]</f>
        <v>7.1621198787523224E-2</v>
      </c>
      <c r="I537" s="52">
        <f>YEAR(Dataset[[#This Row],[Date of Sale]])</f>
        <v>2025</v>
      </c>
      <c r="J537" s="50">
        <f>SUMIFS(Dataset[Sale Price (USD)],Dataset[Year of Sale],Dataset[[#This Row],[Year of Sale]])</f>
        <v>7724773</v>
      </c>
      <c r="K537" s="52" t="str">
        <f>Dataset[[#This Row],[Year of Sale]]&amp;" - "&amp;Dataset[[#This Row],[Make]]</f>
        <v>2025 - Honda</v>
      </c>
    </row>
    <row r="538" spans="1:11" x14ac:dyDescent="0.4">
      <c r="A538" s="12">
        <v>45760</v>
      </c>
      <c r="B538" s="2" t="s">
        <v>133</v>
      </c>
      <c r="C538" s="2" t="s">
        <v>187</v>
      </c>
      <c r="D538" s="2" t="s">
        <v>259</v>
      </c>
      <c r="E538" s="2" t="s">
        <v>182</v>
      </c>
      <c r="F538" s="13">
        <v>52666</v>
      </c>
      <c r="G538" s="50">
        <v>4968.53</v>
      </c>
      <c r="H538" s="51">
        <f>Dataset[[#This Row],[Profit Margin (USD)]]/Dataset[[#This Row],[Sale Price (USD)]]</f>
        <v>9.4340371397106285E-2</v>
      </c>
      <c r="I538" s="52">
        <f>YEAR(Dataset[[#This Row],[Date of Sale]])</f>
        <v>2025</v>
      </c>
      <c r="J538" s="50">
        <f>SUMIFS(Dataset[Sale Price (USD)],Dataset[Year of Sale],Dataset[[#This Row],[Year of Sale]])</f>
        <v>7724773</v>
      </c>
      <c r="K538" s="52" t="str">
        <f>Dataset[[#This Row],[Year of Sale]]&amp;" - "&amp;Dataset[[#This Row],[Make]]</f>
        <v>2025 - BMW</v>
      </c>
    </row>
    <row r="539" spans="1:11" x14ac:dyDescent="0.4">
      <c r="A539" s="12">
        <v>45151</v>
      </c>
      <c r="B539" s="2" t="s">
        <v>110</v>
      </c>
      <c r="C539" s="2" t="s">
        <v>236</v>
      </c>
      <c r="D539" s="2" t="s">
        <v>271</v>
      </c>
      <c r="E539" s="2" t="s">
        <v>182</v>
      </c>
      <c r="F539" s="13">
        <v>39788</v>
      </c>
      <c r="G539" s="50">
        <v>4362.12</v>
      </c>
      <c r="H539" s="51">
        <f>Dataset[[#This Row],[Profit Margin (USD)]]/Dataset[[#This Row],[Sale Price (USD)]]</f>
        <v>0.10963406052076002</v>
      </c>
      <c r="I539" s="52">
        <f>YEAR(Dataset[[#This Row],[Date of Sale]])</f>
        <v>2023</v>
      </c>
      <c r="J539" s="50">
        <f>SUMIFS(Dataset[Sale Price (USD)],Dataset[Year of Sale],Dataset[[#This Row],[Year of Sale]])</f>
        <v>8072181</v>
      </c>
      <c r="K539" s="52" t="str">
        <f>Dataset[[#This Row],[Year of Sale]]&amp;" - "&amp;Dataset[[#This Row],[Make]]</f>
        <v>2023 - Ford</v>
      </c>
    </row>
    <row r="540" spans="1:11" x14ac:dyDescent="0.4">
      <c r="A540" s="12">
        <v>45664</v>
      </c>
      <c r="B540" s="2" t="s">
        <v>164</v>
      </c>
      <c r="C540" s="2" t="s">
        <v>183</v>
      </c>
      <c r="D540" s="2" t="s">
        <v>258</v>
      </c>
      <c r="E540" s="2" t="s">
        <v>182</v>
      </c>
      <c r="F540" s="13">
        <v>25463</v>
      </c>
      <c r="G540" s="50">
        <v>1979</v>
      </c>
      <c r="H540" s="51">
        <f>Dataset[[#This Row],[Profit Margin (USD)]]/Dataset[[#This Row],[Sale Price (USD)]]</f>
        <v>7.7720614224561127E-2</v>
      </c>
      <c r="I540" s="52">
        <f>YEAR(Dataset[[#This Row],[Date of Sale]])</f>
        <v>2025</v>
      </c>
      <c r="J540" s="50">
        <f>SUMIFS(Dataset[Sale Price (USD)],Dataset[Year of Sale],Dataset[[#This Row],[Year of Sale]])</f>
        <v>7724773</v>
      </c>
      <c r="K540" s="52" t="str">
        <f>Dataset[[#This Row],[Year of Sale]]&amp;" - "&amp;Dataset[[#This Row],[Make]]</f>
        <v>2025 - Hyundai</v>
      </c>
    </row>
    <row r="541" spans="1:11" x14ac:dyDescent="0.4">
      <c r="A541" s="12">
        <v>45874</v>
      </c>
      <c r="B541" s="2" t="s">
        <v>131</v>
      </c>
      <c r="C541" s="2" t="s">
        <v>151</v>
      </c>
      <c r="D541" s="2" t="s">
        <v>338</v>
      </c>
      <c r="E541" s="2" t="s">
        <v>182</v>
      </c>
      <c r="F541" s="13">
        <v>30611</v>
      </c>
      <c r="G541" s="50">
        <v>4509.74</v>
      </c>
      <c r="H541" s="51">
        <f>Dataset[[#This Row],[Profit Margin (USD)]]/Dataset[[#This Row],[Sale Price (USD)]]</f>
        <v>0.14732416451602365</v>
      </c>
      <c r="I541" s="52">
        <f>YEAR(Dataset[[#This Row],[Date of Sale]])</f>
        <v>2025</v>
      </c>
      <c r="J541" s="50">
        <f>SUMIFS(Dataset[Sale Price (USD)],Dataset[Year of Sale],Dataset[[#This Row],[Year of Sale]])</f>
        <v>7724773</v>
      </c>
      <c r="K541" s="52" t="str">
        <f>Dataset[[#This Row],[Year of Sale]]&amp;" - "&amp;Dataset[[#This Row],[Make]]</f>
        <v>2025 - Nissan</v>
      </c>
    </row>
    <row r="542" spans="1:11" x14ac:dyDescent="0.4">
      <c r="A542" s="12">
        <v>45200</v>
      </c>
      <c r="B542" s="2" t="s">
        <v>138</v>
      </c>
      <c r="C542" s="2" t="s">
        <v>145</v>
      </c>
      <c r="D542" s="2" t="s">
        <v>322</v>
      </c>
      <c r="E542" s="2" t="s">
        <v>182</v>
      </c>
      <c r="F542" s="13">
        <v>69757</v>
      </c>
      <c r="G542" s="50">
        <v>7908.05</v>
      </c>
      <c r="H542" s="51">
        <f>Dataset[[#This Row],[Profit Margin (USD)]]/Dataset[[#This Row],[Sale Price (USD)]]</f>
        <v>0.11336568373066502</v>
      </c>
      <c r="I542" s="52">
        <f>YEAR(Dataset[[#This Row],[Date of Sale]])</f>
        <v>2023</v>
      </c>
      <c r="J542" s="50">
        <f>SUMIFS(Dataset[Sale Price (USD)],Dataset[Year of Sale],Dataset[[#This Row],[Year of Sale]])</f>
        <v>8072181</v>
      </c>
      <c r="K542" s="52" t="str">
        <f>Dataset[[#This Row],[Year of Sale]]&amp;" - "&amp;Dataset[[#This Row],[Make]]</f>
        <v>2023 - Mercedes-Benz</v>
      </c>
    </row>
    <row r="543" spans="1:11" x14ac:dyDescent="0.4">
      <c r="A543" s="12">
        <v>44960</v>
      </c>
      <c r="B543" s="2" t="s">
        <v>138</v>
      </c>
      <c r="C543" s="2" t="s">
        <v>185</v>
      </c>
      <c r="D543" s="2" t="s">
        <v>357</v>
      </c>
      <c r="E543" s="2" t="s">
        <v>182</v>
      </c>
      <c r="F543" s="13">
        <v>59216</v>
      </c>
      <c r="G543" s="50">
        <v>10547.05</v>
      </c>
      <c r="H543" s="51">
        <f>Dataset[[#This Row],[Profit Margin (USD)]]/Dataset[[#This Row],[Sale Price (USD)]]</f>
        <v>0.17811149013780059</v>
      </c>
      <c r="I543" s="52">
        <f>YEAR(Dataset[[#This Row],[Date of Sale]])</f>
        <v>2023</v>
      </c>
      <c r="J543" s="50">
        <f>SUMIFS(Dataset[Sale Price (USD)],Dataset[Year of Sale],Dataset[[#This Row],[Year of Sale]])</f>
        <v>8072181</v>
      </c>
      <c r="K543" s="52" t="str">
        <f>Dataset[[#This Row],[Year of Sale]]&amp;" - "&amp;Dataset[[#This Row],[Make]]</f>
        <v>2023 - Mercedes-Benz</v>
      </c>
    </row>
    <row r="544" spans="1:11" x14ac:dyDescent="0.4">
      <c r="A544" s="12">
        <v>45056</v>
      </c>
      <c r="B544" s="2" t="s">
        <v>131</v>
      </c>
      <c r="C544" s="2" t="s">
        <v>178</v>
      </c>
      <c r="D544" s="2" t="s">
        <v>376</v>
      </c>
      <c r="E544" s="2" t="s">
        <v>182</v>
      </c>
      <c r="F544" s="13">
        <v>32772</v>
      </c>
      <c r="G544" s="50">
        <v>5078.37</v>
      </c>
      <c r="H544" s="51">
        <f>Dataset[[#This Row],[Profit Margin (USD)]]/Dataset[[#This Row],[Sale Price (USD)]]</f>
        <v>0.15496063712925667</v>
      </c>
      <c r="I544" s="52">
        <f>YEAR(Dataset[[#This Row],[Date of Sale]])</f>
        <v>2023</v>
      </c>
      <c r="J544" s="50">
        <f>SUMIFS(Dataset[Sale Price (USD)],Dataset[Year of Sale],Dataset[[#This Row],[Year of Sale]])</f>
        <v>8072181</v>
      </c>
      <c r="K544" s="52" t="str">
        <f>Dataset[[#This Row],[Year of Sale]]&amp;" - "&amp;Dataset[[#This Row],[Make]]</f>
        <v>2023 - Nissan</v>
      </c>
    </row>
    <row r="545" spans="1:11" x14ac:dyDescent="0.4">
      <c r="A545" s="12">
        <v>44268</v>
      </c>
      <c r="B545" s="2" t="s">
        <v>112</v>
      </c>
      <c r="C545" s="2" t="s">
        <v>190</v>
      </c>
      <c r="D545" s="2" t="s">
        <v>364</v>
      </c>
      <c r="E545" s="2" t="s">
        <v>182</v>
      </c>
      <c r="F545" s="13">
        <v>38369</v>
      </c>
      <c r="G545" s="50">
        <v>2105.92</v>
      </c>
      <c r="H545" s="51">
        <f>Dataset[[#This Row],[Profit Margin (USD)]]/Dataset[[#This Row],[Sale Price (USD)]]</f>
        <v>5.4885975657431786E-2</v>
      </c>
      <c r="I545" s="52">
        <f>YEAR(Dataset[[#This Row],[Date of Sale]])</f>
        <v>2021</v>
      </c>
      <c r="J545" s="50">
        <f>SUMIFS(Dataset[Sale Price (USD)],Dataset[Year of Sale],Dataset[[#This Row],[Year of Sale]])</f>
        <v>7009863</v>
      </c>
      <c r="K545" s="52" t="str">
        <f>Dataset[[#This Row],[Year of Sale]]&amp;" - "&amp;Dataset[[#This Row],[Make]]</f>
        <v>2021 - Chevrolet</v>
      </c>
    </row>
    <row r="546" spans="1:11" x14ac:dyDescent="0.4">
      <c r="A546" s="12">
        <v>45165</v>
      </c>
      <c r="B546" s="2" t="s">
        <v>176</v>
      </c>
      <c r="C546" s="2" t="s">
        <v>195</v>
      </c>
      <c r="D546" s="2" t="s">
        <v>294</v>
      </c>
      <c r="E546" s="2" t="s">
        <v>182</v>
      </c>
      <c r="F546" s="13">
        <v>29507</v>
      </c>
      <c r="G546" s="50">
        <v>3022.81</v>
      </c>
      <c r="H546" s="51">
        <f>Dataset[[#This Row],[Profit Margin (USD)]]/Dataset[[#This Row],[Sale Price (USD)]]</f>
        <v>0.10244382688853493</v>
      </c>
      <c r="I546" s="52">
        <f>YEAR(Dataset[[#This Row],[Date of Sale]])</f>
        <v>2023</v>
      </c>
      <c r="J546" s="50">
        <f>SUMIFS(Dataset[Sale Price (USD)],Dataset[Year of Sale],Dataset[[#This Row],[Year of Sale]])</f>
        <v>8072181</v>
      </c>
      <c r="K546" s="52" t="str">
        <f>Dataset[[#This Row],[Year of Sale]]&amp;" - "&amp;Dataset[[#This Row],[Make]]</f>
        <v>2023 - Toyota</v>
      </c>
    </row>
    <row r="547" spans="1:11" x14ac:dyDescent="0.4">
      <c r="A547" s="12">
        <v>45554</v>
      </c>
      <c r="B547" s="2" t="s">
        <v>164</v>
      </c>
      <c r="C547" s="2" t="s">
        <v>183</v>
      </c>
      <c r="D547" s="2" t="s">
        <v>333</v>
      </c>
      <c r="E547" s="2" t="s">
        <v>182</v>
      </c>
      <c r="F547" s="13">
        <v>27180</v>
      </c>
      <c r="G547" s="50">
        <v>2242.04</v>
      </c>
      <c r="H547" s="51">
        <f>Dataset[[#This Row],[Profit Margin (USD)]]/Dataset[[#This Row],[Sale Price (USD)]]</f>
        <v>8.2488594554819716E-2</v>
      </c>
      <c r="I547" s="52">
        <f>YEAR(Dataset[[#This Row],[Date of Sale]])</f>
        <v>2024</v>
      </c>
      <c r="J547" s="50">
        <f>SUMIFS(Dataset[Sale Price (USD)],Dataset[Year of Sale],Dataset[[#This Row],[Year of Sale]])</f>
        <v>7354351</v>
      </c>
      <c r="K547" s="52" t="str">
        <f>Dataset[[#This Row],[Year of Sale]]&amp;" - "&amp;Dataset[[#This Row],[Make]]</f>
        <v>2024 - Hyundai</v>
      </c>
    </row>
    <row r="548" spans="1:11" x14ac:dyDescent="0.4">
      <c r="A548" s="12">
        <v>44751</v>
      </c>
      <c r="B548" s="2" t="s">
        <v>138</v>
      </c>
      <c r="C548" s="2" t="s">
        <v>185</v>
      </c>
      <c r="D548" s="2" t="s">
        <v>371</v>
      </c>
      <c r="E548" s="2" t="s">
        <v>182</v>
      </c>
      <c r="F548" s="13">
        <v>63107</v>
      </c>
      <c r="G548" s="50">
        <v>6432.26</v>
      </c>
      <c r="H548" s="51">
        <f>Dataset[[#This Row],[Profit Margin (USD)]]/Dataset[[#This Row],[Sale Price (USD)]]</f>
        <v>0.101926252238262</v>
      </c>
      <c r="I548" s="52">
        <f>YEAR(Dataset[[#This Row],[Date of Sale]])</f>
        <v>2022</v>
      </c>
      <c r="J548" s="50">
        <f>SUMIFS(Dataset[Sale Price (USD)],Dataset[Year of Sale],Dataset[[#This Row],[Year of Sale]])</f>
        <v>7282276</v>
      </c>
      <c r="K548" s="52" t="str">
        <f>Dataset[[#This Row],[Year of Sale]]&amp;" - "&amp;Dataset[[#This Row],[Make]]</f>
        <v>2022 - Mercedes-Benz</v>
      </c>
    </row>
    <row r="549" spans="1:11" x14ac:dyDescent="0.4">
      <c r="A549" s="12">
        <v>44312</v>
      </c>
      <c r="B549" s="2" t="s">
        <v>133</v>
      </c>
      <c r="C549" s="2" t="s">
        <v>207</v>
      </c>
      <c r="D549" s="2" t="s">
        <v>211</v>
      </c>
      <c r="E549" s="2" t="s">
        <v>182</v>
      </c>
      <c r="F549" s="13">
        <v>48505</v>
      </c>
      <c r="G549" s="50">
        <v>7435.94</v>
      </c>
      <c r="H549" s="51">
        <f>Dataset[[#This Row],[Profit Margin (USD)]]/Dataset[[#This Row],[Sale Price (USD)]]</f>
        <v>0.15330254612926503</v>
      </c>
      <c r="I549" s="52">
        <f>YEAR(Dataset[[#This Row],[Date of Sale]])</f>
        <v>2021</v>
      </c>
      <c r="J549" s="50">
        <f>SUMIFS(Dataset[Sale Price (USD)],Dataset[Year of Sale],Dataset[[#This Row],[Year of Sale]])</f>
        <v>7009863</v>
      </c>
      <c r="K549" s="52" t="str">
        <f>Dataset[[#This Row],[Year of Sale]]&amp;" - "&amp;Dataset[[#This Row],[Make]]</f>
        <v>2021 - BMW</v>
      </c>
    </row>
    <row r="550" spans="1:11" x14ac:dyDescent="0.4">
      <c r="A550" s="12">
        <v>45096</v>
      </c>
      <c r="B550" s="2" t="s">
        <v>112</v>
      </c>
      <c r="C550" s="2" t="s">
        <v>190</v>
      </c>
      <c r="D550" s="2" t="s">
        <v>228</v>
      </c>
      <c r="E550" s="2" t="s">
        <v>182</v>
      </c>
      <c r="F550" s="13">
        <v>33888</v>
      </c>
      <c r="G550" s="50">
        <v>2095.02</v>
      </c>
      <c r="H550" s="51">
        <f>Dataset[[#This Row],[Profit Margin (USD)]]/Dataset[[#This Row],[Sale Price (USD)]]</f>
        <v>6.1821883852691217E-2</v>
      </c>
      <c r="I550" s="52">
        <f>YEAR(Dataset[[#This Row],[Date of Sale]])</f>
        <v>2023</v>
      </c>
      <c r="J550" s="50">
        <f>SUMIFS(Dataset[Sale Price (USD)],Dataset[Year of Sale],Dataset[[#This Row],[Year of Sale]])</f>
        <v>8072181</v>
      </c>
      <c r="K550" s="52" t="str">
        <f>Dataset[[#This Row],[Year of Sale]]&amp;" - "&amp;Dataset[[#This Row],[Make]]</f>
        <v>2023 - Chevrolet</v>
      </c>
    </row>
    <row r="551" spans="1:11" x14ac:dyDescent="0.4">
      <c r="A551" s="12">
        <v>44924</v>
      </c>
      <c r="B551" s="2" t="s">
        <v>113</v>
      </c>
      <c r="C551" s="2" t="s">
        <v>114</v>
      </c>
      <c r="D551" s="2" t="s">
        <v>317</v>
      </c>
      <c r="E551" s="2" t="s">
        <v>182</v>
      </c>
      <c r="F551" s="13">
        <v>21134</v>
      </c>
      <c r="G551" s="50">
        <v>3010.77</v>
      </c>
      <c r="H551" s="51">
        <f>Dataset[[#This Row],[Profit Margin (USD)]]/Dataset[[#This Row],[Sale Price (USD)]]</f>
        <v>0.14246096337654965</v>
      </c>
      <c r="I551" s="52">
        <f>YEAR(Dataset[[#This Row],[Date of Sale]])</f>
        <v>2022</v>
      </c>
      <c r="J551" s="50">
        <f>SUMIFS(Dataset[Sale Price (USD)],Dataset[Year of Sale],Dataset[[#This Row],[Year of Sale]])</f>
        <v>7282276</v>
      </c>
      <c r="K551" s="52" t="str">
        <f>Dataset[[#This Row],[Year of Sale]]&amp;" - "&amp;Dataset[[#This Row],[Make]]</f>
        <v>2022 - Honda</v>
      </c>
    </row>
    <row r="552" spans="1:11" x14ac:dyDescent="0.4">
      <c r="A552" s="12">
        <v>45863</v>
      </c>
      <c r="B552" s="2" t="s">
        <v>112</v>
      </c>
      <c r="C552" s="2" t="s">
        <v>198</v>
      </c>
      <c r="D552" s="2" t="s">
        <v>305</v>
      </c>
      <c r="E552" s="2" t="s">
        <v>182</v>
      </c>
      <c r="F552" s="13">
        <v>35443</v>
      </c>
      <c r="G552" s="50">
        <v>6203.98</v>
      </c>
      <c r="H552" s="51">
        <f>Dataset[[#This Row],[Profit Margin (USD)]]/Dataset[[#This Row],[Sale Price (USD)]]</f>
        <v>0.17504105182969837</v>
      </c>
      <c r="I552" s="52">
        <f>YEAR(Dataset[[#This Row],[Date of Sale]])</f>
        <v>2025</v>
      </c>
      <c r="J552" s="50">
        <f>SUMIFS(Dataset[Sale Price (USD)],Dataset[Year of Sale],Dataset[[#This Row],[Year of Sale]])</f>
        <v>7724773</v>
      </c>
      <c r="K552" s="52" t="str">
        <f>Dataset[[#This Row],[Year of Sale]]&amp;" - "&amp;Dataset[[#This Row],[Make]]</f>
        <v>2025 - Chevrolet</v>
      </c>
    </row>
    <row r="553" spans="1:11" x14ac:dyDescent="0.4">
      <c r="A553" s="12">
        <v>45586</v>
      </c>
      <c r="B553" s="2" t="s">
        <v>176</v>
      </c>
      <c r="C553" s="2" t="s">
        <v>195</v>
      </c>
      <c r="D553" s="2" t="s">
        <v>286</v>
      </c>
      <c r="E553" s="2" t="s">
        <v>182</v>
      </c>
      <c r="F553" s="13">
        <v>22918</v>
      </c>
      <c r="G553" s="50">
        <v>3470.42</v>
      </c>
      <c r="H553" s="51">
        <f>Dataset[[#This Row],[Profit Margin (USD)]]/Dataset[[#This Row],[Sale Price (USD)]]</f>
        <v>0.1514276987520726</v>
      </c>
      <c r="I553" s="52">
        <f>YEAR(Dataset[[#This Row],[Date of Sale]])</f>
        <v>2024</v>
      </c>
      <c r="J553" s="50">
        <f>SUMIFS(Dataset[Sale Price (USD)],Dataset[Year of Sale],Dataset[[#This Row],[Year of Sale]])</f>
        <v>7354351</v>
      </c>
      <c r="K553" s="52" t="str">
        <f>Dataset[[#This Row],[Year of Sale]]&amp;" - "&amp;Dataset[[#This Row],[Make]]</f>
        <v>2024 - Toyota</v>
      </c>
    </row>
    <row r="554" spans="1:11" x14ac:dyDescent="0.4">
      <c r="A554" s="12">
        <v>45239</v>
      </c>
      <c r="B554" s="2" t="s">
        <v>154</v>
      </c>
      <c r="C554" s="2" t="s">
        <v>180</v>
      </c>
      <c r="D554" s="2" t="s">
        <v>181</v>
      </c>
      <c r="E554" s="2" t="s">
        <v>182</v>
      </c>
      <c r="F554" s="13">
        <v>26930</v>
      </c>
      <c r="G554" s="50">
        <v>5258.12</v>
      </c>
      <c r="H554" s="51">
        <f>Dataset[[#This Row],[Profit Margin (USD)]]/Dataset[[#This Row],[Sale Price (USD)]]</f>
        <v>0.19525139249907167</v>
      </c>
      <c r="I554" s="52">
        <f>YEAR(Dataset[[#This Row],[Date of Sale]])</f>
        <v>2023</v>
      </c>
      <c r="J554" s="50">
        <f>SUMIFS(Dataset[Sale Price (USD)],Dataset[Year of Sale],Dataset[[#This Row],[Year of Sale]])</f>
        <v>8072181</v>
      </c>
      <c r="K554" s="52" t="str">
        <f>Dataset[[#This Row],[Year of Sale]]&amp;" - "&amp;Dataset[[#This Row],[Make]]</f>
        <v>2023 - Kia</v>
      </c>
    </row>
    <row r="555" spans="1:11" x14ac:dyDescent="0.4">
      <c r="A555" s="12">
        <v>45127</v>
      </c>
      <c r="B555" s="2" t="s">
        <v>131</v>
      </c>
      <c r="C555" s="2" t="s">
        <v>178</v>
      </c>
      <c r="D555" s="2" t="s">
        <v>282</v>
      </c>
      <c r="E555" s="2" t="s">
        <v>182</v>
      </c>
      <c r="F555" s="13">
        <v>23398</v>
      </c>
      <c r="G555" s="50">
        <v>3960.89</v>
      </c>
      <c r="H555" s="51">
        <f>Dataset[[#This Row],[Profit Margin (USD)]]/Dataset[[#This Row],[Sale Price (USD)]]</f>
        <v>0.16928327207453628</v>
      </c>
      <c r="I555" s="52">
        <f>YEAR(Dataset[[#This Row],[Date of Sale]])</f>
        <v>2023</v>
      </c>
      <c r="J555" s="50">
        <f>SUMIFS(Dataset[Sale Price (USD)],Dataset[Year of Sale],Dataset[[#This Row],[Year of Sale]])</f>
        <v>8072181</v>
      </c>
      <c r="K555" s="52" t="str">
        <f>Dataset[[#This Row],[Year of Sale]]&amp;" - "&amp;Dataset[[#This Row],[Make]]</f>
        <v>2023 - Nissan</v>
      </c>
    </row>
    <row r="556" spans="1:11" x14ac:dyDescent="0.4">
      <c r="A556" s="12">
        <v>45428</v>
      </c>
      <c r="B556" s="2" t="s">
        <v>133</v>
      </c>
      <c r="C556" s="2" t="s">
        <v>187</v>
      </c>
      <c r="D556" s="2" t="s">
        <v>325</v>
      </c>
      <c r="E556" s="2" t="s">
        <v>122</v>
      </c>
      <c r="F556" s="13">
        <v>41651</v>
      </c>
      <c r="G556" s="50">
        <v>3845.03</v>
      </c>
      <c r="H556" s="51">
        <f>Dataset[[#This Row],[Profit Margin (USD)]]/Dataset[[#This Row],[Sale Price (USD)]]</f>
        <v>9.231543060190632E-2</v>
      </c>
      <c r="I556" s="52">
        <f>YEAR(Dataset[[#This Row],[Date of Sale]])</f>
        <v>2024</v>
      </c>
      <c r="J556" s="50">
        <f>SUMIFS(Dataset[Sale Price (USD)],Dataset[Year of Sale],Dataset[[#This Row],[Year of Sale]])</f>
        <v>7354351</v>
      </c>
      <c r="K556" s="52" t="str">
        <f>Dataset[[#This Row],[Year of Sale]]&amp;" - "&amp;Dataset[[#This Row],[Make]]</f>
        <v>2024 - BMW</v>
      </c>
    </row>
    <row r="557" spans="1:11" x14ac:dyDescent="0.4">
      <c r="A557" s="12">
        <v>44405</v>
      </c>
      <c r="B557" s="2" t="s">
        <v>112</v>
      </c>
      <c r="C557" s="2" t="s">
        <v>188</v>
      </c>
      <c r="D557" s="2" t="s">
        <v>270</v>
      </c>
      <c r="E557" s="2" t="s">
        <v>122</v>
      </c>
      <c r="F557" s="13">
        <v>27386</v>
      </c>
      <c r="G557" s="50">
        <v>2536.85</v>
      </c>
      <c r="H557" s="51">
        <f>Dataset[[#This Row],[Profit Margin (USD)]]/Dataset[[#This Row],[Sale Price (USD)]]</f>
        <v>9.2633097202950404E-2</v>
      </c>
      <c r="I557" s="52">
        <f>YEAR(Dataset[[#This Row],[Date of Sale]])</f>
        <v>2021</v>
      </c>
      <c r="J557" s="50">
        <f>SUMIFS(Dataset[Sale Price (USD)],Dataset[Year of Sale],Dataset[[#This Row],[Year of Sale]])</f>
        <v>7009863</v>
      </c>
      <c r="K557" s="52" t="str">
        <f>Dataset[[#This Row],[Year of Sale]]&amp;" - "&amp;Dataset[[#This Row],[Make]]</f>
        <v>2021 - Chevrolet</v>
      </c>
    </row>
    <row r="558" spans="1:11" x14ac:dyDescent="0.4">
      <c r="A558" s="12">
        <v>44403</v>
      </c>
      <c r="B558" s="2" t="s">
        <v>138</v>
      </c>
      <c r="C558" s="2" t="s">
        <v>143</v>
      </c>
      <c r="D558" s="2" t="s">
        <v>144</v>
      </c>
      <c r="E558" s="2" t="s">
        <v>122</v>
      </c>
      <c r="F558" s="13">
        <v>71391</v>
      </c>
      <c r="G558" s="50">
        <v>5646.94</v>
      </c>
      <c r="H558" s="51">
        <f>Dataset[[#This Row],[Profit Margin (USD)]]/Dataset[[#This Row],[Sale Price (USD)]]</f>
        <v>7.909876595089016E-2</v>
      </c>
      <c r="I558" s="52">
        <f>YEAR(Dataset[[#This Row],[Date of Sale]])</f>
        <v>2021</v>
      </c>
      <c r="J558" s="50">
        <f>SUMIFS(Dataset[Sale Price (USD)],Dataset[Year of Sale],Dataset[[#This Row],[Year of Sale]])</f>
        <v>7009863</v>
      </c>
      <c r="K558" s="52" t="str">
        <f>Dataset[[#This Row],[Year of Sale]]&amp;" - "&amp;Dataset[[#This Row],[Make]]</f>
        <v>2021 - Mercedes-Benz</v>
      </c>
    </row>
    <row r="559" spans="1:11" x14ac:dyDescent="0.4">
      <c r="A559" s="12">
        <v>45892</v>
      </c>
      <c r="B559" s="2" t="s">
        <v>138</v>
      </c>
      <c r="C559" s="2" t="s">
        <v>210</v>
      </c>
      <c r="D559" s="2" t="s">
        <v>237</v>
      </c>
      <c r="E559" s="2" t="s">
        <v>122</v>
      </c>
      <c r="F559" s="13">
        <v>51478</v>
      </c>
      <c r="G559" s="50">
        <v>8563.9</v>
      </c>
      <c r="H559" s="51">
        <f>Dataset[[#This Row],[Profit Margin (USD)]]/Dataset[[#This Row],[Sale Price (USD)]]</f>
        <v>0.16636038696142041</v>
      </c>
      <c r="I559" s="52">
        <f>YEAR(Dataset[[#This Row],[Date of Sale]])</f>
        <v>2025</v>
      </c>
      <c r="J559" s="50">
        <f>SUMIFS(Dataset[Sale Price (USD)],Dataset[Year of Sale],Dataset[[#This Row],[Year of Sale]])</f>
        <v>7724773</v>
      </c>
      <c r="K559" s="52" t="str">
        <f>Dataset[[#This Row],[Year of Sale]]&amp;" - "&amp;Dataset[[#This Row],[Make]]</f>
        <v>2025 - Mercedes-Benz</v>
      </c>
    </row>
    <row r="560" spans="1:11" x14ac:dyDescent="0.4">
      <c r="A560" s="12">
        <v>45927</v>
      </c>
      <c r="B560" s="2" t="s">
        <v>164</v>
      </c>
      <c r="C560" s="2" t="s">
        <v>202</v>
      </c>
      <c r="D560" s="2" t="s">
        <v>372</v>
      </c>
      <c r="E560" s="2" t="s">
        <v>122</v>
      </c>
      <c r="F560" s="13">
        <v>29021</v>
      </c>
      <c r="G560" s="50">
        <v>4008.35</v>
      </c>
      <c r="H560" s="51">
        <f>Dataset[[#This Row],[Profit Margin (USD)]]/Dataset[[#This Row],[Sale Price (USD)]]</f>
        <v>0.13811894834774818</v>
      </c>
      <c r="I560" s="52">
        <f>YEAR(Dataset[[#This Row],[Date of Sale]])</f>
        <v>2025</v>
      </c>
      <c r="J560" s="50">
        <f>SUMIFS(Dataset[Sale Price (USD)],Dataset[Year of Sale],Dataset[[#This Row],[Year of Sale]])</f>
        <v>7724773</v>
      </c>
      <c r="K560" s="52" t="str">
        <f>Dataset[[#This Row],[Year of Sale]]&amp;" - "&amp;Dataset[[#This Row],[Make]]</f>
        <v>2025 - Hyundai</v>
      </c>
    </row>
    <row r="561" spans="1:11" x14ac:dyDescent="0.4">
      <c r="A561" s="12">
        <v>45548</v>
      </c>
      <c r="B561" s="2" t="s">
        <v>112</v>
      </c>
      <c r="C561" s="2" t="s">
        <v>204</v>
      </c>
      <c r="D561" s="2" t="s">
        <v>229</v>
      </c>
      <c r="E561" s="2" t="s">
        <v>122</v>
      </c>
      <c r="F561" s="13">
        <v>26615</v>
      </c>
      <c r="G561" s="50">
        <v>4133.7</v>
      </c>
      <c r="H561" s="51">
        <f>Dataset[[#This Row],[Profit Margin (USD)]]/Dataset[[#This Row],[Sale Price (USD)]]</f>
        <v>0.1553146721773436</v>
      </c>
      <c r="I561" s="52">
        <f>YEAR(Dataset[[#This Row],[Date of Sale]])</f>
        <v>2024</v>
      </c>
      <c r="J561" s="50">
        <f>SUMIFS(Dataset[Sale Price (USD)],Dataset[Year of Sale],Dataset[[#This Row],[Year of Sale]])</f>
        <v>7354351</v>
      </c>
      <c r="K561" s="52" t="str">
        <f>Dataset[[#This Row],[Year of Sale]]&amp;" - "&amp;Dataset[[#This Row],[Make]]</f>
        <v>2024 - Chevrolet</v>
      </c>
    </row>
    <row r="562" spans="1:11" x14ac:dyDescent="0.4">
      <c r="A562" s="12">
        <v>44997</v>
      </c>
      <c r="B562" s="2" t="s">
        <v>138</v>
      </c>
      <c r="C562" s="2" t="s">
        <v>210</v>
      </c>
      <c r="D562" s="2" t="s">
        <v>404</v>
      </c>
      <c r="E562" s="2" t="s">
        <v>122</v>
      </c>
      <c r="F562" s="13">
        <v>65639</v>
      </c>
      <c r="G562" s="50">
        <v>12255.19</v>
      </c>
      <c r="H562" s="51">
        <f>Dataset[[#This Row],[Profit Margin (USD)]]/Dataset[[#This Row],[Sale Price (USD)]]</f>
        <v>0.18670592178430506</v>
      </c>
      <c r="I562" s="52">
        <f>YEAR(Dataset[[#This Row],[Date of Sale]])</f>
        <v>2023</v>
      </c>
      <c r="J562" s="50">
        <f>SUMIFS(Dataset[Sale Price (USD)],Dataset[Year of Sale],Dataset[[#This Row],[Year of Sale]])</f>
        <v>8072181</v>
      </c>
      <c r="K562" s="52" t="str">
        <f>Dataset[[#This Row],[Year of Sale]]&amp;" - "&amp;Dataset[[#This Row],[Make]]</f>
        <v>2023 - Mercedes-Benz</v>
      </c>
    </row>
    <row r="563" spans="1:11" x14ac:dyDescent="0.4">
      <c r="A563" s="12">
        <v>45921</v>
      </c>
      <c r="B563" s="2" t="s">
        <v>133</v>
      </c>
      <c r="C563" s="2" t="s">
        <v>213</v>
      </c>
      <c r="D563" s="2" t="s">
        <v>291</v>
      </c>
      <c r="E563" s="2" t="s">
        <v>122</v>
      </c>
      <c r="F563" s="13">
        <v>48518</v>
      </c>
      <c r="G563" s="50">
        <v>3417.13</v>
      </c>
      <c r="H563" s="51">
        <f>Dataset[[#This Row],[Profit Margin (USD)]]/Dataset[[#This Row],[Sale Price (USD)]]</f>
        <v>7.0430149635186942E-2</v>
      </c>
      <c r="I563" s="52">
        <f>YEAR(Dataset[[#This Row],[Date of Sale]])</f>
        <v>2025</v>
      </c>
      <c r="J563" s="50">
        <f>SUMIFS(Dataset[Sale Price (USD)],Dataset[Year of Sale],Dataset[[#This Row],[Year of Sale]])</f>
        <v>7724773</v>
      </c>
      <c r="K563" s="52" t="str">
        <f>Dataset[[#This Row],[Year of Sale]]&amp;" - "&amp;Dataset[[#This Row],[Make]]</f>
        <v>2025 - BMW</v>
      </c>
    </row>
    <row r="564" spans="1:11" x14ac:dyDescent="0.4">
      <c r="A564" s="12">
        <v>45785</v>
      </c>
      <c r="B564" s="2" t="s">
        <v>138</v>
      </c>
      <c r="C564" s="2" t="s">
        <v>185</v>
      </c>
      <c r="D564" s="2" t="s">
        <v>351</v>
      </c>
      <c r="E564" s="2" t="s">
        <v>122</v>
      </c>
      <c r="F564" s="13">
        <v>51011</v>
      </c>
      <c r="G564" s="50">
        <v>4442.2</v>
      </c>
      <c r="H564" s="51">
        <f>Dataset[[#This Row],[Profit Margin (USD)]]/Dataset[[#This Row],[Sale Price (USD)]]</f>
        <v>8.7083178138048653E-2</v>
      </c>
      <c r="I564" s="52">
        <f>YEAR(Dataset[[#This Row],[Date of Sale]])</f>
        <v>2025</v>
      </c>
      <c r="J564" s="50">
        <f>SUMIFS(Dataset[Sale Price (USD)],Dataset[Year of Sale],Dataset[[#This Row],[Year of Sale]])</f>
        <v>7724773</v>
      </c>
      <c r="K564" s="52" t="str">
        <f>Dataset[[#This Row],[Year of Sale]]&amp;" - "&amp;Dataset[[#This Row],[Make]]</f>
        <v>2025 - Mercedes-Benz</v>
      </c>
    </row>
    <row r="565" spans="1:11" x14ac:dyDescent="0.4">
      <c r="A565" s="12">
        <v>45198</v>
      </c>
      <c r="B565" s="2" t="s">
        <v>133</v>
      </c>
      <c r="C565" s="2" t="s">
        <v>207</v>
      </c>
      <c r="D565" s="2" t="s">
        <v>319</v>
      </c>
      <c r="E565" s="2" t="s">
        <v>122</v>
      </c>
      <c r="F565" s="13">
        <v>67487</v>
      </c>
      <c r="G565" s="50">
        <v>5855.24</v>
      </c>
      <c r="H565" s="51">
        <f>Dataset[[#This Row],[Profit Margin (USD)]]/Dataset[[#This Row],[Sale Price (USD)]]</f>
        <v>8.6761005823343756E-2</v>
      </c>
      <c r="I565" s="52">
        <f>YEAR(Dataset[[#This Row],[Date of Sale]])</f>
        <v>2023</v>
      </c>
      <c r="J565" s="50">
        <f>SUMIFS(Dataset[Sale Price (USD)],Dataset[Year of Sale],Dataset[[#This Row],[Year of Sale]])</f>
        <v>8072181</v>
      </c>
      <c r="K565" s="52" t="str">
        <f>Dataset[[#This Row],[Year of Sale]]&amp;" - "&amp;Dataset[[#This Row],[Make]]</f>
        <v>2023 - BMW</v>
      </c>
    </row>
    <row r="566" spans="1:11" x14ac:dyDescent="0.4">
      <c r="A566" s="12">
        <v>45116</v>
      </c>
      <c r="B566" s="2" t="s">
        <v>112</v>
      </c>
      <c r="C566" s="2" t="s">
        <v>160</v>
      </c>
      <c r="D566" s="2" t="s">
        <v>397</v>
      </c>
      <c r="E566" s="2" t="s">
        <v>122</v>
      </c>
      <c r="F566" s="13">
        <v>23731</v>
      </c>
      <c r="G566" s="50">
        <v>3690.79</v>
      </c>
      <c r="H566" s="51">
        <f>Dataset[[#This Row],[Profit Margin (USD)]]/Dataset[[#This Row],[Sale Price (USD)]]</f>
        <v>0.15552610509460199</v>
      </c>
      <c r="I566" s="52">
        <f>YEAR(Dataset[[#This Row],[Date of Sale]])</f>
        <v>2023</v>
      </c>
      <c r="J566" s="50">
        <f>SUMIFS(Dataset[Sale Price (USD)],Dataset[Year of Sale],Dataset[[#This Row],[Year of Sale]])</f>
        <v>8072181</v>
      </c>
      <c r="K566" s="52" t="str">
        <f>Dataset[[#This Row],[Year of Sale]]&amp;" - "&amp;Dataset[[#This Row],[Make]]</f>
        <v>2023 - Chevrolet</v>
      </c>
    </row>
    <row r="567" spans="1:11" x14ac:dyDescent="0.4">
      <c r="A567" s="12">
        <v>45641</v>
      </c>
      <c r="B567" s="2" t="s">
        <v>176</v>
      </c>
      <c r="C567" s="2" t="s">
        <v>203</v>
      </c>
      <c r="D567" s="2" t="s">
        <v>335</v>
      </c>
      <c r="E567" s="2" t="s">
        <v>122</v>
      </c>
      <c r="F567" s="13">
        <v>30142</v>
      </c>
      <c r="G567" s="50">
        <v>3722.76</v>
      </c>
      <c r="H567" s="51">
        <f>Dataset[[#This Row],[Profit Margin (USD)]]/Dataset[[#This Row],[Sale Price (USD)]]</f>
        <v>0.12350739831464402</v>
      </c>
      <c r="I567" s="52">
        <f>YEAR(Dataset[[#This Row],[Date of Sale]])</f>
        <v>2024</v>
      </c>
      <c r="J567" s="50">
        <f>SUMIFS(Dataset[Sale Price (USD)],Dataset[Year of Sale],Dataset[[#This Row],[Year of Sale]])</f>
        <v>7354351</v>
      </c>
      <c r="K567" s="52" t="str">
        <f>Dataset[[#This Row],[Year of Sale]]&amp;" - "&amp;Dataset[[#This Row],[Make]]</f>
        <v>2024 - Toyota</v>
      </c>
    </row>
    <row r="568" spans="1:11" x14ac:dyDescent="0.4">
      <c r="A568" s="12">
        <v>45000</v>
      </c>
      <c r="B568" s="2" t="s">
        <v>176</v>
      </c>
      <c r="C568" s="2" t="s">
        <v>186</v>
      </c>
      <c r="D568" s="2" t="s">
        <v>250</v>
      </c>
      <c r="E568" s="2" t="s">
        <v>122</v>
      </c>
      <c r="F568" s="13">
        <v>34014</v>
      </c>
      <c r="G568" s="50">
        <v>5353.84</v>
      </c>
      <c r="H568" s="51">
        <f>Dataset[[#This Row],[Profit Margin (USD)]]/Dataset[[#This Row],[Sale Price (USD)]]</f>
        <v>0.15740107014758628</v>
      </c>
      <c r="I568" s="52">
        <f>YEAR(Dataset[[#This Row],[Date of Sale]])</f>
        <v>2023</v>
      </c>
      <c r="J568" s="50">
        <f>SUMIFS(Dataset[Sale Price (USD)],Dataset[Year of Sale],Dataset[[#This Row],[Year of Sale]])</f>
        <v>8072181</v>
      </c>
      <c r="K568" s="52" t="str">
        <f>Dataset[[#This Row],[Year of Sale]]&amp;" - "&amp;Dataset[[#This Row],[Make]]</f>
        <v>2023 - Toyota</v>
      </c>
    </row>
    <row r="569" spans="1:11" x14ac:dyDescent="0.4">
      <c r="A569" s="12">
        <v>44297</v>
      </c>
      <c r="B569" s="2" t="s">
        <v>161</v>
      </c>
      <c r="C569" s="2" t="s">
        <v>173</v>
      </c>
      <c r="D569" s="2" t="s">
        <v>302</v>
      </c>
      <c r="E569" s="2" t="s">
        <v>122</v>
      </c>
      <c r="F569" s="13">
        <v>36997</v>
      </c>
      <c r="G569" s="50">
        <v>4156.67</v>
      </c>
      <c r="H569" s="51">
        <f>Dataset[[#This Row],[Profit Margin (USD)]]/Dataset[[#This Row],[Sale Price (USD)]]</f>
        <v>0.1123515420169203</v>
      </c>
      <c r="I569" s="52">
        <f>YEAR(Dataset[[#This Row],[Date of Sale]])</f>
        <v>2021</v>
      </c>
      <c r="J569" s="50">
        <f>SUMIFS(Dataset[Sale Price (USD)],Dataset[Year of Sale],Dataset[[#This Row],[Year of Sale]])</f>
        <v>7009863</v>
      </c>
      <c r="K569" s="52" t="str">
        <f>Dataset[[#This Row],[Year of Sale]]&amp;" - "&amp;Dataset[[#This Row],[Make]]</f>
        <v>2021 - Volkswagen</v>
      </c>
    </row>
    <row r="570" spans="1:11" x14ac:dyDescent="0.4">
      <c r="A570" s="12">
        <v>44313</v>
      </c>
      <c r="B570" s="2" t="s">
        <v>133</v>
      </c>
      <c r="C570" s="2" t="s">
        <v>207</v>
      </c>
      <c r="D570" s="2" t="s">
        <v>363</v>
      </c>
      <c r="E570" s="2" t="s">
        <v>122</v>
      </c>
      <c r="F570" s="13">
        <v>67979</v>
      </c>
      <c r="G570" s="50">
        <v>3994.6</v>
      </c>
      <c r="H570" s="51">
        <f>Dataset[[#This Row],[Profit Margin (USD)]]/Dataset[[#This Row],[Sale Price (USD)]]</f>
        <v>5.876226481707586E-2</v>
      </c>
      <c r="I570" s="52">
        <f>YEAR(Dataset[[#This Row],[Date of Sale]])</f>
        <v>2021</v>
      </c>
      <c r="J570" s="50">
        <f>SUMIFS(Dataset[Sale Price (USD)],Dataset[Year of Sale],Dataset[[#This Row],[Year of Sale]])</f>
        <v>7009863</v>
      </c>
      <c r="K570" s="52" t="str">
        <f>Dataset[[#This Row],[Year of Sale]]&amp;" - "&amp;Dataset[[#This Row],[Make]]</f>
        <v>2021 - BMW</v>
      </c>
    </row>
    <row r="571" spans="1:11" x14ac:dyDescent="0.4">
      <c r="A571" s="12">
        <v>45193</v>
      </c>
      <c r="B571" s="2" t="s">
        <v>154</v>
      </c>
      <c r="C571" s="2" t="s">
        <v>189</v>
      </c>
      <c r="D571" s="2" t="s">
        <v>279</v>
      </c>
      <c r="E571" s="2" t="s">
        <v>122</v>
      </c>
      <c r="F571" s="13">
        <v>18570</v>
      </c>
      <c r="G571" s="50">
        <v>2468.86</v>
      </c>
      <c r="H571" s="51">
        <f>Dataset[[#This Row],[Profit Margin (USD)]]/Dataset[[#This Row],[Sale Price (USD)]]</f>
        <v>0.13294884221863221</v>
      </c>
      <c r="I571" s="52">
        <f>YEAR(Dataset[[#This Row],[Date of Sale]])</f>
        <v>2023</v>
      </c>
      <c r="J571" s="50">
        <f>SUMIFS(Dataset[Sale Price (USD)],Dataset[Year of Sale],Dataset[[#This Row],[Year of Sale]])</f>
        <v>8072181</v>
      </c>
      <c r="K571" s="52" t="str">
        <f>Dataset[[#This Row],[Year of Sale]]&amp;" - "&amp;Dataset[[#This Row],[Make]]</f>
        <v>2023 - Kia</v>
      </c>
    </row>
    <row r="572" spans="1:11" x14ac:dyDescent="0.4">
      <c r="A572" s="12">
        <v>45858</v>
      </c>
      <c r="B572" s="2" t="s">
        <v>131</v>
      </c>
      <c r="C572" s="2" t="s">
        <v>132</v>
      </c>
      <c r="D572" s="2" t="s">
        <v>137</v>
      </c>
      <c r="E572" s="2" t="s">
        <v>122</v>
      </c>
      <c r="F572" s="13">
        <v>20048</v>
      </c>
      <c r="G572" s="50">
        <v>1491.97</v>
      </c>
      <c r="H572" s="51">
        <f>Dataset[[#This Row],[Profit Margin (USD)]]/Dataset[[#This Row],[Sale Price (USD)]]</f>
        <v>7.4419892258579409E-2</v>
      </c>
      <c r="I572" s="52">
        <f>YEAR(Dataset[[#This Row],[Date of Sale]])</f>
        <v>2025</v>
      </c>
      <c r="J572" s="50">
        <f>SUMIFS(Dataset[Sale Price (USD)],Dataset[Year of Sale],Dataset[[#This Row],[Year of Sale]])</f>
        <v>7724773</v>
      </c>
      <c r="K572" s="52" t="str">
        <f>Dataset[[#This Row],[Year of Sale]]&amp;" - "&amp;Dataset[[#This Row],[Make]]</f>
        <v>2025 - Nissan</v>
      </c>
    </row>
    <row r="573" spans="1:11" x14ac:dyDescent="0.4">
      <c r="A573" s="12">
        <v>45537</v>
      </c>
      <c r="B573" s="2" t="s">
        <v>138</v>
      </c>
      <c r="C573" s="2" t="s">
        <v>143</v>
      </c>
      <c r="D573" s="2" t="s">
        <v>336</v>
      </c>
      <c r="E573" s="2" t="s">
        <v>122</v>
      </c>
      <c r="F573" s="13">
        <v>81345</v>
      </c>
      <c r="G573" s="50">
        <v>14449.37</v>
      </c>
      <c r="H573" s="51">
        <f>Dataset[[#This Row],[Profit Margin (USD)]]/Dataset[[#This Row],[Sale Price (USD)]]</f>
        <v>0.17763070870981623</v>
      </c>
      <c r="I573" s="52">
        <f>YEAR(Dataset[[#This Row],[Date of Sale]])</f>
        <v>2024</v>
      </c>
      <c r="J573" s="50">
        <f>SUMIFS(Dataset[Sale Price (USD)],Dataset[Year of Sale],Dataset[[#This Row],[Year of Sale]])</f>
        <v>7354351</v>
      </c>
      <c r="K573" s="52" t="str">
        <f>Dataset[[#This Row],[Year of Sale]]&amp;" - "&amp;Dataset[[#This Row],[Make]]</f>
        <v>2024 - Mercedes-Benz</v>
      </c>
    </row>
    <row r="574" spans="1:11" x14ac:dyDescent="0.4">
      <c r="A574" s="12">
        <v>45207</v>
      </c>
      <c r="B574" s="2" t="s">
        <v>110</v>
      </c>
      <c r="C574" s="2" t="s">
        <v>236</v>
      </c>
      <c r="D574" s="2" t="s">
        <v>239</v>
      </c>
      <c r="E574" s="2" t="s">
        <v>122</v>
      </c>
      <c r="F574" s="13">
        <v>41927</v>
      </c>
      <c r="G574" s="50">
        <v>6261.49</v>
      </c>
      <c r="H574" s="51">
        <f>Dataset[[#This Row],[Profit Margin (USD)]]/Dataset[[#This Row],[Sale Price (USD)]]</f>
        <v>0.14934266701648102</v>
      </c>
      <c r="I574" s="52">
        <f>YEAR(Dataset[[#This Row],[Date of Sale]])</f>
        <v>2023</v>
      </c>
      <c r="J574" s="50">
        <f>SUMIFS(Dataset[Sale Price (USD)],Dataset[Year of Sale],Dataset[[#This Row],[Year of Sale]])</f>
        <v>8072181</v>
      </c>
      <c r="K574" s="52" t="str">
        <f>Dataset[[#This Row],[Year of Sale]]&amp;" - "&amp;Dataset[[#This Row],[Make]]</f>
        <v>2023 - Ford</v>
      </c>
    </row>
    <row r="575" spans="1:11" x14ac:dyDescent="0.4">
      <c r="A575" s="12">
        <v>44774</v>
      </c>
      <c r="B575" s="2" t="s">
        <v>154</v>
      </c>
      <c r="C575" s="2" t="s">
        <v>189</v>
      </c>
      <c r="D575" s="2" t="s">
        <v>301</v>
      </c>
      <c r="E575" s="2" t="s">
        <v>122</v>
      </c>
      <c r="F575" s="13">
        <v>23355</v>
      </c>
      <c r="G575" s="50">
        <v>3867.28</v>
      </c>
      <c r="H575" s="51">
        <f>Dataset[[#This Row],[Profit Margin (USD)]]/Dataset[[#This Row],[Sale Price (USD)]]</f>
        <v>0.16558681224577179</v>
      </c>
      <c r="I575" s="52">
        <f>YEAR(Dataset[[#This Row],[Date of Sale]])</f>
        <v>2022</v>
      </c>
      <c r="J575" s="50">
        <f>SUMIFS(Dataset[Sale Price (USD)],Dataset[Year of Sale],Dataset[[#This Row],[Year of Sale]])</f>
        <v>7282276</v>
      </c>
      <c r="K575" s="52" t="str">
        <f>Dataset[[#This Row],[Year of Sale]]&amp;" - "&amp;Dataset[[#This Row],[Make]]</f>
        <v>2022 - Kia</v>
      </c>
    </row>
    <row r="576" spans="1:11" x14ac:dyDescent="0.4">
      <c r="A576" s="12">
        <v>45467</v>
      </c>
      <c r="B576" s="2" t="s">
        <v>112</v>
      </c>
      <c r="C576" s="2" t="s">
        <v>188</v>
      </c>
      <c r="D576" s="2" t="s">
        <v>307</v>
      </c>
      <c r="E576" s="2" t="s">
        <v>122</v>
      </c>
      <c r="F576" s="13">
        <v>35779</v>
      </c>
      <c r="G576" s="50">
        <v>6327.06</v>
      </c>
      <c r="H576" s="51">
        <f>Dataset[[#This Row],[Profit Margin (USD)]]/Dataset[[#This Row],[Sale Price (USD)]]</f>
        <v>0.17683725090136673</v>
      </c>
      <c r="I576" s="52">
        <f>YEAR(Dataset[[#This Row],[Date of Sale]])</f>
        <v>2024</v>
      </c>
      <c r="J576" s="50">
        <f>SUMIFS(Dataset[Sale Price (USD)],Dataset[Year of Sale],Dataset[[#This Row],[Year of Sale]])</f>
        <v>7354351</v>
      </c>
      <c r="K576" s="52" t="str">
        <f>Dataset[[#This Row],[Year of Sale]]&amp;" - "&amp;Dataset[[#This Row],[Make]]</f>
        <v>2024 - Chevrolet</v>
      </c>
    </row>
    <row r="577" spans="1:11" x14ac:dyDescent="0.4">
      <c r="A577" s="12">
        <v>44927</v>
      </c>
      <c r="B577" s="2" t="s">
        <v>112</v>
      </c>
      <c r="C577" s="2" t="s">
        <v>204</v>
      </c>
      <c r="D577" s="2" t="s">
        <v>352</v>
      </c>
      <c r="E577" s="2" t="s">
        <v>122</v>
      </c>
      <c r="F577" s="13">
        <v>34830</v>
      </c>
      <c r="G577" s="50">
        <v>5442.05</v>
      </c>
      <c r="H577" s="51">
        <f>Dataset[[#This Row],[Profit Margin (USD)]]/Dataset[[#This Row],[Sale Price (USD)]]</f>
        <v>0.1562460522538042</v>
      </c>
      <c r="I577" s="52">
        <f>YEAR(Dataset[[#This Row],[Date of Sale]])</f>
        <v>2023</v>
      </c>
      <c r="J577" s="50">
        <f>SUMIFS(Dataset[Sale Price (USD)],Dataset[Year of Sale],Dataset[[#This Row],[Year of Sale]])</f>
        <v>8072181</v>
      </c>
      <c r="K577" s="52" t="str">
        <f>Dataset[[#This Row],[Year of Sale]]&amp;" - "&amp;Dataset[[#This Row],[Make]]</f>
        <v>2023 - Chevrolet</v>
      </c>
    </row>
    <row r="578" spans="1:11" x14ac:dyDescent="0.4">
      <c r="A578" s="12">
        <v>45266</v>
      </c>
      <c r="B578" s="2" t="s">
        <v>154</v>
      </c>
      <c r="C578" s="2" t="s">
        <v>189</v>
      </c>
      <c r="D578" s="2" t="s">
        <v>392</v>
      </c>
      <c r="E578" s="2" t="s">
        <v>122</v>
      </c>
      <c r="F578" s="13">
        <v>28457</v>
      </c>
      <c r="G578" s="50">
        <v>4884.1000000000004</v>
      </c>
      <c r="H578" s="51">
        <f>Dataset[[#This Row],[Profit Margin (USD)]]/Dataset[[#This Row],[Sale Price (USD)]]</f>
        <v>0.17163088168113294</v>
      </c>
      <c r="I578" s="52">
        <f>YEAR(Dataset[[#This Row],[Date of Sale]])</f>
        <v>2023</v>
      </c>
      <c r="J578" s="50">
        <f>SUMIFS(Dataset[Sale Price (USD)],Dataset[Year of Sale],Dataset[[#This Row],[Year of Sale]])</f>
        <v>8072181</v>
      </c>
      <c r="K578" s="52" t="str">
        <f>Dataset[[#This Row],[Year of Sale]]&amp;" - "&amp;Dataset[[#This Row],[Make]]</f>
        <v>2023 - Kia</v>
      </c>
    </row>
    <row r="579" spans="1:11" x14ac:dyDescent="0.4">
      <c r="A579" s="12">
        <v>44883</v>
      </c>
      <c r="B579" s="2" t="s">
        <v>133</v>
      </c>
      <c r="C579" s="2" t="s">
        <v>213</v>
      </c>
      <c r="D579" s="2" t="s">
        <v>388</v>
      </c>
      <c r="E579" s="2" t="s">
        <v>122</v>
      </c>
      <c r="F579" s="13">
        <v>60795</v>
      </c>
      <c r="G579" s="50">
        <v>4378.3599999999997</v>
      </c>
      <c r="H579" s="51">
        <f>Dataset[[#This Row],[Profit Margin (USD)]]/Dataset[[#This Row],[Sale Price (USD)]]</f>
        <v>7.201842256764536E-2</v>
      </c>
      <c r="I579" s="52">
        <f>YEAR(Dataset[[#This Row],[Date of Sale]])</f>
        <v>2022</v>
      </c>
      <c r="J579" s="50">
        <f>SUMIFS(Dataset[Sale Price (USD)],Dataset[Year of Sale],Dataset[[#This Row],[Year of Sale]])</f>
        <v>7282276</v>
      </c>
      <c r="K579" s="52" t="str">
        <f>Dataset[[#This Row],[Year of Sale]]&amp;" - "&amp;Dataset[[#This Row],[Make]]</f>
        <v>2022 - BMW</v>
      </c>
    </row>
    <row r="580" spans="1:11" x14ac:dyDescent="0.4">
      <c r="A580" s="12">
        <v>45240</v>
      </c>
      <c r="B580" s="2" t="s">
        <v>138</v>
      </c>
      <c r="C580" s="2" t="s">
        <v>185</v>
      </c>
      <c r="D580" s="2" t="s">
        <v>388</v>
      </c>
      <c r="E580" s="2" t="s">
        <v>122</v>
      </c>
      <c r="F580" s="13">
        <v>87246</v>
      </c>
      <c r="G580" s="50">
        <v>14378.56</v>
      </c>
      <c r="H580" s="51">
        <f>Dataset[[#This Row],[Profit Margin (USD)]]/Dataset[[#This Row],[Sale Price (USD)]]</f>
        <v>0.16480480480480481</v>
      </c>
      <c r="I580" s="52">
        <f>YEAR(Dataset[[#This Row],[Date of Sale]])</f>
        <v>2023</v>
      </c>
      <c r="J580" s="50">
        <f>SUMIFS(Dataset[Sale Price (USD)],Dataset[Year of Sale],Dataset[[#This Row],[Year of Sale]])</f>
        <v>8072181</v>
      </c>
      <c r="K580" s="52" t="str">
        <f>Dataset[[#This Row],[Year of Sale]]&amp;" - "&amp;Dataset[[#This Row],[Make]]</f>
        <v>2023 - Mercedes-Benz</v>
      </c>
    </row>
    <row r="581" spans="1:11" x14ac:dyDescent="0.4">
      <c r="A581" s="12">
        <v>44572</v>
      </c>
      <c r="B581" s="2" t="s">
        <v>112</v>
      </c>
      <c r="C581" s="2" t="s">
        <v>198</v>
      </c>
      <c r="D581" s="2" t="s">
        <v>388</v>
      </c>
      <c r="E581" s="2" t="s">
        <v>122</v>
      </c>
      <c r="F581" s="13">
        <v>25601</v>
      </c>
      <c r="G581" s="50">
        <v>2261.77</v>
      </c>
      <c r="H581" s="51">
        <f>Dataset[[#This Row],[Profit Margin (USD)]]/Dataset[[#This Row],[Sale Price (USD)]]</f>
        <v>8.8346939572672936E-2</v>
      </c>
      <c r="I581" s="52">
        <f>YEAR(Dataset[[#This Row],[Date of Sale]])</f>
        <v>2022</v>
      </c>
      <c r="J581" s="50">
        <f>SUMIFS(Dataset[Sale Price (USD)],Dataset[Year of Sale],Dataset[[#This Row],[Year of Sale]])</f>
        <v>7282276</v>
      </c>
      <c r="K581" s="52" t="str">
        <f>Dataset[[#This Row],[Year of Sale]]&amp;" - "&amp;Dataset[[#This Row],[Make]]</f>
        <v>2022 - Chevrolet</v>
      </c>
    </row>
    <row r="582" spans="1:11" x14ac:dyDescent="0.4">
      <c r="A582" s="12">
        <v>45788</v>
      </c>
      <c r="B582" s="2" t="s">
        <v>164</v>
      </c>
      <c r="C582" s="2" t="s">
        <v>194</v>
      </c>
      <c r="D582" s="2" t="s">
        <v>388</v>
      </c>
      <c r="E582" s="2" t="s">
        <v>122</v>
      </c>
      <c r="F582" s="13">
        <v>24314</v>
      </c>
      <c r="G582" s="50">
        <v>1682.75</v>
      </c>
      <c r="H582" s="51">
        <f>Dataset[[#This Row],[Profit Margin (USD)]]/Dataset[[#This Row],[Sale Price (USD)]]</f>
        <v>6.9209097639220202E-2</v>
      </c>
      <c r="I582" s="52">
        <f>YEAR(Dataset[[#This Row],[Date of Sale]])</f>
        <v>2025</v>
      </c>
      <c r="J582" s="50">
        <f>SUMIFS(Dataset[Sale Price (USD)],Dataset[Year of Sale],Dataset[[#This Row],[Year of Sale]])</f>
        <v>7724773</v>
      </c>
      <c r="K582" s="52" t="str">
        <f>Dataset[[#This Row],[Year of Sale]]&amp;" - "&amp;Dataset[[#This Row],[Make]]</f>
        <v>2025 - Hyundai</v>
      </c>
    </row>
    <row r="583" spans="1:11" x14ac:dyDescent="0.4">
      <c r="A583" s="12">
        <v>44534</v>
      </c>
      <c r="B583" s="2" t="s">
        <v>131</v>
      </c>
      <c r="C583" s="2" t="s">
        <v>151</v>
      </c>
      <c r="D583" s="2" t="s">
        <v>388</v>
      </c>
      <c r="E583" s="2" t="s">
        <v>122</v>
      </c>
      <c r="F583" s="13">
        <v>28496</v>
      </c>
      <c r="G583" s="50">
        <v>2950.04</v>
      </c>
      <c r="H583" s="51">
        <f>Dataset[[#This Row],[Profit Margin (USD)]]/Dataset[[#This Row],[Sale Price (USD)]]</f>
        <v>0.10352470522178552</v>
      </c>
      <c r="I583" s="52">
        <f>YEAR(Dataset[[#This Row],[Date of Sale]])</f>
        <v>2021</v>
      </c>
      <c r="J583" s="50">
        <f>SUMIFS(Dataset[Sale Price (USD)],Dataset[Year of Sale],Dataset[[#This Row],[Year of Sale]])</f>
        <v>7009863</v>
      </c>
      <c r="K583" s="52" t="str">
        <f>Dataset[[#This Row],[Year of Sale]]&amp;" - "&amp;Dataset[[#This Row],[Make]]</f>
        <v>2021 - Nissan</v>
      </c>
    </row>
    <row r="584" spans="1:11" x14ac:dyDescent="0.4">
      <c r="A584" s="12">
        <v>45161</v>
      </c>
      <c r="B584" s="2" t="s">
        <v>110</v>
      </c>
      <c r="C584" s="2" t="s">
        <v>115</v>
      </c>
      <c r="D584" s="2" t="s">
        <v>388</v>
      </c>
      <c r="E584" s="2" t="s">
        <v>122</v>
      </c>
      <c r="F584" s="13">
        <v>33410</v>
      </c>
      <c r="G584" s="50">
        <v>5795.98</v>
      </c>
      <c r="H584" s="51">
        <f>Dataset[[#This Row],[Profit Margin (USD)]]/Dataset[[#This Row],[Sale Price (USD)]]</f>
        <v>0.17348039509129001</v>
      </c>
      <c r="I584" s="52">
        <f>YEAR(Dataset[[#This Row],[Date of Sale]])</f>
        <v>2023</v>
      </c>
      <c r="J584" s="50">
        <f>SUMIFS(Dataset[Sale Price (USD)],Dataset[Year of Sale],Dataset[[#This Row],[Year of Sale]])</f>
        <v>8072181</v>
      </c>
      <c r="K584" s="52" t="str">
        <f>Dataset[[#This Row],[Year of Sale]]&amp;" - "&amp;Dataset[[#This Row],[Make]]</f>
        <v>2023 - Ford</v>
      </c>
    </row>
    <row r="585" spans="1:11" x14ac:dyDescent="0.4">
      <c r="A585" s="12">
        <v>44323</v>
      </c>
      <c r="B585" s="2" t="s">
        <v>131</v>
      </c>
      <c r="C585" s="2" t="s">
        <v>216</v>
      </c>
      <c r="D585" s="2" t="s">
        <v>388</v>
      </c>
      <c r="E585" s="2" t="s">
        <v>122</v>
      </c>
      <c r="F585" s="13">
        <v>28579</v>
      </c>
      <c r="G585" s="50">
        <v>4793.47</v>
      </c>
      <c r="H585" s="51">
        <f>Dataset[[#This Row],[Profit Margin (USD)]]/Dataset[[#This Row],[Sale Price (USD)]]</f>
        <v>0.16772700234437876</v>
      </c>
      <c r="I585" s="52">
        <f>YEAR(Dataset[[#This Row],[Date of Sale]])</f>
        <v>2021</v>
      </c>
      <c r="J585" s="50">
        <f>SUMIFS(Dataset[Sale Price (USD)],Dataset[Year of Sale],Dataset[[#This Row],[Year of Sale]])</f>
        <v>7009863</v>
      </c>
      <c r="K585" s="52" t="str">
        <f>Dataset[[#This Row],[Year of Sale]]&amp;" - "&amp;Dataset[[#This Row],[Make]]</f>
        <v>2021 - Nissan</v>
      </c>
    </row>
    <row r="586" spans="1:11" x14ac:dyDescent="0.4">
      <c r="A586" s="12">
        <v>45909</v>
      </c>
      <c r="B586" s="2" t="s">
        <v>176</v>
      </c>
      <c r="C586" s="2" t="s">
        <v>177</v>
      </c>
      <c r="D586" s="2" t="s">
        <v>388</v>
      </c>
      <c r="E586" s="2" t="s">
        <v>122</v>
      </c>
      <c r="F586" s="13">
        <v>38084</v>
      </c>
      <c r="G586" s="50">
        <v>5349.39</v>
      </c>
      <c r="H586" s="51">
        <f>Dataset[[#This Row],[Profit Margin (USD)]]/Dataset[[#This Row],[Sale Price (USD)]]</f>
        <v>0.14046292406259847</v>
      </c>
      <c r="I586" s="52">
        <f>YEAR(Dataset[[#This Row],[Date of Sale]])</f>
        <v>2025</v>
      </c>
      <c r="J586" s="50">
        <f>SUMIFS(Dataset[Sale Price (USD)],Dataset[Year of Sale],Dataset[[#This Row],[Year of Sale]])</f>
        <v>7724773</v>
      </c>
      <c r="K586" s="52" t="str">
        <f>Dataset[[#This Row],[Year of Sale]]&amp;" - "&amp;Dataset[[#This Row],[Make]]</f>
        <v>2025 - Toyota</v>
      </c>
    </row>
    <row r="587" spans="1:11" x14ac:dyDescent="0.4">
      <c r="A587" s="12">
        <v>45201</v>
      </c>
      <c r="B587" s="2" t="s">
        <v>110</v>
      </c>
      <c r="C587" s="2" t="s">
        <v>111</v>
      </c>
      <c r="D587" s="2" t="s">
        <v>388</v>
      </c>
      <c r="E587" s="2" t="s">
        <v>122</v>
      </c>
      <c r="F587" s="13">
        <v>24309</v>
      </c>
      <c r="G587" s="50">
        <v>3413.95</v>
      </c>
      <c r="H587" s="51">
        <f>Dataset[[#This Row],[Profit Margin (USD)]]/Dataset[[#This Row],[Sale Price (USD)]]</f>
        <v>0.14043975482331647</v>
      </c>
      <c r="I587" s="52">
        <f>YEAR(Dataset[[#This Row],[Date of Sale]])</f>
        <v>2023</v>
      </c>
      <c r="J587" s="50">
        <f>SUMIFS(Dataset[Sale Price (USD)],Dataset[Year of Sale],Dataset[[#This Row],[Year of Sale]])</f>
        <v>8072181</v>
      </c>
      <c r="K587" s="52" t="str">
        <f>Dataset[[#This Row],[Year of Sale]]&amp;" - "&amp;Dataset[[#This Row],[Make]]</f>
        <v>2023 - Ford</v>
      </c>
    </row>
    <row r="588" spans="1:11" x14ac:dyDescent="0.4">
      <c r="A588" s="12">
        <v>44546</v>
      </c>
      <c r="B588" s="2" t="s">
        <v>161</v>
      </c>
      <c r="C588" s="2" t="s">
        <v>222</v>
      </c>
      <c r="D588" s="2" t="s">
        <v>388</v>
      </c>
      <c r="E588" s="2" t="s">
        <v>122</v>
      </c>
      <c r="F588" s="13">
        <v>23386</v>
      </c>
      <c r="G588" s="50">
        <v>1695.86</v>
      </c>
      <c r="H588" s="51">
        <f>Dataset[[#This Row],[Profit Margin (USD)]]/Dataset[[#This Row],[Sale Price (USD)]]</f>
        <v>7.2516035234755832E-2</v>
      </c>
      <c r="I588" s="52">
        <f>YEAR(Dataset[[#This Row],[Date of Sale]])</f>
        <v>2021</v>
      </c>
      <c r="J588" s="50">
        <f>SUMIFS(Dataset[Sale Price (USD)],Dataset[Year of Sale],Dataset[[#This Row],[Year of Sale]])</f>
        <v>7009863</v>
      </c>
      <c r="K588" s="52" t="str">
        <f>Dataset[[#This Row],[Year of Sale]]&amp;" - "&amp;Dataset[[#This Row],[Make]]</f>
        <v>2021 - Volkswagen</v>
      </c>
    </row>
    <row r="589" spans="1:11" x14ac:dyDescent="0.4">
      <c r="A589" s="12">
        <v>45838</v>
      </c>
      <c r="B589" s="2" t="s">
        <v>176</v>
      </c>
      <c r="C589" s="2" t="s">
        <v>177</v>
      </c>
      <c r="D589" s="2" t="s">
        <v>388</v>
      </c>
      <c r="E589" s="2" t="s">
        <v>122</v>
      </c>
      <c r="F589" s="13">
        <v>24002</v>
      </c>
      <c r="G589" s="50">
        <v>2041.86</v>
      </c>
      <c r="H589" s="51">
        <f>Dataset[[#This Row],[Profit Margin (USD)]]/Dataset[[#This Row],[Sale Price (USD)]]</f>
        <v>8.5070410799100077E-2</v>
      </c>
      <c r="I589" s="52">
        <f>YEAR(Dataset[[#This Row],[Date of Sale]])</f>
        <v>2025</v>
      </c>
      <c r="J589" s="50">
        <f>SUMIFS(Dataset[Sale Price (USD)],Dataset[Year of Sale],Dataset[[#This Row],[Year of Sale]])</f>
        <v>7724773</v>
      </c>
      <c r="K589" s="52" t="str">
        <f>Dataset[[#This Row],[Year of Sale]]&amp;" - "&amp;Dataset[[#This Row],[Make]]</f>
        <v>2025 - Toyota</v>
      </c>
    </row>
    <row r="590" spans="1:11" x14ac:dyDescent="0.4">
      <c r="A590" s="12">
        <v>44830</v>
      </c>
      <c r="B590" s="2" t="s">
        <v>113</v>
      </c>
      <c r="C590" s="2" t="s">
        <v>220</v>
      </c>
      <c r="D590" s="2" t="s">
        <v>388</v>
      </c>
      <c r="E590" s="2" t="s">
        <v>122</v>
      </c>
      <c r="F590" s="13">
        <v>29394</v>
      </c>
      <c r="G590" s="50">
        <v>1839.9</v>
      </c>
      <c r="H590" s="51">
        <f>Dataset[[#This Row],[Profit Margin (USD)]]/Dataset[[#This Row],[Sale Price (USD)]]</f>
        <v>6.25944070218412E-2</v>
      </c>
      <c r="I590" s="52">
        <f>YEAR(Dataset[[#This Row],[Date of Sale]])</f>
        <v>2022</v>
      </c>
      <c r="J590" s="50">
        <f>SUMIFS(Dataset[Sale Price (USD)],Dataset[Year of Sale],Dataset[[#This Row],[Year of Sale]])</f>
        <v>7282276</v>
      </c>
      <c r="K590" s="52" t="str">
        <f>Dataset[[#This Row],[Year of Sale]]&amp;" - "&amp;Dataset[[#This Row],[Make]]</f>
        <v>2022 - Honda</v>
      </c>
    </row>
    <row r="591" spans="1:11" x14ac:dyDescent="0.4">
      <c r="A591" s="12">
        <v>44727</v>
      </c>
      <c r="B591" s="2" t="s">
        <v>110</v>
      </c>
      <c r="C591" s="2" t="s">
        <v>115</v>
      </c>
      <c r="D591" s="2" t="s">
        <v>388</v>
      </c>
      <c r="E591" s="2" t="s">
        <v>122</v>
      </c>
      <c r="F591" s="13">
        <v>40525</v>
      </c>
      <c r="G591" s="50">
        <v>7510.4</v>
      </c>
      <c r="H591" s="51">
        <f>Dataset[[#This Row],[Profit Margin (USD)]]/Dataset[[#This Row],[Sale Price (USD)]]</f>
        <v>0.18532757557063539</v>
      </c>
      <c r="I591" s="52">
        <f>YEAR(Dataset[[#This Row],[Date of Sale]])</f>
        <v>2022</v>
      </c>
      <c r="J591" s="50">
        <f>SUMIFS(Dataset[Sale Price (USD)],Dataset[Year of Sale],Dataset[[#This Row],[Year of Sale]])</f>
        <v>7282276</v>
      </c>
      <c r="K591" s="52" t="str">
        <f>Dataset[[#This Row],[Year of Sale]]&amp;" - "&amp;Dataset[[#This Row],[Make]]</f>
        <v>2022 - Ford</v>
      </c>
    </row>
    <row r="592" spans="1:11" x14ac:dyDescent="0.4">
      <c r="A592" s="12">
        <v>44721</v>
      </c>
      <c r="B592" s="2" t="s">
        <v>138</v>
      </c>
      <c r="C592" s="2" t="s">
        <v>139</v>
      </c>
      <c r="D592" s="2" t="s">
        <v>330</v>
      </c>
      <c r="E592" s="2" t="s">
        <v>122</v>
      </c>
      <c r="F592" s="13">
        <v>89370</v>
      </c>
      <c r="G592" s="50">
        <v>5462.19</v>
      </c>
      <c r="H592" s="51">
        <f>Dataset[[#This Row],[Profit Margin (USD)]]/Dataset[[#This Row],[Sale Price (USD)]]</f>
        <v>6.1118831822759311E-2</v>
      </c>
      <c r="I592" s="52">
        <f>YEAR(Dataset[[#This Row],[Date of Sale]])</f>
        <v>2022</v>
      </c>
      <c r="J592" s="50">
        <f>SUMIFS(Dataset[Sale Price (USD)],Dataset[Year of Sale],Dataset[[#This Row],[Year of Sale]])</f>
        <v>7282276</v>
      </c>
      <c r="K592" s="52" t="str">
        <f>Dataset[[#This Row],[Year of Sale]]&amp;" - "&amp;Dataset[[#This Row],[Make]]</f>
        <v>2022 - Mercedes-Benz</v>
      </c>
    </row>
    <row r="593" spans="1:11" x14ac:dyDescent="0.4">
      <c r="A593" s="12">
        <v>44516</v>
      </c>
      <c r="B593" s="2" t="s">
        <v>133</v>
      </c>
      <c r="C593" s="2" t="s">
        <v>213</v>
      </c>
      <c r="D593" s="2" t="s">
        <v>248</v>
      </c>
      <c r="E593" s="2" t="s">
        <v>122</v>
      </c>
      <c r="F593" s="13">
        <v>46313</v>
      </c>
      <c r="G593" s="50">
        <v>7924.95</v>
      </c>
      <c r="H593" s="51">
        <f>Dataset[[#This Row],[Profit Margin (USD)]]/Dataset[[#This Row],[Sale Price (USD)]]</f>
        <v>0.17111718092112366</v>
      </c>
      <c r="I593" s="52">
        <f>YEAR(Dataset[[#This Row],[Date of Sale]])</f>
        <v>2021</v>
      </c>
      <c r="J593" s="50">
        <f>SUMIFS(Dataset[Sale Price (USD)],Dataset[Year of Sale],Dataset[[#This Row],[Year of Sale]])</f>
        <v>7009863</v>
      </c>
      <c r="K593" s="52" t="str">
        <f>Dataset[[#This Row],[Year of Sale]]&amp;" - "&amp;Dataset[[#This Row],[Make]]</f>
        <v>2021 - BMW</v>
      </c>
    </row>
    <row r="594" spans="1:11" x14ac:dyDescent="0.4">
      <c r="A594" s="12">
        <v>44678</v>
      </c>
      <c r="B594" s="2" t="s">
        <v>164</v>
      </c>
      <c r="C594" s="2" t="s">
        <v>171</v>
      </c>
      <c r="D594" s="2" t="s">
        <v>384</v>
      </c>
      <c r="E594" s="2" t="s">
        <v>122</v>
      </c>
      <c r="F594" s="13">
        <v>21308</v>
      </c>
      <c r="G594" s="50">
        <v>1642.07</v>
      </c>
      <c r="H594" s="51">
        <f>Dataset[[#This Row],[Profit Margin (USD)]]/Dataset[[#This Row],[Sale Price (USD)]]</f>
        <v>7.7063544208747892E-2</v>
      </c>
      <c r="I594" s="52">
        <f>YEAR(Dataset[[#This Row],[Date of Sale]])</f>
        <v>2022</v>
      </c>
      <c r="J594" s="50">
        <f>SUMIFS(Dataset[Sale Price (USD)],Dataset[Year of Sale],Dataset[[#This Row],[Year of Sale]])</f>
        <v>7282276</v>
      </c>
      <c r="K594" s="52" t="str">
        <f>Dataset[[#This Row],[Year of Sale]]&amp;" - "&amp;Dataset[[#This Row],[Make]]</f>
        <v>2022 - Hyundai</v>
      </c>
    </row>
    <row r="595" spans="1:11" x14ac:dyDescent="0.4">
      <c r="A595" s="12">
        <v>44877</v>
      </c>
      <c r="B595" s="2" t="s">
        <v>176</v>
      </c>
      <c r="C595" s="2" t="s">
        <v>177</v>
      </c>
      <c r="D595" s="2" t="s">
        <v>366</v>
      </c>
      <c r="E595" s="2" t="s">
        <v>152</v>
      </c>
      <c r="F595" s="13">
        <v>31688</v>
      </c>
      <c r="G595" s="50">
        <v>4690.1899999999996</v>
      </c>
      <c r="H595" s="51">
        <f>Dataset[[#This Row],[Profit Margin (USD)]]/Dataset[[#This Row],[Sale Price (USD)]]</f>
        <v>0.14801155011360767</v>
      </c>
      <c r="I595" s="52">
        <f>YEAR(Dataset[[#This Row],[Date of Sale]])</f>
        <v>2022</v>
      </c>
      <c r="J595" s="50">
        <f>SUMIFS(Dataset[Sale Price (USD)],Dataset[Year of Sale],Dataset[[#This Row],[Year of Sale]])</f>
        <v>7282276</v>
      </c>
      <c r="K595" s="52" t="str">
        <f>Dataset[[#This Row],[Year of Sale]]&amp;" - "&amp;Dataset[[#This Row],[Make]]</f>
        <v>2022 - Toyota</v>
      </c>
    </row>
    <row r="596" spans="1:11" x14ac:dyDescent="0.4">
      <c r="A596" s="12">
        <v>45418</v>
      </c>
      <c r="B596" s="2" t="s">
        <v>133</v>
      </c>
      <c r="C596" s="2" t="s">
        <v>142</v>
      </c>
      <c r="D596" s="2" t="s">
        <v>366</v>
      </c>
      <c r="E596" s="2" t="s">
        <v>152</v>
      </c>
      <c r="F596" s="13">
        <v>44868</v>
      </c>
      <c r="G596" s="50">
        <v>5785.72</v>
      </c>
      <c r="H596" s="51">
        <f>Dataset[[#This Row],[Profit Margin (USD)]]/Dataset[[#This Row],[Sale Price (USD)]]</f>
        <v>0.12894980832664707</v>
      </c>
      <c r="I596" s="52">
        <f>YEAR(Dataset[[#This Row],[Date of Sale]])</f>
        <v>2024</v>
      </c>
      <c r="J596" s="50">
        <f>SUMIFS(Dataset[Sale Price (USD)],Dataset[Year of Sale],Dataset[[#This Row],[Year of Sale]])</f>
        <v>7354351</v>
      </c>
      <c r="K596" s="52" t="str">
        <f>Dataset[[#This Row],[Year of Sale]]&amp;" - "&amp;Dataset[[#This Row],[Make]]</f>
        <v>2024 - BMW</v>
      </c>
    </row>
    <row r="597" spans="1:11" x14ac:dyDescent="0.4">
      <c r="A597" s="12">
        <v>45479</v>
      </c>
      <c r="B597" s="2" t="s">
        <v>138</v>
      </c>
      <c r="C597" s="2" t="s">
        <v>139</v>
      </c>
      <c r="D597" s="2" t="s">
        <v>366</v>
      </c>
      <c r="E597" s="2" t="s">
        <v>152</v>
      </c>
      <c r="F597" s="13">
        <v>88349</v>
      </c>
      <c r="G597" s="50">
        <v>6297.88</v>
      </c>
      <c r="H597" s="51">
        <f>Dataset[[#This Row],[Profit Margin (USD)]]/Dataset[[#This Row],[Sale Price (USD)]]</f>
        <v>7.1284111874497735E-2</v>
      </c>
      <c r="I597" s="52">
        <f>YEAR(Dataset[[#This Row],[Date of Sale]])</f>
        <v>2024</v>
      </c>
      <c r="J597" s="50">
        <f>SUMIFS(Dataset[Sale Price (USD)],Dataset[Year of Sale],Dataset[[#This Row],[Year of Sale]])</f>
        <v>7354351</v>
      </c>
      <c r="K597" s="52" t="str">
        <f>Dataset[[#This Row],[Year of Sale]]&amp;" - "&amp;Dataset[[#This Row],[Make]]</f>
        <v>2024 - Mercedes-Benz</v>
      </c>
    </row>
    <row r="598" spans="1:11" x14ac:dyDescent="0.4">
      <c r="A598" s="12">
        <v>44563</v>
      </c>
      <c r="B598" s="2" t="s">
        <v>131</v>
      </c>
      <c r="C598" s="2" t="s">
        <v>132</v>
      </c>
      <c r="D598" s="2" t="s">
        <v>366</v>
      </c>
      <c r="E598" s="2" t="s">
        <v>152</v>
      </c>
      <c r="F598" s="13">
        <v>37416</v>
      </c>
      <c r="G598" s="50">
        <v>5970.48</v>
      </c>
      <c r="H598" s="51">
        <f>Dataset[[#This Row],[Profit Margin (USD)]]/Dataset[[#This Row],[Sale Price (USD)]]</f>
        <v>0.15957023733162282</v>
      </c>
      <c r="I598" s="52">
        <f>YEAR(Dataset[[#This Row],[Date of Sale]])</f>
        <v>2022</v>
      </c>
      <c r="J598" s="50">
        <f>SUMIFS(Dataset[Sale Price (USD)],Dataset[Year of Sale],Dataset[[#This Row],[Year of Sale]])</f>
        <v>7282276</v>
      </c>
      <c r="K598" s="52" t="str">
        <f>Dataset[[#This Row],[Year of Sale]]&amp;" - "&amp;Dataset[[#This Row],[Make]]</f>
        <v>2022 - Nissan</v>
      </c>
    </row>
    <row r="599" spans="1:11" x14ac:dyDescent="0.4">
      <c r="A599" s="12">
        <v>45304</v>
      </c>
      <c r="B599" s="2" t="s">
        <v>110</v>
      </c>
      <c r="C599" s="2" t="s">
        <v>111</v>
      </c>
      <c r="D599" s="2" t="s">
        <v>366</v>
      </c>
      <c r="E599" s="2" t="s">
        <v>152</v>
      </c>
      <c r="F599" s="13">
        <v>34828</v>
      </c>
      <c r="G599" s="50">
        <v>3881.99</v>
      </c>
      <c r="H599" s="51">
        <f>Dataset[[#This Row],[Profit Margin (USD)]]/Dataset[[#This Row],[Sale Price (USD)]]</f>
        <v>0.11146175490984266</v>
      </c>
      <c r="I599" s="52">
        <f>YEAR(Dataset[[#This Row],[Date of Sale]])</f>
        <v>2024</v>
      </c>
      <c r="J599" s="50">
        <f>SUMIFS(Dataset[Sale Price (USD)],Dataset[Year of Sale],Dataset[[#This Row],[Year of Sale]])</f>
        <v>7354351</v>
      </c>
      <c r="K599" s="52" t="str">
        <f>Dataset[[#This Row],[Year of Sale]]&amp;" - "&amp;Dataset[[#This Row],[Make]]</f>
        <v>2024 - Ford</v>
      </c>
    </row>
    <row r="600" spans="1:11" x14ac:dyDescent="0.4">
      <c r="A600" s="12">
        <v>45900</v>
      </c>
      <c r="B600" s="2" t="s">
        <v>164</v>
      </c>
      <c r="C600" s="2" t="s">
        <v>202</v>
      </c>
      <c r="D600" s="2" t="s">
        <v>366</v>
      </c>
      <c r="E600" s="2" t="s">
        <v>152</v>
      </c>
      <c r="F600" s="13">
        <v>30789</v>
      </c>
      <c r="G600" s="50">
        <v>3046.84</v>
      </c>
      <c r="H600" s="51">
        <f>Dataset[[#This Row],[Profit Margin (USD)]]/Dataset[[#This Row],[Sale Price (USD)]]</f>
        <v>9.8958719023027705E-2</v>
      </c>
      <c r="I600" s="52">
        <f>YEAR(Dataset[[#This Row],[Date of Sale]])</f>
        <v>2025</v>
      </c>
      <c r="J600" s="50">
        <f>SUMIFS(Dataset[Sale Price (USD)],Dataset[Year of Sale],Dataset[[#This Row],[Year of Sale]])</f>
        <v>7724773</v>
      </c>
      <c r="K600" s="52" t="str">
        <f>Dataset[[#This Row],[Year of Sale]]&amp;" - "&amp;Dataset[[#This Row],[Make]]</f>
        <v>2025 - Hyundai</v>
      </c>
    </row>
    <row r="601" spans="1:11" x14ac:dyDescent="0.4">
      <c r="A601" s="12">
        <v>45485</v>
      </c>
      <c r="B601" s="2" t="s">
        <v>110</v>
      </c>
      <c r="C601" s="2" t="s">
        <v>111</v>
      </c>
      <c r="D601" s="2" t="s">
        <v>366</v>
      </c>
      <c r="E601" s="2" t="s">
        <v>152</v>
      </c>
      <c r="F601" s="13">
        <v>43116</v>
      </c>
      <c r="G601" s="50">
        <v>6681.87</v>
      </c>
      <c r="H601" s="51">
        <f>Dataset[[#This Row],[Profit Margin (USD)]]/Dataset[[#This Row],[Sale Price (USD)]]</f>
        <v>0.15497425549679933</v>
      </c>
      <c r="I601" s="52">
        <f>YEAR(Dataset[[#This Row],[Date of Sale]])</f>
        <v>2024</v>
      </c>
      <c r="J601" s="50">
        <f>SUMIFS(Dataset[Sale Price (USD)],Dataset[Year of Sale],Dataset[[#This Row],[Year of Sale]])</f>
        <v>7354351</v>
      </c>
      <c r="K601" s="52" t="str">
        <f>Dataset[[#This Row],[Year of Sale]]&amp;" - "&amp;Dataset[[#This Row],[Make]]</f>
        <v>2024 - Ford</v>
      </c>
    </row>
    <row r="602" spans="1:11" x14ac:dyDescent="0.4">
      <c r="A602" s="12">
        <v>45537</v>
      </c>
      <c r="B602" s="2" t="s">
        <v>112</v>
      </c>
      <c r="C602" s="2" t="s">
        <v>190</v>
      </c>
      <c r="D602" s="2" t="s">
        <v>366</v>
      </c>
      <c r="E602" s="2" t="s">
        <v>152</v>
      </c>
      <c r="F602" s="13">
        <v>22546</v>
      </c>
      <c r="G602" s="50">
        <v>3257.29</v>
      </c>
      <c r="H602" s="51">
        <f>Dataset[[#This Row],[Profit Margin (USD)]]/Dataset[[#This Row],[Sale Price (USD)]]</f>
        <v>0.14447307726425973</v>
      </c>
      <c r="I602" s="52">
        <f>YEAR(Dataset[[#This Row],[Date of Sale]])</f>
        <v>2024</v>
      </c>
      <c r="J602" s="50">
        <f>SUMIFS(Dataset[Sale Price (USD)],Dataset[Year of Sale],Dataset[[#This Row],[Year of Sale]])</f>
        <v>7354351</v>
      </c>
      <c r="K602" s="52" t="str">
        <f>Dataset[[#This Row],[Year of Sale]]&amp;" - "&amp;Dataset[[#This Row],[Make]]</f>
        <v>2024 - Chevrolet</v>
      </c>
    </row>
    <row r="603" spans="1:11" x14ac:dyDescent="0.4">
      <c r="A603" s="12">
        <v>44703</v>
      </c>
      <c r="B603" s="2" t="s">
        <v>138</v>
      </c>
      <c r="C603" s="2" t="s">
        <v>145</v>
      </c>
      <c r="D603" s="2" t="s">
        <v>366</v>
      </c>
      <c r="E603" s="2" t="s">
        <v>152</v>
      </c>
      <c r="F603" s="13">
        <v>67383</v>
      </c>
      <c r="G603" s="50">
        <v>6940.67</v>
      </c>
      <c r="H603" s="51">
        <f>Dataset[[#This Row],[Profit Margin (USD)]]/Dataset[[#This Row],[Sale Price (USD)]]</f>
        <v>0.10300327975898965</v>
      </c>
      <c r="I603" s="52">
        <f>YEAR(Dataset[[#This Row],[Date of Sale]])</f>
        <v>2022</v>
      </c>
      <c r="J603" s="50">
        <f>SUMIFS(Dataset[Sale Price (USD)],Dataset[Year of Sale],Dataset[[#This Row],[Year of Sale]])</f>
        <v>7282276</v>
      </c>
      <c r="K603" s="52" t="str">
        <f>Dataset[[#This Row],[Year of Sale]]&amp;" - "&amp;Dataset[[#This Row],[Make]]</f>
        <v>2022 - Mercedes-Benz</v>
      </c>
    </row>
    <row r="604" spans="1:11" x14ac:dyDescent="0.4">
      <c r="A604" s="12">
        <v>45193</v>
      </c>
      <c r="B604" s="2" t="s">
        <v>161</v>
      </c>
      <c r="C604" s="2" t="s">
        <v>206</v>
      </c>
      <c r="D604" s="2" t="s">
        <v>366</v>
      </c>
      <c r="E604" s="2" t="s">
        <v>152</v>
      </c>
      <c r="F604" s="13">
        <v>30279</v>
      </c>
      <c r="G604" s="50">
        <v>1618.58</v>
      </c>
      <c r="H604" s="51">
        <f>Dataset[[#This Row],[Profit Margin (USD)]]/Dataset[[#This Row],[Sale Price (USD)]]</f>
        <v>5.3455530235476729E-2</v>
      </c>
      <c r="I604" s="52">
        <f>YEAR(Dataset[[#This Row],[Date of Sale]])</f>
        <v>2023</v>
      </c>
      <c r="J604" s="50">
        <f>SUMIFS(Dataset[Sale Price (USD)],Dataset[Year of Sale],Dataset[[#This Row],[Year of Sale]])</f>
        <v>8072181</v>
      </c>
      <c r="K604" s="52" t="str">
        <f>Dataset[[#This Row],[Year of Sale]]&amp;" - "&amp;Dataset[[#This Row],[Make]]</f>
        <v>2023 - Volkswagen</v>
      </c>
    </row>
    <row r="605" spans="1:11" x14ac:dyDescent="0.4">
      <c r="A605" s="12">
        <v>44350</v>
      </c>
      <c r="B605" s="2" t="s">
        <v>138</v>
      </c>
      <c r="C605" s="2" t="s">
        <v>185</v>
      </c>
      <c r="D605" s="2" t="s">
        <v>366</v>
      </c>
      <c r="E605" s="2" t="s">
        <v>152</v>
      </c>
      <c r="F605" s="13">
        <v>73951</v>
      </c>
      <c r="G605" s="50">
        <v>4242.7</v>
      </c>
      <c r="H605" s="51">
        <f>Dataset[[#This Row],[Profit Margin (USD)]]/Dataset[[#This Row],[Sale Price (USD)]]</f>
        <v>5.7371773201173745E-2</v>
      </c>
      <c r="I605" s="52">
        <f>YEAR(Dataset[[#This Row],[Date of Sale]])</f>
        <v>2021</v>
      </c>
      <c r="J605" s="50">
        <f>SUMIFS(Dataset[Sale Price (USD)],Dataset[Year of Sale],Dataset[[#This Row],[Year of Sale]])</f>
        <v>7009863</v>
      </c>
      <c r="K605" s="52" t="str">
        <f>Dataset[[#This Row],[Year of Sale]]&amp;" - "&amp;Dataset[[#This Row],[Make]]</f>
        <v>2021 - Mercedes-Benz</v>
      </c>
    </row>
    <row r="606" spans="1:11" x14ac:dyDescent="0.4">
      <c r="A606" s="12">
        <v>44876</v>
      </c>
      <c r="B606" s="2" t="s">
        <v>176</v>
      </c>
      <c r="C606" s="2" t="s">
        <v>203</v>
      </c>
      <c r="D606" s="2" t="s">
        <v>366</v>
      </c>
      <c r="E606" s="2" t="s">
        <v>152</v>
      </c>
      <c r="F606" s="13">
        <v>36842</v>
      </c>
      <c r="G606" s="50">
        <v>2534.08</v>
      </c>
      <c r="H606" s="51">
        <f>Dataset[[#This Row],[Profit Margin (USD)]]/Dataset[[#This Row],[Sale Price (USD)]]</f>
        <v>6.8782367949622711E-2</v>
      </c>
      <c r="I606" s="52">
        <f>YEAR(Dataset[[#This Row],[Date of Sale]])</f>
        <v>2022</v>
      </c>
      <c r="J606" s="50">
        <f>SUMIFS(Dataset[Sale Price (USD)],Dataset[Year of Sale],Dataset[[#This Row],[Year of Sale]])</f>
        <v>7282276</v>
      </c>
      <c r="K606" s="52" t="str">
        <f>Dataset[[#This Row],[Year of Sale]]&amp;" - "&amp;Dataset[[#This Row],[Make]]</f>
        <v>2022 - Toyota</v>
      </c>
    </row>
    <row r="607" spans="1:11" x14ac:dyDescent="0.4">
      <c r="A607" s="12">
        <v>45910</v>
      </c>
      <c r="B607" s="2" t="s">
        <v>113</v>
      </c>
      <c r="C607" s="2" t="s">
        <v>158</v>
      </c>
      <c r="D607" s="2" t="s">
        <v>366</v>
      </c>
      <c r="E607" s="2" t="s">
        <v>152</v>
      </c>
      <c r="F607" s="13">
        <v>37101</v>
      </c>
      <c r="G607" s="50">
        <v>5245.51</v>
      </c>
      <c r="H607" s="51">
        <f>Dataset[[#This Row],[Profit Margin (USD)]]/Dataset[[#This Row],[Sale Price (USD)]]</f>
        <v>0.14138459879787607</v>
      </c>
      <c r="I607" s="52">
        <f>YEAR(Dataset[[#This Row],[Date of Sale]])</f>
        <v>2025</v>
      </c>
      <c r="J607" s="50">
        <f>SUMIFS(Dataset[Sale Price (USD)],Dataset[Year of Sale],Dataset[[#This Row],[Year of Sale]])</f>
        <v>7724773</v>
      </c>
      <c r="K607" s="52" t="str">
        <f>Dataset[[#This Row],[Year of Sale]]&amp;" - "&amp;Dataset[[#This Row],[Make]]</f>
        <v>2025 - Honda</v>
      </c>
    </row>
    <row r="608" spans="1:11" x14ac:dyDescent="0.4">
      <c r="A608" s="12">
        <v>45003</v>
      </c>
      <c r="B608" s="2" t="s">
        <v>154</v>
      </c>
      <c r="C608" s="2" t="s">
        <v>169</v>
      </c>
      <c r="D608" s="2" t="s">
        <v>366</v>
      </c>
      <c r="E608" s="2" t="s">
        <v>152</v>
      </c>
      <c r="F608" s="13">
        <v>31325</v>
      </c>
      <c r="G608" s="50">
        <v>2422.84</v>
      </c>
      <c r="H608" s="51">
        <f>Dataset[[#This Row],[Profit Margin (USD)]]/Dataset[[#This Row],[Sale Price (USD)]]</f>
        <v>7.7345251396648051E-2</v>
      </c>
      <c r="I608" s="52">
        <f>YEAR(Dataset[[#This Row],[Date of Sale]])</f>
        <v>2023</v>
      </c>
      <c r="J608" s="50">
        <f>SUMIFS(Dataset[Sale Price (USD)],Dataset[Year of Sale],Dataset[[#This Row],[Year of Sale]])</f>
        <v>8072181</v>
      </c>
      <c r="K608" s="52" t="str">
        <f>Dataset[[#This Row],[Year of Sale]]&amp;" - "&amp;Dataset[[#This Row],[Make]]</f>
        <v>2023 - Kia</v>
      </c>
    </row>
    <row r="609" spans="1:11" x14ac:dyDescent="0.4">
      <c r="A609" s="12">
        <v>45413</v>
      </c>
      <c r="B609" s="2" t="s">
        <v>112</v>
      </c>
      <c r="C609" s="2" t="s">
        <v>190</v>
      </c>
      <c r="D609" s="2" t="s">
        <v>366</v>
      </c>
      <c r="E609" s="2" t="s">
        <v>152</v>
      </c>
      <c r="F609" s="13">
        <v>25172</v>
      </c>
      <c r="G609" s="50">
        <v>1596.99</v>
      </c>
      <c r="H609" s="51">
        <f>Dataset[[#This Row],[Profit Margin (USD)]]/Dataset[[#This Row],[Sale Price (USD)]]</f>
        <v>6.3443111393611945E-2</v>
      </c>
      <c r="I609" s="52">
        <f>YEAR(Dataset[[#This Row],[Date of Sale]])</f>
        <v>2024</v>
      </c>
      <c r="J609" s="50">
        <f>SUMIFS(Dataset[Sale Price (USD)],Dataset[Year of Sale],Dataset[[#This Row],[Year of Sale]])</f>
        <v>7354351</v>
      </c>
      <c r="K609" s="52" t="str">
        <f>Dataset[[#This Row],[Year of Sale]]&amp;" - "&amp;Dataset[[#This Row],[Make]]</f>
        <v>2024 - Chevrolet</v>
      </c>
    </row>
    <row r="610" spans="1:11" x14ac:dyDescent="0.4">
      <c r="A610" s="12">
        <v>45124</v>
      </c>
      <c r="B610" s="2" t="s">
        <v>112</v>
      </c>
      <c r="C610" s="2" t="s">
        <v>188</v>
      </c>
      <c r="D610" s="2" t="s">
        <v>366</v>
      </c>
      <c r="E610" s="2" t="s">
        <v>152</v>
      </c>
      <c r="F610" s="13">
        <v>26875</v>
      </c>
      <c r="G610" s="50">
        <v>1985.1</v>
      </c>
      <c r="H610" s="51">
        <f>Dataset[[#This Row],[Profit Margin (USD)]]/Dataset[[#This Row],[Sale Price (USD)]]</f>
        <v>7.3864186046511626E-2</v>
      </c>
      <c r="I610" s="52">
        <f>YEAR(Dataset[[#This Row],[Date of Sale]])</f>
        <v>2023</v>
      </c>
      <c r="J610" s="50">
        <f>SUMIFS(Dataset[Sale Price (USD)],Dataset[Year of Sale],Dataset[[#This Row],[Year of Sale]])</f>
        <v>8072181</v>
      </c>
      <c r="K610" s="52" t="str">
        <f>Dataset[[#This Row],[Year of Sale]]&amp;" - "&amp;Dataset[[#This Row],[Make]]</f>
        <v>2023 - Chevrolet</v>
      </c>
    </row>
    <row r="611" spans="1:11" x14ac:dyDescent="0.4">
      <c r="A611" s="12">
        <v>45990</v>
      </c>
      <c r="B611" s="2" t="s">
        <v>161</v>
      </c>
      <c r="C611" s="2" t="s">
        <v>206</v>
      </c>
      <c r="D611" s="2" t="s">
        <v>366</v>
      </c>
      <c r="E611" s="2" t="s">
        <v>152</v>
      </c>
      <c r="F611" s="13">
        <v>29821</v>
      </c>
      <c r="G611" s="50">
        <v>3396.67</v>
      </c>
      <c r="H611" s="51">
        <f>Dataset[[#This Row],[Profit Margin (USD)]]/Dataset[[#This Row],[Sale Price (USD)]]</f>
        <v>0.11390194829147246</v>
      </c>
      <c r="I611" s="52">
        <f>YEAR(Dataset[[#This Row],[Date of Sale]])</f>
        <v>2025</v>
      </c>
      <c r="J611" s="50">
        <f>SUMIFS(Dataset[Sale Price (USD)],Dataset[Year of Sale],Dataset[[#This Row],[Year of Sale]])</f>
        <v>7724773</v>
      </c>
      <c r="K611" s="52" t="str">
        <f>Dataset[[#This Row],[Year of Sale]]&amp;" - "&amp;Dataset[[#This Row],[Make]]</f>
        <v>2025 - Volkswagen</v>
      </c>
    </row>
    <row r="612" spans="1:11" x14ac:dyDescent="0.4">
      <c r="A612" s="12">
        <v>45351</v>
      </c>
      <c r="B612" s="2" t="s">
        <v>110</v>
      </c>
      <c r="C612" s="2" t="s">
        <v>236</v>
      </c>
      <c r="D612" s="2" t="s">
        <v>366</v>
      </c>
      <c r="E612" s="2" t="s">
        <v>152</v>
      </c>
      <c r="F612" s="13">
        <v>31244</v>
      </c>
      <c r="G612" s="50">
        <v>2800</v>
      </c>
      <c r="H612" s="51">
        <f>Dataset[[#This Row],[Profit Margin (USD)]]/Dataset[[#This Row],[Sale Price (USD)]]</f>
        <v>8.9617206503648697E-2</v>
      </c>
      <c r="I612" s="52">
        <f>YEAR(Dataset[[#This Row],[Date of Sale]])</f>
        <v>2024</v>
      </c>
      <c r="J612" s="50">
        <f>SUMIFS(Dataset[Sale Price (USD)],Dataset[Year of Sale],Dataset[[#This Row],[Year of Sale]])</f>
        <v>7354351</v>
      </c>
      <c r="K612" s="52" t="str">
        <f>Dataset[[#This Row],[Year of Sale]]&amp;" - "&amp;Dataset[[#This Row],[Make]]</f>
        <v>2024 - Ford</v>
      </c>
    </row>
    <row r="613" spans="1:11" x14ac:dyDescent="0.4">
      <c r="A613" s="12">
        <v>44545</v>
      </c>
      <c r="B613" s="2" t="s">
        <v>131</v>
      </c>
      <c r="C613" s="2" t="s">
        <v>151</v>
      </c>
      <c r="D613" s="2" t="s">
        <v>366</v>
      </c>
      <c r="E613" s="2" t="s">
        <v>152</v>
      </c>
      <c r="F613" s="13">
        <v>26274</v>
      </c>
      <c r="G613" s="50">
        <v>1872.12</v>
      </c>
      <c r="H613" s="51">
        <f>Dataset[[#This Row],[Profit Margin (USD)]]/Dataset[[#This Row],[Sale Price (USD)]]</f>
        <v>7.125371089289792E-2</v>
      </c>
      <c r="I613" s="52">
        <f>YEAR(Dataset[[#This Row],[Date of Sale]])</f>
        <v>2021</v>
      </c>
      <c r="J613" s="50">
        <f>SUMIFS(Dataset[Sale Price (USD)],Dataset[Year of Sale],Dataset[[#This Row],[Year of Sale]])</f>
        <v>7009863</v>
      </c>
      <c r="K613" s="52" t="str">
        <f>Dataset[[#This Row],[Year of Sale]]&amp;" - "&amp;Dataset[[#This Row],[Make]]</f>
        <v>2021 - Nissan</v>
      </c>
    </row>
    <row r="614" spans="1:11" x14ac:dyDescent="0.4">
      <c r="A614" s="12">
        <v>45273</v>
      </c>
      <c r="B614" s="2" t="s">
        <v>154</v>
      </c>
      <c r="C614" s="2" t="s">
        <v>155</v>
      </c>
      <c r="D614" s="2" t="s">
        <v>366</v>
      </c>
      <c r="E614" s="2" t="s">
        <v>152</v>
      </c>
      <c r="F614" s="13">
        <v>29201</v>
      </c>
      <c r="G614" s="50">
        <v>3857.38</v>
      </c>
      <c r="H614" s="51">
        <f>Dataset[[#This Row],[Profit Margin (USD)]]/Dataset[[#This Row],[Sale Price (USD)]]</f>
        <v>0.1320975309064758</v>
      </c>
      <c r="I614" s="52">
        <f>YEAR(Dataset[[#This Row],[Date of Sale]])</f>
        <v>2023</v>
      </c>
      <c r="J614" s="50">
        <f>SUMIFS(Dataset[Sale Price (USD)],Dataset[Year of Sale],Dataset[[#This Row],[Year of Sale]])</f>
        <v>8072181</v>
      </c>
      <c r="K614" s="52" t="str">
        <f>Dataset[[#This Row],[Year of Sale]]&amp;" - "&amp;Dataset[[#This Row],[Make]]</f>
        <v>2023 - Kia</v>
      </c>
    </row>
    <row r="615" spans="1:11" x14ac:dyDescent="0.4">
      <c r="A615" s="12">
        <v>44356</v>
      </c>
      <c r="B615" s="2" t="s">
        <v>110</v>
      </c>
      <c r="C615" s="2" t="s">
        <v>111</v>
      </c>
      <c r="D615" s="2" t="s">
        <v>366</v>
      </c>
      <c r="E615" s="2" t="s">
        <v>152</v>
      </c>
      <c r="F615" s="13">
        <v>26951</v>
      </c>
      <c r="G615" s="50">
        <v>4708.5200000000004</v>
      </c>
      <c r="H615" s="51">
        <f>Dataset[[#This Row],[Profit Margin (USD)]]/Dataset[[#This Row],[Sale Price (USD)]]</f>
        <v>0.17470668991874144</v>
      </c>
      <c r="I615" s="52">
        <f>YEAR(Dataset[[#This Row],[Date of Sale]])</f>
        <v>2021</v>
      </c>
      <c r="J615" s="50">
        <f>SUMIFS(Dataset[Sale Price (USD)],Dataset[Year of Sale],Dataset[[#This Row],[Year of Sale]])</f>
        <v>7009863</v>
      </c>
      <c r="K615" s="52" t="str">
        <f>Dataset[[#This Row],[Year of Sale]]&amp;" - "&amp;Dataset[[#This Row],[Make]]</f>
        <v>2021 - Ford</v>
      </c>
    </row>
    <row r="616" spans="1:11" x14ac:dyDescent="0.4">
      <c r="A616" s="12">
        <v>45063</v>
      </c>
      <c r="B616" s="2" t="s">
        <v>161</v>
      </c>
      <c r="C616" s="2" t="s">
        <v>162</v>
      </c>
      <c r="D616" s="2" t="s">
        <v>366</v>
      </c>
      <c r="E616" s="2" t="s">
        <v>152</v>
      </c>
      <c r="F616" s="13">
        <v>25465</v>
      </c>
      <c r="G616" s="50">
        <v>1630.93</v>
      </c>
      <c r="H616" s="51">
        <f>Dataset[[#This Row],[Profit Margin (USD)]]/Dataset[[#This Row],[Sale Price (USD)]]</f>
        <v>6.4045945415275876E-2</v>
      </c>
      <c r="I616" s="52">
        <f>YEAR(Dataset[[#This Row],[Date of Sale]])</f>
        <v>2023</v>
      </c>
      <c r="J616" s="50">
        <f>SUMIFS(Dataset[Sale Price (USD)],Dataset[Year of Sale],Dataset[[#This Row],[Year of Sale]])</f>
        <v>8072181</v>
      </c>
      <c r="K616" s="52" t="str">
        <f>Dataset[[#This Row],[Year of Sale]]&amp;" - "&amp;Dataset[[#This Row],[Make]]</f>
        <v>2023 - Volkswagen</v>
      </c>
    </row>
    <row r="617" spans="1:11" x14ac:dyDescent="0.4">
      <c r="A617" s="12">
        <v>44843</v>
      </c>
      <c r="B617" s="2" t="s">
        <v>110</v>
      </c>
      <c r="C617" s="2" t="s">
        <v>197</v>
      </c>
      <c r="D617" s="2" t="s">
        <v>366</v>
      </c>
      <c r="E617" s="2" t="s">
        <v>152</v>
      </c>
      <c r="F617" s="13">
        <v>43722</v>
      </c>
      <c r="G617" s="50">
        <v>2305.73</v>
      </c>
      <c r="H617" s="51">
        <f>Dataset[[#This Row],[Profit Margin (USD)]]/Dataset[[#This Row],[Sale Price (USD)]]</f>
        <v>5.2736151136727506E-2</v>
      </c>
      <c r="I617" s="52">
        <f>YEAR(Dataset[[#This Row],[Date of Sale]])</f>
        <v>2022</v>
      </c>
      <c r="J617" s="50">
        <f>SUMIFS(Dataset[Sale Price (USD)],Dataset[Year of Sale],Dataset[[#This Row],[Year of Sale]])</f>
        <v>7282276</v>
      </c>
      <c r="K617" s="52" t="str">
        <f>Dataset[[#This Row],[Year of Sale]]&amp;" - "&amp;Dataset[[#This Row],[Make]]</f>
        <v>2022 - Ford</v>
      </c>
    </row>
    <row r="618" spans="1:11" x14ac:dyDescent="0.4">
      <c r="A618" s="12">
        <v>45097</v>
      </c>
      <c r="B618" s="2" t="s">
        <v>176</v>
      </c>
      <c r="C618" s="2" t="s">
        <v>221</v>
      </c>
      <c r="D618" s="2" t="s">
        <v>366</v>
      </c>
      <c r="E618" s="2" t="s">
        <v>152</v>
      </c>
      <c r="F618" s="13">
        <v>33022</v>
      </c>
      <c r="G618" s="50">
        <v>3766.37</v>
      </c>
      <c r="H618" s="51">
        <f>Dataset[[#This Row],[Profit Margin (USD)]]/Dataset[[#This Row],[Sale Price (USD)]]</f>
        <v>0.11405638665132335</v>
      </c>
      <c r="I618" s="52">
        <f>YEAR(Dataset[[#This Row],[Date of Sale]])</f>
        <v>2023</v>
      </c>
      <c r="J618" s="50">
        <f>SUMIFS(Dataset[Sale Price (USD)],Dataset[Year of Sale],Dataset[[#This Row],[Year of Sale]])</f>
        <v>8072181</v>
      </c>
      <c r="K618" s="52" t="str">
        <f>Dataset[[#This Row],[Year of Sale]]&amp;" - "&amp;Dataset[[#This Row],[Make]]</f>
        <v>2023 - Toyota</v>
      </c>
    </row>
    <row r="619" spans="1:11" x14ac:dyDescent="0.4">
      <c r="A619" s="12">
        <v>45233</v>
      </c>
      <c r="B619" s="2" t="s">
        <v>131</v>
      </c>
      <c r="C619" s="2" t="s">
        <v>178</v>
      </c>
      <c r="D619" s="2" t="s">
        <v>366</v>
      </c>
      <c r="E619" s="2" t="s">
        <v>152</v>
      </c>
      <c r="F619" s="13">
        <v>26013</v>
      </c>
      <c r="G619" s="50">
        <v>2510.2800000000002</v>
      </c>
      <c r="H619" s="51">
        <f>Dataset[[#This Row],[Profit Margin (USD)]]/Dataset[[#This Row],[Sale Price (USD)]]</f>
        <v>9.6500980279091236E-2</v>
      </c>
      <c r="I619" s="52">
        <f>YEAR(Dataset[[#This Row],[Date of Sale]])</f>
        <v>2023</v>
      </c>
      <c r="J619" s="50">
        <f>SUMIFS(Dataset[Sale Price (USD)],Dataset[Year of Sale],Dataset[[#This Row],[Year of Sale]])</f>
        <v>8072181</v>
      </c>
      <c r="K619" s="52" t="str">
        <f>Dataset[[#This Row],[Year of Sale]]&amp;" - "&amp;Dataset[[#This Row],[Make]]</f>
        <v>2023 - Nissan</v>
      </c>
    </row>
    <row r="620" spans="1:11" x14ac:dyDescent="0.4">
      <c r="A620" s="12">
        <v>45296</v>
      </c>
      <c r="B620" s="2" t="s">
        <v>112</v>
      </c>
      <c r="C620" s="2" t="s">
        <v>160</v>
      </c>
      <c r="D620" s="2" t="s">
        <v>366</v>
      </c>
      <c r="E620" s="2" t="s">
        <v>152</v>
      </c>
      <c r="F620" s="13">
        <v>23729</v>
      </c>
      <c r="G620" s="50">
        <v>2904.5</v>
      </c>
      <c r="H620" s="51">
        <f>Dataset[[#This Row],[Profit Margin (USD)]]/Dataset[[#This Row],[Sale Price (USD)]]</f>
        <v>0.12240296683383202</v>
      </c>
      <c r="I620" s="52">
        <f>YEAR(Dataset[[#This Row],[Date of Sale]])</f>
        <v>2024</v>
      </c>
      <c r="J620" s="50">
        <f>SUMIFS(Dataset[Sale Price (USD)],Dataset[Year of Sale],Dataset[[#This Row],[Year of Sale]])</f>
        <v>7354351</v>
      </c>
      <c r="K620" s="52" t="str">
        <f>Dataset[[#This Row],[Year of Sale]]&amp;" - "&amp;Dataset[[#This Row],[Make]]</f>
        <v>2024 - Chevrolet</v>
      </c>
    </row>
    <row r="621" spans="1:11" x14ac:dyDescent="0.4">
      <c r="A621" s="12">
        <v>45853</v>
      </c>
      <c r="B621" s="2" t="s">
        <v>133</v>
      </c>
      <c r="C621" s="2" t="s">
        <v>187</v>
      </c>
      <c r="D621" s="2" t="s">
        <v>366</v>
      </c>
      <c r="E621" s="2" t="s">
        <v>152</v>
      </c>
      <c r="F621" s="13">
        <v>52679</v>
      </c>
      <c r="G621" s="50">
        <v>6227.01</v>
      </c>
      <c r="H621" s="51">
        <f>Dataset[[#This Row],[Profit Margin (USD)]]/Dataset[[#This Row],[Sale Price (USD)]]</f>
        <v>0.11820668577611572</v>
      </c>
      <c r="I621" s="52">
        <f>YEAR(Dataset[[#This Row],[Date of Sale]])</f>
        <v>2025</v>
      </c>
      <c r="J621" s="50">
        <f>SUMIFS(Dataset[Sale Price (USD)],Dataset[Year of Sale],Dataset[[#This Row],[Year of Sale]])</f>
        <v>7724773</v>
      </c>
      <c r="K621" s="52" t="str">
        <f>Dataset[[#This Row],[Year of Sale]]&amp;" - "&amp;Dataset[[#This Row],[Make]]</f>
        <v>2025 - BMW</v>
      </c>
    </row>
    <row r="622" spans="1:11" x14ac:dyDescent="0.4">
      <c r="A622" s="12">
        <v>44587</v>
      </c>
      <c r="B622" s="2" t="s">
        <v>176</v>
      </c>
      <c r="C622" s="2" t="s">
        <v>221</v>
      </c>
      <c r="D622" s="2" t="s">
        <v>366</v>
      </c>
      <c r="E622" s="2" t="s">
        <v>152</v>
      </c>
      <c r="F622" s="13">
        <v>25139</v>
      </c>
      <c r="G622" s="50">
        <v>1659.76</v>
      </c>
      <c r="H622" s="51">
        <f>Dataset[[#This Row],[Profit Margin (USD)]]/Dataset[[#This Row],[Sale Price (USD)]]</f>
        <v>6.6023310394208196E-2</v>
      </c>
      <c r="I622" s="52">
        <f>YEAR(Dataset[[#This Row],[Date of Sale]])</f>
        <v>2022</v>
      </c>
      <c r="J622" s="50">
        <f>SUMIFS(Dataset[Sale Price (USD)],Dataset[Year of Sale],Dataset[[#This Row],[Year of Sale]])</f>
        <v>7282276</v>
      </c>
      <c r="K622" s="52" t="str">
        <f>Dataset[[#This Row],[Year of Sale]]&amp;" - "&amp;Dataset[[#This Row],[Make]]</f>
        <v>2022 - Toyota</v>
      </c>
    </row>
    <row r="623" spans="1:11" x14ac:dyDescent="0.4">
      <c r="A623" s="12">
        <v>45156</v>
      </c>
      <c r="B623" s="2" t="s">
        <v>164</v>
      </c>
      <c r="C623" s="2" t="s">
        <v>194</v>
      </c>
      <c r="D623" s="2" t="s">
        <v>366</v>
      </c>
      <c r="E623" s="2" t="s">
        <v>152</v>
      </c>
      <c r="F623" s="13">
        <v>28337</v>
      </c>
      <c r="G623" s="50">
        <v>5054.8500000000004</v>
      </c>
      <c r="H623" s="51">
        <f>Dataset[[#This Row],[Profit Margin (USD)]]/Dataset[[#This Row],[Sale Price (USD)]]</f>
        <v>0.17838338567950032</v>
      </c>
      <c r="I623" s="52">
        <f>YEAR(Dataset[[#This Row],[Date of Sale]])</f>
        <v>2023</v>
      </c>
      <c r="J623" s="50">
        <f>SUMIFS(Dataset[Sale Price (USD)],Dataset[Year of Sale],Dataset[[#This Row],[Year of Sale]])</f>
        <v>8072181</v>
      </c>
      <c r="K623" s="52" t="str">
        <f>Dataset[[#This Row],[Year of Sale]]&amp;" - "&amp;Dataset[[#This Row],[Make]]</f>
        <v>2023 - Hyundai</v>
      </c>
    </row>
    <row r="624" spans="1:11" x14ac:dyDescent="0.4">
      <c r="A624" s="12">
        <v>44228</v>
      </c>
      <c r="B624" s="2" t="s">
        <v>113</v>
      </c>
      <c r="C624" s="2" t="s">
        <v>220</v>
      </c>
      <c r="D624" s="2" t="s">
        <v>366</v>
      </c>
      <c r="E624" s="2" t="s">
        <v>152</v>
      </c>
      <c r="F624" s="13">
        <v>39674</v>
      </c>
      <c r="G624" s="50">
        <v>5030.08</v>
      </c>
      <c r="H624" s="51">
        <f>Dataset[[#This Row],[Profit Margin (USD)]]/Dataset[[#This Row],[Sale Price (USD)]]</f>
        <v>0.12678530019660231</v>
      </c>
      <c r="I624" s="52">
        <f>YEAR(Dataset[[#This Row],[Date of Sale]])</f>
        <v>2021</v>
      </c>
      <c r="J624" s="50">
        <f>SUMIFS(Dataset[Sale Price (USD)],Dataset[Year of Sale],Dataset[[#This Row],[Year of Sale]])</f>
        <v>7009863</v>
      </c>
      <c r="K624" s="52" t="str">
        <f>Dataset[[#This Row],[Year of Sale]]&amp;" - "&amp;Dataset[[#This Row],[Make]]</f>
        <v>2021 - Honda</v>
      </c>
    </row>
    <row r="625" spans="1:11" x14ac:dyDescent="0.4">
      <c r="A625" s="12">
        <v>45810</v>
      </c>
      <c r="B625" s="2" t="s">
        <v>138</v>
      </c>
      <c r="C625" s="2" t="s">
        <v>145</v>
      </c>
      <c r="D625" s="2" t="s">
        <v>366</v>
      </c>
      <c r="E625" s="2" t="s">
        <v>152</v>
      </c>
      <c r="F625" s="13">
        <v>61538</v>
      </c>
      <c r="G625" s="50">
        <v>7854.87</v>
      </c>
      <c r="H625" s="51">
        <f>Dataset[[#This Row],[Profit Margin (USD)]]/Dataset[[#This Row],[Sale Price (USD)]]</f>
        <v>0.12764259481946114</v>
      </c>
      <c r="I625" s="52">
        <f>YEAR(Dataset[[#This Row],[Date of Sale]])</f>
        <v>2025</v>
      </c>
      <c r="J625" s="50">
        <f>SUMIFS(Dataset[Sale Price (USD)],Dataset[Year of Sale],Dataset[[#This Row],[Year of Sale]])</f>
        <v>7724773</v>
      </c>
      <c r="K625" s="52" t="str">
        <f>Dataset[[#This Row],[Year of Sale]]&amp;" - "&amp;Dataset[[#This Row],[Make]]</f>
        <v>2025 - Mercedes-Benz</v>
      </c>
    </row>
    <row r="626" spans="1:11" x14ac:dyDescent="0.4">
      <c r="A626" s="12">
        <v>45509</v>
      </c>
      <c r="B626" s="2" t="s">
        <v>133</v>
      </c>
      <c r="C626" s="2" t="s">
        <v>187</v>
      </c>
      <c r="D626" s="2" t="s">
        <v>366</v>
      </c>
      <c r="E626" s="2" t="s">
        <v>152</v>
      </c>
      <c r="F626" s="13">
        <v>63184</v>
      </c>
      <c r="G626" s="50">
        <v>3463.04</v>
      </c>
      <c r="H626" s="51">
        <f>Dataset[[#This Row],[Profit Margin (USD)]]/Dataset[[#This Row],[Sale Price (USD)]]</f>
        <v>5.4808812357558877E-2</v>
      </c>
      <c r="I626" s="52">
        <f>YEAR(Dataset[[#This Row],[Date of Sale]])</f>
        <v>2024</v>
      </c>
      <c r="J626" s="50">
        <f>SUMIFS(Dataset[Sale Price (USD)],Dataset[Year of Sale],Dataset[[#This Row],[Year of Sale]])</f>
        <v>7354351</v>
      </c>
      <c r="K626" s="52" t="str">
        <f>Dataset[[#This Row],[Year of Sale]]&amp;" - "&amp;Dataset[[#This Row],[Make]]</f>
        <v>2024 - BMW</v>
      </c>
    </row>
    <row r="627" spans="1:11" x14ac:dyDescent="0.4">
      <c r="A627" s="12">
        <v>44246</v>
      </c>
      <c r="B627" s="2" t="s">
        <v>131</v>
      </c>
      <c r="C627" s="2" t="s">
        <v>151</v>
      </c>
      <c r="D627" s="2" t="s">
        <v>366</v>
      </c>
      <c r="E627" s="2" t="s">
        <v>152</v>
      </c>
      <c r="F627" s="13">
        <v>36705</v>
      </c>
      <c r="G627" s="50">
        <v>4373.08</v>
      </c>
      <c r="H627" s="51">
        <f>Dataset[[#This Row],[Profit Margin (USD)]]/Dataset[[#This Row],[Sale Price (USD)]]</f>
        <v>0.11914126140852745</v>
      </c>
      <c r="I627" s="52">
        <f>YEAR(Dataset[[#This Row],[Date of Sale]])</f>
        <v>2021</v>
      </c>
      <c r="J627" s="50">
        <f>SUMIFS(Dataset[Sale Price (USD)],Dataset[Year of Sale],Dataset[[#This Row],[Year of Sale]])</f>
        <v>7009863</v>
      </c>
      <c r="K627" s="52" t="str">
        <f>Dataset[[#This Row],[Year of Sale]]&amp;" - "&amp;Dataset[[#This Row],[Make]]</f>
        <v>2021 - Nissan</v>
      </c>
    </row>
    <row r="628" spans="1:11" x14ac:dyDescent="0.4">
      <c r="A628" s="12">
        <v>44765</v>
      </c>
      <c r="B628" s="2" t="s">
        <v>161</v>
      </c>
      <c r="C628" s="2" t="s">
        <v>222</v>
      </c>
      <c r="D628" s="2" t="s">
        <v>366</v>
      </c>
      <c r="E628" s="2" t="s">
        <v>152</v>
      </c>
      <c r="F628" s="13">
        <v>35408</v>
      </c>
      <c r="G628" s="50">
        <v>3485.29</v>
      </c>
      <c r="H628" s="51">
        <f>Dataset[[#This Row],[Profit Margin (USD)]]/Dataset[[#This Row],[Sale Price (USD)]]</f>
        <v>9.8432275192046989E-2</v>
      </c>
      <c r="I628" s="52">
        <f>YEAR(Dataset[[#This Row],[Date of Sale]])</f>
        <v>2022</v>
      </c>
      <c r="J628" s="50">
        <f>SUMIFS(Dataset[Sale Price (USD)],Dataset[Year of Sale],Dataset[[#This Row],[Year of Sale]])</f>
        <v>7282276</v>
      </c>
      <c r="K628" s="52" t="str">
        <f>Dataset[[#This Row],[Year of Sale]]&amp;" - "&amp;Dataset[[#This Row],[Make]]</f>
        <v>2022 - Volkswagen</v>
      </c>
    </row>
    <row r="629" spans="1:11" x14ac:dyDescent="0.4">
      <c r="A629" s="12">
        <v>44737</v>
      </c>
      <c r="B629" s="2" t="s">
        <v>164</v>
      </c>
      <c r="C629" s="2" t="s">
        <v>165</v>
      </c>
      <c r="D629" s="2" t="s">
        <v>366</v>
      </c>
      <c r="E629" s="2" t="s">
        <v>152</v>
      </c>
      <c r="F629" s="13">
        <v>25728</v>
      </c>
      <c r="G629" s="50">
        <v>4749.13</v>
      </c>
      <c r="H629" s="51">
        <f>Dataset[[#This Row],[Profit Margin (USD)]]/Dataset[[#This Row],[Sale Price (USD)]]</f>
        <v>0.18458994092039802</v>
      </c>
      <c r="I629" s="52">
        <f>YEAR(Dataset[[#This Row],[Date of Sale]])</f>
        <v>2022</v>
      </c>
      <c r="J629" s="50">
        <f>SUMIFS(Dataset[Sale Price (USD)],Dataset[Year of Sale],Dataset[[#This Row],[Year of Sale]])</f>
        <v>7282276</v>
      </c>
      <c r="K629" s="52" t="str">
        <f>Dataset[[#This Row],[Year of Sale]]&amp;" - "&amp;Dataset[[#This Row],[Make]]</f>
        <v>2022 - Hyundai</v>
      </c>
    </row>
    <row r="630" spans="1:11" x14ac:dyDescent="0.4">
      <c r="A630" s="12">
        <v>44354</v>
      </c>
      <c r="B630" s="2" t="s">
        <v>113</v>
      </c>
      <c r="C630" s="2" t="s">
        <v>116</v>
      </c>
      <c r="D630" s="2" t="s">
        <v>366</v>
      </c>
      <c r="E630" s="2" t="s">
        <v>152</v>
      </c>
      <c r="F630" s="13">
        <v>34502</v>
      </c>
      <c r="G630" s="50">
        <v>4192.25</v>
      </c>
      <c r="H630" s="51">
        <f>Dataset[[#This Row],[Profit Margin (USD)]]/Dataset[[#This Row],[Sale Price (USD)]]</f>
        <v>0.12150744884354531</v>
      </c>
      <c r="I630" s="52">
        <f>YEAR(Dataset[[#This Row],[Date of Sale]])</f>
        <v>2021</v>
      </c>
      <c r="J630" s="50">
        <f>SUMIFS(Dataset[Sale Price (USD)],Dataset[Year of Sale],Dataset[[#This Row],[Year of Sale]])</f>
        <v>7009863</v>
      </c>
      <c r="K630" s="52" t="str">
        <f>Dataset[[#This Row],[Year of Sale]]&amp;" - "&amp;Dataset[[#This Row],[Make]]</f>
        <v>2021 - Honda</v>
      </c>
    </row>
    <row r="631" spans="1:11" x14ac:dyDescent="0.4">
      <c r="A631" s="12">
        <v>45510</v>
      </c>
      <c r="B631" s="2" t="s">
        <v>113</v>
      </c>
      <c r="C631" s="2" t="s">
        <v>220</v>
      </c>
      <c r="D631" s="2" t="s">
        <v>366</v>
      </c>
      <c r="E631" s="2" t="s">
        <v>152</v>
      </c>
      <c r="F631" s="13">
        <v>37099</v>
      </c>
      <c r="G631" s="50">
        <v>6550.05</v>
      </c>
      <c r="H631" s="51">
        <f>Dataset[[#This Row],[Profit Margin (USD)]]/Dataset[[#This Row],[Sale Price (USD)]]</f>
        <v>0.17655597185907976</v>
      </c>
      <c r="I631" s="52">
        <f>YEAR(Dataset[[#This Row],[Date of Sale]])</f>
        <v>2024</v>
      </c>
      <c r="J631" s="50">
        <f>SUMIFS(Dataset[Sale Price (USD)],Dataset[Year of Sale],Dataset[[#This Row],[Year of Sale]])</f>
        <v>7354351</v>
      </c>
      <c r="K631" s="52" t="str">
        <f>Dataset[[#This Row],[Year of Sale]]&amp;" - "&amp;Dataset[[#This Row],[Make]]</f>
        <v>2024 - Honda</v>
      </c>
    </row>
    <row r="632" spans="1:11" x14ac:dyDescent="0.4">
      <c r="A632" s="12">
        <v>45742</v>
      </c>
      <c r="B632" s="2" t="s">
        <v>138</v>
      </c>
      <c r="C632" s="2" t="s">
        <v>210</v>
      </c>
      <c r="D632" s="2" t="s">
        <v>366</v>
      </c>
      <c r="E632" s="2" t="s">
        <v>152</v>
      </c>
      <c r="F632" s="13">
        <v>80146</v>
      </c>
      <c r="G632" s="50">
        <v>9376.2000000000007</v>
      </c>
      <c r="H632" s="51">
        <f>Dataset[[#This Row],[Profit Margin (USD)]]/Dataset[[#This Row],[Sale Price (USD)]]</f>
        <v>0.11698899508397176</v>
      </c>
      <c r="I632" s="52">
        <f>YEAR(Dataset[[#This Row],[Date of Sale]])</f>
        <v>2025</v>
      </c>
      <c r="J632" s="50">
        <f>SUMIFS(Dataset[Sale Price (USD)],Dataset[Year of Sale],Dataset[[#This Row],[Year of Sale]])</f>
        <v>7724773</v>
      </c>
      <c r="K632" s="52" t="str">
        <f>Dataset[[#This Row],[Year of Sale]]&amp;" - "&amp;Dataset[[#This Row],[Make]]</f>
        <v>2025 - Mercedes-Benz</v>
      </c>
    </row>
    <row r="633" spans="1:11" x14ac:dyDescent="0.4">
      <c r="A633" s="12">
        <v>44783</v>
      </c>
      <c r="B633" s="2" t="s">
        <v>131</v>
      </c>
      <c r="C633" s="2" t="s">
        <v>216</v>
      </c>
      <c r="D633" s="2" t="s">
        <v>366</v>
      </c>
      <c r="E633" s="2" t="s">
        <v>152</v>
      </c>
      <c r="F633" s="13">
        <v>35037</v>
      </c>
      <c r="G633" s="50">
        <v>5528.19</v>
      </c>
      <c r="H633" s="51">
        <f>Dataset[[#This Row],[Profit Margin (USD)]]/Dataset[[#This Row],[Sale Price (USD)]]</f>
        <v>0.15778148814110796</v>
      </c>
      <c r="I633" s="52">
        <f>YEAR(Dataset[[#This Row],[Date of Sale]])</f>
        <v>2022</v>
      </c>
      <c r="J633" s="50">
        <f>SUMIFS(Dataset[Sale Price (USD)],Dataset[Year of Sale],Dataset[[#This Row],[Year of Sale]])</f>
        <v>7282276</v>
      </c>
      <c r="K633" s="52" t="str">
        <f>Dataset[[#This Row],[Year of Sale]]&amp;" - "&amp;Dataset[[#This Row],[Make]]</f>
        <v>2022 - Nissan</v>
      </c>
    </row>
    <row r="634" spans="1:11" x14ac:dyDescent="0.4">
      <c r="A634" s="12">
        <v>44411</v>
      </c>
      <c r="B634" s="2" t="s">
        <v>133</v>
      </c>
      <c r="C634" s="2" t="s">
        <v>187</v>
      </c>
      <c r="D634" s="2" t="s">
        <v>366</v>
      </c>
      <c r="E634" s="2" t="s">
        <v>152</v>
      </c>
      <c r="F634" s="13">
        <v>44136</v>
      </c>
      <c r="G634" s="50">
        <v>5962.95</v>
      </c>
      <c r="H634" s="51">
        <f>Dataset[[#This Row],[Profit Margin (USD)]]/Dataset[[#This Row],[Sale Price (USD)]]</f>
        <v>0.13510399673735726</v>
      </c>
      <c r="I634" s="52">
        <f>YEAR(Dataset[[#This Row],[Date of Sale]])</f>
        <v>2021</v>
      </c>
      <c r="J634" s="50">
        <f>SUMIFS(Dataset[Sale Price (USD)],Dataset[Year of Sale],Dataset[[#This Row],[Year of Sale]])</f>
        <v>7009863</v>
      </c>
      <c r="K634" s="52" t="str">
        <f>Dataset[[#This Row],[Year of Sale]]&amp;" - "&amp;Dataset[[#This Row],[Make]]</f>
        <v>2021 - BMW</v>
      </c>
    </row>
    <row r="635" spans="1:11" x14ac:dyDescent="0.4">
      <c r="A635" s="12">
        <v>44631</v>
      </c>
      <c r="B635" s="2" t="s">
        <v>110</v>
      </c>
      <c r="C635" s="2" t="s">
        <v>115</v>
      </c>
      <c r="D635" s="2" t="s">
        <v>366</v>
      </c>
      <c r="E635" s="2" t="s">
        <v>152</v>
      </c>
      <c r="F635" s="13">
        <v>30079</v>
      </c>
      <c r="G635" s="50">
        <v>3893.6</v>
      </c>
      <c r="H635" s="51">
        <f>Dataset[[#This Row],[Profit Margin (USD)]]/Dataset[[#This Row],[Sale Price (USD)]]</f>
        <v>0.12944579274576948</v>
      </c>
      <c r="I635" s="52">
        <f>YEAR(Dataset[[#This Row],[Date of Sale]])</f>
        <v>2022</v>
      </c>
      <c r="J635" s="50">
        <f>SUMIFS(Dataset[Sale Price (USD)],Dataset[Year of Sale],Dataset[[#This Row],[Year of Sale]])</f>
        <v>7282276</v>
      </c>
      <c r="K635" s="52" t="str">
        <f>Dataset[[#This Row],[Year of Sale]]&amp;" - "&amp;Dataset[[#This Row],[Make]]</f>
        <v>2022 - Ford</v>
      </c>
    </row>
    <row r="636" spans="1:11" x14ac:dyDescent="0.4">
      <c r="A636" s="12">
        <v>44842</v>
      </c>
      <c r="B636" s="2" t="s">
        <v>176</v>
      </c>
      <c r="C636" s="2" t="s">
        <v>195</v>
      </c>
      <c r="D636" s="2" t="s">
        <v>366</v>
      </c>
      <c r="E636" s="2" t="s">
        <v>152</v>
      </c>
      <c r="F636" s="13">
        <v>24995</v>
      </c>
      <c r="G636" s="50">
        <v>4509.6400000000003</v>
      </c>
      <c r="H636" s="51">
        <f>Dataset[[#This Row],[Profit Margin (USD)]]/Dataset[[#This Row],[Sale Price (USD)]]</f>
        <v>0.18042168433686739</v>
      </c>
      <c r="I636" s="52">
        <f>YEAR(Dataset[[#This Row],[Date of Sale]])</f>
        <v>2022</v>
      </c>
      <c r="J636" s="50">
        <f>SUMIFS(Dataset[Sale Price (USD)],Dataset[Year of Sale],Dataset[[#This Row],[Year of Sale]])</f>
        <v>7282276</v>
      </c>
      <c r="K636" s="52" t="str">
        <f>Dataset[[#This Row],[Year of Sale]]&amp;" - "&amp;Dataset[[#This Row],[Make]]</f>
        <v>2022 - Toyota</v>
      </c>
    </row>
    <row r="637" spans="1:11" x14ac:dyDescent="0.4">
      <c r="A637" s="12">
        <v>46009</v>
      </c>
      <c r="B637" s="2" t="s">
        <v>112</v>
      </c>
      <c r="C637" s="2" t="s">
        <v>190</v>
      </c>
      <c r="D637" s="2" t="s">
        <v>366</v>
      </c>
      <c r="E637" s="2" t="s">
        <v>152</v>
      </c>
      <c r="F637" s="13">
        <v>40793</v>
      </c>
      <c r="G637" s="50">
        <v>4196.01</v>
      </c>
      <c r="H637" s="51">
        <f>Dataset[[#This Row],[Profit Margin (USD)]]/Dataset[[#This Row],[Sale Price (USD)]]</f>
        <v>0.10286103007868998</v>
      </c>
      <c r="I637" s="52">
        <f>YEAR(Dataset[[#This Row],[Date of Sale]])</f>
        <v>2025</v>
      </c>
      <c r="J637" s="50">
        <f>SUMIFS(Dataset[Sale Price (USD)],Dataset[Year of Sale],Dataset[[#This Row],[Year of Sale]])</f>
        <v>7724773</v>
      </c>
      <c r="K637" s="52" t="str">
        <f>Dataset[[#This Row],[Year of Sale]]&amp;" - "&amp;Dataset[[#This Row],[Make]]</f>
        <v>2025 - Chevrolet</v>
      </c>
    </row>
    <row r="638" spans="1:11" x14ac:dyDescent="0.4">
      <c r="A638" s="12">
        <v>44988</v>
      </c>
      <c r="B638" s="2" t="s">
        <v>110</v>
      </c>
      <c r="C638" s="2" t="s">
        <v>111</v>
      </c>
      <c r="D638" s="2" t="s">
        <v>366</v>
      </c>
      <c r="E638" s="2" t="s">
        <v>152</v>
      </c>
      <c r="F638" s="13">
        <v>32020</v>
      </c>
      <c r="G638" s="50">
        <v>4297.75</v>
      </c>
      <c r="H638" s="51">
        <f>Dataset[[#This Row],[Profit Margin (USD)]]/Dataset[[#This Row],[Sale Price (USD)]]</f>
        <v>0.13422079950031229</v>
      </c>
      <c r="I638" s="52">
        <f>YEAR(Dataset[[#This Row],[Date of Sale]])</f>
        <v>2023</v>
      </c>
      <c r="J638" s="50">
        <f>SUMIFS(Dataset[Sale Price (USD)],Dataset[Year of Sale],Dataset[[#This Row],[Year of Sale]])</f>
        <v>8072181</v>
      </c>
      <c r="K638" s="52" t="str">
        <f>Dataset[[#This Row],[Year of Sale]]&amp;" - "&amp;Dataset[[#This Row],[Make]]</f>
        <v>2023 - Ford</v>
      </c>
    </row>
    <row r="639" spans="1:11" x14ac:dyDescent="0.4">
      <c r="A639" s="12">
        <v>45593</v>
      </c>
      <c r="B639" s="2" t="s">
        <v>131</v>
      </c>
      <c r="C639" s="2" t="s">
        <v>178</v>
      </c>
      <c r="D639" s="2" t="s">
        <v>179</v>
      </c>
      <c r="E639" s="2" t="s">
        <v>152</v>
      </c>
      <c r="F639" s="13">
        <v>31086</v>
      </c>
      <c r="G639" s="50">
        <v>4301.71</v>
      </c>
      <c r="H639" s="51">
        <f>Dataset[[#This Row],[Profit Margin (USD)]]/Dataset[[#This Row],[Sale Price (USD)]]</f>
        <v>0.13838094318986038</v>
      </c>
      <c r="I639" s="52">
        <f>YEAR(Dataset[[#This Row],[Date of Sale]])</f>
        <v>2024</v>
      </c>
      <c r="J639" s="50">
        <f>SUMIFS(Dataset[Sale Price (USD)],Dataset[Year of Sale],Dataset[[#This Row],[Year of Sale]])</f>
        <v>7354351</v>
      </c>
      <c r="K639" s="52" t="str">
        <f>Dataset[[#This Row],[Year of Sale]]&amp;" - "&amp;Dataset[[#This Row],[Make]]</f>
        <v>2024 - Nissan</v>
      </c>
    </row>
    <row r="640" spans="1:11" x14ac:dyDescent="0.4">
      <c r="A640" s="12">
        <v>45898</v>
      </c>
      <c r="B640" s="2" t="s">
        <v>164</v>
      </c>
      <c r="C640" s="2" t="s">
        <v>171</v>
      </c>
      <c r="D640" s="2" t="s">
        <v>179</v>
      </c>
      <c r="E640" s="2" t="s">
        <v>152</v>
      </c>
      <c r="F640" s="13">
        <v>18696</v>
      </c>
      <c r="G640" s="50">
        <v>3580.98</v>
      </c>
      <c r="H640" s="51">
        <f>Dataset[[#This Row],[Profit Margin (USD)]]/Dataset[[#This Row],[Sale Price (USD)]]</f>
        <v>0.19153722721437741</v>
      </c>
      <c r="I640" s="52">
        <f>YEAR(Dataset[[#This Row],[Date of Sale]])</f>
        <v>2025</v>
      </c>
      <c r="J640" s="50">
        <f>SUMIFS(Dataset[Sale Price (USD)],Dataset[Year of Sale],Dataset[[#This Row],[Year of Sale]])</f>
        <v>7724773</v>
      </c>
      <c r="K640" s="52" t="str">
        <f>Dataset[[#This Row],[Year of Sale]]&amp;" - "&amp;Dataset[[#This Row],[Make]]</f>
        <v>2025 - Hyundai</v>
      </c>
    </row>
    <row r="641" spans="1:11" x14ac:dyDescent="0.4">
      <c r="A641" s="12">
        <v>44524</v>
      </c>
      <c r="B641" s="2" t="s">
        <v>138</v>
      </c>
      <c r="C641" s="2" t="s">
        <v>143</v>
      </c>
      <c r="D641" s="2" t="s">
        <v>179</v>
      </c>
      <c r="E641" s="2" t="s">
        <v>152</v>
      </c>
      <c r="F641" s="13">
        <v>70228</v>
      </c>
      <c r="G641" s="50">
        <v>11644.04</v>
      </c>
      <c r="H641" s="51">
        <f>Dataset[[#This Row],[Profit Margin (USD)]]/Dataset[[#This Row],[Sale Price (USD)]]</f>
        <v>0.16580338326593383</v>
      </c>
      <c r="I641" s="52">
        <f>YEAR(Dataset[[#This Row],[Date of Sale]])</f>
        <v>2021</v>
      </c>
      <c r="J641" s="50">
        <f>SUMIFS(Dataset[Sale Price (USD)],Dataset[Year of Sale],Dataset[[#This Row],[Year of Sale]])</f>
        <v>7009863</v>
      </c>
      <c r="K641" s="52" t="str">
        <f>Dataset[[#This Row],[Year of Sale]]&amp;" - "&amp;Dataset[[#This Row],[Make]]</f>
        <v>2021 - Mercedes-Benz</v>
      </c>
    </row>
    <row r="642" spans="1:11" x14ac:dyDescent="0.4">
      <c r="A642" s="12">
        <v>44943</v>
      </c>
      <c r="B642" s="2" t="s">
        <v>131</v>
      </c>
      <c r="C642" s="2" t="s">
        <v>167</v>
      </c>
      <c r="D642" s="2" t="s">
        <v>179</v>
      </c>
      <c r="E642" s="2" t="s">
        <v>152</v>
      </c>
      <c r="F642" s="13">
        <v>21545</v>
      </c>
      <c r="G642" s="50">
        <v>2258.3200000000002</v>
      </c>
      <c r="H642" s="51">
        <f>Dataset[[#This Row],[Profit Margin (USD)]]/Dataset[[#This Row],[Sale Price (USD)]]</f>
        <v>0.10481875145045255</v>
      </c>
      <c r="I642" s="52">
        <f>YEAR(Dataset[[#This Row],[Date of Sale]])</f>
        <v>2023</v>
      </c>
      <c r="J642" s="50">
        <f>SUMIFS(Dataset[Sale Price (USD)],Dataset[Year of Sale],Dataset[[#This Row],[Year of Sale]])</f>
        <v>8072181</v>
      </c>
      <c r="K642" s="52" t="str">
        <f>Dataset[[#This Row],[Year of Sale]]&amp;" - "&amp;Dataset[[#This Row],[Make]]</f>
        <v>2023 - Nissan</v>
      </c>
    </row>
    <row r="643" spans="1:11" x14ac:dyDescent="0.4">
      <c r="A643" s="12">
        <v>45174</v>
      </c>
      <c r="B643" s="2" t="s">
        <v>110</v>
      </c>
      <c r="C643" s="2" t="s">
        <v>197</v>
      </c>
      <c r="D643" s="2" t="s">
        <v>179</v>
      </c>
      <c r="E643" s="2" t="s">
        <v>152</v>
      </c>
      <c r="F643" s="13">
        <v>25915</v>
      </c>
      <c r="G643" s="50">
        <v>4696.7700000000004</v>
      </c>
      <c r="H643" s="51">
        <f>Dataset[[#This Row],[Profit Margin (USD)]]/Dataset[[#This Row],[Sale Price (USD)]]</f>
        <v>0.181237507235192</v>
      </c>
      <c r="I643" s="52">
        <f>YEAR(Dataset[[#This Row],[Date of Sale]])</f>
        <v>2023</v>
      </c>
      <c r="J643" s="50">
        <f>SUMIFS(Dataset[Sale Price (USD)],Dataset[Year of Sale],Dataset[[#This Row],[Year of Sale]])</f>
        <v>8072181</v>
      </c>
      <c r="K643" s="52" t="str">
        <f>Dataset[[#This Row],[Year of Sale]]&amp;" - "&amp;Dataset[[#This Row],[Make]]</f>
        <v>2023 - Ford</v>
      </c>
    </row>
    <row r="644" spans="1:11" x14ac:dyDescent="0.4">
      <c r="A644" s="12">
        <v>45871</v>
      </c>
      <c r="B644" s="2" t="s">
        <v>133</v>
      </c>
      <c r="C644" s="2" t="s">
        <v>213</v>
      </c>
      <c r="D644" s="2" t="s">
        <v>179</v>
      </c>
      <c r="E644" s="2" t="s">
        <v>152</v>
      </c>
      <c r="F644" s="13">
        <v>53560</v>
      </c>
      <c r="G644" s="50">
        <v>9771</v>
      </c>
      <c r="H644" s="51">
        <f>Dataset[[#This Row],[Profit Margin (USD)]]/Dataset[[#This Row],[Sale Price (USD)]]</f>
        <v>0.18243091859596713</v>
      </c>
      <c r="I644" s="52">
        <f>YEAR(Dataset[[#This Row],[Date of Sale]])</f>
        <v>2025</v>
      </c>
      <c r="J644" s="50">
        <f>SUMIFS(Dataset[Sale Price (USD)],Dataset[Year of Sale],Dataset[[#This Row],[Year of Sale]])</f>
        <v>7724773</v>
      </c>
      <c r="K644" s="52" t="str">
        <f>Dataset[[#This Row],[Year of Sale]]&amp;" - "&amp;Dataset[[#This Row],[Make]]</f>
        <v>2025 - BMW</v>
      </c>
    </row>
    <row r="645" spans="1:11" x14ac:dyDescent="0.4">
      <c r="A645" s="12">
        <v>44952</v>
      </c>
      <c r="B645" s="2" t="s">
        <v>113</v>
      </c>
      <c r="C645" s="2" t="s">
        <v>220</v>
      </c>
      <c r="D645" s="2" t="s">
        <v>179</v>
      </c>
      <c r="E645" s="2" t="s">
        <v>152</v>
      </c>
      <c r="F645" s="13">
        <v>26798</v>
      </c>
      <c r="G645" s="50">
        <v>1500.49</v>
      </c>
      <c r="H645" s="51">
        <f>Dataset[[#This Row],[Profit Margin (USD)]]/Dataset[[#This Row],[Sale Price (USD)]]</f>
        <v>5.5992611388909617E-2</v>
      </c>
      <c r="I645" s="52">
        <f>YEAR(Dataset[[#This Row],[Date of Sale]])</f>
        <v>2023</v>
      </c>
      <c r="J645" s="50">
        <f>SUMIFS(Dataset[Sale Price (USD)],Dataset[Year of Sale],Dataset[[#This Row],[Year of Sale]])</f>
        <v>8072181</v>
      </c>
      <c r="K645" s="52" t="str">
        <f>Dataset[[#This Row],[Year of Sale]]&amp;" - "&amp;Dataset[[#This Row],[Make]]</f>
        <v>2023 - Honda</v>
      </c>
    </row>
    <row r="646" spans="1:11" x14ac:dyDescent="0.4">
      <c r="A646" s="12">
        <v>44821</v>
      </c>
      <c r="B646" s="2" t="s">
        <v>110</v>
      </c>
      <c r="C646" s="2" t="s">
        <v>209</v>
      </c>
      <c r="D646" s="2" t="s">
        <v>179</v>
      </c>
      <c r="E646" s="2" t="s">
        <v>152</v>
      </c>
      <c r="F646" s="13">
        <v>38329</v>
      </c>
      <c r="G646" s="50">
        <v>4756.05</v>
      </c>
      <c r="H646" s="51">
        <f>Dataset[[#This Row],[Profit Margin (USD)]]/Dataset[[#This Row],[Sale Price (USD)]]</f>
        <v>0.12408489655352345</v>
      </c>
      <c r="I646" s="52">
        <f>YEAR(Dataset[[#This Row],[Date of Sale]])</f>
        <v>2022</v>
      </c>
      <c r="J646" s="50">
        <f>SUMIFS(Dataset[Sale Price (USD)],Dataset[Year of Sale],Dataset[[#This Row],[Year of Sale]])</f>
        <v>7282276</v>
      </c>
      <c r="K646" s="52" t="str">
        <f>Dataset[[#This Row],[Year of Sale]]&amp;" - "&amp;Dataset[[#This Row],[Make]]</f>
        <v>2022 - Ford</v>
      </c>
    </row>
    <row r="647" spans="1:11" x14ac:dyDescent="0.4">
      <c r="A647" s="12">
        <v>45770</v>
      </c>
      <c r="B647" s="2" t="s">
        <v>131</v>
      </c>
      <c r="C647" s="2" t="s">
        <v>132</v>
      </c>
      <c r="D647" s="2" t="s">
        <v>179</v>
      </c>
      <c r="E647" s="2" t="s">
        <v>152</v>
      </c>
      <c r="F647" s="13">
        <v>31150</v>
      </c>
      <c r="G647" s="50">
        <v>5195.7299999999996</v>
      </c>
      <c r="H647" s="51">
        <f>Dataset[[#This Row],[Profit Margin (USD)]]/Dataset[[#This Row],[Sale Price (USD)]]</f>
        <v>0.16679711075441411</v>
      </c>
      <c r="I647" s="52">
        <f>YEAR(Dataset[[#This Row],[Date of Sale]])</f>
        <v>2025</v>
      </c>
      <c r="J647" s="50">
        <f>SUMIFS(Dataset[Sale Price (USD)],Dataset[Year of Sale],Dataset[[#This Row],[Year of Sale]])</f>
        <v>7724773</v>
      </c>
      <c r="K647" s="52" t="str">
        <f>Dataset[[#This Row],[Year of Sale]]&amp;" - "&amp;Dataset[[#This Row],[Make]]</f>
        <v>2025 - Nissan</v>
      </c>
    </row>
    <row r="648" spans="1:11" x14ac:dyDescent="0.4">
      <c r="A648" s="12">
        <v>45531</v>
      </c>
      <c r="B648" s="2" t="s">
        <v>112</v>
      </c>
      <c r="C648" s="2" t="s">
        <v>190</v>
      </c>
      <c r="D648" s="2" t="s">
        <v>179</v>
      </c>
      <c r="E648" s="2" t="s">
        <v>152</v>
      </c>
      <c r="F648" s="13">
        <v>24428</v>
      </c>
      <c r="G648" s="50">
        <v>2808.74</v>
      </c>
      <c r="H648" s="51">
        <f>Dataset[[#This Row],[Profit Margin (USD)]]/Dataset[[#This Row],[Sale Price (USD)]]</f>
        <v>0.11498035041755361</v>
      </c>
      <c r="I648" s="52">
        <f>YEAR(Dataset[[#This Row],[Date of Sale]])</f>
        <v>2024</v>
      </c>
      <c r="J648" s="50">
        <f>SUMIFS(Dataset[Sale Price (USD)],Dataset[Year of Sale],Dataset[[#This Row],[Year of Sale]])</f>
        <v>7354351</v>
      </c>
      <c r="K648" s="52" t="str">
        <f>Dataset[[#This Row],[Year of Sale]]&amp;" - "&amp;Dataset[[#This Row],[Make]]</f>
        <v>2024 - Chevrolet</v>
      </c>
    </row>
    <row r="649" spans="1:11" x14ac:dyDescent="0.4">
      <c r="A649" s="12">
        <v>44827</v>
      </c>
      <c r="B649" s="2" t="s">
        <v>138</v>
      </c>
      <c r="C649" s="2" t="s">
        <v>145</v>
      </c>
      <c r="D649" s="2" t="s">
        <v>150</v>
      </c>
      <c r="E649" s="2" t="s">
        <v>136</v>
      </c>
      <c r="F649" s="13">
        <v>87746</v>
      </c>
      <c r="G649" s="50">
        <v>9804.23</v>
      </c>
      <c r="H649" s="51">
        <f>Dataset[[#This Row],[Profit Margin (USD)]]/Dataset[[#This Row],[Sale Price (USD)]]</f>
        <v>0.11173421010644359</v>
      </c>
      <c r="I649" s="52">
        <f>YEAR(Dataset[[#This Row],[Date of Sale]])</f>
        <v>2022</v>
      </c>
      <c r="J649" s="50">
        <f>SUMIFS(Dataset[Sale Price (USD)],Dataset[Year of Sale],Dataset[[#This Row],[Year of Sale]])</f>
        <v>7282276</v>
      </c>
      <c r="K649" s="52" t="str">
        <f>Dataset[[#This Row],[Year of Sale]]&amp;" - "&amp;Dataset[[#This Row],[Make]]</f>
        <v>2022 - Mercedes-Benz</v>
      </c>
    </row>
    <row r="650" spans="1:11" x14ac:dyDescent="0.4">
      <c r="A650" s="12">
        <v>46004</v>
      </c>
      <c r="B650" s="2" t="s">
        <v>161</v>
      </c>
      <c r="C650" s="2" t="s">
        <v>162</v>
      </c>
      <c r="D650" s="2" t="s">
        <v>150</v>
      </c>
      <c r="E650" s="2" t="s">
        <v>136</v>
      </c>
      <c r="F650" s="13">
        <v>31676</v>
      </c>
      <c r="G650" s="50">
        <v>5964.77</v>
      </c>
      <c r="H650" s="51">
        <f>Dataset[[#This Row],[Profit Margin (USD)]]/Dataset[[#This Row],[Sale Price (USD)]]</f>
        <v>0.1883056572799596</v>
      </c>
      <c r="I650" s="52">
        <f>YEAR(Dataset[[#This Row],[Date of Sale]])</f>
        <v>2025</v>
      </c>
      <c r="J650" s="50">
        <f>SUMIFS(Dataset[Sale Price (USD)],Dataset[Year of Sale],Dataset[[#This Row],[Year of Sale]])</f>
        <v>7724773</v>
      </c>
      <c r="K650" s="52" t="str">
        <f>Dataset[[#This Row],[Year of Sale]]&amp;" - "&amp;Dataset[[#This Row],[Make]]</f>
        <v>2025 - Volkswagen</v>
      </c>
    </row>
    <row r="651" spans="1:11" x14ac:dyDescent="0.4">
      <c r="A651" s="12">
        <v>45254</v>
      </c>
      <c r="B651" s="2" t="s">
        <v>133</v>
      </c>
      <c r="C651" s="2" t="s">
        <v>187</v>
      </c>
      <c r="D651" s="2" t="s">
        <v>150</v>
      </c>
      <c r="E651" s="2" t="s">
        <v>136</v>
      </c>
      <c r="F651" s="13">
        <v>75855</v>
      </c>
      <c r="G651" s="50">
        <v>12470.57</v>
      </c>
      <c r="H651" s="51">
        <f>Dataset[[#This Row],[Profit Margin (USD)]]/Dataset[[#This Row],[Sale Price (USD)]]</f>
        <v>0.16440010546437281</v>
      </c>
      <c r="I651" s="52">
        <f>YEAR(Dataset[[#This Row],[Date of Sale]])</f>
        <v>2023</v>
      </c>
      <c r="J651" s="50">
        <f>SUMIFS(Dataset[Sale Price (USD)],Dataset[Year of Sale],Dataset[[#This Row],[Year of Sale]])</f>
        <v>8072181</v>
      </c>
      <c r="K651" s="52" t="str">
        <f>Dataset[[#This Row],[Year of Sale]]&amp;" - "&amp;Dataset[[#This Row],[Make]]</f>
        <v>2023 - BMW</v>
      </c>
    </row>
    <row r="652" spans="1:11" x14ac:dyDescent="0.4">
      <c r="A652" s="12">
        <v>45042</v>
      </c>
      <c r="B652" s="2" t="s">
        <v>133</v>
      </c>
      <c r="C652" s="2" t="s">
        <v>187</v>
      </c>
      <c r="D652" s="2" t="s">
        <v>150</v>
      </c>
      <c r="E652" s="2" t="s">
        <v>136</v>
      </c>
      <c r="F652" s="13">
        <v>76943</v>
      </c>
      <c r="G652" s="50">
        <v>13627.95</v>
      </c>
      <c r="H652" s="51">
        <f>Dataset[[#This Row],[Profit Margin (USD)]]/Dataset[[#This Row],[Sale Price (USD)]]</f>
        <v>0.17711747657356747</v>
      </c>
      <c r="I652" s="52">
        <f>YEAR(Dataset[[#This Row],[Date of Sale]])</f>
        <v>2023</v>
      </c>
      <c r="J652" s="50">
        <f>SUMIFS(Dataset[Sale Price (USD)],Dataset[Year of Sale],Dataset[[#This Row],[Year of Sale]])</f>
        <v>8072181</v>
      </c>
      <c r="K652" s="52" t="str">
        <f>Dataset[[#This Row],[Year of Sale]]&amp;" - "&amp;Dataset[[#This Row],[Make]]</f>
        <v>2023 - BMW</v>
      </c>
    </row>
    <row r="653" spans="1:11" x14ac:dyDescent="0.4">
      <c r="A653" s="12">
        <v>44955</v>
      </c>
      <c r="B653" s="2" t="s">
        <v>110</v>
      </c>
      <c r="C653" s="2" t="s">
        <v>209</v>
      </c>
      <c r="D653" s="2" t="s">
        <v>150</v>
      </c>
      <c r="E653" s="2" t="s">
        <v>136</v>
      </c>
      <c r="F653" s="13">
        <v>26437</v>
      </c>
      <c r="G653" s="50">
        <v>2989.96</v>
      </c>
      <c r="H653" s="51">
        <f>Dataset[[#This Row],[Profit Margin (USD)]]/Dataset[[#This Row],[Sale Price (USD)]]</f>
        <v>0.11309755267239097</v>
      </c>
      <c r="I653" s="52">
        <f>YEAR(Dataset[[#This Row],[Date of Sale]])</f>
        <v>2023</v>
      </c>
      <c r="J653" s="50">
        <f>SUMIFS(Dataset[Sale Price (USD)],Dataset[Year of Sale],Dataset[[#This Row],[Year of Sale]])</f>
        <v>8072181</v>
      </c>
      <c r="K653" s="52" t="str">
        <f>Dataset[[#This Row],[Year of Sale]]&amp;" - "&amp;Dataset[[#This Row],[Make]]</f>
        <v>2023 - Ford</v>
      </c>
    </row>
    <row r="654" spans="1:11" x14ac:dyDescent="0.4">
      <c r="A654" s="12">
        <v>44742</v>
      </c>
      <c r="B654" s="2" t="s">
        <v>138</v>
      </c>
      <c r="C654" s="2" t="s">
        <v>185</v>
      </c>
      <c r="D654" s="2" t="s">
        <v>150</v>
      </c>
      <c r="E654" s="2" t="s">
        <v>136</v>
      </c>
      <c r="F654" s="13">
        <v>79040</v>
      </c>
      <c r="G654" s="50">
        <v>8815.5400000000009</v>
      </c>
      <c r="H654" s="51">
        <f>Dataset[[#This Row],[Profit Margin (USD)]]/Dataset[[#This Row],[Sale Price (USD)]]</f>
        <v>0.11153264170040487</v>
      </c>
      <c r="I654" s="52">
        <f>YEAR(Dataset[[#This Row],[Date of Sale]])</f>
        <v>2022</v>
      </c>
      <c r="J654" s="50">
        <f>SUMIFS(Dataset[Sale Price (USD)],Dataset[Year of Sale],Dataset[[#This Row],[Year of Sale]])</f>
        <v>7282276</v>
      </c>
      <c r="K654" s="52" t="str">
        <f>Dataset[[#This Row],[Year of Sale]]&amp;" - "&amp;Dataset[[#This Row],[Make]]</f>
        <v>2022 - Mercedes-Benz</v>
      </c>
    </row>
    <row r="655" spans="1:11" x14ac:dyDescent="0.4">
      <c r="A655" s="12">
        <v>44660</v>
      </c>
      <c r="B655" s="2" t="s">
        <v>176</v>
      </c>
      <c r="C655" s="2" t="s">
        <v>195</v>
      </c>
      <c r="D655" s="2" t="s">
        <v>150</v>
      </c>
      <c r="E655" s="2" t="s">
        <v>136</v>
      </c>
      <c r="F655" s="13">
        <v>29112</v>
      </c>
      <c r="G655" s="50">
        <v>4601.41</v>
      </c>
      <c r="H655" s="51">
        <f>Dataset[[#This Row],[Profit Margin (USD)]]/Dataset[[#This Row],[Sale Price (USD)]]</f>
        <v>0.15805887606485297</v>
      </c>
      <c r="I655" s="52">
        <f>YEAR(Dataset[[#This Row],[Date of Sale]])</f>
        <v>2022</v>
      </c>
      <c r="J655" s="50">
        <f>SUMIFS(Dataset[Sale Price (USD)],Dataset[Year of Sale],Dataset[[#This Row],[Year of Sale]])</f>
        <v>7282276</v>
      </c>
      <c r="K655" s="52" t="str">
        <f>Dataset[[#This Row],[Year of Sale]]&amp;" - "&amp;Dataset[[#This Row],[Make]]</f>
        <v>2022 - Toyota</v>
      </c>
    </row>
    <row r="656" spans="1:11" x14ac:dyDescent="0.4">
      <c r="A656" s="12">
        <v>44874</v>
      </c>
      <c r="B656" s="2" t="s">
        <v>112</v>
      </c>
      <c r="C656" s="2" t="s">
        <v>160</v>
      </c>
      <c r="D656" s="2" t="s">
        <v>150</v>
      </c>
      <c r="E656" s="2" t="s">
        <v>136</v>
      </c>
      <c r="F656" s="13">
        <v>39991</v>
      </c>
      <c r="G656" s="50">
        <v>2990.93</v>
      </c>
      <c r="H656" s="51">
        <f>Dataset[[#This Row],[Profit Margin (USD)]]/Dataset[[#This Row],[Sale Price (USD)]]</f>
        <v>7.4790077767497687E-2</v>
      </c>
      <c r="I656" s="52">
        <f>YEAR(Dataset[[#This Row],[Date of Sale]])</f>
        <v>2022</v>
      </c>
      <c r="J656" s="50">
        <f>SUMIFS(Dataset[Sale Price (USD)],Dataset[Year of Sale],Dataset[[#This Row],[Year of Sale]])</f>
        <v>7282276</v>
      </c>
      <c r="K656" s="52" t="str">
        <f>Dataset[[#This Row],[Year of Sale]]&amp;" - "&amp;Dataset[[#This Row],[Make]]</f>
        <v>2022 - Chevrolet</v>
      </c>
    </row>
    <row r="657" spans="1:11" x14ac:dyDescent="0.4">
      <c r="A657" s="12">
        <v>45074</v>
      </c>
      <c r="B657" s="2" t="s">
        <v>133</v>
      </c>
      <c r="C657" s="2" t="s">
        <v>187</v>
      </c>
      <c r="D657" s="2" t="s">
        <v>150</v>
      </c>
      <c r="E657" s="2" t="s">
        <v>136</v>
      </c>
      <c r="F657" s="13">
        <v>53934</v>
      </c>
      <c r="G657" s="50">
        <v>7314.89</v>
      </c>
      <c r="H657" s="51">
        <f>Dataset[[#This Row],[Profit Margin (USD)]]/Dataset[[#This Row],[Sale Price (USD)]]</f>
        <v>0.13562669188267143</v>
      </c>
      <c r="I657" s="52">
        <f>YEAR(Dataset[[#This Row],[Date of Sale]])</f>
        <v>2023</v>
      </c>
      <c r="J657" s="50">
        <f>SUMIFS(Dataset[Sale Price (USD)],Dataset[Year of Sale],Dataset[[#This Row],[Year of Sale]])</f>
        <v>8072181</v>
      </c>
      <c r="K657" s="52" t="str">
        <f>Dataset[[#This Row],[Year of Sale]]&amp;" - "&amp;Dataset[[#This Row],[Make]]</f>
        <v>2023 - BMW</v>
      </c>
    </row>
    <row r="658" spans="1:11" x14ac:dyDescent="0.4">
      <c r="A658" s="12">
        <v>44201</v>
      </c>
      <c r="B658" s="2" t="s">
        <v>112</v>
      </c>
      <c r="C658" s="2" t="s">
        <v>198</v>
      </c>
      <c r="D658" s="2" t="s">
        <v>150</v>
      </c>
      <c r="E658" s="2" t="s">
        <v>136</v>
      </c>
      <c r="F658" s="13">
        <v>32818</v>
      </c>
      <c r="G658" s="50">
        <v>6320.9</v>
      </c>
      <c r="H658" s="51">
        <f>Dataset[[#This Row],[Profit Margin (USD)]]/Dataset[[#This Row],[Sale Price (USD)]]</f>
        <v>0.19260466816990673</v>
      </c>
      <c r="I658" s="52">
        <f>YEAR(Dataset[[#This Row],[Date of Sale]])</f>
        <v>2021</v>
      </c>
      <c r="J658" s="50">
        <f>SUMIFS(Dataset[Sale Price (USD)],Dataset[Year of Sale],Dataset[[#This Row],[Year of Sale]])</f>
        <v>7009863</v>
      </c>
      <c r="K658" s="52" t="str">
        <f>Dataset[[#This Row],[Year of Sale]]&amp;" - "&amp;Dataset[[#This Row],[Make]]</f>
        <v>2021 - Chevrolet</v>
      </c>
    </row>
    <row r="659" spans="1:11" x14ac:dyDescent="0.4">
      <c r="A659" s="12">
        <v>44257</v>
      </c>
      <c r="B659" s="2" t="s">
        <v>110</v>
      </c>
      <c r="C659" s="2" t="s">
        <v>236</v>
      </c>
      <c r="D659" s="2" t="s">
        <v>274</v>
      </c>
      <c r="E659" s="2" t="s">
        <v>136</v>
      </c>
      <c r="F659" s="13">
        <v>32580</v>
      </c>
      <c r="G659" s="50">
        <v>4142.05</v>
      </c>
      <c r="H659" s="51">
        <f>Dataset[[#This Row],[Profit Margin (USD)]]/Dataset[[#This Row],[Sale Price (USD)]]</f>
        <v>0.12713474524248006</v>
      </c>
      <c r="I659" s="52">
        <f>YEAR(Dataset[[#This Row],[Date of Sale]])</f>
        <v>2021</v>
      </c>
      <c r="J659" s="50">
        <f>SUMIFS(Dataset[Sale Price (USD)],Dataset[Year of Sale],Dataset[[#This Row],[Year of Sale]])</f>
        <v>7009863</v>
      </c>
      <c r="K659" s="52" t="str">
        <f>Dataset[[#This Row],[Year of Sale]]&amp;" - "&amp;Dataset[[#This Row],[Make]]</f>
        <v>2021 - Ford</v>
      </c>
    </row>
    <row r="660" spans="1:11" x14ac:dyDescent="0.4">
      <c r="A660" s="12">
        <v>45035</v>
      </c>
      <c r="B660" s="2" t="s">
        <v>131</v>
      </c>
      <c r="C660" s="2" t="s">
        <v>132</v>
      </c>
      <c r="D660" s="2" t="s">
        <v>274</v>
      </c>
      <c r="E660" s="2" t="s">
        <v>136</v>
      </c>
      <c r="F660" s="13">
        <v>35355</v>
      </c>
      <c r="G660" s="50">
        <v>4231.33</v>
      </c>
      <c r="H660" s="51">
        <f>Dataset[[#This Row],[Profit Margin (USD)]]/Dataset[[#This Row],[Sale Price (USD)]]</f>
        <v>0.11968123320605289</v>
      </c>
      <c r="I660" s="52">
        <f>YEAR(Dataset[[#This Row],[Date of Sale]])</f>
        <v>2023</v>
      </c>
      <c r="J660" s="50">
        <f>SUMIFS(Dataset[Sale Price (USD)],Dataset[Year of Sale],Dataset[[#This Row],[Year of Sale]])</f>
        <v>8072181</v>
      </c>
      <c r="K660" s="52" t="str">
        <f>Dataset[[#This Row],[Year of Sale]]&amp;" - "&amp;Dataset[[#This Row],[Make]]</f>
        <v>2023 - Nissan</v>
      </c>
    </row>
    <row r="661" spans="1:11" x14ac:dyDescent="0.4">
      <c r="A661" s="12">
        <v>44913</v>
      </c>
      <c r="B661" s="2" t="s">
        <v>112</v>
      </c>
      <c r="C661" s="2" t="s">
        <v>198</v>
      </c>
      <c r="D661" s="2" t="s">
        <v>274</v>
      </c>
      <c r="E661" s="2" t="s">
        <v>136</v>
      </c>
      <c r="F661" s="13">
        <v>22032</v>
      </c>
      <c r="G661" s="50">
        <v>2461.33</v>
      </c>
      <c r="H661" s="51">
        <f>Dataset[[#This Row],[Profit Margin (USD)]]/Dataset[[#This Row],[Sale Price (USD)]]</f>
        <v>0.11171614015976761</v>
      </c>
      <c r="I661" s="52">
        <f>YEAR(Dataset[[#This Row],[Date of Sale]])</f>
        <v>2022</v>
      </c>
      <c r="J661" s="50">
        <f>SUMIFS(Dataset[Sale Price (USD)],Dataset[Year of Sale],Dataset[[#This Row],[Year of Sale]])</f>
        <v>7282276</v>
      </c>
      <c r="K661" s="52" t="str">
        <f>Dataset[[#This Row],[Year of Sale]]&amp;" - "&amp;Dataset[[#This Row],[Make]]</f>
        <v>2022 - Chevrolet</v>
      </c>
    </row>
    <row r="662" spans="1:11" x14ac:dyDescent="0.4">
      <c r="A662" s="12">
        <v>45115</v>
      </c>
      <c r="B662" s="2" t="s">
        <v>176</v>
      </c>
      <c r="C662" s="2" t="s">
        <v>177</v>
      </c>
      <c r="D662" s="2" t="s">
        <v>274</v>
      </c>
      <c r="E662" s="2" t="s">
        <v>136</v>
      </c>
      <c r="F662" s="13">
        <v>20982</v>
      </c>
      <c r="G662" s="50">
        <v>4180.75</v>
      </c>
      <c r="H662" s="51">
        <f>Dataset[[#This Row],[Profit Margin (USD)]]/Dataset[[#This Row],[Sale Price (USD)]]</f>
        <v>0.19925412258126013</v>
      </c>
      <c r="I662" s="52">
        <f>YEAR(Dataset[[#This Row],[Date of Sale]])</f>
        <v>2023</v>
      </c>
      <c r="J662" s="50">
        <f>SUMIFS(Dataset[Sale Price (USD)],Dataset[Year of Sale],Dataset[[#This Row],[Year of Sale]])</f>
        <v>8072181</v>
      </c>
      <c r="K662" s="52" t="str">
        <f>Dataset[[#This Row],[Year of Sale]]&amp;" - "&amp;Dataset[[#This Row],[Make]]</f>
        <v>2023 - Toyota</v>
      </c>
    </row>
    <row r="663" spans="1:11" x14ac:dyDescent="0.4">
      <c r="A663" s="12">
        <v>44217</v>
      </c>
      <c r="B663" s="2" t="s">
        <v>113</v>
      </c>
      <c r="C663" s="2" t="s">
        <v>220</v>
      </c>
      <c r="D663" s="2" t="s">
        <v>274</v>
      </c>
      <c r="E663" s="2" t="s">
        <v>136</v>
      </c>
      <c r="F663" s="13">
        <v>33758</v>
      </c>
      <c r="G663" s="50">
        <v>6543.13</v>
      </c>
      <c r="H663" s="51">
        <f>Dataset[[#This Row],[Profit Margin (USD)]]/Dataset[[#This Row],[Sale Price (USD)]]</f>
        <v>0.19382457491557556</v>
      </c>
      <c r="I663" s="52">
        <f>YEAR(Dataset[[#This Row],[Date of Sale]])</f>
        <v>2021</v>
      </c>
      <c r="J663" s="50">
        <f>SUMIFS(Dataset[Sale Price (USD)],Dataset[Year of Sale],Dataset[[#This Row],[Year of Sale]])</f>
        <v>7009863</v>
      </c>
      <c r="K663" s="52" t="str">
        <f>Dataset[[#This Row],[Year of Sale]]&amp;" - "&amp;Dataset[[#This Row],[Make]]</f>
        <v>2021 - Honda</v>
      </c>
    </row>
    <row r="664" spans="1:11" x14ac:dyDescent="0.4">
      <c r="A664" s="12">
        <v>45154</v>
      </c>
      <c r="B664" s="2" t="s">
        <v>138</v>
      </c>
      <c r="C664" s="2" t="s">
        <v>210</v>
      </c>
      <c r="D664" s="2" t="s">
        <v>274</v>
      </c>
      <c r="E664" s="2" t="s">
        <v>136</v>
      </c>
      <c r="F664" s="13">
        <v>46855</v>
      </c>
      <c r="G664" s="50">
        <v>7037.7</v>
      </c>
      <c r="H664" s="51">
        <f>Dataset[[#This Row],[Profit Margin (USD)]]/Dataset[[#This Row],[Sale Price (USD)]]</f>
        <v>0.15020168605271583</v>
      </c>
      <c r="I664" s="52">
        <f>YEAR(Dataset[[#This Row],[Date of Sale]])</f>
        <v>2023</v>
      </c>
      <c r="J664" s="50">
        <f>SUMIFS(Dataset[Sale Price (USD)],Dataset[Year of Sale],Dataset[[#This Row],[Year of Sale]])</f>
        <v>8072181</v>
      </c>
      <c r="K664" s="52" t="str">
        <f>Dataset[[#This Row],[Year of Sale]]&amp;" - "&amp;Dataset[[#This Row],[Make]]</f>
        <v>2023 - Mercedes-Benz</v>
      </c>
    </row>
    <row r="665" spans="1:11" x14ac:dyDescent="0.4">
      <c r="A665" s="12">
        <v>45179</v>
      </c>
      <c r="B665" s="2" t="s">
        <v>138</v>
      </c>
      <c r="C665" s="2" t="s">
        <v>139</v>
      </c>
      <c r="D665" s="2" t="s">
        <v>274</v>
      </c>
      <c r="E665" s="2" t="s">
        <v>136</v>
      </c>
      <c r="F665" s="13">
        <v>58817</v>
      </c>
      <c r="G665" s="50">
        <v>11390.49</v>
      </c>
      <c r="H665" s="51">
        <f>Dataset[[#This Row],[Profit Margin (USD)]]/Dataset[[#This Row],[Sale Price (USD)]]</f>
        <v>0.19365982624071271</v>
      </c>
      <c r="I665" s="52">
        <f>YEAR(Dataset[[#This Row],[Date of Sale]])</f>
        <v>2023</v>
      </c>
      <c r="J665" s="50">
        <f>SUMIFS(Dataset[Sale Price (USD)],Dataset[Year of Sale],Dataset[[#This Row],[Year of Sale]])</f>
        <v>8072181</v>
      </c>
      <c r="K665" s="52" t="str">
        <f>Dataset[[#This Row],[Year of Sale]]&amp;" - "&amp;Dataset[[#This Row],[Make]]</f>
        <v>2023 - Mercedes-Benz</v>
      </c>
    </row>
    <row r="666" spans="1:11" x14ac:dyDescent="0.4">
      <c r="A666" s="12">
        <v>45220</v>
      </c>
      <c r="B666" s="2" t="s">
        <v>131</v>
      </c>
      <c r="C666" s="2" t="s">
        <v>151</v>
      </c>
      <c r="D666" s="2" t="s">
        <v>274</v>
      </c>
      <c r="E666" s="2" t="s">
        <v>136</v>
      </c>
      <c r="F666" s="13">
        <v>23542</v>
      </c>
      <c r="G666" s="50">
        <v>1688.06</v>
      </c>
      <c r="H666" s="51">
        <f>Dataset[[#This Row],[Profit Margin (USD)]]/Dataset[[#This Row],[Sale Price (USD)]]</f>
        <v>7.1704188259281279E-2</v>
      </c>
      <c r="I666" s="52">
        <f>YEAR(Dataset[[#This Row],[Date of Sale]])</f>
        <v>2023</v>
      </c>
      <c r="J666" s="50">
        <f>SUMIFS(Dataset[Sale Price (USD)],Dataset[Year of Sale],Dataset[[#This Row],[Year of Sale]])</f>
        <v>8072181</v>
      </c>
      <c r="K666" s="52" t="str">
        <f>Dataset[[#This Row],[Year of Sale]]&amp;" - "&amp;Dataset[[#This Row],[Make]]</f>
        <v>2023 - Nissan</v>
      </c>
    </row>
    <row r="667" spans="1:11" x14ac:dyDescent="0.4">
      <c r="A667" s="12">
        <v>44653</v>
      </c>
      <c r="B667" s="2" t="s">
        <v>110</v>
      </c>
      <c r="C667" s="2" t="s">
        <v>209</v>
      </c>
      <c r="D667" s="2" t="s">
        <v>274</v>
      </c>
      <c r="E667" s="2" t="s">
        <v>136</v>
      </c>
      <c r="F667" s="13">
        <v>33725</v>
      </c>
      <c r="G667" s="50">
        <v>2771.07</v>
      </c>
      <c r="H667" s="51">
        <f>Dataset[[#This Row],[Profit Margin (USD)]]/Dataset[[#This Row],[Sale Price (USD)]]</f>
        <v>8.2166641957005196E-2</v>
      </c>
      <c r="I667" s="52">
        <f>YEAR(Dataset[[#This Row],[Date of Sale]])</f>
        <v>2022</v>
      </c>
      <c r="J667" s="50">
        <f>SUMIFS(Dataset[Sale Price (USD)],Dataset[Year of Sale],Dataset[[#This Row],[Year of Sale]])</f>
        <v>7282276</v>
      </c>
      <c r="K667" s="52" t="str">
        <f>Dataset[[#This Row],[Year of Sale]]&amp;" - "&amp;Dataset[[#This Row],[Make]]</f>
        <v>2022 - Ford</v>
      </c>
    </row>
    <row r="668" spans="1:11" x14ac:dyDescent="0.4">
      <c r="A668" s="12">
        <v>44491</v>
      </c>
      <c r="B668" s="2" t="s">
        <v>112</v>
      </c>
      <c r="C668" s="2" t="s">
        <v>190</v>
      </c>
      <c r="D668" s="2" t="s">
        <v>274</v>
      </c>
      <c r="E668" s="2" t="s">
        <v>136</v>
      </c>
      <c r="F668" s="13">
        <v>38344</v>
      </c>
      <c r="G668" s="50">
        <v>4921.82</v>
      </c>
      <c r="H668" s="51">
        <f>Dataset[[#This Row],[Profit Margin (USD)]]/Dataset[[#This Row],[Sale Price (USD)]]</f>
        <v>0.12835958689755894</v>
      </c>
      <c r="I668" s="52">
        <f>YEAR(Dataset[[#This Row],[Date of Sale]])</f>
        <v>2021</v>
      </c>
      <c r="J668" s="50">
        <f>SUMIFS(Dataset[Sale Price (USD)],Dataset[Year of Sale],Dataset[[#This Row],[Year of Sale]])</f>
        <v>7009863</v>
      </c>
      <c r="K668" s="52" t="str">
        <f>Dataset[[#This Row],[Year of Sale]]&amp;" - "&amp;Dataset[[#This Row],[Make]]</f>
        <v>2021 - Chevrolet</v>
      </c>
    </row>
    <row r="669" spans="1:11" x14ac:dyDescent="0.4">
      <c r="A669" s="12">
        <v>45784</v>
      </c>
      <c r="B669" s="2" t="s">
        <v>164</v>
      </c>
      <c r="C669" s="2" t="s">
        <v>165</v>
      </c>
      <c r="D669" s="2" t="s">
        <v>274</v>
      </c>
      <c r="E669" s="2" t="s">
        <v>136</v>
      </c>
      <c r="F669" s="13">
        <v>18374</v>
      </c>
      <c r="G669" s="50">
        <v>3021.5</v>
      </c>
      <c r="H669" s="51">
        <f>Dataset[[#This Row],[Profit Margin (USD)]]/Dataset[[#This Row],[Sale Price (USD)]]</f>
        <v>0.16444432350059868</v>
      </c>
      <c r="I669" s="52">
        <f>YEAR(Dataset[[#This Row],[Date of Sale]])</f>
        <v>2025</v>
      </c>
      <c r="J669" s="50">
        <f>SUMIFS(Dataset[Sale Price (USD)],Dataset[Year of Sale],Dataset[[#This Row],[Year of Sale]])</f>
        <v>7724773</v>
      </c>
      <c r="K669" s="52" t="str">
        <f>Dataset[[#This Row],[Year of Sale]]&amp;" - "&amp;Dataset[[#This Row],[Make]]</f>
        <v>2025 - Hyundai</v>
      </c>
    </row>
    <row r="670" spans="1:11" x14ac:dyDescent="0.4">
      <c r="A670" s="12">
        <v>45098</v>
      </c>
      <c r="B670" s="2" t="s">
        <v>176</v>
      </c>
      <c r="C670" s="2" t="s">
        <v>195</v>
      </c>
      <c r="D670" s="2" t="s">
        <v>196</v>
      </c>
      <c r="E670" s="2" t="s">
        <v>136</v>
      </c>
      <c r="F670" s="13">
        <v>21521</v>
      </c>
      <c r="G670" s="50">
        <v>3576.7</v>
      </c>
      <c r="H670" s="51">
        <f>Dataset[[#This Row],[Profit Margin (USD)]]/Dataset[[#This Row],[Sale Price (USD)]]</f>
        <v>0.1661958087449468</v>
      </c>
      <c r="I670" s="52">
        <f>YEAR(Dataset[[#This Row],[Date of Sale]])</f>
        <v>2023</v>
      </c>
      <c r="J670" s="50">
        <f>SUMIFS(Dataset[Sale Price (USD)],Dataset[Year of Sale],Dataset[[#This Row],[Year of Sale]])</f>
        <v>8072181</v>
      </c>
      <c r="K670" s="52" t="str">
        <f>Dataset[[#This Row],[Year of Sale]]&amp;" - "&amp;Dataset[[#This Row],[Make]]</f>
        <v>2023 - Toyota</v>
      </c>
    </row>
    <row r="671" spans="1:11" x14ac:dyDescent="0.4">
      <c r="A671" s="12">
        <v>45340</v>
      </c>
      <c r="B671" s="2" t="s">
        <v>161</v>
      </c>
      <c r="C671" s="2" t="s">
        <v>205</v>
      </c>
      <c r="D671" s="2" t="s">
        <v>324</v>
      </c>
      <c r="E671" s="2" t="s">
        <v>136</v>
      </c>
      <c r="F671" s="13">
        <v>31116</v>
      </c>
      <c r="G671" s="50">
        <v>5296.25</v>
      </c>
      <c r="H671" s="51">
        <f>Dataset[[#This Row],[Profit Margin (USD)]]/Dataset[[#This Row],[Sale Price (USD)]]</f>
        <v>0.17020985987916185</v>
      </c>
      <c r="I671" s="52">
        <f>YEAR(Dataset[[#This Row],[Date of Sale]])</f>
        <v>2024</v>
      </c>
      <c r="J671" s="50">
        <f>SUMIFS(Dataset[Sale Price (USD)],Dataset[Year of Sale],Dataset[[#This Row],[Year of Sale]])</f>
        <v>7354351</v>
      </c>
      <c r="K671" s="52" t="str">
        <f>Dataset[[#This Row],[Year of Sale]]&amp;" - "&amp;Dataset[[#This Row],[Make]]</f>
        <v>2024 - Volkswagen</v>
      </c>
    </row>
    <row r="672" spans="1:11" x14ac:dyDescent="0.4">
      <c r="A672" s="12">
        <v>44566</v>
      </c>
      <c r="B672" s="2" t="s">
        <v>112</v>
      </c>
      <c r="C672" s="2" t="s">
        <v>190</v>
      </c>
      <c r="D672" s="2" t="s">
        <v>281</v>
      </c>
      <c r="E672" s="2" t="s">
        <v>136</v>
      </c>
      <c r="F672" s="13">
        <v>42005</v>
      </c>
      <c r="G672" s="50">
        <v>4868.08</v>
      </c>
      <c r="H672" s="51">
        <f>Dataset[[#This Row],[Profit Margin (USD)]]/Dataset[[#This Row],[Sale Price (USD)]]</f>
        <v>0.1158928698964409</v>
      </c>
      <c r="I672" s="52">
        <f>YEAR(Dataset[[#This Row],[Date of Sale]])</f>
        <v>2022</v>
      </c>
      <c r="J672" s="50">
        <f>SUMIFS(Dataset[Sale Price (USD)],Dataset[Year of Sale],Dataset[[#This Row],[Year of Sale]])</f>
        <v>7282276</v>
      </c>
      <c r="K672" s="52" t="str">
        <f>Dataset[[#This Row],[Year of Sale]]&amp;" - "&amp;Dataset[[#This Row],[Make]]</f>
        <v>2022 - Chevrolet</v>
      </c>
    </row>
    <row r="673" spans="1:11" x14ac:dyDescent="0.4">
      <c r="A673" s="12">
        <v>44760</v>
      </c>
      <c r="B673" s="2" t="s">
        <v>133</v>
      </c>
      <c r="C673" s="2" t="s">
        <v>142</v>
      </c>
      <c r="D673" s="2" t="s">
        <v>241</v>
      </c>
      <c r="E673" s="2" t="s">
        <v>136</v>
      </c>
      <c r="F673" s="13">
        <v>79282</v>
      </c>
      <c r="G673" s="50">
        <v>11612.29</v>
      </c>
      <c r="H673" s="51">
        <f>Dataset[[#This Row],[Profit Margin (USD)]]/Dataset[[#This Row],[Sale Price (USD)]]</f>
        <v>0.14646817688756592</v>
      </c>
      <c r="I673" s="52">
        <f>YEAR(Dataset[[#This Row],[Date of Sale]])</f>
        <v>2022</v>
      </c>
      <c r="J673" s="50">
        <f>SUMIFS(Dataset[Sale Price (USD)],Dataset[Year of Sale],Dataset[[#This Row],[Year of Sale]])</f>
        <v>7282276</v>
      </c>
      <c r="K673" s="52" t="str">
        <f>Dataset[[#This Row],[Year of Sale]]&amp;" - "&amp;Dataset[[#This Row],[Make]]</f>
        <v>2022 - BMW</v>
      </c>
    </row>
    <row r="674" spans="1:11" x14ac:dyDescent="0.4">
      <c r="A674" s="12">
        <v>44776</v>
      </c>
      <c r="B674" s="2" t="s">
        <v>113</v>
      </c>
      <c r="C674" s="2" t="s">
        <v>158</v>
      </c>
      <c r="D674" s="2" t="s">
        <v>406</v>
      </c>
      <c r="E674" s="2" t="s">
        <v>136</v>
      </c>
      <c r="F674" s="13">
        <v>25882</v>
      </c>
      <c r="G674" s="50">
        <v>3305.94</v>
      </c>
      <c r="H674" s="51">
        <f>Dataset[[#This Row],[Profit Margin (USD)]]/Dataset[[#This Row],[Sale Price (USD)]]</f>
        <v>0.12773124178966078</v>
      </c>
      <c r="I674" s="52">
        <f>YEAR(Dataset[[#This Row],[Date of Sale]])</f>
        <v>2022</v>
      </c>
      <c r="J674" s="50">
        <f>SUMIFS(Dataset[Sale Price (USD)],Dataset[Year of Sale],Dataset[[#This Row],[Year of Sale]])</f>
        <v>7282276</v>
      </c>
      <c r="K674" s="52" t="str">
        <f>Dataset[[#This Row],[Year of Sale]]&amp;" - "&amp;Dataset[[#This Row],[Make]]</f>
        <v>2022 - Honda</v>
      </c>
    </row>
    <row r="675" spans="1:11" x14ac:dyDescent="0.4">
      <c r="A675" s="12">
        <v>45198</v>
      </c>
      <c r="B675" s="2" t="s">
        <v>154</v>
      </c>
      <c r="C675" s="2" t="s">
        <v>169</v>
      </c>
      <c r="D675" s="2" t="s">
        <v>328</v>
      </c>
      <c r="E675" s="2" t="s">
        <v>136</v>
      </c>
      <c r="F675" s="13">
        <v>31404</v>
      </c>
      <c r="G675" s="50">
        <v>2485.42</v>
      </c>
      <c r="H675" s="51">
        <f>Dataset[[#This Row],[Profit Margin (USD)]]/Dataset[[#This Row],[Sale Price (USD)]]</f>
        <v>7.9143421220226731E-2</v>
      </c>
      <c r="I675" s="52">
        <f>YEAR(Dataset[[#This Row],[Date of Sale]])</f>
        <v>2023</v>
      </c>
      <c r="J675" s="50">
        <f>SUMIFS(Dataset[Sale Price (USD)],Dataset[Year of Sale],Dataset[[#This Row],[Year of Sale]])</f>
        <v>8072181</v>
      </c>
      <c r="K675" s="52" t="str">
        <f>Dataset[[#This Row],[Year of Sale]]&amp;" - "&amp;Dataset[[#This Row],[Make]]</f>
        <v>2023 - Kia</v>
      </c>
    </row>
    <row r="676" spans="1:11" x14ac:dyDescent="0.4">
      <c r="A676" s="12">
        <v>44573</v>
      </c>
      <c r="B676" s="2" t="s">
        <v>110</v>
      </c>
      <c r="C676" s="2" t="s">
        <v>236</v>
      </c>
      <c r="D676" s="2" t="s">
        <v>398</v>
      </c>
      <c r="E676" s="2" t="s">
        <v>136</v>
      </c>
      <c r="F676" s="13">
        <v>29875</v>
      </c>
      <c r="G676" s="50">
        <v>5536.7</v>
      </c>
      <c r="H676" s="51">
        <f>Dataset[[#This Row],[Profit Margin (USD)]]/Dataset[[#This Row],[Sale Price (USD)]]</f>
        <v>0.18532887029288703</v>
      </c>
      <c r="I676" s="52">
        <f>YEAR(Dataset[[#This Row],[Date of Sale]])</f>
        <v>2022</v>
      </c>
      <c r="J676" s="50">
        <f>SUMIFS(Dataset[Sale Price (USD)],Dataset[Year of Sale],Dataset[[#This Row],[Year of Sale]])</f>
        <v>7282276</v>
      </c>
      <c r="K676" s="52" t="str">
        <f>Dataset[[#This Row],[Year of Sale]]&amp;" - "&amp;Dataset[[#This Row],[Make]]</f>
        <v>2022 - Ford</v>
      </c>
    </row>
    <row r="677" spans="1:11" x14ac:dyDescent="0.4">
      <c r="A677" s="12">
        <v>44447</v>
      </c>
      <c r="B677" s="2" t="s">
        <v>138</v>
      </c>
      <c r="C677" s="2" t="s">
        <v>185</v>
      </c>
      <c r="D677" s="2" t="s">
        <v>382</v>
      </c>
      <c r="E677" s="2" t="s">
        <v>136</v>
      </c>
      <c r="F677" s="13">
        <v>82465</v>
      </c>
      <c r="G677" s="50">
        <v>15845.46</v>
      </c>
      <c r="H677" s="51">
        <f>Dataset[[#This Row],[Profit Margin (USD)]]/Dataset[[#This Row],[Sale Price (USD)]]</f>
        <v>0.19214769902382828</v>
      </c>
      <c r="I677" s="52">
        <f>YEAR(Dataset[[#This Row],[Date of Sale]])</f>
        <v>2021</v>
      </c>
      <c r="J677" s="50">
        <f>SUMIFS(Dataset[Sale Price (USD)],Dataset[Year of Sale],Dataset[[#This Row],[Year of Sale]])</f>
        <v>7009863</v>
      </c>
      <c r="K677" s="52" t="str">
        <f>Dataset[[#This Row],[Year of Sale]]&amp;" - "&amp;Dataset[[#This Row],[Make]]</f>
        <v>2021 - Mercedes-Benz</v>
      </c>
    </row>
    <row r="678" spans="1:11" x14ac:dyDescent="0.4">
      <c r="A678" s="12">
        <v>45249</v>
      </c>
      <c r="B678" s="2" t="s">
        <v>161</v>
      </c>
      <c r="C678" s="2" t="s">
        <v>222</v>
      </c>
      <c r="D678" s="2" t="s">
        <v>403</v>
      </c>
      <c r="E678" s="2" t="s">
        <v>136</v>
      </c>
      <c r="F678" s="13">
        <v>27227</v>
      </c>
      <c r="G678" s="50">
        <v>3302.45</v>
      </c>
      <c r="H678" s="51">
        <f>Dataset[[#This Row],[Profit Margin (USD)]]/Dataset[[#This Row],[Sale Price (USD)]]</f>
        <v>0.1212932016013516</v>
      </c>
      <c r="I678" s="52">
        <f>YEAR(Dataset[[#This Row],[Date of Sale]])</f>
        <v>2023</v>
      </c>
      <c r="J678" s="50">
        <f>SUMIFS(Dataset[Sale Price (USD)],Dataset[Year of Sale],Dataset[[#This Row],[Year of Sale]])</f>
        <v>8072181</v>
      </c>
      <c r="K678" s="52" t="str">
        <f>Dataset[[#This Row],[Year of Sale]]&amp;" - "&amp;Dataset[[#This Row],[Make]]</f>
        <v>2023 - Volkswagen</v>
      </c>
    </row>
    <row r="679" spans="1:11" x14ac:dyDescent="0.4">
      <c r="A679" s="12">
        <v>44852</v>
      </c>
      <c r="B679" s="2" t="s">
        <v>133</v>
      </c>
      <c r="C679" s="2" t="s">
        <v>134</v>
      </c>
      <c r="D679" s="2" t="s">
        <v>313</v>
      </c>
      <c r="E679" s="2" t="s">
        <v>136</v>
      </c>
      <c r="F679" s="13">
        <v>73306</v>
      </c>
      <c r="G679" s="50">
        <v>5908.41</v>
      </c>
      <c r="H679" s="51">
        <f>Dataset[[#This Row],[Profit Margin (USD)]]/Dataset[[#This Row],[Sale Price (USD)]]</f>
        <v>8.0599268818377756E-2</v>
      </c>
      <c r="I679" s="52">
        <f>YEAR(Dataset[[#This Row],[Date of Sale]])</f>
        <v>2022</v>
      </c>
      <c r="J679" s="50">
        <f>SUMIFS(Dataset[Sale Price (USD)],Dataset[Year of Sale],Dataset[[#This Row],[Year of Sale]])</f>
        <v>7282276</v>
      </c>
      <c r="K679" s="52" t="str">
        <f>Dataset[[#This Row],[Year of Sale]]&amp;" - "&amp;Dataset[[#This Row],[Make]]</f>
        <v>2022 - BMW</v>
      </c>
    </row>
    <row r="680" spans="1:11" x14ac:dyDescent="0.4">
      <c r="A680" s="12">
        <v>45780</v>
      </c>
      <c r="B680" s="2" t="s">
        <v>161</v>
      </c>
      <c r="C680" s="2" t="s">
        <v>206</v>
      </c>
      <c r="D680" s="2" t="s">
        <v>365</v>
      </c>
      <c r="E680" s="2" t="s">
        <v>136</v>
      </c>
      <c r="F680" s="13">
        <v>36424</v>
      </c>
      <c r="G680" s="50">
        <v>3859.36</v>
      </c>
      <c r="H680" s="51">
        <f>Dataset[[#This Row],[Profit Margin (USD)]]/Dataset[[#This Row],[Sale Price (USD)]]</f>
        <v>0.105956512189765</v>
      </c>
      <c r="I680" s="52">
        <f>YEAR(Dataset[[#This Row],[Date of Sale]])</f>
        <v>2025</v>
      </c>
      <c r="J680" s="50">
        <f>SUMIFS(Dataset[Sale Price (USD)],Dataset[Year of Sale],Dataset[[#This Row],[Year of Sale]])</f>
        <v>7724773</v>
      </c>
      <c r="K680" s="52" t="str">
        <f>Dataset[[#This Row],[Year of Sale]]&amp;" - "&amp;Dataset[[#This Row],[Make]]</f>
        <v>2025 - Volkswagen</v>
      </c>
    </row>
    <row r="681" spans="1:11" x14ac:dyDescent="0.4">
      <c r="A681" s="12">
        <v>45912</v>
      </c>
      <c r="B681" s="2" t="s">
        <v>131</v>
      </c>
      <c r="C681" s="2" t="s">
        <v>151</v>
      </c>
      <c r="D681" s="2" t="s">
        <v>337</v>
      </c>
      <c r="E681" s="2" t="s">
        <v>136</v>
      </c>
      <c r="F681" s="13">
        <v>22132</v>
      </c>
      <c r="G681" s="50">
        <v>1440.6</v>
      </c>
      <c r="H681" s="51">
        <f>Dataset[[#This Row],[Profit Margin (USD)]]/Dataset[[#This Row],[Sale Price (USD)]]</f>
        <v>6.5091270558467376E-2</v>
      </c>
      <c r="I681" s="52">
        <f>YEAR(Dataset[[#This Row],[Date of Sale]])</f>
        <v>2025</v>
      </c>
      <c r="J681" s="50">
        <f>SUMIFS(Dataset[Sale Price (USD)],Dataset[Year of Sale],Dataset[[#This Row],[Year of Sale]])</f>
        <v>7724773</v>
      </c>
      <c r="K681" s="52" t="str">
        <f>Dataset[[#This Row],[Year of Sale]]&amp;" - "&amp;Dataset[[#This Row],[Make]]</f>
        <v>2025 - Nissan</v>
      </c>
    </row>
    <row r="682" spans="1:11" x14ac:dyDescent="0.4">
      <c r="A682" s="12">
        <v>45126</v>
      </c>
      <c r="B682" s="2" t="s">
        <v>161</v>
      </c>
      <c r="C682" s="2" t="s">
        <v>173</v>
      </c>
      <c r="D682" s="2" t="s">
        <v>310</v>
      </c>
      <c r="E682" s="2" t="s">
        <v>136</v>
      </c>
      <c r="F682" s="13">
        <v>30809</v>
      </c>
      <c r="G682" s="50">
        <v>3151.24</v>
      </c>
      <c r="H682" s="51">
        <f>Dataset[[#This Row],[Profit Margin (USD)]]/Dataset[[#This Row],[Sale Price (USD)]]</f>
        <v>0.10228309909442046</v>
      </c>
      <c r="I682" s="52">
        <f>YEAR(Dataset[[#This Row],[Date of Sale]])</f>
        <v>2023</v>
      </c>
      <c r="J682" s="50">
        <f>SUMIFS(Dataset[Sale Price (USD)],Dataset[Year of Sale],Dataset[[#This Row],[Year of Sale]])</f>
        <v>8072181</v>
      </c>
      <c r="K682" s="52" t="str">
        <f>Dataset[[#This Row],[Year of Sale]]&amp;" - "&amp;Dataset[[#This Row],[Make]]</f>
        <v>2023 - Volkswagen</v>
      </c>
    </row>
    <row r="683" spans="1:11" x14ac:dyDescent="0.4">
      <c r="A683" s="12">
        <v>44660</v>
      </c>
      <c r="B683" s="2" t="s">
        <v>164</v>
      </c>
      <c r="C683" s="2" t="s">
        <v>165</v>
      </c>
      <c r="D683" s="2" t="s">
        <v>353</v>
      </c>
      <c r="E683" s="2" t="s">
        <v>136</v>
      </c>
      <c r="F683" s="13">
        <v>34021</v>
      </c>
      <c r="G683" s="50">
        <v>6565.22</v>
      </c>
      <c r="H683" s="51">
        <f>Dataset[[#This Row],[Profit Margin (USD)]]/Dataset[[#This Row],[Sale Price (USD)]]</f>
        <v>0.19297551512301225</v>
      </c>
      <c r="I683" s="52">
        <f>YEAR(Dataset[[#This Row],[Date of Sale]])</f>
        <v>2022</v>
      </c>
      <c r="J683" s="50">
        <f>SUMIFS(Dataset[Sale Price (USD)],Dataset[Year of Sale],Dataset[[#This Row],[Year of Sale]])</f>
        <v>7282276</v>
      </c>
      <c r="K683" s="52" t="str">
        <f>Dataset[[#This Row],[Year of Sale]]&amp;" - "&amp;Dataset[[#This Row],[Make]]</f>
        <v>2022 - Hyundai</v>
      </c>
    </row>
    <row r="684" spans="1:11" x14ac:dyDescent="0.4">
      <c r="A684" s="12">
        <v>44661</v>
      </c>
      <c r="B684" s="2" t="s">
        <v>138</v>
      </c>
      <c r="C684" s="2" t="s">
        <v>139</v>
      </c>
      <c r="D684" s="2" t="s">
        <v>231</v>
      </c>
      <c r="E684" s="2" t="s">
        <v>136</v>
      </c>
      <c r="F684" s="13">
        <v>66284</v>
      </c>
      <c r="G684" s="50">
        <v>12190.47</v>
      </c>
      <c r="H684" s="51">
        <f>Dataset[[#This Row],[Profit Margin (USD)]]/Dataset[[#This Row],[Sale Price (USD)]]</f>
        <v>0.18391270894936937</v>
      </c>
      <c r="I684" s="52">
        <f>YEAR(Dataset[[#This Row],[Date of Sale]])</f>
        <v>2022</v>
      </c>
      <c r="J684" s="50">
        <f>SUMIFS(Dataset[Sale Price (USD)],Dataset[Year of Sale],Dataset[[#This Row],[Year of Sale]])</f>
        <v>7282276</v>
      </c>
      <c r="K684" s="52" t="str">
        <f>Dataset[[#This Row],[Year of Sale]]&amp;" - "&amp;Dataset[[#This Row],[Make]]</f>
        <v>2022 - Mercedes-Benz</v>
      </c>
    </row>
    <row r="685" spans="1:11" x14ac:dyDescent="0.4">
      <c r="A685" s="12">
        <v>46006</v>
      </c>
      <c r="B685" s="2" t="s">
        <v>133</v>
      </c>
      <c r="C685" s="2" t="s">
        <v>213</v>
      </c>
      <c r="D685" s="2" t="s">
        <v>266</v>
      </c>
      <c r="E685" s="2" t="s">
        <v>136</v>
      </c>
      <c r="F685" s="13">
        <v>46813</v>
      </c>
      <c r="G685" s="50">
        <v>8412.8799999999992</v>
      </c>
      <c r="H685" s="51">
        <f>Dataset[[#This Row],[Profit Margin (USD)]]/Dataset[[#This Row],[Sale Price (USD)]]</f>
        <v>0.17971247303099563</v>
      </c>
      <c r="I685" s="52">
        <f>YEAR(Dataset[[#This Row],[Date of Sale]])</f>
        <v>2025</v>
      </c>
      <c r="J685" s="50">
        <f>SUMIFS(Dataset[Sale Price (USD)],Dataset[Year of Sale],Dataset[[#This Row],[Year of Sale]])</f>
        <v>7724773</v>
      </c>
      <c r="K685" s="52" t="str">
        <f>Dataset[[#This Row],[Year of Sale]]&amp;" - "&amp;Dataset[[#This Row],[Make]]</f>
        <v>2025 - BMW</v>
      </c>
    </row>
    <row r="686" spans="1:11" x14ac:dyDescent="0.4">
      <c r="A686" s="12">
        <v>44515</v>
      </c>
      <c r="B686" s="2" t="s">
        <v>131</v>
      </c>
      <c r="C686" s="2" t="s">
        <v>167</v>
      </c>
      <c r="D686" s="2" t="s">
        <v>343</v>
      </c>
      <c r="E686" s="2" t="s">
        <v>136</v>
      </c>
      <c r="F686" s="13">
        <v>34485</v>
      </c>
      <c r="G686" s="50">
        <v>5263.47</v>
      </c>
      <c r="H686" s="51">
        <f>Dataset[[#This Row],[Profit Margin (USD)]]/Dataset[[#This Row],[Sale Price (USD)]]</f>
        <v>0.15263070900391476</v>
      </c>
      <c r="I686" s="52">
        <f>YEAR(Dataset[[#This Row],[Date of Sale]])</f>
        <v>2021</v>
      </c>
      <c r="J686" s="50">
        <f>SUMIFS(Dataset[Sale Price (USD)],Dataset[Year of Sale],Dataset[[#This Row],[Year of Sale]])</f>
        <v>7009863</v>
      </c>
      <c r="K686" s="52" t="str">
        <f>Dataset[[#This Row],[Year of Sale]]&amp;" - "&amp;Dataset[[#This Row],[Make]]</f>
        <v>2021 - Nissan</v>
      </c>
    </row>
    <row r="687" spans="1:11" x14ac:dyDescent="0.4">
      <c r="A687" s="12">
        <v>44738</v>
      </c>
      <c r="B687" s="2" t="s">
        <v>131</v>
      </c>
      <c r="C687" s="2" t="s">
        <v>178</v>
      </c>
      <c r="D687" s="2" t="s">
        <v>304</v>
      </c>
      <c r="E687" s="2" t="s">
        <v>136</v>
      </c>
      <c r="F687" s="13">
        <v>31498</v>
      </c>
      <c r="G687" s="50">
        <v>4601.2700000000004</v>
      </c>
      <c r="H687" s="51">
        <f>Dataset[[#This Row],[Profit Margin (USD)]]/Dataset[[#This Row],[Sale Price (USD)]]</f>
        <v>0.1460813384976824</v>
      </c>
      <c r="I687" s="52">
        <f>YEAR(Dataset[[#This Row],[Date of Sale]])</f>
        <v>2022</v>
      </c>
      <c r="J687" s="50">
        <f>SUMIFS(Dataset[Sale Price (USD)],Dataset[Year of Sale],Dataset[[#This Row],[Year of Sale]])</f>
        <v>7282276</v>
      </c>
      <c r="K687" s="52" t="str">
        <f>Dataset[[#This Row],[Year of Sale]]&amp;" - "&amp;Dataset[[#This Row],[Make]]</f>
        <v>2022 - Nissan</v>
      </c>
    </row>
    <row r="688" spans="1:11" x14ac:dyDescent="0.4">
      <c r="A688" s="12">
        <v>45613</v>
      </c>
      <c r="B688" s="2" t="s">
        <v>131</v>
      </c>
      <c r="C688" s="2" t="s">
        <v>167</v>
      </c>
      <c r="D688" s="2" t="s">
        <v>359</v>
      </c>
      <c r="E688" s="2" t="s">
        <v>136</v>
      </c>
      <c r="F688" s="13">
        <v>26977</v>
      </c>
      <c r="G688" s="50">
        <v>1680.06</v>
      </c>
      <c r="H688" s="51">
        <f>Dataset[[#This Row],[Profit Margin (USD)]]/Dataset[[#This Row],[Sale Price (USD)]]</f>
        <v>6.2277495644437852E-2</v>
      </c>
      <c r="I688" s="52">
        <f>YEAR(Dataset[[#This Row],[Date of Sale]])</f>
        <v>2024</v>
      </c>
      <c r="J688" s="50">
        <f>SUMIFS(Dataset[Sale Price (USD)],Dataset[Year of Sale],Dataset[[#This Row],[Year of Sale]])</f>
        <v>7354351</v>
      </c>
      <c r="K688" s="52" t="str">
        <f>Dataset[[#This Row],[Year of Sale]]&amp;" - "&amp;Dataset[[#This Row],[Make]]</f>
        <v>2024 - Nissan</v>
      </c>
    </row>
    <row r="689" spans="1:11" x14ac:dyDescent="0.4">
      <c r="A689" s="12">
        <v>44379</v>
      </c>
      <c r="B689" s="2" t="s">
        <v>176</v>
      </c>
      <c r="C689" s="2" t="s">
        <v>203</v>
      </c>
      <c r="D689" s="2" t="s">
        <v>314</v>
      </c>
      <c r="E689" s="2" t="s">
        <v>136</v>
      </c>
      <c r="F689" s="13">
        <v>23495</v>
      </c>
      <c r="G689" s="50">
        <v>2655.27</v>
      </c>
      <c r="H689" s="51">
        <f>Dataset[[#This Row],[Profit Margin (USD)]]/Dataset[[#This Row],[Sale Price (USD)]]</f>
        <v>0.11301425835284103</v>
      </c>
      <c r="I689" s="52">
        <f>YEAR(Dataset[[#This Row],[Date of Sale]])</f>
        <v>2021</v>
      </c>
      <c r="J689" s="50">
        <f>SUMIFS(Dataset[Sale Price (USD)],Dataset[Year of Sale],Dataset[[#This Row],[Year of Sale]])</f>
        <v>7009863</v>
      </c>
      <c r="K689" s="52" t="str">
        <f>Dataset[[#This Row],[Year of Sale]]&amp;" - "&amp;Dataset[[#This Row],[Make]]</f>
        <v>2021 - Toyota</v>
      </c>
    </row>
    <row r="690" spans="1:11" x14ac:dyDescent="0.4">
      <c r="A690" s="12">
        <v>45253</v>
      </c>
      <c r="B690" s="2" t="s">
        <v>113</v>
      </c>
      <c r="C690" s="2" t="s">
        <v>158</v>
      </c>
      <c r="D690" s="2" t="s">
        <v>350</v>
      </c>
      <c r="E690" s="2" t="s">
        <v>136</v>
      </c>
      <c r="F690" s="13">
        <v>34177</v>
      </c>
      <c r="G690" s="50">
        <v>6061.61</v>
      </c>
      <c r="H690" s="51">
        <f>Dataset[[#This Row],[Profit Margin (USD)]]/Dataset[[#This Row],[Sale Price (USD)]]</f>
        <v>0.177359335225444</v>
      </c>
      <c r="I690" s="52">
        <f>YEAR(Dataset[[#This Row],[Date of Sale]])</f>
        <v>2023</v>
      </c>
      <c r="J690" s="50">
        <f>SUMIFS(Dataset[Sale Price (USD)],Dataset[Year of Sale],Dataset[[#This Row],[Year of Sale]])</f>
        <v>8072181</v>
      </c>
      <c r="K690" s="52" t="str">
        <f>Dataset[[#This Row],[Year of Sale]]&amp;" - "&amp;Dataset[[#This Row],[Make]]</f>
        <v>2023 - Honda</v>
      </c>
    </row>
    <row r="691" spans="1:11" x14ac:dyDescent="0.4">
      <c r="A691" s="12">
        <v>45827</v>
      </c>
      <c r="B691" s="2" t="s">
        <v>131</v>
      </c>
      <c r="C691" s="2" t="s">
        <v>167</v>
      </c>
      <c r="D691" s="2" t="s">
        <v>269</v>
      </c>
      <c r="E691" s="2" t="s">
        <v>136</v>
      </c>
      <c r="F691" s="13">
        <v>29825</v>
      </c>
      <c r="G691" s="50">
        <v>3054.24</v>
      </c>
      <c r="H691" s="51">
        <f>Dataset[[#This Row],[Profit Margin (USD)]]/Dataset[[#This Row],[Sale Price (USD)]]</f>
        <v>0.10240536462699078</v>
      </c>
      <c r="I691" s="52">
        <f>YEAR(Dataset[[#This Row],[Date of Sale]])</f>
        <v>2025</v>
      </c>
      <c r="J691" s="50">
        <f>SUMIFS(Dataset[Sale Price (USD)],Dataset[Year of Sale],Dataset[[#This Row],[Year of Sale]])</f>
        <v>7724773</v>
      </c>
      <c r="K691" s="52" t="str">
        <f>Dataset[[#This Row],[Year of Sale]]&amp;" - "&amp;Dataset[[#This Row],[Make]]</f>
        <v>2025 - Nissan</v>
      </c>
    </row>
    <row r="692" spans="1:11" x14ac:dyDescent="0.4">
      <c r="A692" s="12">
        <v>45927</v>
      </c>
      <c r="B692" s="2" t="s">
        <v>113</v>
      </c>
      <c r="C692" s="2" t="s">
        <v>116</v>
      </c>
      <c r="D692" s="2" t="s">
        <v>256</v>
      </c>
      <c r="E692" s="2" t="s">
        <v>136</v>
      </c>
      <c r="F692" s="13">
        <v>32723</v>
      </c>
      <c r="G692" s="50">
        <v>6084.26</v>
      </c>
      <c r="H692" s="51">
        <f>Dataset[[#This Row],[Profit Margin (USD)]]/Dataset[[#This Row],[Sale Price (USD)]]</f>
        <v>0.18593221892858236</v>
      </c>
      <c r="I692" s="52">
        <f>YEAR(Dataset[[#This Row],[Date of Sale]])</f>
        <v>2025</v>
      </c>
      <c r="J692" s="50">
        <f>SUMIFS(Dataset[Sale Price (USD)],Dataset[Year of Sale],Dataset[[#This Row],[Year of Sale]])</f>
        <v>7724773</v>
      </c>
      <c r="K692" s="52" t="str">
        <f>Dataset[[#This Row],[Year of Sale]]&amp;" - "&amp;Dataset[[#This Row],[Make]]</f>
        <v>2025 - Honda</v>
      </c>
    </row>
    <row r="693" spans="1:11" x14ac:dyDescent="0.4">
      <c r="A693" s="12">
        <v>44503</v>
      </c>
      <c r="B693" s="2" t="s">
        <v>133</v>
      </c>
      <c r="C693" s="2" t="s">
        <v>134</v>
      </c>
      <c r="D693" s="2" t="s">
        <v>135</v>
      </c>
      <c r="E693" s="2" t="s">
        <v>136</v>
      </c>
      <c r="F693" s="13">
        <v>50527</v>
      </c>
      <c r="G693" s="50">
        <v>9164.77</v>
      </c>
      <c r="H693" s="51">
        <f>Dataset[[#This Row],[Profit Margin (USD)]]/Dataset[[#This Row],[Sale Price (USD)]]</f>
        <v>0.18138361668019079</v>
      </c>
      <c r="I693" s="52">
        <f>YEAR(Dataset[[#This Row],[Date of Sale]])</f>
        <v>2021</v>
      </c>
      <c r="J693" s="50">
        <f>SUMIFS(Dataset[Sale Price (USD)],Dataset[Year of Sale],Dataset[[#This Row],[Year of Sale]])</f>
        <v>7009863</v>
      </c>
      <c r="K693" s="52" t="str">
        <f>Dataset[[#This Row],[Year of Sale]]&amp;" - "&amp;Dataset[[#This Row],[Make]]</f>
        <v>2021 - BMW</v>
      </c>
    </row>
    <row r="694" spans="1:11" x14ac:dyDescent="0.4">
      <c r="A694" s="12">
        <v>45536</v>
      </c>
      <c r="B694" s="2" t="s">
        <v>176</v>
      </c>
      <c r="C694" s="2" t="s">
        <v>221</v>
      </c>
      <c r="D694" s="2" t="s">
        <v>303</v>
      </c>
      <c r="E694" s="2" t="s">
        <v>136</v>
      </c>
      <c r="F694" s="13">
        <v>35524</v>
      </c>
      <c r="G694" s="50">
        <v>2690.89</v>
      </c>
      <c r="H694" s="51">
        <f>Dataset[[#This Row],[Profit Margin (USD)]]/Dataset[[#This Row],[Sale Price (USD)]]</f>
        <v>7.5748508050895169E-2</v>
      </c>
      <c r="I694" s="52">
        <f>YEAR(Dataset[[#This Row],[Date of Sale]])</f>
        <v>2024</v>
      </c>
      <c r="J694" s="50">
        <f>SUMIFS(Dataset[Sale Price (USD)],Dataset[Year of Sale],Dataset[[#This Row],[Year of Sale]])</f>
        <v>7354351</v>
      </c>
      <c r="K694" s="52" t="str">
        <f>Dataset[[#This Row],[Year of Sale]]&amp;" - "&amp;Dataset[[#This Row],[Make]]</f>
        <v>2024 - Toyota</v>
      </c>
    </row>
    <row r="695" spans="1:11" x14ac:dyDescent="0.4">
      <c r="A695" s="12">
        <v>45081</v>
      </c>
      <c r="B695" s="2" t="s">
        <v>138</v>
      </c>
      <c r="C695" s="2" t="s">
        <v>185</v>
      </c>
      <c r="D695" s="2" t="s">
        <v>311</v>
      </c>
      <c r="E695" s="2" t="s">
        <v>136</v>
      </c>
      <c r="F695" s="13">
        <v>86576</v>
      </c>
      <c r="G695" s="50">
        <v>15092.43</v>
      </c>
      <c r="H695" s="51">
        <f>Dataset[[#This Row],[Profit Margin (USD)]]/Dataset[[#This Row],[Sale Price (USD)]]</f>
        <v>0.17432579467750878</v>
      </c>
      <c r="I695" s="52">
        <f>YEAR(Dataset[[#This Row],[Date of Sale]])</f>
        <v>2023</v>
      </c>
      <c r="J695" s="50">
        <f>SUMIFS(Dataset[Sale Price (USD)],Dataset[Year of Sale],Dataset[[#This Row],[Year of Sale]])</f>
        <v>8072181</v>
      </c>
      <c r="K695" s="52" t="str">
        <f>Dataset[[#This Row],[Year of Sale]]&amp;" - "&amp;Dataset[[#This Row],[Make]]</f>
        <v>2023 - Mercedes-Benz</v>
      </c>
    </row>
    <row r="696" spans="1:11" x14ac:dyDescent="0.4">
      <c r="A696" s="12">
        <v>44201</v>
      </c>
      <c r="B696" s="2" t="s">
        <v>161</v>
      </c>
      <c r="C696" s="2" t="s">
        <v>162</v>
      </c>
      <c r="D696" s="2" t="s">
        <v>163</v>
      </c>
      <c r="E696" s="2" t="s">
        <v>157</v>
      </c>
      <c r="F696" s="13">
        <v>25717</v>
      </c>
      <c r="G696" s="50">
        <v>1604.82</v>
      </c>
      <c r="H696" s="51">
        <f>Dataset[[#This Row],[Profit Margin (USD)]]/Dataset[[#This Row],[Sale Price (USD)]]</f>
        <v>6.2403079674923201E-2</v>
      </c>
      <c r="I696" s="52">
        <f>YEAR(Dataset[[#This Row],[Date of Sale]])</f>
        <v>2021</v>
      </c>
      <c r="J696" s="50">
        <f>SUMIFS(Dataset[Sale Price (USD)],Dataset[Year of Sale],Dataset[[#This Row],[Year of Sale]])</f>
        <v>7009863</v>
      </c>
      <c r="K696" s="52" t="str">
        <f>Dataset[[#This Row],[Year of Sale]]&amp;" - "&amp;Dataset[[#This Row],[Make]]</f>
        <v>2021 - Volkswagen</v>
      </c>
    </row>
    <row r="697" spans="1:11" x14ac:dyDescent="0.4">
      <c r="A697" s="12">
        <v>45487</v>
      </c>
      <c r="B697" s="2" t="s">
        <v>161</v>
      </c>
      <c r="C697" s="2" t="s">
        <v>205</v>
      </c>
      <c r="D697" s="2" t="s">
        <v>163</v>
      </c>
      <c r="E697" s="2" t="s">
        <v>157</v>
      </c>
      <c r="F697" s="13">
        <v>39602</v>
      </c>
      <c r="G697" s="50">
        <v>6640.61</v>
      </c>
      <c r="H697" s="51">
        <f>Dataset[[#This Row],[Profit Margin (USD)]]/Dataset[[#This Row],[Sale Price (USD)]]</f>
        <v>0.16768370284329073</v>
      </c>
      <c r="I697" s="52">
        <f>YEAR(Dataset[[#This Row],[Date of Sale]])</f>
        <v>2024</v>
      </c>
      <c r="J697" s="50">
        <f>SUMIFS(Dataset[Sale Price (USD)],Dataset[Year of Sale],Dataset[[#This Row],[Year of Sale]])</f>
        <v>7354351</v>
      </c>
      <c r="K697" s="52" t="str">
        <f>Dataset[[#This Row],[Year of Sale]]&amp;" - "&amp;Dataset[[#This Row],[Make]]</f>
        <v>2024 - Volkswagen</v>
      </c>
    </row>
    <row r="698" spans="1:11" x14ac:dyDescent="0.4">
      <c r="A698" s="12">
        <v>45586</v>
      </c>
      <c r="B698" s="2" t="s">
        <v>154</v>
      </c>
      <c r="C698" s="2" t="s">
        <v>189</v>
      </c>
      <c r="D698" s="2" t="s">
        <v>163</v>
      </c>
      <c r="E698" s="2" t="s">
        <v>157</v>
      </c>
      <c r="F698" s="13">
        <v>29402</v>
      </c>
      <c r="G698" s="50">
        <v>5429.92</v>
      </c>
      <c r="H698" s="51">
        <f>Dataset[[#This Row],[Profit Margin (USD)]]/Dataset[[#This Row],[Sale Price (USD)]]</f>
        <v>0.18467859329297326</v>
      </c>
      <c r="I698" s="52">
        <f>YEAR(Dataset[[#This Row],[Date of Sale]])</f>
        <v>2024</v>
      </c>
      <c r="J698" s="50">
        <f>SUMIFS(Dataset[Sale Price (USD)],Dataset[Year of Sale],Dataset[[#This Row],[Year of Sale]])</f>
        <v>7354351</v>
      </c>
      <c r="K698" s="52" t="str">
        <f>Dataset[[#This Row],[Year of Sale]]&amp;" - "&amp;Dataset[[#This Row],[Make]]</f>
        <v>2024 - Kia</v>
      </c>
    </row>
    <row r="699" spans="1:11" x14ac:dyDescent="0.4">
      <c r="A699" s="12">
        <v>45335</v>
      </c>
      <c r="B699" s="2" t="s">
        <v>113</v>
      </c>
      <c r="C699" s="2" t="s">
        <v>114</v>
      </c>
      <c r="D699" s="2" t="s">
        <v>163</v>
      </c>
      <c r="E699" s="2" t="s">
        <v>157</v>
      </c>
      <c r="F699" s="13">
        <v>25841</v>
      </c>
      <c r="G699" s="50">
        <v>2587.4899999999998</v>
      </c>
      <c r="H699" s="51">
        <f>Dataset[[#This Row],[Profit Margin (USD)]]/Dataset[[#This Row],[Sale Price (USD)]]</f>
        <v>0.100131186873573</v>
      </c>
      <c r="I699" s="52">
        <f>YEAR(Dataset[[#This Row],[Date of Sale]])</f>
        <v>2024</v>
      </c>
      <c r="J699" s="50">
        <f>SUMIFS(Dataset[Sale Price (USD)],Dataset[Year of Sale],Dataset[[#This Row],[Year of Sale]])</f>
        <v>7354351</v>
      </c>
      <c r="K699" s="52" t="str">
        <f>Dataset[[#This Row],[Year of Sale]]&amp;" - "&amp;Dataset[[#This Row],[Make]]</f>
        <v>2024 - Honda</v>
      </c>
    </row>
    <row r="700" spans="1:11" x14ac:dyDescent="0.4">
      <c r="A700" s="12">
        <v>44686</v>
      </c>
      <c r="B700" s="2" t="s">
        <v>138</v>
      </c>
      <c r="C700" s="2" t="s">
        <v>145</v>
      </c>
      <c r="D700" s="2" t="s">
        <v>163</v>
      </c>
      <c r="E700" s="2" t="s">
        <v>157</v>
      </c>
      <c r="F700" s="13">
        <v>82980</v>
      </c>
      <c r="G700" s="50">
        <v>11143.71</v>
      </c>
      <c r="H700" s="51">
        <f>Dataset[[#This Row],[Profit Margin (USD)]]/Dataset[[#This Row],[Sale Price (USD)]]</f>
        <v>0.1342939262472885</v>
      </c>
      <c r="I700" s="52">
        <f>YEAR(Dataset[[#This Row],[Date of Sale]])</f>
        <v>2022</v>
      </c>
      <c r="J700" s="50">
        <f>SUMIFS(Dataset[Sale Price (USD)],Dataset[Year of Sale],Dataset[[#This Row],[Year of Sale]])</f>
        <v>7282276</v>
      </c>
      <c r="K700" s="52" t="str">
        <f>Dataset[[#This Row],[Year of Sale]]&amp;" - "&amp;Dataset[[#This Row],[Make]]</f>
        <v>2022 - Mercedes-Benz</v>
      </c>
    </row>
    <row r="701" spans="1:11" x14ac:dyDescent="0.4">
      <c r="A701" s="12">
        <v>44662</v>
      </c>
      <c r="B701" s="2" t="s">
        <v>176</v>
      </c>
      <c r="C701" s="2" t="s">
        <v>203</v>
      </c>
      <c r="D701" s="2" t="s">
        <v>163</v>
      </c>
      <c r="E701" s="2" t="s">
        <v>157</v>
      </c>
      <c r="F701" s="13">
        <v>27088</v>
      </c>
      <c r="G701" s="50">
        <v>2832.59</v>
      </c>
      <c r="H701" s="51">
        <f>Dataset[[#This Row],[Profit Margin (USD)]]/Dataset[[#This Row],[Sale Price (USD)]]</f>
        <v>0.10456992025989369</v>
      </c>
      <c r="I701" s="52">
        <f>YEAR(Dataset[[#This Row],[Date of Sale]])</f>
        <v>2022</v>
      </c>
      <c r="J701" s="50">
        <f>SUMIFS(Dataset[Sale Price (USD)],Dataset[Year of Sale],Dataset[[#This Row],[Year of Sale]])</f>
        <v>7282276</v>
      </c>
      <c r="K701" s="52" t="str">
        <f>Dataset[[#This Row],[Year of Sale]]&amp;" - "&amp;Dataset[[#This Row],[Make]]</f>
        <v>2022 - Toyota</v>
      </c>
    </row>
    <row r="702" spans="1:11" x14ac:dyDescent="0.4">
      <c r="A702" s="12">
        <v>45989</v>
      </c>
      <c r="B702" s="2" t="s">
        <v>131</v>
      </c>
      <c r="C702" s="2" t="s">
        <v>178</v>
      </c>
      <c r="D702" s="2" t="s">
        <v>163</v>
      </c>
      <c r="E702" s="2" t="s">
        <v>157</v>
      </c>
      <c r="F702" s="13">
        <v>33610</v>
      </c>
      <c r="G702" s="50">
        <v>5669.72</v>
      </c>
      <c r="H702" s="51">
        <f>Dataset[[#This Row],[Profit Margin (USD)]]/Dataset[[#This Row],[Sale Price (USD)]]</f>
        <v>0.16869146087473966</v>
      </c>
      <c r="I702" s="52">
        <f>YEAR(Dataset[[#This Row],[Date of Sale]])</f>
        <v>2025</v>
      </c>
      <c r="J702" s="50">
        <f>SUMIFS(Dataset[Sale Price (USD)],Dataset[Year of Sale],Dataset[[#This Row],[Year of Sale]])</f>
        <v>7724773</v>
      </c>
      <c r="K702" s="52" t="str">
        <f>Dataset[[#This Row],[Year of Sale]]&amp;" - "&amp;Dataset[[#This Row],[Make]]</f>
        <v>2025 - Nissan</v>
      </c>
    </row>
    <row r="703" spans="1:11" x14ac:dyDescent="0.4">
      <c r="A703" s="12">
        <v>44952</v>
      </c>
      <c r="B703" s="2" t="s">
        <v>176</v>
      </c>
      <c r="C703" s="2" t="s">
        <v>177</v>
      </c>
      <c r="D703" s="2" t="s">
        <v>163</v>
      </c>
      <c r="E703" s="2" t="s">
        <v>157</v>
      </c>
      <c r="F703" s="13">
        <v>38151</v>
      </c>
      <c r="G703" s="50">
        <v>3185.7</v>
      </c>
      <c r="H703" s="51">
        <f>Dataset[[#This Row],[Profit Margin (USD)]]/Dataset[[#This Row],[Sale Price (USD)]]</f>
        <v>8.3502398364394118E-2</v>
      </c>
      <c r="I703" s="52">
        <f>YEAR(Dataset[[#This Row],[Date of Sale]])</f>
        <v>2023</v>
      </c>
      <c r="J703" s="50">
        <f>SUMIFS(Dataset[Sale Price (USD)],Dataset[Year of Sale],Dataset[[#This Row],[Year of Sale]])</f>
        <v>8072181</v>
      </c>
      <c r="K703" s="52" t="str">
        <f>Dataset[[#This Row],[Year of Sale]]&amp;" - "&amp;Dataset[[#This Row],[Make]]</f>
        <v>2023 - Toyota</v>
      </c>
    </row>
    <row r="704" spans="1:11" x14ac:dyDescent="0.4">
      <c r="A704" s="12">
        <v>45019</v>
      </c>
      <c r="B704" s="2" t="s">
        <v>131</v>
      </c>
      <c r="C704" s="2" t="s">
        <v>151</v>
      </c>
      <c r="D704" s="2" t="s">
        <v>163</v>
      </c>
      <c r="E704" s="2" t="s">
        <v>157</v>
      </c>
      <c r="F704" s="13">
        <v>37886</v>
      </c>
      <c r="G704" s="50">
        <v>2311.64</v>
      </c>
      <c r="H704" s="51">
        <f>Dataset[[#This Row],[Profit Margin (USD)]]/Dataset[[#This Row],[Sale Price (USD)]]</f>
        <v>6.1015678614791742E-2</v>
      </c>
      <c r="I704" s="52">
        <f>YEAR(Dataset[[#This Row],[Date of Sale]])</f>
        <v>2023</v>
      </c>
      <c r="J704" s="50">
        <f>SUMIFS(Dataset[Sale Price (USD)],Dataset[Year of Sale],Dataset[[#This Row],[Year of Sale]])</f>
        <v>8072181</v>
      </c>
      <c r="K704" s="52" t="str">
        <f>Dataset[[#This Row],[Year of Sale]]&amp;" - "&amp;Dataset[[#This Row],[Make]]</f>
        <v>2023 - Nissan</v>
      </c>
    </row>
    <row r="705" spans="1:11" x14ac:dyDescent="0.4">
      <c r="A705" s="12">
        <v>45413</v>
      </c>
      <c r="B705" s="2" t="s">
        <v>161</v>
      </c>
      <c r="C705" s="2" t="s">
        <v>173</v>
      </c>
      <c r="D705" s="2" t="s">
        <v>163</v>
      </c>
      <c r="E705" s="2" t="s">
        <v>157</v>
      </c>
      <c r="F705" s="13">
        <v>26102</v>
      </c>
      <c r="G705" s="50">
        <v>1939.92</v>
      </c>
      <c r="H705" s="51">
        <f>Dataset[[#This Row],[Profit Margin (USD)]]/Dataset[[#This Row],[Sale Price (USD)]]</f>
        <v>7.4320741705616436E-2</v>
      </c>
      <c r="I705" s="52">
        <f>YEAR(Dataset[[#This Row],[Date of Sale]])</f>
        <v>2024</v>
      </c>
      <c r="J705" s="50">
        <f>SUMIFS(Dataset[Sale Price (USD)],Dataset[Year of Sale],Dataset[[#This Row],[Year of Sale]])</f>
        <v>7354351</v>
      </c>
      <c r="K705" s="52" t="str">
        <f>Dataset[[#This Row],[Year of Sale]]&amp;" - "&amp;Dataset[[#This Row],[Make]]</f>
        <v>2024 - Volkswagen</v>
      </c>
    </row>
    <row r="706" spans="1:11" x14ac:dyDescent="0.4">
      <c r="A706" s="12">
        <v>45127</v>
      </c>
      <c r="B706" s="2" t="s">
        <v>133</v>
      </c>
      <c r="C706" s="2" t="s">
        <v>187</v>
      </c>
      <c r="D706" s="2" t="s">
        <v>163</v>
      </c>
      <c r="E706" s="2" t="s">
        <v>157</v>
      </c>
      <c r="F706" s="13">
        <v>56611</v>
      </c>
      <c r="G706" s="50">
        <v>10311.780000000001</v>
      </c>
      <c r="H706" s="51">
        <f>Dataset[[#This Row],[Profit Margin (USD)]]/Dataset[[#This Row],[Sale Price (USD)]]</f>
        <v>0.1821515253219339</v>
      </c>
      <c r="I706" s="52">
        <f>YEAR(Dataset[[#This Row],[Date of Sale]])</f>
        <v>2023</v>
      </c>
      <c r="J706" s="50">
        <f>SUMIFS(Dataset[Sale Price (USD)],Dataset[Year of Sale],Dataset[[#This Row],[Year of Sale]])</f>
        <v>8072181</v>
      </c>
      <c r="K706" s="52" t="str">
        <f>Dataset[[#This Row],[Year of Sale]]&amp;" - "&amp;Dataset[[#This Row],[Make]]</f>
        <v>2023 - BMW</v>
      </c>
    </row>
    <row r="707" spans="1:11" x14ac:dyDescent="0.4">
      <c r="A707" s="12">
        <v>45923</v>
      </c>
      <c r="B707" s="2" t="s">
        <v>110</v>
      </c>
      <c r="C707" s="2" t="s">
        <v>115</v>
      </c>
      <c r="D707" s="2" t="s">
        <v>163</v>
      </c>
      <c r="E707" s="2" t="s">
        <v>157</v>
      </c>
      <c r="F707" s="13">
        <v>38216</v>
      </c>
      <c r="G707" s="50">
        <v>2763</v>
      </c>
      <c r="H707" s="51">
        <f>Dataset[[#This Row],[Profit Margin (USD)]]/Dataset[[#This Row],[Sale Price (USD)]]</f>
        <v>7.2299560393552439E-2</v>
      </c>
      <c r="I707" s="52">
        <f>YEAR(Dataset[[#This Row],[Date of Sale]])</f>
        <v>2025</v>
      </c>
      <c r="J707" s="50">
        <f>SUMIFS(Dataset[Sale Price (USD)],Dataset[Year of Sale],Dataset[[#This Row],[Year of Sale]])</f>
        <v>7724773</v>
      </c>
      <c r="K707" s="52" t="str">
        <f>Dataset[[#This Row],[Year of Sale]]&amp;" - "&amp;Dataset[[#This Row],[Make]]</f>
        <v>2025 - Ford</v>
      </c>
    </row>
    <row r="708" spans="1:11" x14ac:dyDescent="0.4">
      <c r="A708" s="12">
        <v>45346</v>
      </c>
      <c r="B708" s="2" t="s">
        <v>131</v>
      </c>
      <c r="C708" s="2" t="s">
        <v>167</v>
      </c>
      <c r="D708" s="2" t="s">
        <v>163</v>
      </c>
      <c r="E708" s="2" t="s">
        <v>157</v>
      </c>
      <c r="F708" s="13">
        <v>30394</v>
      </c>
      <c r="G708" s="50">
        <v>2525.7600000000002</v>
      </c>
      <c r="H708" s="51">
        <f>Dataset[[#This Row],[Profit Margin (USD)]]/Dataset[[#This Row],[Sale Price (USD)]]</f>
        <v>8.3100611962887413E-2</v>
      </c>
      <c r="I708" s="52">
        <f>YEAR(Dataset[[#This Row],[Date of Sale]])</f>
        <v>2024</v>
      </c>
      <c r="J708" s="50">
        <f>SUMIFS(Dataset[Sale Price (USD)],Dataset[Year of Sale],Dataset[[#This Row],[Year of Sale]])</f>
        <v>7354351</v>
      </c>
      <c r="K708" s="52" t="str">
        <f>Dataset[[#This Row],[Year of Sale]]&amp;" - "&amp;Dataset[[#This Row],[Make]]</f>
        <v>2024 - Nissan</v>
      </c>
    </row>
    <row r="709" spans="1:11" x14ac:dyDescent="0.4">
      <c r="A709" s="12">
        <v>44658</v>
      </c>
      <c r="B709" s="2" t="s">
        <v>161</v>
      </c>
      <c r="C709" s="2" t="s">
        <v>205</v>
      </c>
      <c r="D709" s="2" t="s">
        <v>163</v>
      </c>
      <c r="E709" s="2" t="s">
        <v>157</v>
      </c>
      <c r="F709" s="13">
        <v>21523</v>
      </c>
      <c r="G709" s="50">
        <v>1491.96</v>
      </c>
      <c r="H709" s="51">
        <f>Dataset[[#This Row],[Profit Margin (USD)]]/Dataset[[#This Row],[Sale Price (USD)]]</f>
        <v>6.9319332806764861E-2</v>
      </c>
      <c r="I709" s="52">
        <f>YEAR(Dataset[[#This Row],[Date of Sale]])</f>
        <v>2022</v>
      </c>
      <c r="J709" s="50">
        <f>SUMIFS(Dataset[Sale Price (USD)],Dataset[Year of Sale],Dataset[[#This Row],[Year of Sale]])</f>
        <v>7282276</v>
      </c>
      <c r="K709" s="52" t="str">
        <f>Dataset[[#This Row],[Year of Sale]]&amp;" - "&amp;Dataset[[#This Row],[Make]]</f>
        <v>2022 - Volkswagen</v>
      </c>
    </row>
    <row r="710" spans="1:11" x14ac:dyDescent="0.4">
      <c r="A710" s="12">
        <v>44747</v>
      </c>
      <c r="B710" s="2" t="s">
        <v>112</v>
      </c>
      <c r="C710" s="2" t="s">
        <v>190</v>
      </c>
      <c r="D710" s="2" t="s">
        <v>163</v>
      </c>
      <c r="E710" s="2" t="s">
        <v>157</v>
      </c>
      <c r="F710" s="13">
        <v>37929</v>
      </c>
      <c r="G710" s="50">
        <v>5901.97</v>
      </c>
      <c r="H710" s="51">
        <f>Dataset[[#This Row],[Profit Margin (USD)]]/Dataset[[#This Row],[Sale Price (USD)]]</f>
        <v>0.15560573703498642</v>
      </c>
      <c r="I710" s="52">
        <f>YEAR(Dataset[[#This Row],[Date of Sale]])</f>
        <v>2022</v>
      </c>
      <c r="J710" s="50">
        <f>SUMIFS(Dataset[Sale Price (USD)],Dataset[Year of Sale],Dataset[[#This Row],[Year of Sale]])</f>
        <v>7282276</v>
      </c>
      <c r="K710" s="52" t="str">
        <f>Dataset[[#This Row],[Year of Sale]]&amp;" - "&amp;Dataset[[#This Row],[Make]]</f>
        <v>2022 - Chevrolet</v>
      </c>
    </row>
    <row r="711" spans="1:11" x14ac:dyDescent="0.4">
      <c r="A711" s="12">
        <v>45385</v>
      </c>
      <c r="B711" s="2" t="s">
        <v>113</v>
      </c>
      <c r="C711" s="2" t="s">
        <v>114</v>
      </c>
      <c r="D711" s="2" t="s">
        <v>163</v>
      </c>
      <c r="E711" s="2" t="s">
        <v>157</v>
      </c>
      <c r="F711" s="13">
        <v>32006</v>
      </c>
      <c r="G711" s="50">
        <v>5796.28</v>
      </c>
      <c r="H711" s="51">
        <f>Dataset[[#This Row],[Profit Margin (USD)]]/Dataset[[#This Row],[Sale Price (USD)]]</f>
        <v>0.18109979378866461</v>
      </c>
      <c r="I711" s="52">
        <f>YEAR(Dataset[[#This Row],[Date of Sale]])</f>
        <v>2024</v>
      </c>
      <c r="J711" s="50">
        <f>SUMIFS(Dataset[Sale Price (USD)],Dataset[Year of Sale],Dataset[[#This Row],[Year of Sale]])</f>
        <v>7354351</v>
      </c>
      <c r="K711" s="52" t="str">
        <f>Dataset[[#This Row],[Year of Sale]]&amp;" - "&amp;Dataset[[#This Row],[Make]]</f>
        <v>2024 - Honda</v>
      </c>
    </row>
    <row r="712" spans="1:11" x14ac:dyDescent="0.4">
      <c r="A712" s="12">
        <v>45971</v>
      </c>
      <c r="B712" s="2" t="s">
        <v>112</v>
      </c>
      <c r="C712" s="2" t="s">
        <v>198</v>
      </c>
      <c r="D712" s="2" t="s">
        <v>163</v>
      </c>
      <c r="E712" s="2" t="s">
        <v>157</v>
      </c>
      <c r="F712" s="13">
        <v>29544</v>
      </c>
      <c r="G712" s="50">
        <v>3256.22</v>
      </c>
      <c r="H712" s="51">
        <f>Dataset[[#This Row],[Profit Margin (USD)]]/Dataset[[#This Row],[Sale Price (USD)]]</f>
        <v>0.11021594909287841</v>
      </c>
      <c r="I712" s="52">
        <f>YEAR(Dataset[[#This Row],[Date of Sale]])</f>
        <v>2025</v>
      </c>
      <c r="J712" s="50">
        <f>SUMIFS(Dataset[Sale Price (USD)],Dataset[Year of Sale],Dataset[[#This Row],[Year of Sale]])</f>
        <v>7724773</v>
      </c>
      <c r="K712" s="52" t="str">
        <f>Dataset[[#This Row],[Year of Sale]]&amp;" - "&amp;Dataset[[#This Row],[Make]]</f>
        <v>2025 - Chevrolet</v>
      </c>
    </row>
    <row r="713" spans="1:11" x14ac:dyDescent="0.4">
      <c r="A713" s="12">
        <v>45114</v>
      </c>
      <c r="B713" s="2" t="s">
        <v>110</v>
      </c>
      <c r="C713" s="2" t="s">
        <v>209</v>
      </c>
      <c r="D713" s="2" t="s">
        <v>163</v>
      </c>
      <c r="E713" s="2" t="s">
        <v>157</v>
      </c>
      <c r="F713" s="13">
        <v>42899</v>
      </c>
      <c r="G713" s="50">
        <v>3213.27</v>
      </c>
      <c r="H713" s="51">
        <f>Dataset[[#This Row],[Profit Margin (USD)]]/Dataset[[#This Row],[Sale Price (USD)]]</f>
        <v>7.4903144595445115E-2</v>
      </c>
      <c r="I713" s="52">
        <f>YEAR(Dataset[[#This Row],[Date of Sale]])</f>
        <v>2023</v>
      </c>
      <c r="J713" s="50">
        <f>SUMIFS(Dataset[Sale Price (USD)],Dataset[Year of Sale],Dataset[[#This Row],[Year of Sale]])</f>
        <v>8072181</v>
      </c>
      <c r="K713" s="52" t="str">
        <f>Dataset[[#This Row],[Year of Sale]]&amp;" - "&amp;Dataset[[#This Row],[Make]]</f>
        <v>2023 - Ford</v>
      </c>
    </row>
    <row r="714" spans="1:11" x14ac:dyDescent="0.4">
      <c r="A714" s="12">
        <v>44633</v>
      </c>
      <c r="B714" s="2" t="s">
        <v>164</v>
      </c>
      <c r="C714" s="2" t="s">
        <v>183</v>
      </c>
      <c r="D714" s="2" t="s">
        <v>163</v>
      </c>
      <c r="E714" s="2" t="s">
        <v>157</v>
      </c>
      <c r="F714" s="13">
        <v>27647</v>
      </c>
      <c r="G714" s="50">
        <v>2021.34</v>
      </c>
      <c r="H714" s="51">
        <f>Dataset[[#This Row],[Profit Margin (USD)]]/Dataset[[#This Row],[Sale Price (USD)]]</f>
        <v>7.3112453430751984E-2</v>
      </c>
      <c r="I714" s="52">
        <f>YEAR(Dataset[[#This Row],[Date of Sale]])</f>
        <v>2022</v>
      </c>
      <c r="J714" s="50">
        <f>SUMIFS(Dataset[Sale Price (USD)],Dataset[Year of Sale],Dataset[[#This Row],[Year of Sale]])</f>
        <v>7282276</v>
      </c>
      <c r="K714" s="52" t="str">
        <f>Dataset[[#This Row],[Year of Sale]]&amp;" - "&amp;Dataset[[#This Row],[Make]]</f>
        <v>2022 - Hyundai</v>
      </c>
    </row>
    <row r="715" spans="1:11" x14ac:dyDescent="0.4">
      <c r="A715" s="12">
        <v>44205</v>
      </c>
      <c r="B715" s="2" t="s">
        <v>161</v>
      </c>
      <c r="C715" s="2" t="s">
        <v>205</v>
      </c>
      <c r="D715" s="2" t="s">
        <v>163</v>
      </c>
      <c r="E715" s="2" t="s">
        <v>157</v>
      </c>
      <c r="F715" s="13">
        <v>23370</v>
      </c>
      <c r="G715" s="50">
        <v>4042.15</v>
      </c>
      <c r="H715" s="51">
        <f>Dataset[[#This Row],[Profit Margin (USD)]]/Dataset[[#This Row],[Sale Price (USD)]]</f>
        <v>0.17296320068463844</v>
      </c>
      <c r="I715" s="52">
        <f>YEAR(Dataset[[#This Row],[Date of Sale]])</f>
        <v>2021</v>
      </c>
      <c r="J715" s="50">
        <f>SUMIFS(Dataset[Sale Price (USD)],Dataset[Year of Sale],Dataset[[#This Row],[Year of Sale]])</f>
        <v>7009863</v>
      </c>
      <c r="K715" s="52" t="str">
        <f>Dataset[[#This Row],[Year of Sale]]&amp;" - "&amp;Dataset[[#This Row],[Make]]</f>
        <v>2021 - Volkswagen</v>
      </c>
    </row>
    <row r="716" spans="1:11" x14ac:dyDescent="0.4">
      <c r="A716" s="12">
        <v>44642</v>
      </c>
      <c r="B716" s="2" t="s">
        <v>110</v>
      </c>
      <c r="C716" s="2" t="s">
        <v>209</v>
      </c>
      <c r="D716" s="2" t="s">
        <v>163</v>
      </c>
      <c r="E716" s="2" t="s">
        <v>157</v>
      </c>
      <c r="F716" s="13">
        <v>22003</v>
      </c>
      <c r="G716" s="50">
        <v>3234.11</v>
      </c>
      <c r="H716" s="51">
        <f>Dataset[[#This Row],[Profit Margin (USD)]]/Dataset[[#This Row],[Sale Price (USD)]]</f>
        <v>0.1469849565968277</v>
      </c>
      <c r="I716" s="52">
        <f>YEAR(Dataset[[#This Row],[Date of Sale]])</f>
        <v>2022</v>
      </c>
      <c r="J716" s="50">
        <f>SUMIFS(Dataset[Sale Price (USD)],Dataset[Year of Sale],Dataset[[#This Row],[Year of Sale]])</f>
        <v>7282276</v>
      </c>
      <c r="K716" s="52" t="str">
        <f>Dataset[[#This Row],[Year of Sale]]&amp;" - "&amp;Dataset[[#This Row],[Make]]</f>
        <v>2022 - Ford</v>
      </c>
    </row>
    <row r="717" spans="1:11" x14ac:dyDescent="0.4">
      <c r="A717" s="12">
        <v>45761</v>
      </c>
      <c r="B717" s="2" t="s">
        <v>154</v>
      </c>
      <c r="C717" s="2" t="s">
        <v>189</v>
      </c>
      <c r="D717" s="2" t="s">
        <v>163</v>
      </c>
      <c r="E717" s="2" t="s">
        <v>157</v>
      </c>
      <c r="F717" s="13">
        <v>26277</v>
      </c>
      <c r="G717" s="50">
        <v>4114.88</v>
      </c>
      <c r="H717" s="51">
        <f>Dataset[[#This Row],[Profit Margin (USD)]]/Dataset[[#This Row],[Sale Price (USD)]]</f>
        <v>0.15659626289150208</v>
      </c>
      <c r="I717" s="52">
        <f>YEAR(Dataset[[#This Row],[Date of Sale]])</f>
        <v>2025</v>
      </c>
      <c r="J717" s="50">
        <f>SUMIFS(Dataset[Sale Price (USD)],Dataset[Year of Sale],Dataset[[#This Row],[Year of Sale]])</f>
        <v>7724773</v>
      </c>
      <c r="K717" s="52" t="str">
        <f>Dataset[[#This Row],[Year of Sale]]&amp;" - "&amp;Dataset[[#This Row],[Make]]</f>
        <v>2025 - Kia</v>
      </c>
    </row>
    <row r="718" spans="1:11" x14ac:dyDescent="0.4">
      <c r="A718" s="12">
        <v>45738</v>
      </c>
      <c r="B718" s="2" t="s">
        <v>164</v>
      </c>
      <c r="C718" s="2" t="s">
        <v>165</v>
      </c>
      <c r="D718" s="2" t="s">
        <v>163</v>
      </c>
      <c r="E718" s="2" t="s">
        <v>157</v>
      </c>
      <c r="F718" s="13">
        <v>25419</v>
      </c>
      <c r="G718" s="50">
        <v>4166.47</v>
      </c>
      <c r="H718" s="51">
        <f>Dataset[[#This Row],[Profit Margin (USD)]]/Dataset[[#This Row],[Sale Price (USD)]]</f>
        <v>0.16391164089854046</v>
      </c>
      <c r="I718" s="52">
        <f>YEAR(Dataset[[#This Row],[Date of Sale]])</f>
        <v>2025</v>
      </c>
      <c r="J718" s="50">
        <f>SUMIFS(Dataset[Sale Price (USD)],Dataset[Year of Sale],Dataset[[#This Row],[Year of Sale]])</f>
        <v>7724773</v>
      </c>
      <c r="K718" s="52" t="str">
        <f>Dataset[[#This Row],[Year of Sale]]&amp;" - "&amp;Dataset[[#This Row],[Make]]</f>
        <v>2025 - Hyundai</v>
      </c>
    </row>
    <row r="719" spans="1:11" x14ac:dyDescent="0.4">
      <c r="A719" s="12">
        <v>46019</v>
      </c>
      <c r="B719" s="2" t="s">
        <v>176</v>
      </c>
      <c r="C719" s="2" t="s">
        <v>186</v>
      </c>
      <c r="D719" s="2" t="s">
        <v>163</v>
      </c>
      <c r="E719" s="2" t="s">
        <v>157</v>
      </c>
      <c r="F719" s="13">
        <v>34380</v>
      </c>
      <c r="G719" s="50">
        <v>2704.44</v>
      </c>
      <c r="H719" s="51">
        <f>Dataset[[#This Row],[Profit Margin (USD)]]/Dataset[[#This Row],[Sale Price (USD)]]</f>
        <v>7.8663176265270501E-2</v>
      </c>
      <c r="I719" s="52">
        <f>YEAR(Dataset[[#This Row],[Date of Sale]])</f>
        <v>2025</v>
      </c>
      <c r="J719" s="50">
        <f>SUMIFS(Dataset[Sale Price (USD)],Dataset[Year of Sale],Dataset[[#This Row],[Year of Sale]])</f>
        <v>7724773</v>
      </c>
      <c r="K719" s="52" t="str">
        <f>Dataset[[#This Row],[Year of Sale]]&amp;" - "&amp;Dataset[[#This Row],[Make]]</f>
        <v>2025 - Toyota</v>
      </c>
    </row>
    <row r="720" spans="1:11" x14ac:dyDescent="0.4">
      <c r="A720" s="12">
        <v>44794</v>
      </c>
      <c r="B720" s="2" t="s">
        <v>112</v>
      </c>
      <c r="C720" s="2" t="s">
        <v>188</v>
      </c>
      <c r="D720" s="2" t="s">
        <v>163</v>
      </c>
      <c r="E720" s="2" t="s">
        <v>157</v>
      </c>
      <c r="F720" s="13">
        <v>36735</v>
      </c>
      <c r="G720" s="50">
        <v>5288.74</v>
      </c>
      <c r="H720" s="51">
        <f>Dataset[[#This Row],[Profit Margin (USD)]]/Dataset[[#This Row],[Sale Price (USD)]]</f>
        <v>0.14397005580509051</v>
      </c>
      <c r="I720" s="52">
        <f>YEAR(Dataset[[#This Row],[Date of Sale]])</f>
        <v>2022</v>
      </c>
      <c r="J720" s="50">
        <f>SUMIFS(Dataset[Sale Price (USD)],Dataset[Year of Sale],Dataset[[#This Row],[Year of Sale]])</f>
        <v>7282276</v>
      </c>
      <c r="K720" s="52" t="str">
        <f>Dataset[[#This Row],[Year of Sale]]&amp;" - "&amp;Dataset[[#This Row],[Make]]</f>
        <v>2022 - Chevrolet</v>
      </c>
    </row>
    <row r="721" spans="1:11" x14ac:dyDescent="0.4">
      <c r="A721" s="12">
        <v>45979</v>
      </c>
      <c r="B721" s="2" t="s">
        <v>161</v>
      </c>
      <c r="C721" s="2" t="s">
        <v>205</v>
      </c>
      <c r="D721" s="2" t="s">
        <v>163</v>
      </c>
      <c r="E721" s="2" t="s">
        <v>157</v>
      </c>
      <c r="F721" s="13">
        <v>26789</v>
      </c>
      <c r="G721" s="50">
        <v>1830.04</v>
      </c>
      <c r="H721" s="51">
        <f>Dataset[[#This Row],[Profit Margin (USD)]]/Dataset[[#This Row],[Sale Price (USD)]]</f>
        <v>6.8313113591399452E-2</v>
      </c>
      <c r="I721" s="52">
        <f>YEAR(Dataset[[#This Row],[Date of Sale]])</f>
        <v>2025</v>
      </c>
      <c r="J721" s="50">
        <f>SUMIFS(Dataset[Sale Price (USD)],Dataset[Year of Sale],Dataset[[#This Row],[Year of Sale]])</f>
        <v>7724773</v>
      </c>
      <c r="K721" s="52" t="str">
        <f>Dataset[[#This Row],[Year of Sale]]&amp;" - "&amp;Dataset[[#This Row],[Make]]</f>
        <v>2025 - Volkswagen</v>
      </c>
    </row>
    <row r="722" spans="1:11" x14ac:dyDescent="0.4">
      <c r="A722" s="12">
        <v>44271</v>
      </c>
      <c r="B722" s="2" t="s">
        <v>110</v>
      </c>
      <c r="C722" s="2" t="s">
        <v>197</v>
      </c>
      <c r="D722" s="2" t="s">
        <v>263</v>
      </c>
      <c r="E722" s="2" t="s">
        <v>157</v>
      </c>
      <c r="F722" s="13">
        <v>37405</v>
      </c>
      <c r="G722" s="50">
        <v>4359.91</v>
      </c>
      <c r="H722" s="51">
        <f>Dataset[[#This Row],[Profit Margin (USD)]]/Dataset[[#This Row],[Sale Price (USD)]]</f>
        <v>0.1165595508621842</v>
      </c>
      <c r="I722" s="52">
        <f>YEAR(Dataset[[#This Row],[Date of Sale]])</f>
        <v>2021</v>
      </c>
      <c r="J722" s="50">
        <f>SUMIFS(Dataset[Sale Price (USD)],Dataset[Year of Sale],Dataset[[#This Row],[Year of Sale]])</f>
        <v>7009863</v>
      </c>
      <c r="K722" s="52" t="str">
        <f>Dataset[[#This Row],[Year of Sale]]&amp;" - "&amp;Dataset[[#This Row],[Make]]</f>
        <v>2021 - Ford</v>
      </c>
    </row>
    <row r="723" spans="1:11" x14ac:dyDescent="0.4">
      <c r="A723" s="12">
        <v>44655</v>
      </c>
      <c r="B723" s="2" t="s">
        <v>110</v>
      </c>
      <c r="C723" s="2" t="s">
        <v>209</v>
      </c>
      <c r="D723" s="2" t="s">
        <v>230</v>
      </c>
      <c r="E723" s="2" t="s">
        <v>157</v>
      </c>
      <c r="F723" s="13">
        <v>35468</v>
      </c>
      <c r="G723" s="50">
        <v>5255.18</v>
      </c>
      <c r="H723" s="51">
        <f>Dataset[[#This Row],[Profit Margin (USD)]]/Dataset[[#This Row],[Sale Price (USD)]]</f>
        <v>0.14816679824066764</v>
      </c>
      <c r="I723" s="52">
        <f>YEAR(Dataset[[#This Row],[Date of Sale]])</f>
        <v>2022</v>
      </c>
      <c r="J723" s="50">
        <f>SUMIFS(Dataset[Sale Price (USD)],Dataset[Year of Sale],Dataset[[#This Row],[Year of Sale]])</f>
        <v>7282276</v>
      </c>
      <c r="K723" s="52" t="str">
        <f>Dataset[[#This Row],[Year of Sale]]&amp;" - "&amp;Dataset[[#This Row],[Make]]</f>
        <v>2022 - Ford</v>
      </c>
    </row>
    <row r="724" spans="1:11" x14ac:dyDescent="0.4">
      <c r="A724" s="12">
        <v>44247</v>
      </c>
      <c r="B724" s="2" t="s">
        <v>161</v>
      </c>
      <c r="C724" s="2" t="s">
        <v>162</v>
      </c>
      <c r="D724" s="2" t="s">
        <v>265</v>
      </c>
      <c r="E724" s="2" t="s">
        <v>157</v>
      </c>
      <c r="F724" s="13">
        <v>27510</v>
      </c>
      <c r="G724" s="50">
        <v>3196.76</v>
      </c>
      <c r="H724" s="51">
        <f>Dataset[[#This Row],[Profit Margin (USD)]]/Dataset[[#This Row],[Sale Price (USD)]]</f>
        <v>0.11620356234096693</v>
      </c>
      <c r="I724" s="52">
        <f>YEAR(Dataset[[#This Row],[Date of Sale]])</f>
        <v>2021</v>
      </c>
      <c r="J724" s="50">
        <f>SUMIFS(Dataset[Sale Price (USD)],Dataset[Year of Sale],Dataset[[#This Row],[Year of Sale]])</f>
        <v>7009863</v>
      </c>
      <c r="K724" s="52" t="str">
        <f>Dataset[[#This Row],[Year of Sale]]&amp;" - "&amp;Dataset[[#This Row],[Make]]</f>
        <v>2021 - Volkswagen</v>
      </c>
    </row>
    <row r="725" spans="1:11" x14ac:dyDescent="0.4">
      <c r="A725" s="12">
        <v>45191</v>
      </c>
      <c r="B725" s="2" t="s">
        <v>113</v>
      </c>
      <c r="C725" s="2" t="s">
        <v>158</v>
      </c>
      <c r="D725" s="2" t="s">
        <v>215</v>
      </c>
      <c r="E725" s="2" t="s">
        <v>157</v>
      </c>
      <c r="F725" s="13">
        <v>20572</v>
      </c>
      <c r="G725" s="50">
        <v>2966.83</v>
      </c>
      <c r="H725" s="51">
        <f>Dataset[[#This Row],[Profit Margin (USD)]]/Dataset[[#This Row],[Sale Price (USD)]]</f>
        <v>0.14421689675286797</v>
      </c>
      <c r="I725" s="52">
        <f>YEAR(Dataset[[#This Row],[Date of Sale]])</f>
        <v>2023</v>
      </c>
      <c r="J725" s="50">
        <f>SUMIFS(Dataset[Sale Price (USD)],Dataset[Year of Sale],Dataset[[#This Row],[Year of Sale]])</f>
        <v>8072181</v>
      </c>
      <c r="K725" s="52" t="str">
        <f>Dataset[[#This Row],[Year of Sale]]&amp;" - "&amp;Dataset[[#This Row],[Make]]</f>
        <v>2023 - Honda</v>
      </c>
    </row>
    <row r="726" spans="1:11" x14ac:dyDescent="0.4">
      <c r="A726" s="12">
        <v>45754</v>
      </c>
      <c r="B726" s="2" t="s">
        <v>154</v>
      </c>
      <c r="C726" s="2" t="s">
        <v>155</v>
      </c>
      <c r="D726" s="2" t="s">
        <v>156</v>
      </c>
      <c r="E726" s="2" t="s">
        <v>157</v>
      </c>
      <c r="F726" s="13">
        <v>24269</v>
      </c>
      <c r="G726" s="50">
        <v>3479.24</v>
      </c>
      <c r="H726" s="51">
        <f>Dataset[[#This Row],[Profit Margin (USD)]]/Dataset[[#This Row],[Sale Price (USD)]]</f>
        <v>0.14336148996662407</v>
      </c>
      <c r="I726" s="52">
        <f>YEAR(Dataset[[#This Row],[Date of Sale]])</f>
        <v>2025</v>
      </c>
      <c r="J726" s="50">
        <f>SUMIFS(Dataset[Sale Price (USD)],Dataset[Year of Sale],Dataset[[#This Row],[Year of Sale]])</f>
        <v>7724773</v>
      </c>
      <c r="K726" s="52" t="str">
        <f>Dataset[[#This Row],[Year of Sale]]&amp;" - "&amp;Dataset[[#This Row],[Make]]</f>
        <v>2025 - Kia</v>
      </c>
    </row>
    <row r="727" spans="1:11" x14ac:dyDescent="0.4">
      <c r="A727" s="12">
        <v>45624</v>
      </c>
      <c r="B727" s="2" t="s">
        <v>113</v>
      </c>
      <c r="C727" s="2" t="s">
        <v>114</v>
      </c>
      <c r="D727" s="2" t="s">
        <v>290</v>
      </c>
      <c r="E727" s="2" t="s">
        <v>157</v>
      </c>
      <c r="F727" s="13">
        <v>27136</v>
      </c>
      <c r="G727" s="50">
        <v>2101.66</v>
      </c>
      <c r="H727" s="51">
        <f>Dataset[[#This Row],[Profit Margin (USD)]]/Dataset[[#This Row],[Sale Price (USD)]]</f>
        <v>7.7449145047169807E-2</v>
      </c>
      <c r="I727" s="52">
        <f>YEAR(Dataset[[#This Row],[Date of Sale]])</f>
        <v>2024</v>
      </c>
      <c r="J727" s="50">
        <f>SUMIFS(Dataset[Sale Price (USD)],Dataset[Year of Sale],Dataset[[#This Row],[Year of Sale]])</f>
        <v>7354351</v>
      </c>
      <c r="K727" s="52" t="str">
        <f>Dataset[[#This Row],[Year of Sale]]&amp;" - "&amp;Dataset[[#This Row],[Make]]</f>
        <v>2024 - Honda</v>
      </c>
    </row>
    <row r="728" spans="1:11" x14ac:dyDescent="0.4">
      <c r="A728" s="12">
        <v>45103</v>
      </c>
      <c r="B728" s="2" t="s">
        <v>176</v>
      </c>
      <c r="C728" s="2" t="s">
        <v>186</v>
      </c>
      <c r="D728" s="2" t="s">
        <v>226</v>
      </c>
      <c r="E728" s="2" t="s">
        <v>157</v>
      </c>
      <c r="F728" s="13">
        <v>24228</v>
      </c>
      <c r="G728" s="50">
        <v>4020.15</v>
      </c>
      <c r="H728" s="51">
        <f>Dataset[[#This Row],[Profit Margin (USD)]]/Dataset[[#This Row],[Sale Price (USD)]]</f>
        <v>0.16592991579990093</v>
      </c>
      <c r="I728" s="52">
        <f>YEAR(Dataset[[#This Row],[Date of Sale]])</f>
        <v>2023</v>
      </c>
      <c r="J728" s="50">
        <f>SUMIFS(Dataset[Sale Price (USD)],Dataset[Year of Sale],Dataset[[#This Row],[Year of Sale]])</f>
        <v>8072181</v>
      </c>
      <c r="K728" s="52" t="str">
        <f>Dataset[[#This Row],[Year of Sale]]&amp;" - "&amp;Dataset[[#This Row],[Make]]</f>
        <v>2023 - Toyota</v>
      </c>
    </row>
    <row r="729" spans="1:11" x14ac:dyDescent="0.4">
      <c r="A729" s="12">
        <v>45738</v>
      </c>
      <c r="B729" s="2" t="s">
        <v>176</v>
      </c>
      <c r="C729" s="2" t="s">
        <v>195</v>
      </c>
      <c r="D729" s="2" t="s">
        <v>283</v>
      </c>
      <c r="E729" s="2" t="s">
        <v>157</v>
      </c>
      <c r="F729" s="13">
        <v>26466</v>
      </c>
      <c r="G729" s="50">
        <v>5057.91</v>
      </c>
      <c r="H729" s="51">
        <f>Dataset[[#This Row],[Profit Margin (USD)]]/Dataset[[#This Row],[Sale Price (USD)]]</f>
        <v>0.19110972568578552</v>
      </c>
      <c r="I729" s="52">
        <f>YEAR(Dataset[[#This Row],[Date of Sale]])</f>
        <v>2025</v>
      </c>
      <c r="J729" s="50">
        <f>SUMIFS(Dataset[Sale Price (USD)],Dataset[Year of Sale],Dataset[[#This Row],[Year of Sale]])</f>
        <v>7724773</v>
      </c>
      <c r="K729" s="52" t="str">
        <f>Dataset[[#This Row],[Year of Sale]]&amp;" - "&amp;Dataset[[#This Row],[Make]]</f>
        <v>2025 - Toyota</v>
      </c>
    </row>
    <row r="730" spans="1:11" x14ac:dyDescent="0.4">
      <c r="A730" s="12">
        <v>45441</v>
      </c>
      <c r="B730" s="2" t="s">
        <v>133</v>
      </c>
      <c r="C730" s="2" t="s">
        <v>213</v>
      </c>
      <c r="D730" s="2" t="s">
        <v>400</v>
      </c>
      <c r="E730" s="2" t="s">
        <v>157</v>
      </c>
      <c r="F730" s="13">
        <v>47615</v>
      </c>
      <c r="G730" s="50">
        <v>2997.47</v>
      </c>
      <c r="H730" s="51">
        <f>Dataset[[#This Row],[Profit Margin (USD)]]/Dataset[[#This Row],[Sale Price (USD)]]</f>
        <v>6.2952220938779793E-2</v>
      </c>
      <c r="I730" s="52">
        <f>YEAR(Dataset[[#This Row],[Date of Sale]])</f>
        <v>2024</v>
      </c>
      <c r="J730" s="50">
        <f>SUMIFS(Dataset[Sale Price (USD)],Dataset[Year of Sale],Dataset[[#This Row],[Year of Sale]])</f>
        <v>7354351</v>
      </c>
      <c r="K730" s="52" t="str">
        <f>Dataset[[#This Row],[Year of Sale]]&amp;" - "&amp;Dataset[[#This Row],[Make]]</f>
        <v>2024 - BMW</v>
      </c>
    </row>
    <row r="731" spans="1:11" x14ac:dyDescent="0.4">
      <c r="A731" s="12">
        <v>44632</v>
      </c>
      <c r="B731" s="2" t="s">
        <v>154</v>
      </c>
      <c r="C731" s="2" t="s">
        <v>169</v>
      </c>
      <c r="D731" s="2" t="s">
        <v>299</v>
      </c>
      <c r="E731" s="2" t="s">
        <v>157</v>
      </c>
      <c r="F731" s="13">
        <v>30465</v>
      </c>
      <c r="G731" s="50">
        <v>1727.41</v>
      </c>
      <c r="H731" s="51">
        <f>Dataset[[#This Row],[Profit Margin (USD)]]/Dataset[[#This Row],[Sale Price (USD)]]</f>
        <v>5.6701460692598064E-2</v>
      </c>
      <c r="I731" s="52">
        <f>YEAR(Dataset[[#This Row],[Date of Sale]])</f>
        <v>2022</v>
      </c>
      <c r="J731" s="50">
        <f>SUMIFS(Dataset[Sale Price (USD)],Dataset[Year of Sale],Dataset[[#This Row],[Year of Sale]])</f>
        <v>7282276</v>
      </c>
      <c r="K731" s="52" t="str">
        <f>Dataset[[#This Row],[Year of Sale]]&amp;" - "&amp;Dataset[[#This Row],[Make]]</f>
        <v>2022 - Kia</v>
      </c>
    </row>
    <row r="732" spans="1:11" x14ac:dyDescent="0.4">
      <c r="A732" s="12">
        <v>45621</v>
      </c>
      <c r="B732" s="2" t="s">
        <v>154</v>
      </c>
      <c r="C732" s="2" t="s">
        <v>191</v>
      </c>
      <c r="D732" s="2" t="s">
        <v>218</v>
      </c>
      <c r="E732" s="2" t="s">
        <v>157</v>
      </c>
      <c r="F732" s="13">
        <v>34176</v>
      </c>
      <c r="G732" s="50">
        <v>4822.4799999999996</v>
      </c>
      <c r="H732" s="51">
        <f>Dataset[[#This Row],[Profit Margin (USD)]]/Dataset[[#This Row],[Sale Price (USD)]]</f>
        <v>0.1411072097378277</v>
      </c>
      <c r="I732" s="52">
        <f>YEAR(Dataset[[#This Row],[Date of Sale]])</f>
        <v>2024</v>
      </c>
      <c r="J732" s="50">
        <f>SUMIFS(Dataset[Sale Price (USD)],Dataset[Year of Sale],Dataset[[#This Row],[Year of Sale]])</f>
        <v>7354351</v>
      </c>
      <c r="K732" s="52" t="str">
        <f>Dataset[[#This Row],[Year of Sale]]&amp;" - "&amp;Dataset[[#This Row],[Make]]</f>
        <v>2024 - Kia</v>
      </c>
    </row>
    <row r="733" spans="1:11" x14ac:dyDescent="0.4">
      <c r="A733" s="12">
        <v>45863</v>
      </c>
      <c r="B733" s="2" t="s">
        <v>154</v>
      </c>
      <c r="C733" s="2" t="s">
        <v>180</v>
      </c>
      <c r="D733" s="2" t="s">
        <v>373</v>
      </c>
      <c r="E733" s="2" t="s">
        <v>157</v>
      </c>
      <c r="F733" s="13">
        <v>25087</v>
      </c>
      <c r="G733" s="50">
        <v>3783.11</v>
      </c>
      <c r="H733" s="51">
        <f>Dataset[[#This Row],[Profit Margin (USD)]]/Dataset[[#This Row],[Sale Price (USD)]]</f>
        <v>0.15079961733168573</v>
      </c>
      <c r="I733" s="52">
        <f>YEAR(Dataset[[#This Row],[Date of Sale]])</f>
        <v>2025</v>
      </c>
      <c r="J733" s="50">
        <f>SUMIFS(Dataset[Sale Price (USD)],Dataset[Year of Sale],Dataset[[#This Row],[Year of Sale]])</f>
        <v>7724773</v>
      </c>
      <c r="K733" s="52" t="str">
        <f>Dataset[[#This Row],[Year of Sale]]&amp;" - "&amp;Dataset[[#This Row],[Make]]</f>
        <v>2025 - Kia</v>
      </c>
    </row>
    <row r="734" spans="1:11" x14ac:dyDescent="0.4">
      <c r="A734" s="12">
        <v>45212</v>
      </c>
      <c r="B734" s="2" t="s">
        <v>133</v>
      </c>
      <c r="C734" s="2" t="s">
        <v>187</v>
      </c>
      <c r="D734" s="2" t="s">
        <v>288</v>
      </c>
      <c r="E734" s="2" t="s">
        <v>157</v>
      </c>
      <c r="F734" s="13">
        <v>78676</v>
      </c>
      <c r="G734" s="50">
        <v>9979.69</v>
      </c>
      <c r="H734" s="51">
        <f>Dataset[[#This Row],[Profit Margin (USD)]]/Dataset[[#This Row],[Sale Price (USD)]]</f>
        <v>0.12684541664548274</v>
      </c>
      <c r="I734" s="52">
        <f>YEAR(Dataset[[#This Row],[Date of Sale]])</f>
        <v>2023</v>
      </c>
      <c r="J734" s="50">
        <f>SUMIFS(Dataset[Sale Price (USD)],Dataset[Year of Sale],Dataset[[#This Row],[Year of Sale]])</f>
        <v>8072181</v>
      </c>
      <c r="K734" s="52" t="str">
        <f>Dataset[[#This Row],[Year of Sale]]&amp;" - "&amp;Dataset[[#This Row],[Make]]</f>
        <v>2023 - BMW</v>
      </c>
    </row>
    <row r="735" spans="1:11" x14ac:dyDescent="0.4">
      <c r="A735" s="12">
        <v>45030</v>
      </c>
      <c r="B735" s="2" t="s">
        <v>112</v>
      </c>
      <c r="C735" s="2" t="s">
        <v>198</v>
      </c>
      <c r="D735" s="2" t="s">
        <v>233</v>
      </c>
      <c r="E735" s="2" t="s">
        <v>157</v>
      </c>
      <c r="F735" s="13">
        <v>22528</v>
      </c>
      <c r="G735" s="50">
        <v>3725.23</v>
      </c>
      <c r="H735" s="51">
        <f>Dataset[[#This Row],[Profit Margin (USD)]]/Dataset[[#This Row],[Sale Price (USD)]]</f>
        <v>0.16535999644886365</v>
      </c>
      <c r="I735" s="52">
        <f>YEAR(Dataset[[#This Row],[Date of Sale]])</f>
        <v>2023</v>
      </c>
      <c r="J735" s="50">
        <f>SUMIFS(Dataset[Sale Price (USD)],Dataset[Year of Sale],Dataset[[#This Row],[Year of Sale]])</f>
        <v>8072181</v>
      </c>
      <c r="K735" s="52" t="str">
        <f>Dataset[[#This Row],[Year of Sale]]&amp;" - "&amp;Dataset[[#This Row],[Make]]</f>
        <v>2023 - Chevrolet</v>
      </c>
    </row>
    <row r="736" spans="1:11" x14ac:dyDescent="0.4">
      <c r="A736" s="12">
        <v>45536</v>
      </c>
      <c r="B736" s="2" t="s">
        <v>113</v>
      </c>
      <c r="C736" s="2" t="s">
        <v>220</v>
      </c>
      <c r="D736" s="2" t="s">
        <v>246</v>
      </c>
      <c r="E736" s="2" t="s">
        <v>157</v>
      </c>
      <c r="F736" s="13">
        <v>32088</v>
      </c>
      <c r="G736" s="50">
        <v>2652.5</v>
      </c>
      <c r="H736" s="51">
        <f>Dataset[[#This Row],[Profit Margin (USD)]]/Dataset[[#This Row],[Sale Price (USD)]]</f>
        <v>8.2663300922463226E-2</v>
      </c>
      <c r="I736" s="52">
        <f>YEAR(Dataset[[#This Row],[Date of Sale]])</f>
        <v>2024</v>
      </c>
      <c r="J736" s="50">
        <f>SUMIFS(Dataset[Sale Price (USD)],Dataset[Year of Sale],Dataset[[#This Row],[Year of Sale]])</f>
        <v>7354351</v>
      </c>
      <c r="K736" s="52" t="str">
        <f>Dataset[[#This Row],[Year of Sale]]&amp;" - "&amp;Dataset[[#This Row],[Make]]</f>
        <v>2024 - Honda</v>
      </c>
    </row>
    <row r="737" spans="1:11" x14ac:dyDescent="0.4">
      <c r="A737" s="12">
        <v>45926</v>
      </c>
      <c r="B737" s="2" t="s">
        <v>110</v>
      </c>
      <c r="C737" s="2" t="s">
        <v>236</v>
      </c>
      <c r="D737" s="2" t="s">
        <v>339</v>
      </c>
      <c r="E737" s="2" t="s">
        <v>157</v>
      </c>
      <c r="F737" s="13">
        <v>41841</v>
      </c>
      <c r="G737" s="50">
        <v>2839.24</v>
      </c>
      <c r="H737" s="51">
        <f>Dataset[[#This Row],[Profit Margin (USD)]]/Dataset[[#This Row],[Sale Price (USD)]]</f>
        <v>6.7857842785784273E-2</v>
      </c>
      <c r="I737" s="52">
        <f>YEAR(Dataset[[#This Row],[Date of Sale]])</f>
        <v>2025</v>
      </c>
      <c r="J737" s="50">
        <f>SUMIFS(Dataset[Sale Price (USD)],Dataset[Year of Sale],Dataset[[#This Row],[Year of Sale]])</f>
        <v>7724773</v>
      </c>
      <c r="K737" s="52" t="str">
        <f>Dataset[[#This Row],[Year of Sale]]&amp;" - "&amp;Dataset[[#This Row],[Make]]</f>
        <v>2025 - Ford</v>
      </c>
    </row>
    <row r="738" spans="1:11" x14ac:dyDescent="0.4">
      <c r="A738" s="12">
        <v>45444</v>
      </c>
      <c r="B738" s="2" t="s">
        <v>161</v>
      </c>
      <c r="C738" s="2" t="s">
        <v>205</v>
      </c>
      <c r="D738" s="2" t="s">
        <v>391</v>
      </c>
      <c r="E738" s="2" t="s">
        <v>157</v>
      </c>
      <c r="F738" s="13">
        <v>29053</v>
      </c>
      <c r="G738" s="50">
        <v>3240.27</v>
      </c>
      <c r="H738" s="51">
        <f>Dataset[[#This Row],[Profit Margin (USD)]]/Dataset[[#This Row],[Sale Price (USD)]]</f>
        <v>0.11152961828382611</v>
      </c>
      <c r="I738" s="52">
        <f>YEAR(Dataset[[#This Row],[Date of Sale]])</f>
        <v>2024</v>
      </c>
      <c r="J738" s="50">
        <f>SUMIFS(Dataset[Sale Price (USD)],Dataset[Year of Sale],Dataset[[#This Row],[Year of Sale]])</f>
        <v>7354351</v>
      </c>
      <c r="K738" s="52" t="str">
        <f>Dataset[[#This Row],[Year of Sale]]&amp;" - "&amp;Dataset[[#This Row],[Make]]</f>
        <v>2024 - Volkswagen</v>
      </c>
    </row>
    <row r="739" spans="1:11" x14ac:dyDescent="0.4">
      <c r="A739" s="12">
        <v>45446</v>
      </c>
      <c r="B739" s="2" t="s">
        <v>176</v>
      </c>
      <c r="C739" s="2" t="s">
        <v>177</v>
      </c>
      <c r="D739" s="2" t="s">
        <v>394</v>
      </c>
      <c r="E739" s="2" t="s">
        <v>157</v>
      </c>
      <c r="F739" s="13">
        <v>24736</v>
      </c>
      <c r="G739" s="50">
        <v>4723.45</v>
      </c>
      <c r="H739" s="51">
        <f>Dataset[[#This Row],[Profit Margin (USD)]]/Dataset[[#This Row],[Sale Price (USD)]]</f>
        <v>0.19095447930142301</v>
      </c>
      <c r="I739" s="52">
        <f>YEAR(Dataset[[#This Row],[Date of Sale]])</f>
        <v>2024</v>
      </c>
      <c r="J739" s="50">
        <f>SUMIFS(Dataset[Sale Price (USD)],Dataset[Year of Sale],Dataset[[#This Row],[Year of Sale]])</f>
        <v>7354351</v>
      </c>
      <c r="K739" s="52" t="str">
        <f>Dataset[[#This Row],[Year of Sale]]&amp;" - "&amp;Dataset[[#This Row],[Make]]</f>
        <v>2024 - Toyota</v>
      </c>
    </row>
    <row r="740" spans="1:11" x14ac:dyDescent="0.4">
      <c r="A740" s="12">
        <v>45558</v>
      </c>
      <c r="B740" s="2" t="s">
        <v>138</v>
      </c>
      <c r="C740" s="2" t="s">
        <v>139</v>
      </c>
      <c r="D740" s="2" t="s">
        <v>293</v>
      </c>
      <c r="E740" s="2" t="s">
        <v>157</v>
      </c>
      <c r="F740" s="13">
        <v>64409</v>
      </c>
      <c r="G740" s="50">
        <v>5308.02</v>
      </c>
      <c r="H740" s="51">
        <f>Dataset[[#This Row],[Profit Margin (USD)]]/Dataset[[#This Row],[Sale Price (USD)]]</f>
        <v>8.2411153720753319E-2</v>
      </c>
      <c r="I740" s="52">
        <f>YEAR(Dataset[[#This Row],[Date of Sale]])</f>
        <v>2024</v>
      </c>
      <c r="J740" s="50">
        <f>SUMIFS(Dataset[Sale Price (USD)],Dataset[Year of Sale],Dataset[[#This Row],[Year of Sale]])</f>
        <v>7354351</v>
      </c>
      <c r="K740" s="52" t="str">
        <f>Dataset[[#This Row],[Year of Sale]]&amp;" - "&amp;Dataset[[#This Row],[Make]]</f>
        <v>2024 - Mercedes-Benz</v>
      </c>
    </row>
    <row r="741" spans="1:11" x14ac:dyDescent="0.4">
      <c r="A741" s="12">
        <v>45538</v>
      </c>
      <c r="B741" s="2" t="s">
        <v>131</v>
      </c>
      <c r="C741" s="2" t="s">
        <v>167</v>
      </c>
      <c r="D741" s="2" t="s">
        <v>405</v>
      </c>
      <c r="E741" s="2" t="s">
        <v>157</v>
      </c>
      <c r="F741" s="13">
        <v>22555</v>
      </c>
      <c r="G741" s="50">
        <v>4196.82</v>
      </c>
      <c r="H741" s="51">
        <f>Dataset[[#This Row],[Profit Margin (USD)]]/Dataset[[#This Row],[Sale Price (USD)]]</f>
        <v>0.18607049434715139</v>
      </c>
      <c r="I741" s="52">
        <f>YEAR(Dataset[[#This Row],[Date of Sale]])</f>
        <v>2024</v>
      </c>
      <c r="J741" s="50">
        <f>SUMIFS(Dataset[Sale Price (USD)],Dataset[Year of Sale],Dataset[[#This Row],[Year of Sale]])</f>
        <v>7354351</v>
      </c>
      <c r="K741" s="52" t="str">
        <f>Dataset[[#This Row],[Year of Sale]]&amp;" - "&amp;Dataset[[#This Row],[Make]]</f>
        <v>2024 - Nissan</v>
      </c>
    </row>
    <row r="742" spans="1:11" x14ac:dyDescent="0.4">
      <c r="A742" s="12">
        <v>45007</v>
      </c>
      <c r="B742" s="2" t="s">
        <v>138</v>
      </c>
      <c r="C742" s="2" t="s">
        <v>139</v>
      </c>
      <c r="D742" s="2" t="s">
        <v>292</v>
      </c>
      <c r="E742" s="2" t="s">
        <v>157</v>
      </c>
      <c r="F742" s="13">
        <v>61783</v>
      </c>
      <c r="G742" s="50">
        <v>9141.2099999999991</v>
      </c>
      <c r="H742" s="51">
        <f>Dataset[[#This Row],[Profit Margin (USD)]]/Dataset[[#This Row],[Sale Price (USD)]]</f>
        <v>0.14795671948594272</v>
      </c>
      <c r="I742" s="52">
        <f>YEAR(Dataset[[#This Row],[Date of Sale]])</f>
        <v>2023</v>
      </c>
      <c r="J742" s="50">
        <f>SUMIFS(Dataset[Sale Price (USD)],Dataset[Year of Sale],Dataset[[#This Row],[Year of Sale]])</f>
        <v>8072181</v>
      </c>
      <c r="K742" s="52" t="str">
        <f>Dataset[[#This Row],[Year of Sale]]&amp;" - "&amp;Dataset[[#This Row],[Make]]</f>
        <v>2023 - Mercedes-Benz</v>
      </c>
    </row>
    <row r="743" spans="1:11" x14ac:dyDescent="0.4">
      <c r="A743" s="12">
        <v>44797</v>
      </c>
      <c r="B743" s="2" t="s">
        <v>131</v>
      </c>
      <c r="C743" s="2" t="s">
        <v>151</v>
      </c>
      <c r="D743" s="2" t="s">
        <v>272</v>
      </c>
      <c r="E743" s="2" t="s">
        <v>157</v>
      </c>
      <c r="F743" s="13">
        <v>25437</v>
      </c>
      <c r="G743" s="50">
        <v>2205.71</v>
      </c>
      <c r="H743" s="51">
        <f>Dataset[[#This Row],[Profit Margin (USD)]]/Dataset[[#This Row],[Sale Price (USD)]]</f>
        <v>8.6712662656759837E-2</v>
      </c>
      <c r="I743" s="52">
        <f>YEAR(Dataset[[#This Row],[Date of Sale]])</f>
        <v>2022</v>
      </c>
      <c r="J743" s="50">
        <f>SUMIFS(Dataset[Sale Price (USD)],Dataset[Year of Sale],Dataset[[#This Row],[Year of Sale]])</f>
        <v>7282276</v>
      </c>
      <c r="K743" s="52" t="str">
        <f>Dataset[[#This Row],[Year of Sale]]&amp;" - "&amp;Dataset[[#This Row],[Make]]</f>
        <v>2022 - Nissan</v>
      </c>
    </row>
    <row r="744" spans="1:11" x14ac:dyDescent="0.4">
      <c r="A744" s="12">
        <v>45630</v>
      </c>
      <c r="B744" s="2" t="s">
        <v>176</v>
      </c>
      <c r="C744" s="2" t="s">
        <v>221</v>
      </c>
      <c r="D744" s="2" t="s">
        <v>320</v>
      </c>
      <c r="E744" s="2" t="s">
        <v>146</v>
      </c>
      <c r="F744" s="13">
        <v>39601</v>
      </c>
      <c r="G744" s="50">
        <v>5791.54</v>
      </c>
      <c r="H744" s="51">
        <f>Dataset[[#This Row],[Profit Margin (USD)]]/Dataset[[#This Row],[Sale Price (USD)]]</f>
        <v>0.14624731698694476</v>
      </c>
      <c r="I744" s="52">
        <f>YEAR(Dataset[[#This Row],[Date of Sale]])</f>
        <v>2024</v>
      </c>
      <c r="J744" s="50">
        <f>SUMIFS(Dataset[Sale Price (USD)],Dataset[Year of Sale],Dataset[[#This Row],[Year of Sale]])</f>
        <v>7354351</v>
      </c>
      <c r="K744" s="52" t="str">
        <f>Dataset[[#This Row],[Year of Sale]]&amp;" - "&amp;Dataset[[#This Row],[Make]]</f>
        <v>2024 - Toyota</v>
      </c>
    </row>
    <row r="745" spans="1:11" x14ac:dyDescent="0.4">
      <c r="A745" s="12">
        <v>45622</v>
      </c>
      <c r="B745" s="2" t="s">
        <v>112</v>
      </c>
      <c r="C745" s="2" t="s">
        <v>160</v>
      </c>
      <c r="D745" s="2" t="s">
        <v>320</v>
      </c>
      <c r="E745" s="2" t="s">
        <v>146</v>
      </c>
      <c r="F745" s="13">
        <v>40868</v>
      </c>
      <c r="G745" s="50">
        <v>2183.58</v>
      </c>
      <c r="H745" s="51">
        <f>Dataset[[#This Row],[Profit Margin (USD)]]/Dataset[[#This Row],[Sale Price (USD)]]</f>
        <v>5.3430067534501323E-2</v>
      </c>
      <c r="I745" s="52">
        <f>YEAR(Dataset[[#This Row],[Date of Sale]])</f>
        <v>2024</v>
      </c>
      <c r="J745" s="50">
        <f>SUMIFS(Dataset[Sale Price (USD)],Dataset[Year of Sale],Dataset[[#This Row],[Year of Sale]])</f>
        <v>7354351</v>
      </c>
      <c r="K745" s="52" t="str">
        <f>Dataset[[#This Row],[Year of Sale]]&amp;" - "&amp;Dataset[[#This Row],[Make]]</f>
        <v>2024 - Chevrolet</v>
      </c>
    </row>
    <row r="746" spans="1:11" x14ac:dyDescent="0.4">
      <c r="A746" s="12">
        <v>45023</v>
      </c>
      <c r="B746" s="2" t="s">
        <v>113</v>
      </c>
      <c r="C746" s="2" t="s">
        <v>147</v>
      </c>
      <c r="D746" s="2" t="s">
        <v>320</v>
      </c>
      <c r="E746" s="2" t="s">
        <v>146</v>
      </c>
      <c r="F746" s="13">
        <v>25016</v>
      </c>
      <c r="G746" s="50">
        <v>1471.05</v>
      </c>
      <c r="H746" s="51">
        <f>Dataset[[#This Row],[Profit Margin (USD)]]/Dataset[[#This Row],[Sale Price (USD)]]</f>
        <v>5.8804365206267986E-2</v>
      </c>
      <c r="I746" s="52">
        <f>YEAR(Dataset[[#This Row],[Date of Sale]])</f>
        <v>2023</v>
      </c>
      <c r="J746" s="50">
        <f>SUMIFS(Dataset[Sale Price (USD)],Dataset[Year of Sale],Dataset[[#This Row],[Year of Sale]])</f>
        <v>8072181</v>
      </c>
      <c r="K746" s="52" t="str">
        <f>Dataset[[#This Row],[Year of Sale]]&amp;" - "&amp;Dataset[[#This Row],[Make]]</f>
        <v>2023 - Honda</v>
      </c>
    </row>
    <row r="747" spans="1:11" x14ac:dyDescent="0.4">
      <c r="A747" s="12">
        <v>45346</v>
      </c>
      <c r="B747" s="2" t="s">
        <v>138</v>
      </c>
      <c r="C747" s="2" t="s">
        <v>143</v>
      </c>
      <c r="D747" s="2" t="s">
        <v>320</v>
      </c>
      <c r="E747" s="2" t="s">
        <v>146</v>
      </c>
      <c r="F747" s="13">
        <v>45551</v>
      </c>
      <c r="G747" s="50">
        <v>8378.67</v>
      </c>
      <c r="H747" s="51">
        <f>Dataset[[#This Row],[Profit Margin (USD)]]/Dataset[[#This Row],[Sale Price (USD)]]</f>
        <v>0.18394041843208711</v>
      </c>
      <c r="I747" s="52">
        <f>YEAR(Dataset[[#This Row],[Date of Sale]])</f>
        <v>2024</v>
      </c>
      <c r="J747" s="50">
        <f>SUMIFS(Dataset[Sale Price (USD)],Dataset[Year of Sale],Dataset[[#This Row],[Year of Sale]])</f>
        <v>7354351</v>
      </c>
      <c r="K747" s="52" t="str">
        <f>Dataset[[#This Row],[Year of Sale]]&amp;" - "&amp;Dataset[[#This Row],[Make]]</f>
        <v>2024 - Mercedes-Benz</v>
      </c>
    </row>
    <row r="748" spans="1:11" x14ac:dyDescent="0.4">
      <c r="A748" s="12">
        <v>44608</v>
      </c>
      <c r="B748" s="2" t="s">
        <v>131</v>
      </c>
      <c r="C748" s="2" t="s">
        <v>132</v>
      </c>
      <c r="D748" s="2" t="s">
        <v>320</v>
      </c>
      <c r="E748" s="2" t="s">
        <v>146</v>
      </c>
      <c r="F748" s="13">
        <v>29704</v>
      </c>
      <c r="G748" s="50">
        <v>1989.53</v>
      </c>
      <c r="H748" s="51">
        <f>Dataset[[#This Row],[Profit Margin (USD)]]/Dataset[[#This Row],[Sale Price (USD)]]</f>
        <v>6.6978521411257735E-2</v>
      </c>
      <c r="I748" s="52">
        <f>YEAR(Dataset[[#This Row],[Date of Sale]])</f>
        <v>2022</v>
      </c>
      <c r="J748" s="50">
        <f>SUMIFS(Dataset[Sale Price (USD)],Dataset[Year of Sale],Dataset[[#This Row],[Year of Sale]])</f>
        <v>7282276</v>
      </c>
      <c r="K748" s="52" t="str">
        <f>Dataset[[#This Row],[Year of Sale]]&amp;" - "&amp;Dataset[[#This Row],[Make]]</f>
        <v>2022 - Nissan</v>
      </c>
    </row>
    <row r="749" spans="1:11" x14ac:dyDescent="0.4">
      <c r="A749" s="12">
        <v>45303</v>
      </c>
      <c r="B749" s="2" t="s">
        <v>113</v>
      </c>
      <c r="C749" s="2" t="s">
        <v>116</v>
      </c>
      <c r="D749" s="2" t="s">
        <v>320</v>
      </c>
      <c r="E749" s="2" t="s">
        <v>146</v>
      </c>
      <c r="F749" s="13">
        <v>29952</v>
      </c>
      <c r="G749" s="50">
        <v>4012.47</v>
      </c>
      <c r="H749" s="51">
        <f>Dataset[[#This Row],[Profit Margin (USD)]]/Dataset[[#This Row],[Sale Price (USD)]]</f>
        <v>0.13396334134615384</v>
      </c>
      <c r="I749" s="52">
        <f>YEAR(Dataset[[#This Row],[Date of Sale]])</f>
        <v>2024</v>
      </c>
      <c r="J749" s="50">
        <f>SUMIFS(Dataset[Sale Price (USD)],Dataset[Year of Sale],Dataset[[#This Row],[Year of Sale]])</f>
        <v>7354351</v>
      </c>
      <c r="K749" s="52" t="str">
        <f>Dataset[[#This Row],[Year of Sale]]&amp;" - "&amp;Dataset[[#This Row],[Make]]</f>
        <v>2024 - Honda</v>
      </c>
    </row>
    <row r="750" spans="1:11" x14ac:dyDescent="0.4">
      <c r="A750" s="12">
        <v>45453</v>
      </c>
      <c r="B750" s="2" t="s">
        <v>164</v>
      </c>
      <c r="C750" s="2" t="s">
        <v>202</v>
      </c>
      <c r="D750" s="2" t="s">
        <v>320</v>
      </c>
      <c r="E750" s="2" t="s">
        <v>146</v>
      </c>
      <c r="F750" s="13">
        <v>20547</v>
      </c>
      <c r="G750" s="50">
        <v>3978.95</v>
      </c>
      <c r="H750" s="51">
        <f>Dataset[[#This Row],[Profit Margin (USD)]]/Dataset[[#This Row],[Sale Price (USD)]]</f>
        <v>0.19365114128583247</v>
      </c>
      <c r="I750" s="52">
        <f>YEAR(Dataset[[#This Row],[Date of Sale]])</f>
        <v>2024</v>
      </c>
      <c r="J750" s="50">
        <f>SUMIFS(Dataset[Sale Price (USD)],Dataset[Year of Sale],Dataset[[#This Row],[Year of Sale]])</f>
        <v>7354351</v>
      </c>
      <c r="K750" s="52" t="str">
        <f>Dataset[[#This Row],[Year of Sale]]&amp;" - "&amp;Dataset[[#This Row],[Make]]</f>
        <v>2024 - Hyundai</v>
      </c>
    </row>
    <row r="751" spans="1:11" x14ac:dyDescent="0.4">
      <c r="A751" s="12">
        <v>45324</v>
      </c>
      <c r="B751" s="2" t="s">
        <v>164</v>
      </c>
      <c r="C751" s="2" t="s">
        <v>183</v>
      </c>
      <c r="D751" s="2" t="s">
        <v>320</v>
      </c>
      <c r="E751" s="2" t="s">
        <v>146</v>
      </c>
      <c r="F751" s="13">
        <v>23455</v>
      </c>
      <c r="G751" s="50">
        <v>1228.5899999999999</v>
      </c>
      <c r="H751" s="51">
        <f>Dataset[[#This Row],[Profit Margin (USD)]]/Dataset[[#This Row],[Sale Price (USD)]]</f>
        <v>5.2380729055638453E-2</v>
      </c>
      <c r="I751" s="52">
        <f>YEAR(Dataset[[#This Row],[Date of Sale]])</f>
        <v>2024</v>
      </c>
      <c r="J751" s="50">
        <f>SUMIFS(Dataset[Sale Price (USD)],Dataset[Year of Sale],Dataset[[#This Row],[Year of Sale]])</f>
        <v>7354351</v>
      </c>
      <c r="K751" s="52" t="str">
        <f>Dataset[[#This Row],[Year of Sale]]&amp;" - "&amp;Dataset[[#This Row],[Make]]</f>
        <v>2024 - Hyundai</v>
      </c>
    </row>
    <row r="752" spans="1:11" x14ac:dyDescent="0.4">
      <c r="A752" s="12">
        <v>45812</v>
      </c>
      <c r="B752" s="2" t="s">
        <v>110</v>
      </c>
      <c r="C752" s="2" t="s">
        <v>197</v>
      </c>
      <c r="D752" s="2" t="s">
        <v>320</v>
      </c>
      <c r="E752" s="2" t="s">
        <v>146</v>
      </c>
      <c r="F752" s="13">
        <v>29255</v>
      </c>
      <c r="G752" s="50">
        <v>5463.21</v>
      </c>
      <c r="H752" s="51">
        <f>Dataset[[#This Row],[Profit Margin (USD)]]/Dataset[[#This Row],[Sale Price (USD)]]</f>
        <v>0.18674448812168859</v>
      </c>
      <c r="I752" s="52">
        <f>YEAR(Dataset[[#This Row],[Date of Sale]])</f>
        <v>2025</v>
      </c>
      <c r="J752" s="50">
        <f>SUMIFS(Dataset[Sale Price (USD)],Dataset[Year of Sale],Dataset[[#This Row],[Year of Sale]])</f>
        <v>7724773</v>
      </c>
      <c r="K752" s="52" t="str">
        <f>Dataset[[#This Row],[Year of Sale]]&amp;" - "&amp;Dataset[[#This Row],[Make]]</f>
        <v>2025 - Ford</v>
      </c>
    </row>
    <row r="753" spans="1:11" x14ac:dyDescent="0.4">
      <c r="A753" s="12">
        <v>45897</v>
      </c>
      <c r="B753" s="2" t="s">
        <v>131</v>
      </c>
      <c r="C753" s="2" t="s">
        <v>178</v>
      </c>
      <c r="D753" s="2" t="s">
        <v>320</v>
      </c>
      <c r="E753" s="2" t="s">
        <v>146</v>
      </c>
      <c r="F753" s="13">
        <v>29662</v>
      </c>
      <c r="G753" s="50">
        <v>4077.32</v>
      </c>
      <c r="H753" s="51">
        <f>Dataset[[#This Row],[Profit Margin (USD)]]/Dataset[[#This Row],[Sale Price (USD)]]</f>
        <v>0.13745937563212191</v>
      </c>
      <c r="I753" s="52">
        <f>YEAR(Dataset[[#This Row],[Date of Sale]])</f>
        <v>2025</v>
      </c>
      <c r="J753" s="50">
        <f>SUMIFS(Dataset[Sale Price (USD)],Dataset[Year of Sale],Dataset[[#This Row],[Year of Sale]])</f>
        <v>7724773</v>
      </c>
      <c r="K753" s="52" t="str">
        <f>Dataset[[#This Row],[Year of Sale]]&amp;" - "&amp;Dataset[[#This Row],[Make]]</f>
        <v>2025 - Nissan</v>
      </c>
    </row>
    <row r="754" spans="1:11" x14ac:dyDescent="0.4">
      <c r="A754" s="12">
        <v>45172</v>
      </c>
      <c r="B754" s="2" t="s">
        <v>164</v>
      </c>
      <c r="C754" s="2" t="s">
        <v>202</v>
      </c>
      <c r="D754" s="2" t="s">
        <v>320</v>
      </c>
      <c r="E754" s="2" t="s">
        <v>146</v>
      </c>
      <c r="F754" s="13">
        <v>25883</v>
      </c>
      <c r="G754" s="50">
        <v>3026.38</v>
      </c>
      <c r="H754" s="51">
        <f>Dataset[[#This Row],[Profit Margin (USD)]]/Dataset[[#This Row],[Sale Price (USD)]]</f>
        <v>0.11692539504694201</v>
      </c>
      <c r="I754" s="52">
        <f>YEAR(Dataset[[#This Row],[Date of Sale]])</f>
        <v>2023</v>
      </c>
      <c r="J754" s="50">
        <f>SUMIFS(Dataset[Sale Price (USD)],Dataset[Year of Sale],Dataset[[#This Row],[Year of Sale]])</f>
        <v>8072181</v>
      </c>
      <c r="K754" s="52" t="str">
        <f>Dataset[[#This Row],[Year of Sale]]&amp;" - "&amp;Dataset[[#This Row],[Make]]</f>
        <v>2023 - Hyundai</v>
      </c>
    </row>
    <row r="755" spans="1:11" x14ac:dyDescent="0.4">
      <c r="A755" s="12">
        <v>44999</v>
      </c>
      <c r="B755" s="2" t="s">
        <v>138</v>
      </c>
      <c r="C755" s="2" t="s">
        <v>143</v>
      </c>
      <c r="D755" s="2" t="s">
        <v>320</v>
      </c>
      <c r="E755" s="2" t="s">
        <v>146</v>
      </c>
      <c r="F755" s="13">
        <v>63948</v>
      </c>
      <c r="G755" s="50">
        <v>7307.12</v>
      </c>
      <c r="H755" s="51">
        <f>Dataset[[#This Row],[Profit Margin (USD)]]/Dataset[[#This Row],[Sale Price (USD)]]</f>
        <v>0.11426659160567962</v>
      </c>
      <c r="I755" s="52">
        <f>YEAR(Dataset[[#This Row],[Date of Sale]])</f>
        <v>2023</v>
      </c>
      <c r="J755" s="50">
        <f>SUMIFS(Dataset[Sale Price (USD)],Dataset[Year of Sale],Dataset[[#This Row],[Year of Sale]])</f>
        <v>8072181</v>
      </c>
      <c r="K755" s="52" t="str">
        <f>Dataset[[#This Row],[Year of Sale]]&amp;" - "&amp;Dataset[[#This Row],[Make]]</f>
        <v>2023 - Mercedes-Benz</v>
      </c>
    </row>
    <row r="756" spans="1:11" x14ac:dyDescent="0.4">
      <c r="A756" s="12">
        <v>44963</v>
      </c>
      <c r="B756" s="2" t="s">
        <v>176</v>
      </c>
      <c r="C756" s="2" t="s">
        <v>186</v>
      </c>
      <c r="D756" s="2" t="s">
        <v>320</v>
      </c>
      <c r="E756" s="2" t="s">
        <v>146</v>
      </c>
      <c r="F756" s="13">
        <v>30213</v>
      </c>
      <c r="G756" s="50">
        <v>5790.93</v>
      </c>
      <c r="H756" s="51">
        <f>Dataset[[#This Row],[Profit Margin (USD)]]/Dataset[[#This Row],[Sale Price (USD)]]</f>
        <v>0.19167014199185781</v>
      </c>
      <c r="I756" s="52">
        <f>YEAR(Dataset[[#This Row],[Date of Sale]])</f>
        <v>2023</v>
      </c>
      <c r="J756" s="50">
        <f>SUMIFS(Dataset[Sale Price (USD)],Dataset[Year of Sale],Dataset[[#This Row],[Year of Sale]])</f>
        <v>8072181</v>
      </c>
      <c r="K756" s="52" t="str">
        <f>Dataset[[#This Row],[Year of Sale]]&amp;" - "&amp;Dataset[[#This Row],[Make]]</f>
        <v>2023 - Toyota</v>
      </c>
    </row>
    <row r="757" spans="1:11" x14ac:dyDescent="0.4">
      <c r="A757" s="12">
        <v>45617</v>
      </c>
      <c r="B757" s="2" t="s">
        <v>164</v>
      </c>
      <c r="C757" s="2" t="s">
        <v>194</v>
      </c>
      <c r="D757" s="2" t="s">
        <v>320</v>
      </c>
      <c r="E757" s="2" t="s">
        <v>146</v>
      </c>
      <c r="F757" s="13">
        <v>30254</v>
      </c>
      <c r="G757" s="50">
        <v>1814.04</v>
      </c>
      <c r="H757" s="51">
        <f>Dataset[[#This Row],[Profit Margin (USD)]]/Dataset[[#This Row],[Sale Price (USD)]]</f>
        <v>5.9960335823362201E-2</v>
      </c>
      <c r="I757" s="52">
        <f>YEAR(Dataset[[#This Row],[Date of Sale]])</f>
        <v>2024</v>
      </c>
      <c r="J757" s="50">
        <f>SUMIFS(Dataset[Sale Price (USD)],Dataset[Year of Sale],Dataset[[#This Row],[Year of Sale]])</f>
        <v>7354351</v>
      </c>
      <c r="K757" s="52" t="str">
        <f>Dataset[[#This Row],[Year of Sale]]&amp;" - "&amp;Dataset[[#This Row],[Make]]</f>
        <v>2024 - Hyundai</v>
      </c>
    </row>
    <row r="758" spans="1:11" x14ac:dyDescent="0.4">
      <c r="A758" s="12">
        <v>45780</v>
      </c>
      <c r="B758" s="2" t="s">
        <v>138</v>
      </c>
      <c r="C758" s="2" t="s">
        <v>145</v>
      </c>
      <c r="D758" s="2" t="s">
        <v>320</v>
      </c>
      <c r="E758" s="2" t="s">
        <v>146</v>
      </c>
      <c r="F758" s="13">
        <v>84184</v>
      </c>
      <c r="G758" s="50">
        <v>7740.16</v>
      </c>
      <c r="H758" s="51">
        <f>Dataset[[#This Row],[Profit Margin (USD)]]/Dataset[[#This Row],[Sale Price (USD)]]</f>
        <v>9.1943362159080111E-2</v>
      </c>
      <c r="I758" s="52">
        <f>YEAR(Dataset[[#This Row],[Date of Sale]])</f>
        <v>2025</v>
      </c>
      <c r="J758" s="50">
        <f>SUMIFS(Dataset[Sale Price (USD)],Dataset[Year of Sale],Dataset[[#This Row],[Year of Sale]])</f>
        <v>7724773</v>
      </c>
      <c r="K758" s="52" t="str">
        <f>Dataset[[#This Row],[Year of Sale]]&amp;" - "&amp;Dataset[[#This Row],[Make]]</f>
        <v>2025 - Mercedes-Benz</v>
      </c>
    </row>
    <row r="759" spans="1:11" x14ac:dyDescent="0.4">
      <c r="A759" s="12">
        <v>45633</v>
      </c>
      <c r="B759" s="2" t="s">
        <v>110</v>
      </c>
      <c r="C759" s="2" t="s">
        <v>111</v>
      </c>
      <c r="D759" s="2" t="s">
        <v>320</v>
      </c>
      <c r="E759" s="2" t="s">
        <v>146</v>
      </c>
      <c r="F759" s="13">
        <v>38214</v>
      </c>
      <c r="G759" s="50">
        <v>4950.03</v>
      </c>
      <c r="H759" s="51">
        <f>Dataset[[#This Row],[Profit Margin (USD)]]/Dataset[[#This Row],[Sale Price (USD)]]</f>
        <v>0.12953446380907521</v>
      </c>
      <c r="I759" s="52">
        <f>YEAR(Dataset[[#This Row],[Date of Sale]])</f>
        <v>2024</v>
      </c>
      <c r="J759" s="50">
        <f>SUMIFS(Dataset[Sale Price (USD)],Dataset[Year of Sale],Dataset[[#This Row],[Year of Sale]])</f>
        <v>7354351</v>
      </c>
      <c r="K759" s="52" t="str">
        <f>Dataset[[#This Row],[Year of Sale]]&amp;" - "&amp;Dataset[[#This Row],[Make]]</f>
        <v>2024 - Ford</v>
      </c>
    </row>
    <row r="760" spans="1:11" x14ac:dyDescent="0.4">
      <c r="A760" s="12">
        <v>44945</v>
      </c>
      <c r="B760" s="2" t="s">
        <v>131</v>
      </c>
      <c r="C760" s="2" t="s">
        <v>216</v>
      </c>
      <c r="D760" s="2" t="s">
        <v>320</v>
      </c>
      <c r="E760" s="2" t="s">
        <v>146</v>
      </c>
      <c r="F760" s="13">
        <v>34644</v>
      </c>
      <c r="G760" s="50">
        <v>3890.51</v>
      </c>
      <c r="H760" s="51">
        <f>Dataset[[#This Row],[Profit Margin (USD)]]/Dataset[[#This Row],[Sale Price (USD)]]</f>
        <v>0.11229967671169612</v>
      </c>
      <c r="I760" s="52">
        <f>YEAR(Dataset[[#This Row],[Date of Sale]])</f>
        <v>2023</v>
      </c>
      <c r="J760" s="50">
        <f>SUMIFS(Dataset[Sale Price (USD)],Dataset[Year of Sale],Dataset[[#This Row],[Year of Sale]])</f>
        <v>8072181</v>
      </c>
      <c r="K760" s="52" t="str">
        <f>Dataset[[#This Row],[Year of Sale]]&amp;" - "&amp;Dataset[[#This Row],[Make]]</f>
        <v>2023 - Nissan</v>
      </c>
    </row>
    <row r="761" spans="1:11" x14ac:dyDescent="0.4">
      <c r="A761" s="12">
        <v>45616</v>
      </c>
      <c r="B761" s="2" t="s">
        <v>110</v>
      </c>
      <c r="C761" s="2" t="s">
        <v>197</v>
      </c>
      <c r="D761" s="2" t="s">
        <v>320</v>
      </c>
      <c r="E761" s="2" t="s">
        <v>146</v>
      </c>
      <c r="F761" s="13">
        <v>28890</v>
      </c>
      <c r="G761" s="50">
        <v>1584.36</v>
      </c>
      <c r="H761" s="51">
        <f>Dataset[[#This Row],[Profit Margin (USD)]]/Dataset[[#This Row],[Sale Price (USD)]]</f>
        <v>5.4841121495327098E-2</v>
      </c>
      <c r="I761" s="52">
        <f>YEAR(Dataset[[#This Row],[Date of Sale]])</f>
        <v>2024</v>
      </c>
      <c r="J761" s="50">
        <f>SUMIFS(Dataset[Sale Price (USD)],Dataset[Year of Sale],Dataset[[#This Row],[Year of Sale]])</f>
        <v>7354351</v>
      </c>
      <c r="K761" s="52" t="str">
        <f>Dataset[[#This Row],[Year of Sale]]&amp;" - "&amp;Dataset[[#This Row],[Make]]</f>
        <v>2024 - Ford</v>
      </c>
    </row>
    <row r="762" spans="1:11" x14ac:dyDescent="0.4">
      <c r="A762" s="12">
        <v>45020</v>
      </c>
      <c r="B762" s="2" t="s">
        <v>110</v>
      </c>
      <c r="C762" s="2" t="s">
        <v>197</v>
      </c>
      <c r="D762" s="2" t="s">
        <v>320</v>
      </c>
      <c r="E762" s="2" t="s">
        <v>146</v>
      </c>
      <c r="F762" s="13">
        <v>24525</v>
      </c>
      <c r="G762" s="50">
        <v>3974.91</v>
      </c>
      <c r="H762" s="51">
        <f>Dataset[[#This Row],[Profit Margin (USD)]]/Dataset[[#This Row],[Sale Price (USD)]]</f>
        <v>0.16207584097859326</v>
      </c>
      <c r="I762" s="52">
        <f>YEAR(Dataset[[#This Row],[Date of Sale]])</f>
        <v>2023</v>
      </c>
      <c r="J762" s="50">
        <f>SUMIFS(Dataset[Sale Price (USD)],Dataset[Year of Sale],Dataset[[#This Row],[Year of Sale]])</f>
        <v>8072181</v>
      </c>
      <c r="K762" s="52" t="str">
        <f>Dataset[[#This Row],[Year of Sale]]&amp;" - "&amp;Dataset[[#This Row],[Make]]</f>
        <v>2023 - Ford</v>
      </c>
    </row>
    <row r="763" spans="1:11" x14ac:dyDescent="0.4">
      <c r="A763" s="12">
        <v>44727</v>
      </c>
      <c r="B763" s="2" t="s">
        <v>154</v>
      </c>
      <c r="C763" s="2" t="s">
        <v>180</v>
      </c>
      <c r="D763" s="2" t="s">
        <v>320</v>
      </c>
      <c r="E763" s="2" t="s">
        <v>146</v>
      </c>
      <c r="F763" s="13">
        <v>20105</v>
      </c>
      <c r="G763" s="50">
        <v>1947.55</v>
      </c>
      <c r="H763" s="51">
        <f>Dataset[[#This Row],[Profit Margin (USD)]]/Dataset[[#This Row],[Sale Price (USD)]]</f>
        <v>9.6868938075105687E-2</v>
      </c>
      <c r="I763" s="52">
        <f>YEAR(Dataset[[#This Row],[Date of Sale]])</f>
        <v>2022</v>
      </c>
      <c r="J763" s="50">
        <f>SUMIFS(Dataset[Sale Price (USD)],Dataset[Year of Sale],Dataset[[#This Row],[Year of Sale]])</f>
        <v>7282276</v>
      </c>
      <c r="K763" s="52" t="str">
        <f>Dataset[[#This Row],[Year of Sale]]&amp;" - "&amp;Dataset[[#This Row],[Make]]</f>
        <v>2022 - Kia</v>
      </c>
    </row>
    <row r="764" spans="1:11" x14ac:dyDescent="0.4">
      <c r="A764" s="12">
        <v>45386</v>
      </c>
      <c r="B764" s="2" t="s">
        <v>113</v>
      </c>
      <c r="C764" s="2" t="s">
        <v>114</v>
      </c>
      <c r="D764" s="2" t="s">
        <v>320</v>
      </c>
      <c r="E764" s="2" t="s">
        <v>146</v>
      </c>
      <c r="F764" s="13">
        <v>20431</v>
      </c>
      <c r="G764" s="50">
        <v>1804.5</v>
      </c>
      <c r="H764" s="51">
        <f>Dataset[[#This Row],[Profit Margin (USD)]]/Dataset[[#This Row],[Sale Price (USD)]]</f>
        <v>8.8321668053448196E-2</v>
      </c>
      <c r="I764" s="52">
        <f>YEAR(Dataset[[#This Row],[Date of Sale]])</f>
        <v>2024</v>
      </c>
      <c r="J764" s="50">
        <f>SUMIFS(Dataset[Sale Price (USD)],Dataset[Year of Sale],Dataset[[#This Row],[Year of Sale]])</f>
        <v>7354351</v>
      </c>
      <c r="K764" s="52" t="str">
        <f>Dataset[[#This Row],[Year of Sale]]&amp;" - "&amp;Dataset[[#This Row],[Make]]</f>
        <v>2024 - Honda</v>
      </c>
    </row>
    <row r="765" spans="1:11" x14ac:dyDescent="0.4">
      <c r="A765" s="12">
        <v>44809</v>
      </c>
      <c r="B765" s="2" t="s">
        <v>112</v>
      </c>
      <c r="C765" s="2" t="s">
        <v>204</v>
      </c>
      <c r="D765" s="2" t="s">
        <v>320</v>
      </c>
      <c r="E765" s="2" t="s">
        <v>146</v>
      </c>
      <c r="F765" s="13">
        <v>22828</v>
      </c>
      <c r="G765" s="50">
        <v>3604.13</v>
      </c>
      <c r="H765" s="51">
        <f>Dataset[[#This Row],[Profit Margin (USD)]]/Dataset[[#This Row],[Sale Price (USD)]]</f>
        <v>0.15788198703346767</v>
      </c>
      <c r="I765" s="52">
        <f>YEAR(Dataset[[#This Row],[Date of Sale]])</f>
        <v>2022</v>
      </c>
      <c r="J765" s="50">
        <f>SUMIFS(Dataset[Sale Price (USD)],Dataset[Year of Sale],Dataset[[#This Row],[Year of Sale]])</f>
        <v>7282276</v>
      </c>
      <c r="K765" s="52" t="str">
        <f>Dataset[[#This Row],[Year of Sale]]&amp;" - "&amp;Dataset[[#This Row],[Make]]</f>
        <v>2022 - Chevrolet</v>
      </c>
    </row>
    <row r="766" spans="1:11" x14ac:dyDescent="0.4">
      <c r="A766" s="12">
        <v>44392</v>
      </c>
      <c r="B766" s="2" t="s">
        <v>133</v>
      </c>
      <c r="C766" s="2" t="s">
        <v>134</v>
      </c>
      <c r="D766" s="2" t="s">
        <v>320</v>
      </c>
      <c r="E766" s="2" t="s">
        <v>146</v>
      </c>
      <c r="F766" s="13">
        <v>75547</v>
      </c>
      <c r="G766" s="50">
        <v>14315.25</v>
      </c>
      <c r="H766" s="51">
        <f>Dataset[[#This Row],[Profit Margin (USD)]]/Dataset[[#This Row],[Sale Price (USD)]]</f>
        <v>0.18948800084715475</v>
      </c>
      <c r="I766" s="52">
        <f>YEAR(Dataset[[#This Row],[Date of Sale]])</f>
        <v>2021</v>
      </c>
      <c r="J766" s="50">
        <f>SUMIFS(Dataset[Sale Price (USD)],Dataset[Year of Sale],Dataset[[#This Row],[Year of Sale]])</f>
        <v>7009863</v>
      </c>
      <c r="K766" s="52" t="str">
        <f>Dataset[[#This Row],[Year of Sale]]&amp;" - "&amp;Dataset[[#This Row],[Make]]</f>
        <v>2021 - BMW</v>
      </c>
    </row>
    <row r="767" spans="1:11" x14ac:dyDescent="0.4">
      <c r="A767" s="12">
        <v>44682</v>
      </c>
      <c r="B767" s="2" t="s">
        <v>138</v>
      </c>
      <c r="C767" s="2" t="s">
        <v>145</v>
      </c>
      <c r="D767" s="2" t="s">
        <v>320</v>
      </c>
      <c r="E767" s="2" t="s">
        <v>146</v>
      </c>
      <c r="F767" s="13">
        <v>48084</v>
      </c>
      <c r="G767" s="50">
        <v>4768.04</v>
      </c>
      <c r="H767" s="51">
        <f>Dataset[[#This Row],[Profit Margin (USD)]]/Dataset[[#This Row],[Sale Price (USD)]]</f>
        <v>9.9160635554446389E-2</v>
      </c>
      <c r="I767" s="52">
        <f>YEAR(Dataset[[#This Row],[Date of Sale]])</f>
        <v>2022</v>
      </c>
      <c r="J767" s="50">
        <f>SUMIFS(Dataset[Sale Price (USD)],Dataset[Year of Sale],Dataset[[#This Row],[Year of Sale]])</f>
        <v>7282276</v>
      </c>
      <c r="K767" s="52" t="str">
        <f>Dataset[[#This Row],[Year of Sale]]&amp;" - "&amp;Dataset[[#This Row],[Make]]</f>
        <v>2022 - Mercedes-Benz</v>
      </c>
    </row>
    <row r="768" spans="1:11" x14ac:dyDescent="0.4">
      <c r="A768" s="12">
        <v>44374</v>
      </c>
      <c r="B768" s="2" t="s">
        <v>176</v>
      </c>
      <c r="C768" s="2" t="s">
        <v>186</v>
      </c>
      <c r="D768" s="2" t="s">
        <v>320</v>
      </c>
      <c r="E768" s="2" t="s">
        <v>146</v>
      </c>
      <c r="F768" s="13">
        <v>34665</v>
      </c>
      <c r="G768" s="50">
        <v>6645.46</v>
      </c>
      <c r="H768" s="51">
        <f>Dataset[[#This Row],[Profit Margin (USD)]]/Dataset[[#This Row],[Sale Price (USD)]]</f>
        <v>0.19170517813356411</v>
      </c>
      <c r="I768" s="52">
        <f>YEAR(Dataset[[#This Row],[Date of Sale]])</f>
        <v>2021</v>
      </c>
      <c r="J768" s="50">
        <f>SUMIFS(Dataset[Sale Price (USD)],Dataset[Year of Sale],Dataset[[#This Row],[Year of Sale]])</f>
        <v>7009863</v>
      </c>
      <c r="K768" s="52" t="str">
        <f>Dataset[[#This Row],[Year of Sale]]&amp;" - "&amp;Dataset[[#This Row],[Make]]</f>
        <v>2021 - Toyota</v>
      </c>
    </row>
    <row r="769" spans="1:11" x14ac:dyDescent="0.4">
      <c r="A769" s="12">
        <v>44582</v>
      </c>
      <c r="B769" s="2" t="s">
        <v>113</v>
      </c>
      <c r="C769" s="2" t="s">
        <v>116</v>
      </c>
      <c r="D769" s="2" t="s">
        <v>320</v>
      </c>
      <c r="E769" s="2" t="s">
        <v>146</v>
      </c>
      <c r="F769" s="13">
        <v>32125</v>
      </c>
      <c r="G769" s="50">
        <v>6107.61</v>
      </c>
      <c r="H769" s="51">
        <f>Dataset[[#This Row],[Profit Margin (USD)]]/Dataset[[#This Row],[Sale Price (USD)]]</f>
        <v>0.19012015564202334</v>
      </c>
      <c r="I769" s="52">
        <f>YEAR(Dataset[[#This Row],[Date of Sale]])</f>
        <v>2022</v>
      </c>
      <c r="J769" s="50">
        <f>SUMIFS(Dataset[Sale Price (USD)],Dataset[Year of Sale],Dataset[[#This Row],[Year of Sale]])</f>
        <v>7282276</v>
      </c>
      <c r="K769" s="52" t="str">
        <f>Dataset[[#This Row],[Year of Sale]]&amp;" - "&amp;Dataset[[#This Row],[Make]]</f>
        <v>2022 - Honda</v>
      </c>
    </row>
    <row r="770" spans="1:11" x14ac:dyDescent="0.4">
      <c r="A770" s="12">
        <v>45823</v>
      </c>
      <c r="B770" s="2" t="s">
        <v>176</v>
      </c>
      <c r="C770" s="2" t="s">
        <v>186</v>
      </c>
      <c r="D770" s="2" t="s">
        <v>320</v>
      </c>
      <c r="E770" s="2" t="s">
        <v>146</v>
      </c>
      <c r="F770" s="13">
        <v>30520</v>
      </c>
      <c r="G770" s="50">
        <v>3467.27</v>
      </c>
      <c r="H770" s="51">
        <f>Dataset[[#This Row],[Profit Margin (USD)]]/Dataset[[#This Row],[Sale Price (USD)]]</f>
        <v>0.11360648754914809</v>
      </c>
      <c r="I770" s="52">
        <f>YEAR(Dataset[[#This Row],[Date of Sale]])</f>
        <v>2025</v>
      </c>
      <c r="J770" s="50">
        <f>SUMIFS(Dataset[Sale Price (USD)],Dataset[Year of Sale],Dataset[[#This Row],[Year of Sale]])</f>
        <v>7724773</v>
      </c>
      <c r="K770" s="52" t="str">
        <f>Dataset[[#This Row],[Year of Sale]]&amp;" - "&amp;Dataset[[#This Row],[Make]]</f>
        <v>2025 - Toyota</v>
      </c>
    </row>
    <row r="771" spans="1:11" x14ac:dyDescent="0.4">
      <c r="A771" s="12">
        <v>44495</v>
      </c>
      <c r="B771" s="2" t="s">
        <v>110</v>
      </c>
      <c r="C771" s="2" t="s">
        <v>111</v>
      </c>
      <c r="D771" s="2" t="s">
        <v>320</v>
      </c>
      <c r="E771" s="2" t="s">
        <v>146</v>
      </c>
      <c r="F771" s="13">
        <v>33785</v>
      </c>
      <c r="G771" s="50">
        <v>5509.74</v>
      </c>
      <c r="H771" s="51">
        <f>Dataset[[#This Row],[Profit Margin (USD)]]/Dataset[[#This Row],[Sale Price (USD)]]</f>
        <v>0.16308243303241082</v>
      </c>
      <c r="I771" s="52">
        <f>YEAR(Dataset[[#This Row],[Date of Sale]])</f>
        <v>2021</v>
      </c>
      <c r="J771" s="50">
        <f>SUMIFS(Dataset[Sale Price (USD)],Dataset[Year of Sale],Dataset[[#This Row],[Year of Sale]])</f>
        <v>7009863</v>
      </c>
      <c r="K771" s="52" t="str">
        <f>Dataset[[#This Row],[Year of Sale]]&amp;" - "&amp;Dataset[[#This Row],[Make]]</f>
        <v>2021 - Ford</v>
      </c>
    </row>
    <row r="772" spans="1:11" x14ac:dyDescent="0.4">
      <c r="A772" s="12">
        <v>45769</v>
      </c>
      <c r="B772" s="2" t="s">
        <v>161</v>
      </c>
      <c r="C772" s="2" t="s">
        <v>206</v>
      </c>
      <c r="D772" s="2" t="s">
        <v>320</v>
      </c>
      <c r="E772" s="2" t="s">
        <v>146</v>
      </c>
      <c r="F772" s="13">
        <v>23912</v>
      </c>
      <c r="G772" s="50">
        <v>1367.5</v>
      </c>
      <c r="H772" s="51">
        <f>Dataset[[#This Row],[Profit Margin (USD)]]/Dataset[[#This Row],[Sale Price (USD)]]</f>
        <v>5.7188859150217465E-2</v>
      </c>
      <c r="I772" s="52">
        <f>YEAR(Dataset[[#This Row],[Date of Sale]])</f>
        <v>2025</v>
      </c>
      <c r="J772" s="50">
        <f>SUMIFS(Dataset[Sale Price (USD)],Dataset[Year of Sale],Dataset[[#This Row],[Year of Sale]])</f>
        <v>7724773</v>
      </c>
      <c r="K772" s="52" t="str">
        <f>Dataset[[#This Row],[Year of Sale]]&amp;" - "&amp;Dataset[[#This Row],[Make]]</f>
        <v>2025 - Volkswagen</v>
      </c>
    </row>
    <row r="773" spans="1:11" x14ac:dyDescent="0.4">
      <c r="A773" s="12">
        <v>45293</v>
      </c>
      <c r="B773" s="2" t="s">
        <v>164</v>
      </c>
      <c r="C773" s="2" t="s">
        <v>202</v>
      </c>
      <c r="D773" s="2" t="s">
        <v>242</v>
      </c>
      <c r="E773" s="2" t="s">
        <v>146</v>
      </c>
      <c r="F773" s="13">
        <v>34569</v>
      </c>
      <c r="G773" s="50">
        <v>4681.82</v>
      </c>
      <c r="H773" s="51">
        <f>Dataset[[#This Row],[Profit Margin (USD)]]/Dataset[[#This Row],[Sale Price (USD)]]</f>
        <v>0.13543405941739708</v>
      </c>
      <c r="I773" s="52">
        <f>YEAR(Dataset[[#This Row],[Date of Sale]])</f>
        <v>2024</v>
      </c>
      <c r="J773" s="50">
        <f>SUMIFS(Dataset[Sale Price (USD)],Dataset[Year of Sale],Dataset[[#This Row],[Year of Sale]])</f>
        <v>7354351</v>
      </c>
      <c r="K773" s="52" t="str">
        <f>Dataset[[#This Row],[Year of Sale]]&amp;" - "&amp;Dataset[[#This Row],[Make]]</f>
        <v>2024 - Hyundai</v>
      </c>
    </row>
    <row r="774" spans="1:11" x14ac:dyDescent="0.4">
      <c r="A774" s="12">
        <v>45808</v>
      </c>
      <c r="B774" s="2" t="s">
        <v>161</v>
      </c>
      <c r="C774" s="2" t="s">
        <v>205</v>
      </c>
      <c r="D774" s="2" t="s">
        <v>242</v>
      </c>
      <c r="E774" s="2" t="s">
        <v>146</v>
      </c>
      <c r="F774" s="13">
        <v>26769</v>
      </c>
      <c r="G774" s="50">
        <v>4302.74</v>
      </c>
      <c r="H774" s="51">
        <f>Dataset[[#This Row],[Profit Margin (USD)]]/Dataset[[#This Row],[Sale Price (USD)]]</f>
        <v>0.16073592588441854</v>
      </c>
      <c r="I774" s="52">
        <f>YEAR(Dataset[[#This Row],[Date of Sale]])</f>
        <v>2025</v>
      </c>
      <c r="J774" s="50">
        <f>SUMIFS(Dataset[Sale Price (USD)],Dataset[Year of Sale],Dataset[[#This Row],[Year of Sale]])</f>
        <v>7724773</v>
      </c>
      <c r="K774" s="52" t="str">
        <f>Dataset[[#This Row],[Year of Sale]]&amp;" - "&amp;Dataset[[#This Row],[Make]]</f>
        <v>2025 - Volkswagen</v>
      </c>
    </row>
    <row r="775" spans="1:11" x14ac:dyDescent="0.4">
      <c r="A775" s="12">
        <v>45135</v>
      </c>
      <c r="B775" s="2" t="s">
        <v>110</v>
      </c>
      <c r="C775" s="2" t="s">
        <v>115</v>
      </c>
      <c r="D775" s="2" t="s">
        <v>242</v>
      </c>
      <c r="E775" s="2" t="s">
        <v>146</v>
      </c>
      <c r="F775" s="13">
        <v>24890</v>
      </c>
      <c r="G775" s="50">
        <v>3622.33</v>
      </c>
      <c r="H775" s="51">
        <f>Dataset[[#This Row],[Profit Margin (USD)]]/Dataset[[#This Row],[Sale Price (USD)]]</f>
        <v>0.14553354760948173</v>
      </c>
      <c r="I775" s="52">
        <f>YEAR(Dataset[[#This Row],[Date of Sale]])</f>
        <v>2023</v>
      </c>
      <c r="J775" s="50">
        <f>SUMIFS(Dataset[Sale Price (USD)],Dataset[Year of Sale],Dataset[[#This Row],[Year of Sale]])</f>
        <v>8072181</v>
      </c>
      <c r="K775" s="52" t="str">
        <f>Dataset[[#This Row],[Year of Sale]]&amp;" - "&amp;Dataset[[#This Row],[Make]]</f>
        <v>2023 - Ford</v>
      </c>
    </row>
    <row r="776" spans="1:11" x14ac:dyDescent="0.4">
      <c r="A776" s="12">
        <v>45316</v>
      </c>
      <c r="B776" s="2" t="s">
        <v>112</v>
      </c>
      <c r="C776" s="2" t="s">
        <v>160</v>
      </c>
      <c r="D776" s="2" t="s">
        <v>242</v>
      </c>
      <c r="E776" s="2" t="s">
        <v>146</v>
      </c>
      <c r="F776" s="13">
        <v>29369</v>
      </c>
      <c r="G776" s="50">
        <v>5778.46</v>
      </c>
      <c r="H776" s="51">
        <f>Dataset[[#This Row],[Profit Margin (USD)]]/Dataset[[#This Row],[Sale Price (USD)]]</f>
        <v>0.19675371990874732</v>
      </c>
      <c r="I776" s="52">
        <f>YEAR(Dataset[[#This Row],[Date of Sale]])</f>
        <v>2024</v>
      </c>
      <c r="J776" s="50">
        <f>SUMIFS(Dataset[Sale Price (USD)],Dataset[Year of Sale],Dataset[[#This Row],[Year of Sale]])</f>
        <v>7354351</v>
      </c>
      <c r="K776" s="52" t="str">
        <f>Dataset[[#This Row],[Year of Sale]]&amp;" - "&amp;Dataset[[#This Row],[Make]]</f>
        <v>2024 - Chevrolet</v>
      </c>
    </row>
    <row r="777" spans="1:11" x14ac:dyDescent="0.4">
      <c r="A777" s="12">
        <v>45516</v>
      </c>
      <c r="B777" s="2" t="s">
        <v>131</v>
      </c>
      <c r="C777" s="2" t="s">
        <v>167</v>
      </c>
      <c r="D777" s="2" t="s">
        <v>242</v>
      </c>
      <c r="E777" s="2" t="s">
        <v>146</v>
      </c>
      <c r="F777" s="13">
        <v>33204</v>
      </c>
      <c r="G777" s="50">
        <v>2167.25</v>
      </c>
      <c r="H777" s="51">
        <f>Dataset[[#This Row],[Profit Margin (USD)]]/Dataset[[#This Row],[Sale Price (USD)]]</f>
        <v>6.5270750511986511E-2</v>
      </c>
      <c r="I777" s="52">
        <f>YEAR(Dataset[[#This Row],[Date of Sale]])</f>
        <v>2024</v>
      </c>
      <c r="J777" s="50">
        <f>SUMIFS(Dataset[Sale Price (USD)],Dataset[Year of Sale],Dataset[[#This Row],[Year of Sale]])</f>
        <v>7354351</v>
      </c>
      <c r="K777" s="52" t="str">
        <f>Dataset[[#This Row],[Year of Sale]]&amp;" - "&amp;Dataset[[#This Row],[Make]]</f>
        <v>2024 - Nissan</v>
      </c>
    </row>
    <row r="778" spans="1:11" x14ac:dyDescent="0.4">
      <c r="A778" s="12">
        <v>45280</v>
      </c>
      <c r="B778" s="2" t="s">
        <v>154</v>
      </c>
      <c r="C778" s="2" t="s">
        <v>189</v>
      </c>
      <c r="D778" s="2" t="s">
        <v>242</v>
      </c>
      <c r="E778" s="2" t="s">
        <v>146</v>
      </c>
      <c r="F778" s="13">
        <v>33333</v>
      </c>
      <c r="G778" s="50">
        <v>3529.85</v>
      </c>
      <c r="H778" s="51">
        <f>Dataset[[#This Row],[Profit Margin (USD)]]/Dataset[[#This Row],[Sale Price (USD)]]</f>
        <v>0.10589655896558965</v>
      </c>
      <c r="I778" s="52">
        <f>YEAR(Dataset[[#This Row],[Date of Sale]])</f>
        <v>2023</v>
      </c>
      <c r="J778" s="50">
        <f>SUMIFS(Dataset[Sale Price (USD)],Dataset[Year of Sale],Dataset[[#This Row],[Year of Sale]])</f>
        <v>8072181</v>
      </c>
      <c r="K778" s="52" t="str">
        <f>Dataset[[#This Row],[Year of Sale]]&amp;" - "&amp;Dataset[[#This Row],[Make]]</f>
        <v>2023 - Kia</v>
      </c>
    </row>
    <row r="779" spans="1:11" x14ac:dyDescent="0.4">
      <c r="A779" s="12">
        <v>44517</v>
      </c>
      <c r="B779" s="2" t="s">
        <v>131</v>
      </c>
      <c r="C779" s="2" t="s">
        <v>132</v>
      </c>
      <c r="D779" s="2" t="s">
        <v>242</v>
      </c>
      <c r="E779" s="2" t="s">
        <v>146</v>
      </c>
      <c r="F779" s="13">
        <v>31973</v>
      </c>
      <c r="G779" s="50">
        <v>2216.52</v>
      </c>
      <c r="H779" s="51">
        <f>Dataset[[#This Row],[Profit Margin (USD)]]/Dataset[[#This Row],[Sale Price (USD)]]</f>
        <v>6.9324742751696741E-2</v>
      </c>
      <c r="I779" s="52">
        <f>YEAR(Dataset[[#This Row],[Date of Sale]])</f>
        <v>2021</v>
      </c>
      <c r="J779" s="50">
        <f>SUMIFS(Dataset[Sale Price (USD)],Dataset[Year of Sale],Dataset[[#This Row],[Year of Sale]])</f>
        <v>7009863</v>
      </c>
      <c r="K779" s="52" t="str">
        <f>Dataset[[#This Row],[Year of Sale]]&amp;" - "&amp;Dataset[[#This Row],[Make]]</f>
        <v>2021 - Nissan</v>
      </c>
    </row>
    <row r="780" spans="1:11" x14ac:dyDescent="0.4">
      <c r="A780" s="12">
        <v>45935</v>
      </c>
      <c r="B780" s="2" t="s">
        <v>154</v>
      </c>
      <c r="C780" s="2" t="s">
        <v>155</v>
      </c>
      <c r="D780" s="2" t="s">
        <v>242</v>
      </c>
      <c r="E780" s="2" t="s">
        <v>146</v>
      </c>
      <c r="F780" s="13">
        <v>35398</v>
      </c>
      <c r="G780" s="50">
        <v>6657.48</v>
      </c>
      <c r="H780" s="51">
        <f>Dataset[[#This Row],[Profit Margin (USD)]]/Dataset[[#This Row],[Sale Price (USD)]]</f>
        <v>0.18807503248771115</v>
      </c>
      <c r="I780" s="52">
        <f>YEAR(Dataset[[#This Row],[Date of Sale]])</f>
        <v>2025</v>
      </c>
      <c r="J780" s="50">
        <f>SUMIFS(Dataset[Sale Price (USD)],Dataset[Year of Sale],Dataset[[#This Row],[Year of Sale]])</f>
        <v>7724773</v>
      </c>
      <c r="K780" s="52" t="str">
        <f>Dataset[[#This Row],[Year of Sale]]&amp;" - "&amp;Dataset[[#This Row],[Make]]</f>
        <v>2025 - Kia</v>
      </c>
    </row>
    <row r="781" spans="1:11" x14ac:dyDescent="0.4">
      <c r="A781" s="12">
        <v>44775</v>
      </c>
      <c r="B781" s="2" t="s">
        <v>131</v>
      </c>
      <c r="C781" s="2" t="s">
        <v>132</v>
      </c>
      <c r="D781" s="2" t="s">
        <v>264</v>
      </c>
      <c r="E781" s="2" t="s">
        <v>168</v>
      </c>
      <c r="F781" s="13">
        <v>37063</v>
      </c>
      <c r="G781" s="50">
        <v>2854.6</v>
      </c>
      <c r="H781" s="51">
        <f>Dataset[[#This Row],[Profit Margin (USD)]]/Dataset[[#This Row],[Sale Price (USD)]]</f>
        <v>7.7020208833607634E-2</v>
      </c>
      <c r="I781" s="52">
        <f>YEAR(Dataset[[#This Row],[Date of Sale]])</f>
        <v>2022</v>
      </c>
      <c r="J781" s="50">
        <f>SUMIFS(Dataset[Sale Price (USD)],Dataset[Year of Sale],Dataset[[#This Row],[Year of Sale]])</f>
        <v>7282276</v>
      </c>
      <c r="K781" s="52" t="str">
        <f>Dataset[[#This Row],[Year of Sale]]&amp;" - "&amp;Dataset[[#This Row],[Make]]</f>
        <v>2022 - Nissan</v>
      </c>
    </row>
    <row r="782" spans="1:11" x14ac:dyDescent="0.4">
      <c r="A782" s="12">
        <v>44782</v>
      </c>
      <c r="B782" s="2" t="s">
        <v>113</v>
      </c>
      <c r="C782" s="2" t="s">
        <v>116</v>
      </c>
      <c r="D782" s="2" t="s">
        <v>264</v>
      </c>
      <c r="E782" s="2" t="s">
        <v>168</v>
      </c>
      <c r="F782" s="13">
        <v>23303</v>
      </c>
      <c r="G782" s="50">
        <v>3852.34</v>
      </c>
      <c r="H782" s="51">
        <f>Dataset[[#This Row],[Profit Margin (USD)]]/Dataset[[#This Row],[Sale Price (USD)]]</f>
        <v>0.16531519546839463</v>
      </c>
      <c r="I782" s="52">
        <f>YEAR(Dataset[[#This Row],[Date of Sale]])</f>
        <v>2022</v>
      </c>
      <c r="J782" s="50">
        <f>SUMIFS(Dataset[Sale Price (USD)],Dataset[Year of Sale],Dataset[[#This Row],[Year of Sale]])</f>
        <v>7282276</v>
      </c>
      <c r="K782" s="52" t="str">
        <f>Dataset[[#This Row],[Year of Sale]]&amp;" - "&amp;Dataset[[#This Row],[Make]]</f>
        <v>2022 - Honda</v>
      </c>
    </row>
    <row r="783" spans="1:11" x14ac:dyDescent="0.4">
      <c r="A783" s="12">
        <v>45448</v>
      </c>
      <c r="B783" s="2" t="s">
        <v>161</v>
      </c>
      <c r="C783" s="2" t="s">
        <v>205</v>
      </c>
      <c r="D783" s="2" t="s">
        <v>264</v>
      </c>
      <c r="E783" s="2" t="s">
        <v>168</v>
      </c>
      <c r="F783" s="13">
        <v>31922</v>
      </c>
      <c r="G783" s="50">
        <v>5012.45</v>
      </c>
      <c r="H783" s="51">
        <f>Dataset[[#This Row],[Profit Margin (USD)]]/Dataset[[#This Row],[Sale Price (USD)]]</f>
        <v>0.15702180314516634</v>
      </c>
      <c r="I783" s="52">
        <f>YEAR(Dataset[[#This Row],[Date of Sale]])</f>
        <v>2024</v>
      </c>
      <c r="J783" s="50">
        <f>SUMIFS(Dataset[Sale Price (USD)],Dataset[Year of Sale],Dataset[[#This Row],[Year of Sale]])</f>
        <v>7354351</v>
      </c>
      <c r="K783" s="52" t="str">
        <f>Dataset[[#This Row],[Year of Sale]]&amp;" - "&amp;Dataset[[#This Row],[Make]]</f>
        <v>2024 - Volkswagen</v>
      </c>
    </row>
    <row r="784" spans="1:11" x14ac:dyDescent="0.4">
      <c r="A784" s="12">
        <v>44790</v>
      </c>
      <c r="B784" s="2" t="s">
        <v>133</v>
      </c>
      <c r="C784" s="2" t="s">
        <v>207</v>
      </c>
      <c r="D784" s="2" t="s">
        <v>264</v>
      </c>
      <c r="E784" s="2" t="s">
        <v>168</v>
      </c>
      <c r="F784" s="13">
        <v>78655</v>
      </c>
      <c r="G784" s="50">
        <v>7533.19</v>
      </c>
      <c r="H784" s="51">
        <f>Dataset[[#This Row],[Profit Margin (USD)]]/Dataset[[#This Row],[Sale Price (USD)]]</f>
        <v>9.5775093763905653E-2</v>
      </c>
      <c r="I784" s="52">
        <f>YEAR(Dataset[[#This Row],[Date of Sale]])</f>
        <v>2022</v>
      </c>
      <c r="J784" s="50">
        <f>SUMIFS(Dataset[Sale Price (USD)],Dataset[Year of Sale],Dataset[[#This Row],[Year of Sale]])</f>
        <v>7282276</v>
      </c>
      <c r="K784" s="52" t="str">
        <f>Dataset[[#This Row],[Year of Sale]]&amp;" - "&amp;Dataset[[#This Row],[Make]]</f>
        <v>2022 - BMW</v>
      </c>
    </row>
    <row r="785" spans="1:11" x14ac:dyDescent="0.4">
      <c r="A785" s="12">
        <v>45799</v>
      </c>
      <c r="B785" s="2" t="s">
        <v>131</v>
      </c>
      <c r="C785" s="2" t="s">
        <v>178</v>
      </c>
      <c r="D785" s="2" t="s">
        <v>264</v>
      </c>
      <c r="E785" s="2" t="s">
        <v>168</v>
      </c>
      <c r="F785" s="13">
        <v>33465</v>
      </c>
      <c r="G785" s="50">
        <v>4633.99</v>
      </c>
      <c r="H785" s="51">
        <f>Dataset[[#This Row],[Profit Margin (USD)]]/Dataset[[#This Row],[Sale Price (USD)]]</f>
        <v>0.13847273270581203</v>
      </c>
      <c r="I785" s="52">
        <f>YEAR(Dataset[[#This Row],[Date of Sale]])</f>
        <v>2025</v>
      </c>
      <c r="J785" s="50">
        <f>SUMIFS(Dataset[Sale Price (USD)],Dataset[Year of Sale],Dataset[[#This Row],[Year of Sale]])</f>
        <v>7724773</v>
      </c>
      <c r="K785" s="52" t="str">
        <f>Dataset[[#This Row],[Year of Sale]]&amp;" - "&amp;Dataset[[#This Row],[Make]]</f>
        <v>2025 - Nissan</v>
      </c>
    </row>
    <row r="786" spans="1:11" x14ac:dyDescent="0.4">
      <c r="A786" s="12">
        <v>45328</v>
      </c>
      <c r="B786" s="2" t="s">
        <v>133</v>
      </c>
      <c r="C786" s="2" t="s">
        <v>187</v>
      </c>
      <c r="D786" s="2" t="s">
        <v>264</v>
      </c>
      <c r="E786" s="2" t="s">
        <v>168</v>
      </c>
      <c r="F786" s="13">
        <v>59772</v>
      </c>
      <c r="G786" s="50">
        <v>11112.62</v>
      </c>
      <c r="H786" s="51">
        <f>Dataset[[#This Row],[Profit Margin (USD)]]/Dataset[[#This Row],[Sale Price (USD)]]</f>
        <v>0.18591681723884093</v>
      </c>
      <c r="I786" s="52">
        <f>YEAR(Dataset[[#This Row],[Date of Sale]])</f>
        <v>2024</v>
      </c>
      <c r="J786" s="50">
        <f>SUMIFS(Dataset[Sale Price (USD)],Dataset[Year of Sale],Dataset[[#This Row],[Year of Sale]])</f>
        <v>7354351</v>
      </c>
      <c r="K786" s="52" t="str">
        <f>Dataset[[#This Row],[Year of Sale]]&amp;" - "&amp;Dataset[[#This Row],[Make]]</f>
        <v>2024 - BMW</v>
      </c>
    </row>
    <row r="787" spans="1:11" x14ac:dyDescent="0.4">
      <c r="A787" s="12">
        <v>45698</v>
      </c>
      <c r="B787" s="2" t="s">
        <v>161</v>
      </c>
      <c r="C787" s="2" t="s">
        <v>206</v>
      </c>
      <c r="D787" s="2" t="s">
        <v>264</v>
      </c>
      <c r="E787" s="2" t="s">
        <v>168</v>
      </c>
      <c r="F787" s="13">
        <v>29388</v>
      </c>
      <c r="G787" s="50">
        <v>1571.1</v>
      </c>
      <c r="H787" s="51">
        <f>Dataset[[#This Row],[Profit Margin (USD)]]/Dataset[[#This Row],[Sale Price (USD)]]</f>
        <v>5.3460596161698647E-2</v>
      </c>
      <c r="I787" s="52">
        <f>YEAR(Dataset[[#This Row],[Date of Sale]])</f>
        <v>2025</v>
      </c>
      <c r="J787" s="50">
        <f>SUMIFS(Dataset[Sale Price (USD)],Dataset[Year of Sale],Dataset[[#This Row],[Year of Sale]])</f>
        <v>7724773</v>
      </c>
      <c r="K787" s="52" t="str">
        <f>Dataset[[#This Row],[Year of Sale]]&amp;" - "&amp;Dataset[[#This Row],[Make]]</f>
        <v>2025 - Volkswagen</v>
      </c>
    </row>
    <row r="788" spans="1:11" x14ac:dyDescent="0.4">
      <c r="A788" s="12">
        <v>44606</v>
      </c>
      <c r="B788" s="2" t="s">
        <v>133</v>
      </c>
      <c r="C788" s="2" t="s">
        <v>213</v>
      </c>
      <c r="D788" s="2" t="s">
        <v>264</v>
      </c>
      <c r="E788" s="2" t="s">
        <v>168</v>
      </c>
      <c r="F788" s="13">
        <v>65758</v>
      </c>
      <c r="G788" s="50">
        <v>8027.61</v>
      </c>
      <c r="H788" s="51">
        <f>Dataset[[#This Row],[Profit Margin (USD)]]/Dataset[[#This Row],[Sale Price (USD)]]</f>
        <v>0.12207807415067368</v>
      </c>
      <c r="I788" s="52">
        <f>YEAR(Dataset[[#This Row],[Date of Sale]])</f>
        <v>2022</v>
      </c>
      <c r="J788" s="50">
        <f>SUMIFS(Dataset[Sale Price (USD)],Dataset[Year of Sale],Dataset[[#This Row],[Year of Sale]])</f>
        <v>7282276</v>
      </c>
      <c r="K788" s="52" t="str">
        <f>Dataset[[#This Row],[Year of Sale]]&amp;" - "&amp;Dataset[[#This Row],[Make]]</f>
        <v>2022 - BMW</v>
      </c>
    </row>
    <row r="789" spans="1:11" x14ac:dyDescent="0.4">
      <c r="A789" s="12">
        <v>46002</v>
      </c>
      <c r="B789" s="2" t="s">
        <v>176</v>
      </c>
      <c r="C789" s="2" t="s">
        <v>203</v>
      </c>
      <c r="D789" s="2" t="s">
        <v>264</v>
      </c>
      <c r="E789" s="2" t="s">
        <v>168</v>
      </c>
      <c r="F789" s="13">
        <v>39145</v>
      </c>
      <c r="G789" s="50">
        <v>1970.29</v>
      </c>
      <c r="H789" s="51">
        <f>Dataset[[#This Row],[Profit Margin (USD)]]/Dataset[[#This Row],[Sale Price (USD)]]</f>
        <v>5.033312044961042E-2</v>
      </c>
      <c r="I789" s="52">
        <f>YEAR(Dataset[[#This Row],[Date of Sale]])</f>
        <v>2025</v>
      </c>
      <c r="J789" s="50">
        <f>SUMIFS(Dataset[Sale Price (USD)],Dataset[Year of Sale],Dataset[[#This Row],[Year of Sale]])</f>
        <v>7724773</v>
      </c>
      <c r="K789" s="52" t="str">
        <f>Dataset[[#This Row],[Year of Sale]]&amp;" - "&amp;Dataset[[#This Row],[Make]]</f>
        <v>2025 - Toyota</v>
      </c>
    </row>
    <row r="790" spans="1:11" x14ac:dyDescent="0.4">
      <c r="A790" s="12">
        <v>44417</v>
      </c>
      <c r="B790" s="2" t="s">
        <v>112</v>
      </c>
      <c r="C790" s="2" t="s">
        <v>198</v>
      </c>
      <c r="D790" s="2" t="s">
        <v>264</v>
      </c>
      <c r="E790" s="2" t="s">
        <v>168</v>
      </c>
      <c r="F790" s="13">
        <v>22249</v>
      </c>
      <c r="G790" s="50">
        <v>2202.31</v>
      </c>
      <c r="H790" s="51">
        <f>Dataset[[#This Row],[Profit Margin (USD)]]/Dataset[[#This Row],[Sale Price (USD)]]</f>
        <v>9.8984673468470494E-2</v>
      </c>
      <c r="I790" s="52">
        <f>YEAR(Dataset[[#This Row],[Date of Sale]])</f>
        <v>2021</v>
      </c>
      <c r="J790" s="50">
        <f>SUMIFS(Dataset[Sale Price (USD)],Dataset[Year of Sale],Dataset[[#This Row],[Year of Sale]])</f>
        <v>7009863</v>
      </c>
      <c r="K790" s="52" t="str">
        <f>Dataset[[#This Row],[Year of Sale]]&amp;" - "&amp;Dataset[[#This Row],[Make]]</f>
        <v>2021 - Chevrolet</v>
      </c>
    </row>
    <row r="791" spans="1:11" x14ac:dyDescent="0.4">
      <c r="A791" s="12">
        <v>44748</v>
      </c>
      <c r="B791" s="2" t="s">
        <v>164</v>
      </c>
      <c r="C791" s="2" t="s">
        <v>171</v>
      </c>
      <c r="D791" s="2" t="s">
        <v>232</v>
      </c>
      <c r="E791" s="2" t="s">
        <v>168</v>
      </c>
      <c r="F791" s="13">
        <v>31537</v>
      </c>
      <c r="G791" s="50">
        <v>5800.12</v>
      </c>
      <c r="H791" s="51">
        <f>Dataset[[#This Row],[Profit Margin (USD)]]/Dataset[[#This Row],[Sale Price (USD)]]</f>
        <v>0.18391476678187527</v>
      </c>
      <c r="I791" s="52">
        <f>YEAR(Dataset[[#This Row],[Date of Sale]])</f>
        <v>2022</v>
      </c>
      <c r="J791" s="50">
        <f>SUMIFS(Dataset[Sale Price (USD)],Dataset[Year of Sale],Dataset[[#This Row],[Year of Sale]])</f>
        <v>7282276</v>
      </c>
      <c r="K791" s="52" t="str">
        <f>Dataset[[#This Row],[Year of Sale]]&amp;" - "&amp;Dataset[[#This Row],[Make]]</f>
        <v>2022 - Hyundai</v>
      </c>
    </row>
    <row r="792" spans="1:11" x14ac:dyDescent="0.4">
      <c r="A792" s="12">
        <v>45648</v>
      </c>
      <c r="B792" s="2" t="s">
        <v>176</v>
      </c>
      <c r="C792" s="2" t="s">
        <v>221</v>
      </c>
      <c r="D792" s="2" t="s">
        <v>232</v>
      </c>
      <c r="E792" s="2" t="s">
        <v>168</v>
      </c>
      <c r="F792" s="13">
        <v>28056</v>
      </c>
      <c r="G792" s="50">
        <v>4443.51</v>
      </c>
      <c r="H792" s="51">
        <f>Dataset[[#This Row],[Profit Margin (USD)]]/Dataset[[#This Row],[Sale Price (USD)]]</f>
        <v>0.15838002566295981</v>
      </c>
      <c r="I792" s="52">
        <f>YEAR(Dataset[[#This Row],[Date of Sale]])</f>
        <v>2024</v>
      </c>
      <c r="J792" s="50">
        <f>SUMIFS(Dataset[Sale Price (USD)],Dataset[Year of Sale],Dataset[[#This Row],[Year of Sale]])</f>
        <v>7354351</v>
      </c>
      <c r="K792" s="52" t="str">
        <f>Dataset[[#This Row],[Year of Sale]]&amp;" - "&amp;Dataset[[#This Row],[Make]]</f>
        <v>2024 - Toyota</v>
      </c>
    </row>
    <row r="793" spans="1:11" x14ac:dyDescent="0.4">
      <c r="A793" s="12">
        <v>44523</v>
      </c>
      <c r="B793" s="2" t="s">
        <v>154</v>
      </c>
      <c r="C793" s="2" t="s">
        <v>180</v>
      </c>
      <c r="D793" s="2" t="s">
        <v>232</v>
      </c>
      <c r="E793" s="2" t="s">
        <v>168</v>
      </c>
      <c r="F793" s="13">
        <v>32266</v>
      </c>
      <c r="G793" s="50">
        <v>3816.54</v>
      </c>
      <c r="H793" s="51">
        <f>Dataset[[#This Row],[Profit Margin (USD)]]/Dataset[[#This Row],[Sale Price (USD)]]</f>
        <v>0.11828364222401289</v>
      </c>
      <c r="I793" s="52">
        <f>YEAR(Dataset[[#This Row],[Date of Sale]])</f>
        <v>2021</v>
      </c>
      <c r="J793" s="50">
        <f>SUMIFS(Dataset[Sale Price (USD)],Dataset[Year of Sale],Dataset[[#This Row],[Year of Sale]])</f>
        <v>7009863</v>
      </c>
      <c r="K793" s="52" t="str">
        <f>Dataset[[#This Row],[Year of Sale]]&amp;" - "&amp;Dataset[[#This Row],[Make]]</f>
        <v>2021 - Kia</v>
      </c>
    </row>
    <row r="794" spans="1:11" x14ac:dyDescent="0.4">
      <c r="A794" s="12">
        <v>44325</v>
      </c>
      <c r="B794" s="2" t="s">
        <v>131</v>
      </c>
      <c r="C794" s="2" t="s">
        <v>216</v>
      </c>
      <c r="D794" s="2" t="s">
        <v>232</v>
      </c>
      <c r="E794" s="2" t="s">
        <v>168</v>
      </c>
      <c r="F794" s="13">
        <v>34111</v>
      </c>
      <c r="G794" s="50">
        <v>6219.26</v>
      </c>
      <c r="H794" s="51">
        <f>Dataset[[#This Row],[Profit Margin (USD)]]/Dataset[[#This Row],[Sale Price (USD)]]</f>
        <v>0.18232417695171646</v>
      </c>
      <c r="I794" s="52">
        <f>YEAR(Dataset[[#This Row],[Date of Sale]])</f>
        <v>2021</v>
      </c>
      <c r="J794" s="50">
        <f>SUMIFS(Dataset[Sale Price (USD)],Dataset[Year of Sale],Dataset[[#This Row],[Year of Sale]])</f>
        <v>7009863</v>
      </c>
      <c r="K794" s="52" t="str">
        <f>Dataset[[#This Row],[Year of Sale]]&amp;" - "&amp;Dataset[[#This Row],[Make]]</f>
        <v>2021 - Nissan</v>
      </c>
    </row>
    <row r="795" spans="1:11" x14ac:dyDescent="0.4">
      <c r="A795" s="12">
        <v>44486</v>
      </c>
      <c r="B795" s="2" t="s">
        <v>113</v>
      </c>
      <c r="C795" s="2" t="s">
        <v>220</v>
      </c>
      <c r="D795" s="2" t="s">
        <v>232</v>
      </c>
      <c r="E795" s="2" t="s">
        <v>168</v>
      </c>
      <c r="F795" s="13">
        <v>31234</v>
      </c>
      <c r="G795" s="50">
        <v>2572.19</v>
      </c>
      <c r="H795" s="51">
        <f>Dataset[[#This Row],[Profit Margin (USD)]]/Dataset[[#This Row],[Sale Price (USD)]]</f>
        <v>8.2352244349106749E-2</v>
      </c>
      <c r="I795" s="52">
        <f>YEAR(Dataset[[#This Row],[Date of Sale]])</f>
        <v>2021</v>
      </c>
      <c r="J795" s="50">
        <f>SUMIFS(Dataset[Sale Price (USD)],Dataset[Year of Sale],Dataset[[#This Row],[Year of Sale]])</f>
        <v>7009863</v>
      </c>
      <c r="K795" s="52" t="str">
        <f>Dataset[[#This Row],[Year of Sale]]&amp;" - "&amp;Dataset[[#This Row],[Make]]</f>
        <v>2021 - Honda</v>
      </c>
    </row>
    <row r="796" spans="1:11" x14ac:dyDescent="0.4">
      <c r="A796" s="12">
        <v>45204</v>
      </c>
      <c r="B796" s="2" t="s">
        <v>138</v>
      </c>
      <c r="C796" s="2" t="s">
        <v>145</v>
      </c>
      <c r="D796" s="2" t="s">
        <v>232</v>
      </c>
      <c r="E796" s="2" t="s">
        <v>168</v>
      </c>
      <c r="F796" s="13">
        <v>77455</v>
      </c>
      <c r="G796" s="50">
        <v>15469.37</v>
      </c>
      <c r="H796" s="51">
        <f>Dataset[[#This Row],[Profit Margin (USD)]]/Dataset[[#This Row],[Sale Price (USD)]]</f>
        <v>0.19972074107546317</v>
      </c>
      <c r="I796" s="52">
        <f>YEAR(Dataset[[#This Row],[Date of Sale]])</f>
        <v>2023</v>
      </c>
      <c r="J796" s="50">
        <f>SUMIFS(Dataset[Sale Price (USD)],Dataset[Year of Sale],Dataset[[#This Row],[Year of Sale]])</f>
        <v>8072181</v>
      </c>
      <c r="K796" s="52" t="str">
        <f>Dataset[[#This Row],[Year of Sale]]&amp;" - "&amp;Dataset[[#This Row],[Make]]</f>
        <v>2023 - Mercedes-Benz</v>
      </c>
    </row>
    <row r="797" spans="1:11" x14ac:dyDescent="0.4">
      <c r="A797" s="12">
        <v>45172</v>
      </c>
      <c r="B797" s="2" t="s">
        <v>164</v>
      </c>
      <c r="C797" s="2" t="s">
        <v>165</v>
      </c>
      <c r="D797" s="2" t="s">
        <v>232</v>
      </c>
      <c r="E797" s="2" t="s">
        <v>168</v>
      </c>
      <c r="F797" s="13">
        <v>22158</v>
      </c>
      <c r="G797" s="50">
        <v>3964.73</v>
      </c>
      <c r="H797" s="51">
        <f>Dataset[[#This Row],[Profit Margin (USD)]]/Dataset[[#This Row],[Sale Price (USD)]]</f>
        <v>0.17892995757739869</v>
      </c>
      <c r="I797" s="52">
        <f>YEAR(Dataset[[#This Row],[Date of Sale]])</f>
        <v>2023</v>
      </c>
      <c r="J797" s="50">
        <f>SUMIFS(Dataset[Sale Price (USD)],Dataset[Year of Sale],Dataset[[#This Row],[Year of Sale]])</f>
        <v>8072181</v>
      </c>
      <c r="K797" s="52" t="str">
        <f>Dataset[[#This Row],[Year of Sale]]&amp;" - "&amp;Dataset[[#This Row],[Make]]</f>
        <v>2023 - Hyundai</v>
      </c>
    </row>
    <row r="798" spans="1:11" x14ac:dyDescent="0.4">
      <c r="A798" s="12">
        <v>44919</v>
      </c>
      <c r="B798" s="2" t="s">
        <v>154</v>
      </c>
      <c r="C798" s="2" t="s">
        <v>169</v>
      </c>
      <c r="D798" s="2" t="s">
        <v>232</v>
      </c>
      <c r="E798" s="2" t="s">
        <v>168</v>
      </c>
      <c r="F798" s="13">
        <v>19605</v>
      </c>
      <c r="G798" s="50">
        <v>3207.17</v>
      </c>
      <c r="H798" s="51">
        <f>Dataset[[#This Row],[Profit Margin (USD)]]/Dataset[[#This Row],[Sale Price (USD)]]</f>
        <v>0.16358939046161694</v>
      </c>
      <c r="I798" s="52">
        <f>YEAR(Dataset[[#This Row],[Date of Sale]])</f>
        <v>2022</v>
      </c>
      <c r="J798" s="50">
        <f>SUMIFS(Dataset[Sale Price (USD)],Dataset[Year of Sale],Dataset[[#This Row],[Year of Sale]])</f>
        <v>7282276</v>
      </c>
      <c r="K798" s="52" t="str">
        <f>Dataset[[#This Row],[Year of Sale]]&amp;" - "&amp;Dataset[[#This Row],[Make]]</f>
        <v>2022 - Kia</v>
      </c>
    </row>
    <row r="799" spans="1:11" x14ac:dyDescent="0.4">
      <c r="A799" s="12">
        <v>45324</v>
      </c>
      <c r="B799" s="2" t="s">
        <v>138</v>
      </c>
      <c r="C799" s="2" t="s">
        <v>185</v>
      </c>
      <c r="D799" s="2" t="s">
        <v>232</v>
      </c>
      <c r="E799" s="2" t="s">
        <v>168</v>
      </c>
      <c r="F799" s="13">
        <v>74593</v>
      </c>
      <c r="G799" s="50">
        <v>9816.83</v>
      </c>
      <c r="H799" s="51">
        <f>Dataset[[#This Row],[Profit Margin (USD)]]/Dataset[[#This Row],[Sale Price (USD)]]</f>
        <v>0.13160524445993591</v>
      </c>
      <c r="I799" s="52">
        <f>YEAR(Dataset[[#This Row],[Date of Sale]])</f>
        <v>2024</v>
      </c>
      <c r="J799" s="50">
        <f>SUMIFS(Dataset[Sale Price (USD)],Dataset[Year of Sale],Dataset[[#This Row],[Year of Sale]])</f>
        <v>7354351</v>
      </c>
      <c r="K799" s="52" t="str">
        <f>Dataset[[#This Row],[Year of Sale]]&amp;" - "&amp;Dataset[[#This Row],[Make]]</f>
        <v>2024 - Mercedes-Benz</v>
      </c>
    </row>
    <row r="800" spans="1:11" x14ac:dyDescent="0.4">
      <c r="A800" s="12">
        <v>45241</v>
      </c>
      <c r="B800" s="2" t="s">
        <v>112</v>
      </c>
      <c r="C800" s="2" t="s">
        <v>190</v>
      </c>
      <c r="D800" s="2" t="s">
        <v>232</v>
      </c>
      <c r="E800" s="2" t="s">
        <v>168</v>
      </c>
      <c r="F800" s="13">
        <v>38648</v>
      </c>
      <c r="G800" s="50">
        <v>1946.57</v>
      </c>
      <c r="H800" s="51">
        <f>Dataset[[#This Row],[Profit Margin (USD)]]/Dataset[[#This Row],[Sale Price (USD)]]</f>
        <v>5.0366642517077211E-2</v>
      </c>
      <c r="I800" s="52">
        <f>YEAR(Dataset[[#This Row],[Date of Sale]])</f>
        <v>2023</v>
      </c>
      <c r="J800" s="50">
        <f>SUMIFS(Dataset[Sale Price (USD)],Dataset[Year of Sale],Dataset[[#This Row],[Year of Sale]])</f>
        <v>8072181</v>
      </c>
      <c r="K800" s="52" t="str">
        <f>Dataset[[#This Row],[Year of Sale]]&amp;" - "&amp;Dataset[[#This Row],[Make]]</f>
        <v>2023 - Chevrolet</v>
      </c>
    </row>
    <row r="801" spans="1:11" x14ac:dyDescent="0.4">
      <c r="A801" s="12">
        <v>45389</v>
      </c>
      <c r="B801" s="2" t="s">
        <v>138</v>
      </c>
      <c r="C801" s="2" t="s">
        <v>139</v>
      </c>
      <c r="D801" s="2" t="s">
        <v>278</v>
      </c>
      <c r="E801" s="2" t="s">
        <v>168</v>
      </c>
      <c r="F801" s="13">
        <v>48151</v>
      </c>
      <c r="G801" s="50">
        <v>7764.98</v>
      </c>
      <c r="H801" s="51">
        <f>Dataset[[#This Row],[Profit Margin (USD)]]/Dataset[[#This Row],[Sale Price (USD)]]</f>
        <v>0.1612631098004195</v>
      </c>
      <c r="I801" s="52">
        <f>YEAR(Dataset[[#This Row],[Date of Sale]])</f>
        <v>2024</v>
      </c>
      <c r="J801" s="50">
        <f>SUMIFS(Dataset[Sale Price (USD)],Dataset[Year of Sale],Dataset[[#This Row],[Year of Sale]])</f>
        <v>7354351</v>
      </c>
      <c r="K801" s="52" t="str">
        <f>Dataset[[#This Row],[Year of Sale]]&amp;" - "&amp;Dataset[[#This Row],[Make]]</f>
        <v>2024 - Mercedes-Benz</v>
      </c>
    </row>
    <row r="802" spans="1:11" x14ac:dyDescent="0.4">
      <c r="A802" s="12">
        <v>45808</v>
      </c>
      <c r="B802" s="2" t="s">
        <v>138</v>
      </c>
      <c r="C802" s="2" t="s">
        <v>139</v>
      </c>
      <c r="D802" s="2" t="s">
        <v>278</v>
      </c>
      <c r="E802" s="2" t="s">
        <v>168</v>
      </c>
      <c r="F802" s="13">
        <v>51331</v>
      </c>
      <c r="G802" s="50">
        <v>9663.76</v>
      </c>
      <c r="H802" s="51">
        <f>Dataset[[#This Row],[Profit Margin (USD)]]/Dataset[[#This Row],[Sale Price (USD)]]</f>
        <v>0.18826362237244551</v>
      </c>
      <c r="I802" s="52">
        <f>YEAR(Dataset[[#This Row],[Date of Sale]])</f>
        <v>2025</v>
      </c>
      <c r="J802" s="50">
        <f>SUMIFS(Dataset[Sale Price (USD)],Dataset[Year of Sale],Dataset[[#This Row],[Year of Sale]])</f>
        <v>7724773</v>
      </c>
      <c r="K802" s="52" t="str">
        <f>Dataset[[#This Row],[Year of Sale]]&amp;" - "&amp;Dataset[[#This Row],[Make]]</f>
        <v>2025 - Mercedes-Benz</v>
      </c>
    </row>
    <row r="803" spans="1:11" x14ac:dyDescent="0.4">
      <c r="A803" s="12">
        <v>44409</v>
      </c>
      <c r="B803" s="2" t="s">
        <v>138</v>
      </c>
      <c r="C803" s="2" t="s">
        <v>145</v>
      </c>
      <c r="D803" s="2" t="s">
        <v>278</v>
      </c>
      <c r="E803" s="2" t="s">
        <v>168</v>
      </c>
      <c r="F803" s="13">
        <v>84565</v>
      </c>
      <c r="G803" s="50">
        <v>12180.13</v>
      </c>
      <c r="H803" s="51">
        <f>Dataset[[#This Row],[Profit Margin (USD)]]/Dataset[[#This Row],[Sale Price (USD)]]</f>
        <v>0.144032755868267</v>
      </c>
      <c r="I803" s="52">
        <f>YEAR(Dataset[[#This Row],[Date of Sale]])</f>
        <v>2021</v>
      </c>
      <c r="J803" s="50">
        <f>SUMIFS(Dataset[Sale Price (USD)],Dataset[Year of Sale],Dataset[[#This Row],[Year of Sale]])</f>
        <v>7009863</v>
      </c>
      <c r="K803" s="52" t="str">
        <f>Dataset[[#This Row],[Year of Sale]]&amp;" - "&amp;Dataset[[#This Row],[Make]]</f>
        <v>2021 - Mercedes-Benz</v>
      </c>
    </row>
    <row r="804" spans="1:11" x14ac:dyDescent="0.4">
      <c r="A804" s="12">
        <v>44391</v>
      </c>
      <c r="B804" s="2" t="s">
        <v>164</v>
      </c>
      <c r="C804" s="2" t="s">
        <v>165</v>
      </c>
      <c r="D804" s="2" t="s">
        <v>278</v>
      </c>
      <c r="E804" s="2" t="s">
        <v>168</v>
      </c>
      <c r="F804" s="13">
        <v>23370</v>
      </c>
      <c r="G804" s="50">
        <v>3900.57</v>
      </c>
      <c r="H804" s="51">
        <f>Dataset[[#This Row],[Profit Margin (USD)]]/Dataset[[#This Row],[Sale Price (USD)]]</f>
        <v>0.16690500641848524</v>
      </c>
      <c r="I804" s="52">
        <f>YEAR(Dataset[[#This Row],[Date of Sale]])</f>
        <v>2021</v>
      </c>
      <c r="J804" s="50">
        <f>SUMIFS(Dataset[Sale Price (USD)],Dataset[Year of Sale],Dataset[[#This Row],[Year of Sale]])</f>
        <v>7009863</v>
      </c>
      <c r="K804" s="52" t="str">
        <f>Dataset[[#This Row],[Year of Sale]]&amp;" - "&amp;Dataset[[#This Row],[Make]]</f>
        <v>2021 - Hyundai</v>
      </c>
    </row>
    <row r="805" spans="1:11" x14ac:dyDescent="0.4">
      <c r="A805" s="12">
        <v>44339</v>
      </c>
      <c r="B805" s="2" t="s">
        <v>138</v>
      </c>
      <c r="C805" s="2" t="s">
        <v>145</v>
      </c>
      <c r="D805" s="2" t="s">
        <v>278</v>
      </c>
      <c r="E805" s="2" t="s">
        <v>168</v>
      </c>
      <c r="F805" s="13">
        <v>82775</v>
      </c>
      <c r="G805" s="50">
        <v>9253.11</v>
      </c>
      <c r="H805" s="51">
        <f>Dataset[[#This Row],[Profit Margin (USD)]]/Dataset[[#This Row],[Sale Price (USD)]]</f>
        <v>0.11178628813047418</v>
      </c>
      <c r="I805" s="52">
        <f>YEAR(Dataset[[#This Row],[Date of Sale]])</f>
        <v>2021</v>
      </c>
      <c r="J805" s="50">
        <f>SUMIFS(Dataset[Sale Price (USD)],Dataset[Year of Sale],Dataset[[#This Row],[Year of Sale]])</f>
        <v>7009863</v>
      </c>
      <c r="K805" s="52" t="str">
        <f>Dataset[[#This Row],[Year of Sale]]&amp;" - "&amp;Dataset[[#This Row],[Make]]</f>
        <v>2021 - Mercedes-Benz</v>
      </c>
    </row>
    <row r="806" spans="1:11" x14ac:dyDescent="0.4">
      <c r="A806" s="12">
        <v>46017</v>
      </c>
      <c r="B806" s="2" t="s">
        <v>176</v>
      </c>
      <c r="C806" s="2" t="s">
        <v>177</v>
      </c>
      <c r="D806" s="2" t="s">
        <v>278</v>
      </c>
      <c r="E806" s="2" t="s">
        <v>168</v>
      </c>
      <c r="F806" s="13">
        <v>39185</v>
      </c>
      <c r="G806" s="50">
        <v>5895.58</v>
      </c>
      <c r="H806" s="51">
        <f>Dataset[[#This Row],[Profit Margin (USD)]]/Dataset[[#This Row],[Sale Price (USD)]]</f>
        <v>0.15045502105397474</v>
      </c>
      <c r="I806" s="52">
        <f>YEAR(Dataset[[#This Row],[Date of Sale]])</f>
        <v>2025</v>
      </c>
      <c r="J806" s="50">
        <f>SUMIFS(Dataset[Sale Price (USD)],Dataset[Year of Sale],Dataset[[#This Row],[Year of Sale]])</f>
        <v>7724773</v>
      </c>
      <c r="K806" s="52" t="str">
        <f>Dataset[[#This Row],[Year of Sale]]&amp;" - "&amp;Dataset[[#This Row],[Make]]</f>
        <v>2025 - Toyota</v>
      </c>
    </row>
    <row r="807" spans="1:11" x14ac:dyDescent="0.4">
      <c r="A807" s="12">
        <v>45935</v>
      </c>
      <c r="B807" s="2" t="s">
        <v>112</v>
      </c>
      <c r="C807" s="2" t="s">
        <v>160</v>
      </c>
      <c r="D807" s="2" t="s">
        <v>278</v>
      </c>
      <c r="E807" s="2" t="s">
        <v>168</v>
      </c>
      <c r="F807" s="13">
        <v>21085</v>
      </c>
      <c r="G807" s="50">
        <v>1471.43</v>
      </c>
      <c r="H807" s="51">
        <f>Dataset[[#This Row],[Profit Margin (USD)]]/Dataset[[#This Row],[Sale Price (USD)]]</f>
        <v>6.9785629594498466E-2</v>
      </c>
      <c r="I807" s="52">
        <f>YEAR(Dataset[[#This Row],[Date of Sale]])</f>
        <v>2025</v>
      </c>
      <c r="J807" s="50">
        <f>SUMIFS(Dataset[Sale Price (USD)],Dataset[Year of Sale],Dataset[[#This Row],[Year of Sale]])</f>
        <v>7724773</v>
      </c>
      <c r="K807" s="52" t="str">
        <f>Dataset[[#This Row],[Year of Sale]]&amp;" - "&amp;Dataset[[#This Row],[Make]]</f>
        <v>2025 - Chevrolet</v>
      </c>
    </row>
    <row r="808" spans="1:11" x14ac:dyDescent="0.4">
      <c r="A808" s="12">
        <v>45740</v>
      </c>
      <c r="B808" s="2" t="s">
        <v>138</v>
      </c>
      <c r="C808" s="2" t="s">
        <v>210</v>
      </c>
      <c r="D808" s="2" t="s">
        <v>278</v>
      </c>
      <c r="E808" s="2" t="s">
        <v>168</v>
      </c>
      <c r="F808" s="13">
        <v>52708</v>
      </c>
      <c r="G808" s="50">
        <v>5753.7</v>
      </c>
      <c r="H808" s="51">
        <f>Dataset[[#This Row],[Profit Margin (USD)]]/Dataset[[#This Row],[Sale Price (USD)]]</f>
        <v>0.1091617970706534</v>
      </c>
      <c r="I808" s="52">
        <f>YEAR(Dataset[[#This Row],[Date of Sale]])</f>
        <v>2025</v>
      </c>
      <c r="J808" s="50">
        <f>SUMIFS(Dataset[Sale Price (USD)],Dataset[Year of Sale],Dataset[[#This Row],[Year of Sale]])</f>
        <v>7724773</v>
      </c>
      <c r="K808" s="52" t="str">
        <f>Dataset[[#This Row],[Year of Sale]]&amp;" - "&amp;Dataset[[#This Row],[Make]]</f>
        <v>2025 - Mercedes-Benz</v>
      </c>
    </row>
    <row r="809" spans="1:11" x14ac:dyDescent="0.4">
      <c r="A809" s="12">
        <v>44542</v>
      </c>
      <c r="B809" s="2" t="s">
        <v>164</v>
      </c>
      <c r="C809" s="2" t="s">
        <v>165</v>
      </c>
      <c r="D809" s="2" t="s">
        <v>289</v>
      </c>
      <c r="E809" s="2" t="s">
        <v>168</v>
      </c>
      <c r="F809" s="13">
        <v>27156</v>
      </c>
      <c r="G809" s="50">
        <v>2515.2199999999998</v>
      </c>
      <c r="H809" s="51">
        <f>Dataset[[#This Row],[Profit Margin (USD)]]/Dataset[[#This Row],[Sale Price (USD)]]</f>
        <v>9.2621151863308285E-2</v>
      </c>
      <c r="I809" s="52">
        <f>YEAR(Dataset[[#This Row],[Date of Sale]])</f>
        <v>2021</v>
      </c>
      <c r="J809" s="50">
        <f>SUMIFS(Dataset[Sale Price (USD)],Dataset[Year of Sale],Dataset[[#This Row],[Year of Sale]])</f>
        <v>7009863</v>
      </c>
      <c r="K809" s="52" t="str">
        <f>Dataset[[#This Row],[Year of Sale]]&amp;" - "&amp;Dataset[[#This Row],[Make]]</f>
        <v>2021 - Hyundai</v>
      </c>
    </row>
    <row r="810" spans="1:11" x14ac:dyDescent="0.4">
      <c r="A810" s="12">
        <v>44786</v>
      </c>
      <c r="B810" s="2" t="s">
        <v>154</v>
      </c>
      <c r="C810" s="2" t="s">
        <v>169</v>
      </c>
      <c r="D810" s="2" t="s">
        <v>297</v>
      </c>
      <c r="E810" s="2" t="s">
        <v>168</v>
      </c>
      <c r="F810" s="13">
        <v>32182</v>
      </c>
      <c r="G810" s="50">
        <v>2442.15</v>
      </c>
      <c r="H810" s="51">
        <f>Dataset[[#This Row],[Profit Margin (USD)]]/Dataset[[#This Row],[Sale Price (USD)]]</f>
        <v>7.5885588217015729E-2</v>
      </c>
      <c r="I810" s="52">
        <f>YEAR(Dataset[[#This Row],[Date of Sale]])</f>
        <v>2022</v>
      </c>
      <c r="J810" s="50">
        <f>SUMIFS(Dataset[Sale Price (USD)],Dataset[Year of Sale],Dataset[[#This Row],[Year of Sale]])</f>
        <v>7282276</v>
      </c>
      <c r="K810" s="52" t="str">
        <f>Dataset[[#This Row],[Year of Sale]]&amp;" - "&amp;Dataset[[#This Row],[Make]]</f>
        <v>2022 - Kia</v>
      </c>
    </row>
    <row r="811" spans="1:11" x14ac:dyDescent="0.4">
      <c r="A811" s="12">
        <v>44692</v>
      </c>
      <c r="B811" s="2" t="s">
        <v>110</v>
      </c>
      <c r="C811" s="2" t="s">
        <v>115</v>
      </c>
      <c r="D811" s="2" t="s">
        <v>332</v>
      </c>
      <c r="E811" s="2" t="s">
        <v>168</v>
      </c>
      <c r="F811" s="13">
        <v>23840</v>
      </c>
      <c r="G811" s="50">
        <v>3917.45</v>
      </c>
      <c r="H811" s="51">
        <f>Dataset[[#This Row],[Profit Margin (USD)]]/Dataset[[#This Row],[Sale Price (USD)]]</f>
        <v>0.16432256711409396</v>
      </c>
      <c r="I811" s="52">
        <f>YEAR(Dataset[[#This Row],[Date of Sale]])</f>
        <v>2022</v>
      </c>
      <c r="J811" s="50">
        <f>SUMIFS(Dataset[Sale Price (USD)],Dataset[Year of Sale],Dataset[[#This Row],[Year of Sale]])</f>
        <v>7282276</v>
      </c>
      <c r="K811" s="52" t="str">
        <f>Dataset[[#This Row],[Year of Sale]]&amp;" - "&amp;Dataset[[#This Row],[Make]]</f>
        <v>2022 - Ford</v>
      </c>
    </row>
    <row r="812" spans="1:11" x14ac:dyDescent="0.4">
      <c r="A812" s="12">
        <v>44372</v>
      </c>
      <c r="B812" s="2" t="s">
        <v>113</v>
      </c>
      <c r="C812" s="2" t="s">
        <v>147</v>
      </c>
      <c r="D812" s="2" t="s">
        <v>326</v>
      </c>
      <c r="E812" s="2" t="s">
        <v>168</v>
      </c>
      <c r="F812" s="13">
        <v>22272</v>
      </c>
      <c r="G812" s="50">
        <v>1760.4</v>
      </c>
      <c r="H812" s="51">
        <f>Dataset[[#This Row],[Profit Margin (USD)]]/Dataset[[#This Row],[Sale Price (USD)]]</f>
        <v>7.9040948275862069E-2</v>
      </c>
      <c r="I812" s="52">
        <f>YEAR(Dataset[[#This Row],[Date of Sale]])</f>
        <v>2021</v>
      </c>
      <c r="J812" s="50">
        <f>SUMIFS(Dataset[Sale Price (USD)],Dataset[Year of Sale],Dataset[[#This Row],[Year of Sale]])</f>
        <v>7009863</v>
      </c>
      <c r="K812" s="52" t="str">
        <f>Dataset[[#This Row],[Year of Sale]]&amp;" - "&amp;Dataset[[#This Row],[Make]]</f>
        <v>2021 - Honda</v>
      </c>
    </row>
    <row r="813" spans="1:11" x14ac:dyDescent="0.4">
      <c r="A813" s="12">
        <v>45632</v>
      </c>
      <c r="B813" s="2" t="s">
        <v>138</v>
      </c>
      <c r="C813" s="2" t="s">
        <v>210</v>
      </c>
      <c r="D813" s="2" t="s">
        <v>345</v>
      </c>
      <c r="E813" s="2" t="s">
        <v>168</v>
      </c>
      <c r="F813" s="13">
        <v>71276</v>
      </c>
      <c r="G813" s="50">
        <v>6700.44</v>
      </c>
      <c r="H813" s="51">
        <f>Dataset[[#This Row],[Profit Margin (USD)]]/Dataset[[#This Row],[Sale Price (USD)]]</f>
        <v>9.400695886413378E-2</v>
      </c>
      <c r="I813" s="52">
        <f>YEAR(Dataset[[#This Row],[Date of Sale]])</f>
        <v>2024</v>
      </c>
      <c r="J813" s="50">
        <f>SUMIFS(Dataset[Sale Price (USD)],Dataset[Year of Sale],Dataset[[#This Row],[Year of Sale]])</f>
        <v>7354351</v>
      </c>
      <c r="K813" s="52" t="str">
        <f>Dataset[[#This Row],[Year of Sale]]&amp;" - "&amp;Dataset[[#This Row],[Make]]</f>
        <v>2024 - Mercedes-Benz</v>
      </c>
    </row>
    <row r="814" spans="1:11" x14ac:dyDescent="0.4">
      <c r="A814" s="12">
        <v>45908</v>
      </c>
      <c r="B814" s="2" t="s">
        <v>133</v>
      </c>
      <c r="C814" s="2" t="s">
        <v>213</v>
      </c>
      <c r="D814" s="2" t="s">
        <v>214</v>
      </c>
      <c r="E814" s="2" t="s">
        <v>168</v>
      </c>
      <c r="F814" s="13">
        <v>46293</v>
      </c>
      <c r="G814" s="50">
        <v>7954.14</v>
      </c>
      <c r="H814" s="51">
        <f>Dataset[[#This Row],[Profit Margin (USD)]]/Dataset[[#This Row],[Sale Price (USD)]]</f>
        <v>0.1718216577020284</v>
      </c>
      <c r="I814" s="52">
        <f>YEAR(Dataset[[#This Row],[Date of Sale]])</f>
        <v>2025</v>
      </c>
      <c r="J814" s="50">
        <f>SUMIFS(Dataset[Sale Price (USD)],Dataset[Year of Sale],Dataset[[#This Row],[Year of Sale]])</f>
        <v>7724773</v>
      </c>
      <c r="K814" s="52" t="str">
        <f>Dataset[[#This Row],[Year of Sale]]&amp;" - "&amp;Dataset[[#This Row],[Make]]</f>
        <v>2025 - BMW</v>
      </c>
    </row>
    <row r="815" spans="1:11" x14ac:dyDescent="0.4">
      <c r="A815" s="12">
        <v>45629</v>
      </c>
      <c r="B815" s="2" t="s">
        <v>133</v>
      </c>
      <c r="C815" s="2" t="s">
        <v>207</v>
      </c>
      <c r="D815" s="2" t="s">
        <v>284</v>
      </c>
      <c r="E815" s="2" t="s">
        <v>168</v>
      </c>
      <c r="F815" s="13">
        <v>50950</v>
      </c>
      <c r="G815" s="50">
        <v>3995.7</v>
      </c>
      <c r="H815" s="51">
        <f>Dataset[[#This Row],[Profit Margin (USD)]]/Dataset[[#This Row],[Sale Price (USD)]]</f>
        <v>7.8423945044160934E-2</v>
      </c>
      <c r="I815" s="52">
        <f>YEAR(Dataset[[#This Row],[Date of Sale]])</f>
        <v>2024</v>
      </c>
      <c r="J815" s="50">
        <f>SUMIFS(Dataset[Sale Price (USD)],Dataset[Year of Sale],Dataset[[#This Row],[Year of Sale]])</f>
        <v>7354351</v>
      </c>
      <c r="K815" s="52" t="str">
        <f>Dataset[[#This Row],[Year of Sale]]&amp;" - "&amp;Dataset[[#This Row],[Make]]</f>
        <v>2024 - BMW</v>
      </c>
    </row>
    <row r="816" spans="1:11" x14ac:dyDescent="0.4">
      <c r="A816" s="12">
        <v>44777</v>
      </c>
      <c r="B816" s="2" t="s">
        <v>133</v>
      </c>
      <c r="C816" s="2" t="s">
        <v>134</v>
      </c>
      <c r="D816" s="2" t="s">
        <v>329</v>
      </c>
      <c r="E816" s="2" t="s">
        <v>168</v>
      </c>
      <c r="F816" s="13">
        <v>72073</v>
      </c>
      <c r="G816" s="50">
        <v>12010.87</v>
      </c>
      <c r="H816" s="51">
        <f>Dataset[[#This Row],[Profit Margin (USD)]]/Dataset[[#This Row],[Sale Price (USD)]]</f>
        <v>0.16664867564830105</v>
      </c>
      <c r="I816" s="52">
        <f>YEAR(Dataset[[#This Row],[Date of Sale]])</f>
        <v>2022</v>
      </c>
      <c r="J816" s="50">
        <f>SUMIFS(Dataset[Sale Price (USD)],Dataset[Year of Sale],Dataset[[#This Row],[Year of Sale]])</f>
        <v>7282276</v>
      </c>
      <c r="K816" s="52" t="str">
        <f>Dataset[[#This Row],[Year of Sale]]&amp;" - "&amp;Dataset[[#This Row],[Make]]</f>
        <v>2022 - BMW</v>
      </c>
    </row>
    <row r="817" spans="1:11" x14ac:dyDescent="0.4">
      <c r="A817" s="12">
        <v>45481</v>
      </c>
      <c r="B817" s="2" t="s">
        <v>138</v>
      </c>
      <c r="C817" s="2" t="s">
        <v>145</v>
      </c>
      <c r="D817" s="2" t="s">
        <v>275</v>
      </c>
      <c r="E817" s="2" t="s">
        <v>168</v>
      </c>
      <c r="F817" s="13">
        <v>50593</v>
      </c>
      <c r="G817" s="50">
        <v>8434.08</v>
      </c>
      <c r="H817" s="51">
        <f>Dataset[[#This Row],[Profit Margin (USD)]]/Dataset[[#This Row],[Sale Price (USD)]]</f>
        <v>0.1667044848101516</v>
      </c>
      <c r="I817" s="52">
        <f>YEAR(Dataset[[#This Row],[Date of Sale]])</f>
        <v>2024</v>
      </c>
      <c r="J817" s="50">
        <f>SUMIFS(Dataset[Sale Price (USD)],Dataset[Year of Sale],Dataset[[#This Row],[Year of Sale]])</f>
        <v>7354351</v>
      </c>
      <c r="K817" s="52" t="str">
        <f>Dataset[[#This Row],[Year of Sale]]&amp;" - "&amp;Dataset[[#This Row],[Make]]</f>
        <v>2024 - Mercedes-Benz</v>
      </c>
    </row>
    <row r="818" spans="1:11" x14ac:dyDescent="0.4">
      <c r="A818" s="12">
        <v>44492</v>
      </c>
      <c r="B818" s="2" t="s">
        <v>113</v>
      </c>
      <c r="C818" s="2" t="s">
        <v>116</v>
      </c>
      <c r="D818" s="2" t="s">
        <v>172</v>
      </c>
      <c r="E818" s="2" t="s">
        <v>168</v>
      </c>
      <c r="F818" s="13">
        <v>33356</v>
      </c>
      <c r="G818" s="50">
        <v>2067.54</v>
      </c>
      <c r="H818" s="51">
        <f>Dataset[[#This Row],[Profit Margin (USD)]]/Dataset[[#This Row],[Sale Price (USD)]]</f>
        <v>6.1984050845425111E-2</v>
      </c>
      <c r="I818" s="52">
        <f>YEAR(Dataset[[#This Row],[Date of Sale]])</f>
        <v>2021</v>
      </c>
      <c r="J818" s="50">
        <f>SUMIFS(Dataset[Sale Price (USD)],Dataset[Year of Sale],Dataset[[#This Row],[Year of Sale]])</f>
        <v>7009863</v>
      </c>
      <c r="K818" s="52" t="str">
        <f>Dataset[[#This Row],[Year of Sale]]&amp;" - "&amp;Dataset[[#This Row],[Make]]</f>
        <v>2021 - Honda</v>
      </c>
    </row>
    <row r="819" spans="1:11" x14ac:dyDescent="0.4">
      <c r="A819" s="12">
        <v>45371</v>
      </c>
      <c r="B819" s="2" t="s">
        <v>131</v>
      </c>
      <c r="C819" s="2" t="s">
        <v>167</v>
      </c>
      <c r="D819" s="2" t="s">
        <v>367</v>
      </c>
      <c r="E819" s="2" t="s">
        <v>168</v>
      </c>
      <c r="F819" s="13">
        <v>35772</v>
      </c>
      <c r="G819" s="50">
        <v>2594.11</v>
      </c>
      <c r="H819" s="51">
        <f>Dataset[[#This Row],[Profit Margin (USD)]]/Dataset[[#This Row],[Sale Price (USD)]]</f>
        <v>7.2517891088001787E-2</v>
      </c>
      <c r="I819" s="52">
        <f>YEAR(Dataset[[#This Row],[Date of Sale]])</f>
        <v>2024</v>
      </c>
      <c r="J819" s="50">
        <f>SUMIFS(Dataset[Sale Price (USD)],Dataset[Year of Sale],Dataset[[#This Row],[Year of Sale]])</f>
        <v>7354351</v>
      </c>
      <c r="K819" s="52" t="str">
        <f>Dataset[[#This Row],[Year of Sale]]&amp;" - "&amp;Dataset[[#This Row],[Make]]</f>
        <v>2024 - Nissan</v>
      </c>
    </row>
    <row r="820" spans="1:11" x14ac:dyDescent="0.4">
      <c r="A820" s="12">
        <v>44617</v>
      </c>
      <c r="B820" s="2" t="s">
        <v>113</v>
      </c>
      <c r="C820" s="2" t="s">
        <v>147</v>
      </c>
      <c r="D820" s="2" t="s">
        <v>393</v>
      </c>
      <c r="E820" s="2" t="s">
        <v>168</v>
      </c>
      <c r="F820" s="13">
        <v>33243</v>
      </c>
      <c r="G820" s="50">
        <v>2798.65</v>
      </c>
      <c r="H820" s="51">
        <f>Dataset[[#This Row],[Profit Margin (USD)]]/Dataset[[#This Row],[Sale Price (USD)]]</f>
        <v>8.4187648527509554E-2</v>
      </c>
      <c r="I820" s="52">
        <f>YEAR(Dataset[[#This Row],[Date of Sale]])</f>
        <v>2022</v>
      </c>
      <c r="J820" s="50">
        <f>SUMIFS(Dataset[Sale Price (USD)],Dataset[Year of Sale],Dataset[[#This Row],[Year of Sale]])</f>
        <v>7282276</v>
      </c>
      <c r="K820" s="52" t="str">
        <f>Dataset[[#This Row],[Year of Sale]]&amp;" - "&amp;Dataset[[#This Row],[Make]]</f>
        <v>2022 - Honda</v>
      </c>
    </row>
    <row r="821" spans="1:11" x14ac:dyDescent="0.4">
      <c r="A821" s="12">
        <v>45480</v>
      </c>
      <c r="B821" s="2" t="s">
        <v>176</v>
      </c>
      <c r="C821" s="2" t="s">
        <v>177</v>
      </c>
      <c r="D821" s="2" t="s">
        <v>378</v>
      </c>
      <c r="E821" s="2" t="s">
        <v>168</v>
      </c>
      <c r="F821" s="13">
        <v>37148</v>
      </c>
      <c r="G821" s="50">
        <v>3379.95</v>
      </c>
      <c r="H821" s="51">
        <f>Dataset[[#This Row],[Profit Margin (USD)]]/Dataset[[#This Row],[Sale Price (USD)]]</f>
        <v>9.0986055776892422E-2</v>
      </c>
      <c r="I821" s="52">
        <f>YEAR(Dataset[[#This Row],[Date of Sale]])</f>
        <v>2024</v>
      </c>
      <c r="J821" s="50">
        <f>SUMIFS(Dataset[Sale Price (USD)],Dataset[Year of Sale],Dataset[[#This Row],[Year of Sale]])</f>
        <v>7354351</v>
      </c>
      <c r="K821" s="52" t="str">
        <f>Dataset[[#This Row],[Year of Sale]]&amp;" - "&amp;Dataset[[#This Row],[Make]]</f>
        <v>2024 - Toyota</v>
      </c>
    </row>
    <row r="822" spans="1:11" x14ac:dyDescent="0.4">
      <c r="A822" s="12">
        <v>45943</v>
      </c>
      <c r="B822" s="2" t="s">
        <v>154</v>
      </c>
      <c r="C822" s="2" t="s">
        <v>189</v>
      </c>
      <c r="D822" s="2" t="s">
        <v>287</v>
      </c>
      <c r="E822" s="2" t="s">
        <v>168</v>
      </c>
      <c r="F822" s="13">
        <v>31520</v>
      </c>
      <c r="G822" s="50">
        <v>2875.21</v>
      </c>
      <c r="H822" s="51">
        <f>Dataset[[#This Row],[Profit Margin (USD)]]/Dataset[[#This Row],[Sale Price (USD)]]</f>
        <v>9.1218591370558377E-2</v>
      </c>
      <c r="I822" s="52">
        <f>YEAR(Dataset[[#This Row],[Date of Sale]])</f>
        <v>2025</v>
      </c>
      <c r="J822" s="50">
        <f>SUMIFS(Dataset[Sale Price (USD)],Dataset[Year of Sale],Dataset[[#This Row],[Year of Sale]])</f>
        <v>7724773</v>
      </c>
      <c r="K822" s="52" t="str">
        <f>Dataset[[#This Row],[Year of Sale]]&amp;" - "&amp;Dataset[[#This Row],[Make]]</f>
        <v>2025 - Kia</v>
      </c>
    </row>
    <row r="823" spans="1:11" x14ac:dyDescent="0.4">
      <c r="A823" s="12">
        <v>45154</v>
      </c>
      <c r="B823" s="2" t="s">
        <v>112</v>
      </c>
      <c r="C823" s="2" t="s">
        <v>190</v>
      </c>
      <c r="D823" s="2" t="s">
        <v>298</v>
      </c>
      <c r="E823" s="2" t="s">
        <v>168</v>
      </c>
      <c r="F823" s="13">
        <v>41380</v>
      </c>
      <c r="G823" s="50">
        <v>4233.8100000000004</v>
      </c>
      <c r="H823" s="51">
        <f>Dataset[[#This Row],[Profit Margin (USD)]]/Dataset[[#This Row],[Sale Price (USD)]]</f>
        <v>0.10231536974383761</v>
      </c>
      <c r="I823" s="52">
        <f>YEAR(Dataset[[#This Row],[Date of Sale]])</f>
        <v>2023</v>
      </c>
      <c r="J823" s="50">
        <f>SUMIFS(Dataset[Sale Price (USD)],Dataset[Year of Sale],Dataset[[#This Row],[Year of Sale]])</f>
        <v>8072181</v>
      </c>
      <c r="K823" s="52" t="str">
        <f>Dataset[[#This Row],[Year of Sale]]&amp;" - "&amp;Dataset[[#This Row],[Make]]</f>
        <v>2023 - Chevrolet</v>
      </c>
    </row>
    <row r="824" spans="1:11" x14ac:dyDescent="0.4">
      <c r="A824" s="12">
        <v>44239</v>
      </c>
      <c r="B824" s="2" t="s">
        <v>113</v>
      </c>
      <c r="C824" s="2" t="s">
        <v>147</v>
      </c>
      <c r="D824" s="2" t="s">
        <v>244</v>
      </c>
      <c r="E824" s="2" t="s">
        <v>168</v>
      </c>
      <c r="F824" s="13">
        <v>21719</v>
      </c>
      <c r="G824" s="50">
        <v>1432.16</v>
      </c>
      <c r="H824" s="51">
        <f>Dataset[[#This Row],[Profit Margin (USD)]]/Dataset[[#This Row],[Sale Price (USD)]]</f>
        <v>6.594042082968829E-2</v>
      </c>
      <c r="I824" s="52">
        <f>YEAR(Dataset[[#This Row],[Date of Sale]])</f>
        <v>2021</v>
      </c>
      <c r="J824" s="50">
        <f>SUMIFS(Dataset[Sale Price (USD)],Dataset[Year of Sale],Dataset[[#This Row],[Year of Sale]])</f>
        <v>7009863</v>
      </c>
      <c r="K824" s="52" t="str">
        <f>Dataset[[#This Row],[Year of Sale]]&amp;" - "&amp;Dataset[[#This Row],[Make]]</f>
        <v>2021 - Honda</v>
      </c>
    </row>
    <row r="825" spans="1:11" x14ac:dyDescent="0.4">
      <c r="A825" s="12">
        <v>44209</v>
      </c>
      <c r="B825" s="2" t="s">
        <v>161</v>
      </c>
      <c r="C825" s="2" t="s">
        <v>173</v>
      </c>
      <c r="D825" s="2" t="s">
        <v>387</v>
      </c>
      <c r="E825" s="2" t="s">
        <v>168</v>
      </c>
      <c r="F825" s="13">
        <v>36995</v>
      </c>
      <c r="G825" s="50">
        <v>7268.09</v>
      </c>
      <c r="H825" s="51">
        <f>Dataset[[#This Row],[Profit Margin (USD)]]/Dataset[[#This Row],[Sale Price (USD)]]</f>
        <v>0.19646141370455467</v>
      </c>
      <c r="I825" s="52">
        <f>YEAR(Dataset[[#This Row],[Date of Sale]])</f>
        <v>2021</v>
      </c>
      <c r="J825" s="50">
        <f>SUMIFS(Dataset[Sale Price (USD)],Dataset[Year of Sale],Dataset[[#This Row],[Year of Sale]])</f>
        <v>7009863</v>
      </c>
      <c r="K825" s="52" t="str">
        <f>Dataset[[#This Row],[Year of Sale]]&amp;" - "&amp;Dataset[[#This Row],[Make]]</f>
        <v>2021 - Volkswagen</v>
      </c>
    </row>
    <row r="826" spans="1:11" x14ac:dyDescent="0.4">
      <c r="A826" s="12">
        <v>44468</v>
      </c>
      <c r="B826" s="2" t="s">
        <v>176</v>
      </c>
      <c r="C826" s="2" t="s">
        <v>221</v>
      </c>
      <c r="D826" s="2" t="s">
        <v>386</v>
      </c>
      <c r="E826" s="2" t="s">
        <v>168</v>
      </c>
      <c r="F826" s="13">
        <v>26853</v>
      </c>
      <c r="G826" s="50">
        <v>5251.57</v>
      </c>
      <c r="H826" s="51">
        <f>Dataset[[#This Row],[Profit Margin (USD)]]/Dataset[[#This Row],[Sale Price (USD)]]</f>
        <v>0.19556734815476853</v>
      </c>
      <c r="I826" s="52">
        <f>YEAR(Dataset[[#This Row],[Date of Sale]])</f>
        <v>2021</v>
      </c>
      <c r="J826" s="50">
        <f>SUMIFS(Dataset[Sale Price (USD)],Dataset[Year of Sale],Dataset[[#This Row],[Year of Sale]])</f>
        <v>7009863</v>
      </c>
      <c r="K826" s="52" t="str">
        <f>Dataset[[#This Row],[Year of Sale]]&amp;" - "&amp;Dataset[[#This Row],[Make]]</f>
        <v>2021 - Toyota</v>
      </c>
    </row>
    <row r="827" spans="1:11" x14ac:dyDescent="0.4">
      <c r="A827" s="12">
        <v>45173</v>
      </c>
      <c r="B827" s="2" t="s">
        <v>131</v>
      </c>
      <c r="C827" s="2" t="s">
        <v>178</v>
      </c>
      <c r="D827" s="2" t="s">
        <v>401</v>
      </c>
      <c r="E827" s="2" t="s">
        <v>168</v>
      </c>
      <c r="F827" s="13">
        <v>36806</v>
      </c>
      <c r="G827" s="50">
        <v>6994.32</v>
      </c>
      <c r="H827" s="51">
        <f>Dataset[[#This Row],[Profit Margin (USD)]]/Dataset[[#This Row],[Sale Price (USD)]]</f>
        <v>0.19003205999021897</v>
      </c>
      <c r="I827" s="52">
        <f>YEAR(Dataset[[#This Row],[Date of Sale]])</f>
        <v>2023</v>
      </c>
      <c r="J827" s="50">
        <f>SUMIFS(Dataset[Sale Price (USD)],Dataset[Year of Sale],Dataset[[#This Row],[Year of Sale]])</f>
        <v>8072181</v>
      </c>
      <c r="K827" s="52" t="str">
        <f>Dataset[[#This Row],[Year of Sale]]&amp;" - "&amp;Dataset[[#This Row],[Make]]</f>
        <v>2023 - Nissan</v>
      </c>
    </row>
    <row r="828" spans="1:11" x14ac:dyDescent="0.4">
      <c r="A828" s="12">
        <v>45231</v>
      </c>
      <c r="B828" s="2" t="s">
        <v>110</v>
      </c>
      <c r="C828" s="2" t="s">
        <v>209</v>
      </c>
      <c r="D828" s="2" t="s">
        <v>235</v>
      </c>
      <c r="E828" s="2" t="s">
        <v>168</v>
      </c>
      <c r="F828" s="13">
        <v>40148</v>
      </c>
      <c r="G828" s="50">
        <v>3543.46</v>
      </c>
      <c r="H828" s="51">
        <f>Dataset[[#This Row],[Profit Margin (USD)]]/Dataset[[#This Row],[Sale Price (USD)]]</f>
        <v>8.8259938228554352E-2</v>
      </c>
      <c r="I828" s="52">
        <f>YEAR(Dataset[[#This Row],[Date of Sale]])</f>
        <v>2023</v>
      </c>
      <c r="J828" s="50">
        <f>SUMIFS(Dataset[Sale Price (USD)],Dataset[Year of Sale],Dataset[[#This Row],[Year of Sale]])</f>
        <v>8072181</v>
      </c>
      <c r="K828" s="52" t="str">
        <f>Dataset[[#This Row],[Year of Sale]]&amp;" - "&amp;Dataset[[#This Row],[Make]]</f>
        <v>2023 - Ford</v>
      </c>
    </row>
    <row r="829" spans="1:11" x14ac:dyDescent="0.4">
      <c r="A829" s="12">
        <v>44371</v>
      </c>
      <c r="B829" s="2" t="s">
        <v>164</v>
      </c>
      <c r="C829" s="2" t="s">
        <v>171</v>
      </c>
      <c r="D829" s="2" t="s">
        <v>361</v>
      </c>
      <c r="E829" s="2" t="s">
        <v>168</v>
      </c>
      <c r="F829" s="13">
        <v>33463</v>
      </c>
      <c r="G829" s="50">
        <v>6566.3</v>
      </c>
      <c r="H829" s="51">
        <f>Dataset[[#This Row],[Profit Margin (USD)]]/Dataset[[#This Row],[Sale Price (USD)]]</f>
        <v>0.19622568209664407</v>
      </c>
      <c r="I829" s="52">
        <f>YEAR(Dataset[[#This Row],[Date of Sale]])</f>
        <v>2021</v>
      </c>
      <c r="J829" s="50">
        <f>SUMIFS(Dataset[Sale Price (USD)],Dataset[Year of Sale],Dataset[[#This Row],[Year of Sale]])</f>
        <v>7009863</v>
      </c>
      <c r="K829" s="52" t="str">
        <f>Dataset[[#This Row],[Year of Sale]]&amp;" - "&amp;Dataset[[#This Row],[Make]]</f>
        <v>2021 - Hyundai</v>
      </c>
    </row>
    <row r="830" spans="1:11" x14ac:dyDescent="0.4">
      <c r="A830" s="12">
        <v>45390</v>
      </c>
      <c r="B830" s="2" t="s">
        <v>112</v>
      </c>
      <c r="C830" s="2" t="s">
        <v>188</v>
      </c>
      <c r="D830" s="2" t="s">
        <v>341</v>
      </c>
      <c r="E830" s="2" t="s">
        <v>168</v>
      </c>
      <c r="F830" s="13">
        <v>32893</v>
      </c>
      <c r="G830" s="50">
        <v>4594.33</v>
      </c>
      <c r="H830" s="51">
        <f>Dataset[[#This Row],[Profit Margin (USD)]]/Dataset[[#This Row],[Sale Price (USD)]]</f>
        <v>0.13967500684036116</v>
      </c>
      <c r="I830" s="52">
        <f>YEAR(Dataset[[#This Row],[Date of Sale]])</f>
        <v>2024</v>
      </c>
      <c r="J830" s="50">
        <f>SUMIFS(Dataset[Sale Price (USD)],Dataset[Year of Sale],Dataset[[#This Row],[Year of Sale]])</f>
        <v>7354351</v>
      </c>
      <c r="K830" s="52" t="str">
        <f>Dataset[[#This Row],[Year of Sale]]&amp;" - "&amp;Dataset[[#This Row],[Make]]</f>
        <v>2024 - Chevrolet</v>
      </c>
    </row>
    <row r="831" spans="1:11" x14ac:dyDescent="0.4">
      <c r="A831" s="12">
        <v>44265</v>
      </c>
      <c r="B831" s="2" t="s">
        <v>164</v>
      </c>
      <c r="C831" s="2" t="s">
        <v>165</v>
      </c>
      <c r="D831" s="2" t="s">
        <v>300</v>
      </c>
      <c r="E831" s="2" t="s">
        <v>168</v>
      </c>
      <c r="F831" s="13">
        <v>27557</v>
      </c>
      <c r="G831" s="50">
        <v>3496.82</v>
      </c>
      <c r="H831" s="51">
        <f>Dataset[[#This Row],[Profit Margin (USD)]]/Dataset[[#This Row],[Sale Price (USD)]]</f>
        <v>0.12689407410095438</v>
      </c>
      <c r="I831" s="52">
        <f>YEAR(Dataset[[#This Row],[Date of Sale]])</f>
        <v>2021</v>
      </c>
      <c r="J831" s="50">
        <f>SUMIFS(Dataset[Sale Price (USD)],Dataset[Year of Sale],Dataset[[#This Row],[Year of Sale]])</f>
        <v>7009863</v>
      </c>
      <c r="K831" s="52" t="str">
        <f>Dataset[[#This Row],[Year of Sale]]&amp;" - "&amp;Dataset[[#This Row],[Make]]</f>
        <v>2021 - Hyundai</v>
      </c>
    </row>
    <row r="832" spans="1:11" x14ac:dyDescent="0.4">
      <c r="A832" s="12">
        <v>44346</v>
      </c>
      <c r="B832" s="2" t="s">
        <v>112</v>
      </c>
      <c r="C832" s="2" t="s">
        <v>190</v>
      </c>
      <c r="D832" s="2" t="s">
        <v>349</v>
      </c>
      <c r="E832" s="2" t="s">
        <v>149</v>
      </c>
      <c r="F832" s="13">
        <v>25441</v>
      </c>
      <c r="G832" s="50">
        <v>1718.37</v>
      </c>
      <c r="H832" s="51">
        <f>Dataset[[#This Row],[Profit Margin (USD)]]/Dataset[[#This Row],[Sale Price (USD)]]</f>
        <v>6.7543335560709086E-2</v>
      </c>
      <c r="I832" s="52">
        <f>YEAR(Dataset[[#This Row],[Date of Sale]])</f>
        <v>2021</v>
      </c>
      <c r="J832" s="50">
        <f>SUMIFS(Dataset[Sale Price (USD)],Dataset[Year of Sale],Dataset[[#This Row],[Year of Sale]])</f>
        <v>7009863</v>
      </c>
      <c r="K832" s="52" t="str">
        <f>Dataset[[#This Row],[Year of Sale]]&amp;" - "&amp;Dataset[[#This Row],[Make]]</f>
        <v>2021 - Chevrolet</v>
      </c>
    </row>
    <row r="833" spans="1:11" x14ac:dyDescent="0.4">
      <c r="A833" s="12">
        <v>44692</v>
      </c>
      <c r="B833" s="2" t="s">
        <v>161</v>
      </c>
      <c r="C833" s="2" t="s">
        <v>205</v>
      </c>
      <c r="D833" s="2" t="s">
        <v>349</v>
      </c>
      <c r="E833" s="2" t="s">
        <v>149</v>
      </c>
      <c r="F833" s="13">
        <v>31379</v>
      </c>
      <c r="G833" s="50">
        <v>2179.75</v>
      </c>
      <c r="H833" s="51">
        <f>Dataset[[#This Row],[Profit Margin (USD)]]/Dataset[[#This Row],[Sale Price (USD)]]</f>
        <v>6.946524745849135E-2</v>
      </c>
      <c r="I833" s="52">
        <f>YEAR(Dataset[[#This Row],[Date of Sale]])</f>
        <v>2022</v>
      </c>
      <c r="J833" s="50">
        <f>SUMIFS(Dataset[Sale Price (USD)],Dataset[Year of Sale],Dataset[[#This Row],[Year of Sale]])</f>
        <v>7282276</v>
      </c>
      <c r="K833" s="52" t="str">
        <f>Dataset[[#This Row],[Year of Sale]]&amp;" - "&amp;Dataset[[#This Row],[Make]]</f>
        <v>2022 - Volkswagen</v>
      </c>
    </row>
    <row r="834" spans="1:11" x14ac:dyDescent="0.4">
      <c r="A834" s="12">
        <v>44706</v>
      </c>
      <c r="B834" s="2" t="s">
        <v>110</v>
      </c>
      <c r="C834" s="2" t="s">
        <v>111</v>
      </c>
      <c r="D834" s="2" t="s">
        <v>349</v>
      </c>
      <c r="E834" s="2" t="s">
        <v>149</v>
      </c>
      <c r="F834" s="13">
        <v>42221</v>
      </c>
      <c r="G834" s="50">
        <v>6470.23</v>
      </c>
      <c r="H834" s="51">
        <f>Dataset[[#This Row],[Profit Margin (USD)]]/Dataset[[#This Row],[Sale Price (USD)]]</f>
        <v>0.15324672556310839</v>
      </c>
      <c r="I834" s="52">
        <f>YEAR(Dataset[[#This Row],[Date of Sale]])</f>
        <v>2022</v>
      </c>
      <c r="J834" s="50">
        <f>SUMIFS(Dataset[Sale Price (USD)],Dataset[Year of Sale],Dataset[[#This Row],[Year of Sale]])</f>
        <v>7282276</v>
      </c>
      <c r="K834" s="52" t="str">
        <f>Dataset[[#This Row],[Year of Sale]]&amp;" - "&amp;Dataset[[#This Row],[Make]]</f>
        <v>2022 - Ford</v>
      </c>
    </row>
    <row r="835" spans="1:11" x14ac:dyDescent="0.4">
      <c r="A835" s="12">
        <v>45060</v>
      </c>
      <c r="B835" s="2" t="s">
        <v>161</v>
      </c>
      <c r="C835" s="2" t="s">
        <v>206</v>
      </c>
      <c r="D835" s="2" t="s">
        <v>349</v>
      </c>
      <c r="E835" s="2" t="s">
        <v>149</v>
      </c>
      <c r="F835" s="13">
        <v>27487</v>
      </c>
      <c r="G835" s="50">
        <v>2833.93</v>
      </c>
      <c r="H835" s="51">
        <f>Dataset[[#This Row],[Profit Margin (USD)]]/Dataset[[#This Row],[Sale Price (USD)]]</f>
        <v>0.1031007385309419</v>
      </c>
      <c r="I835" s="52">
        <f>YEAR(Dataset[[#This Row],[Date of Sale]])</f>
        <v>2023</v>
      </c>
      <c r="J835" s="50">
        <f>SUMIFS(Dataset[Sale Price (USD)],Dataset[Year of Sale],Dataset[[#This Row],[Year of Sale]])</f>
        <v>8072181</v>
      </c>
      <c r="K835" s="52" t="str">
        <f>Dataset[[#This Row],[Year of Sale]]&amp;" - "&amp;Dataset[[#This Row],[Make]]</f>
        <v>2023 - Volkswagen</v>
      </c>
    </row>
    <row r="836" spans="1:11" x14ac:dyDescent="0.4">
      <c r="A836" s="12">
        <v>45181</v>
      </c>
      <c r="B836" s="2" t="s">
        <v>110</v>
      </c>
      <c r="C836" s="2" t="s">
        <v>209</v>
      </c>
      <c r="D836" s="2" t="s">
        <v>349</v>
      </c>
      <c r="E836" s="2" t="s">
        <v>149</v>
      </c>
      <c r="F836" s="13">
        <v>30288</v>
      </c>
      <c r="G836" s="50">
        <v>2884.74</v>
      </c>
      <c r="H836" s="51">
        <f>Dataset[[#This Row],[Profit Margin (USD)]]/Dataset[[#This Row],[Sale Price (USD)]]</f>
        <v>9.5243660855784465E-2</v>
      </c>
      <c r="I836" s="52">
        <f>YEAR(Dataset[[#This Row],[Date of Sale]])</f>
        <v>2023</v>
      </c>
      <c r="J836" s="50">
        <f>SUMIFS(Dataset[Sale Price (USD)],Dataset[Year of Sale],Dataset[[#This Row],[Year of Sale]])</f>
        <v>8072181</v>
      </c>
      <c r="K836" s="52" t="str">
        <f>Dataset[[#This Row],[Year of Sale]]&amp;" - "&amp;Dataset[[#This Row],[Make]]</f>
        <v>2023 - Ford</v>
      </c>
    </row>
    <row r="837" spans="1:11" x14ac:dyDescent="0.4">
      <c r="A837" s="12">
        <v>44919</v>
      </c>
      <c r="B837" s="2" t="s">
        <v>131</v>
      </c>
      <c r="C837" s="2" t="s">
        <v>167</v>
      </c>
      <c r="D837" s="2" t="s">
        <v>349</v>
      </c>
      <c r="E837" s="2" t="s">
        <v>149</v>
      </c>
      <c r="F837" s="13">
        <v>22772</v>
      </c>
      <c r="G837" s="50">
        <v>2007.46</v>
      </c>
      <c r="H837" s="51">
        <f>Dataset[[#This Row],[Profit Margin (USD)]]/Dataset[[#This Row],[Sale Price (USD)]]</f>
        <v>8.8154751449148083E-2</v>
      </c>
      <c r="I837" s="52">
        <f>YEAR(Dataset[[#This Row],[Date of Sale]])</f>
        <v>2022</v>
      </c>
      <c r="J837" s="50">
        <f>SUMIFS(Dataset[Sale Price (USD)],Dataset[Year of Sale],Dataset[[#This Row],[Year of Sale]])</f>
        <v>7282276</v>
      </c>
      <c r="K837" s="52" t="str">
        <f>Dataset[[#This Row],[Year of Sale]]&amp;" - "&amp;Dataset[[#This Row],[Make]]</f>
        <v>2022 - Nissan</v>
      </c>
    </row>
    <row r="838" spans="1:11" x14ac:dyDescent="0.4">
      <c r="A838" s="12">
        <v>44928</v>
      </c>
      <c r="B838" s="2" t="s">
        <v>133</v>
      </c>
      <c r="C838" s="2" t="s">
        <v>134</v>
      </c>
      <c r="D838" s="2" t="s">
        <v>349</v>
      </c>
      <c r="E838" s="2" t="s">
        <v>149</v>
      </c>
      <c r="F838" s="13">
        <v>78436</v>
      </c>
      <c r="G838" s="50">
        <v>11870.36</v>
      </c>
      <c r="H838" s="51">
        <f>Dataset[[#This Row],[Profit Margin (USD)]]/Dataset[[#This Row],[Sale Price (USD)]]</f>
        <v>0.15133816104849815</v>
      </c>
      <c r="I838" s="52">
        <f>YEAR(Dataset[[#This Row],[Date of Sale]])</f>
        <v>2023</v>
      </c>
      <c r="J838" s="50">
        <f>SUMIFS(Dataset[Sale Price (USD)],Dataset[Year of Sale],Dataset[[#This Row],[Year of Sale]])</f>
        <v>8072181</v>
      </c>
      <c r="K838" s="52" t="str">
        <f>Dataset[[#This Row],[Year of Sale]]&amp;" - "&amp;Dataset[[#This Row],[Make]]</f>
        <v>2023 - BMW</v>
      </c>
    </row>
    <row r="839" spans="1:11" x14ac:dyDescent="0.4">
      <c r="A839" s="12">
        <v>46022</v>
      </c>
      <c r="B839" s="2" t="s">
        <v>164</v>
      </c>
      <c r="C839" s="2" t="s">
        <v>183</v>
      </c>
      <c r="D839" s="2" t="s">
        <v>349</v>
      </c>
      <c r="E839" s="2" t="s">
        <v>149</v>
      </c>
      <c r="F839" s="13">
        <v>34492</v>
      </c>
      <c r="G839" s="50">
        <v>3885.53</v>
      </c>
      <c r="H839" s="51">
        <f>Dataset[[#This Row],[Profit Margin (USD)]]/Dataset[[#This Row],[Sale Price (USD)]]</f>
        <v>0.11265017975182652</v>
      </c>
      <c r="I839" s="52">
        <f>YEAR(Dataset[[#This Row],[Date of Sale]])</f>
        <v>2025</v>
      </c>
      <c r="J839" s="50">
        <f>SUMIFS(Dataset[Sale Price (USD)],Dataset[Year of Sale],Dataset[[#This Row],[Year of Sale]])</f>
        <v>7724773</v>
      </c>
      <c r="K839" s="52" t="str">
        <f>Dataset[[#This Row],[Year of Sale]]&amp;" - "&amp;Dataset[[#This Row],[Make]]</f>
        <v>2025 - Hyundai</v>
      </c>
    </row>
    <row r="840" spans="1:11" x14ac:dyDescent="0.4">
      <c r="A840" s="12">
        <v>45155</v>
      </c>
      <c r="B840" s="2" t="s">
        <v>131</v>
      </c>
      <c r="C840" s="2" t="s">
        <v>167</v>
      </c>
      <c r="D840" s="2" t="s">
        <v>349</v>
      </c>
      <c r="E840" s="2" t="s">
        <v>149</v>
      </c>
      <c r="F840" s="13">
        <v>32180</v>
      </c>
      <c r="G840" s="50">
        <v>1715.1</v>
      </c>
      <c r="H840" s="51">
        <f>Dataset[[#This Row],[Profit Margin (USD)]]/Dataset[[#This Row],[Sale Price (USD)]]</f>
        <v>5.3297078931013049E-2</v>
      </c>
      <c r="I840" s="52">
        <f>YEAR(Dataset[[#This Row],[Date of Sale]])</f>
        <v>2023</v>
      </c>
      <c r="J840" s="50">
        <f>SUMIFS(Dataset[Sale Price (USD)],Dataset[Year of Sale],Dataset[[#This Row],[Year of Sale]])</f>
        <v>8072181</v>
      </c>
      <c r="K840" s="52" t="str">
        <f>Dataset[[#This Row],[Year of Sale]]&amp;" - "&amp;Dataset[[#This Row],[Make]]</f>
        <v>2023 - Nissan</v>
      </c>
    </row>
    <row r="841" spans="1:11" x14ac:dyDescent="0.4">
      <c r="A841" s="12">
        <v>44720</v>
      </c>
      <c r="B841" s="2" t="s">
        <v>110</v>
      </c>
      <c r="C841" s="2" t="s">
        <v>236</v>
      </c>
      <c r="D841" s="2" t="s">
        <v>349</v>
      </c>
      <c r="E841" s="2" t="s">
        <v>149</v>
      </c>
      <c r="F841" s="13">
        <v>32299</v>
      </c>
      <c r="G841" s="50">
        <v>3622.5</v>
      </c>
      <c r="H841" s="51">
        <f>Dataset[[#This Row],[Profit Margin (USD)]]/Dataset[[#This Row],[Sale Price (USD)]]</f>
        <v>0.1121551750828199</v>
      </c>
      <c r="I841" s="52">
        <f>YEAR(Dataset[[#This Row],[Date of Sale]])</f>
        <v>2022</v>
      </c>
      <c r="J841" s="50">
        <f>SUMIFS(Dataset[Sale Price (USD)],Dataset[Year of Sale],Dataset[[#This Row],[Year of Sale]])</f>
        <v>7282276</v>
      </c>
      <c r="K841" s="52" t="str">
        <f>Dataset[[#This Row],[Year of Sale]]&amp;" - "&amp;Dataset[[#This Row],[Make]]</f>
        <v>2022 - Ford</v>
      </c>
    </row>
    <row r="842" spans="1:11" x14ac:dyDescent="0.4">
      <c r="A842" s="12">
        <v>44252</v>
      </c>
      <c r="B842" s="2" t="s">
        <v>113</v>
      </c>
      <c r="C842" s="2" t="s">
        <v>158</v>
      </c>
      <c r="D842" s="2" t="s">
        <v>349</v>
      </c>
      <c r="E842" s="2" t="s">
        <v>149</v>
      </c>
      <c r="F842" s="13">
        <v>33233</v>
      </c>
      <c r="G842" s="50">
        <v>3796.98</v>
      </c>
      <c r="H842" s="51">
        <f>Dataset[[#This Row],[Profit Margin (USD)]]/Dataset[[#This Row],[Sale Price (USD)]]</f>
        <v>0.11425330244034544</v>
      </c>
      <c r="I842" s="52">
        <f>YEAR(Dataset[[#This Row],[Date of Sale]])</f>
        <v>2021</v>
      </c>
      <c r="J842" s="50">
        <f>SUMIFS(Dataset[Sale Price (USD)],Dataset[Year of Sale],Dataset[[#This Row],[Year of Sale]])</f>
        <v>7009863</v>
      </c>
      <c r="K842" s="52" t="str">
        <f>Dataset[[#This Row],[Year of Sale]]&amp;" - "&amp;Dataset[[#This Row],[Make]]</f>
        <v>2021 - Honda</v>
      </c>
    </row>
    <row r="843" spans="1:11" x14ac:dyDescent="0.4">
      <c r="A843" s="12">
        <v>44681</v>
      </c>
      <c r="B843" s="2" t="s">
        <v>161</v>
      </c>
      <c r="C843" s="2" t="s">
        <v>162</v>
      </c>
      <c r="D843" s="2" t="s">
        <v>349</v>
      </c>
      <c r="E843" s="2" t="s">
        <v>149</v>
      </c>
      <c r="F843" s="13">
        <v>34523</v>
      </c>
      <c r="G843" s="50">
        <v>2283.75</v>
      </c>
      <c r="H843" s="51">
        <f>Dataset[[#This Row],[Profit Margin (USD)]]/Dataset[[#This Row],[Sale Price (USD)]]</f>
        <v>6.6151551139819825E-2</v>
      </c>
      <c r="I843" s="52">
        <f>YEAR(Dataset[[#This Row],[Date of Sale]])</f>
        <v>2022</v>
      </c>
      <c r="J843" s="50">
        <f>SUMIFS(Dataset[Sale Price (USD)],Dataset[Year of Sale],Dataset[[#This Row],[Year of Sale]])</f>
        <v>7282276</v>
      </c>
      <c r="K843" s="52" t="str">
        <f>Dataset[[#This Row],[Year of Sale]]&amp;" - "&amp;Dataset[[#This Row],[Make]]</f>
        <v>2022 - Volkswagen</v>
      </c>
    </row>
    <row r="844" spans="1:11" x14ac:dyDescent="0.4">
      <c r="A844" s="12">
        <v>44965</v>
      </c>
      <c r="B844" s="2" t="s">
        <v>138</v>
      </c>
      <c r="C844" s="2" t="s">
        <v>145</v>
      </c>
      <c r="D844" s="2" t="s">
        <v>390</v>
      </c>
      <c r="E844" s="2" t="s">
        <v>149</v>
      </c>
      <c r="F844" s="13">
        <v>77036</v>
      </c>
      <c r="G844" s="50">
        <v>13927.09</v>
      </c>
      <c r="H844" s="51">
        <f>Dataset[[#This Row],[Profit Margin (USD)]]/Dataset[[#This Row],[Sale Price (USD)]]</f>
        <v>0.18078677501427903</v>
      </c>
      <c r="I844" s="52">
        <f>YEAR(Dataset[[#This Row],[Date of Sale]])</f>
        <v>2023</v>
      </c>
      <c r="J844" s="50">
        <f>SUMIFS(Dataset[Sale Price (USD)],Dataset[Year of Sale],Dataset[[#This Row],[Year of Sale]])</f>
        <v>8072181</v>
      </c>
      <c r="K844" s="52" t="str">
        <f>Dataset[[#This Row],[Year of Sale]]&amp;" - "&amp;Dataset[[#This Row],[Make]]</f>
        <v>2023 - Mercedes-Benz</v>
      </c>
    </row>
    <row r="845" spans="1:11" x14ac:dyDescent="0.4">
      <c r="A845" s="12">
        <v>44425</v>
      </c>
      <c r="B845" s="2" t="s">
        <v>113</v>
      </c>
      <c r="C845" s="2" t="s">
        <v>158</v>
      </c>
      <c r="D845" s="2" t="s">
        <v>390</v>
      </c>
      <c r="E845" s="2" t="s">
        <v>149</v>
      </c>
      <c r="F845" s="13">
        <v>20301</v>
      </c>
      <c r="G845" s="50">
        <v>1698.55</v>
      </c>
      <c r="H845" s="51">
        <f>Dataset[[#This Row],[Profit Margin (USD)]]/Dataset[[#This Row],[Sale Price (USD)]]</f>
        <v>8.3668292202354555E-2</v>
      </c>
      <c r="I845" s="52">
        <f>YEAR(Dataset[[#This Row],[Date of Sale]])</f>
        <v>2021</v>
      </c>
      <c r="J845" s="50">
        <f>SUMIFS(Dataset[Sale Price (USD)],Dataset[Year of Sale],Dataset[[#This Row],[Year of Sale]])</f>
        <v>7009863</v>
      </c>
      <c r="K845" s="52" t="str">
        <f>Dataset[[#This Row],[Year of Sale]]&amp;" - "&amp;Dataset[[#This Row],[Make]]</f>
        <v>2021 - Honda</v>
      </c>
    </row>
    <row r="846" spans="1:11" x14ac:dyDescent="0.4">
      <c r="A846" s="12">
        <v>45118</v>
      </c>
      <c r="B846" s="2" t="s">
        <v>110</v>
      </c>
      <c r="C846" s="2" t="s">
        <v>236</v>
      </c>
      <c r="D846" s="2" t="s">
        <v>390</v>
      </c>
      <c r="E846" s="2" t="s">
        <v>149</v>
      </c>
      <c r="F846" s="13">
        <v>24826</v>
      </c>
      <c r="G846" s="50">
        <v>3761.86</v>
      </c>
      <c r="H846" s="51">
        <f>Dataset[[#This Row],[Profit Margin (USD)]]/Dataset[[#This Row],[Sale Price (USD)]]</f>
        <v>0.15152904213324742</v>
      </c>
      <c r="I846" s="52">
        <f>YEAR(Dataset[[#This Row],[Date of Sale]])</f>
        <v>2023</v>
      </c>
      <c r="J846" s="50">
        <f>SUMIFS(Dataset[Sale Price (USD)],Dataset[Year of Sale],Dataset[[#This Row],[Year of Sale]])</f>
        <v>8072181</v>
      </c>
      <c r="K846" s="52" t="str">
        <f>Dataset[[#This Row],[Year of Sale]]&amp;" - "&amp;Dataset[[#This Row],[Make]]</f>
        <v>2023 - Ford</v>
      </c>
    </row>
    <row r="847" spans="1:11" x14ac:dyDescent="0.4">
      <c r="A847" s="12">
        <v>45634</v>
      </c>
      <c r="B847" s="2" t="s">
        <v>138</v>
      </c>
      <c r="C847" s="2" t="s">
        <v>143</v>
      </c>
      <c r="D847" s="2" t="s">
        <v>390</v>
      </c>
      <c r="E847" s="2" t="s">
        <v>149</v>
      </c>
      <c r="F847" s="13">
        <v>59135</v>
      </c>
      <c r="G847" s="50">
        <v>4263.24</v>
      </c>
      <c r="H847" s="51">
        <f>Dataset[[#This Row],[Profit Margin (USD)]]/Dataset[[#This Row],[Sale Price (USD)]]</f>
        <v>7.2093345734336678E-2</v>
      </c>
      <c r="I847" s="52">
        <f>YEAR(Dataset[[#This Row],[Date of Sale]])</f>
        <v>2024</v>
      </c>
      <c r="J847" s="50">
        <f>SUMIFS(Dataset[Sale Price (USD)],Dataset[Year of Sale],Dataset[[#This Row],[Year of Sale]])</f>
        <v>7354351</v>
      </c>
      <c r="K847" s="52" t="str">
        <f>Dataset[[#This Row],[Year of Sale]]&amp;" - "&amp;Dataset[[#This Row],[Make]]</f>
        <v>2024 - Mercedes-Benz</v>
      </c>
    </row>
    <row r="848" spans="1:11" x14ac:dyDescent="0.4">
      <c r="A848" s="12">
        <v>44960</v>
      </c>
      <c r="B848" s="2" t="s">
        <v>138</v>
      </c>
      <c r="C848" s="2" t="s">
        <v>145</v>
      </c>
      <c r="D848" s="2" t="s">
        <v>390</v>
      </c>
      <c r="E848" s="2" t="s">
        <v>149</v>
      </c>
      <c r="F848" s="13">
        <v>83745</v>
      </c>
      <c r="G848" s="50">
        <v>16141.58</v>
      </c>
      <c r="H848" s="51">
        <f>Dataset[[#This Row],[Profit Margin (USD)]]/Dataset[[#This Row],[Sale Price (USD)]]</f>
        <v>0.19274679085318527</v>
      </c>
      <c r="I848" s="52">
        <f>YEAR(Dataset[[#This Row],[Date of Sale]])</f>
        <v>2023</v>
      </c>
      <c r="J848" s="50">
        <f>SUMIFS(Dataset[Sale Price (USD)],Dataset[Year of Sale],Dataset[[#This Row],[Year of Sale]])</f>
        <v>8072181</v>
      </c>
      <c r="K848" s="52" t="str">
        <f>Dataset[[#This Row],[Year of Sale]]&amp;" - "&amp;Dataset[[#This Row],[Make]]</f>
        <v>2023 - Mercedes-Benz</v>
      </c>
    </row>
    <row r="849" spans="1:11" x14ac:dyDescent="0.4">
      <c r="A849" s="12">
        <v>44947</v>
      </c>
      <c r="B849" s="2" t="s">
        <v>133</v>
      </c>
      <c r="C849" s="2" t="s">
        <v>187</v>
      </c>
      <c r="D849" s="2" t="s">
        <v>390</v>
      </c>
      <c r="E849" s="2" t="s">
        <v>149</v>
      </c>
      <c r="F849" s="13">
        <v>77406</v>
      </c>
      <c r="G849" s="50">
        <v>10500.5</v>
      </c>
      <c r="H849" s="51">
        <f>Dataset[[#This Row],[Profit Margin (USD)]]/Dataset[[#This Row],[Sale Price (USD)]]</f>
        <v>0.13565485879647574</v>
      </c>
      <c r="I849" s="52">
        <f>YEAR(Dataset[[#This Row],[Date of Sale]])</f>
        <v>2023</v>
      </c>
      <c r="J849" s="50">
        <f>SUMIFS(Dataset[Sale Price (USD)],Dataset[Year of Sale],Dataset[[#This Row],[Year of Sale]])</f>
        <v>8072181</v>
      </c>
      <c r="K849" s="52" t="str">
        <f>Dataset[[#This Row],[Year of Sale]]&amp;" - "&amp;Dataset[[#This Row],[Make]]</f>
        <v>2023 - BMW</v>
      </c>
    </row>
    <row r="850" spans="1:11" x14ac:dyDescent="0.4">
      <c r="A850" s="12">
        <v>44470</v>
      </c>
      <c r="B850" s="2" t="s">
        <v>133</v>
      </c>
      <c r="C850" s="2" t="s">
        <v>187</v>
      </c>
      <c r="D850" s="2" t="s">
        <v>390</v>
      </c>
      <c r="E850" s="2" t="s">
        <v>149</v>
      </c>
      <c r="F850" s="13">
        <v>41094</v>
      </c>
      <c r="G850" s="50">
        <v>7735.36</v>
      </c>
      <c r="H850" s="51">
        <f>Dataset[[#This Row],[Profit Margin (USD)]]/Dataset[[#This Row],[Sale Price (USD)]]</f>
        <v>0.18823575217793351</v>
      </c>
      <c r="I850" s="52">
        <f>YEAR(Dataset[[#This Row],[Date of Sale]])</f>
        <v>2021</v>
      </c>
      <c r="J850" s="50">
        <f>SUMIFS(Dataset[Sale Price (USD)],Dataset[Year of Sale],Dataset[[#This Row],[Year of Sale]])</f>
        <v>7009863</v>
      </c>
      <c r="K850" s="52" t="str">
        <f>Dataset[[#This Row],[Year of Sale]]&amp;" - "&amp;Dataset[[#This Row],[Make]]</f>
        <v>2021 - BMW</v>
      </c>
    </row>
    <row r="851" spans="1:11" x14ac:dyDescent="0.4">
      <c r="A851" s="12">
        <v>45840</v>
      </c>
      <c r="B851" s="2" t="s">
        <v>154</v>
      </c>
      <c r="C851" s="2" t="s">
        <v>191</v>
      </c>
      <c r="D851" s="2" t="s">
        <v>390</v>
      </c>
      <c r="E851" s="2" t="s">
        <v>149</v>
      </c>
      <c r="F851" s="13">
        <v>20537</v>
      </c>
      <c r="G851" s="50">
        <v>2123.19</v>
      </c>
      <c r="H851" s="51">
        <f>Dataset[[#This Row],[Profit Margin (USD)]]/Dataset[[#This Row],[Sale Price (USD)]]</f>
        <v>0.1033836490237133</v>
      </c>
      <c r="I851" s="52">
        <f>YEAR(Dataset[[#This Row],[Date of Sale]])</f>
        <v>2025</v>
      </c>
      <c r="J851" s="50">
        <f>SUMIFS(Dataset[Sale Price (USD)],Dataset[Year of Sale],Dataset[[#This Row],[Year of Sale]])</f>
        <v>7724773</v>
      </c>
      <c r="K851" s="52" t="str">
        <f>Dataset[[#This Row],[Year of Sale]]&amp;" - "&amp;Dataset[[#This Row],[Make]]</f>
        <v>2025 - Kia</v>
      </c>
    </row>
    <row r="852" spans="1:11" x14ac:dyDescent="0.4">
      <c r="A852" s="12">
        <v>44636</v>
      </c>
      <c r="B852" s="2" t="s">
        <v>131</v>
      </c>
      <c r="C852" s="2" t="s">
        <v>151</v>
      </c>
      <c r="D852" s="2" t="s">
        <v>390</v>
      </c>
      <c r="E852" s="2" t="s">
        <v>149</v>
      </c>
      <c r="F852" s="13">
        <v>29071</v>
      </c>
      <c r="G852" s="50">
        <v>4309.8900000000003</v>
      </c>
      <c r="H852" s="51">
        <f>Dataset[[#This Row],[Profit Margin (USD)]]/Dataset[[#This Row],[Sale Price (USD)]]</f>
        <v>0.14825393003336659</v>
      </c>
      <c r="I852" s="52">
        <f>YEAR(Dataset[[#This Row],[Date of Sale]])</f>
        <v>2022</v>
      </c>
      <c r="J852" s="50">
        <f>SUMIFS(Dataset[Sale Price (USD)],Dataset[Year of Sale],Dataset[[#This Row],[Year of Sale]])</f>
        <v>7282276</v>
      </c>
      <c r="K852" s="52" t="str">
        <f>Dataset[[#This Row],[Year of Sale]]&amp;" - "&amp;Dataset[[#This Row],[Make]]</f>
        <v>2022 - Nissan</v>
      </c>
    </row>
    <row r="853" spans="1:11" x14ac:dyDescent="0.4">
      <c r="A853" s="12">
        <v>45187</v>
      </c>
      <c r="B853" s="2" t="s">
        <v>113</v>
      </c>
      <c r="C853" s="2" t="s">
        <v>158</v>
      </c>
      <c r="D853" s="2" t="s">
        <v>390</v>
      </c>
      <c r="E853" s="2" t="s">
        <v>149</v>
      </c>
      <c r="F853" s="13">
        <v>26013</v>
      </c>
      <c r="G853" s="50">
        <v>3304.85</v>
      </c>
      <c r="H853" s="51">
        <f>Dataset[[#This Row],[Profit Margin (USD)]]/Dataset[[#This Row],[Sale Price (USD)]]</f>
        <v>0.12704609233844616</v>
      </c>
      <c r="I853" s="52">
        <f>YEAR(Dataset[[#This Row],[Date of Sale]])</f>
        <v>2023</v>
      </c>
      <c r="J853" s="50">
        <f>SUMIFS(Dataset[Sale Price (USD)],Dataset[Year of Sale],Dataset[[#This Row],[Year of Sale]])</f>
        <v>8072181</v>
      </c>
      <c r="K853" s="52" t="str">
        <f>Dataset[[#This Row],[Year of Sale]]&amp;" - "&amp;Dataset[[#This Row],[Make]]</f>
        <v>2023 - Honda</v>
      </c>
    </row>
    <row r="854" spans="1:11" x14ac:dyDescent="0.4">
      <c r="A854" s="12">
        <v>45089</v>
      </c>
      <c r="B854" s="2" t="s">
        <v>161</v>
      </c>
      <c r="C854" s="2" t="s">
        <v>206</v>
      </c>
      <c r="D854" s="2" t="s">
        <v>390</v>
      </c>
      <c r="E854" s="2" t="s">
        <v>149</v>
      </c>
      <c r="F854" s="13">
        <v>21856</v>
      </c>
      <c r="G854" s="50">
        <v>2037.56</v>
      </c>
      <c r="H854" s="51">
        <f>Dataset[[#This Row],[Profit Margin (USD)]]/Dataset[[#This Row],[Sale Price (USD)]]</f>
        <v>9.3226573938506585E-2</v>
      </c>
      <c r="I854" s="52">
        <f>YEAR(Dataset[[#This Row],[Date of Sale]])</f>
        <v>2023</v>
      </c>
      <c r="J854" s="50">
        <f>SUMIFS(Dataset[Sale Price (USD)],Dataset[Year of Sale],Dataset[[#This Row],[Year of Sale]])</f>
        <v>8072181</v>
      </c>
      <c r="K854" s="52" t="str">
        <f>Dataset[[#This Row],[Year of Sale]]&amp;" - "&amp;Dataset[[#This Row],[Make]]</f>
        <v>2023 - Volkswagen</v>
      </c>
    </row>
    <row r="855" spans="1:11" x14ac:dyDescent="0.4">
      <c r="A855" s="12">
        <v>44722</v>
      </c>
      <c r="B855" s="2" t="s">
        <v>138</v>
      </c>
      <c r="C855" s="2" t="s">
        <v>145</v>
      </c>
      <c r="D855" s="2" t="s">
        <v>390</v>
      </c>
      <c r="E855" s="2" t="s">
        <v>149</v>
      </c>
      <c r="F855" s="13">
        <v>83247</v>
      </c>
      <c r="G855" s="50">
        <v>12021.16</v>
      </c>
      <c r="H855" s="51">
        <f>Dataset[[#This Row],[Profit Margin (USD)]]/Dataset[[#This Row],[Sale Price (USD)]]</f>
        <v>0.1444035220488426</v>
      </c>
      <c r="I855" s="52">
        <f>YEAR(Dataset[[#This Row],[Date of Sale]])</f>
        <v>2022</v>
      </c>
      <c r="J855" s="50">
        <f>SUMIFS(Dataset[Sale Price (USD)],Dataset[Year of Sale],Dataset[[#This Row],[Year of Sale]])</f>
        <v>7282276</v>
      </c>
      <c r="K855" s="52" t="str">
        <f>Dataset[[#This Row],[Year of Sale]]&amp;" - "&amp;Dataset[[#This Row],[Make]]</f>
        <v>2022 - Mercedes-Benz</v>
      </c>
    </row>
    <row r="856" spans="1:11" x14ac:dyDescent="0.4">
      <c r="A856" s="12">
        <v>44715</v>
      </c>
      <c r="B856" s="2" t="s">
        <v>133</v>
      </c>
      <c r="C856" s="2" t="s">
        <v>213</v>
      </c>
      <c r="D856" s="2" t="s">
        <v>390</v>
      </c>
      <c r="E856" s="2" t="s">
        <v>149</v>
      </c>
      <c r="F856" s="13">
        <v>43063</v>
      </c>
      <c r="G856" s="50">
        <v>3372</v>
      </c>
      <c r="H856" s="51">
        <f>Dataset[[#This Row],[Profit Margin (USD)]]/Dataset[[#This Row],[Sale Price (USD)]]</f>
        <v>7.8303880361331069E-2</v>
      </c>
      <c r="I856" s="52">
        <f>YEAR(Dataset[[#This Row],[Date of Sale]])</f>
        <v>2022</v>
      </c>
      <c r="J856" s="50">
        <f>SUMIFS(Dataset[Sale Price (USD)],Dataset[Year of Sale],Dataset[[#This Row],[Year of Sale]])</f>
        <v>7282276</v>
      </c>
      <c r="K856" s="52" t="str">
        <f>Dataset[[#This Row],[Year of Sale]]&amp;" - "&amp;Dataset[[#This Row],[Make]]</f>
        <v>2022 - BMW</v>
      </c>
    </row>
    <row r="857" spans="1:11" x14ac:dyDescent="0.4">
      <c r="A857" s="12">
        <v>45753</v>
      </c>
      <c r="B857" s="2" t="s">
        <v>161</v>
      </c>
      <c r="C857" s="2" t="s">
        <v>206</v>
      </c>
      <c r="D857" s="2" t="s">
        <v>390</v>
      </c>
      <c r="E857" s="2" t="s">
        <v>149</v>
      </c>
      <c r="F857" s="13">
        <v>23275</v>
      </c>
      <c r="G857" s="50">
        <v>2381.1</v>
      </c>
      <c r="H857" s="51">
        <f>Dataset[[#This Row],[Profit Margin (USD)]]/Dataset[[#This Row],[Sale Price (USD)]]</f>
        <v>0.10230290010741139</v>
      </c>
      <c r="I857" s="52">
        <f>YEAR(Dataset[[#This Row],[Date of Sale]])</f>
        <v>2025</v>
      </c>
      <c r="J857" s="50">
        <f>SUMIFS(Dataset[Sale Price (USD)],Dataset[Year of Sale],Dataset[[#This Row],[Year of Sale]])</f>
        <v>7724773</v>
      </c>
      <c r="K857" s="52" t="str">
        <f>Dataset[[#This Row],[Year of Sale]]&amp;" - "&amp;Dataset[[#This Row],[Make]]</f>
        <v>2025 - Volkswagen</v>
      </c>
    </row>
    <row r="858" spans="1:11" x14ac:dyDescent="0.4">
      <c r="A858" s="12">
        <v>44796</v>
      </c>
      <c r="B858" s="2" t="s">
        <v>176</v>
      </c>
      <c r="C858" s="2" t="s">
        <v>186</v>
      </c>
      <c r="D858" s="2" t="s">
        <v>225</v>
      </c>
      <c r="E858" s="2" t="s">
        <v>149</v>
      </c>
      <c r="F858" s="13">
        <v>31388</v>
      </c>
      <c r="G858" s="50">
        <v>4226.96</v>
      </c>
      <c r="H858" s="51">
        <f>Dataset[[#This Row],[Profit Margin (USD)]]/Dataset[[#This Row],[Sale Price (USD)]]</f>
        <v>0.13466802599719638</v>
      </c>
      <c r="I858" s="52">
        <f>YEAR(Dataset[[#This Row],[Date of Sale]])</f>
        <v>2022</v>
      </c>
      <c r="J858" s="50">
        <f>SUMIFS(Dataset[Sale Price (USD)],Dataset[Year of Sale],Dataset[[#This Row],[Year of Sale]])</f>
        <v>7282276</v>
      </c>
      <c r="K858" s="52" t="str">
        <f>Dataset[[#This Row],[Year of Sale]]&amp;" - "&amp;Dataset[[#This Row],[Make]]</f>
        <v>2022 - Toyota</v>
      </c>
    </row>
    <row r="859" spans="1:11" x14ac:dyDescent="0.4">
      <c r="A859" s="12">
        <v>45356</v>
      </c>
      <c r="B859" s="2" t="s">
        <v>131</v>
      </c>
      <c r="C859" s="2" t="s">
        <v>216</v>
      </c>
      <c r="D859" s="2" t="s">
        <v>225</v>
      </c>
      <c r="E859" s="2" t="s">
        <v>149</v>
      </c>
      <c r="F859" s="13">
        <v>22254</v>
      </c>
      <c r="G859" s="50">
        <v>1605.16</v>
      </c>
      <c r="H859" s="51">
        <f>Dataset[[#This Row],[Profit Margin (USD)]]/Dataset[[#This Row],[Sale Price (USD)]]</f>
        <v>7.2129055450705498E-2</v>
      </c>
      <c r="I859" s="52">
        <f>YEAR(Dataset[[#This Row],[Date of Sale]])</f>
        <v>2024</v>
      </c>
      <c r="J859" s="50">
        <f>SUMIFS(Dataset[Sale Price (USD)],Dataset[Year of Sale],Dataset[[#This Row],[Year of Sale]])</f>
        <v>7354351</v>
      </c>
      <c r="K859" s="52" t="str">
        <f>Dataset[[#This Row],[Year of Sale]]&amp;" - "&amp;Dataset[[#This Row],[Make]]</f>
        <v>2024 - Nissan</v>
      </c>
    </row>
    <row r="860" spans="1:11" x14ac:dyDescent="0.4">
      <c r="A860" s="12">
        <v>44970</v>
      </c>
      <c r="B860" s="2" t="s">
        <v>176</v>
      </c>
      <c r="C860" s="2" t="s">
        <v>195</v>
      </c>
      <c r="D860" s="2" t="s">
        <v>225</v>
      </c>
      <c r="E860" s="2" t="s">
        <v>149</v>
      </c>
      <c r="F860" s="13">
        <v>28511</v>
      </c>
      <c r="G860" s="50">
        <v>4937.92</v>
      </c>
      <c r="H860" s="51">
        <f>Dataset[[#This Row],[Profit Margin (USD)]]/Dataset[[#This Row],[Sale Price (USD)]]</f>
        <v>0.17319350426151311</v>
      </c>
      <c r="I860" s="52">
        <f>YEAR(Dataset[[#This Row],[Date of Sale]])</f>
        <v>2023</v>
      </c>
      <c r="J860" s="50">
        <f>SUMIFS(Dataset[Sale Price (USD)],Dataset[Year of Sale],Dataset[[#This Row],[Year of Sale]])</f>
        <v>8072181</v>
      </c>
      <c r="K860" s="52" t="str">
        <f>Dataset[[#This Row],[Year of Sale]]&amp;" - "&amp;Dataset[[#This Row],[Make]]</f>
        <v>2023 - Toyota</v>
      </c>
    </row>
    <row r="861" spans="1:11" x14ac:dyDescent="0.4">
      <c r="A861" s="12">
        <v>45040</v>
      </c>
      <c r="B861" s="2" t="s">
        <v>138</v>
      </c>
      <c r="C861" s="2" t="s">
        <v>185</v>
      </c>
      <c r="D861" s="2" t="s">
        <v>225</v>
      </c>
      <c r="E861" s="2" t="s">
        <v>149</v>
      </c>
      <c r="F861" s="13">
        <v>87645</v>
      </c>
      <c r="G861" s="50">
        <v>7642.32</v>
      </c>
      <c r="H861" s="51">
        <f>Dataset[[#This Row],[Profit Margin (USD)]]/Dataset[[#This Row],[Sale Price (USD)]]</f>
        <v>8.7196303268868722E-2</v>
      </c>
      <c r="I861" s="52">
        <f>YEAR(Dataset[[#This Row],[Date of Sale]])</f>
        <v>2023</v>
      </c>
      <c r="J861" s="50">
        <f>SUMIFS(Dataset[Sale Price (USD)],Dataset[Year of Sale],Dataset[[#This Row],[Year of Sale]])</f>
        <v>8072181</v>
      </c>
      <c r="K861" s="52" t="str">
        <f>Dataset[[#This Row],[Year of Sale]]&amp;" - "&amp;Dataset[[#This Row],[Make]]</f>
        <v>2023 - Mercedes-Benz</v>
      </c>
    </row>
    <row r="862" spans="1:11" x14ac:dyDescent="0.4">
      <c r="A862" s="12">
        <v>45549</v>
      </c>
      <c r="B862" s="2" t="s">
        <v>161</v>
      </c>
      <c r="C862" s="2" t="s">
        <v>173</v>
      </c>
      <c r="D862" s="2" t="s">
        <v>225</v>
      </c>
      <c r="E862" s="2" t="s">
        <v>149</v>
      </c>
      <c r="F862" s="13">
        <v>36619</v>
      </c>
      <c r="G862" s="50">
        <v>2251.65</v>
      </c>
      <c r="H862" s="51">
        <f>Dataset[[#This Row],[Profit Margin (USD)]]/Dataset[[#This Row],[Sale Price (USD)]]</f>
        <v>6.1488571506594938E-2</v>
      </c>
      <c r="I862" s="52">
        <f>YEAR(Dataset[[#This Row],[Date of Sale]])</f>
        <v>2024</v>
      </c>
      <c r="J862" s="50">
        <f>SUMIFS(Dataset[Sale Price (USD)],Dataset[Year of Sale],Dataset[[#This Row],[Year of Sale]])</f>
        <v>7354351</v>
      </c>
      <c r="K862" s="52" t="str">
        <f>Dataset[[#This Row],[Year of Sale]]&amp;" - "&amp;Dataset[[#This Row],[Make]]</f>
        <v>2024 - Volkswagen</v>
      </c>
    </row>
    <row r="863" spans="1:11" x14ac:dyDescent="0.4">
      <c r="A863" s="12">
        <v>45396</v>
      </c>
      <c r="B863" s="2" t="s">
        <v>176</v>
      </c>
      <c r="C863" s="2" t="s">
        <v>195</v>
      </c>
      <c r="D863" s="2" t="s">
        <v>225</v>
      </c>
      <c r="E863" s="2" t="s">
        <v>149</v>
      </c>
      <c r="F863" s="13">
        <v>33496</v>
      </c>
      <c r="G863" s="50">
        <v>2743.19</v>
      </c>
      <c r="H863" s="51">
        <f>Dataset[[#This Row],[Profit Margin (USD)]]/Dataset[[#This Row],[Sale Price (USD)]]</f>
        <v>8.1896047289228571E-2</v>
      </c>
      <c r="I863" s="52">
        <f>YEAR(Dataset[[#This Row],[Date of Sale]])</f>
        <v>2024</v>
      </c>
      <c r="J863" s="50">
        <f>SUMIFS(Dataset[Sale Price (USD)],Dataset[Year of Sale],Dataset[[#This Row],[Year of Sale]])</f>
        <v>7354351</v>
      </c>
      <c r="K863" s="52" t="str">
        <f>Dataset[[#This Row],[Year of Sale]]&amp;" - "&amp;Dataset[[#This Row],[Make]]</f>
        <v>2024 - Toyota</v>
      </c>
    </row>
    <row r="864" spans="1:11" x14ac:dyDescent="0.4">
      <c r="A864" s="12">
        <v>45519</v>
      </c>
      <c r="B864" s="2" t="s">
        <v>176</v>
      </c>
      <c r="C864" s="2" t="s">
        <v>186</v>
      </c>
      <c r="D864" s="2" t="s">
        <v>225</v>
      </c>
      <c r="E864" s="2" t="s">
        <v>149</v>
      </c>
      <c r="F864" s="13">
        <v>24260</v>
      </c>
      <c r="G864" s="50">
        <v>2111.84</v>
      </c>
      <c r="H864" s="51">
        <f>Dataset[[#This Row],[Profit Margin (USD)]]/Dataset[[#This Row],[Sale Price (USD)]]</f>
        <v>8.7050288540807916E-2</v>
      </c>
      <c r="I864" s="52">
        <f>YEAR(Dataset[[#This Row],[Date of Sale]])</f>
        <v>2024</v>
      </c>
      <c r="J864" s="50">
        <f>SUMIFS(Dataset[Sale Price (USD)],Dataset[Year of Sale],Dataset[[#This Row],[Year of Sale]])</f>
        <v>7354351</v>
      </c>
      <c r="K864" s="52" t="str">
        <f>Dataset[[#This Row],[Year of Sale]]&amp;" - "&amp;Dataset[[#This Row],[Make]]</f>
        <v>2024 - Toyota</v>
      </c>
    </row>
    <row r="865" spans="1:11" x14ac:dyDescent="0.4">
      <c r="A865" s="12">
        <v>44911</v>
      </c>
      <c r="B865" s="2" t="s">
        <v>110</v>
      </c>
      <c r="C865" s="2" t="s">
        <v>209</v>
      </c>
      <c r="D865" s="2" t="s">
        <v>225</v>
      </c>
      <c r="E865" s="2" t="s">
        <v>149</v>
      </c>
      <c r="F865" s="13">
        <v>32846</v>
      </c>
      <c r="G865" s="50">
        <v>4830.58</v>
      </c>
      <c r="H865" s="51">
        <f>Dataset[[#This Row],[Profit Margin (USD)]]/Dataset[[#This Row],[Sale Price (USD)]]</f>
        <v>0.14706752724837119</v>
      </c>
      <c r="I865" s="52">
        <f>YEAR(Dataset[[#This Row],[Date of Sale]])</f>
        <v>2022</v>
      </c>
      <c r="J865" s="50">
        <f>SUMIFS(Dataset[Sale Price (USD)],Dataset[Year of Sale],Dataset[[#This Row],[Year of Sale]])</f>
        <v>7282276</v>
      </c>
      <c r="K865" s="52" t="str">
        <f>Dataset[[#This Row],[Year of Sale]]&amp;" - "&amp;Dataset[[#This Row],[Make]]</f>
        <v>2022 - Ford</v>
      </c>
    </row>
    <row r="866" spans="1:11" x14ac:dyDescent="0.4">
      <c r="A866" s="12">
        <v>44359</v>
      </c>
      <c r="B866" s="2" t="s">
        <v>113</v>
      </c>
      <c r="C866" s="2" t="s">
        <v>147</v>
      </c>
      <c r="D866" s="2" t="s">
        <v>225</v>
      </c>
      <c r="E866" s="2" t="s">
        <v>149</v>
      </c>
      <c r="F866" s="13">
        <v>29004</v>
      </c>
      <c r="G866" s="50">
        <v>2654.48</v>
      </c>
      <c r="H866" s="51">
        <f>Dataset[[#This Row],[Profit Margin (USD)]]/Dataset[[#This Row],[Sale Price (USD)]]</f>
        <v>9.1521169493862922E-2</v>
      </c>
      <c r="I866" s="52">
        <f>YEAR(Dataset[[#This Row],[Date of Sale]])</f>
        <v>2021</v>
      </c>
      <c r="J866" s="50">
        <f>SUMIFS(Dataset[Sale Price (USD)],Dataset[Year of Sale],Dataset[[#This Row],[Year of Sale]])</f>
        <v>7009863</v>
      </c>
      <c r="K866" s="52" t="str">
        <f>Dataset[[#This Row],[Year of Sale]]&amp;" - "&amp;Dataset[[#This Row],[Make]]</f>
        <v>2021 - Honda</v>
      </c>
    </row>
    <row r="867" spans="1:11" x14ac:dyDescent="0.4">
      <c r="A867" s="12">
        <v>45552</v>
      </c>
      <c r="B867" s="2" t="s">
        <v>161</v>
      </c>
      <c r="C867" s="2" t="s">
        <v>222</v>
      </c>
      <c r="D867" s="2" t="s">
        <v>225</v>
      </c>
      <c r="E867" s="2" t="s">
        <v>149</v>
      </c>
      <c r="F867" s="13">
        <v>30567</v>
      </c>
      <c r="G867" s="50">
        <v>2338.31</v>
      </c>
      <c r="H867" s="51">
        <f>Dataset[[#This Row],[Profit Margin (USD)]]/Dataset[[#This Row],[Sale Price (USD)]]</f>
        <v>7.6497857166225008E-2</v>
      </c>
      <c r="I867" s="52">
        <f>YEAR(Dataset[[#This Row],[Date of Sale]])</f>
        <v>2024</v>
      </c>
      <c r="J867" s="50">
        <f>SUMIFS(Dataset[Sale Price (USD)],Dataset[Year of Sale],Dataset[[#This Row],[Year of Sale]])</f>
        <v>7354351</v>
      </c>
      <c r="K867" s="52" t="str">
        <f>Dataset[[#This Row],[Year of Sale]]&amp;" - "&amp;Dataset[[#This Row],[Make]]</f>
        <v>2024 - Volkswagen</v>
      </c>
    </row>
    <row r="868" spans="1:11" x14ac:dyDescent="0.4">
      <c r="A868" s="12">
        <v>44661</v>
      </c>
      <c r="B868" s="2" t="s">
        <v>131</v>
      </c>
      <c r="C868" s="2" t="s">
        <v>216</v>
      </c>
      <c r="D868" s="2" t="s">
        <v>225</v>
      </c>
      <c r="E868" s="2" t="s">
        <v>149</v>
      </c>
      <c r="F868" s="13">
        <v>33709</v>
      </c>
      <c r="G868" s="50">
        <v>4754.1899999999996</v>
      </c>
      <c r="H868" s="51">
        <f>Dataset[[#This Row],[Profit Margin (USD)]]/Dataset[[#This Row],[Sale Price (USD)]]</f>
        <v>0.14103622178053338</v>
      </c>
      <c r="I868" s="52">
        <f>YEAR(Dataset[[#This Row],[Date of Sale]])</f>
        <v>2022</v>
      </c>
      <c r="J868" s="50">
        <f>SUMIFS(Dataset[Sale Price (USD)],Dataset[Year of Sale],Dataset[[#This Row],[Year of Sale]])</f>
        <v>7282276</v>
      </c>
      <c r="K868" s="52" t="str">
        <f>Dataset[[#This Row],[Year of Sale]]&amp;" - "&amp;Dataset[[#This Row],[Make]]</f>
        <v>2022 - Nissan</v>
      </c>
    </row>
    <row r="869" spans="1:11" x14ac:dyDescent="0.4">
      <c r="A869" s="12">
        <v>44416</v>
      </c>
      <c r="B869" s="2" t="s">
        <v>133</v>
      </c>
      <c r="C869" s="2" t="s">
        <v>142</v>
      </c>
      <c r="D869" s="2" t="s">
        <v>225</v>
      </c>
      <c r="E869" s="2" t="s">
        <v>149</v>
      </c>
      <c r="F869" s="13">
        <v>67323</v>
      </c>
      <c r="G869" s="50">
        <v>4079.85</v>
      </c>
      <c r="H869" s="51">
        <f>Dataset[[#This Row],[Profit Margin (USD)]]/Dataset[[#This Row],[Sale Price (USD)]]</f>
        <v>6.060113185686912E-2</v>
      </c>
      <c r="I869" s="52">
        <f>YEAR(Dataset[[#This Row],[Date of Sale]])</f>
        <v>2021</v>
      </c>
      <c r="J869" s="50">
        <f>SUMIFS(Dataset[Sale Price (USD)],Dataset[Year of Sale],Dataset[[#This Row],[Year of Sale]])</f>
        <v>7009863</v>
      </c>
      <c r="K869" s="52" t="str">
        <f>Dataset[[#This Row],[Year of Sale]]&amp;" - "&amp;Dataset[[#This Row],[Make]]</f>
        <v>2021 - BMW</v>
      </c>
    </row>
    <row r="870" spans="1:11" x14ac:dyDescent="0.4">
      <c r="A870" s="12">
        <v>44845</v>
      </c>
      <c r="B870" s="2" t="s">
        <v>154</v>
      </c>
      <c r="C870" s="2" t="s">
        <v>191</v>
      </c>
      <c r="D870" s="2" t="s">
        <v>225</v>
      </c>
      <c r="E870" s="2" t="s">
        <v>149</v>
      </c>
      <c r="F870" s="13">
        <v>21179</v>
      </c>
      <c r="G870" s="50">
        <v>1782.75</v>
      </c>
      <c r="H870" s="51">
        <f>Dataset[[#This Row],[Profit Margin (USD)]]/Dataset[[#This Row],[Sale Price (USD)]]</f>
        <v>8.4175362387270414E-2</v>
      </c>
      <c r="I870" s="52">
        <f>YEAR(Dataset[[#This Row],[Date of Sale]])</f>
        <v>2022</v>
      </c>
      <c r="J870" s="50">
        <f>SUMIFS(Dataset[Sale Price (USD)],Dataset[Year of Sale],Dataset[[#This Row],[Year of Sale]])</f>
        <v>7282276</v>
      </c>
      <c r="K870" s="52" t="str">
        <f>Dataset[[#This Row],[Year of Sale]]&amp;" - "&amp;Dataset[[#This Row],[Make]]</f>
        <v>2022 - Kia</v>
      </c>
    </row>
    <row r="871" spans="1:11" x14ac:dyDescent="0.4">
      <c r="A871" s="12">
        <v>45403</v>
      </c>
      <c r="B871" s="2" t="s">
        <v>138</v>
      </c>
      <c r="C871" s="2" t="s">
        <v>210</v>
      </c>
      <c r="D871" s="2" t="s">
        <v>225</v>
      </c>
      <c r="E871" s="2" t="s">
        <v>149</v>
      </c>
      <c r="F871" s="13">
        <v>47353</v>
      </c>
      <c r="G871" s="50">
        <v>4145.5</v>
      </c>
      <c r="H871" s="51">
        <f>Dataset[[#This Row],[Profit Margin (USD)]]/Dataset[[#This Row],[Sale Price (USD)]]</f>
        <v>8.7544611745823925E-2</v>
      </c>
      <c r="I871" s="52">
        <f>YEAR(Dataset[[#This Row],[Date of Sale]])</f>
        <v>2024</v>
      </c>
      <c r="J871" s="50">
        <f>SUMIFS(Dataset[Sale Price (USD)],Dataset[Year of Sale],Dataset[[#This Row],[Year of Sale]])</f>
        <v>7354351</v>
      </c>
      <c r="K871" s="52" t="str">
        <f>Dataset[[#This Row],[Year of Sale]]&amp;" - "&amp;Dataset[[#This Row],[Make]]</f>
        <v>2024 - Mercedes-Benz</v>
      </c>
    </row>
    <row r="872" spans="1:11" x14ac:dyDescent="0.4">
      <c r="A872" s="12">
        <v>45922</v>
      </c>
      <c r="B872" s="2" t="s">
        <v>161</v>
      </c>
      <c r="C872" s="2" t="s">
        <v>206</v>
      </c>
      <c r="D872" s="2" t="s">
        <v>225</v>
      </c>
      <c r="E872" s="2" t="s">
        <v>149</v>
      </c>
      <c r="F872" s="13">
        <v>31702</v>
      </c>
      <c r="G872" s="50">
        <v>3873.36</v>
      </c>
      <c r="H872" s="51">
        <f>Dataset[[#This Row],[Profit Margin (USD)]]/Dataset[[#This Row],[Sale Price (USD)]]</f>
        <v>0.12218030408176141</v>
      </c>
      <c r="I872" s="52">
        <f>YEAR(Dataset[[#This Row],[Date of Sale]])</f>
        <v>2025</v>
      </c>
      <c r="J872" s="50">
        <f>SUMIFS(Dataset[Sale Price (USD)],Dataset[Year of Sale],Dataset[[#This Row],[Year of Sale]])</f>
        <v>7724773</v>
      </c>
      <c r="K872" s="52" t="str">
        <f>Dataset[[#This Row],[Year of Sale]]&amp;" - "&amp;Dataset[[#This Row],[Make]]</f>
        <v>2025 - Volkswagen</v>
      </c>
    </row>
    <row r="873" spans="1:11" x14ac:dyDescent="0.4">
      <c r="A873" s="12">
        <v>45810</v>
      </c>
      <c r="B873" s="2" t="s">
        <v>133</v>
      </c>
      <c r="C873" s="2" t="s">
        <v>213</v>
      </c>
      <c r="D873" s="2" t="s">
        <v>225</v>
      </c>
      <c r="E873" s="2" t="s">
        <v>149</v>
      </c>
      <c r="F873" s="13">
        <v>50956</v>
      </c>
      <c r="G873" s="50">
        <v>7295</v>
      </c>
      <c r="H873" s="51">
        <f>Dataset[[#This Row],[Profit Margin (USD)]]/Dataset[[#This Row],[Sale Price (USD)]]</f>
        <v>0.14316272862862078</v>
      </c>
      <c r="I873" s="52">
        <f>YEAR(Dataset[[#This Row],[Date of Sale]])</f>
        <v>2025</v>
      </c>
      <c r="J873" s="50">
        <f>SUMIFS(Dataset[Sale Price (USD)],Dataset[Year of Sale],Dataset[[#This Row],[Year of Sale]])</f>
        <v>7724773</v>
      </c>
      <c r="K873" s="52" t="str">
        <f>Dataset[[#This Row],[Year of Sale]]&amp;" - "&amp;Dataset[[#This Row],[Make]]</f>
        <v>2025 - BMW</v>
      </c>
    </row>
    <row r="874" spans="1:11" x14ac:dyDescent="0.4">
      <c r="A874" s="12">
        <v>45130</v>
      </c>
      <c r="B874" s="2" t="s">
        <v>133</v>
      </c>
      <c r="C874" s="2" t="s">
        <v>134</v>
      </c>
      <c r="D874" s="2" t="s">
        <v>225</v>
      </c>
      <c r="E874" s="2" t="s">
        <v>149</v>
      </c>
      <c r="F874" s="13">
        <v>72456</v>
      </c>
      <c r="G874" s="50">
        <v>5097.3999999999996</v>
      </c>
      <c r="H874" s="51">
        <f>Dataset[[#This Row],[Profit Margin (USD)]]/Dataset[[#This Row],[Sale Price (USD)]]</f>
        <v>7.0351661698134033E-2</v>
      </c>
      <c r="I874" s="52">
        <f>YEAR(Dataset[[#This Row],[Date of Sale]])</f>
        <v>2023</v>
      </c>
      <c r="J874" s="50">
        <f>SUMIFS(Dataset[Sale Price (USD)],Dataset[Year of Sale],Dataset[[#This Row],[Year of Sale]])</f>
        <v>8072181</v>
      </c>
      <c r="K874" s="52" t="str">
        <f>Dataset[[#This Row],[Year of Sale]]&amp;" - "&amp;Dataset[[#This Row],[Make]]</f>
        <v>2023 - BMW</v>
      </c>
    </row>
    <row r="875" spans="1:11" x14ac:dyDescent="0.4">
      <c r="A875" s="12">
        <v>45376</v>
      </c>
      <c r="B875" s="2" t="s">
        <v>110</v>
      </c>
      <c r="C875" s="2" t="s">
        <v>236</v>
      </c>
      <c r="D875" s="2" t="s">
        <v>225</v>
      </c>
      <c r="E875" s="2" t="s">
        <v>149</v>
      </c>
      <c r="F875" s="13">
        <v>23528</v>
      </c>
      <c r="G875" s="50">
        <v>3601.89</v>
      </c>
      <c r="H875" s="51">
        <f>Dataset[[#This Row],[Profit Margin (USD)]]/Dataset[[#This Row],[Sale Price (USD)]]</f>
        <v>0.15308951037062224</v>
      </c>
      <c r="I875" s="52">
        <f>YEAR(Dataset[[#This Row],[Date of Sale]])</f>
        <v>2024</v>
      </c>
      <c r="J875" s="50">
        <f>SUMIFS(Dataset[Sale Price (USD)],Dataset[Year of Sale],Dataset[[#This Row],[Year of Sale]])</f>
        <v>7354351</v>
      </c>
      <c r="K875" s="52" t="str">
        <f>Dataset[[#This Row],[Year of Sale]]&amp;" - "&amp;Dataset[[#This Row],[Make]]</f>
        <v>2024 - Ford</v>
      </c>
    </row>
    <row r="876" spans="1:11" x14ac:dyDescent="0.4">
      <c r="A876" s="12">
        <v>44833</v>
      </c>
      <c r="B876" s="2" t="s">
        <v>113</v>
      </c>
      <c r="C876" s="2" t="s">
        <v>147</v>
      </c>
      <c r="D876" s="2" t="s">
        <v>148</v>
      </c>
      <c r="E876" s="2" t="s">
        <v>149</v>
      </c>
      <c r="F876" s="13">
        <v>31082</v>
      </c>
      <c r="G876" s="50">
        <v>3942.33</v>
      </c>
      <c r="H876" s="51">
        <f>Dataset[[#This Row],[Profit Margin (USD)]]/Dataset[[#This Row],[Sale Price (USD)]]</f>
        <v>0.12683643266199085</v>
      </c>
      <c r="I876" s="52">
        <f>YEAR(Dataset[[#This Row],[Date of Sale]])</f>
        <v>2022</v>
      </c>
      <c r="J876" s="50">
        <f>SUMIFS(Dataset[Sale Price (USD)],Dataset[Year of Sale],Dataset[[#This Row],[Year of Sale]])</f>
        <v>7282276</v>
      </c>
      <c r="K876" s="52" t="str">
        <f>Dataset[[#This Row],[Year of Sale]]&amp;" - "&amp;Dataset[[#This Row],[Make]]</f>
        <v>2022 - Honda</v>
      </c>
    </row>
    <row r="877" spans="1:11" x14ac:dyDescent="0.4">
      <c r="A877" s="12">
        <v>45836</v>
      </c>
      <c r="B877" s="2" t="s">
        <v>133</v>
      </c>
      <c r="C877" s="2" t="s">
        <v>207</v>
      </c>
      <c r="D877" s="2" t="s">
        <v>148</v>
      </c>
      <c r="E877" s="2" t="s">
        <v>149</v>
      </c>
      <c r="F877" s="13">
        <v>53434</v>
      </c>
      <c r="G877" s="50">
        <v>2985.05</v>
      </c>
      <c r="H877" s="51">
        <f>Dataset[[#This Row],[Profit Margin (USD)]]/Dataset[[#This Row],[Sale Price (USD)]]</f>
        <v>5.5864243739940866E-2</v>
      </c>
      <c r="I877" s="52">
        <f>YEAR(Dataset[[#This Row],[Date of Sale]])</f>
        <v>2025</v>
      </c>
      <c r="J877" s="50">
        <f>SUMIFS(Dataset[Sale Price (USD)],Dataset[Year of Sale],Dataset[[#This Row],[Year of Sale]])</f>
        <v>7724773</v>
      </c>
      <c r="K877" s="52" t="str">
        <f>Dataset[[#This Row],[Year of Sale]]&amp;" - "&amp;Dataset[[#This Row],[Make]]</f>
        <v>2025 - BMW</v>
      </c>
    </row>
    <row r="878" spans="1:11" x14ac:dyDescent="0.4">
      <c r="A878" s="12">
        <v>45862</v>
      </c>
      <c r="B878" s="2" t="s">
        <v>110</v>
      </c>
      <c r="C878" s="2" t="s">
        <v>115</v>
      </c>
      <c r="D878" s="2" t="s">
        <v>148</v>
      </c>
      <c r="E878" s="2" t="s">
        <v>149</v>
      </c>
      <c r="F878" s="13">
        <v>36657</v>
      </c>
      <c r="G878" s="50">
        <v>5323.57</v>
      </c>
      <c r="H878" s="51">
        <f>Dataset[[#This Row],[Profit Margin (USD)]]/Dataset[[#This Row],[Sale Price (USD)]]</f>
        <v>0.1452265597293832</v>
      </c>
      <c r="I878" s="52">
        <f>YEAR(Dataset[[#This Row],[Date of Sale]])</f>
        <v>2025</v>
      </c>
      <c r="J878" s="50">
        <f>SUMIFS(Dataset[Sale Price (USD)],Dataset[Year of Sale],Dataset[[#This Row],[Year of Sale]])</f>
        <v>7724773</v>
      </c>
      <c r="K878" s="52" t="str">
        <f>Dataset[[#This Row],[Year of Sale]]&amp;" - "&amp;Dataset[[#This Row],[Make]]</f>
        <v>2025 - Ford</v>
      </c>
    </row>
    <row r="879" spans="1:11" x14ac:dyDescent="0.4">
      <c r="A879" s="12">
        <v>45711</v>
      </c>
      <c r="B879" s="2" t="s">
        <v>138</v>
      </c>
      <c r="C879" s="2" t="s">
        <v>143</v>
      </c>
      <c r="D879" s="2" t="s">
        <v>148</v>
      </c>
      <c r="E879" s="2" t="s">
        <v>149</v>
      </c>
      <c r="F879" s="13">
        <v>49911</v>
      </c>
      <c r="G879" s="50">
        <v>9910.6200000000008</v>
      </c>
      <c r="H879" s="51">
        <f>Dataset[[#This Row],[Profit Margin (USD)]]/Dataset[[#This Row],[Sale Price (USD)]]</f>
        <v>0.1985658472080303</v>
      </c>
      <c r="I879" s="52">
        <f>YEAR(Dataset[[#This Row],[Date of Sale]])</f>
        <v>2025</v>
      </c>
      <c r="J879" s="50">
        <f>SUMIFS(Dataset[Sale Price (USD)],Dataset[Year of Sale],Dataset[[#This Row],[Year of Sale]])</f>
        <v>7724773</v>
      </c>
      <c r="K879" s="52" t="str">
        <f>Dataset[[#This Row],[Year of Sale]]&amp;" - "&amp;Dataset[[#This Row],[Make]]</f>
        <v>2025 - Mercedes-Benz</v>
      </c>
    </row>
    <row r="880" spans="1:11" x14ac:dyDescent="0.4">
      <c r="A880" s="12">
        <v>45386</v>
      </c>
      <c r="B880" s="2" t="s">
        <v>110</v>
      </c>
      <c r="C880" s="2" t="s">
        <v>111</v>
      </c>
      <c r="D880" s="2" t="s">
        <v>148</v>
      </c>
      <c r="E880" s="2" t="s">
        <v>149</v>
      </c>
      <c r="F880" s="13">
        <v>42483</v>
      </c>
      <c r="G880" s="50">
        <v>5510.88</v>
      </c>
      <c r="H880" s="51">
        <f>Dataset[[#This Row],[Profit Margin (USD)]]/Dataset[[#This Row],[Sale Price (USD)]]</f>
        <v>0.12971965256690912</v>
      </c>
      <c r="I880" s="52">
        <f>YEAR(Dataset[[#This Row],[Date of Sale]])</f>
        <v>2024</v>
      </c>
      <c r="J880" s="50">
        <f>SUMIFS(Dataset[Sale Price (USD)],Dataset[Year of Sale],Dataset[[#This Row],[Year of Sale]])</f>
        <v>7354351</v>
      </c>
      <c r="K880" s="52" t="str">
        <f>Dataset[[#This Row],[Year of Sale]]&amp;" - "&amp;Dataset[[#This Row],[Make]]</f>
        <v>2024 - Ford</v>
      </c>
    </row>
    <row r="881" spans="1:11" x14ac:dyDescent="0.4">
      <c r="A881" s="12">
        <v>44558</v>
      </c>
      <c r="B881" s="2" t="s">
        <v>131</v>
      </c>
      <c r="C881" s="2" t="s">
        <v>178</v>
      </c>
      <c r="D881" s="2" t="s">
        <v>148</v>
      </c>
      <c r="E881" s="2" t="s">
        <v>149</v>
      </c>
      <c r="F881" s="13">
        <v>30858</v>
      </c>
      <c r="G881" s="50">
        <v>2530.69</v>
      </c>
      <c r="H881" s="51">
        <f>Dataset[[#This Row],[Profit Margin (USD)]]/Dataset[[#This Row],[Sale Price (USD)]]</f>
        <v>8.2010823773413705E-2</v>
      </c>
      <c r="I881" s="52">
        <f>YEAR(Dataset[[#This Row],[Date of Sale]])</f>
        <v>2021</v>
      </c>
      <c r="J881" s="50">
        <f>SUMIFS(Dataset[Sale Price (USD)],Dataset[Year of Sale],Dataset[[#This Row],[Year of Sale]])</f>
        <v>7009863</v>
      </c>
      <c r="K881" s="52" t="str">
        <f>Dataset[[#This Row],[Year of Sale]]&amp;" - "&amp;Dataset[[#This Row],[Make]]</f>
        <v>2021 - Nissan</v>
      </c>
    </row>
    <row r="882" spans="1:11" x14ac:dyDescent="0.4">
      <c r="A882" s="12">
        <v>45098</v>
      </c>
      <c r="B882" s="2" t="s">
        <v>161</v>
      </c>
      <c r="C882" s="2" t="s">
        <v>206</v>
      </c>
      <c r="D882" s="2" t="s">
        <v>148</v>
      </c>
      <c r="E882" s="2" t="s">
        <v>149</v>
      </c>
      <c r="F882" s="13">
        <v>38003</v>
      </c>
      <c r="G882" s="50">
        <v>7380.18</v>
      </c>
      <c r="H882" s="51">
        <f>Dataset[[#This Row],[Profit Margin (USD)]]/Dataset[[#This Row],[Sale Price (USD)]]</f>
        <v>0.19419993158434862</v>
      </c>
      <c r="I882" s="52">
        <f>YEAR(Dataset[[#This Row],[Date of Sale]])</f>
        <v>2023</v>
      </c>
      <c r="J882" s="50">
        <f>SUMIFS(Dataset[Sale Price (USD)],Dataset[Year of Sale],Dataset[[#This Row],[Year of Sale]])</f>
        <v>8072181</v>
      </c>
      <c r="K882" s="52" t="str">
        <f>Dataset[[#This Row],[Year of Sale]]&amp;" - "&amp;Dataset[[#This Row],[Make]]</f>
        <v>2023 - Volkswagen</v>
      </c>
    </row>
    <row r="883" spans="1:11" x14ac:dyDescent="0.4">
      <c r="A883" s="12">
        <v>45042</v>
      </c>
      <c r="B883" s="2" t="s">
        <v>164</v>
      </c>
      <c r="C883" s="2" t="s">
        <v>171</v>
      </c>
      <c r="D883" s="2" t="s">
        <v>148</v>
      </c>
      <c r="E883" s="2" t="s">
        <v>149</v>
      </c>
      <c r="F883" s="13">
        <v>28391</v>
      </c>
      <c r="G883" s="50">
        <v>4674.8900000000003</v>
      </c>
      <c r="H883" s="51">
        <f>Dataset[[#This Row],[Profit Margin (USD)]]/Dataset[[#This Row],[Sale Price (USD)]]</f>
        <v>0.16466098411468424</v>
      </c>
      <c r="I883" s="52">
        <f>YEAR(Dataset[[#This Row],[Date of Sale]])</f>
        <v>2023</v>
      </c>
      <c r="J883" s="50">
        <f>SUMIFS(Dataset[Sale Price (USD)],Dataset[Year of Sale],Dataset[[#This Row],[Year of Sale]])</f>
        <v>8072181</v>
      </c>
      <c r="K883" s="52" t="str">
        <f>Dataset[[#This Row],[Year of Sale]]&amp;" - "&amp;Dataset[[#This Row],[Make]]</f>
        <v>2023 - Hyundai</v>
      </c>
    </row>
    <row r="884" spans="1:11" x14ac:dyDescent="0.4">
      <c r="A884" s="12">
        <v>44376</v>
      </c>
      <c r="B884" s="2" t="s">
        <v>154</v>
      </c>
      <c r="C884" s="2" t="s">
        <v>180</v>
      </c>
      <c r="D884" s="2" t="s">
        <v>148</v>
      </c>
      <c r="E884" s="2" t="s">
        <v>149</v>
      </c>
      <c r="F884" s="13">
        <v>32101</v>
      </c>
      <c r="G884" s="50">
        <v>4014.02</v>
      </c>
      <c r="H884" s="51">
        <f>Dataset[[#This Row],[Profit Margin (USD)]]/Dataset[[#This Row],[Sale Price (USD)]]</f>
        <v>0.12504345659013738</v>
      </c>
      <c r="I884" s="52">
        <f>YEAR(Dataset[[#This Row],[Date of Sale]])</f>
        <v>2021</v>
      </c>
      <c r="J884" s="50">
        <f>SUMIFS(Dataset[Sale Price (USD)],Dataset[Year of Sale],Dataset[[#This Row],[Year of Sale]])</f>
        <v>7009863</v>
      </c>
      <c r="K884" s="52" t="str">
        <f>Dataset[[#This Row],[Year of Sale]]&amp;" - "&amp;Dataset[[#This Row],[Make]]</f>
        <v>2021 - Kia</v>
      </c>
    </row>
    <row r="885" spans="1:11" x14ac:dyDescent="0.4">
      <c r="A885" s="12">
        <v>45299</v>
      </c>
      <c r="B885" s="2" t="s">
        <v>176</v>
      </c>
      <c r="C885" s="2" t="s">
        <v>195</v>
      </c>
      <c r="D885" s="2" t="s">
        <v>148</v>
      </c>
      <c r="E885" s="2" t="s">
        <v>149</v>
      </c>
      <c r="F885" s="13">
        <v>34442</v>
      </c>
      <c r="G885" s="50">
        <v>4658.07</v>
      </c>
      <c r="H885" s="51">
        <f>Dataset[[#This Row],[Profit Margin (USD)]]/Dataset[[#This Row],[Sale Price (USD)]]</f>
        <v>0.13524388827594216</v>
      </c>
      <c r="I885" s="52">
        <f>YEAR(Dataset[[#This Row],[Date of Sale]])</f>
        <v>2024</v>
      </c>
      <c r="J885" s="50">
        <f>SUMIFS(Dataset[Sale Price (USD)],Dataset[Year of Sale],Dataset[[#This Row],[Year of Sale]])</f>
        <v>7354351</v>
      </c>
      <c r="K885" s="52" t="str">
        <f>Dataset[[#This Row],[Year of Sale]]&amp;" - "&amp;Dataset[[#This Row],[Make]]</f>
        <v>2024 - Toyota</v>
      </c>
    </row>
    <row r="886" spans="1:11" x14ac:dyDescent="0.4">
      <c r="A886" s="12">
        <v>45451</v>
      </c>
      <c r="B886" s="2" t="s">
        <v>164</v>
      </c>
      <c r="C886" s="2" t="s">
        <v>165</v>
      </c>
      <c r="D886" s="2" t="s">
        <v>148</v>
      </c>
      <c r="E886" s="2" t="s">
        <v>149</v>
      </c>
      <c r="F886" s="13">
        <v>29752</v>
      </c>
      <c r="G886" s="50">
        <v>2314.2399999999998</v>
      </c>
      <c r="H886" s="51">
        <f>Dataset[[#This Row],[Profit Margin (USD)]]/Dataset[[#This Row],[Sale Price (USD)]]</f>
        <v>7.7784350631890292E-2</v>
      </c>
      <c r="I886" s="52">
        <f>YEAR(Dataset[[#This Row],[Date of Sale]])</f>
        <v>2024</v>
      </c>
      <c r="J886" s="50">
        <f>SUMIFS(Dataset[Sale Price (USD)],Dataset[Year of Sale],Dataset[[#This Row],[Year of Sale]])</f>
        <v>7354351</v>
      </c>
      <c r="K886" s="52" t="str">
        <f>Dataset[[#This Row],[Year of Sale]]&amp;" - "&amp;Dataset[[#This Row],[Make]]</f>
        <v>2024 - Hyundai</v>
      </c>
    </row>
    <row r="887" spans="1:11" x14ac:dyDescent="0.4">
      <c r="A887" s="12">
        <v>45775</v>
      </c>
      <c r="B887" s="2" t="s">
        <v>154</v>
      </c>
      <c r="C887" s="2" t="s">
        <v>155</v>
      </c>
      <c r="D887" s="2" t="s">
        <v>148</v>
      </c>
      <c r="E887" s="2" t="s">
        <v>149</v>
      </c>
      <c r="F887" s="13">
        <v>24625</v>
      </c>
      <c r="G887" s="50">
        <v>4517.01</v>
      </c>
      <c r="H887" s="51">
        <f>Dataset[[#This Row],[Profit Margin (USD)]]/Dataset[[#This Row],[Sale Price (USD)]]</f>
        <v>0.18343187817258885</v>
      </c>
      <c r="I887" s="52">
        <f>YEAR(Dataset[[#This Row],[Date of Sale]])</f>
        <v>2025</v>
      </c>
      <c r="J887" s="50">
        <f>SUMIFS(Dataset[Sale Price (USD)],Dataset[Year of Sale],Dataset[[#This Row],[Year of Sale]])</f>
        <v>7724773</v>
      </c>
      <c r="K887" s="52" t="str">
        <f>Dataset[[#This Row],[Year of Sale]]&amp;" - "&amp;Dataset[[#This Row],[Make]]</f>
        <v>2025 - Kia</v>
      </c>
    </row>
    <row r="888" spans="1:11" x14ac:dyDescent="0.4">
      <c r="A888" s="12">
        <v>45016</v>
      </c>
      <c r="B888" s="2" t="s">
        <v>154</v>
      </c>
      <c r="C888" s="2" t="s">
        <v>191</v>
      </c>
      <c r="D888" s="2" t="s">
        <v>148</v>
      </c>
      <c r="E888" s="2" t="s">
        <v>149</v>
      </c>
      <c r="F888" s="13">
        <v>32278</v>
      </c>
      <c r="G888" s="50">
        <v>2598.9699999999998</v>
      </c>
      <c r="H888" s="51">
        <f>Dataset[[#This Row],[Profit Margin (USD)]]/Dataset[[#This Row],[Sale Price (USD)]]</f>
        <v>8.0518309684614903E-2</v>
      </c>
      <c r="I888" s="52">
        <f>YEAR(Dataset[[#This Row],[Date of Sale]])</f>
        <v>2023</v>
      </c>
      <c r="J888" s="50">
        <f>SUMIFS(Dataset[Sale Price (USD)],Dataset[Year of Sale],Dataset[[#This Row],[Year of Sale]])</f>
        <v>8072181</v>
      </c>
      <c r="K888" s="52" t="str">
        <f>Dataset[[#This Row],[Year of Sale]]&amp;" - "&amp;Dataset[[#This Row],[Make]]</f>
        <v>2023 - Kia</v>
      </c>
    </row>
    <row r="889" spans="1:11" x14ac:dyDescent="0.4">
      <c r="A889" s="12">
        <v>44419</v>
      </c>
      <c r="B889" s="2" t="s">
        <v>154</v>
      </c>
      <c r="C889" s="2" t="s">
        <v>189</v>
      </c>
      <c r="D889" s="2" t="s">
        <v>148</v>
      </c>
      <c r="E889" s="2" t="s">
        <v>149</v>
      </c>
      <c r="F889" s="13">
        <v>28668</v>
      </c>
      <c r="G889" s="50">
        <v>4620.55</v>
      </c>
      <c r="H889" s="51">
        <f>Dataset[[#This Row],[Profit Margin (USD)]]/Dataset[[#This Row],[Sale Price (USD)]]</f>
        <v>0.16117448025673226</v>
      </c>
      <c r="I889" s="52">
        <f>YEAR(Dataset[[#This Row],[Date of Sale]])</f>
        <v>2021</v>
      </c>
      <c r="J889" s="50">
        <f>SUMIFS(Dataset[Sale Price (USD)],Dataset[Year of Sale],Dataset[[#This Row],[Year of Sale]])</f>
        <v>7009863</v>
      </c>
      <c r="K889" s="52" t="str">
        <f>Dataset[[#This Row],[Year of Sale]]&amp;" - "&amp;Dataset[[#This Row],[Make]]</f>
        <v>2021 - Kia</v>
      </c>
    </row>
    <row r="890" spans="1:11" x14ac:dyDescent="0.4">
      <c r="A890" s="12">
        <v>44879</v>
      </c>
      <c r="B890" s="2" t="s">
        <v>164</v>
      </c>
      <c r="C890" s="2" t="s">
        <v>171</v>
      </c>
      <c r="D890" s="2" t="s">
        <v>355</v>
      </c>
      <c r="E890" s="2" t="s">
        <v>174</v>
      </c>
      <c r="F890" s="13">
        <v>32519</v>
      </c>
      <c r="G890" s="50">
        <v>6357.76</v>
      </c>
      <c r="H890" s="51">
        <f>Dataset[[#This Row],[Profit Margin (USD)]]/Dataset[[#This Row],[Sale Price (USD)]]</f>
        <v>0.19550908699529507</v>
      </c>
      <c r="I890" s="52">
        <f>YEAR(Dataset[[#This Row],[Date of Sale]])</f>
        <v>2022</v>
      </c>
      <c r="J890" s="50">
        <f>SUMIFS(Dataset[Sale Price (USD)],Dataset[Year of Sale],Dataset[[#This Row],[Year of Sale]])</f>
        <v>7282276</v>
      </c>
      <c r="K890" s="52" t="str">
        <f>Dataset[[#This Row],[Year of Sale]]&amp;" - "&amp;Dataset[[#This Row],[Make]]</f>
        <v>2022 - Hyundai</v>
      </c>
    </row>
    <row r="891" spans="1:11" x14ac:dyDescent="0.4">
      <c r="A891" s="12">
        <v>45533</v>
      </c>
      <c r="B891" s="2" t="s">
        <v>164</v>
      </c>
      <c r="C891" s="2" t="s">
        <v>171</v>
      </c>
      <c r="D891" s="2" t="s">
        <v>355</v>
      </c>
      <c r="E891" s="2" t="s">
        <v>174</v>
      </c>
      <c r="F891" s="13">
        <v>22714</v>
      </c>
      <c r="G891" s="50">
        <v>2890.62</v>
      </c>
      <c r="H891" s="51">
        <f>Dataset[[#This Row],[Profit Margin (USD)]]/Dataset[[#This Row],[Sale Price (USD)]]</f>
        <v>0.12726160077485252</v>
      </c>
      <c r="I891" s="52">
        <f>YEAR(Dataset[[#This Row],[Date of Sale]])</f>
        <v>2024</v>
      </c>
      <c r="J891" s="50">
        <f>SUMIFS(Dataset[Sale Price (USD)],Dataset[Year of Sale],Dataset[[#This Row],[Year of Sale]])</f>
        <v>7354351</v>
      </c>
      <c r="K891" s="52" t="str">
        <f>Dataset[[#This Row],[Year of Sale]]&amp;" - "&amp;Dataset[[#This Row],[Make]]</f>
        <v>2024 - Hyundai</v>
      </c>
    </row>
    <row r="892" spans="1:11" x14ac:dyDescent="0.4">
      <c r="A892" s="12">
        <v>45739</v>
      </c>
      <c r="B892" s="2" t="s">
        <v>164</v>
      </c>
      <c r="C892" s="2" t="s">
        <v>171</v>
      </c>
      <c r="D892" s="2" t="s">
        <v>355</v>
      </c>
      <c r="E892" s="2" t="s">
        <v>174</v>
      </c>
      <c r="F892" s="13">
        <v>27906</v>
      </c>
      <c r="G892" s="50">
        <v>3058.63</v>
      </c>
      <c r="H892" s="51">
        <f>Dataset[[#This Row],[Profit Margin (USD)]]/Dataset[[#This Row],[Sale Price (USD)]]</f>
        <v>0.10960474449939081</v>
      </c>
      <c r="I892" s="52">
        <f>YEAR(Dataset[[#This Row],[Date of Sale]])</f>
        <v>2025</v>
      </c>
      <c r="J892" s="50">
        <f>SUMIFS(Dataset[Sale Price (USD)],Dataset[Year of Sale],Dataset[[#This Row],[Year of Sale]])</f>
        <v>7724773</v>
      </c>
      <c r="K892" s="52" t="str">
        <f>Dataset[[#This Row],[Year of Sale]]&amp;" - "&amp;Dataset[[#This Row],[Make]]</f>
        <v>2025 - Hyundai</v>
      </c>
    </row>
    <row r="893" spans="1:11" x14ac:dyDescent="0.4">
      <c r="A893" s="12">
        <v>44788</v>
      </c>
      <c r="B893" s="2" t="s">
        <v>112</v>
      </c>
      <c r="C893" s="2" t="s">
        <v>204</v>
      </c>
      <c r="D893" s="2" t="s">
        <v>355</v>
      </c>
      <c r="E893" s="2" t="s">
        <v>174</v>
      </c>
      <c r="F893" s="13">
        <v>35251</v>
      </c>
      <c r="G893" s="50">
        <v>5798.11</v>
      </c>
      <c r="H893" s="51">
        <f>Dataset[[#This Row],[Profit Margin (USD)]]/Dataset[[#This Row],[Sale Price (USD)]]</f>
        <v>0.16448072395109359</v>
      </c>
      <c r="I893" s="52">
        <f>YEAR(Dataset[[#This Row],[Date of Sale]])</f>
        <v>2022</v>
      </c>
      <c r="J893" s="50">
        <f>SUMIFS(Dataset[Sale Price (USD)],Dataset[Year of Sale],Dataset[[#This Row],[Year of Sale]])</f>
        <v>7282276</v>
      </c>
      <c r="K893" s="52" t="str">
        <f>Dataset[[#This Row],[Year of Sale]]&amp;" - "&amp;Dataset[[#This Row],[Make]]</f>
        <v>2022 - Chevrolet</v>
      </c>
    </row>
    <row r="894" spans="1:11" x14ac:dyDescent="0.4">
      <c r="A894" s="12">
        <v>45877</v>
      </c>
      <c r="B894" s="2" t="s">
        <v>113</v>
      </c>
      <c r="C894" s="2" t="s">
        <v>147</v>
      </c>
      <c r="D894" s="2" t="s">
        <v>355</v>
      </c>
      <c r="E894" s="2" t="s">
        <v>174</v>
      </c>
      <c r="F894" s="13">
        <v>35948</v>
      </c>
      <c r="G894" s="50">
        <v>5304.09</v>
      </c>
      <c r="H894" s="51">
        <f>Dataset[[#This Row],[Profit Margin (USD)]]/Dataset[[#This Row],[Sale Price (USD)]]</f>
        <v>0.14754895960832315</v>
      </c>
      <c r="I894" s="52">
        <f>YEAR(Dataset[[#This Row],[Date of Sale]])</f>
        <v>2025</v>
      </c>
      <c r="J894" s="50">
        <f>SUMIFS(Dataset[Sale Price (USD)],Dataset[Year of Sale],Dataset[[#This Row],[Year of Sale]])</f>
        <v>7724773</v>
      </c>
      <c r="K894" s="52" t="str">
        <f>Dataset[[#This Row],[Year of Sale]]&amp;" - "&amp;Dataset[[#This Row],[Make]]</f>
        <v>2025 - Honda</v>
      </c>
    </row>
    <row r="895" spans="1:11" x14ac:dyDescent="0.4">
      <c r="A895" s="12">
        <v>44966</v>
      </c>
      <c r="B895" s="2" t="s">
        <v>113</v>
      </c>
      <c r="C895" s="2" t="s">
        <v>147</v>
      </c>
      <c r="D895" s="2" t="s">
        <v>355</v>
      </c>
      <c r="E895" s="2" t="s">
        <v>174</v>
      </c>
      <c r="F895" s="13">
        <v>35767</v>
      </c>
      <c r="G895" s="50">
        <v>3240.64</v>
      </c>
      <c r="H895" s="51">
        <f>Dataset[[#This Row],[Profit Margin (USD)]]/Dataset[[#This Row],[Sale Price (USD)]]</f>
        <v>9.0604188218189954E-2</v>
      </c>
      <c r="I895" s="52">
        <f>YEAR(Dataset[[#This Row],[Date of Sale]])</f>
        <v>2023</v>
      </c>
      <c r="J895" s="50">
        <f>SUMIFS(Dataset[Sale Price (USD)],Dataset[Year of Sale],Dataset[[#This Row],[Year of Sale]])</f>
        <v>8072181</v>
      </c>
      <c r="K895" s="52" t="str">
        <f>Dataset[[#This Row],[Year of Sale]]&amp;" - "&amp;Dataset[[#This Row],[Make]]</f>
        <v>2023 - Honda</v>
      </c>
    </row>
    <row r="896" spans="1:11" x14ac:dyDescent="0.4">
      <c r="A896" s="12">
        <v>44958</v>
      </c>
      <c r="B896" s="2" t="s">
        <v>164</v>
      </c>
      <c r="C896" s="2" t="s">
        <v>183</v>
      </c>
      <c r="D896" s="2" t="s">
        <v>355</v>
      </c>
      <c r="E896" s="2" t="s">
        <v>174</v>
      </c>
      <c r="F896" s="13">
        <v>27830</v>
      </c>
      <c r="G896" s="50">
        <v>1435.17</v>
      </c>
      <c r="H896" s="51">
        <f>Dataset[[#This Row],[Profit Margin (USD)]]/Dataset[[#This Row],[Sale Price (USD)]]</f>
        <v>5.1569169960474309E-2</v>
      </c>
      <c r="I896" s="52">
        <f>YEAR(Dataset[[#This Row],[Date of Sale]])</f>
        <v>2023</v>
      </c>
      <c r="J896" s="50">
        <f>SUMIFS(Dataset[Sale Price (USD)],Dataset[Year of Sale],Dataset[[#This Row],[Year of Sale]])</f>
        <v>8072181</v>
      </c>
      <c r="K896" s="52" t="str">
        <f>Dataset[[#This Row],[Year of Sale]]&amp;" - "&amp;Dataset[[#This Row],[Make]]</f>
        <v>2023 - Hyundai</v>
      </c>
    </row>
    <row r="897" spans="1:11" x14ac:dyDescent="0.4">
      <c r="A897" s="12">
        <v>45102</v>
      </c>
      <c r="B897" s="2" t="s">
        <v>154</v>
      </c>
      <c r="C897" s="2" t="s">
        <v>169</v>
      </c>
      <c r="D897" s="2" t="s">
        <v>355</v>
      </c>
      <c r="E897" s="2" t="s">
        <v>174</v>
      </c>
      <c r="F897" s="13">
        <v>21230</v>
      </c>
      <c r="G897" s="50">
        <v>1753.97</v>
      </c>
      <c r="H897" s="51">
        <f>Dataset[[#This Row],[Profit Margin (USD)]]/Dataset[[#This Row],[Sale Price (USD)]]</f>
        <v>8.2617522373999053E-2</v>
      </c>
      <c r="I897" s="52">
        <f>YEAR(Dataset[[#This Row],[Date of Sale]])</f>
        <v>2023</v>
      </c>
      <c r="J897" s="50">
        <f>SUMIFS(Dataset[Sale Price (USD)],Dataset[Year of Sale],Dataset[[#This Row],[Year of Sale]])</f>
        <v>8072181</v>
      </c>
      <c r="K897" s="52" t="str">
        <f>Dataset[[#This Row],[Year of Sale]]&amp;" - "&amp;Dataset[[#This Row],[Make]]</f>
        <v>2023 - Kia</v>
      </c>
    </row>
    <row r="898" spans="1:11" x14ac:dyDescent="0.4">
      <c r="A898" s="12">
        <v>45334</v>
      </c>
      <c r="B898" s="2" t="s">
        <v>133</v>
      </c>
      <c r="C898" s="2" t="s">
        <v>187</v>
      </c>
      <c r="D898" s="2" t="s">
        <v>355</v>
      </c>
      <c r="E898" s="2" t="s">
        <v>174</v>
      </c>
      <c r="F898" s="13">
        <v>54776</v>
      </c>
      <c r="G898" s="50">
        <v>9208.65</v>
      </c>
      <c r="H898" s="51">
        <f>Dataset[[#This Row],[Profit Margin (USD)]]/Dataset[[#This Row],[Sale Price (USD)]]</f>
        <v>0.16811468526361908</v>
      </c>
      <c r="I898" s="52">
        <f>YEAR(Dataset[[#This Row],[Date of Sale]])</f>
        <v>2024</v>
      </c>
      <c r="J898" s="50">
        <f>SUMIFS(Dataset[Sale Price (USD)],Dataset[Year of Sale],Dataset[[#This Row],[Year of Sale]])</f>
        <v>7354351</v>
      </c>
      <c r="K898" s="52" t="str">
        <f>Dataset[[#This Row],[Year of Sale]]&amp;" - "&amp;Dataset[[#This Row],[Make]]</f>
        <v>2024 - BMW</v>
      </c>
    </row>
    <row r="899" spans="1:11" x14ac:dyDescent="0.4">
      <c r="A899" s="12">
        <v>44996</v>
      </c>
      <c r="B899" s="2" t="s">
        <v>138</v>
      </c>
      <c r="C899" s="2" t="s">
        <v>185</v>
      </c>
      <c r="D899" s="2" t="s">
        <v>355</v>
      </c>
      <c r="E899" s="2" t="s">
        <v>174</v>
      </c>
      <c r="F899" s="13">
        <v>86484</v>
      </c>
      <c r="G899" s="50">
        <v>4886.51</v>
      </c>
      <c r="H899" s="51">
        <f>Dataset[[#This Row],[Profit Margin (USD)]]/Dataset[[#This Row],[Sale Price (USD)]]</f>
        <v>5.650189630451876E-2</v>
      </c>
      <c r="I899" s="52">
        <f>YEAR(Dataset[[#This Row],[Date of Sale]])</f>
        <v>2023</v>
      </c>
      <c r="J899" s="50">
        <f>SUMIFS(Dataset[Sale Price (USD)],Dataset[Year of Sale],Dataset[[#This Row],[Year of Sale]])</f>
        <v>8072181</v>
      </c>
      <c r="K899" s="52" t="str">
        <f>Dataset[[#This Row],[Year of Sale]]&amp;" - "&amp;Dataset[[#This Row],[Make]]</f>
        <v>2023 - Mercedes-Benz</v>
      </c>
    </row>
    <row r="900" spans="1:11" x14ac:dyDescent="0.4">
      <c r="A900" s="12">
        <v>44609</v>
      </c>
      <c r="B900" s="2" t="s">
        <v>112</v>
      </c>
      <c r="C900" s="2" t="s">
        <v>204</v>
      </c>
      <c r="D900" s="2" t="s">
        <v>355</v>
      </c>
      <c r="E900" s="2" t="s">
        <v>174</v>
      </c>
      <c r="F900" s="13">
        <v>36815</v>
      </c>
      <c r="G900" s="50">
        <v>4132.08</v>
      </c>
      <c r="H900" s="51">
        <f>Dataset[[#This Row],[Profit Margin (USD)]]/Dataset[[#This Row],[Sale Price (USD)]]</f>
        <v>0.1122390330028521</v>
      </c>
      <c r="I900" s="52">
        <f>YEAR(Dataset[[#This Row],[Date of Sale]])</f>
        <v>2022</v>
      </c>
      <c r="J900" s="50">
        <f>SUMIFS(Dataset[Sale Price (USD)],Dataset[Year of Sale],Dataset[[#This Row],[Year of Sale]])</f>
        <v>7282276</v>
      </c>
      <c r="K900" s="52" t="str">
        <f>Dataset[[#This Row],[Year of Sale]]&amp;" - "&amp;Dataset[[#This Row],[Make]]</f>
        <v>2022 - Chevrolet</v>
      </c>
    </row>
    <row r="901" spans="1:11" x14ac:dyDescent="0.4">
      <c r="A901" s="12">
        <v>44240</v>
      </c>
      <c r="B901" s="2" t="s">
        <v>113</v>
      </c>
      <c r="C901" s="2" t="s">
        <v>116</v>
      </c>
      <c r="D901" s="2" t="s">
        <v>355</v>
      </c>
      <c r="E901" s="2" t="s">
        <v>174</v>
      </c>
      <c r="F901" s="13">
        <v>37729</v>
      </c>
      <c r="G901" s="50">
        <v>3763.23</v>
      </c>
      <c r="H901" s="51">
        <f>Dataset[[#This Row],[Profit Margin (USD)]]/Dataset[[#This Row],[Sale Price (USD)]]</f>
        <v>9.9743698481274345E-2</v>
      </c>
      <c r="I901" s="52">
        <f>YEAR(Dataset[[#This Row],[Date of Sale]])</f>
        <v>2021</v>
      </c>
      <c r="J901" s="50">
        <f>SUMIFS(Dataset[Sale Price (USD)],Dataset[Year of Sale],Dataset[[#This Row],[Year of Sale]])</f>
        <v>7009863</v>
      </c>
      <c r="K901" s="52" t="str">
        <f>Dataset[[#This Row],[Year of Sale]]&amp;" - "&amp;Dataset[[#This Row],[Make]]</f>
        <v>2021 - Honda</v>
      </c>
    </row>
    <row r="902" spans="1:11" x14ac:dyDescent="0.4">
      <c r="A902" s="12">
        <v>45865</v>
      </c>
      <c r="B902" s="2" t="s">
        <v>154</v>
      </c>
      <c r="C902" s="2" t="s">
        <v>191</v>
      </c>
      <c r="D902" s="2" t="s">
        <v>355</v>
      </c>
      <c r="E902" s="2" t="s">
        <v>174</v>
      </c>
      <c r="F902" s="13">
        <v>26351</v>
      </c>
      <c r="G902" s="50">
        <v>2018.79</v>
      </c>
      <c r="H902" s="51">
        <f>Dataset[[#This Row],[Profit Margin (USD)]]/Dataset[[#This Row],[Sale Price (USD)]]</f>
        <v>7.6611513794542896E-2</v>
      </c>
      <c r="I902" s="52">
        <f>YEAR(Dataset[[#This Row],[Date of Sale]])</f>
        <v>2025</v>
      </c>
      <c r="J902" s="50">
        <f>SUMIFS(Dataset[Sale Price (USD)],Dataset[Year of Sale],Dataset[[#This Row],[Year of Sale]])</f>
        <v>7724773</v>
      </c>
      <c r="K902" s="52" t="str">
        <f>Dataset[[#This Row],[Year of Sale]]&amp;" - "&amp;Dataset[[#This Row],[Make]]</f>
        <v>2025 - Kia</v>
      </c>
    </row>
    <row r="903" spans="1:11" x14ac:dyDescent="0.4">
      <c r="A903" s="12">
        <v>44366</v>
      </c>
      <c r="B903" s="2" t="s">
        <v>133</v>
      </c>
      <c r="C903" s="2" t="s">
        <v>207</v>
      </c>
      <c r="D903" s="2" t="s">
        <v>355</v>
      </c>
      <c r="E903" s="2" t="s">
        <v>174</v>
      </c>
      <c r="F903" s="13">
        <v>75768</v>
      </c>
      <c r="G903" s="50">
        <v>8118.04</v>
      </c>
      <c r="H903" s="51">
        <f>Dataset[[#This Row],[Profit Margin (USD)]]/Dataset[[#This Row],[Sale Price (USD)]]</f>
        <v>0.10714338507021434</v>
      </c>
      <c r="I903" s="52">
        <f>YEAR(Dataset[[#This Row],[Date of Sale]])</f>
        <v>2021</v>
      </c>
      <c r="J903" s="50">
        <f>SUMIFS(Dataset[Sale Price (USD)],Dataset[Year of Sale],Dataset[[#This Row],[Year of Sale]])</f>
        <v>7009863</v>
      </c>
      <c r="K903" s="52" t="str">
        <f>Dataset[[#This Row],[Year of Sale]]&amp;" - "&amp;Dataset[[#This Row],[Make]]</f>
        <v>2021 - BMW</v>
      </c>
    </row>
    <row r="904" spans="1:11" x14ac:dyDescent="0.4">
      <c r="A904" s="12">
        <v>45204</v>
      </c>
      <c r="B904" s="2" t="s">
        <v>131</v>
      </c>
      <c r="C904" s="2" t="s">
        <v>167</v>
      </c>
      <c r="D904" s="2" t="s">
        <v>355</v>
      </c>
      <c r="E904" s="2" t="s">
        <v>174</v>
      </c>
      <c r="F904" s="13">
        <v>23844</v>
      </c>
      <c r="G904" s="50">
        <v>2311.77</v>
      </c>
      <c r="H904" s="51">
        <f>Dataset[[#This Row],[Profit Margin (USD)]]/Dataset[[#This Row],[Sale Price (USD)]]</f>
        <v>9.6953950679416201E-2</v>
      </c>
      <c r="I904" s="52">
        <f>YEAR(Dataset[[#This Row],[Date of Sale]])</f>
        <v>2023</v>
      </c>
      <c r="J904" s="50">
        <f>SUMIFS(Dataset[Sale Price (USD)],Dataset[Year of Sale],Dataset[[#This Row],[Year of Sale]])</f>
        <v>8072181</v>
      </c>
      <c r="K904" s="52" t="str">
        <f>Dataset[[#This Row],[Year of Sale]]&amp;" - "&amp;Dataset[[#This Row],[Make]]</f>
        <v>2023 - Nissan</v>
      </c>
    </row>
    <row r="905" spans="1:11" x14ac:dyDescent="0.4">
      <c r="A905" s="12">
        <v>45882</v>
      </c>
      <c r="B905" s="2" t="s">
        <v>176</v>
      </c>
      <c r="C905" s="2" t="s">
        <v>203</v>
      </c>
      <c r="D905" s="2" t="s">
        <v>355</v>
      </c>
      <c r="E905" s="2" t="s">
        <v>174</v>
      </c>
      <c r="F905" s="13">
        <v>38202</v>
      </c>
      <c r="G905" s="50">
        <v>5270.98</v>
      </c>
      <c r="H905" s="51">
        <f>Dataset[[#This Row],[Profit Margin (USD)]]/Dataset[[#This Row],[Sale Price (USD)]]</f>
        <v>0.13797654573059001</v>
      </c>
      <c r="I905" s="52">
        <f>YEAR(Dataset[[#This Row],[Date of Sale]])</f>
        <v>2025</v>
      </c>
      <c r="J905" s="50">
        <f>SUMIFS(Dataset[Sale Price (USD)],Dataset[Year of Sale],Dataset[[#This Row],[Year of Sale]])</f>
        <v>7724773</v>
      </c>
      <c r="K905" s="52" t="str">
        <f>Dataset[[#This Row],[Year of Sale]]&amp;" - "&amp;Dataset[[#This Row],[Make]]</f>
        <v>2025 - Toyota</v>
      </c>
    </row>
    <row r="906" spans="1:11" x14ac:dyDescent="0.4">
      <c r="A906" s="12">
        <v>44628</v>
      </c>
      <c r="B906" s="2" t="s">
        <v>110</v>
      </c>
      <c r="C906" s="2" t="s">
        <v>236</v>
      </c>
      <c r="D906" s="2" t="s">
        <v>355</v>
      </c>
      <c r="E906" s="2" t="s">
        <v>174</v>
      </c>
      <c r="F906" s="13">
        <v>29369</v>
      </c>
      <c r="G906" s="50">
        <v>3230.56</v>
      </c>
      <c r="H906" s="51">
        <f>Dataset[[#This Row],[Profit Margin (USD)]]/Dataset[[#This Row],[Sale Price (USD)]]</f>
        <v>0.10999897851476045</v>
      </c>
      <c r="I906" s="52">
        <f>YEAR(Dataset[[#This Row],[Date of Sale]])</f>
        <v>2022</v>
      </c>
      <c r="J906" s="50">
        <f>SUMIFS(Dataset[Sale Price (USD)],Dataset[Year of Sale],Dataset[[#This Row],[Year of Sale]])</f>
        <v>7282276</v>
      </c>
      <c r="K906" s="52" t="str">
        <f>Dataset[[#This Row],[Year of Sale]]&amp;" - "&amp;Dataset[[#This Row],[Make]]</f>
        <v>2022 - Ford</v>
      </c>
    </row>
    <row r="907" spans="1:11" x14ac:dyDescent="0.4">
      <c r="A907" s="12">
        <v>44473</v>
      </c>
      <c r="B907" s="2" t="s">
        <v>133</v>
      </c>
      <c r="C907" s="2" t="s">
        <v>213</v>
      </c>
      <c r="D907" s="2" t="s">
        <v>355</v>
      </c>
      <c r="E907" s="2" t="s">
        <v>174</v>
      </c>
      <c r="F907" s="13">
        <v>42317</v>
      </c>
      <c r="G907" s="50">
        <v>7624.13</v>
      </c>
      <c r="H907" s="51">
        <f>Dataset[[#This Row],[Profit Margin (USD)]]/Dataset[[#This Row],[Sale Price (USD)]]</f>
        <v>0.1801670723349954</v>
      </c>
      <c r="I907" s="52">
        <f>YEAR(Dataset[[#This Row],[Date of Sale]])</f>
        <v>2021</v>
      </c>
      <c r="J907" s="50">
        <f>SUMIFS(Dataset[Sale Price (USD)],Dataset[Year of Sale],Dataset[[#This Row],[Year of Sale]])</f>
        <v>7009863</v>
      </c>
      <c r="K907" s="52" t="str">
        <f>Dataset[[#This Row],[Year of Sale]]&amp;" - "&amp;Dataset[[#This Row],[Make]]</f>
        <v>2021 - BMW</v>
      </c>
    </row>
    <row r="908" spans="1:11" x14ac:dyDescent="0.4">
      <c r="A908" s="12">
        <v>44961</v>
      </c>
      <c r="B908" s="2" t="s">
        <v>110</v>
      </c>
      <c r="C908" s="2" t="s">
        <v>111</v>
      </c>
      <c r="D908" s="2" t="s">
        <v>355</v>
      </c>
      <c r="E908" s="2" t="s">
        <v>174</v>
      </c>
      <c r="F908" s="13">
        <v>42230</v>
      </c>
      <c r="G908" s="50">
        <v>7215.87</v>
      </c>
      <c r="H908" s="51">
        <f>Dataset[[#This Row],[Profit Margin (USD)]]/Dataset[[#This Row],[Sale Price (USD)]]</f>
        <v>0.17087070802746862</v>
      </c>
      <c r="I908" s="52">
        <f>YEAR(Dataset[[#This Row],[Date of Sale]])</f>
        <v>2023</v>
      </c>
      <c r="J908" s="50">
        <f>SUMIFS(Dataset[Sale Price (USD)],Dataset[Year of Sale],Dataset[[#This Row],[Year of Sale]])</f>
        <v>8072181</v>
      </c>
      <c r="K908" s="52" t="str">
        <f>Dataset[[#This Row],[Year of Sale]]&amp;" - "&amp;Dataset[[#This Row],[Make]]</f>
        <v>2023 - Ford</v>
      </c>
    </row>
    <row r="909" spans="1:11" x14ac:dyDescent="0.4">
      <c r="A909" s="12">
        <v>45196</v>
      </c>
      <c r="B909" s="2" t="s">
        <v>164</v>
      </c>
      <c r="C909" s="2" t="s">
        <v>171</v>
      </c>
      <c r="D909" s="2" t="s">
        <v>355</v>
      </c>
      <c r="E909" s="2" t="s">
        <v>174</v>
      </c>
      <c r="F909" s="13">
        <v>23132</v>
      </c>
      <c r="G909" s="50">
        <v>3958.8</v>
      </c>
      <c r="H909" s="51">
        <f>Dataset[[#This Row],[Profit Margin (USD)]]/Dataset[[#This Row],[Sale Price (USD)]]</f>
        <v>0.17113954694795089</v>
      </c>
      <c r="I909" s="52">
        <f>YEAR(Dataset[[#This Row],[Date of Sale]])</f>
        <v>2023</v>
      </c>
      <c r="J909" s="50">
        <f>SUMIFS(Dataset[Sale Price (USD)],Dataset[Year of Sale],Dataset[[#This Row],[Year of Sale]])</f>
        <v>8072181</v>
      </c>
      <c r="K909" s="52" t="str">
        <f>Dataset[[#This Row],[Year of Sale]]&amp;" - "&amp;Dataset[[#This Row],[Make]]</f>
        <v>2023 - Hyundai</v>
      </c>
    </row>
    <row r="910" spans="1:11" x14ac:dyDescent="0.4">
      <c r="A910" s="12">
        <v>44705</v>
      </c>
      <c r="B910" s="2" t="s">
        <v>131</v>
      </c>
      <c r="C910" s="2" t="s">
        <v>216</v>
      </c>
      <c r="D910" s="2" t="s">
        <v>355</v>
      </c>
      <c r="E910" s="2" t="s">
        <v>174</v>
      </c>
      <c r="F910" s="13">
        <v>30074</v>
      </c>
      <c r="G910" s="50">
        <v>5992.47</v>
      </c>
      <c r="H910" s="51">
        <f>Dataset[[#This Row],[Profit Margin (USD)]]/Dataset[[#This Row],[Sale Price (USD)]]</f>
        <v>0.19925749817117777</v>
      </c>
      <c r="I910" s="52">
        <f>YEAR(Dataset[[#This Row],[Date of Sale]])</f>
        <v>2022</v>
      </c>
      <c r="J910" s="50">
        <f>SUMIFS(Dataset[Sale Price (USD)],Dataset[Year of Sale],Dataset[[#This Row],[Year of Sale]])</f>
        <v>7282276</v>
      </c>
      <c r="K910" s="52" t="str">
        <f>Dataset[[#This Row],[Year of Sale]]&amp;" - "&amp;Dataset[[#This Row],[Make]]</f>
        <v>2022 - Nissan</v>
      </c>
    </row>
    <row r="911" spans="1:11" x14ac:dyDescent="0.4">
      <c r="A911" s="12">
        <v>45217</v>
      </c>
      <c r="B911" s="2" t="s">
        <v>113</v>
      </c>
      <c r="C911" s="2" t="s">
        <v>114</v>
      </c>
      <c r="D911" s="2" t="s">
        <v>355</v>
      </c>
      <c r="E911" s="2" t="s">
        <v>174</v>
      </c>
      <c r="F911" s="13">
        <v>32344</v>
      </c>
      <c r="G911" s="50">
        <v>2228.31</v>
      </c>
      <c r="H911" s="51">
        <f>Dataset[[#This Row],[Profit Margin (USD)]]/Dataset[[#This Row],[Sale Price (USD)]]</f>
        <v>6.8894076181053671E-2</v>
      </c>
      <c r="I911" s="52">
        <f>YEAR(Dataset[[#This Row],[Date of Sale]])</f>
        <v>2023</v>
      </c>
      <c r="J911" s="50">
        <f>SUMIFS(Dataset[Sale Price (USD)],Dataset[Year of Sale],Dataset[[#This Row],[Year of Sale]])</f>
        <v>8072181</v>
      </c>
      <c r="K911" s="52" t="str">
        <f>Dataset[[#This Row],[Year of Sale]]&amp;" - "&amp;Dataset[[#This Row],[Make]]</f>
        <v>2023 - Honda</v>
      </c>
    </row>
    <row r="912" spans="1:11" x14ac:dyDescent="0.4">
      <c r="A912" s="12">
        <v>44582</v>
      </c>
      <c r="B912" s="2" t="s">
        <v>164</v>
      </c>
      <c r="C912" s="2" t="s">
        <v>194</v>
      </c>
      <c r="D912" s="2" t="s">
        <v>355</v>
      </c>
      <c r="E912" s="2" t="s">
        <v>174</v>
      </c>
      <c r="F912" s="13">
        <v>25260</v>
      </c>
      <c r="G912" s="50">
        <v>2037.8</v>
      </c>
      <c r="H912" s="51">
        <f>Dataset[[#This Row],[Profit Margin (USD)]]/Dataset[[#This Row],[Sale Price (USD)]]</f>
        <v>8.0673000791765634E-2</v>
      </c>
      <c r="I912" s="52">
        <f>YEAR(Dataset[[#This Row],[Date of Sale]])</f>
        <v>2022</v>
      </c>
      <c r="J912" s="50">
        <f>SUMIFS(Dataset[Sale Price (USD)],Dataset[Year of Sale],Dataset[[#This Row],[Year of Sale]])</f>
        <v>7282276</v>
      </c>
      <c r="K912" s="52" t="str">
        <f>Dataset[[#This Row],[Year of Sale]]&amp;" - "&amp;Dataset[[#This Row],[Make]]</f>
        <v>2022 - Hyundai</v>
      </c>
    </row>
    <row r="913" spans="1:11" x14ac:dyDescent="0.4">
      <c r="A913" s="12">
        <v>45619</v>
      </c>
      <c r="B913" s="2" t="s">
        <v>112</v>
      </c>
      <c r="C913" s="2" t="s">
        <v>198</v>
      </c>
      <c r="D913" s="2" t="s">
        <v>355</v>
      </c>
      <c r="E913" s="2" t="s">
        <v>174</v>
      </c>
      <c r="F913" s="13">
        <v>22787</v>
      </c>
      <c r="G913" s="50">
        <v>1497.41</v>
      </c>
      <c r="H913" s="51">
        <f>Dataset[[#This Row],[Profit Margin (USD)]]/Dataset[[#This Row],[Sale Price (USD)]]</f>
        <v>6.5713345328476766E-2</v>
      </c>
      <c r="I913" s="52">
        <f>YEAR(Dataset[[#This Row],[Date of Sale]])</f>
        <v>2024</v>
      </c>
      <c r="J913" s="50">
        <f>SUMIFS(Dataset[Sale Price (USD)],Dataset[Year of Sale],Dataset[[#This Row],[Year of Sale]])</f>
        <v>7354351</v>
      </c>
      <c r="K913" s="52" t="str">
        <f>Dataset[[#This Row],[Year of Sale]]&amp;" - "&amp;Dataset[[#This Row],[Make]]</f>
        <v>2024 - Chevrolet</v>
      </c>
    </row>
    <row r="914" spans="1:11" x14ac:dyDescent="0.4">
      <c r="A914" s="12">
        <v>45698</v>
      </c>
      <c r="B914" s="2" t="s">
        <v>161</v>
      </c>
      <c r="C914" s="2" t="s">
        <v>173</v>
      </c>
      <c r="D914" s="2" t="s">
        <v>355</v>
      </c>
      <c r="E914" s="2" t="s">
        <v>174</v>
      </c>
      <c r="F914" s="13">
        <v>25092</v>
      </c>
      <c r="G914" s="50">
        <v>3652.32</v>
      </c>
      <c r="H914" s="51">
        <f>Dataset[[#This Row],[Profit Margin (USD)]]/Dataset[[#This Row],[Sale Price (USD)]]</f>
        <v>0.14555714968914396</v>
      </c>
      <c r="I914" s="52">
        <f>YEAR(Dataset[[#This Row],[Date of Sale]])</f>
        <v>2025</v>
      </c>
      <c r="J914" s="50">
        <f>SUMIFS(Dataset[Sale Price (USD)],Dataset[Year of Sale],Dataset[[#This Row],[Year of Sale]])</f>
        <v>7724773</v>
      </c>
      <c r="K914" s="52" t="str">
        <f>Dataset[[#This Row],[Year of Sale]]&amp;" - "&amp;Dataset[[#This Row],[Make]]</f>
        <v>2025 - Volkswagen</v>
      </c>
    </row>
    <row r="915" spans="1:11" x14ac:dyDescent="0.4">
      <c r="A915" s="12">
        <v>45268</v>
      </c>
      <c r="B915" s="2" t="s">
        <v>133</v>
      </c>
      <c r="C915" s="2" t="s">
        <v>207</v>
      </c>
      <c r="D915" s="2" t="s">
        <v>355</v>
      </c>
      <c r="E915" s="2" t="s">
        <v>174</v>
      </c>
      <c r="F915" s="13">
        <v>68270</v>
      </c>
      <c r="G915" s="50">
        <v>6431.25</v>
      </c>
      <c r="H915" s="51">
        <f>Dataset[[#This Row],[Profit Margin (USD)]]/Dataset[[#This Row],[Sale Price (USD)]]</f>
        <v>9.4203163908012311E-2</v>
      </c>
      <c r="I915" s="52">
        <f>YEAR(Dataset[[#This Row],[Date of Sale]])</f>
        <v>2023</v>
      </c>
      <c r="J915" s="50">
        <f>SUMIFS(Dataset[Sale Price (USD)],Dataset[Year of Sale],Dataset[[#This Row],[Year of Sale]])</f>
        <v>8072181</v>
      </c>
      <c r="K915" s="52" t="str">
        <f>Dataset[[#This Row],[Year of Sale]]&amp;" - "&amp;Dataset[[#This Row],[Make]]</f>
        <v>2023 - BMW</v>
      </c>
    </row>
    <row r="916" spans="1:11" x14ac:dyDescent="0.4">
      <c r="A916" s="12">
        <v>45966</v>
      </c>
      <c r="B916" s="2" t="s">
        <v>113</v>
      </c>
      <c r="C916" s="2" t="s">
        <v>220</v>
      </c>
      <c r="D916" s="2" t="s">
        <v>355</v>
      </c>
      <c r="E916" s="2" t="s">
        <v>174</v>
      </c>
      <c r="F916" s="13">
        <v>25017</v>
      </c>
      <c r="G916" s="50">
        <v>4121.3599999999997</v>
      </c>
      <c r="H916" s="51">
        <f>Dataset[[#This Row],[Profit Margin (USD)]]/Dataset[[#This Row],[Sale Price (USD)]]</f>
        <v>0.16474237518487428</v>
      </c>
      <c r="I916" s="52">
        <f>YEAR(Dataset[[#This Row],[Date of Sale]])</f>
        <v>2025</v>
      </c>
      <c r="J916" s="50">
        <f>SUMIFS(Dataset[Sale Price (USD)],Dataset[Year of Sale],Dataset[[#This Row],[Year of Sale]])</f>
        <v>7724773</v>
      </c>
      <c r="K916" s="52" t="str">
        <f>Dataset[[#This Row],[Year of Sale]]&amp;" - "&amp;Dataset[[#This Row],[Make]]</f>
        <v>2025 - Honda</v>
      </c>
    </row>
    <row r="917" spans="1:11" x14ac:dyDescent="0.4">
      <c r="A917" s="12">
        <v>45061</v>
      </c>
      <c r="B917" s="2" t="s">
        <v>176</v>
      </c>
      <c r="C917" s="2" t="s">
        <v>221</v>
      </c>
      <c r="D917" s="2" t="s">
        <v>355</v>
      </c>
      <c r="E917" s="2" t="s">
        <v>174</v>
      </c>
      <c r="F917" s="13">
        <v>23260</v>
      </c>
      <c r="G917" s="50">
        <v>2597.2399999999998</v>
      </c>
      <c r="H917" s="51">
        <f>Dataset[[#This Row],[Profit Margin (USD)]]/Dataset[[#This Row],[Sale Price (USD)]]</f>
        <v>0.11166122098022355</v>
      </c>
      <c r="I917" s="52">
        <f>YEAR(Dataset[[#This Row],[Date of Sale]])</f>
        <v>2023</v>
      </c>
      <c r="J917" s="50">
        <f>SUMIFS(Dataset[Sale Price (USD)],Dataset[Year of Sale],Dataset[[#This Row],[Year of Sale]])</f>
        <v>8072181</v>
      </c>
      <c r="K917" s="52" t="str">
        <f>Dataset[[#This Row],[Year of Sale]]&amp;" - "&amp;Dataset[[#This Row],[Make]]</f>
        <v>2023 - Toyota</v>
      </c>
    </row>
    <row r="918" spans="1:11" x14ac:dyDescent="0.4">
      <c r="A918" s="12">
        <v>44278</v>
      </c>
      <c r="B918" s="2" t="s">
        <v>161</v>
      </c>
      <c r="C918" s="2" t="s">
        <v>222</v>
      </c>
      <c r="D918" s="2" t="s">
        <v>355</v>
      </c>
      <c r="E918" s="2" t="s">
        <v>174</v>
      </c>
      <c r="F918" s="13">
        <v>27797</v>
      </c>
      <c r="G918" s="50">
        <v>2995.14</v>
      </c>
      <c r="H918" s="51">
        <f>Dataset[[#This Row],[Profit Margin (USD)]]/Dataset[[#This Row],[Sale Price (USD)]]</f>
        <v>0.10775047667014426</v>
      </c>
      <c r="I918" s="52">
        <f>YEAR(Dataset[[#This Row],[Date of Sale]])</f>
        <v>2021</v>
      </c>
      <c r="J918" s="50">
        <f>SUMIFS(Dataset[Sale Price (USD)],Dataset[Year of Sale],Dataset[[#This Row],[Year of Sale]])</f>
        <v>7009863</v>
      </c>
      <c r="K918" s="52" t="str">
        <f>Dataset[[#This Row],[Year of Sale]]&amp;" - "&amp;Dataset[[#This Row],[Make]]</f>
        <v>2021 - Volkswagen</v>
      </c>
    </row>
    <row r="919" spans="1:11" x14ac:dyDescent="0.4">
      <c r="A919" s="12">
        <v>45462</v>
      </c>
      <c r="B919" s="2" t="s">
        <v>110</v>
      </c>
      <c r="C919" s="2" t="s">
        <v>115</v>
      </c>
      <c r="D919" s="2" t="s">
        <v>355</v>
      </c>
      <c r="E919" s="2" t="s">
        <v>174</v>
      </c>
      <c r="F919" s="13">
        <v>25018</v>
      </c>
      <c r="G919" s="50">
        <v>2630.38</v>
      </c>
      <c r="H919" s="51">
        <f>Dataset[[#This Row],[Profit Margin (USD)]]/Dataset[[#This Row],[Sale Price (USD)]]</f>
        <v>0.10513949956031658</v>
      </c>
      <c r="I919" s="52">
        <f>YEAR(Dataset[[#This Row],[Date of Sale]])</f>
        <v>2024</v>
      </c>
      <c r="J919" s="50">
        <f>SUMIFS(Dataset[Sale Price (USD)],Dataset[Year of Sale],Dataset[[#This Row],[Year of Sale]])</f>
        <v>7354351</v>
      </c>
      <c r="K919" s="52" t="str">
        <f>Dataset[[#This Row],[Year of Sale]]&amp;" - "&amp;Dataset[[#This Row],[Make]]</f>
        <v>2024 - Ford</v>
      </c>
    </row>
    <row r="920" spans="1:11" x14ac:dyDescent="0.4">
      <c r="A920" s="12">
        <v>45119</v>
      </c>
      <c r="B920" s="2" t="s">
        <v>131</v>
      </c>
      <c r="C920" s="2" t="s">
        <v>132</v>
      </c>
      <c r="D920" s="2" t="s">
        <v>355</v>
      </c>
      <c r="E920" s="2" t="s">
        <v>174</v>
      </c>
      <c r="F920" s="13">
        <v>27584</v>
      </c>
      <c r="G920" s="50">
        <v>1749</v>
      </c>
      <c r="H920" s="51">
        <f>Dataset[[#This Row],[Profit Margin (USD)]]/Dataset[[#This Row],[Sale Price (USD)]]</f>
        <v>6.3406322505800458E-2</v>
      </c>
      <c r="I920" s="52">
        <f>YEAR(Dataset[[#This Row],[Date of Sale]])</f>
        <v>2023</v>
      </c>
      <c r="J920" s="50">
        <f>SUMIFS(Dataset[Sale Price (USD)],Dataset[Year of Sale],Dataset[[#This Row],[Year of Sale]])</f>
        <v>8072181</v>
      </c>
      <c r="K920" s="52" t="str">
        <f>Dataset[[#This Row],[Year of Sale]]&amp;" - "&amp;Dataset[[#This Row],[Make]]</f>
        <v>2023 - Nissan</v>
      </c>
    </row>
    <row r="921" spans="1:11" x14ac:dyDescent="0.4">
      <c r="A921" s="12">
        <v>44358</v>
      </c>
      <c r="B921" s="2" t="s">
        <v>161</v>
      </c>
      <c r="C921" s="2" t="s">
        <v>173</v>
      </c>
      <c r="D921" s="2" t="s">
        <v>355</v>
      </c>
      <c r="E921" s="2" t="s">
        <v>174</v>
      </c>
      <c r="F921" s="13">
        <v>30599</v>
      </c>
      <c r="G921" s="50">
        <v>2625.73</v>
      </c>
      <c r="H921" s="51">
        <f>Dataset[[#This Row],[Profit Margin (USD)]]/Dataset[[#This Row],[Sale Price (USD)]]</f>
        <v>8.5810974214843627E-2</v>
      </c>
      <c r="I921" s="52">
        <f>YEAR(Dataset[[#This Row],[Date of Sale]])</f>
        <v>2021</v>
      </c>
      <c r="J921" s="50">
        <f>SUMIFS(Dataset[Sale Price (USD)],Dataset[Year of Sale],Dataset[[#This Row],[Year of Sale]])</f>
        <v>7009863</v>
      </c>
      <c r="K921" s="52" t="str">
        <f>Dataset[[#This Row],[Year of Sale]]&amp;" - "&amp;Dataset[[#This Row],[Make]]</f>
        <v>2021 - Volkswagen</v>
      </c>
    </row>
    <row r="922" spans="1:11" x14ac:dyDescent="0.4">
      <c r="A922" s="12">
        <v>45064</v>
      </c>
      <c r="B922" s="2" t="s">
        <v>176</v>
      </c>
      <c r="C922" s="2" t="s">
        <v>195</v>
      </c>
      <c r="D922" s="2" t="s">
        <v>355</v>
      </c>
      <c r="E922" s="2" t="s">
        <v>174</v>
      </c>
      <c r="F922" s="13">
        <v>34499</v>
      </c>
      <c r="G922" s="50">
        <v>4442.83</v>
      </c>
      <c r="H922" s="51">
        <f>Dataset[[#This Row],[Profit Margin (USD)]]/Dataset[[#This Row],[Sale Price (USD)]]</f>
        <v>0.12878141395402765</v>
      </c>
      <c r="I922" s="52">
        <f>YEAR(Dataset[[#This Row],[Date of Sale]])</f>
        <v>2023</v>
      </c>
      <c r="J922" s="50">
        <f>SUMIFS(Dataset[Sale Price (USD)],Dataset[Year of Sale],Dataset[[#This Row],[Year of Sale]])</f>
        <v>8072181</v>
      </c>
      <c r="K922" s="52" t="str">
        <f>Dataset[[#This Row],[Year of Sale]]&amp;" - "&amp;Dataset[[#This Row],[Make]]</f>
        <v>2023 - Toyota</v>
      </c>
    </row>
    <row r="923" spans="1:11" x14ac:dyDescent="0.4">
      <c r="A923" s="12">
        <v>44205</v>
      </c>
      <c r="B923" s="2" t="s">
        <v>138</v>
      </c>
      <c r="C923" s="2" t="s">
        <v>139</v>
      </c>
      <c r="D923" s="2" t="s">
        <v>355</v>
      </c>
      <c r="E923" s="2" t="s">
        <v>174</v>
      </c>
      <c r="F923" s="13">
        <v>46227</v>
      </c>
      <c r="G923" s="50">
        <v>3376.76</v>
      </c>
      <c r="H923" s="51">
        <f>Dataset[[#This Row],[Profit Margin (USD)]]/Dataset[[#This Row],[Sale Price (USD)]]</f>
        <v>7.30473532783871E-2</v>
      </c>
      <c r="I923" s="52">
        <f>YEAR(Dataset[[#This Row],[Date of Sale]])</f>
        <v>2021</v>
      </c>
      <c r="J923" s="50">
        <f>SUMIFS(Dataset[Sale Price (USD)],Dataset[Year of Sale],Dataset[[#This Row],[Year of Sale]])</f>
        <v>7009863</v>
      </c>
      <c r="K923" s="52" t="str">
        <f>Dataset[[#This Row],[Year of Sale]]&amp;" - "&amp;Dataset[[#This Row],[Make]]</f>
        <v>2021 - Mercedes-Benz</v>
      </c>
    </row>
    <row r="924" spans="1:11" x14ac:dyDescent="0.4">
      <c r="A924" s="12">
        <v>44676</v>
      </c>
      <c r="B924" s="2" t="s">
        <v>112</v>
      </c>
      <c r="C924" s="2" t="s">
        <v>188</v>
      </c>
      <c r="D924" s="2" t="s">
        <v>355</v>
      </c>
      <c r="E924" s="2" t="s">
        <v>174</v>
      </c>
      <c r="F924" s="13">
        <v>34147</v>
      </c>
      <c r="G924" s="50">
        <v>6552.31</v>
      </c>
      <c r="H924" s="51">
        <f>Dataset[[#This Row],[Profit Margin (USD)]]/Dataset[[#This Row],[Sale Price (USD)]]</f>
        <v>0.19188537792485433</v>
      </c>
      <c r="I924" s="52">
        <f>YEAR(Dataset[[#This Row],[Date of Sale]])</f>
        <v>2022</v>
      </c>
      <c r="J924" s="50">
        <f>SUMIFS(Dataset[Sale Price (USD)],Dataset[Year of Sale],Dataset[[#This Row],[Year of Sale]])</f>
        <v>7282276</v>
      </c>
      <c r="K924" s="52" t="str">
        <f>Dataset[[#This Row],[Year of Sale]]&amp;" - "&amp;Dataset[[#This Row],[Make]]</f>
        <v>2022 - Chevrolet</v>
      </c>
    </row>
    <row r="925" spans="1:11" x14ac:dyDescent="0.4">
      <c r="A925" s="12">
        <v>46011</v>
      </c>
      <c r="B925" s="2" t="s">
        <v>133</v>
      </c>
      <c r="C925" s="2" t="s">
        <v>187</v>
      </c>
      <c r="D925" s="2" t="s">
        <v>247</v>
      </c>
      <c r="E925" s="2" t="s">
        <v>174</v>
      </c>
      <c r="F925" s="13">
        <v>71370</v>
      </c>
      <c r="G925" s="50">
        <v>4300.46</v>
      </c>
      <c r="H925" s="51">
        <f>Dataset[[#This Row],[Profit Margin (USD)]]/Dataset[[#This Row],[Sale Price (USD)]]</f>
        <v>6.0255849796833405E-2</v>
      </c>
      <c r="I925" s="52">
        <f>YEAR(Dataset[[#This Row],[Date of Sale]])</f>
        <v>2025</v>
      </c>
      <c r="J925" s="50">
        <f>SUMIFS(Dataset[Sale Price (USD)],Dataset[Year of Sale],Dataset[[#This Row],[Year of Sale]])</f>
        <v>7724773</v>
      </c>
      <c r="K925" s="52" t="str">
        <f>Dataset[[#This Row],[Year of Sale]]&amp;" - "&amp;Dataset[[#This Row],[Make]]</f>
        <v>2025 - BMW</v>
      </c>
    </row>
    <row r="926" spans="1:11" x14ac:dyDescent="0.4">
      <c r="A926" s="12">
        <v>45973</v>
      </c>
      <c r="B926" s="2" t="s">
        <v>133</v>
      </c>
      <c r="C926" s="2" t="s">
        <v>142</v>
      </c>
      <c r="D926" s="2" t="s">
        <v>247</v>
      </c>
      <c r="E926" s="2" t="s">
        <v>174</v>
      </c>
      <c r="F926" s="13">
        <v>70214</v>
      </c>
      <c r="G926" s="50">
        <v>10768.74</v>
      </c>
      <c r="H926" s="51">
        <f>Dataset[[#This Row],[Profit Margin (USD)]]/Dataset[[#This Row],[Sale Price (USD)]]</f>
        <v>0.15337026803771328</v>
      </c>
      <c r="I926" s="52">
        <f>YEAR(Dataset[[#This Row],[Date of Sale]])</f>
        <v>2025</v>
      </c>
      <c r="J926" s="50">
        <f>SUMIFS(Dataset[Sale Price (USD)],Dataset[Year of Sale],Dataset[[#This Row],[Year of Sale]])</f>
        <v>7724773</v>
      </c>
      <c r="K926" s="52" t="str">
        <f>Dataset[[#This Row],[Year of Sale]]&amp;" - "&amp;Dataset[[#This Row],[Make]]</f>
        <v>2025 - BMW</v>
      </c>
    </row>
    <row r="927" spans="1:11" x14ac:dyDescent="0.4">
      <c r="A927" s="12">
        <v>44821</v>
      </c>
      <c r="B927" s="2" t="s">
        <v>110</v>
      </c>
      <c r="C927" s="2" t="s">
        <v>115</v>
      </c>
      <c r="D927" s="2" t="s">
        <v>247</v>
      </c>
      <c r="E927" s="2" t="s">
        <v>174</v>
      </c>
      <c r="F927" s="13">
        <v>25295</v>
      </c>
      <c r="G927" s="50">
        <v>1977.63</v>
      </c>
      <c r="H927" s="51">
        <f>Dataset[[#This Row],[Profit Margin (USD)]]/Dataset[[#This Row],[Sale Price (USD)]]</f>
        <v>7.8182644791460768E-2</v>
      </c>
      <c r="I927" s="52">
        <f>YEAR(Dataset[[#This Row],[Date of Sale]])</f>
        <v>2022</v>
      </c>
      <c r="J927" s="50">
        <f>SUMIFS(Dataset[Sale Price (USD)],Dataset[Year of Sale],Dataset[[#This Row],[Year of Sale]])</f>
        <v>7282276</v>
      </c>
      <c r="K927" s="52" t="str">
        <f>Dataset[[#This Row],[Year of Sale]]&amp;" - "&amp;Dataset[[#This Row],[Make]]</f>
        <v>2022 - Ford</v>
      </c>
    </row>
    <row r="928" spans="1:11" x14ac:dyDescent="0.4">
      <c r="A928" s="12">
        <v>45854</v>
      </c>
      <c r="B928" s="2" t="s">
        <v>131</v>
      </c>
      <c r="C928" s="2" t="s">
        <v>151</v>
      </c>
      <c r="D928" s="2" t="s">
        <v>247</v>
      </c>
      <c r="E928" s="2" t="s">
        <v>174</v>
      </c>
      <c r="F928" s="13">
        <v>28350</v>
      </c>
      <c r="G928" s="50">
        <v>5250.03</v>
      </c>
      <c r="H928" s="51">
        <f>Dataset[[#This Row],[Profit Margin (USD)]]/Dataset[[#This Row],[Sale Price (USD)]]</f>
        <v>0.18518624338624337</v>
      </c>
      <c r="I928" s="52">
        <f>YEAR(Dataset[[#This Row],[Date of Sale]])</f>
        <v>2025</v>
      </c>
      <c r="J928" s="50">
        <f>SUMIFS(Dataset[Sale Price (USD)],Dataset[Year of Sale],Dataset[[#This Row],[Year of Sale]])</f>
        <v>7724773</v>
      </c>
      <c r="K928" s="52" t="str">
        <f>Dataset[[#This Row],[Year of Sale]]&amp;" - "&amp;Dataset[[#This Row],[Make]]</f>
        <v>2025 - Nissan</v>
      </c>
    </row>
    <row r="929" spans="1:11" x14ac:dyDescent="0.4">
      <c r="A929" s="12">
        <v>45991</v>
      </c>
      <c r="B929" s="2" t="s">
        <v>133</v>
      </c>
      <c r="C929" s="2" t="s">
        <v>187</v>
      </c>
      <c r="D929" s="2" t="s">
        <v>247</v>
      </c>
      <c r="E929" s="2" t="s">
        <v>174</v>
      </c>
      <c r="F929" s="13">
        <v>69776</v>
      </c>
      <c r="G929" s="50">
        <v>9977.84</v>
      </c>
      <c r="H929" s="51">
        <f>Dataset[[#This Row],[Profit Margin (USD)]]/Dataset[[#This Row],[Sale Price (USD)]]</f>
        <v>0.14299816555835818</v>
      </c>
      <c r="I929" s="52">
        <f>YEAR(Dataset[[#This Row],[Date of Sale]])</f>
        <v>2025</v>
      </c>
      <c r="J929" s="50">
        <f>SUMIFS(Dataset[Sale Price (USD)],Dataset[Year of Sale],Dataset[[#This Row],[Year of Sale]])</f>
        <v>7724773</v>
      </c>
      <c r="K929" s="52" t="str">
        <f>Dataset[[#This Row],[Year of Sale]]&amp;" - "&amp;Dataset[[#This Row],[Make]]</f>
        <v>2025 - BMW</v>
      </c>
    </row>
    <row r="930" spans="1:11" x14ac:dyDescent="0.4">
      <c r="A930" s="12">
        <v>45732</v>
      </c>
      <c r="B930" s="2" t="s">
        <v>112</v>
      </c>
      <c r="C930" s="2" t="s">
        <v>188</v>
      </c>
      <c r="D930" s="2" t="s">
        <v>247</v>
      </c>
      <c r="E930" s="2" t="s">
        <v>174</v>
      </c>
      <c r="F930" s="13">
        <v>24253</v>
      </c>
      <c r="G930" s="50">
        <v>3522.28</v>
      </c>
      <c r="H930" s="51">
        <f>Dataset[[#This Row],[Profit Margin (USD)]]/Dataset[[#This Row],[Sale Price (USD)]]</f>
        <v>0.1452306931101307</v>
      </c>
      <c r="I930" s="52">
        <f>YEAR(Dataset[[#This Row],[Date of Sale]])</f>
        <v>2025</v>
      </c>
      <c r="J930" s="50">
        <f>SUMIFS(Dataset[Sale Price (USD)],Dataset[Year of Sale],Dataset[[#This Row],[Year of Sale]])</f>
        <v>7724773</v>
      </c>
      <c r="K930" s="52" t="str">
        <f>Dataset[[#This Row],[Year of Sale]]&amp;" - "&amp;Dataset[[#This Row],[Make]]</f>
        <v>2025 - Chevrolet</v>
      </c>
    </row>
    <row r="931" spans="1:11" x14ac:dyDescent="0.4">
      <c r="A931" s="12">
        <v>45632</v>
      </c>
      <c r="B931" s="2" t="s">
        <v>164</v>
      </c>
      <c r="C931" s="2" t="s">
        <v>165</v>
      </c>
      <c r="D931" s="2" t="s">
        <v>247</v>
      </c>
      <c r="E931" s="2" t="s">
        <v>174</v>
      </c>
      <c r="F931" s="13">
        <v>21268</v>
      </c>
      <c r="G931" s="50">
        <v>3503.57</v>
      </c>
      <c r="H931" s="51">
        <f>Dataset[[#This Row],[Profit Margin (USD)]]/Dataset[[#This Row],[Sale Price (USD)]]</f>
        <v>0.16473434267444048</v>
      </c>
      <c r="I931" s="52">
        <f>YEAR(Dataset[[#This Row],[Date of Sale]])</f>
        <v>2024</v>
      </c>
      <c r="J931" s="50">
        <f>SUMIFS(Dataset[Sale Price (USD)],Dataset[Year of Sale],Dataset[[#This Row],[Year of Sale]])</f>
        <v>7354351</v>
      </c>
      <c r="K931" s="52" t="str">
        <f>Dataset[[#This Row],[Year of Sale]]&amp;" - "&amp;Dataset[[#This Row],[Make]]</f>
        <v>2024 - Hyundai</v>
      </c>
    </row>
    <row r="932" spans="1:11" x14ac:dyDescent="0.4">
      <c r="A932" s="12">
        <v>44673</v>
      </c>
      <c r="B932" s="2" t="s">
        <v>164</v>
      </c>
      <c r="C932" s="2" t="s">
        <v>171</v>
      </c>
      <c r="D932" s="2" t="s">
        <v>247</v>
      </c>
      <c r="E932" s="2" t="s">
        <v>174</v>
      </c>
      <c r="F932" s="13">
        <v>28846</v>
      </c>
      <c r="G932" s="50">
        <v>2738.25</v>
      </c>
      <c r="H932" s="51">
        <f>Dataset[[#This Row],[Profit Margin (USD)]]/Dataset[[#This Row],[Sale Price (USD)]]</f>
        <v>9.4926506274700131E-2</v>
      </c>
      <c r="I932" s="52">
        <f>YEAR(Dataset[[#This Row],[Date of Sale]])</f>
        <v>2022</v>
      </c>
      <c r="J932" s="50">
        <f>SUMIFS(Dataset[Sale Price (USD)],Dataset[Year of Sale],Dataset[[#This Row],[Year of Sale]])</f>
        <v>7282276</v>
      </c>
      <c r="K932" s="52" t="str">
        <f>Dataset[[#This Row],[Year of Sale]]&amp;" - "&amp;Dataset[[#This Row],[Make]]</f>
        <v>2022 - Hyundai</v>
      </c>
    </row>
    <row r="933" spans="1:11" x14ac:dyDescent="0.4">
      <c r="A933" s="12">
        <v>44634</v>
      </c>
      <c r="B933" s="2" t="s">
        <v>154</v>
      </c>
      <c r="C933" s="2" t="s">
        <v>169</v>
      </c>
      <c r="D933" s="2" t="s">
        <v>247</v>
      </c>
      <c r="E933" s="2" t="s">
        <v>174</v>
      </c>
      <c r="F933" s="13">
        <v>31779</v>
      </c>
      <c r="G933" s="50">
        <v>3066.14</v>
      </c>
      <c r="H933" s="51">
        <f>Dataset[[#This Row],[Profit Margin (USD)]]/Dataset[[#This Row],[Sale Price (USD)]]</f>
        <v>9.6483212184146766E-2</v>
      </c>
      <c r="I933" s="52">
        <f>YEAR(Dataset[[#This Row],[Date of Sale]])</f>
        <v>2022</v>
      </c>
      <c r="J933" s="50">
        <f>SUMIFS(Dataset[Sale Price (USD)],Dataset[Year of Sale],Dataset[[#This Row],[Year of Sale]])</f>
        <v>7282276</v>
      </c>
      <c r="K933" s="52" t="str">
        <f>Dataset[[#This Row],[Year of Sale]]&amp;" - "&amp;Dataset[[#This Row],[Make]]</f>
        <v>2022 - Kia</v>
      </c>
    </row>
    <row r="934" spans="1:11" x14ac:dyDescent="0.4">
      <c r="A934" s="12">
        <v>44970</v>
      </c>
      <c r="B934" s="2" t="s">
        <v>131</v>
      </c>
      <c r="C934" s="2" t="s">
        <v>132</v>
      </c>
      <c r="D934" s="2" t="s">
        <v>247</v>
      </c>
      <c r="E934" s="2" t="s">
        <v>174</v>
      </c>
      <c r="F934" s="13">
        <v>19968</v>
      </c>
      <c r="G934" s="50">
        <v>3111.91</v>
      </c>
      <c r="H934" s="51">
        <f>Dataset[[#This Row],[Profit Margin (USD)]]/Dataset[[#This Row],[Sale Price (USD)]]</f>
        <v>0.15584485176282051</v>
      </c>
      <c r="I934" s="52">
        <f>YEAR(Dataset[[#This Row],[Date of Sale]])</f>
        <v>2023</v>
      </c>
      <c r="J934" s="50">
        <f>SUMIFS(Dataset[Sale Price (USD)],Dataset[Year of Sale],Dataset[[#This Row],[Year of Sale]])</f>
        <v>8072181</v>
      </c>
      <c r="K934" s="52" t="str">
        <f>Dataset[[#This Row],[Year of Sale]]&amp;" - "&amp;Dataset[[#This Row],[Make]]</f>
        <v>2023 - Nissan</v>
      </c>
    </row>
    <row r="935" spans="1:11" x14ac:dyDescent="0.4">
      <c r="A935" s="12">
        <v>45431</v>
      </c>
      <c r="B935" s="2" t="s">
        <v>176</v>
      </c>
      <c r="C935" s="2" t="s">
        <v>195</v>
      </c>
      <c r="D935" s="2" t="s">
        <v>247</v>
      </c>
      <c r="E935" s="2" t="s">
        <v>174</v>
      </c>
      <c r="F935" s="13">
        <v>32212</v>
      </c>
      <c r="G935" s="50">
        <v>5303.49</v>
      </c>
      <c r="H935" s="51">
        <f>Dataset[[#This Row],[Profit Margin (USD)]]/Dataset[[#This Row],[Sale Price (USD)]]</f>
        <v>0.16464330063330435</v>
      </c>
      <c r="I935" s="52">
        <f>YEAR(Dataset[[#This Row],[Date of Sale]])</f>
        <v>2024</v>
      </c>
      <c r="J935" s="50">
        <f>SUMIFS(Dataset[Sale Price (USD)],Dataset[Year of Sale],Dataset[[#This Row],[Year of Sale]])</f>
        <v>7354351</v>
      </c>
      <c r="K935" s="52" t="str">
        <f>Dataset[[#This Row],[Year of Sale]]&amp;" - "&amp;Dataset[[#This Row],[Make]]</f>
        <v>2024 - Toyota</v>
      </c>
    </row>
    <row r="936" spans="1:11" x14ac:dyDescent="0.4">
      <c r="A936" s="12">
        <v>44612</v>
      </c>
      <c r="B936" s="2" t="s">
        <v>138</v>
      </c>
      <c r="C936" s="2" t="s">
        <v>143</v>
      </c>
      <c r="D936" s="2" t="s">
        <v>247</v>
      </c>
      <c r="E936" s="2" t="s">
        <v>174</v>
      </c>
      <c r="F936" s="13">
        <v>75906</v>
      </c>
      <c r="G936" s="50">
        <v>8082.39</v>
      </c>
      <c r="H936" s="51">
        <f>Dataset[[#This Row],[Profit Margin (USD)]]/Dataset[[#This Row],[Sale Price (USD)]]</f>
        <v>0.10647893447158328</v>
      </c>
      <c r="I936" s="52">
        <f>YEAR(Dataset[[#This Row],[Date of Sale]])</f>
        <v>2022</v>
      </c>
      <c r="J936" s="50">
        <f>SUMIFS(Dataset[Sale Price (USD)],Dataset[Year of Sale],Dataset[[#This Row],[Year of Sale]])</f>
        <v>7282276</v>
      </c>
      <c r="K936" s="52" t="str">
        <f>Dataset[[#This Row],[Year of Sale]]&amp;" - "&amp;Dataset[[#This Row],[Make]]</f>
        <v>2022 - Mercedes-Benz</v>
      </c>
    </row>
    <row r="937" spans="1:11" x14ac:dyDescent="0.4">
      <c r="A937" s="12">
        <v>45163</v>
      </c>
      <c r="B937" s="2" t="s">
        <v>138</v>
      </c>
      <c r="C937" s="2" t="s">
        <v>143</v>
      </c>
      <c r="D937" s="2" t="s">
        <v>247</v>
      </c>
      <c r="E937" s="2" t="s">
        <v>174</v>
      </c>
      <c r="F937" s="13">
        <v>54569</v>
      </c>
      <c r="G937" s="50">
        <v>7850.8</v>
      </c>
      <c r="H937" s="51">
        <f>Dataset[[#This Row],[Profit Margin (USD)]]/Dataset[[#This Row],[Sale Price (USD)]]</f>
        <v>0.14386922978247724</v>
      </c>
      <c r="I937" s="52">
        <f>YEAR(Dataset[[#This Row],[Date of Sale]])</f>
        <v>2023</v>
      </c>
      <c r="J937" s="50">
        <f>SUMIFS(Dataset[Sale Price (USD)],Dataset[Year of Sale],Dataset[[#This Row],[Year of Sale]])</f>
        <v>8072181</v>
      </c>
      <c r="K937" s="52" t="str">
        <f>Dataset[[#This Row],[Year of Sale]]&amp;" - "&amp;Dataset[[#This Row],[Make]]</f>
        <v>2023 - Mercedes-Benz</v>
      </c>
    </row>
    <row r="938" spans="1:11" x14ac:dyDescent="0.4">
      <c r="A938" s="12">
        <v>45271</v>
      </c>
      <c r="B938" s="2" t="s">
        <v>138</v>
      </c>
      <c r="C938" s="2" t="s">
        <v>145</v>
      </c>
      <c r="D938" s="2" t="s">
        <v>334</v>
      </c>
      <c r="E938" s="2" t="s">
        <v>123</v>
      </c>
      <c r="F938" s="13">
        <v>55557</v>
      </c>
      <c r="G938" s="50">
        <v>4581.93</v>
      </c>
      <c r="H938" s="51">
        <f>Dataset[[#This Row],[Profit Margin (USD)]]/Dataset[[#This Row],[Sale Price (USD)]]</f>
        <v>8.2472595712511476E-2</v>
      </c>
      <c r="I938" s="52">
        <f>YEAR(Dataset[[#This Row],[Date of Sale]])</f>
        <v>2023</v>
      </c>
      <c r="J938" s="50">
        <f>SUMIFS(Dataset[Sale Price (USD)],Dataset[Year of Sale],Dataset[[#This Row],[Year of Sale]])</f>
        <v>8072181</v>
      </c>
      <c r="K938" s="52" t="str">
        <f>Dataset[[#This Row],[Year of Sale]]&amp;" - "&amp;Dataset[[#This Row],[Make]]</f>
        <v>2023 - Mercedes-Benz</v>
      </c>
    </row>
    <row r="939" spans="1:11" x14ac:dyDescent="0.4">
      <c r="A939" s="12">
        <v>45113</v>
      </c>
      <c r="B939" s="2" t="s">
        <v>131</v>
      </c>
      <c r="C939" s="2" t="s">
        <v>151</v>
      </c>
      <c r="D939" s="2" t="s">
        <v>334</v>
      </c>
      <c r="E939" s="2" t="s">
        <v>123</v>
      </c>
      <c r="F939" s="13">
        <v>26341</v>
      </c>
      <c r="G939" s="50">
        <v>1417.24</v>
      </c>
      <c r="H939" s="51">
        <f>Dataset[[#This Row],[Profit Margin (USD)]]/Dataset[[#This Row],[Sale Price (USD)]]</f>
        <v>5.3803576174025286E-2</v>
      </c>
      <c r="I939" s="52">
        <f>YEAR(Dataset[[#This Row],[Date of Sale]])</f>
        <v>2023</v>
      </c>
      <c r="J939" s="50">
        <f>SUMIFS(Dataset[Sale Price (USD)],Dataset[Year of Sale],Dataset[[#This Row],[Year of Sale]])</f>
        <v>8072181</v>
      </c>
      <c r="K939" s="52" t="str">
        <f>Dataset[[#This Row],[Year of Sale]]&amp;" - "&amp;Dataset[[#This Row],[Make]]</f>
        <v>2023 - Nissan</v>
      </c>
    </row>
    <row r="940" spans="1:11" x14ac:dyDescent="0.4">
      <c r="A940" s="12">
        <v>44268</v>
      </c>
      <c r="B940" s="2" t="s">
        <v>133</v>
      </c>
      <c r="C940" s="2" t="s">
        <v>213</v>
      </c>
      <c r="D940" s="2" t="s">
        <v>334</v>
      </c>
      <c r="E940" s="2" t="s">
        <v>123</v>
      </c>
      <c r="F940" s="13">
        <v>72575</v>
      </c>
      <c r="G940" s="50">
        <v>4082.3</v>
      </c>
      <c r="H940" s="51">
        <f>Dataset[[#This Row],[Profit Margin (USD)]]/Dataset[[#This Row],[Sale Price (USD)]]</f>
        <v>5.6249397175335863E-2</v>
      </c>
      <c r="I940" s="52">
        <f>YEAR(Dataset[[#This Row],[Date of Sale]])</f>
        <v>2021</v>
      </c>
      <c r="J940" s="50">
        <f>SUMIFS(Dataset[Sale Price (USD)],Dataset[Year of Sale],Dataset[[#This Row],[Year of Sale]])</f>
        <v>7009863</v>
      </c>
      <c r="K940" s="52" t="str">
        <f>Dataset[[#This Row],[Year of Sale]]&amp;" - "&amp;Dataset[[#This Row],[Make]]</f>
        <v>2021 - BMW</v>
      </c>
    </row>
    <row r="941" spans="1:11" x14ac:dyDescent="0.4">
      <c r="A941" s="12">
        <v>45447</v>
      </c>
      <c r="B941" s="2" t="s">
        <v>110</v>
      </c>
      <c r="C941" s="2" t="s">
        <v>236</v>
      </c>
      <c r="D941" s="2" t="s">
        <v>334</v>
      </c>
      <c r="E941" s="2" t="s">
        <v>123</v>
      </c>
      <c r="F941" s="13">
        <v>24083</v>
      </c>
      <c r="G941" s="50">
        <v>4415.8599999999997</v>
      </c>
      <c r="H941" s="51">
        <f>Dataset[[#This Row],[Profit Margin (USD)]]/Dataset[[#This Row],[Sale Price (USD)]]</f>
        <v>0.18336004650583398</v>
      </c>
      <c r="I941" s="52">
        <f>YEAR(Dataset[[#This Row],[Date of Sale]])</f>
        <v>2024</v>
      </c>
      <c r="J941" s="50">
        <f>SUMIFS(Dataset[Sale Price (USD)],Dataset[Year of Sale],Dataset[[#This Row],[Year of Sale]])</f>
        <v>7354351</v>
      </c>
      <c r="K941" s="52" t="str">
        <f>Dataset[[#This Row],[Year of Sale]]&amp;" - "&amp;Dataset[[#This Row],[Make]]</f>
        <v>2024 - Ford</v>
      </c>
    </row>
    <row r="942" spans="1:11" x14ac:dyDescent="0.4">
      <c r="A942" s="12">
        <v>45487</v>
      </c>
      <c r="B942" s="2" t="s">
        <v>112</v>
      </c>
      <c r="C942" s="2" t="s">
        <v>204</v>
      </c>
      <c r="D942" s="2" t="s">
        <v>334</v>
      </c>
      <c r="E942" s="2" t="s">
        <v>123</v>
      </c>
      <c r="F942" s="13">
        <v>42367</v>
      </c>
      <c r="G942" s="50">
        <v>7960.44</v>
      </c>
      <c r="H942" s="51">
        <f>Dataset[[#This Row],[Profit Margin (USD)]]/Dataset[[#This Row],[Sale Price (USD)]]</f>
        <v>0.18789246347393018</v>
      </c>
      <c r="I942" s="52">
        <f>YEAR(Dataset[[#This Row],[Date of Sale]])</f>
        <v>2024</v>
      </c>
      <c r="J942" s="50">
        <f>SUMIFS(Dataset[Sale Price (USD)],Dataset[Year of Sale],Dataset[[#This Row],[Year of Sale]])</f>
        <v>7354351</v>
      </c>
      <c r="K942" s="52" t="str">
        <f>Dataset[[#This Row],[Year of Sale]]&amp;" - "&amp;Dataset[[#This Row],[Make]]</f>
        <v>2024 - Chevrolet</v>
      </c>
    </row>
    <row r="943" spans="1:11" x14ac:dyDescent="0.4">
      <c r="A943" s="12">
        <v>45368</v>
      </c>
      <c r="B943" s="2" t="s">
        <v>113</v>
      </c>
      <c r="C943" s="2" t="s">
        <v>158</v>
      </c>
      <c r="D943" s="2" t="s">
        <v>334</v>
      </c>
      <c r="E943" s="2" t="s">
        <v>123</v>
      </c>
      <c r="F943" s="13">
        <v>28694</v>
      </c>
      <c r="G943" s="50">
        <v>2905.94</v>
      </c>
      <c r="H943" s="51">
        <f>Dataset[[#This Row],[Profit Margin (USD)]]/Dataset[[#This Row],[Sale Price (USD)]]</f>
        <v>0.10127343695546108</v>
      </c>
      <c r="I943" s="52">
        <f>YEAR(Dataset[[#This Row],[Date of Sale]])</f>
        <v>2024</v>
      </c>
      <c r="J943" s="50">
        <f>SUMIFS(Dataset[Sale Price (USD)],Dataset[Year of Sale],Dataset[[#This Row],[Year of Sale]])</f>
        <v>7354351</v>
      </c>
      <c r="K943" s="52" t="str">
        <f>Dataset[[#This Row],[Year of Sale]]&amp;" - "&amp;Dataset[[#This Row],[Make]]</f>
        <v>2024 - Honda</v>
      </c>
    </row>
    <row r="944" spans="1:11" x14ac:dyDescent="0.4">
      <c r="A944" s="12">
        <v>45470</v>
      </c>
      <c r="B944" s="2" t="s">
        <v>131</v>
      </c>
      <c r="C944" s="2" t="s">
        <v>151</v>
      </c>
      <c r="D944" s="2" t="s">
        <v>334</v>
      </c>
      <c r="E944" s="2" t="s">
        <v>123</v>
      </c>
      <c r="F944" s="13">
        <v>33354</v>
      </c>
      <c r="G944" s="50">
        <v>4829.7299999999996</v>
      </c>
      <c r="H944" s="51">
        <f>Dataset[[#This Row],[Profit Margin (USD)]]/Dataset[[#This Row],[Sale Price (USD)]]</f>
        <v>0.14480212268393594</v>
      </c>
      <c r="I944" s="52">
        <f>YEAR(Dataset[[#This Row],[Date of Sale]])</f>
        <v>2024</v>
      </c>
      <c r="J944" s="50">
        <f>SUMIFS(Dataset[Sale Price (USD)],Dataset[Year of Sale],Dataset[[#This Row],[Year of Sale]])</f>
        <v>7354351</v>
      </c>
      <c r="K944" s="52" t="str">
        <f>Dataset[[#This Row],[Year of Sale]]&amp;" - "&amp;Dataset[[#This Row],[Make]]</f>
        <v>2024 - Nissan</v>
      </c>
    </row>
    <row r="945" spans="1:11" x14ac:dyDescent="0.4">
      <c r="A945" s="12">
        <v>45410</v>
      </c>
      <c r="B945" s="2" t="s">
        <v>113</v>
      </c>
      <c r="C945" s="2" t="s">
        <v>114</v>
      </c>
      <c r="D945" s="2" t="s">
        <v>334</v>
      </c>
      <c r="E945" s="2" t="s">
        <v>123</v>
      </c>
      <c r="F945" s="13">
        <v>29807</v>
      </c>
      <c r="G945" s="50">
        <v>5744.04</v>
      </c>
      <c r="H945" s="51">
        <f>Dataset[[#This Row],[Profit Margin (USD)]]/Dataset[[#This Row],[Sale Price (USD)]]</f>
        <v>0.19270775321233266</v>
      </c>
      <c r="I945" s="52">
        <f>YEAR(Dataset[[#This Row],[Date of Sale]])</f>
        <v>2024</v>
      </c>
      <c r="J945" s="50">
        <f>SUMIFS(Dataset[Sale Price (USD)],Dataset[Year of Sale],Dataset[[#This Row],[Year of Sale]])</f>
        <v>7354351</v>
      </c>
      <c r="K945" s="52" t="str">
        <f>Dataset[[#This Row],[Year of Sale]]&amp;" - "&amp;Dataset[[#This Row],[Make]]</f>
        <v>2024 - Honda</v>
      </c>
    </row>
    <row r="946" spans="1:11" x14ac:dyDescent="0.4">
      <c r="A946" s="12">
        <v>44445</v>
      </c>
      <c r="B946" s="2" t="s">
        <v>138</v>
      </c>
      <c r="C946" s="2" t="s">
        <v>143</v>
      </c>
      <c r="D946" s="2" t="s">
        <v>334</v>
      </c>
      <c r="E946" s="2" t="s">
        <v>123</v>
      </c>
      <c r="F946" s="13">
        <v>78694</v>
      </c>
      <c r="G946" s="50">
        <v>13930.61</v>
      </c>
      <c r="H946" s="51">
        <f>Dataset[[#This Row],[Profit Margin (USD)]]/Dataset[[#This Row],[Sale Price (USD)]]</f>
        <v>0.17702251759981702</v>
      </c>
      <c r="I946" s="52">
        <f>YEAR(Dataset[[#This Row],[Date of Sale]])</f>
        <v>2021</v>
      </c>
      <c r="J946" s="50">
        <f>SUMIFS(Dataset[Sale Price (USD)],Dataset[Year of Sale],Dataset[[#This Row],[Year of Sale]])</f>
        <v>7009863</v>
      </c>
      <c r="K946" s="52" t="str">
        <f>Dataset[[#This Row],[Year of Sale]]&amp;" - "&amp;Dataset[[#This Row],[Make]]</f>
        <v>2021 - Mercedes-Benz</v>
      </c>
    </row>
    <row r="947" spans="1:11" x14ac:dyDescent="0.4">
      <c r="A947" s="12">
        <v>44788</v>
      </c>
      <c r="B947" s="2" t="s">
        <v>161</v>
      </c>
      <c r="C947" s="2" t="s">
        <v>205</v>
      </c>
      <c r="D947" s="2" t="s">
        <v>334</v>
      </c>
      <c r="E947" s="2" t="s">
        <v>123</v>
      </c>
      <c r="F947" s="13">
        <v>21900</v>
      </c>
      <c r="G947" s="50">
        <v>1985.77</v>
      </c>
      <c r="H947" s="51">
        <f>Dataset[[#This Row],[Profit Margin (USD)]]/Dataset[[#This Row],[Sale Price (USD)]]</f>
        <v>9.0674429223744288E-2</v>
      </c>
      <c r="I947" s="52">
        <f>YEAR(Dataset[[#This Row],[Date of Sale]])</f>
        <v>2022</v>
      </c>
      <c r="J947" s="50">
        <f>SUMIFS(Dataset[Sale Price (USD)],Dataset[Year of Sale],Dataset[[#This Row],[Year of Sale]])</f>
        <v>7282276</v>
      </c>
      <c r="K947" s="52" t="str">
        <f>Dataset[[#This Row],[Year of Sale]]&amp;" - "&amp;Dataset[[#This Row],[Make]]</f>
        <v>2022 - Volkswagen</v>
      </c>
    </row>
    <row r="948" spans="1:11" x14ac:dyDescent="0.4">
      <c r="A948" s="12">
        <v>45113</v>
      </c>
      <c r="B948" s="2" t="s">
        <v>176</v>
      </c>
      <c r="C948" s="2" t="s">
        <v>203</v>
      </c>
      <c r="D948" s="2" t="s">
        <v>334</v>
      </c>
      <c r="E948" s="2" t="s">
        <v>123</v>
      </c>
      <c r="F948" s="13">
        <v>24201</v>
      </c>
      <c r="G948" s="50">
        <v>4442.3500000000004</v>
      </c>
      <c r="H948" s="51">
        <f>Dataset[[#This Row],[Profit Margin (USD)]]/Dataset[[#This Row],[Sale Price (USD)]]</f>
        <v>0.18356059666955912</v>
      </c>
      <c r="I948" s="52">
        <f>YEAR(Dataset[[#This Row],[Date of Sale]])</f>
        <v>2023</v>
      </c>
      <c r="J948" s="50">
        <f>SUMIFS(Dataset[Sale Price (USD)],Dataset[Year of Sale],Dataset[[#This Row],[Year of Sale]])</f>
        <v>8072181</v>
      </c>
      <c r="K948" s="52" t="str">
        <f>Dataset[[#This Row],[Year of Sale]]&amp;" - "&amp;Dataset[[#This Row],[Make]]</f>
        <v>2023 - Toyota</v>
      </c>
    </row>
    <row r="949" spans="1:11" x14ac:dyDescent="0.4">
      <c r="A949" s="12">
        <v>45215</v>
      </c>
      <c r="B949" s="2" t="s">
        <v>112</v>
      </c>
      <c r="C949" s="2" t="s">
        <v>204</v>
      </c>
      <c r="D949" s="2" t="s">
        <v>334</v>
      </c>
      <c r="E949" s="2" t="s">
        <v>123</v>
      </c>
      <c r="F949" s="13">
        <v>33638</v>
      </c>
      <c r="G949" s="50">
        <v>2433.34</v>
      </c>
      <c r="H949" s="51">
        <f>Dataset[[#This Row],[Profit Margin (USD)]]/Dataset[[#This Row],[Sale Price (USD)]]</f>
        <v>7.233902134490755E-2</v>
      </c>
      <c r="I949" s="52">
        <f>YEAR(Dataset[[#This Row],[Date of Sale]])</f>
        <v>2023</v>
      </c>
      <c r="J949" s="50">
        <f>SUMIFS(Dataset[Sale Price (USD)],Dataset[Year of Sale],Dataset[[#This Row],[Year of Sale]])</f>
        <v>8072181</v>
      </c>
      <c r="K949" s="52" t="str">
        <f>Dataset[[#This Row],[Year of Sale]]&amp;" - "&amp;Dataset[[#This Row],[Make]]</f>
        <v>2023 - Chevrolet</v>
      </c>
    </row>
    <row r="950" spans="1:11" x14ac:dyDescent="0.4">
      <c r="A950" s="12">
        <v>44737</v>
      </c>
      <c r="B950" s="2" t="s">
        <v>113</v>
      </c>
      <c r="C950" s="2" t="s">
        <v>116</v>
      </c>
      <c r="D950" s="2" t="s">
        <v>334</v>
      </c>
      <c r="E950" s="2" t="s">
        <v>123</v>
      </c>
      <c r="F950" s="13">
        <v>21358</v>
      </c>
      <c r="G950" s="50">
        <v>2451.69</v>
      </c>
      <c r="H950" s="51">
        <f>Dataset[[#This Row],[Profit Margin (USD)]]/Dataset[[#This Row],[Sale Price (USD)]]</f>
        <v>0.11479024253207229</v>
      </c>
      <c r="I950" s="52">
        <f>YEAR(Dataset[[#This Row],[Date of Sale]])</f>
        <v>2022</v>
      </c>
      <c r="J950" s="50">
        <f>SUMIFS(Dataset[Sale Price (USD)],Dataset[Year of Sale],Dataset[[#This Row],[Year of Sale]])</f>
        <v>7282276</v>
      </c>
      <c r="K950" s="52" t="str">
        <f>Dataset[[#This Row],[Year of Sale]]&amp;" - "&amp;Dataset[[#This Row],[Make]]</f>
        <v>2022 - Honda</v>
      </c>
    </row>
    <row r="951" spans="1:11" x14ac:dyDescent="0.4">
      <c r="A951" s="12">
        <v>44338</v>
      </c>
      <c r="B951" s="2" t="s">
        <v>110</v>
      </c>
      <c r="C951" s="2" t="s">
        <v>115</v>
      </c>
      <c r="D951" s="2" t="s">
        <v>261</v>
      </c>
      <c r="E951" s="2" t="s">
        <v>123</v>
      </c>
      <c r="F951" s="13">
        <v>24366</v>
      </c>
      <c r="G951" s="50">
        <v>4419.8599999999997</v>
      </c>
      <c r="H951" s="51">
        <f>Dataset[[#This Row],[Profit Margin (USD)]]/Dataset[[#This Row],[Sale Price (USD)]]</f>
        <v>0.18139456619880159</v>
      </c>
      <c r="I951" s="52">
        <f>YEAR(Dataset[[#This Row],[Date of Sale]])</f>
        <v>2021</v>
      </c>
      <c r="J951" s="50">
        <f>SUMIFS(Dataset[Sale Price (USD)],Dataset[Year of Sale],Dataset[[#This Row],[Year of Sale]])</f>
        <v>7009863</v>
      </c>
      <c r="K951" s="52" t="str">
        <f>Dataset[[#This Row],[Year of Sale]]&amp;" - "&amp;Dataset[[#This Row],[Make]]</f>
        <v>2021 - Ford</v>
      </c>
    </row>
    <row r="952" spans="1:11" x14ac:dyDescent="0.4">
      <c r="A952" s="12">
        <v>44412</v>
      </c>
      <c r="B952" s="2" t="s">
        <v>176</v>
      </c>
      <c r="C952" s="2" t="s">
        <v>177</v>
      </c>
      <c r="D952" s="2" t="s">
        <v>261</v>
      </c>
      <c r="E952" s="2" t="s">
        <v>123</v>
      </c>
      <c r="F952" s="13">
        <v>35289</v>
      </c>
      <c r="G952" s="50">
        <v>5318.96</v>
      </c>
      <c r="H952" s="51">
        <f>Dataset[[#This Row],[Profit Margin (USD)]]/Dataset[[#This Row],[Sale Price (USD)]]</f>
        <v>0.15072572189634165</v>
      </c>
      <c r="I952" s="52">
        <f>YEAR(Dataset[[#This Row],[Date of Sale]])</f>
        <v>2021</v>
      </c>
      <c r="J952" s="50">
        <f>SUMIFS(Dataset[Sale Price (USD)],Dataset[Year of Sale],Dataset[[#This Row],[Year of Sale]])</f>
        <v>7009863</v>
      </c>
      <c r="K952" s="52" t="str">
        <f>Dataset[[#This Row],[Year of Sale]]&amp;" - "&amp;Dataset[[#This Row],[Make]]</f>
        <v>2021 - Toyota</v>
      </c>
    </row>
    <row r="953" spans="1:11" x14ac:dyDescent="0.4">
      <c r="A953" s="12">
        <v>45340</v>
      </c>
      <c r="B953" s="2" t="s">
        <v>110</v>
      </c>
      <c r="C953" s="2" t="s">
        <v>209</v>
      </c>
      <c r="D953" s="2" t="s">
        <v>261</v>
      </c>
      <c r="E953" s="2" t="s">
        <v>123</v>
      </c>
      <c r="F953" s="13">
        <v>42323</v>
      </c>
      <c r="G953" s="50">
        <v>4869.71</v>
      </c>
      <c r="H953" s="51">
        <f>Dataset[[#This Row],[Profit Margin (USD)]]/Dataset[[#This Row],[Sale Price (USD)]]</f>
        <v>0.11506060534461168</v>
      </c>
      <c r="I953" s="52">
        <f>YEAR(Dataset[[#This Row],[Date of Sale]])</f>
        <v>2024</v>
      </c>
      <c r="J953" s="50">
        <f>SUMIFS(Dataset[Sale Price (USD)],Dataset[Year of Sale],Dataset[[#This Row],[Year of Sale]])</f>
        <v>7354351</v>
      </c>
      <c r="K953" s="52" t="str">
        <f>Dataset[[#This Row],[Year of Sale]]&amp;" - "&amp;Dataset[[#This Row],[Make]]</f>
        <v>2024 - Ford</v>
      </c>
    </row>
    <row r="954" spans="1:11" x14ac:dyDescent="0.4">
      <c r="A954" s="12">
        <v>45499</v>
      </c>
      <c r="B954" s="2" t="s">
        <v>164</v>
      </c>
      <c r="C954" s="2" t="s">
        <v>194</v>
      </c>
      <c r="D954" s="2" t="s">
        <v>261</v>
      </c>
      <c r="E954" s="2" t="s">
        <v>123</v>
      </c>
      <c r="F954" s="13">
        <v>32507</v>
      </c>
      <c r="G954" s="50">
        <v>4563.92</v>
      </c>
      <c r="H954" s="51">
        <f>Dataset[[#This Row],[Profit Margin (USD)]]/Dataset[[#This Row],[Sale Price (USD)]]</f>
        <v>0.14039806810840741</v>
      </c>
      <c r="I954" s="52">
        <f>YEAR(Dataset[[#This Row],[Date of Sale]])</f>
        <v>2024</v>
      </c>
      <c r="J954" s="50">
        <f>SUMIFS(Dataset[Sale Price (USD)],Dataset[Year of Sale],Dataset[[#This Row],[Year of Sale]])</f>
        <v>7354351</v>
      </c>
      <c r="K954" s="52" t="str">
        <f>Dataset[[#This Row],[Year of Sale]]&amp;" - "&amp;Dataset[[#This Row],[Make]]</f>
        <v>2024 - Hyundai</v>
      </c>
    </row>
    <row r="955" spans="1:11" x14ac:dyDescent="0.4">
      <c r="A955" s="12">
        <v>45342</v>
      </c>
      <c r="B955" s="2" t="s">
        <v>161</v>
      </c>
      <c r="C955" s="2" t="s">
        <v>162</v>
      </c>
      <c r="D955" s="2" t="s">
        <v>261</v>
      </c>
      <c r="E955" s="2" t="s">
        <v>123</v>
      </c>
      <c r="F955" s="13">
        <v>25262</v>
      </c>
      <c r="G955" s="50">
        <v>1755.18</v>
      </c>
      <c r="H955" s="51">
        <f>Dataset[[#This Row],[Profit Margin (USD)]]/Dataset[[#This Row],[Sale Price (USD)]]</f>
        <v>6.947905945689177E-2</v>
      </c>
      <c r="I955" s="52">
        <f>YEAR(Dataset[[#This Row],[Date of Sale]])</f>
        <v>2024</v>
      </c>
      <c r="J955" s="50">
        <f>SUMIFS(Dataset[Sale Price (USD)],Dataset[Year of Sale],Dataset[[#This Row],[Year of Sale]])</f>
        <v>7354351</v>
      </c>
      <c r="K955" s="52" t="str">
        <f>Dataset[[#This Row],[Year of Sale]]&amp;" - "&amp;Dataset[[#This Row],[Make]]</f>
        <v>2024 - Volkswagen</v>
      </c>
    </row>
    <row r="956" spans="1:11" x14ac:dyDescent="0.4">
      <c r="A956" s="12">
        <v>45705</v>
      </c>
      <c r="B956" s="2" t="s">
        <v>112</v>
      </c>
      <c r="C956" s="2" t="s">
        <v>204</v>
      </c>
      <c r="D956" s="2" t="s">
        <v>261</v>
      </c>
      <c r="E956" s="2" t="s">
        <v>123</v>
      </c>
      <c r="F956" s="13">
        <v>23217</v>
      </c>
      <c r="G956" s="50">
        <v>2704.99</v>
      </c>
      <c r="H956" s="51">
        <f>Dataset[[#This Row],[Profit Margin (USD)]]/Dataset[[#This Row],[Sale Price (USD)]]</f>
        <v>0.11650902356032217</v>
      </c>
      <c r="I956" s="52">
        <f>YEAR(Dataset[[#This Row],[Date of Sale]])</f>
        <v>2025</v>
      </c>
      <c r="J956" s="50">
        <f>SUMIFS(Dataset[Sale Price (USD)],Dataset[Year of Sale],Dataset[[#This Row],[Year of Sale]])</f>
        <v>7724773</v>
      </c>
      <c r="K956" s="52" t="str">
        <f>Dataset[[#This Row],[Year of Sale]]&amp;" - "&amp;Dataset[[#This Row],[Make]]</f>
        <v>2025 - Chevrolet</v>
      </c>
    </row>
    <row r="957" spans="1:11" x14ac:dyDescent="0.4">
      <c r="A957" s="12">
        <v>45334</v>
      </c>
      <c r="B957" s="2" t="s">
        <v>164</v>
      </c>
      <c r="C957" s="2" t="s">
        <v>165</v>
      </c>
      <c r="D957" s="2" t="s">
        <v>261</v>
      </c>
      <c r="E957" s="2" t="s">
        <v>123</v>
      </c>
      <c r="F957" s="13">
        <v>21235</v>
      </c>
      <c r="G957" s="50">
        <v>1238.28</v>
      </c>
      <c r="H957" s="51">
        <f>Dataset[[#This Row],[Profit Margin (USD)]]/Dataset[[#This Row],[Sale Price (USD)]]</f>
        <v>5.831316223216388E-2</v>
      </c>
      <c r="I957" s="52">
        <f>YEAR(Dataset[[#This Row],[Date of Sale]])</f>
        <v>2024</v>
      </c>
      <c r="J957" s="50">
        <f>SUMIFS(Dataset[Sale Price (USD)],Dataset[Year of Sale],Dataset[[#This Row],[Year of Sale]])</f>
        <v>7354351</v>
      </c>
      <c r="K957" s="52" t="str">
        <f>Dataset[[#This Row],[Year of Sale]]&amp;" - "&amp;Dataset[[#This Row],[Make]]</f>
        <v>2024 - Hyundai</v>
      </c>
    </row>
    <row r="958" spans="1:11" x14ac:dyDescent="0.4">
      <c r="A958" s="12">
        <v>45604</v>
      </c>
      <c r="B958" s="2" t="s">
        <v>112</v>
      </c>
      <c r="C958" s="2" t="s">
        <v>190</v>
      </c>
      <c r="D958" s="2" t="s">
        <v>261</v>
      </c>
      <c r="E958" s="2" t="s">
        <v>123</v>
      </c>
      <c r="F958" s="13">
        <v>24942</v>
      </c>
      <c r="G958" s="50">
        <v>4209.66</v>
      </c>
      <c r="H958" s="51">
        <f>Dataset[[#This Row],[Profit Margin (USD)]]/Dataset[[#This Row],[Sale Price (USD)]]</f>
        <v>0.16877796487851815</v>
      </c>
      <c r="I958" s="52">
        <f>YEAR(Dataset[[#This Row],[Date of Sale]])</f>
        <v>2024</v>
      </c>
      <c r="J958" s="50">
        <f>SUMIFS(Dataset[Sale Price (USD)],Dataset[Year of Sale],Dataset[[#This Row],[Year of Sale]])</f>
        <v>7354351</v>
      </c>
      <c r="K958" s="52" t="str">
        <f>Dataset[[#This Row],[Year of Sale]]&amp;" - "&amp;Dataset[[#This Row],[Make]]</f>
        <v>2024 - Chevrolet</v>
      </c>
    </row>
    <row r="959" spans="1:11" x14ac:dyDescent="0.4">
      <c r="A959" s="12">
        <v>44999</v>
      </c>
      <c r="B959" s="2" t="s">
        <v>113</v>
      </c>
      <c r="C959" s="2" t="s">
        <v>116</v>
      </c>
      <c r="D959" s="2" t="s">
        <v>261</v>
      </c>
      <c r="E959" s="2" t="s">
        <v>123</v>
      </c>
      <c r="F959" s="13">
        <v>28769</v>
      </c>
      <c r="G959" s="50">
        <v>1760.79</v>
      </c>
      <c r="H959" s="51">
        <f>Dataset[[#This Row],[Profit Margin (USD)]]/Dataset[[#This Row],[Sale Price (USD)]]</f>
        <v>6.1204421425840316E-2</v>
      </c>
      <c r="I959" s="52">
        <f>YEAR(Dataset[[#This Row],[Date of Sale]])</f>
        <v>2023</v>
      </c>
      <c r="J959" s="50">
        <f>SUMIFS(Dataset[Sale Price (USD)],Dataset[Year of Sale],Dataset[[#This Row],[Year of Sale]])</f>
        <v>8072181</v>
      </c>
      <c r="K959" s="52" t="str">
        <f>Dataset[[#This Row],[Year of Sale]]&amp;" - "&amp;Dataset[[#This Row],[Make]]</f>
        <v>2023 - Honda</v>
      </c>
    </row>
    <row r="960" spans="1:11" x14ac:dyDescent="0.4">
      <c r="A960" s="12">
        <v>44721</v>
      </c>
      <c r="B960" s="2" t="s">
        <v>138</v>
      </c>
      <c r="C960" s="2" t="s">
        <v>139</v>
      </c>
      <c r="D960" s="2" t="s">
        <v>261</v>
      </c>
      <c r="E960" s="2" t="s">
        <v>123</v>
      </c>
      <c r="F960" s="13">
        <v>73088</v>
      </c>
      <c r="G960" s="50">
        <v>7736.78</v>
      </c>
      <c r="H960" s="51">
        <f>Dataset[[#This Row],[Profit Margin (USD)]]/Dataset[[#This Row],[Sale Price (USD)]]</f>
        <v>0.10585568082311733</v>
      </c>
      <c r="I960" s="52">
        <f>YEAR(Dataset[[#This Row],[Date of Sale]])</f>
        <v>2022</v>
      </c>
      <c r="J960" s="50">
        <f>SUMIFS(Dataset[Sale Price (USD)],Dataset[Year of Sale],Dataset[[#This Row],[Year of Sale]])</f>
        <v>7282276</v>
      </c>
      <c r="K960" s="52" t="str">
        <f>Dataset[[#This Row],[Year of Sale]]&amp;" - "&amp;Dataset[[#This Row],[Make]]</f>
        <v>2022 - Mercedes-Benz</v>
      </c>
    </row>
    <row r="961" spans="1:11" x14ac:dyDescent="0.4">
      <c r="A961" s="12">
        <v>45563</v>
      </c>
      <c r="B961" s="2" t="s">
        <v>131</v>
      </c>
      <c r="C961" s="2" t="s">
        <v>151</v>
      </c>
      <c r="D961" s="2" t="s">
        <v>261</v>
      </c>
      <c r="E961" s="2" t="s">
        <v>123</v>
      </c>
      <c r="F961" s="13">
        <v>27336</v>
      </c>
      <c r="G961" s="50">
        <v>2952.43</v>
      </c>
      <c r="H961" s="51">
        <f>Dataset[[#This Row],[Profit Margin (USD)]]/Dataset[[#This Row],[Sale Price (USD)]]</f>
        <v>0.10800519461515949</v>
      </c>
      <c r="I961" s="52">
        <f>YEAR(Dataset[[#This Row],[Date of Sale]])</f>
        <v>2024</v>
      </c>
      <c r="J961" s="50">
        <f>SUMIFS(Dataset[Sale Price (USD)],Dataset[Year of Sale],Dataset[[#This Row],[Year of Sale]])</f>
        <v>7354351</v>
      </c>
      <c r="K961" s="52" t="str">
        <f>Dataset[[#This Row],[Year of Sale]]&amp;" - "&amp;Dataset[[#This Row],[Make]]</f>
        <v>2024 - Nissan</v>
      </c>
    </row>
    <row r="962" spans="1:11" x14ac:dyDescent="0.4">
      <c r="A962" s="12">
        <v>44745</v>
      </c>
      <c r="B962" s="2" t="s">
        <v>110</v>
      </c>
      <c r="C962" s="2" t="s">
        <v>236</v>
      </c>
      <c r="D962" s="2" t="s">
        <v>261</v>
      </c>
      <c r="E962" s="2" t="s">
        <v>123</v>
      </c>
      <c r="F962" s="13">
        <v>43144</v>
      </c>
      <c r="G962" s="50">
        <v>2964.07</v>
      </c>
      <c r="H962" s="51">
        <f>Dataset[[#This Row],[Profit Margin (USD)]]/Dataset[[#This Row],[Sale Price (USD)]]</f>
        <v>6.870178935657334E-2</v>
      </c>
      <c r="I962" s="52">
        <f>YEAR(Dataset[[#This Row],[Date of Sale]])</f>
        <v>2022</v>
      </c>
      <c r="J962" s="50">
        <f>SUMIFS(Dataset[Sale Price (USD)],Dataset[Year of Sale],Dataset[[#This Row],[Year of Sale]])</f>
        <v>7282276</v>
      </c>
      <c r="K962" s="52" t="str">
        <f>Dataset[[#This Row],[Year of Sale]]&amp;" - "&amp;Dataset[[#This Row],[Make]]</f>
        <v>2022 - Ford</v>
      </c>
    </row>
    <row r="963" spans="1:11" x14ac:dyDescent="0.4">
      <c r="A963" s="12">
        <v>45197</v>
      </c>
      <c r="B963" s="2" t="s">
        <v>131</v>
      </c>
      <c r="C963" s="2" t="s">
        <v>167</v>
      </c>
      <c r="D963" s="2" t="s">
        <v>261</v>
      </c>
      <c r="E963" s="2" t="s">
        <v>123</v>
      </c>
      <c r="F963" s="13">
        <v>22697</v>
      </c>
      <c r="G963" s="50">
        <v>3242.33</v>
      </c>
      <c r="H963" s="51">
        <f>Dataset[[#This Row],[Profit Margin (USD)]]/Dataset[[#This Row],[Sale Price (USD)]]</f>
        <v>0.14285279992950609</v>
      </c>
      <c r="I963" s="52">
        <f>YEAR(Dataset[[#This Row],[Date of Sale]])</f>
        <v>2023</v>
      </c>
      <c r="J963" s="50">
        <f>SUMIFS(Dataset[Sale Price (USD)],Dataset[Year of Sale],Dataset[[#This Row],[Year of Sale]])</f>
        <v>8072181</v>
      </c>
      <c r="K963" s="52" t="str">
        <f>Dataset[[#This Row],[Year of Sale]]&amp;" - "&amp;Dataset[[#This Row],[Make]]</f>
        <v>2023 - Nissan</v>
      </c>
    </row>
    <row r="964" spans="1:11" x14ac:dyDescent="0.4">
      <c r="A964" s="12">
        <v>45064</v>
      </c>
      <c r="B964" s="2" t="s">
        <v>154</v>
      </c>
      <c r="C964" s="2" t="s">
        <v>191</v>
      </c>
      <c r="D964" s="2" t="s">
        <v>261</v>
      </c>
      <c r="E964" s="2" t="s">
        <v>123</v>
      </c>
      <c r="F964" s="13">
        <v>23548</v>
      </c>
      <c r="G964" s="50">
        <v>2616.16</v>
      </c>
      <c r="H964" s="51">
        <f>Dataset[[#This Row],[Profit Margin (USD)]]/Dataset[[#This Row],[Sale Price (USD)]]</f>
        <v>0.11109903176490572</v>
      </c>
      <c r="I964" s="52">
        <f>YEAR(Dataset[[#This Row],[Date of Sale]])</f>
        <v>2023</v>
      </c>
      <c r="J964" s="50">
        <f>SUMIFS(Dataset[Sale Price (USD)],Dataset[Year of Sale],Dataset[[#This Row],[Year of Sale]])</f>
        <v>8072181</v>
      </c>
      <c r="K964" s="52" t="str">
        <f>Dataset[[#This Row],[Year of Sale]]&amp;" - "&amp;Dataset[[#This Row],[Make]]</f>
        <v>2023 - Kia</v>
      </c>
    </row>
    <row r="965" spans="1:11" x14ac:dyDescent="0.4">
      <c r="A965" s="12">
        <v>44446</v>
      </c>
      <c r="B965" s="2" t="s">
        <v>138</v>
      </c>
      <c r="C965" s="2" t="s">
        <v>139</v>
      </c>
      <c r="D965" s="2" t="s">
        <v>261</v>
      </c>
      <c r="E965" s="2" t="s">
        <v>123</v>
      </c>
      <c r="F965" s="13">
        <v>49886</v>
      </c>
      <c r="G965" s="50">
        <v>6328.8</v>
      </c>
      <c r="H965" s="51">
        <f>Dataset[[#This Row],[Profit Margin (USD)]]/Dataset[[#This Row],[Sale Price (USD)]]</f>
        <v>0.12686525277633004</v>
      </c>
      <c r="I965" s="52">
        <f>YEAR(Dataset[[#This Row],[Date of Sale]])</f>
        <v>2021</v>
      </c>
      <c r="J965" s="50">
        <f>SUMIFS(Dataset[Sale Price (USD)],Dataset[Year of Sale],Dataset[[#This Row],[Year of Sale]])</f>
        <v>7009863</v>
      </c>
      <c r="K965" s="52" t="str">
        <f>Dataset[[#This Row],[Year of Sale]]&amp;" - "&amp;Dataset[[#This Row],[Make]]</f>
        <v>2021 - Mercedes-Benz</v>
      </c>
    </row>
    <row r="966" spans="1:11" x14ac:dyDescent="0.4">
      <c r="A966" s="12">
        <v>44262</v>
      </c>
      <c r="B966" s="2" t="s">
        <v>176</v>
      </c>
      <c r="C966" s="2" t="s">
        <v>203</v>
      </c>
      <c r="D966" s="2" t="s">
        <v>347</v>
      </c>
      <c r="E966" s="2" t="s">
        <v>123</v>
      </c>
      <c r="F966" s="13">
        <v>23064</v>
      </c>
      <c r="G966" s="50">
        <v>1235.8</v>
      </c>
      <c r="H966" s="51">
        <f>Dataset[[#This Row],[Profit Margin (USD)]]/Dataset[[#This Row],[Sale Price (USD)]]</f>
        <v>5.3581338883107871E-2</v>
      </c>
      <c r="I966" s="52">
        <f>YEAR(Dataset[[#This Row],[Date of Sale]])</f>
        <v>2021</v>
      </c>
      <c r="J966" s="50">
        <f>SUMIFS(Dataset[Sale Price (USD)],Dataset[Year of Sale],Dataset[[#This Row],[Year of Sale]])</f>
        <v>7009863</v>
      </c>
      <c r="K966" s="52" t="str">
        <f>Dataset[[#This Row],[Year of Sale]]&amp;" - "&amp;Dataset[[#This Row],[Make]]</f>
        <v>2021 - Toyota</v>
      </c>
    </row>
    <row r="967" spans="1:11" x14ac:dyDescent="0.4">
      <c r="A967" s="12">
        <v>44206</v>
      </c>
      <c r="B967" s="2" t="s">
        <v>133</v>
      </c>
      <c r="C967" s="2" t="s">
        <v>187</v>
      </c>
      <c r="D967" s="2" t="s">
        <v>347</v>
      </c>
      <c r="E967" s="2" t="s">
        <v>123</v>
      </c>
      <c r="F967" s="13">
        <v>56911</v>
      </c>
      <c r="G967" s="50">
        <v>11345.31</v>
      </c>
      <c r="H967" s="51">
        <f>Dataset[[#This Row],[Profit Margin (USD)]]/Dataset[[#This Row],[Sale Price (USD)]]</f>
        <v>0.19935179490783855</v>
      </c>
      <c r="I967" s="52">
        <f>YEAR(Dataset[[#This Row],[Date of Sale]])</f>
        <v>2021</v>
      </c>
      <c r="J967" s="50">
        <f>SUMIFS(Dataset[Sale Price (USD)],Dataset[Year of Sale],Dataset[[#This Row],[Year of Sale]])</f>
        <v>7009863</v>
      </c>
      <c r="K967" s="52" t="str">
        <f>Dataset[[#This Row],[Year of Sale]]&amp;" - "&amp;Dataset[[#This Row],[Make]]</f>
        <v>2021 - BMW</v>
      </c>
    </row>
    <row r="968" spans="1:11" x14ac:dyDescent="0.4">
      <c r="A968" s="12">
        <v>45318</v>
      </c>
      <c r="B968" s="2" t="s">
        <v>176</v>
      </c>
      <c r="C968" s="2" t="s">
        <v>186</v>
      </c>
      <c r="D968" s="2" t="s">
        <v>347</v>
      </c>
      <c r="E968" s="2" t="s">
        <v>123</v>
      </c>
      <c r="F968" s="13">
        <v>34307</v>
      </c>
      <c r="G968" s="50">
        <v>6516.68</v>
      </c>
      <c r="H968" s="51">
        <f>Dataset[[#This Row],[Profit Margin (USD)]]/Dataset[[#This Row],[Sale Price (USD)]]</f>
        <v>0.18995190485906668</v>
      </c>
      <c r="I968" s="52">
        <f>YEAR(Dataset[[#This Row],[Date of Sale]])</f>
        <v>2024</v>
      </c>
      <c r="J968" s="50">
        <f>SUMIFS(Dataset[Sale Price (USD)],Dataset[Year of Sale],Dataset[[#This Row],[Year of Sale]])</f>
        <v>7354351</v>
      </c>
      <c r="K968" s="52" t="str">
        <f>Dataset[[#This Row],[Year of Sale]]&amp;" - "&amp;Dataset[[#This Row],[Make]]</f>
        <v>2024 - Toyota</v>
      </c>
    </row>
    <row r="969" spans="1:11" x14ac:dyDescent="0.4">
      <c r="A969" s="12">
        <v>44510</v>
      </c>
      <c r="B969" s="2" t="s">
        <v>110</v>
      </c>
      <c r="C969" s="2" t="s">
        <v>115</v>
      </c>
      <c r="D969" s="2" t="s">
        <v>347</v>
      </c>
      <c r="E969" s="2" t="s">
        <v>123</v>
      </c>
      <c r="F969" s="13">
        <v>33568</v>
      </c>
      <c r="G969" s="50">
        <v>3404.05</v>
      </c>
      <c r="H969" s="51">
        <f>Dataset[[#This Row],[Profit Margin (USD)]]/Dataset[[#This Row],[Sale Price (USD)]]</f>
        <v>0.10140759056244042</v>
      </c>
      <c r="I969" s="52">
        <f>YEAR(Dataset[[#This Row],[Date of Sale]])</f>
        <v>2021</v>
      </c>
      <c r="J969" s="50">
        <f>SUMIFS(Dataset[Sale Price (USD)],Dataset[Year of Sale],Dataset[[#This Row],[Year of Sale]])</f>
        <v>7009863</v>
      </c>
      <c r="K969" s="52" t="str">
        <f>Dataset[[#This Row],[Year of Sale]]&amp;" - "&amp;Dataset[[#This Row],[Make]]</f>
        <v>2021 - Ford</v>
      </c>
    </row>
    <row r="970" spans="1:11" x14ac:dyDescent="0.4">
      <c r="A970" s="12">
        <v>44197</v>
      </c>
      <c r="B970" s="2" t="s">
        <v>131</v>
      </c>
      <c r="C970" s="2" t="s">
        <v>151</v>
      </c>
      <c r="D970" s="2" t="s">
        <v>347</v>
      </c>
      <c r="E970" s="2" t="s">
        <v>123</v>
      </c>
      <c r="F970" s="13">
        <v>29396</v>
      </c>
      <c r="G970" s="50">
        <v>5764.57</v>
      </c>
      <c r="H970" s="51">
        <f>Dataset[[#This Row],[Profit Margin (USD)]]/Dataset[[#This Row],[Sale Price (USD)]]</f>
        <v>0.19610048986256631</v>
      </c>
      <c r="I970" s="52">
        <f>YEAR(Dataset[[#This Row],[Date of Sale]])</f>
        <v>2021</v>
      </c>
      <c r="J970" s="50">
        <f>SUMIFS(Dataset[Sale Price (USD)],Dataset[Year of Sale],Dataset[[#This Row],[Year of Sale]])</f>
        <v>7009863</v>
      </c>
      <c r="K970" s="52" t="str">
        <f>Dataset[[#This Row],[Year of Sale]]&amp;" - "&amp;Dataset[[#This Row],[Make]]</f>
        <v>2021 - Nissan</v>
      </c>
    </row>
    <row r="971" spans="1:11" x14ac:dyDescent="0.4">
      <c r="A971" s="12">
        <v>44874</v>
      </c>
      <c r="B971" s="2" t="s">
        <v>113</v>
      </c>
      <c r="C971" s="2" t="s">
        <v>116</v>
      </c>
      <c r="D971" s="2" t="s">
        <v>347</v>
      </c>
      <c r="E971" s="2" t="s">
        <v>123</v>
      </c>
      <c r="F971" s="13">
        <v>24080</v>
      </c>
      <c r="G971" s="50">
        <v>3518.88</v>
      </c>
      <c r="H971" s="51">
        <f>Dataset[[#This Row],[Profit Margin (USD)]]/Dataset[[#This Row],[Sale Price (USD)]]</f>
        <v>0.14613289036544852</v>
      </c>
      <c r="I971" s="52">
        <f>YEAR(Dataset[[#This Row],[Date of Sale]])</f>
        <v>2022</v>
      </c>
      <c r="J971" s="50">
        <f>SUMIFS(Dataset[Sale Price (USD)],Dataset[Year of Sale],Dataset[[#This Row],[Year of Sale]])</f>
        <v>7282276</v>
      </c>
      <c r="K971" s="52" t="str">
        <f>Dataset[[#This Row],[Year of Sale]]&amp;" - "&amp;Dataset[[#This Row],[Make]]</f>
        <v>2022 - Honda</v>
      </c>
    </row>
    <row r="972" spans="1:11" x14ac:dyDescent="0.4">
      <c r="A972" s="12">
        <v>45865</v>
      </c>
      <c r="B972" s="2" t="s">
        <v>131</v>
      </c>
      <c r="C972" s="2" t="s">
        <v>151</v>
      </c>
      <c r="D972" s="2" t="s">
        <v>347</v>
      </c>
      <c r="E972" s="2" t="s">
        <v>123</v>
      </c>
      <c r="F972" s="13">
        <v>23033</v>
      </c>
      <c r="G972" s="50">
        <v>4487.74</v>
      </c>
      <c r="H972" s="51">
        <f>Dataset[[#This Row],[Profit Margin (USD)]]/Dataset[[#This Row],[Sale Price (USD)]]</f>
        <v>0.19483957799678722</v>
      </c>
      <c r="I972" s="52">
        <f>YEAR(Dataset[[#This Row],[Date of Sale]])</f>
        <v>2025</v>
      </c>
      <c r="J972" s="50">
        <f>SUMIFS(Dataset[Sale Price (USD)],Dataset[Year of Sale],Dataset[[#This Row],[Year of Sale]])</f>
        <v>7724773</v>
      </c>
      <c r="K972" s="52" t="str">
        <f>Dataset[[#This Row],[Year of Sale]]&amp;" - "&amp;Dataset[[#This Row],[Make]]</f>
        <v>2025 - Nissan</v>
      </c>
    </row>
    <row r="973" spans="1:11" x14ac:dyDescent="0.4">
      <c r="A973" s="12">
        <v>44904</v>
      </c>
      <c r="B973" s="2" t="s">
        <v>133</v>
      </c>
      <c r="C973" s="2" t="s">
        <v>213</v>
      </c>
      <c r="D973" s="2" t="s">
        <v>347</v>
      </c>
      <c r="E973" s="2" t="s">
        <v>123</v>
      </c>
      <c r="F973" s="13">
        <v>48037</v>
      </c>
      <c r="G973" s="50">
        <v>8339.5499999999993</v>
      </c>
      <c r="H973" s="51">
        <f>Dataset[[#This Row],[Profit Margin (USD)]]/Dataset[[#This Row],[Sale Price (USD)]]</f>
        <v>0.17360680308928533</v>
      </c>
      <c r="I973" s="52">
        <f>YEAR(Dataset[[#This Row],[Date of Sale]])</f>
        <v>2022</v>
      </c>
      <c r="J973" s="50">
        <f>SUMIFS(Dataset[Sale Price (USD)],Dataset[Year of Sale],Dataset[[#This Row],[Year of Sale]])</f>
        <v>7282276</v>
      </c>
      <c r="K973" s="52" t="str">
        <f>Dataset[[#This Row],[Year of Sale]]&amp;" - "&amp;Dataset[[#This Row],[Make]]</f>
        <v>2022 - BMW</v>
      </c>
    </row>
    <row r="974" spans="1:11" x14ac:dyDescent="0.4">
      <c r="A974" s="12">
        <v>45978</v>
      </c>
      <c r="B974" s="2" t="s">
        <v>161</v>
      </c>
      <c r="C974" s="2" t="s">
        <v>222</v>
      </c>
      <c r="D974" s="2" t="s">
        <v>347</v>
      </c>
      <c r="E974" s="2" t="s">
        <v>123</v>
      </c>
      <c r="F974" s="13">
        <v>31275</v>
      </c>
      <c r="G974" s="50">
        <v>3063.54</v>
      </c>
      <c r="H974" s="51">
        <f>Dataset[[#This Row],[Profit Margin (USD)]]/Dataset[[#This Row],[Sale Price (USD)]]</f>
        <v>9.7954916067146278E-2</v>
      </c>
      <c r="I974" s="52">
        <f>YEAR(Dataset[[#This Row],[Date of Sale]])</f>
        <v>2025</v>
      </c>
      <c r="J974" s="50">
        <f>SUMIFS(Dataset[Sale Price (USD)],Dataset[Year of Sale],Dataset[[#This Row],[Year of Sale]])</f>
        <v>7724773</v>
      </c>
      <c r="K974" s="52" t="str">
        <f>Dataset[[#This Row],[Year of Sale]]&amp;" - "&amp;Dataset[[#This Row],[Make]]</f>
        <v>2025 - Volkswagen</v>
      </c>
    </row>
    <row r="975" spans="1:11" x14ac:dyDescent="0.4">
      <c r="A975" s="12">
        <v>45347</v>
      </c>
      <c r="B975" s="2" t="s">
        <v>154</v>
      </c>
      <c r="C975" s="2" t="s">
        <v>169</v>
      </c>
      <c r="D975" s="2" t="s">
        <v>347</v>
      </c>
      <c r="E975" s="2" t="s">
        <v>123</v>
      </c>
      <c r="F975" s="13">
        <v>20688</v>
      </c>
      <c r="G975" s="50">
        <v>2213.19</v>
      </c>
      <c r="H975" s="51">
        <f>Dataset[[#This Row],[Profit Margin (USD)]]/Dataset[[#This Row],[Sale Price (USD)]]</f>
        <v>0.10697940835266821</v>
      </c>
      <c r="I975" s="52">
        <f>YEAR(Dataset[[#This Row],[Date of Sale]])</f>
        <v>2024</v>
      </c>
      <c r="J975" s="50">
        <f>SUMIFS(Dataset[Sale Price (USD)],Dataset[Year of Sale],Dataset[[#This Row],[Year of Sale]])</f>
        <v>7354351</v>
      </c>
      <c r="K975" s="52" t="str">
        <f>Dataset[[#This Row],[Year of Sale]]&amp;" - "&amp;Dataset[[#This Row],[Make]]</f>
        <v>2024 - Kia</v>
      </c>
    </row>
    <row r="976" spans="1:11" x14ac:dyDescent="0.4">
      <c r="A976" s="12">
        <v>45390</v>
      </c>
      <c r="B976" s="2" t="s">
        <v>133</v>
      </c>
      <c r="C976" s="2" t="s">
        <v>187</v>
      </c>
      <c r="D976" s="2" t="s">
        <v>347</v>
      </c>
      <c r="E976" s="2" t="s">
        <v>123</v>
      </c>
      <c r="F976" s="13">
        <v>59612</v>
      </c>
      <c r="G976" s="50">
        <v>4489.66</v>
      </c>
      <c r="H976" s="51">
        <f>Dataset[[#This Row],[Profit Margin (USD)]]/Dataset[[#This Row],[Sale Price (USD)]]</f>
        <v>7.5314701737905124E-2</v>
      </c>
      <c r="I976" s="52">
        <f>YEAR(Dataset[[#This Row],[Date of Sale]])</f>
        <v>2024</v>
      </c>
      <c r="J976" s="50">
        <f>SUMIFS(Dataset[Sale Price (USD)],Dataset[Year of Sale],Dataset[[#This Row],[Year of Sale]])</f>
        <v>7354351</v>
      </c>
      <c r="K976" s="52" t="str">
        <f>Dataset[[#This Row],[Year of Sale]]&amp;" - "&amp;Dataset[[#This Row],[Make]]</f>
        <v>2024 - BMW</v>
      </c>
    </row>
    <row r="977" spans="1:11" x14ac:dyDescent="0.4">
      <c r="A977" s="12">
        <v>45597</v>
      </c>
      <c r="B977" s="2" t="s">
        <v>131</v>
      </c>
      <c r="C977" s="2" t="s">
        <v>132</v>
      </c>
      <c r="D977" s="2" t="s">
        <v>347</v>
      </c>
      <c r="E977" s="2" t="s">
        <v>123</v>
      </c>
      <c r="F977" s="13">
        <v>25508</v>
      </c>
      <c r="G977" s="50">
        <v>2557.42</v>
      </c>
      <c r="H977" s="51">
        <f>Dataset[[#This Row],[Profit Margin (USD)]]/Dataset[[#This Row],[Sale Price (USD)]]</f>
        <v>0.10025952642308296</v>
      </c>
      <c r="I977" s="52">
        <f>YEAR(Dataset[[#This Row],[Date of Sale]])</f>
        <v>2024</v>
      </c>
      <c r="J977" s="50">
        <f>SUMIFS(Dataset[Sale Price (USD)],Dataset[Year of Sale],Dataset[[#This Row],[Year of Sale]])</f>
        <v>7354351</v>
      </c>
      <c r="K977" s="52" t="str">
        <f>Dataset[[#This Row],[Year of Sale]]&amp;" - "&amp;Dataset[[#This Row],[Make]]</f>
        <v>2024 - Nissan</v>
      </c>
    </row>
    <row r="978" spans="1:11" x14ac:dyDescent="0.4">
      <c r="A978" s="12">
        <v>44693</v>
      </c>
      <c r="B978" s="2" t="s">
        <v>110</v>
      </c>
      <c r="C978" s="2" t="s">
        <v>236</v>
      </c>
      <c r="D978" s="2" t="s">
        <v>347</v>
      </c>
      <c r="E978" s="2" t="s">
        <v>123</v>
      </c>
      <c r="F978" s="13">
        <v>35099</v>
      </c>
      <c r="G978" s="50">
        <v>2712.8</v>
      </c>
      <c r="H978" s="51">
        <f>Dataset[[#This Row],[Profit Margin (USD)]]/Dataset[[#This Row],[Sale Price (USD)]]</f>
        <v>7.7289951280663266E-2</v>
      </c>
      <c r="I978" s="52">
        <f>YEAR(Dataset[[#This Row],[Date of Sale]])</f>
        <v>2022</v>
      </c>
      <c r="J978" s="50">
        <f>SUMIFS(Dataset[Sale Price (USD)],Dataset[Year of Sale],Dataset[[#This Row],[Year of Sale]])</f>
        <v>7282276</v>
      </c>
      <c r="K978" s="52" t="str">
        <f>Dataset[[#This Row],[Year of Sale]]&amp;" - "&amp;Dataset[[#This Row],[Make]]</f>
        <v>2022 - Ford</v>
      </c>
    </row>
    <row r="979" spans="1:11" x14ac:dyDescent="0.4">
      <c r="A979" s="12">
        <v>44550</v>
      </c>
      <c r="B979" s="2" t="s">
        <v>133</v>
      </c>
      <c r="C979" s="2" t="s">
        <v>213</v>
      </c>
      <c r="D979" s="2" t="s">
        <v>347</v>
      </c>
      <c r="E979" s="2" t="s">
        <v>123</v>
      </c>
      <c r="F979" s="13">
        <v>57975</v>
      </c>
      <c r="G979" s="50">
        <v>7839.93</v>
      </c>
      <c r="H979" s="51">
        <f>Dataset[[#This Row],[Profit Margin (USD)]]/Dataset[[#This Row],[Sale Price (USD)]]</f>
        <v>0.1352294954721863</v>
      </c>
      <c r="I979" s="52">
        <f>YEAR(Dataset[[#This Row],[Date of Sale]])</f>
        <v>2021</v>
      </c>
      <c r="J979" s="50">
        <f>SUMIFS(Dataset[Sale Price (USD)],Dataset[Year of Sale],Dataset[[#This Row],[Year of Sale]])</f>
        <v>7009863</v>
      </c>
      <c r="K979" s="52" t="str">
        <f>Dataset[[#This Row],[Year of Sale]]&amp;" - "&amp;Dataset[[#This Row],[Make]]</f>
        <v>2021 - BMW</v>
      </c>
    </row>
    <row r="980" spans="1:11" x14ac:dyDescent="0.4">
      <c r="A980" s="12">
        <v>44644</v>
      </c>
      <c r="B980" s="2" t="s">
        <v>138</v>
      </c>
      <c r="C980" s="2" t="s">
        <v>210</v>
      </c>
      <c r="D980" s="2" t="s">
        <v>347</v>
      </c>
      <c r="E980" s="2" t="s">
        <v>123</v>
      </c>
      <c r="F980" s="13">
        <v>84282</v>
      </c>
      <c r="G980" s="50">
        <v>15177.61</v>
      </c>
      <c r="H980" s="51">
        <f>Dataset[[#This Row],[Profit Margin (USD)]]/Dataset[[#This Row],[Sale Price (USD)]]</f>
        <v>0.18008127476804064</v>
      </c>
      <c r="I980" s="52">
        <f>YEAR(Dataset[[#This Row],[Date of Sale]])</f>
        <v>2022</v>
      </c>
      <c r="J980" s="50">
        <f>SUMIFS(Dataset[Sale Price (USD)],Dataset[Year of Sale],Dataset[[#This Row],[Year of Sale]])</f>
        <v>7282276</v>
      </c>
      <c r="K980" s="52" t="str">
        <f>Dataset[[#This Row],[Year of Sale]]&amp;" - "&amp;Dataset[[#This Row],[Make]]</f>
        <v>2022 - Mercedes-Benz</v>
      </c>
    </row>
    <row r="981" spans="1:11" x14ac:dyDescent="0.4">
      <c r="A981" s="12">
        <v>45298</v>
      </c>
      <c r="B981" s="2" t="s">
        <v>131</v>
      </c>
      <c r="C981" s="2" t="s">
        <v>216</v>
      </c>
      <c r="D981" s="2" t="s">
        <v>347</v>
      </c>
      <c r="E981" s="2" t="s">
        <v>123</v>
      </c>
      <c r="F981" s="13">
        <v>34835</v>
      </c>
      <c r="G981" s="50">
        <v>2550.5100000000002</v>
      </c>
      <c r="H981" s="51">
        <f>Dataset[[#This Row],[Profit Margin (USD)]]/Dataset[[#This Row],[Sale Price (USD)]]</f>
        <v>7.3216879575139948E-2</v>
      </c>
      <c r="I981" s="52">
        <f>YEAR(Dataset[[#This Row],[Date of Sale]])</f>
        <v>2024</v>
      </c>
      <c r="J981" s="50">
        <f>SUMIFS(Dataset[Sale Price (USD)],Dataset[Year of Sale],Dataset[[#This Row],[Year of Sale]])</f>
        <v>7354351</v>
      </c>
      <c r="K981" s="52" t="str">
        <f>Dataset[[#This Row],[Year of Sale]]&amp;" - "&amp;Dataset[[#This Row],[Make]]</f>
        <v>2024 - Nissan</v>
      </c>
    </row>
    <row r="982" spans="1:11" x14ac:dyDescent="0.4">
      <c r="A982" s="12">
        <v>45680</v>
      </c>
      <c r="B982" s="2" t="s">
        <v>133</v>
      </c>
      <c r="C982" s="2" t="s">
        <v>213</v>
      </c>
      <c r="D982" s="2" t="s">
        <v>347</v>
      </c>
      <c r="E982" s="2" t="s">
        <v>123</v>
      </c>
      <c r="F982" s="13">
        <v>70384</v>
      </c>
      <c r="G982" s="50">
        <v>5579.44</v>
      </c>
      <c r="H982" s="51">
        <f>Dataset[[#This Row],[Profit Margin (USD)]]/Dataset[[#This Row],[Sale Price (USD)]]</f>
        <v>7.9271425323937258E-2</v>
      </c>
      <c r="I982" s="52">
        <f>YEAR(Dataset[[#This Row],[Date of Sale]])</f>
        <v>2025</v>
      </c>
      <c r="J982" s="50">
        <f>SUMIFS(Dataset[Sale Price (USD)],Dataset[Year of Sale],Dataset[[#This Row],[Year of Sale]])</f>
        <v>7724773</v>
      </c>
      <c r="K982" s="52" t="str">
        <f>Dataset[[#This Row],[Year of Sale]]&amp;" - "&amp;Dataset[[#This Row],[Make]]</f>
        <v>2025 - BMW</v>
      </c>
    </row>
    <row r="983" spans="1:11" x14ac:dyDescent="0.4">
      <c r="A983" s="12">
        <v>45059</v>
      </c>
      <c r="B983" s="2" t="s">
        <v>176</v>
      </c>
      <c r="C983" s="2" t="s">
        <v>177</v>
      </c>
      <c r="D983" s="2" t="s">
        <v>347</v>
      </c>
      <c r="E983" s="2" t="s">
        <v>123</v>
      </c>
      <c r="F983" s="13">
        <v>27311</v>
      </c>
      <c r="G983" s="50">
        <v>4031.77</v>
      </c>
      <c r="H983" s="51">
        <f>Dataset[[#This Row],[Profit Margin (USD)]]/Dataset[[#This Row],[Sale Price (USD)]]</f>
        <v>0.14762440042473729</v>
      </c>
      <c r="I983" s="52">
        <f>YEAR(Dataset[[#This Row],[Date of Sale]])</f>
        <v>2023</v>
      </c>
      <c r="J983" s="50">
        <f>SUMIFS(Dataset[Sale Price (USD)],Dataset[Year of Sale],Dataset[[#This Row],[Year of Sale]])</f>
        <v>8072181</v>
      </c>
      <c r="K983" s="52" t="str">
        <f>Dataset[[#This Row],[Year of Sale]]&amp;" - "&amp;Dataset[[#This Row],[Make]]</f>
        <v>2023 - Toyota</v>
      </c>
    </row>
    <row r="984" spans="1:11" x14ac:dyDescent="0.4">
      <c r="A984" s="12">
        <v>44727</v>
      </c>
      <c r="B984" s="2" t="s">
        <v>131</v>
      </c>
      <c r="C984" s="2" t="s">
        <v>216</v>
      </c>
      <c r="D984" s="2" t="s">
        <v>347</v>
      </c>
      <c r="E984" s="2" t="s">
        <v>123</v>
      </c>
      <c r="F984" s="13">
        <v>28758</v>
      </c>
      <c r="G984" s="50">
        <v>2826.36</v>
      </c>
      <c r="H984" s="51">
        <f>Dataset[[#This Row],[Profit Margin (USD)]]/Dataset[[#This Row],[Sale Price (USD)]]</f>
        <v>9.8280826204882127E-2</v>
      </c>
      <c r="I984" s="52">
        <f>YEAR(Dataset[[#This Row],[Date of Sale]])</f>
        <v>2022</v>
      </c>
      <c r="J984" s="50">
        <f>SUMIFS(Dataset[Sale Price (USD)],Dataset[Year of Sale],Dataset[[#This Row],[Year of Sale]])</f>
        <v>7282276</v>
      </c>
      <c r="K984" s="52" t="str">
        <f>Dataset[[#This Row],[Year of Sale]]&amp;" - "&amp;Dataset[[#This Row],[Make]]</f>
        <v>2022 - Nissan</v>
      </c>
    </row>
    <row r="985" spans="1:11" x14ac:dyDescent="0.4">
      <c r="A985" s="12">
        <v>44729</v>
      </c>
      <c r="B985" s="2" t="s">
        <v>113</v>
      </c>
      <c r="C985" s="2" t="s">
        <v>116</v>
      </c>
      <c r="D985" s="2" t="s">
        <v>347</v>
      </c>
      <c r="E985" s="2" t="s">
        <v>123</v>
      </c>
      <c r="F985" s="13">
        <v>21384</v>
      </c>
      <c r="G985" s="50">
        <v>1322.01</v>
      </c>
      <c r="H985" s="51">
        <f>Dataset[[#This Row],[Profit Margin (USD)]]/Dataset[[#This Row],[Sale Price (USD)]]</f>
        <v>6.182239057239057E-2</v>
      </c>
      <c r="I985" s="52">
        <f>YEAR(Dataset[[#This Row],[Date of Sale]])</f>
        <v>2022</v>
      </c>
      <c r="J985" s="50">
        <f>SUMIFS(Dataset[Sale Price (USD)],Dataset[Year of Sale],Dataset[[#This Row],[Year of Sale]])</f>
        <v>7282276</v>
      </c>
      <c r="K985" s="52" t="str">
        <f>Dataset[[#This Row],[Year of Sale]]&amp;" - "&amp;Dataset[[#This Row],[Make]]</f>
        <v>2022 - Honda</v>
      </c>
    </row>
    <row r="986" spans="1:11" x14ac:dyDescent="0.4">
      <c r="A986" s="12">
        <v>45687</v>
      </c>
      <c r="B986" s="2" t="s">
        <v>110</v>
      </c>
      <c r="C986" s="2" t="s">
        <v>115</v>
      </c>
      <c r="D986" s="2" t="s">
        <v>347</v>
      </c>
      <c r="E986" s="2" t="s">
        <v>123</v>
      </c>
      <c r="F986" s="13">
        <v>32815</v>
      </c>
      <c r="G986" s="50">
        <v>2974.55</v>
      </c>
      <c r="H986" s="51">
        <f>Dataset[[#This Row],[Profit Margin (USD)]]/Dataset[[#This Row],[Sale Price (USD)]]</f>
        <v>9.0646046015541673E-2</v>
      </c>
      <c r="I986" s="52">
        <f>YEAR(Dataset[[#This Row],[Date of Sale]])</f>
        <v>2025</v>
      </c>
      <c r="J986" s="50">
        <f>SUMIFS(Dataset[Sale Price (USD)],Dataset[Year of Sale],Dataset[[#This Row],[Year of Sale]])</f>
        <v>7724773</v>
      </c>
      <c r="K986" s="52" t="str">
        <f>Dataset[[#This Row],[Year of Sale]]&amp;" - "&amp;Dataset[[#This Row],[Make]]</f>
        <v>2025 - Ford</v>
      </c>
    </row>
    <row r="987" spans="1:11" x14ac:dyDescent="0.4">
      <c r="A987" s="12">
        <v>45194</v>
      </c>
      <c r="B987" s="2" t="s">
        <v>164</v>
      </c>
      <c r="C987" s="2" t="s">
        <v>183</v>
      </c>
      <c r="D987" s="2" t="s">
        <v>347</v>
      </c>
      <c r="E987" s="2" t="s">
        <v>123</v>
      </c>
      <c r="F987" s="13">
        <v>25211</v>
      </c>
      <c r="G987" s="50">
        <v>4143.51</v>
      </c>
      <c r="H987" s="51">
        <f>Dataset[[#This Row],[Profit Margin (USD)]]/Dataset[[#This Row],[Sale Price (USD)]]</f>
        <v>0.16435325849827456</v>
      </c>
      <c r="I987" s="52">
        <f>YEAR(Dataset[[#This Row],[Date of Sale]])</f>
        <v>2023</v>
      </c>
      <c r="J987" s="50">
        <f>SUMIFS(Dataset[Sale Price (USD)],Dataset[Year of Sale],Dataset[[#This Row],[Year of Sale]])</f>
        <v>8072181</v>
      </c>
      <c r="K987" s="52" t="str">
        <f>Dataset[[#This Row],[Year of Sale]]&amp;" - "&amp;Dataset[[#This Row],[Make]]</f>
        <v>2023 - Hyundai</v>
      </c>
    </row>
    <row r="988" spans="1:11" x14ac:dyDescent="0.4">
      <c r="A988" s="12">
        <v>44573</v>
      </c>
      <c r="B988" s="2" t="s">
        <v>161</v>
      </c>
      <c r="C988" s="2" t="s">
        <v>205</v>
      </c>
      <c r="D988" s="2" t="s">
        <v>347</v>
      </c>
      <c r="E988" s="2" t="s">
        <v>123</v>
      </c>
      <c r="F988" s="13">
        <v>30030</v>
      </c>
      <c r="G988" s="50">
        <v>2601.6799999999998</v>
      </c>
      <c r="H988" s="51">
        <f>Dataset[[#This Row],[Profit Margin (USD)]]/Dataset[[#This Row],[Sale Price (USD)]]</f>
        <v>8.6636030636030634E-2</v>
      </c>
      <c r="I988" s="52">
        <f>YEAR(Dataset[[#This Row],[Date of Sale]])</f>
        <v>2022</v>
      </c>
      <c r="J988" s="50">
        <f>SUMIFS(Dataset[Sale Price (USD)],Dataset[Year of Sale],Dataset[[#This Row],[Year of Sale]])</f>
        <v>7282276</v>
      </c>
      <c r="K988" s="52" t="str">
        <f>Dataset[[#This Row],[Year of Sale]]&amp;" - "&amp;Dataset[[#This Row],[Make]]</f>
        <v>2022 - Volkswagen</v>
      </c>
    </row>
    <row r="989" spans="1:11" x14ac:dyDescent="0.4">
      <c r="A989" s="12">
        <v>45254</v>
      </c>
      <c r="B989" s="2" t="s">
        <v>176</v>
      </c>
      <c r="C989" s="2" t="s">
        <v>195</v>
      </c>
      <c r="D989" s="2" t="s">
        <v>347</v>
      </c>
      <c r="E989" s="2" t="s">
        <v>123</v>
      </c>
      <c r="F989" s="13">
        <v>36284</v>
      </c>
      <c r="G989" s="50">
        <v>3743.49</v>
      </c>
      <c r="H989" s="51">
        <f>Dataset[[#This Row],[Profit Margin (USD)]]/Dataset[[#This Row],[Sale Price (USD)]]</f>
        <v>0.10317192150810274</v>
      </c>
      <c r="I989" s="52">
        <f>YEAR(Dataset[[#This Row],[Date of Sale]])</f>
        <v>2023</v>
      </c>
      <c r="J989" s="50">
        <f>SUMIFS(Dataset[Sale Price (USD)],Dataset[Year of Sale],Dataset[[#This Row],[Year of Sale]])</f>
        <v>8072181</v>
      </c>
      <c r="K989" s="52" t="str">
        <f>Dataset[[#This Row],[Year of Sale]]&amp;" - "&amp;Dataset[[#This Row],[Make]]</f>
        <v>2023 - Toyota</v>
      </c>
    </row>
    <row r="990" spans="1:11" x14ac:dyDescent="0.4">
      <c r="A990" s="12">
        <v>44217</v>
      </c>
      <c r="B990" s="2" t="s">
        <v>113</v>
      </c>
      <c r="C990" s="2" t="s">
        <v>158</v>
      </c>
      <c r="D990" s="2" t="s">
        <v>347</v>
      </c>
      <c r="E990" s="2" t="s">
        <v>123</v>
      </c>
      <c r="F990" s="13">
        <v>34710</v>
      </c>
      <c r="G990" s="50">
        <v>3903.31</v>
      </c>
      <c r="H990" s="51">
        <f>Dataset[[#This Row],[Profit Margin (USD)]]/Dataset[[#This Row],[Sale Price (USD)]]</f>
        <v>0.11245491212906943</v>
      </c>
      <c r="I990" s="52">
        <f>YEAR(Dataset[[#This Row],[Date of Sale]])</f>
        <v>2021</v>
      </c>
      <c r="J990" s="50">
        <f>SUMIFS(Dataset[Sale Price (USD)],Dataset[Year of Sale],Dataset[[#This Row],[Year of Sale]])</f>
        <v>7009863</v>
      </c>
      <c r="K990" s="52" t="str">
        <f>Dataset[[#This Row],[Year of Sale]]&amp;" - "&amp;Dataset[[#This Row],[Make]]</f>
        <v>2021 - Honda</v>
      </c>
    </row>
    <row r="991" spans="1:11" x14ac:dyDescent="0.4">
      <c r="A991" s="12">
        <v>44790</v>
      </c>
      <c r="B991" s="2" t="s">
        <v>131</v>
      </c>
      <c r="C991" s="2" t="s">
        <v>167</v>
      </c>
      <c r="D991" s="2" t="s">
        <v>260</v>
      </c>
      <c r="E991" s="2" t="s">
        <v>123</v>
      </c>
      <c r="F991" s="13">
        <v>31880</v>
      </c>
      <c r="G991" s="50">
        <v>4711.8900000000003</v>
      </c>
      <c r="H991" s="51">
        <f>Dataset[[#This Row],[Profit Margin (USD)]]/Dataset[[#This Row],[Sale Price (USD)]]</f>
        <v>0.14780081555834379</v>
      </c>
      <c r="I991" s="52">
        <f>YEAR(Dataset[[#This Row],[Date of Sale]])</f>
        <v>2022</v>
      </c>
      <c r="J991" s="50">
        <f>SUMIFS(Dataset[Sale Price (USD)],Dataset[Year of Sale],Dataset[[#This Row],[Year of Sale]])</f>
        <v>7282276</v>
      </c>
      <c r="K991" s="52" t="str">
        <f>Dataset[[#This Row],[Year of Sale]]&amp;" - "&amp;Dataset[[#This Row],[Make]]</f>
        <v>2022 - Nissan</v>
      </c>
    </row>
    <row r="992" spans="1:11" x14ac:dyDescent="0.4">
      <c r="A992" s="12">
        <v>45252</v>
      </c>
      <c r="B992" s="2" t="s">
        <v>154</v>
      </c>
      <c r="C992" s="2" t="s">
        <v>189</v>
      </c>
      <c r="D992" s="2" t="s">
        <v>260</v>
      </c>
      <c r="E992" s="2" t="s">
        <v>123</v>
      </c>
      <c r="F992" s="13">
        <v>23028</v>
      </c>
      <c r="G992" s="50">
        <v>1998.72</v>
      </c>
      <c r="H992" s="51">
        <f>Dataset[[#This Row],[Profit Margin (USD)]]/Dataset[[#This Row],[Sale Price (USD)]]</f>
        <v>8.679520583637311E-2</v>
      </c>
      <c r="I992" s="52">
        <f>YEAR(Dataset[[#This Row],[Date of Sale]])</f>
        <v>2023</v>
      </c>
      <c r="J992" s="50">
        <f>SUMIFS(Dataset[Sale Price (USD)],Dataset[Year of Sale],Dataset[[#This Row],[Year of Sale]])</f>
        <v>8072181</v>
      </c>
      <c r="K992" s="52" t="str">
        <f>Dataset[[#This Row],[Year of Sale]]&amp;" - "&amp;Dataset[[#This Row],[Make]]</f>
        <v>2023 - Kia</v>
      </c>
    </row>
    <row r="993" spans="1:11" x14ac:dyDescent="0.4">
      <c r="A993" s="12">
        <v>45395</v>
      </c>
      <c r="B993" s="2" t="s">
        <v>112</v>
      </c>
      <c r="C993" s="2" t="s">
        <v>204</v>
      </c>
      <c r="D993" s="2" t="s">
        <v>260</v>
      </c>
      <c r="E993" s="2" t="s">
        <v>123</v>
      </c>
      <c r="F993" s="13">
        <v>30667</v>
      </c>
      <c r="G993" s="50">
        <v>3265.8</v>
      </c>
      <c r="H993" s="51">
        <f>Dataset[[#This Row],[Profit Margin (USD)]]/Dataset[[#This Row],[Sale Price (USD)]]</f>
        <v>0.10649232073564419</v>
      </c>
      <c r="I993" s="52">
        <f>YEAR(Dataset[[#This Row],[Date of Sale]])</f>
        <v>2024</v>
      </c>
      <c r="J993" s="50">
        <f>SUMIFS(Dataset[Sale Price (USD)],Dataset[Year of Sale],Dataset[[#This Row],[Year of Sale]])</f>
        <v>7354351</v>
      </c>
      <c r="K993" s="52" t="str">
        <f>Dataset[[#This Row],[Year of Sale]]&amp;" - "&amp;Dataset[[#This Row],[Make]]</f>
        <v>2024 - Chevrolet</v>
      </c>
    </row>
    <row r="994" spans="1:11" x14ac:dyDescent="0.4">
      <c r="A994" s="12">
        <v>45579</v>
      </c>
      <c r="B994" s="2" t="s">
        <v>154</v>
      </c>
      <c r="C994" s="2" t="s">
        <v>169</v>
      </c>
      <c r="D994" s="2" t="s">
        <v>260</v>
      </c>
      <c r="E994" s="2" t="s">
        <v>123</v>
      </c>
      <c r="F994" s="13">
        <v>18998</v>
      </c>
      <c r="G994" s="50">
        <v>999.44</v>
      </c>
      <c r="H994" s="51">
        <f>Dataset[[#This Row],[Profit Margin (USD)]]/Dataset[[#This Row],[Sale Price (USD)]]</f>
        <v>5.2607642909779977E-2</v>
      </c>
      <c r="I994" s="52">
        <f>YEAR(Dataset[[#This Row],[Date of Sale]])</f>
        <v>2024</v>
      </c>
      <c r="J994" s="50">
        <f>SUMIFS(Dataset[Sale Price (USD)],Dataset[Year of Sale],Dataset[[#This Row],[Year of Sale]])</f>
        <v>7354351</v>
      </c>
      <c r="K994" s="52" t="str">
        <f>Dataset[[#This Row],[Year of Sale]]&amp;" - "&amp;Dataset[[#This Row],[Make]]</f>
        <v>2024 - Kia</v>
      </c>
    </row>
    <row r="995" spans="1:11" x14ac:dyDescent="0.4">
      <c r="A995" s="12">
        <v>45809</v>
      </c>
      <c r="B995" s="2" t="s">
        <v>154</v>
      </c>
      <c r="C995" s="2" t="s">
        <v>155</v>
      </c>
      <c r="D995" s="2" t="s">
        <v>260</v>
      </c>
      <c r="E995" s="2" t="s">
        <v>123</v>
      </c>
      <c r="F995" s="13">
        <v>35094</v>
      </c>
      <c r="G995" s="50">
        <v>5473.38</v>
      </c>
      <c r="H995" s="51">
        <f>Dataset[[#This Row],[Profit Margin (USD)]]/Dataset[[#This Row],[Sale Price (USD)]]</f>
        <v>0.15596341254915372</v>
      </c>
      <c r="I995" s="52">
        <f>YEAR(Dataset[[#This Row],[Date of Sale]])</f>
        <v>2025</v>
      </c>
      <c r="J995" s="50">
        <f>SUMIFS(Dataset[Sale Price (USD)],Dataset[Year of Sale],Dataset[[#This Row],[Year of Sale]])</f>
        <v>7724773</v>
      </c>
      <c r="K995" s="52" t="str">
        <f>Dataset[[#This Row],[Year of Sale]]&amp;" - "&amp;Dataset[[#This Row],[Make]]</f>
        <v>2025 - Kia</v>
      </c>
    </row>
    <row r="996" spans="1:11" x14ac:dyDescent="0.4">
      <c r="A996" s="12">
        <v>45527</v>
      </c>
      <c r="B996" s="2" t="s">
        <v>176</v>
      </c>
      <c r="C996" s="2" t="s">
        <v>186</v>
      </c>
      <c r="D996" s="2" t="s">
        <v>260</v>
      </c>
      <c r="E996" s="2" t="s">
        <v>123</v>
      </c>
      <c r="F996" s="13">
        <v>38872</v>
      </c>
      <c r="G996" s="50">
        <v>5277.55</v>
      </c>
      <c r="H996" s="51">
        <f>Dataset[[#This Row],[Profit Margin (USD)]]/Dataset[[#This Row],[Sale Price (USD)]]</f>
        <v>0.1357673904095493</v>
      </c>
      <c r="I996" s="52">
        <f>YEAR(Dataset[[#This Row],[Date of Sale]])</f>
        <v>2024</v>
      </c>
      <c r="J996" s="50">
        <f>SUMIFS(Dataset[Sale Price (USD)],Dataset[Year of Sale],Dataset[[#This Row],[Year of Sale]])</f>
        <v>7354351</v>
      </c>
      <c r="K996" s="52" t="str">
        <f>Dataset[[#This Row],[Year of Sale]]&amp;" - "&amp;Dataset[[#This Row],[Make]]</f>
        <v>2024 - Toyota</v>
      </c>
    </row>
    <row r="997" spans="1:11" x14ac:dyDescent="0.4">
      <c r="A997" s="12">
        <v>45235</v>
      </c>
      <c r="B997" s="2" t="s">
        <v>110</v>
      </c>
      <c r="C997" s="2" t="s">
        <v>197</v>
      </c>
      <c r="D997" s="2" t="s">
        <v>260</v>
      </c>
      <c r="E997" s="2" t="s">
        <v>123</v>
      </c>
      <c r="F997" s="13">
        <v>40267</v>
      </c>
      <c r="G997" s="50">
        <v>3603.49</v>
      </c>
      <c r="H997" s="51">
        <f>Dataset[[#This Row],[Profit Margin (USD)]]/Dataset[[#This Row],[Sale Price (USD)]]</f>
        <v>8.9489904884893334E-2</v>
      </c>
      <c r="I997" s="52">
        <f>YEAR(Dataset[[#This Row],[Date of Sale]])</f>
        <v>2023</v>
      </c>
      <c r="J997" s="50">
        <f>SUMIFS(Dataset[Sale Price (USD)],Dataset[Year of Sale],Dataset[[#This Row],[Year of Sale]])</f>
        <v>8072181</v>
      </c>
      <c r="K997" s="52" t="str">
        <f>Dataset[[#This Row],[Year of Sale]]&amp;" - "&amp;Dataset[[#This Row],[Make]]</f>
        <v>2023 - Ford</v>
      </c>
    </row>
    <row r="998" spans="1:11" x14ac:dyDescent="0.4">
      <c r="A998" s="12">
        <v>45220</v>
      </c>
      <c r="B998" s="2" t="s">
        <v>131</v>
      </c>
      <c r="C998" s="2" t="s">
        <v>132</v>
      </c>
      <c r="D998" s="2" t="s">
        <v>260</v>
      </c>
      <c r="E998" s="2" t="s">
        <v>123</v>
      </c>
      <c r="F998" s="13">
        <v>22457</v>
      </c>
      <c r="G998" s="50">
        <v>2338.87</v>
      </c>
      <c r="H998" s="51">
        <f>Dataset[[#This Row],[Profit Margin (USD)]]/Dataset[[#This Row],[Sale Price (USD)]]</f>
        <v>0.10414881774057086</v>
      </c>
      <c r="I998" s="52">
        <f>YEAR(Dataset[[#This Row],[Date of Sale]])</f>
        <v>2023</v>
      </c>
      <c r="J998" s="50">
        <f>SUMIFS(Dataset[Sale Price (USD)],Dataset[Year of Sale],Dataset[[#This Row],[Year of Sale]])</f>
        <v>8072181</v>
      </c>
      <c r="K998" s="52" t="str">
        <f>Dataset[[#This Row],[Year of Sale]]&amp;" - "&amp;Dataset[[#This Row],[Make]]</f>
        <v>2023 - Nissan</v>
      </c>
    </row>
    <row r="999" spans="1:11" x14ac:dyDescent="0.4">
      <c r="A999" s="12">
        <v>45756</v>
      </c>
      <c r="B999" s="2" t="s">
        <v>112</v>
      </c>
      <c r="C999" s="2" t="s">
        <v>190</v>
      </c>
      <c r="D999" s="2" t="s">
        <v>260</v>
      </c>
      <c r="E999" s="2" t="s">
        <v>123</v>
      </c>
      <c r="F999" s="13">
        <v>42211</v>
      </c>
      <c r="G999" s="50">
        <v>5998.87</v>
      </c>
      <c r="H999" s="51">
        <f>Dataset[[#This Row],[Profit Margin (USD)]]/Dataset[[#This Row],[Sale Price (USD)]]</f>
        <v>0.14211627300940513</v>
      </c>
      <c r="I999" s="52">
        <f>YEAR(Dataset[[#This Row],[Date of Sale]])</f>
        <v>2025</v>
      </c>
      <c r="J999" s="50">
        <f>SUMIFS(Dataset[Sale Price (USD)],Dataset[Year of Sale],Dataset[[#This Row],[Year of Sale]])</f>
        <v>7724773</v>
      </c>
      <c r="K999" s="52" t="str">
        <f>Dataset[[#This Row],[Year of Sale]]&amp;" - "&amp;Dataset[[#This Row],[Make]]</f>
        <v>2025 - Chevrolet</v>
      </c>
    </row>
    <row r="1000" spans="1:11" x14ac:dyDescent="0.4">
      <c r="A1000" s="12">
        <v>45081</v>
      </c>
      <c r="B1000" s="2" t="s">
        <v>133</v>
      </c>
      <c r="C1000" s="2" t="s">
        <v>187</v>
      </c>
      <c r="D1000" s="2" t="s">
        <v>260</v>
      </c>
      <c r="E1000" s="2" t="s">
        <v>123</v>
      </c>
      <c r="F1000" s="13">
        <v>62130</v>
      </c>
      <c r="G1000" s="50">
        <v>6690.05</v>
      </c>
      <c r="H1000" s="51">
        <f>Dataset[[#This Row],[Profit Margin (USD)]]/Dataset[[#This Row],[Sale Price (USD)]]</f>
        <v>0.10767825527120554</v>
      </c>
      <c r="I1000" s="52">
        <f>YEAR(Dataset[[#This Row],[Date of Sale]])</f>
        <v>2023</v>
      </c>
      <c r="J1000" s="50">
        <f>SUMIFS(Dataset[Sale Price (USD)],Dataset[Year of Sale],Dataset[[#This Row],[Year of Sale]])</f>
        <v>8072181</v>
      </c>
      <c r="K1000" s="52" t="str">
        <f>Dataset[[#This Row],[Year of Sale]]&amp;" - "&amp;Dataset[[#This Row],[Make]]</f>
        <v>2023 - BMW</v>
      </c>
    </row>
    <row r="1001" spans="1:11" x14ac:dyDescent="0.4">
      <c r="A1001" s="12">
        <v>44250</v>
      </c>
      <c r="B1001" s="2" t="s">
        <v>154</v>
      </c>
      <c r="C1001" s="2" t="s">
        <v>155</v>
      </c>
      <c r="D1001" s="2" t="s">
        <v>260</v>
      </c>
      <c r="E1001" s="2" t="s">
        <v>123</v>
      </c>
      <c r="F1001" s="13">
        <v>24204</v>
      </c>
      <c r="G1001" s="50">
        <v>1893.86</v>
      </c>
      <c r="H1001" s="51">
        <f>Dataset[[#This Row],[Profit Margin (USD)]]/Dataset[[#This Row],[Sale Price (USD)]]</f>
        <v>7.8245744505040488E-2</v>
      </c>
      <c r="I1001" s="52">
        <f>YEAR(Dataset[[#This Row],[Date of Sale]])</f>
        <v>2021</v>
      </c>
      <c r="J1001" s="50">
        <f>SUMIFS(Dataset[Sale Price (USD)],Dataset[Year of Sale],Dataset[[#This Row],[Year of Sale]])</f>
        <v>7009863</v>
      </c>
      <c r="K1001" s="52" t="str">
        <f>Dataset[[#This Row],[Year of Sale]]&amp;" - "&amp;Dataset[[#This Row],[Make]]</f>
        <v>2021 - Kia</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17209-E982-4B27-BC14-230B9D99429F}">
  <dimension ref="A1:R502"/>
  <sheetViews>
    <sheetView zoomScaleNormal="100" workbookViewId="0">
      <pane ySplit="1" topLeftCell="A2" activePane="bottomLeft" state="frozen"/>
      <selection pane="bottomLeft" activeCell="A82" sqref="A82"/>
    </sheetView>
  </sheetViews>
  <sheetFormatPr defaultRowHeight="16.8" x14ac:dyDescent="0.4"/>
  <cols>
    <col min="1" max="1" width="13.33203125" bestFit="1" customWidth="1"/>
    <col min="2" max="2" width="22" bestFit="1" customWidth="1"/>
    <col min="3" max="3" width="11.08203125" bestFit="1" customWidth="1"/>
    <col min="6" max="6" width="12.5" bestFit="1" customWidth="1"/>
    <col min="7" max="7" width="22" bestFit="1" customWidth="1"/>
    <col min="8" max="9" width="17" customWidth="1"/>
  </cols>
  <sheetData>
    <row r="1" spans="1:18" s="8" customFormat="1" ht="23.4" x14ac:dyDescent="0.55000000000000004">
      <c r="A1" s="10" t="s">
        <v>1</v>
      </c>
      <c r="F1" s="8" t="s">
        <v>50</v>
      </c>
      <c r="K1" s="8" t="s">
        <v>124</v>
      </c>
      <c r="P1"/>
      <c r="R1" s="8" t="s">
        <v>125</v>
      </c>
    </row>
    <row r="4" spans="1:18" s="37" customFormat="1" ht="19.8" x14ac:dyDescent="0.45">
      <c r="A4" s="37" t="s">
        <v>479</v>
      </c>
    </row>
    <row r="7" spans="1:18" x14ac:dyDescent="0.4">
      <c r="A7" t="s">
        <v>414</v>
      </c>
      <c r="P7" s="8"/>
    </row>
    <row r="8" spans="1:18" x14ac:dyDescent="0.4">
      <c r="A8">
        <v>1000</v>
      </c>
    </row>
    <row r="17" spans="1:1" x14ac:dyDescent="0.4">
      <c r="A17" t="s">
        <v>413</v>
      </c>
    </row>
    <row r="18" spans="1:1" x14ac:dyDescent="0.4">
      <c r="A18" s="6">
        <v>37443444</v>
      </c>
    </row>
    <row r="27" spans="1:1" x14ac:dyDescent="0.4">
      <c r="A27" t="s">
        <v>407</v>
      </c>
    </row>
    <row r="28" spans="1:1" x14ac:dyDescent="0.4">
      <c r="A28" s="6">
        <v>4685712.0100000026</v>
      </c>
    </row>
    <row r="42" spans="1:3" s="37" customFormat="1" ht="19.8" x14ac:dyDescent="0.45">
      <c r="A42" s="37" t="s">
        <v>480</v>
      </c>
    </row>
    <row r="46" spans="1:3" x14ac:dyDescent="0.4">
      <c r="A46" s="7" t="s">
        <v>117</v>
      </c>
      <c r="B46" t="s">
        <v>424</v>
      </c>
      <c r="C46" t="s">
        <v>416</v>
      </c>
    </row>
    <row r="47" spans="1:3" x14ac:dyDescent="0.4">
      <c r="A47" s="2" t="s">
        <v>449</v>
      </c>
      <c r="B47" s="6">
        <v>7009863</v>
      </c>
      <c r="C47" s="6">
        <v>886956.43</v>
      </c>
    </row>
    <row r="48" spans="1:3" x14ac:dyDescent="0.4">
      <c r="A48" s="1" t="s">
        <v>409</v>
      </c>
      <c r="B48" s="6">
        <v>2307908</v>
      </c>
      <c r="C48" s="6">
        <v>282577.95000000007</v>
      </c>
    </row>
    <row r="49" spans="1:3" x14ac:dyDescent="0.4">
      <c r="A49" s="1" t="s">
        <v>410</v>
      </c>
      <c r="B49" s="6">
        <v>1758245</v>
      </c>
      <c r="C49" s="6">
        <v>225362.50000000003</v>
      </c>
    </row>
    <row r="50" spans="1:3" x14ac:dyDescent="0.4">
      <c r="A50" s="1" t="s">
        <v>411</v>
      </c>
      <c r="B50" s="6">
        <v>1397240</v>
      </c>
      <c r="C50" s="6">
        <v>176239.62999999998</v>
      </c>
    </row>
    <row r="51" spans="1:3" x14ac:dyDescent="0.4">
      <c r="A51" s="1" t="s">
        <v>412</v>
      </c>
      <c r="B51" s="6">
        <v>1546470</v>
      </c>
      <c r="C51" s="6">
        <v>202776.34999999998</v>
      </c>
    </row>
    <row r="52" spans="1:3" x14ac:dyDescent="0.4">
      <c r="A52" s="2" t="s">
        <v>450</v>
      </c>
      <c r="B52" s="6">
        <v>7282276</v>
      </c>
      <c r="C52" s="6">
        <v>880429.89999999991</v>
      </c>
    </row>
    <row r="53" spans="1:3" x14ac:dyDescent="0.4">
      <c r="A53" s="1" t="s">
        <v>409</v>
      </c>
      <c r="B53" s="6">
        <v>1648165</v>
      </c>
      <c r="C53" s="6">
        <v>199980.64999999997</v>
      </c>
    </row>
    <row r="54" spans="1:3" x14ac:dyDescent="0.4">
      <c r="A54" s="1" t="s">
        <v>410</v>
      </c>
      <c r="B54" s="6">
        <v>2380759</v>
      </c>
      <c r="C54" s="6">
        <v>285500.12000000005</v>
      </c>
    </row>
    <row r="55" spans="1:3" x14ac:dyDescent="0.4">
      <c r="A55" s="1" t="s">
        <v>411</v>
      </c>
      <c r="B55" s="6">
        <v>1986016</v>
      </c>
      <c r="C55" s="6">
        <v>243745.63999999996</v>
      </c>
    </row>
    <row r="56" spans="1:3" x14ac:dyDescent="0.4">
      <c r="A56" s="1" t="s">
        <v>412</v>
      </c>
      <c r="B56" s="6">
        <v>1267336</v>
      </c>
      <c r="C56" s="6">
        <v>151203.49</v>
      </c>
    </row>
    <row r="57" spans="1:3" x14ac:dyDescent="0.4">
      <c r="A57" s="2" t="s">
        <v>119</v>
      </c>
      <c r="B57" s="6">
        <v>8072181</v>
      </c>
      <c r="C57" s="6">
        <v>1037435.6599999999</v>
      </c>
    </row>
    <row r="58" spans="1:3" x14ac:dyDescent="0.4">
      <c r="A58" s="1" t="s">
        <v>409</v>
      </c>
      <c r="B58" s="6">
        <v>1798494</v>
      </c>
      <c r="C58" s="6">
        <v>234679.98000000007</v>
      </c>
    </row>
    <row r="59" spans="1:3" x14ac:dyDescent="0.4">
      <c r="A59" s="1" t="s">
        <v>410</v>
      </c>
      <c r="B59" s="6">
        <v>2358056</v>
      </c>
      <c r="C59" s="6">
        <v>299713.00999999995</v>
      </c>
    </row>
    <row r="60" spans="1:3" x14ac:dyDescent="0.4">
      <c r="A60" s="1" t="s">
        <v>411</v>
      </c>
      <c r="B60" s="6">
        <v>1793733</v>
      </c>
      <c r="C60" s="6">
        <v>230646.08999999994</v>
      </c>
    </row>
    <row r="61" spans="1:3" x14ac:dyDescent="0.4">
      <c r="A61" s="1" t="s">
        <v>412</v>
      </c>
      <c r="B61" s="6">
        <v>2121898</v>
      </c>
      <c r="C61" s="6">
        <v>272396.57999999996</v>
      </c>
    </row>
    <row r="62" spans="1:3" x14ac:dyDescent="0.4">
      <c r="A62" s="2" t="s">
        <v>451</v>
      </c>
      <c r="B62" s="6">
        <v>7354351</v>
      </c>
      <c r="C62" s="6">
        <v>923379.04</v>
      </c>
    </row>
    <row r="63" spans="1:3" x14ac:dyDescent="0.4">
      <c r="A63" s="1" t="s">
        <v>409</v>
      </c>
      <c r="B63" s="6">
        <v>1801635</v>
      </c>
      <c r="C63" s="6">
        <v>237632.03999999995</v>
      </c>
    </row>
    <row r="64" spans="1:3" x14ac:dyDescent="0.4">
      <c r="A64" s="1" t="s">
        <v>410</v>
      </c>
      <c r="B64" s="6">
        <v>2135452</v>
      </c>
      <c r="C64" s="6">
        <v>261908.43</v>
      </c>
    </row>
    <row r="65" spans="1:3" x14ac:dyDescent="0.4">
      <c r="A65" s="1" t="s">
        <v>411</v>
      </c>
      <c r="B65" s="6">
        <v>1781887</v>
      </c>
      <c r="C65" s="6">
        <v>231095.19999999995</v>
      </c>
    </row>
    <row r="66" spans="1:3" x14ac:dyDescent="0.4">
      <c r="A66" s="1" t="s">
        <v>412</v>
      </c>
      <c r="B66" s="6">
        <v>1635377</v>
      </c>
      <c r="C66" s="6">
        <v>192743.37000000005</v>
      </c>
    </row>
    <row r="67" spans="1:3" x14ac:dyDescent="0.4">
      <c r="A67" s="2" t="s">
        <v>452</v>
      </c>
      <c r="B67" s="6">
        <v>7724773</v>
      </c>
      <c r="C67" s="6">
        <v>957510.98</v>
      </c>
    </row>
    <row r="68" spans="1:3" x14ac:dyDescent="0.4">
      <c r="A68" s="1" t="s">
        <v>409</v>
      </c>
      <c r="B68" s="6">
        <v>1669578</v>
      </c>
      <c r="C68" s="6">
        <v>203634.31000000003</v>
      </c>
    </row>
    <row r="69" spans="1:3" x14ac:dyDescent="0.4">
      <c r="A69" s="1" t="s">
        <v>410</v>
      </c>
      <c r="B69" s="6">
        <v>1755805</v>
      </c>
      <c r="C69" s="6">
        <v>220982.77999999994</v>
      </c>
    </row>
    <row r="70" spans="1:3" x14ac:dyDescent="0.4">
      <c r="A70" s="1" t="s">
        <v>411</v>
      </c>
      <c r="B70" s="6">
        <v>1964694</v>
      </c>
      <c r="C70" s="6">
        <v>247709.68000000008</v>
      </c>
    </row>
    <row r="71" spans="1:3" x14ac:dyDescent="0.4">
      <c r="A71" s="1" t="s">
        <v>412</v>
      </c>
      <c r="B71" s="6">
        <v>2334696</v>
      </c>
      <c r="C71" s="6">
        <v>285184.20999999996</v>
      </c>
    </row>
    <row r="72" spans="1:3" x14ac:dyDescent="0.4">
      <c r="A72" s="2" t="s">
        <v>118</v>
      </c>
      <c r="B72" s="6">
        <v>37443444</v>
      </c>
      <c r="C72" s="6">
        <v>4685712.01</v>
      </c>
    </row>
    <row r="81" spans="1:7" x14ac:dyDescent="0.4">
      <c r="A81" t="s">
        <v>481</v>
      </c>
    </row>
    <row r="85" spans="1:7" x14ac:dyDescent="0.4">
      <c r="A85" s="7" t="s">
        <v>107</v>
      </c>
      <c r="B85" t="s">
        <v>407</v>
      </c>
    </row>
    <row r="86" spans="1:7" x14ac:dyDescent="0.4">
      <c r="A86" t="s">
        <v>138</v>
      </c>
      <c r="B86" s="15">
        <v>0.22791221008053369</v>
      </c>
      <c r="F86" s="5" t="s">
        <v>438</v>
      </c>
      <c r="G86" s="17" t="str">
        <f>A86</f>
        <v>Mercedes-Benz</v>
      </c>
    </row>
    <row r="87" spans="1:7" x14ac:dyDescent="0.4">
      <c r="A87" t="s">
        <v>133</v>
      </c>
      <c r="B87" s="15">
        <v>0.15322793386954231</v>
      </c>
      <c r="F87" s="5" t="s">
        <v>439</v>
      </c>
      <c r="G87" s="34">
        <f>B86</f>
        <v>0.22791221008053369</v>
      </c>
    </row>
    <row r="88" spans="1:7" x14ac:dyDescent="0.4">
      <c r="A88" t="s">
        <v>110</v>
      </c>
      <c r="B88" s="15">
        <v>0.10573325653447489</v>
      </c>
    </row>
    <row r="89" spans="1:7" x14ac:dyDescent="0.4">
      <c r="A89" t="s">
        <v>131</v>
      </c>
      <c r="B89" s="15">
        <v>8.6614627432043137E-2</v>
      </c>
    </row>
    <row r="90" spans="1:7" x14ac:dyDescent="0.4">
      <c r="A90" t="s">
        <v>112</v>
      </c>
      <c r="B90" s="15">
        <v>8.3722398893226038E-2</v>
      </c>
    </row>
    <row r="91" spans="1:7" x14ac:dyDescent="0.4">
      <c r="A91" t="s">
        <v>176</v>
      </c>
      <c r="B91" s="15">
        <v>7.9844232680445978E-2</v>
      </c>
    </row>
    <row r="92" spans="1:7" x14ac:dyDescent="0.4">
      <c r="A92" t="s">
        <v>164</v>
      </c>
      <c r="B92" s="15">
        <v>7.6843307747374801E-2</v>
      </c>
    </row>
    <row r="93" spans="1:7" x14ac:dyDescent="0.4">
      <c r="A93" t="s">
        <v>113</v>
      </c>
      <c r="B93" s="15">
        <v>6.6287496828043413E-2</v>
      </c>
    </row>
    <row r="94" spans="1:7" x14ac:dyDescent="0.4">
      <c r="A94" t="s">
        <v>161</v>
      </c>
      <c r="B94" s="15">
        <v>6.317783922021275E-2</v>
      </c>
    </row>
    <row r="95" spans="1:7" x14ac:dyDescent="0.4">
      <c r="A95" t="s">
        <v>154</v>
      </c>
      <c r="B95" s="15">
        <v>5.6636696714103013E-2</v>
      </c>
    </row>
    <row r="96" spans="1:7" x14ac:dyDescent="0.4">
      <c r="A96" t="s">
        <v>118</v>
      </c>
      <c r="B96" s="15">
        <v>1</v>
      </c>
    </row>
    <row r="115" spans="1:3" x14ac:dyDescent="0.4">
      <c r="A115" s="7" t="s">
        <v>107</v>
      </c>
      <c r="B115" s="7" t="s">
        <v>108</v>
      </c>
      <c r="C115" t="s">
        <v>407</v>
      </c>
    </row>
    <row r="116" spans="1:3" x14ac:dyDescent="0.4">
      <c r="A116" t="s">
        <v>154</v>
      </c>
      <c r="C116" s="15"/>
    </row>
    <row r="117" spans="1:3" x14ac:dyDescent="0.4">
      <c r="B117" t="s">
        <v>155</v>
      </c>
      <c r="C117" s="15">
        <v>1.1377607050160988E-2</v>
      </c>
    </row>
    <row r="118" spans="1:3" x14ac:dyDescent="0.4">
      <c r="B118" t="s">
        <v>180</v>
      </c>
      <c r="C118" s="15">
        <v>1.1689794396903196E-2</v>
      </c>
    </row>
    <row r="119" spans="1:3" x14ac:dyDescent="0.4">
      <c r="B119" t="s">
        <v>191</v>
      </c>
      <c r="C119" s="15">
        <v>9.086213559249455E-3</v>
      </c>
    </row>
    <row r="120" spans="1:3" x14ac:dyDescent="0.4">
      <c r="B120" t="s">
        <v>189</v>
      </c>
      <c r="C120" s="15">
        <v>1.2407051452571028E-2</v>
      </c>
    </row>
    <row r="121" spans="1:3" x14ac:dyDescent="0.4">
      <c r="B121" t="s">
        <v>169</v>
      </c>
      <c r="C121" s="15">
        <v>1.2076030255218355E-2</v>
      </c>
    </row>
    <row r="122" spans="1:3" x14ac:dyDescent="0.4">
      <c r="A122" t="s">
        <v>161</v>
      </c>
      <c r="C122" s="15"/>
    </row>
    <row r="123" spans="1:3" x14ac:dyDescent="0.4">
      <c r="B123" t="s">
        <v>222</v>
      </c>
      <c r="C123" s="15">
        <v>6.6847215392565303E-3</v>
      </c>
    </row>
    <row r="124" spans="1:3" x14ac:dyDescent="0.4">
      <c r="B124" t="s">
        <v>162</v>
      </c>
      <c r="C124" s="15">
        <v>1.3763688391937692E-2</v>
      </c>
    </row>
    <row r="125" spans="1:3" x14ac:dyDescent="0.4">
      <c r="B125" t="s">
        <v>206</v>
      </c>
      <c r="C125" s="15">
        <v>1.3988399171804842E-2</v>
      </c>
    </row>
    <row r="126" spans="1:3" x14ac:dyDescent="0.4">
      <c r="B126" t="s">
        <v>205</v>
      </c>
      <c r="C126" s="15">
        <v>1.5715302144657415E-2</v>
      </c>
    </row>
    <row r="127" spans="1:3" x14ac:dyDescent="0.4">
      <c r="B127" t="s">
        <v>173</v>
      </c>
      <c r="C127" s="15">
        <v>1.3025727972556304E-2</v>
      </c>
    </row>
    <row r="128" spans="1:3" x14ac:dyDescent="0.4">
      <c r="A128" t="s">
        <v>113</v>
      </c>
      <c r="C128" s="15"/>
    </row>
    <row r="129" spans="1:3" x14ac:dyDescent="0.4">
      <c r="B129" t="s">
        <v>116</v>
      </c>
      <c r="C129" s="15">
        <v>1.1922764327123045E-2</v>
      </c>
    </row>
    <row r="130" spans="1:3" x14ac:dyDescent="0.4">
      <c r="B130" t="s">
        <v>114</v>
      </c>
      <c r="C130" s="15">
        <v>1.1329983551421893E-2</v>
      </c>
    </row>
    <row r="131" spans="1:3" x14ac:dyDescent="0.4">
      <c r="B131" t="s">
        <v>147</v>
      </c>
      <c r="C131" s="15">
        <v>1.3465234283572634E-2</v>
      </c>
    </row>
    <row r="132" spans="1:3" x14ac:dyDescent="0.4">
      <c r="B132" t="s">
        <v>220</v>
      </c>
      <c r="C132" s="15">
        <v>1.132942227066149E-2</v>
      </c>
    </row>
    <row r="133" spans="1:3" x14ac:dyDescent="0.4">
      <c r="B133" t="s">
        <v>158</v>
      </c>
      <c r="C133" s="15">
        <v>1.8240092395264394E-2</v>
      </c>
    </row>
    <row r="134" spans="1:3" x14ac:dyDescent="0.4">
      <c r="A134" t="s">
        <v>164</v>
      </c>
      <c r="C134" s="15"/>
    </row>
    <row r="135" spans="1:3" x14ac:dyDescent="0.4">
      <c r="B135" t="s">
        <v>202</v>
      </c>
      <c r="C135" s="15">
        <v>1.3751715825147351E-2</v>
      </c>
    </row>
    <row r="136" spans="1:3" x14ac:dyDescent="0.4">
      <c r="B136" t="s">
        <v>183</v>
      </c>
      <c r="C136" s="15">
        <v>1.3322790616830931E-2</v>
      </c>
    </row>
    <row r="137" spans="1:3" x14ac:dyDescent="0.4">
      <c r="B137" t="s">
        <v>194</v>
      </c>
      <c r="C137" s="15">
        <v>1.122456520754036E-2</v>
      </c>
    </row>
    <row r="138" spans="1:3" x14ac:dyDescent="0.4">
      <c r="B138" t="s">
        <v>171</v>
      </c>
      <c r="C138" s="15">
        <v>1.8358518367414568E-2</v>
      </c>
    </row>
    <row r="139" spans="1:3" x14ac:dyDescent="0.4">
      <c r="B139" t="s">
        <v>165</v>
      </c>
      <c r="C139" s="15">
        <v>2.0185717730441574E-2</v>
      </c>
    </row>
    <row r="140" spans="1:3" x14ac:dyDescent="0.4">
      <c r="A140" t="s">
        <v>176</v>
      </c>
      <c r="C140" s="15"/>
    </row>
    <row r="141" spans="1:3" x14ac:dyDescent="0.4">
      <c r="B141" t="s">
        <v>177</v>
      </c>
      <c r="C141" s="15">
        <v>1.9765284294542045E-2</v>
      </c>
    </row>
    <row r="142" spans="1:3" x14ac:dyDescent="0.4">
      <c r="B142" t="s">
        <v>203</v>
      </c>
      <c r="C142" s="15">
        <v>1.2789396760216174E-2</v>
      </c>
    </row>
    <row r="143" spans="1:3" x14ac:dyDescent="0.4">
      <c r="B143" t="s">
        <v>186</v>
      </c>
      <c r="C143" s="15">
        <v>1.98281797519178E-2</v>
      </c>
    </row>
    <row r="144" spans="1:3" x14ac:dyDescent="0.4">
      <c r="B144" t="s">
        <v>195</v>
      </c>
      <c r="C144" s="15">
        <v>1.4940122195004476E-2</v>
      </c>
    </row>
    <row r="145" spans="1:3" x14ac:dyDescent="0.4">
      <c r="B145" t="s">
        <v>221</v>
      </c>
      <c r="C145" s="15">
        <v>1.2521249678765473E-2</v>
      </c>
    </row>
    <row r="146" spans="1:3" x14ac:dyDescent="0.4">
      <c r="A146" t="s">
        <v>112</v>
      </c>
      <c r="C146" s="15"/>
    </row>
    <row r="147" spans="1:3" x14ac:dyDescent="0.4">
      <c r="B147" t="s">
        <v>160</v>
      </c>
      <c r="C147" s="15">
        <v>1.3923282067008642E-2</v>
      </c>
    </row>
    <row r="148" spans="1:3" x14ac:dyDescent="0.4">
      <c r="B148" t="s">
        <v>190</v>
      </c>
      <c r="C148" s="15">
        <v>1.8055998708294496E-2</v>
      </c>
    </row>
    <row r="149" spans="1:3" x14ac:dyDescent="0.4">
      <c r="B149" t="s">
        <v>198</v>
      </c>
      <c r="C149" s="15">
        <v>1.6066915730059993E-2</v>
      </c>
    </row>
    <row r="150" spans="1:3" x14ac:dyDescent="0.4">
      <c r="B150" t="s">
        <v>188</v>
      </c>
      <c r="C150" s="15">
        <v>1.6167160900697353E-2</v>
      </c>
    </row>
    <row r="151" spans="1:3" x14ac:dyDescent="0.4">
      <c r="B151" t="s">
        <v>204</v>
      </c>
      <c r="C151" s="15">
        <v>1.950904148716558E-2</v>
      </c>
    </row>
    <row r="152" spans="1:3" x14ac:dyDescent="0.4">
      <c r="A152" t="s">
        <v>131</v>
      </c>
      <c r="C152" s="15"/>
    </row>
    <row r="153" spans="1:3" x14ac:dyDescent="0.4">
      <c r="B153" t="s">
        <v>167</v>
      </c>
      <c r="C153" s="15">
        <v>1.6728785258827723E-2</v>
      </c>
    </row>
    <row r="154" spans="1:3" x14ac:dyDescent="0.4">
      <c r="B154" t="s">
        <v>151</v>
      </c>
      <c r="C154" s="15">
        <v>1.5258048264046004E-2</v>
      </c>
    </row>
    <row r="155" spans="1:3" x14ac:dyDescent="0.4">
      <c r="B155" t="s">
        <v>132</v>
      </c>
      <c r="C155" s="15">
        <v>1.7693769873833969E-2</v>
      </c>
    </row>
    <row r="156" spans="1:3" x14ac:dyDescent="0.4">
      <c r="B156" t="s">
        <v>216</v>
      </c>
      <c r="C156" s="15">
        <v>1.6665780959935695E-2</v>
      </c>
    </row>
    <row r="157" spans="1:3" x14ac:dyDescent="0.4">
      <c r="B157" t="s">
        <v>178</v>
      </c>
      <c r="C157" s="15">
        <v>2.0268243075399772E-2</v>
      </c>
    </row>
    <row r="158" spans="1:3" x14ac:dyDescent="0.4">
      <c r="A158" t="s">
        <v>110</v>
      </c>
      <c r="C158" s="15"/>
    </row>
    <row r="159" spans="1:3" x14ac:dyDescent="0.4">
      <c r="B159" t="s">
        <v>209</v>
      </c>
      <c r="C159" s="15">
        <v>1.8540384004521876E-2</v>
      </c>
    </row>
    <row r="160" spans="1:3" x14ac:dyDescent="0.4">
      <c r="B160" t="s">
        <v>115</v>
      </c>
      <c r="C160" s="15">
        <v>2.425922458687341E-2</v>
      </c>
    </row>
    <row r="161" spans="1:3" x14ac:dyDescent="0.4">
      <c r="B161" t="s">
        <v>197</v>
      </c>
      <c r="C161" s="15">
        <v>1.8534032781925076E-2</v>
      </c>
    </row>
    <row r="162" spans="1:3" x14ac:dyDescent="0.4">
      <c r="B162" t="s">
        <v>236</v>
      </c>
      <c r="C162" s="15">
        <v>1.7852010499467299E-2</v>
      </c>
    </row>
    <row r="163" spans="1:3" x14ac:dyDescent="0.4">
      <c r="B163" t="s">
        <v>111</v>
      </c>
      <c r="C163" s="15">
        <v>2.654760466168727E-2</v>
      </c>
    </row>
    <row r="164" spans="1:3" x14ac:dyDescent="0.4">
      <c r="A164" t="s">
        <v>133</v>
      </c>
      <c r="C164" s="15"/>
    </row>
    <row r="165" spans="1:3" x14ac:dyDescent="0.4">
      <c r="B165" t="s">
        <v>207</v>
      </c>
      <c r="C165" s="15">
        <v>2.5197835408582874E-2</v>
      </c>
    </row>
    <row r="166" spans="1:3" x14ac:dyDescent="0.4">
      <c r="B166" t="s">
        <v>142</v>
      </c>
      <c r="C166" s="15">
        <v>2.4677210155730434E-2</v>
      </c>
    </row>
    <row r="167" spans="1:3" x14ac:dyDescent="0.4">
      <c r="B167" t="s">
        <v>134</v>
      </c>
      <c r="C167" s="15">
        <v>2.6373823174847665E-2</v>
      </c>
    </row>
    <row r="168" spans="1:3" x14ac:dyDescent="0.4">
      <c r="B168" t="s">
        <v>187</v>
      </c>
      <c r="C168" s="15">
        <v>4.2375041312024637E-2</v>
      </c>
    </row>
    <row r="169" spans="1:3" x14ac:dyDescent="0.4">
      <c r="B169" t="s">
        <v>213</v>
      </c>
      <c r="C169" s="15">
        <v>3.4604023818356699E-2</v>
      </c>
    </row>
    <row r="170" spans="1:3" x14ac:dyDescent="0.4">
      <c r="A170" t="s">
        <v>138</v>
      </c>
      <c r="C170" s="15"/>
    </row>
    <row r="171" spans="1:3" x14ac:dyDescent="0.4">
      <c r="B171" t="s">
        <v>145</v>
      </c>
      <c r="C171" s="15">
        <v>5.4508349948719975E-2</v>
      </c>
    </row>
    <row r="172" spans="1:3" x14ac:dyDescent="0.4">
      <c r="B172" t="s">
        <v>139</v>
      </c>
      <c r="C172" s="15">
        <v>4.2424792555699573E-2</v>
      </c>
    </row>
    <row r="173" spans="1:3" x14ac:dyDescent="0.4">
      <c r="B173" t="s">
        <v>143</v>
      </c>
      <c r="C173" s="15">
        <v>4.5185679262435094E-2</v>
      </c>
    </row>
    <row r="174" spans="1:3" x14ac:dyDescent="0.4">
      <c r="B174" t="s">
        <v>210</v>
      </c>
      <c r="C174" s="15">
        <v>3.9021629927273337E-2</v>
      </c>
    </row>
    <row r="175" spans="1:3" x14ac:dyDescent="0.4">
      <c r="B175" t="s">
        <v>185</v>
      </c>
      <c r="C175" s="15">
        <v>4.6771758386405848E-2</v>
      </c>
    </row>
    <row r="176" spans="1:3" x14ac:dyDescent="0.4">
      <c r="A176" t="s">
        <v>118</v>
      </c>
      <c r="C176" s="15">
        <v>1</v>
      </c>
    </row>
    <row r="180" spans="6:8" x14ac:dyDescent="0.4">
      <c r="F180" t="s">
        <v>435</v>
      </c>
    </row>
    <row r="182" spans="6:8" x14ac:dyDescent="0.4">
      <c r="F182" s="24" t="s">
        <v>107</v>
      </c>
      <c r="G182" s="24" t="s">
        <v>108</v>
      </c>
      <c r="H182" s="25" t="s">
        <v>436</v>
      </c>
    </row>
    <row r="183" spans="6:8" x14ac:dyDescent="0.4">
      <c r="F183" s="26" t="s">
        <v>154</v>
      </c>
      <c r="G183" s="5" t="s">
        <v>155</v>
      </c>
      <c r="H183" s="27">
        <f t="shared" ref="H183:H214" si="0">_xlfn.XLOOKUP(G183,$B$116:$B$175,$C$116:$C$175,0)</f>
        <v>1.1377607050160988E-2</v>
      </c>
    </row>
    <row r="184" spans="6:8" x14ac:dyDescent="0.4">
      <c r="F184" s="5"/>
      <c r="G184" s="5" t="s">
        <v>180</v>
      </c>
      <c r="H184" s="27">
        <f t="shared" si="0"/>
        <v>1.1689794396903196E-2</v>
      </c>
    </row>
    <row r="185" spans="6:8" x14ac:dyDescent="0.4">
      <c r="F185" s="5"/>
      <c r="G185" s="5" t="s">
        <v>191</v>
      </c>
      <c r="H185" s="27">
        <f t="shared" si="0"/>
        <v>9.086213559249455E-3</v>
      </c>
    </row>
    <row r="186" spans="6:8" x14ac:dyDescent="0.4">
      <c r="F186" s="5"/>
      <c r="G186" s="5" t="s">
        <v>189</v>
      </c>
      <c r="H186" s="27">
        <f t="shared" si="0"/>
        <v>1.2407051452571028E-2</v>
      </c>
    </row>
    <row r="187" spans="6:8" x14ac:dyDescent="0.4">
      <c r="F187" s="5"/>
      <c r="G187" s="5" t="s">
        <v>169</v>
      </c>
      <c r="H187" s="27">
        <f t="shared" si="0"/>
        <v>1.2076030255218355E-2</v>
      </c>
    </row>
    <row r="188" spans="6:8" x14ac:dyDescent="0.4">
      <c r="F188" s="26" t="s">
        <v>161</v>
      </c>
      <c r="G188" s="5" t="s">
        <v>222</v>
      </c>
      <c r="H188" s="27">
        <f t="shared" si="0"/>
        <v>6.6847215392565303E-3</v>
      </c>
    </row>
    <row r="189" spans="6:8" x14ac:dyDescent="0.4">
      <c r="F189" s="5"/>
      <c r="G189" s="5" t="s">
        <v>162</v>
      </c>
      <c r="H189" s="27">
        <f t="shared" si="0"/>
        <v>1.3763688391937692E-2</v>
      </c>
    </row>
    <row r="190" spans="6:8" x14ac:dyDescent="0.4">
      <c r="F190" s="5"/>
      <c r="G190" s="5" t="s">
        <v>206</v>
      </c>
      <c r="H190" s="27">
        <f t="shared" si="0"/>
        <v>1.3988399171804842E-2</v>
      </c>
    </row>
    <row r="191" spans="6:8" x14ac:dyDescent="0.4">
      <c r="F191" s="5"/>
      <c r="G191" s="5" t="s">
        <v>205</v>
      </c>
      <c r="H191" s="27">
        <f t="shared" si="0"/>
        <v>1.5715302144657415E-2</v>
      </c>
    </row>
    <row r="192" spans="6:8" x14ac:dyDescent="0.4">
      <c r="F192" s="5"/>
      <c r="G192" s="5" t="s">
        <v>173</v>
      </c>
      <c r="H192" s="27">
        <f t="shared" si="0"/>
        <v>1.3025727972556304E-2</v>
      </c>
    </row>
    <row r="193" spans="6:8" x14ac:dyDescent="0.4">
      <c r="F193" s="26" t="s">
        <v>164</v>
      </c>
      <c r="G193" s="5" t="s">
        <v>202</v>
      </c>
      <c r="H193" s="27">
        <f t="shared" si="0"/>
        <v>1.3751715825147351E-2</v>
      </c>
    </row>
    <row r="194" spans="6:8" x14ac:dyDescent="0.4">
      <c r="F194" s="5"/>
      <c r="G194" s="5" t="s">
        <v>183</v>
      </c>
      <c r="H194" s="27">
        <f t="shared" si="0"/>
        <v>1.3322790616830931E-2</v>
      </c>
    </row>
    <row r="195" spans="6:8" x14ac:dyDescent="0.4">
      <c r="F195" s="5"/>
      <c r="G195" s="5" t="s">
        <v>194</v>
      </c>
      <c r="H195" s="27">
        <f t="shared" si="0"/>
        <v>1.122456520754036E-2</v>
      </c>
    </row>
    <row r="196" spans="6:8" x14ac:dyDescent="0.4">
      <c r="F196" s="5"/>
      <c r="G196" s="5" t="s">
        <v>171</v>
      </c>
      <c r="H196" s="27">
        <f t="shared" si="0"/>
        <v>1.8358518367414568E-2</v>
      </c>
    </row>
    <row r="197" spans="6:8" x14ac:dyDescent="0.4">
      <c r="F197" s="5"/>
      <c r="G197" s="5" t="s">
        <v>165</v>
      </c>
      <c r="H197" s="27">
        <f t="shared" si="0"/>
        <v>2.0185717730441574E-2</v>
      </c>
    </row>
    <row r="198" spans="6:8" x14ac:dyDescent="0.4">
      <c r="F198" s="26" t="s">
        <v>176</v>
      </c>
      <c r="G198" s="5" t="s">
        <v>177</v>
      </c>
      <c r="H198" s="27">
        <f t="shared" si="0"/>
        <v>1.9765284294542045E-2</v>
      </c>
    </row>
    <row r="199" spans="6:8" x14ac:dyDescent="0.4">
      <c r="F199" s="5"/>
      <c r="G199" s="5" t="s">
        <v>203</v>
      </c>
      <c r="H199" s="27">
        <f t="shared" si="0"/>
        <v>1.2789396760216174E-2</v>
      </c>
    </row>
    <row r="200" spans="6:8" x14ac:dyDescent="0.4">
      <c r="F200" s="5"/>
      <c r="G200" s="5" t="s">
        <v>186</v>
      </c>
      <c r="H200" s="27">
        <f t="shared" si="0"/>
        <v>1.98281797519178E-2</v>
      </c>
    </row>
    <row r="201" spans="6:8" x14ac:dyDescent="0.4">
      <c r="F201" s="5"/>
      <c r="G201" s="5" t="s">
        <v>195</v>
      </c>
      <c r="H201" s="27">
        <f t="shared" si="0"/>
        <v>1.4940122195004476E-2</v>
      </c>
    </row>
    <row r="202" spans="6:8" x14ac:dyDescent="0.4">
      <c r="F202" s="5"/>
      <c r="G202" s="5" t="s">
        <v>221</v>
      </c>
      <c r="H202" s="27">
        <f t="shared" si="0"/>
        <v>1.2521249678765473E-2</v>
      </c>
    </row>
    <row r="203" spans="6:8" x14ac:dyDescent="0.4">
      <c r="F203" s="26" t="s">
        <v>113</v>
      </c>
      <c r="G203" s="5" t="s">
        <v>116</v>
      </c>
      <c r="H203" s="27">
        <f t="shared" si="0"/>
        <v>1.1922764327123045E-2</v>
      </c>
    </row>
    <row r="204" spans="6:8" x14ac:dyDescent="0.4">
      <c r="F204" s="5"/>
      <c r="G204" s="5" t="s">
        <v>114</v>
      </c>
      <c r="H204" s="27">
        <f t="shared" si="0"/>
        <v>1.1329983551421893E-2</v>
      </c>
    </row>
    <row r="205" spans="6:8" x14ac:dyDescent="0.4">
      <c r="F205" s="5"/>
      <c r="G205" s="5" t="s">
        <v>147</v>
      </c>
      <c r="H205" s="27">
        <f t="shared" si="0"/>
        <v>1.3465234283572634E-2</v>
      </c>
    </row>
    <row r="206" spans="6:8" x14ac:dyDescent="0.4">
      <c r="F206" s="5"/>
      <c r="G206" s="5" t="s">
        <v>220</v>
      </c>
      <c r="H206" s="27">
        <f t="shared" si="0"/>
        <v>1.132942227066149E-2</v>
      </c>
    </row>
    <row r="207" spans="6:8" x14ac:dyDescent="0.4">
      <c r="F207" s="5"/>
      <c r="G207" s="5" t="s">
        <v>158</v>
      </c>
      <c r="H207" s="27">
        <f t="shared" si="0"/>
        <v>1.8240092395264394E-2</v>
      </c>
    </row>
    <row r="208" spans="6:8" x14ac:dyDescent="0.4">
      <c r="F208" s="26" t="s">
        <v>112</v>
      </c>
      <c r="G208" s="5" t="s">
        <v>160</v>
      </c>
      <c r="H208" s="27">
        <f t="shared" si="0"/>
        <v>1.3923282067008642E-2</v>
      </c>
    </row>
    <row r="209" spans="6:8" x14ac:dyDescent="0.4">
      <c r="F209" s="5"/>
      <c r="G209" s="5" t="s">
        <v>190</v>
      </c>
      <c r="H209" s="27">
        <f t="shared" si="0"/>
        <v>1.8055998708294496E-2</v>
      </c>
    </row>
    <row r="210" spans="6:8" x14ac:dyDescent="0.4">
      <c r="F210" s="5"/>
      <c r="G210" s="5" t="s">
        <v>198</v>
      </c>
      <c r="H210" s="27">
        <f t="shared" si="0"/>
        <v>1.6066915730059993E-2</v>
      </c>
    </row>
    <row r="211" spans="6:8" x14ac:dyDescent="0.4">
      <c r="F211" s="5"/>
      <c r="G211" s="5" t="s">
        <v>188</v>
      </c>
      <c r="H211" s="27">
        <f t="shared" si="0"/>
        <v>1.6167160900697353E-2</v>
      </c>
    </row>
    <row r="212" spans="6:8" x14ac:dyDescent="0.4">
      <c r="F212" s="5"/>
      <c r="G212" s="5" t="s">
        <v>204</v>
      </c>
      <c r="H212" s="27">
        <f t="shared" si="0"/>
        <v>1.950904148716558E-2</v>
      </c>
    </row>
    <row r="213" spans="6:8" x14ac:dyDescent="0.4">
      <c r="F213" s="26" t="s">
        <v>131</v>
      </c>
      <c r="G213" s="5" t="s">
        <v>167</v>
      </c>
      <c r="H213" s="27">
        <f t="shared" si="0"/>
        <v>1.6728785258827723E-2</v>
      </c>
    </row>
    <row r="214" spans="6:8" x14ac:dyDescent="0.4">
      <c r="F214" s="5"/>
      <c r="G214" s="5" t="s">
        <v>151</v>
      </c>
      <c r="H214" s="27">
        <f t="shared" si="0"/>
        <v>1.5258048264046004E-2</v>
      </c>
    </row>
    <row r="215" spans="6:8" x14ac:dyDescent="0.4">
      <c r="F215" s="5"/>
      <c r="G215" s="5" t="s">
        <v>132</v>
      </c>
      <c r="H215" s="27">
        <f t="shared" ref="H215:H232" si="1">_xlfn.XLOOKUP(G215,$B$116:$B$175,$C$116:$C$175,0)</f>
        <v>1.7693769873833969E-2</v>
      </c>
    </row>
    <row r="216" spans="6:8" x14ac:dyDescent="0.4">
      <c r="F216" s="5"/>
      <c r="G216" s="5" t="s">
        <v>216</v>
      </c>
      <c r="H216" s="27">
        <f t="shared" si="1"/>
        <v>1.6665780959935695E-2</v>
      </c>
    </row>
    <row r="217" spans="6:8" x14ac:dyDescent="0.4">
      <c r="F217" s="5"/>
      <c r="G217" s="5" t="s">
        <v>178</v>
      </c>
      <c r="H217" s="27">
        <f t="shared" si="1"/>
        <v>2.0268243075399772E-2</v>
      </c>
    </row>
    <row r="218" spans="6:8" x14ac:dyDescent="0.4">
      <c r="F218" s="26" t="s">
        <v>110</v>
      </c>
      <c r="G218" s="5" t="s">
        <v>209</v>
      </c>
      <c r="H218" s="27">
        <f t="shared" si="1"/>
        <v>1.8540384004521876E-2</v>
      </c>
    </row>
    <row r="219" spans="6:8" x14ac:dyDescent="0.4">
      <c r="F219" s="5"/>
      <c r="G219" s="5" t="s">
        <v>115</v>
      </c>
      <c r="H219" s="27">
        <f t="shared" si="1"/>
        <v>2.425922458687341E-2</v>
      </c>
    </row>
    <row r="220" spans="6:8" x14ac:dyDescent="0.4">
      <c r="F220" s="5"/>
      <c r="G220" s="5" t="s">
        <v>197</v>
      </c>
      <c r="H220" s="27">
        <f t="shared" si="1"/>
        <v>1.8534032781925076E-2</v>
      </c>
    </row>
    <row r="221" spans="6:8" x14ac:dyDescent="0.4">
      <c r="F221" s="5"/>
      <c r="G221" s="5" t="s">
        <v>236</v>
      </c>
      <c r="H221" s="27">
        <f t="shared" si="1"/>
        <v>1.7852010499467299E-2</v>
      </c>
    </row>
    <row r="222" spans="6:8" x14ac:dyDescent="0.4">
      <c r="F222" s="5"/>
      <c r="G222" s="5" t="s">
        <v>111</v>
      </c>
      <c r="H222" s="27">
        <f t="shared" si="1"/>
        <v>2.654760466168727E-2</v>
      </c>
    </row>
    <row r="223" spans="6:8" x14ac:dyDescent="0.4">
      <c r="F223" s="26" t="s">
        <v>133</v>
      </c>
      <c r="G223" s="5" t="s">
        <v>207</v>
      </c>
      <c r="H223" s="27">
        <f t="shared" si="1"/>
        <v>2.5197835408582874E-2</v>
      </c>
    </row>
    <row r="224" spans="6:8" x14ac:dyDescent="0.4">
      <c r="F224" s="5"/>
      <c r="G224" s="5" t="s">
        <v>142</v>
      </c>
      <c r="H224" s="27">
        <f t="shared" si="1"/>
        <v>2.4677210155730434E-2</v>
      </c>
    </row>
    <row r="225" spans="6:8" x14ac:dyDescent="0.4">
      <c r="F225" s="5"/>
      <c r="G225" s="5" t="s">
        <v>134</v>
      </c>
      <c r="H225" s="27">
        <f t="shared" si="1"/>
        <v>2.6373823174847665E-2</v>
      </c>
    </row>
    <row r="226" spans="6:8" x14ac:dyDescent="0.4">
      <c r="F226" s="5"/>
      <c r="G226" s="5" t="s">
        <v>187</v>
      </c>
      <c r="H226" s="27">
        <f t="shared" si="1"/>
        <v>4.2375041312024637E-2</v>
      </c>
    </row>
    <row r="227" spans="6:8" x14ac:dyDescent="0.4">
      <c r="F227" s="5"/>
      <c r="G227" s="5" t="s">
        <v>213</v>
      </c>
      <c r="H227" s="27">
        <f t="shared" si="1"/>
        <v>3.4604023818356699E-2</v>
      </c>
    </row>
    <row r="228" spans="6:8" x14ac:dyDescent="0.4">
      <c r="F228" s="26" t="s">
        <v>138</v>
      </c>
      <c r="G228" s="5" t="s">
        <v>145</v>
      </c>
      <c r="H228" s="27">
        <f t="shared" si="1"/>
        <v>5.4508349948719975E-2</v>
      </c>
    </row>
    <row r="229" spans="6:8" x14ac:dyDescent="0.4">
      <c r="F229" s="5"/>
      <c r="G229" s="5" t="s">
        <v>139</v>
      </c>
      <c r="H229" s="27">
        <f t="shared" si="1"/>
        <v>4.2424792555699573E-2</v>
      </c>
    </row>
    <row r="230" spans="6:8" x14ac:dyDescent="0.4">
      <c r="F230" s="5"/>
      <c r="G230" s="5" t="s">
        <v>143</v>
      </c>
      <c r="H230" s="27">
        <f t="shared" si="1"/>
        <v>4.5185679262435094E-2</v>
      </c>
    </row>
    <row r="231" spans="6:8" x14ac:dyDescent="0.4">
      <c r="F231" s="5"/>
      <c r="G231" s="5" t="s">
        <v>210</v>
      </c>
      <c r="H231" s="27">
        <f t="shared" si="1"/>
        <v>3.9021629927273337E-2</v>
      </c>
    </row>
    <row r="232" spans="6:8" x14ac:dyDescent="0.4">
      <c r="F232" s="5"/>
      <c r="G232" s="5" t="s">
        <v>185</v>
      </c>
      <c r="H232" s="27">
        <f t="shared" si="1"/>
        <v>4.6771758386405848E-2</v>
      </c>
    </row>
    <row r="233" spans="6:8" x14ac:dyDescent="0.4">
      <c r="F233" s="8" t="s">
        <v>106</v>
      </c>
      <c r="G233" s="8"/>
      <c r="H233" s="33">
        <f>SUM(H183:H232)</f>
        <v>1.0000000000000004</v>
      </c>
    </row>
    <row r="263" spans="1:10" x14ac:dyDescent="0.4">
      <c r="A263" s="7" t="s">
        <v>117</v>
      </c>
      <c r="B263" t="s">
        <v>407</v>
      </c>
      <c r="C263" s="22" t="s">
        <v>426</v>
      </c>
      <c r="F263" s="8" t="s">
        <v>426</v>
      </c>
      <c r="G263" s="8" t="s">
        <v>109</v>
      </c>
      <c r="H263" s="8" t="s">
        <v>429</v>
      </c>
      <c r="I263" s="8" t="s">
        <v>407</v>
      </c>
      <c r="J263" s="8"/>
    </row>
    <row r="264" spans="1:10" x14ac:dyDescent="0.4">
      <c r="A264" s="2" t="s">
        <v>366</v>
      </c>
      <c r="B264" s="6">
        <v>186354.98</v>
      </c>
      <c r="C264">
        <f t="shared" ref="C264:C327" si="2">_xlfn.IFNA(RANK(B264,$B$264:$B$478,0),0)</f>
        <v>1</v>
      </c>
      <c r="F264">
        <f>MAX(C264:C478)</f>
        <v>207</v>
      </c>
      <c r="G264" t="str">
        <f t="shared" ref="G264:G273" si="3">_xlfn.XLOOKUP($F264,$C$264:$C$478,A$264:A$478)</f>
        <v>Anderson, Amanda</v>
      </c>
      <c r="H264" s="5" t="str">
        <f t="shared" ref="H264:H273" si="4">F264&amp;") "&amp;G264</f>
        <v>207) Anderson, Amanda</v>
      </c>
      <c r="I264" s="18">
        <f t="shared" ref="I264:I273" si="5">_xlfn.XLOOKUP($F264,$C$264:$C$478,B$264:B$478)</f>
        <v>1018.25</v>
      </c>
    </row>
    <row r="265" spans="1:10" x14ac:dyDescent="0.4">
      <c r="A265" s="2" t="s">
        <v>377</v>
      </c>
      <c r="B265" s="6">
        <v>167589.34999999998</v>
      </c>
      <c r="C265">
        <f t="shared" si="2"/>
        <v>2</v>
      </c>
      <c r="F265">
        <f>F264-1</f>
        <v>206</v>
      </c>
      <c r="G265" t="str">
        <f t="shared" si="3"/>
        <v>Rogers, Victoria</v>
      </c>
      <c r="H265" s="5" t="str">
        <f t="shared" si="4"/>
        <v>206) Rogers, Victoria</v>
      </c>
      <c r="I265" s="18">
        <f t="shared" si="5"/>
        <v>1432.16</v>
      </c>
    </row>
    <row r="266" spans="1:10" x14ac:dyDescent="0.4">
      <c r="A266" s="2" t="s">
        <v>355</v>
      </c>
      <c r="B266" s="6">
        <v>144508.71000000002</v>
      </c>
      <c r="C266">
        <f t="shared" si="2"/>
        <v>3</v>
      </c>
      <c r="F266">
        <f t="shared" ref="F266:F273" si="6">F265-1</f>
        <v>205</v>
      </c>
      <c r="G266" t="str">
        <f t="shared" si="3"/>
        <v>Mills, Edwin</v>
      </c>
      <c r="H266" s="5" t="str">
        <f t="shared" si="4"/>
        <v>205) Mills, Edwin</v>
      </c>
      <c r="I266" s="18">
        <f t="shared" si="5"/>
        <v>1440.6</v>
      </c>
    </row>
    <row r="267" spans="1:10" x14ac:dyDescent="0.4">
      <c r="A267" s="2" t="s">
        <v>193</v>
      </c>
      <c r="B267" s="6">
        <v>138953.99</v>
      </c>
      <c r="C267">
        <f t="shared" si="2"/>
        <v>4</v>
      </c>
      <c r="F267">
        <f t="shared" si="6"/>
        <v>204</v>
      </c>
      <c r="G267" t="str">
        <f t="shared" si="3"/>
        <v>Gonzalez, Arthur</v>
      </c>
      <c r="H267" s="5" t="str">
        <f t="shared" si="4"/>
        <v>204) Gonzalez, Arthur</v>
      </c>
      <c r="I267" s="18">
        <f t="shared" si="5"/>
        <v>1491.97</v>
      </c>
    </row>
    <row r="268" spans="1:10" x14ac:dyDescent="0.4">
      <c r="A268" s="2" t="s">
        <v>380</v>
      </c>
      <c r="B268" s="6">
        <v>137652.87</v>
      </c>
      <c r="C268">
        <f t="shared" si="2"/>
        <v>5</v>
      </c>
      <c r="F268">
        <f t="shared" si="6"/>
        <v>203</v>
      </c>
      <c r="G268" t="str">
        <f t="shared" si="3"/>
        <v>Yoder, Diana</v>
      </c>
      <c r="H268" s="5" t="str">
        <f t="shared" si="4"/>
        <v>203) Yoder, Diana</v>
      </c>
      <c r="I268" s="18">
        <f t="shared" si="5"/>
        <v>1642.07</v>
      </c>
    </row>
    <row r="269" spans="1:10" x14ac:dyDescent="0.4">
      <c r="A269" s="2" t="s">
        <v>385</v>
      </c>
      <c r="B269" s="6">
        <v>136720.55000000002</v>
      </c>
      <c r="C269">
        <f t="shared" si="2"/>
        <v>6</v>
      </c>
      <c r="F269">
        <f t="shared" si="6"/>
        <v>202</v>
      </c>
      <c r="G269" t="str">
        <f t="shared" si="3"/>
        <v>Rodriguez, James</v>
      </c>
      <c r="H269" s="5" t="str">
        <f t="shared" si="4"/>
        <v>202) Rodriguez, James</v>
      </c>
      <c r="I269" s="18">
        <f t="shared" si="5"/>
        <v>1680.06</v>
      </c>
    </row>
    <row r="270" spans="1:10" x14ac:dyDescent="0.4">
      <c r="A270" s="2" t="s">
        <v>320</v>
      </c>
      <c r="B270" s="6">
        <v>128190.40000000002</v>
      </c>
      <c r="C270">
        <f t="shared" si="2"/>
        <v>7</v>
      </c>
      <c r="F270">
        <f t="shared" si="6"/>
        <v>201</v>
      </c>
      <c r="G270" t="str">
        <f t="shared" si="3"/>
        <v>Moore, Justin</v>
      </c>
      <c r="H270" s="5" t="str">
        <f t="shared" si="4"/>
        <v>201) Moore, Justin</v>
      </c>
      <c r="I270" s="18">
        <f t="shared" si="5"/>
        <v>1727.41</v>
      </c>
    </row>
    <row r="271" spans="1:10" x14ac:dyDescent="0.4">
      <c r="A271" s="2" t="s">
        <v>201</v>
      </c>
      <c r="B271" s="6">
        <v>116358.8</v>
      </c>
      <c r="C271">
        <f t="shared" si="2"/>
        <v>8</v>
      </c>
      <c r="F271">
        <f t="shared" si="6"/>
        <v>200</v>
      </c>
      <c r="G271" t="str">
        <f t="shared" si="3"/>
        <v>Heath, Christopher</v>
      </c>
      <c r="H271" s="5" t="str">
        <f t="shared" si="4"/>
        <v>200) Heath, Christopher</v>
      </c>
      <c r="I271" s="18">
        <f t="shared" si="5"/>
        <v>1745.49</v>
      </c>
    </row>
    <row r="272" spans="1:10" x14ac:dyDescent="0.4">
      <c r="A272" s="2" t="s">
        <v>347</v>
      </c>
      <c r="B272" s="6">
        <v>116343.35999999999</v>
      </c>
      <c r="C272">
        <f t="shared" si="2"/>
        <v>9</v>
      </c>
      <c r="F272">
        <f t="shared" si="6"/>
        <v>199</v>
      </c>
      <c r="G272" t="str">
        <f t="shared" si="3"/>
        <v>Lee, Allison</v>
      </c>
      <c r="H272" s="5" t="str">
        <f t="shared" si="4"/>
        <v>199) Lee, Allison</v>
      </c>
      <c r="I272" s="18">
        <f t="shared" si="5"/>
        <v>1760.4</v>
      </c>
    </row>
    <row r="273" spans="1:9" x14ac:dyDescent="0.4">
      <c r="A273" s="2" t="s">
        <v>346</v>
      </c>
      <c r="B273" s="6">
        <v>115704.88000000002</v>
      </c>
      <c r="C273">
        <f t="shared" si="2"/>
        <v>10</v>
      </c>
      <c r="F273">
        <f t="shared" si="6"/>
        <v>198</v>
      </c>
      <c r="G273" t="str">
        <f t="shared" si="3"/>
        <v>Brock, Tyrone</v>
      </c>
      <c r="H273" s="5" t="str">
        <f t="shared" si="4"/>
        <v>198) Brock, Tyrone</v>
      </c>
      <c r="I273" s="18">
        <f t="shared" si="5"/>
        <v>1830.35</v>
      </c>
    </row>
    <row r="274" spans="1:9" x14ac:dyDescent="0.4">
      <c r="A274" s="2" t="s">
        <v>163</v>
      </c>
      <c r="B274" s="6">
        <v>106008.53</v>
      </c>
      <c r="C274">
        <f t="shared" si="2"/>
        <v>11</v>
      </c>
      <c r="F274" t="s">
        <v>428</v>
      </c>
      <c r="H274" s="5" t="str">
        <f>F274</f>
        <v>Bottom 10</v>
      </c>
      <c r="I274" s="5"/>
    </row>
    <row r="275" spans="1:9" x14ac:dyDescent="0.4">
      <c r="A275" s="2" t="s">
        <v>356</v>
      </c>
      <c r="B275" s="6">
        <v>103823.93000000001</v>
      </c>
      <c r="C275">
        <f t="shared" si="2"/>
        <v>12</v>
      </c>
      <c r="H275" s="5"/>
      <c r="I275" s="5"/>
    </row>
    <row r="276" spans="1:9" x14ac:dyDescent="0.4">
      <c r="A276" s="2" t="s">
        <v>390</v>
      </c>
      <c r="B276" s="6">
        <v>87577.930000000008</v>
      </c>
      <c r="C276">
        <f t="shared" si="2"/>
        <v>13</v>
      </c>
      <c r="H276" s="5"/>
      <c r="I276" s="5"/>
    </row>
    <row r="277" spans="1:9" x14ac:dyDescent="0.4">
      <c r="A277" s="2" t="s">
        <v>227</v>
      </c>
      <c r="B277" s="6">
        <v>86870.92</v>
      </c>
      <c r="C277">
        <f t="shared" si="2"/>
        <v>14</v>
      </c>
      <c r="F277">
        <v>10</v>
      </c>
      <c r="G277" t="str">
        <f t="shared" ref="G277:G286" si="7">_xlfn.XLOOKUP($F277,$C$264:$C$478,A$264:A$478)</f>
        <v>Griffith, Amanda</v>
      </c>
      <c r="H277" s="5" t="str">
        <f t="shared" ref="H277:H286" si="8">F277&amp;") "&amp;G277</f>
        <v>10) Griffith, Amanda</v>
      </c>
      <c r="I277" s="18">
        <f t="shared" ref="I277:I286" si="9">_xlfn.XLOOKUP($F277,$C$264:$C$478,B$264:B$478)</f>
        <v>115704.88000000002</v>
      </c>
    </row>
    <row r="278" spans="1:9" x14ac:dyDescent="0.4">
      <c r="A278" s="2" t="s">
        <v>224</v>
      </c>
      <c r="B278" s="6">
        <v>81196.13</v>
      </c>
      <c r="C278">
        <f t="shared" si="2"/>
        <v>15</v>
      </c>
      <c r="F278">
        <v>9</v>
      </c>
      <c r="G278" t="str">
        <f t="shared" si="7"/>
        <v>Johnson, Ryan</v>
      </c>
      <c r="H278" s="5" t="str">
        <f t="shared" si="8"/>
        <v>9) Johnson, Ryan</v>
      </c>
      <c r="I278" s="18">
        <f t="shared" si="9"/>
        <v>116343.35999999999</v>
      </c>
    </row>
    <row r="279" spans="1:9" x14ac:dyDescent="0.4">
      <c r="A279" s="2" t="s">
        <v>285</v>
      </c>
      <c r="B279" s="6">
        <v>78649.250000000015</v>
      </c>
      <c r="C279">
        <f t="shared" si="2"/>
        <v>16</v>
      </c>
      <c r="F279">
        <v>8</v>
      </c>
      <c r="G279" t="str">
        <f t="shared" si="7"/>
        <v>Mccarthy, Anthony</v>
      </c>
      <c r="H279" s="5" t="str">
        <f t="shared" si="8"/>
        <v>8) Mccarthy, Anthony</v>
      </c>
      <c r="I279" s="18">
        <f t="shared" si="9"/>
        <v>116358.8</v>
      </c>
    </row>
    <row r="280" spans="1:9" x14ac:dyDescent="0.4">
      <c r="A280" s="2" t="s">
        <v>360</v>
      </c>
      <c r="B280" s="6">
        <v>76062.360000000015</v>
      </c>
      <c r="C280">
        <f t="shared" si="2"/>
        <v>17</v>
      </c>
      <c r="F280">
        <v>7</v>
      </c>
      <c r="G280" t="str">
        <f t="shared" si="7"/>
        <v>Avery, Megan</v>
      </c>
      <c r="H280" s="5" t="str">
        <f t="shared" si="8"/>
        <v>7) Avery, Megan</v>
      </c>
      <c r="I280" s="18">
        <f t="shared" si="9"/>
        <v>128190.40000000002</v>
      </c>
    </row>
    <row r="281" spans="1:9" x14ac:dyDescent="0.4">
      <c r="A281" s="2" t="s">
        <v>252</v>
      </c>
      <c r="B281" s="6">
        <v>75515.959999999992</v>
      </c>
      <c r="C281">
        <f t="shared" si="2"/>
        <v>18</v>
      </c>
      <c r="F281">
        <v>6</v>
      </c>
      <c r="G281" t="str">
        <f t="shared" si="7"/>
        <v>Adams, Daniel</v>
      </c>
      <c r="H281" s="5" t="str">
        <f t="shared" si="8"/>
        <v>6) Adams, Daniel</v>
      </c>
      <c r="I281" s="18">
        <f t="shared" si="9"/>
        <v>136720.55000000002</v>
      </c>
    </row>
    <row r="282" spans="1:9" x14ac:dyDescent="0.4">
      <c r="A282" s="2" t="s">
        <v>150</v>
      </c>
      <c r="B282" s="6">
        <v>74901.150000000009</v>
      </c>
      <c r="C282">
        <f t="shared" si="2"/>
        <v>19</v>
      </c>
      <c r="F282">
        <v>5</v>
      </c>
      <c r="G282" t="str">
        <f t="shared" si="7"/>
        <v>Johnson, Mckenzie</v>
      </c>
      <c r="H282" s="5" t="str">
        <f t="shared" si="8"/>
        <v>5) Johnson, Mckenzie</v>
      </c>
      <c r="I282" s="18">
        <f t="shared" si="9"/>
        <v>137652.87</v>
      </c>
    </row>
    <row r="283" spans="1:9" x14ac:dyDescent="0.4">
      <c r="A283" s="2" t="s">
        <v>381</v>
      </c>
      <c r="B283" s="6">
        <v>73647.149999999994</v>
      </c>
      <c r="C283">
        <f t="shared" si="2"/>
        <v>20</v>
      </c>
      <c r="F283">
        <v>4</v>
      </c>
      <c r="G283" t="str">
        <f t="shared" si="7"/>
        <v>Graves, Danielle</v>
      </c>
      <c r="H283" s="5" t="str">
        <f t="shared" si="8"/>
        <v>4) Graves, Danielle</v>
      </c>
      <c r="I283" s="18">
        <f t="shared" si="9"/>
        <v>138953.99</v>
      </c>
    </row>
    <row r="284" spans="1:9" x14ac:dyDescent="0.4">
      <c r="A284" s="2" t="s">
        <v>245</v>
      </c>
      <c r="B284" s="6">
        <v>73120.23</v>
      </c>
      <c r="C284">
        <f t="shared" si="2"/>
        <v>21</v>
      </c>
      <c r="F284">
        <v>3</v>
      </c>
      <c r="G284" t="str">
        <f t="shared" si="7"/>
        <v>Bass, Kevin</v>
      </c>
      <c r="H284" s="5" t="str">
        <f t="shared" si="8"/>
        <v>3) Bass, Kevin</v>
      </c>
      <c r="I284" s="18">
        <f t="shared" si="9"/>
        <v>144508.71000000002</v>
      </c>
    </row>
    <row r="285" spans="1:9" x14ac:dyDescent="0.4">
      <c r="A285" s="2" t="s">
        <v>225</v>
      </c>
      <c r="B285" s="6">
        <v>69972.350000000006</v>
      </c>
      <c r="C285">
        <f t="shared" si="2"/>
        <v>22</v>
      </c>
      <c r="F285">
        <v>2</v>
      </c>
      <c r="G285" t="str">
        <f t="shared" si="7"/>
        <v>Gill, Veronica</v>
      </c>
      <c r="H285" s="5" t="str">
        <f t="shared" si="8"/>
        <v>2) Gill, Veronica</v>
      </c>
      <c r="I285" s="18">
        <f t="shared" si="9"/>
        <v>167589.34999999998</v>
      </c>
    </row>
    <row r="286" spans="1:9" x14ac:dyDescent="0.4">
      <c r="A286" s="2" t="s">
        <v>316</v>
      </c>
      <c r="B286" s="6">
        <v>69499.34</v>
      </c>
      <c r="C286">
        <f t="shared" si="2"/>
        <v>23</v>
      </c>
      <c r="F286">
        <v>1</v>
      </c>
      <c r="G286" t="str">
        <f t="shared" si="7"/>
        <v>Barnes, Stanley</v>
      </c>
      <c r="H286" s="5" t="str">
        <f t="shared" si="8"/>
        <v>1) Barnes, Stanley</v>
      </c>
      <c r="I286" s="18">
        <f t="shared" si="9"/>
        <v>186354.98</v>
      </c>
    </row>
    <row r="287" spans="1:9" x14ac:dyDescent="0.4">
      <c r="A287" s="2" t="s">
        <v>247</v>
      </c>
      <c r="B287" s="6">
        <v>69453.53</v>
      </c>
      <c r="C287">
        <f t="shared" si="2"/>
        <v>24</v>
      </c>
      <c r="F287" t="s">
        <v>427</v>
      </c>
      <c r="H287" s="5" t="str">
        <f>F287</f>
        <v>Top 10</v>
      </c>
      <c r="I287" s="5"/>
    </row>
    <row r="288" spans="1:9" x14ac:dyDescent="0.4">
      <c r="A288" s="2" t="s">
        <v>273</v>
      </c>
      <c r="B288" s="6">
        <v>66197.84</v>
      </c>
      <c r="C288">
        <f t="shared" si="2"/>
        <v>25</v>
      </c>
    </row>
    <row r="289" spans="1:8" x14ac:dyDescent="0.4">
      <c r="A289" s="2" t="s">
        <v>200</v>
      </c>
      <c r="B289" s="6">
        <v>66064.37000000001</v>
      </c>
      <c r="C289">
        <f t="shared" si="2"/>
        <v>26</v>
      </c>
    </row>
    <row r="290" spans="1:8" x14ac:dyDescent="0.4">
      <c r="A290" s="2" t="s">
        <v>383</v>
      </c>
      <c r="B290" s="6">
        <v>65098.16</v>
      </c>
      <c r="C290">
        <f t="shared" si="2"/>
        <v>27</v>
      </c>
    </row>
    <row r="291" spans="1:8" x14ac:dyDescent="0.4">
      <c r="A291" s="2" t="s">
        <v>148</v>
      </c>
      <c r="B291" s="6">
        <v>64981.07</v>
      </c>
      <c r="C291">
        <f t="shared" si="2"/>
        <v>28</v>
      </c>
    </row>
    <row r="292" spans="1:8" x14ac:dyDescent="0.4">
      <c r="A292" s="2" t="s">
        <v>334</v>
      </c>
      <c r="B292" s="6">
        <v>61181.239999999991</v>
      </c>
      <c r="C292">
        <f t="shared" si="2"/>
        <v>29</v>
      </c>
    </row>
    <row r="293" spans="1:8" x14ac:dyDescent="0.4">
      <c r="A293" s="2" t="s">
        <v>253</v>
      </c>
      <c r="B293" s="6">
        <v>60657.700000000004</v>
      </c>
      <c r="C293">
        <f t="shared" si="2"/>
        <v>30</v>
      </c>
      <c r="F293" s="5" t="s">
        <v>431</v>
      </c>
      <c r="G293" s="5">
        <f>COUNTA(A264:A478)</f>
        <v>207</v>
      </c>
    </row>
    <row r="294" spans="1:8" x14ac:dyDescent="0.4">
      <c r="A294" s="2" t="s">
        <v>342</v>
      </c>
      <c r="B294" s="6">
        <v>60495.310000000005</v>
      </c>
      <c r="C294">
        <f t="shared" si="2"/>
        <v>31</v>
      </c>
      <c r="F294" t="s">
        <v>432</v>
      </c>
      <c r="G294" t="str">
        <f>G286</f>
        <v>Barnes, Stanley</v>
      </c>
    </row>
    <row r="295" spans="1:8" x14ac:dyDescent="0.4">
      <c r="A295" s="2" t="s">
        <v>388</v>
      </c>
      <c r="B295" s="6">
        <v>58092.29</v>
      </c>
      <c r="C295">
        <f t="shared" si="2"/>
        <v>32</v>
      </c>
      <c r="F295" t="s">
        <v>433</v>
      </c>
      <c r="G295" t="str" cm="1">
        <f t="array" ref="G295:H295">_xlfn.TEXTSPLIT(G294,", ")</f>
        <v>Barnes</v>
      </c>
      <c r="H295" t="str">
        <v>Stanley</v>
      </c>
    </row>
    <row r="296" spans="1:8" x14ac:dyDescent="0.4">
      <c r="A296" s="2" t="s">
        <v>267</v>
      </c>
      <c r="B296" s="6">
        <v>58012.330000000009</v>
      </c>
      <c r="C296">
        <f t="shared" si="2"/>
        <v>33</v>
      </c>
      <c r="F296" s="5" t="s">
        <v>434</v>
      </c>
      <c r="G296" s="5" t="str">
        <f>H295&amp;" "&amp;G295</f>
        <v>Stanley Barnes</v>
      </c>
    </row>
    <row r="297" spans="1:8" x14ac:dyDescent="0.4">
      <c r="A297" s="2" t="s">
        <v>318</v>
      </c>
      <c r="B297" s="6">
        <v>58008.789999999994</v>
      </c>
      <c r="C297">
        <f t="shared" si="2"/>
        <v>34</v>
      </c>
    </row>
    <row r="298" spans="1:8" x14ac:dyDescent="0.4">
      <c r="A298" s="2" t="s">
        <v>295</v>
      </c>
      <c r="B298" s="6">
        <v>57817.4</v>
      </c>
      <c r="C298">
        <f t="shared" si="2"/>
        <v>35</v>
      </c>
    </row>
    <row r="299" spans="1:8" x14ac:dyDescent="0.4">
      <c r="A299" s="2" t="s">
        <v>232</v>
      </c>
      <c r="B299" s="6">
        <v>57256.29</v>
      </c>
      <c r="C299">
        <f t="shared" si="2"/>
        <v>36</v>
      </c>
    </row>
    <row r="300" spans="1:8" x14ac:dyDescent="0.4">
      <c r="A300" s="2" t="s">
        <v>261</v>
      </c>
      <c r="B300" s="6">
        <v>56681.919999999998</v>
      </c>
      <c r="C300">
        <f t="shared" si="2"/>
        <v>37</v>
      </c>
    </row>
    <row r="301" spans="1:8" x14ac:dyDescent="0.4">
      <c r="A301" s="2" t="s">
        <v>358</v>
      </c>
      <c r="B301" s="6">
        <v>56432.299999999996</v>
      </c>
      <c r="C301">
        <f t="shared" si="2"/>
        <v>38</v>
      </c>
    </row>
    <row r="302" spans="1:8" x14ac:dyDescent="0.4">
      <c r="A302" s="2" t="s">
        <v>278</v>
      </c>
      <c r="B302" s="6">
        <v>55883.259999999995</v>
      </c>
      <c r="C302">
        <f t="shared" si="2"/>
        <v>39</v>
      </c>
    </row>
    <row r="303" spans="1:8" x14ac:dyDescent="0.4">
      <c r="A303" s="2" t="s">
        <v>370</v>
      </c>
      <c r="B303" s="6">
        <v>55462.540000000008</v>
      </c>
      <c r="C303">
        <f t="shared" si="2"/>
        <v>40</v>
      </c>
    </row>
    <row r="304" spans="1:8" x14ac:dyDescent="0.4">
      <c r="A304" s="2" t="s">
        <v>140</v>
      </c>
      <c r="B304" s="6">
        <v>54325.579999999994</v>
      </c>
      <c r="C304">
        <f t="shared" si="2"/>
        <v>41</v>
      </c>
    </row>
    <row r="305" spans="1:3" x14ac:dyDescent="0.4">
      <c r="A305" s="2" t="s">
        <v>274</v>
      </c>
      <c r="B305" s="6">
        <v>52389.229999999996</v>
      </c>
      <c r="C305">
        <f t="shared" si="2"/>
        <v>42</v>
      </c>
    </row>
    <row r="306" spans="1:3" x14ac:dyDescent="0.4">
      <c r="A306" s="2" t="s">
        <v>368</v>
      </c>
      <c r="B306" s="6">
        <v>51229.909999999989</v>
      </c>
      <c r="C306">
        <f t="shared" si="2"/>
        <v>43</v>
      </c>
    </row>
    <row r="307" spans="1:3" x14ac:dyDescent="0.4">
      <c r="A307" s="2" t="s">
        <v>179</v>
      </c>
      <c r="B307" s="6">
        <v>50513.830000000009</v>
      </c>
      <c r="C307">
        <f t="shared" si="2"/>
        <v>44</v>
      </c>
    </row>
    <row r="308" spans="1:3" x14ac:dyDescent="0.4">
      <c r="A308" s="2" t="s">
        <v>331</v>
      </c>
      <c r="B308" s="6">
        <v>50086.790000000008</v>
      </c>
      <c r="C308">
        <f t="shared" si="2"/>
        <v>45</v>
      </c>
    </row>
    <row r="309" spans="1:3" x14ac:dyDescent="0.4">
      <c r="A309" s="2" t="s">
        <v>264</v>
      </c>
      <c r="B309" s="6">
        <v>48770.5</v>
      </c>
      <c r="C309">
        <f t="shared" si="2"/>
        <v>46</v>
      </c>
    </row>
    <row r="310" spans="1:3" x14ac:dyDescent="0.4">
      <c r="A310" s="2" t="s">
        <v>349</v>
      </c>
      <c r="B310" s="6">
        <v>45268.700000000004</v>
      </c>
      <c r="C310">
        <f t="shared" si="2"/>
        <v>47</v>
      </c>
    </row>
    <row r="311" spans="1:3" x14ac:dyDescent="0.4">
      <c r="A311" s="2" t="s">
        <v>260</v>
      </c>
      <c r="B311" s="6">
        <v>42251.92</v>
      </c>
      <c r="C311">
        <f t="shared" si="2"/>
        <v>48</v>
      </c>
    </row>
    <row r="312" spans="1:3" x14ac:dyDescent="0.4">
      <c r="A312" s="2" t="s">
        <v>242</v>
      </c>
      <c r="B312" s="6">
        <v>32956.449999999997</v>
      </c>
      <c r="C312">
        <f t="shared" si="2"/>
        <v>49</v>
      </c>
    </row>
    <row r="313" spans="1:3" x14ac:dyDescent="0.4">
      <c r="A313" s="2" t="s">
        <v>240</v>
      </c>
      <c r="B313" s="6">
        <v>22534.029999999995</v>
      </c>
      <c r="C313">
        <f t="shared" si="2"/>
        <v>50</v>
      </c>
    </row>
    <row r="314" spans="1:3" x14ac:dyDescent="0.4">
      <c r="A314" s="2" t="s">
        <v>212</v>
      </c>
      <c r="B314" s="6">
        <v>16633.54</v>
      </c>
      <c r="C314">
        <f t="shared" si="2"/>
        <v>51</v>
      </c>
    </row>
    <row r="315" spans="1:3" x14ac:dyDescent="0.4">
      <c r="A315" s="2" t="s">
        <v>382</v>
      </c>
      <c r="B315" s="6">
        <v>15845.46</v>
      </c>
      <c r="C315">
        <f t="shared" si="2"/>
        <v>52</v>
      </c>
    </row>
    <row r="316" spans="1:3" x14ac:dyDescent="0.4">
      <c r="A316" s="2" t="s">
        <v>311</v>
      </c>
      <c r="B316" s="6">
        <v>15092.43</v>
      </c>
      <c r="C316">
        <f t="shared" si="2"/>
        <v>53</v>
      </c>
    </row>
    <row r="317" spans="1:3" x14ac:dyDescent="0.4">
      <c r="A317" s="2" t="s">
        <v>336</v>
      </c>
      <c r="B317" s="6">
        <v>14449.37</v>
      </c>
      <c r="C317">
        <f t="shared" si="2"/>
        <v>54</v>
      </c>
    </row>
    <row r="318" spans="1:3" x14ac:dyDescent="0.4">
      <c r="A318" s="2" t="s">
        <v>404</v>
      </c>
      <c r="B318" s="6">
        <v>12255.19</v>
      </c>
      <c r="C318">
        <f t="shared" si="2"/>
        <v>55</v>
      </c>
    </row>
    <row r="319" spans="1:3" x14ac:dyDescent="0.4">
      <c r="A319" s="2" t="s">
        <v>231</v>
      </c>
      <c r="B319" s="6">
        <v>12190.47</v>
      </c>
      <c r="C319">
        <f t="shared" si="2"/>
        <v>56</v>
      </c>
    </row>
    <row r="320" spans="1:3" x14ac:dyDescent="0.4">
      <c r="A320" s="2" t="s">
        <v>329</v>
      </c>
      <c r="B320" s="6">
        <v>12010.87</v>
      </c>
      <c r="C320">
        <f t="shared" si="2"/>
        <v>57</v>
      </c>
    </row>
    <row r="321" spans="1:3" x14ac:dyDescent="0.4">
      <c r="A321" s="2" t="s">
        <v>241</v>
      </c>
      <c r="B321" s="6">
        <v>11612.29</v>
      </c>
      <c r="C321">
        <f t="shared" si="2"/>
        <v>58</v>
      </c>
    </row>
    <row r="322" spans="1:3" x14ac:dyDescent="0.4">
      <c r="A322" s="2" t="s">
        <v>296</v>
      </c>
      <c r="B322" s="6">
        <v>11312.22</v>
      </c>
      <c r="C322">
        <f t="shared" si="2"/>
        <v>59</v>
      </c>
    </row>
    <row r="323" spans="1:3" x14ac:dyDescent="0.4">
      <c r="A323" s="2" t="s">
        <v>357</v>
      </c>
      <c r="B323" s="6">
        <v>10547.05</v>
      </c>
      <c r="C323">
        <f t="shared" si="2"/>
        <v>60</v>
      </c>
    </row>
    <row r="324" spans="1:3" x14ac:dyDescent="0.4">
      <c r="A324" s="2" t="s">
        <v>208</v>
      </c>
      <c r="B324" s="6">
        <v>10242.379999999999</v>
      </c>
      <c r="C324">
        <f t="shared" si="2"/>
        <v>61</v>
      </c>
    </row>
    <row r="325" spans="1:3" x14ac:dyDescent="0.4">
      <c r="A325" s="2" t="s">
        <v>288</v>
      </c>
      <c r="B325" s="6">
        <v>9979.69</v>
      </c>
      <c r="C325">
        <f t="shared" si="2"/>
        <v>62</v>
      </c>
    </row>
    <row r="326" spans="1:3" x14ac:dyDescent="0.4">
      <c r="A326" s="2" t="s">
        <v>276</v>
      </c>
      <c r="B326" s="6">
        <v>9256.58</v>
      </c>
      <c r="C326">
        <f t="shared" si="2"/>
        <v>63</v>
      </c>
    </row>
    <row r="327" spans="1:3" x14ac:dyDescent="0.4">
      <c r="A327" s="2" t="s">
        <v>135</v>
      </c>
      <c r="B327" s="6">
        <v>9164.77</v>
      </c>
      <c r="C327">
        <f t="shared" si="2"/>
        <v>64</v>
      </c>
    </row>
    <row r="328" spans="1:3" x14ac:dyDescent="0.4">
      <c r="A328" s="2" t="s">
        <v>292</v>
      </c>
      <c r="B328" s="6">
        <v>9141.2099999999991</v>
      </c>
      <c r="C328">
        <f t="shared" ref="C328:C391" si="10">_xlfn.IFNA(RANK(B328,$B$264:$B$478,0),0)</f>
        <v>65</v>
      </c>
    </row>
    <row r="329" spans="1:3" x14ac:dyDescent="0.4">
      <c r="A329" s="2" t="s">
        <v>237</v>
      </c>
      <c r="B329" s="6">
        <v>8563.9</v>
      </c>
      <c r="C329">
        <f t="shared" si="10"/>
        <v>66</v>
      </c>
    </row>
    <row r="330" spans="1:3" x14ac:dyDescent="0.4">
      <c r="A330" s="2" t="s">
        <v>275</v>
      </c>
      <c r="B330" s="6">
        <v>8434.08</v>
      </c>
      <c r="C330">
        <f t="shared" si="10"/>
        <v>67</v>
      </c>
    </row>
    <row r="331" spans="1:3" x14ac:dyDescent="0.4">
      <c r="A331" s="2" t="s">
        <v>266</v>
      </c>
      <c r="B331" s="6">
        <v>8412.8799999999992</v>
      </c>
      <c r="C331">
        <f t="shared" si="10"/>
        <v>68</v>
      </c>
    </row>
    <row r="332" spans="1:3" x14ac:dyDescent="0.4">
      <c r="A332" s="2" t="s">
        <v>214</v>
      </c>
      <c r="B332" s="6">
        <v>7954.14</v>
      </c>
      <c r="C332">
        <f t="shared" si="10"/>
        <v>69</v>
      </c>
    </row>
    <row r="333" spans="1:3" x14ac:dyDescent="0.4">
      <c r="A333" s="2" t="s">
        <v>248</v>
      </c>
      <c r="B333" s="6">
        <v>7924.95</v>
      </c>
      <c r="C333">
        <f t="shared" si="10"/>
        <v>70</v>
      </c>
    </row>
    <row r="334" spans="1:3" x14ac:dyDescent="0.4">
      <c r="A334" s="2" t="s">
        <v>322</v>
      </c>
      <c r="B334" s="6">
        <v>7908.05</v>
      </c>
      <c r="C334">
        <f t="shared" si="10"/>
        <v>71</v>
      </c>
    </row>
    <row r="335" spans="1:3" x14ac:dyDescent="0.4">
      <c r="A335" s="2" t="s">
        <v>254</v>
      </c>
      <c r="B335" s="6">
        <v>7544.46</v>
      </c>
      <c r="C335">
        <f t="shared" si="10"/>
        <v>72</v>
      </c>
    </row>
    <row r="336" spans="1:3" x14ac:dyDescent="0.4">
      <c r="A336" s="2" t="s">
        <v>211</v>
      </c>
      <c r="B336" s="6">
        <v>7435.94</v>
      </c>
      <c r="C336">
        <f t="shared" si="10"/>
        <v>73</v>
      </c>
    </row>
    <row r="337" spans="1:3" x14ac:dyDescent="0.4">
      <c r="A337" s="2" t="s">
        <v>387</v>
      </c>
      <c r="B337" s="6">
        <v>7268.09</v>
      </c>
      <c r="C337">
        <f t="shared" si="10"/>
        <v>74</v>
      </c>
    </row>
    <row r="338" spans="1:3" x14ac:dyDescent="0.4">
      <c r="A338" s="2" t="s">
        <v>401</v>
      </c>
      <c r="B338" s="6">
        <v>6994.32</v>
      </c>
      <c r="C338">
        <f t="shared" si="10"/>
        <v>75</v>
      </c>
    </row>
    <row r="339" spans="1:3" x14ac:dyDescent="0.4">
      <c r="A339" s="2" t="s">
        <v>345</v>
      </c>
      <c r="B339" s="6">
        <v>6700.44</v>
      </c>
      <c r="C339">
        <f t="shared" si="10"/>
        <v>76</v>
      </c>
    </row>
    <row r="340" spans="1:3" x14ac:dyDescent="0.4">
      <c r="A340" s="2" t="s">
        <v>361</v>
      </c>
      <c r="B340" s="6">
        <v>6566.3</v>
      </c>
      <c r="C340">
        <f t="shared" si="10"/>
        <v>77</v>
      </c>
    </row>
    <row r="341" spans="1:3" x14ac:dyDescent="0.4">
      <c r="A341" s="2" t="s">
        <v>353</v>
      </c>
      <c r="B341" s="6">
        <v>6565.22</v>
      </c>
      <c r="C341">
        <f t="shared" si="10"/>
        <v>78</v>
      </c>
    </row>
    <row r="342" spans="1:3" x14ac:dyDescent="0.4">
      <c r="A342" s="2" t="s">
        <v>255</v>
      </c>
      <c r="B342" s="6">
        <v>6537.4</v>
      </c>
      <c r="C342">
        <f t="shared" si="10"/>
        <v>79</v>
      </c>
    </row>
    <row r="343" spans="1:3" x14ac:dyDescent="0.4">
      <c r="A343" s="2" t="s">
        <v>371</v>
      </c>
      <c r="B343" s="6">
        <v>6432.26</v>
      </c>
      <c r="C343">
        <f t="shared" si="10"/>
        <v>80</v>
      </c>
    </row>
    <row r="344" spans="1:3" x14ac:dyDescent="0.4">
      <c r="A344" s="2" t="s">
        <v>307</v>
      </c>
      <c r="B344" s="6">
        <v>6327.06</v>
      </c>
      <c r="C344">
        <f t="shared" si="10"/>
        <v>81</v>
      </c>
    </row>
    <row r="345" spans="1:3" x14ac:dyDescent="0.4">
      <c r="A345" s="2" t="s">
        <v>239</v>
      </c>
      <c r="B345" s="6">
        <v>6261.49</v>
      </c>
      <c r="C345">
        <f t="shared" si="10"/>
        <v>82</v>
      </c>
    </row>
    <row r="346" spans="1:3" x14ac:dyDescent="0.4">
      <c r="A346" s="2" t="s">
        <v>305</v>
      </c>
      <c r="B346" s="6">
        <v>6203.98</v>
      </c>
      <c r="C346">
        <f t="shared" si="10"/>
        <v>83</v>
      </c>
    </row>
    <row r="347" spans="1:3" x14ac:dyDescent="0.4">
      <c r="A347" s="2" t="s">
        <v>306</v>
      </c>
      <c r="B347" s="6">
        <v>6188.55</v>
      </c>
      <c r="C347">
        <f t="shared" si="10"/>
        <v>84</v>
      </c>
    </row>
    <row r="348" spans="1:3" x14ac:dyDescent="0.4">
      <c r="A348" s="2" t="s">
        <v>256</v>
      </c>
      <c r="B348" s="6">
        <v>6084.26</v>
      </c>
      <c r="C348">
        <f t="shared" si="10"/>
        <v>85</v>
      </c>
    </row>
    <row r="349" spans="1:3" x14ac:dyDescent="0.4">
      <c r="A349" s="2" t="s">
        <v>350</v>
      </c>
      <c r="B349" s="6">
        <v>6061.61</v>
      </c>
      <c r="C349">
        <f t="shared" si="10"/>
        <v>86</v>
      </c>
    </row>
    <row r="350" spans="1:3" x14ac:dyDescent="0.4">
      <c r="A350" s="2" t="s">
        <v>348</v>
      </c>
      <c r="B350" s="6">
        <v>6021.35</v>
      </c>
      <c r="C350">
        <f t="shared" si="10"/>
        <v>87</v>
      </c>
    </row>
    <row r="351" spans="1:3" x14ac:dyDescent="0.4">
      <c r="A351" s="2" t="s">
        <v>313</v>
      </c>
      <c r="B351" s="6">
        <v>5908.41</v>
      </c>
      <c r="C351">
        <f t="shared" si="10"/>
        <v>88</v>
      </c>
    </row>
    <row r="352" spans="1:3" x14ac:dyDescent="0.4">
      <c r="A352" s="2" t="s">
        <v>379</v>
      </c>
      <c r="B352" s="6">
        <v>5882.59</v>
      </c>
      <c r="C352">
        <f t="shared" si="10"/>
        <v>89</v>
      </c>
    </row>
    <row r="353" spans="1:3" x14ac:dyDescent="0.4">
      <c r="A353" s="2" t="s">
        <v>319</v>
      </c>
      <c r="B353" s="6">
        <v>5855.24</v>
      </c>
      <c r="C353">
        <f t="shared" si="10"/>
        <v>90</v>
      </c>
    </row>
    <row r="354" spans="1:3" x14ac:dyDescent="0.4">
      <c r="A354" s="2" t="s">
        <v>340</v>
      </c>
      <c r="B354" s="6">
        <v>5656.21</v>
      </c>
      <c r="C354">
        <f t="shared" si="10"/>
        <v>91</v>
      </c>
    </row>
    <row r="355" spans="1:3" x14ac:dyDescent="0.4">
      <c r="A355" s="2" t="s">
        <v>144</v>
      </c>
      <c r="B355" s="6">
        <v>5646.94</v>
      </c>
      <c r="C355">
        <f t="shared" si="10"/>
        <v>92</v>
      </c>
    </row>
    <row r="356" spans="1:3" x14ac:dyDescent="0.4">
      <c r="A356" s="2" t="s">
        <v>398</v>
      </c>
      <c r="B356" s="6">
        <v>5536.7</v>
      </c>
      <c r="C356">
        <f t="shared" si="10"/>
        <v>93</v>
      </c>
    </row>
    <row r="357" spans="1:3" x14ac:dyDescent="0.4">
      <c r="A357" s="2" t="s">
        <v>330</v>
      </c>
      <c r="B357" s="6">
        <v>5462.19</v>
      </c>
      <c r="C357">
        <f t="shared" si="10"/>
        <v>94</v>
      </c>
    </row>
    <row r="358" spans="1:3" x14ac:dyDescent="0.4">
      <c r="A358" s="2" t="s">
        <v>352</v>
      </c>
      <c r="B358" s="6">
        <v>5442.05</v>
      </c>
      <c r="C358">
        <f t="shared" si="10"/>
        <v>95</v>
      </c>
    </row>
    <row r="359" spans="1:3" x14ac:dyDescent="0.4">
      <c r="A359" s="2" t="s">
        <v>250</v>
      </c>
      <c r="B359" s="6">
        <v>5353.84</v>
      </c>
      <c r="C359">
        <f t="shared" si="10"/>
        <v>96</v>
      </c>
    </row>
    <row r="360" spans="1:3" x14ac:dyDescent="0.4">
      <c r="A360" s="2" t="s">
        <v>257</v>
      </c>
      <c r="B360" s="6">
        <v>5330.61</v>
      </c>
      <c r="C360">
        <f t="shared" si="10"/>
        <v>97</v>
      </c>
    </row>
    <row r="361" spans="1:3" x14ac:dyDescent="0.4">
      <c r="A361" s="2" t="s">
        <v>293</v>
      </c>
      <c r="B361" s="6">
        <v>5308.02</v>
      </c>
      <c r="C361">
        <f t="shared" si="10"/>
        <v>98</v>
      </c>
    </row>
    <row r="362" spans="1:3" x14ac:dyDescent="0.4">
      <c r="A362" s="2" t="s">
        <v>324</v>
      </c>
      <c r="B362" s="6">
        <v>5296.25</v>
      </c>
      <c r="C362">
        <f t="shared" si="10"/>
        <v>99</v>
      </c>
    </row>
    <row r="363" spans="1:3" x14ac:dyDescent="0.4">
      <c r="A363" s="2" t="s">
        <v>343</v>
      </c>
      <c r="B363" s="6">
        <v>5263.47</v>
      </c>
      <c r="C363">
        <f t="shared" si="10"/>
        <v>100</v>
      </c>
    </row>
    <row r="364" spans="1:3" x14ac:dyDescent="0.4">
      <c r="A364" s="2" t="s">
        <v>181</v>
      </c>
      <c r="B364" s="6">
        <v>5258.12</v>
      </c>
      <c r="C364">
        <f t="shared" si="10"/>
        <v>101</v>
      </c>
    </row>
    <row r="365" spans="1:3" x14ac:dyDescent="0.4">
      <c r="A365" s="2" t="s">
        <v>230</v>
      </c>
      <c r="B365" s="6">
        <v>5255.18</v>
      </c>
      <c r="C365">
        <f t="shared" si="10"/>
        <v>102</v>
      </c>
    </row>
    <row r="366" spans="1:3" x14ac:dyDescent="0.4">
      <c r="A366" s="2" t="s">
        <v>386</v>
      </c>
      <c r="B366" s="6">
        <v>5251.57</v>
      </c>
      <c r="C366">
        <f t="shared" si="10"/>
        <v>103</v>
      </c>
    </row>
    <row r="367" spans="1:3" x14ac:dyDescent="0.4">
      <c r="A367" s="2" t="s">
        <v>376</v>
      </c>
      <c r="B367" s="6">
        <v>5078.37</v>
      </c>
      <c r="C367">
        <f t="shared" si="10"/>
        <v>104</v>
      </c>
    </row>
    <row r="368" spans="1:3" x14ac:dyDescent="0.4">
      <c r="A368" s="2" t="s">
        <v>396</v>
      </c>
      <c r="B368" s="6">
        <v>5059.62</v>
      </c>
      <c r="C368">
        <f t="shared" si="10"/>
        <v>105</v>
      </c>
    </row>
    <row r="369" spans="1:3" x14ac:dyDescent="0.4">
      <c r="A369" s="2" t="s">
        <v>283</v>
      </c>
      <c r="B369" s="6">
        <v>5057.91</v>
      </c>
      <c r="C369">
        <f t="shared" si="10"/>
        <v>106</v>
      </c>
    </row>
    <row r="370" spans="1:3" x14ac:dyDescent="0.4">
      <c r="A370" s="2" t="s">
        <v>259</v>
      </c>
      <c r="B370" s="6">
        <v>4968.53</v>
      </c>
      <c r="C370">
        <f t="shared" si="10"/>
        <v>107</v>
      </c>
    </row>
    <row r="371" spans="1:3" x14ac:dyDescent="0.4">
      <c r="A371" s="2" t="s">
        <v>219</v>
      </c>
      <c r="B371" s="6">
        <v>4942.8500000000004</v>
      </c>
      <c r="C371">
        <f t="shared" si="10"/>
        <v>108</v>
      </c>
    </row>
    <row r="372" spans="1:3" x14ac:dyDescent="0.4">
      <c r="A372" s="2" t="s">
        <v>392</v>
      </c>
      <c r="B372" s="6">
        <v>4884.1000000000004</v>
      </c>
      <c r="C372">
        <f t="shared" si="10"/>
        <v>109</v>
      </c>
    </row>
    <row r="373" spans="1:3" x14ac:dyDescent="0.4">
      <c r="A373" s="2" t="s">
        <v>281</v>
      </c>
      <c r="B373" s="6">
        <v>4868.08</v>
      </c>
      <c r="C373">
        <f t="shared" si="10"/>
        <v>110</v>
      </c>
    </row>
    <row r="374" spans="1:3" x14ac:dyDescent="0.4">
      <c r="A374" s="2" t="s">
        <v>218</v>
      </c>
      <c r="B374" s="6">
        <v>4822.4799999999996</v>
      </c>
      <c r="C374">
        <f t="shared" si="10"/>
        <v>111</v>
      </c>
    </row>
    <row r="375" spans="1:3" x14ac:dyDescent="0.4">
      <c r="A375" s="2" t="s">
        <v>277</v>
      </c>
      <c r="B375" s="6">
        <v>4791.26</v>
      </c>
      <c r="C375">
        <f t="shared" si="10"/>
        <v>112</v>
      </c>
    </row>
    <row r="376" spans="1:3" x14ac:dyDescent="0.4">
      <c r="A376" s="2" t="s">
        <v>217</v>
      </c>
      <c r="B376" s="6">
        <v>4780.0200000000004</v>
      </c>
      <c r="C376">
        <f t="shared" si="10"/>
        <v>113</v>
      </c>
    </row>
    <row r="377" spans="1:3" x14ac:dyDescent="0.4">
      <c r="A377" s="2" t="s">
        <v>394</v>
      </c>
      <c r="B377" s="6">
        <v>4723.45</v>
      </c>
      <c r="C377">
        <f t="shared" si="10"/>
        <v>114</v>
      </c>
    </row>
    <row r="378" spans="1:3" x14ac:dyDescent="0.4">
      <c r="A378" s="2" t="s">
        <v>369</v>
      </c>
      <c r="B378" s="6">
        <v>4715.13</v>
      </c>
      <c r="C378">
        <f t="shared" si="10"/>
        <v>115</v>
      </c>
    </row>
    <row r="379" spans="1:3" x14ac:dyDescent="0.4">
      <c r="A379" s="2" t="s">
        <v>304</v>
      </c>
      <c r="B379" s="6">
        <v>4601.2700000000004</v>
      </c>
      <c r="C379">
        <f t="shared" si="10"/>
        <v>116</v>
      </c>
    </row>
    <row r="380" spans="1:3" x14ac:dyDescent="0.4">
      <c r="A380" s="2" t="s">
        <v>341</v>
      </c>
      <c r="B380" s="6">
        <v>4594.33</v>
      </c>
      <c r="C380">
        <f t="shared" si="10"/>
        <v>117</v>
      </c>
    </row>
    <row r="381" spans="1:3" x14ac:dyDescent="0.4">
      <c r="A381" s="2" t="s">
        <v>338</v>
      </c>
      <c r="B381" s="6">
        <v>4509.74</v>
      </c>
      <c r="C381">
        <f t="shared" si="10"/>
        <v>118</v>
      </c>
    </row>
    <row r="382" spans="1:3" x14ac:dyDescent="0.4">
      <c r="A382" s="2" t="s">
        <v>354</v>
      </c>
      <c r="B382" s="6">
        <v>4455.1000000000004</v>
      </c>
      <c r="C382">
        <f t="shared" si="10"/>
        <v>119</v>
      </c>
    </row>
    <row r="383" spans="1:3" x14ac:dyDescent="0.4">
      <c r="A383" s="2" t="s">
        <v>351</v>
      </c>
      <c r="B383" s="6">
        <v>4442.2</v>
      </c>
      <c r="C383">
        <f t="shared" si="10"/>
        <v>120</v>
      </c>
    </row>
    <row r="384" spans="1:3" x14ac:dyDescent="0.4">
      <c r="A384" s="2" t="s">
        <v>262</v>
      </c>
      <c r="B384" s="6">
        <v>4389.1400000000003</v>
      </c>
      <c r="C384">
        <f t="shared" si="10"/>
        <v>121</v>
      </c>
    </row>
    <row r="385" spans="1:3" x14ac:dyDescent="0.4">
      <c r="A385" s="2" t="s">
        <v>271</v>
      </c>
      <c r="B385" s="6">
        <v>4362.12</v>
      </c>
      <c r="C385">
        <f t="shared" si="10"/>
        <v>122</v>
      </c>
    </row>
    <row r="386" spans="1:3" x14ac:dyDescent="0.4">
      <c r="A386" s="2" t="s">
        <v>263</v>
      </c>
      <c r="B386" s="6">
        <v>4359.91</v>
      </c>
      <c r="C386">
        <f t="shared" si="10"/>
        <v>123</v>
      </c>
    </row>
    <row r="387" spans="1:3" x14ac:dyDescent="0.4">
      <c r="A387" s="2" t="s">
        <v>312</v>
      </c>
      <c r="B387" s="6">
        <v>4278.7700000000004</v>
      </c>
      <c r="C387">
        <f t="shared" si="10"/>
        <v>124</v>
      </c>
    </row>
    <row r="388" spans="1:3" x14ac:dyDescent="0.4">
      <c r="A388" s="2" t="s">
        <v>298</v>
      </c>
      <c r="B388" s="6">
        <v>4233.8100000000004</v>
      </c>
      <c r="C388">
        <f t="shared" si="10"/>
        <v>125</v>
      </c>
    </row>
    <row r="389" spans="1:3" x14ac:dyDescent="0.4">
      <c r="A389" s="2" t="s">
        <v>405</v>
      </c>
      <c r="B389" s="6">
        <v>4196.82</v>
      </c>
      <c r="C389">
        <f t="shared" si="10"/>
        <v>126</v>
      </c>
    </row>
    <row r="390" spans="1:3" x14ac:dyDescent="0.4">
      <c r="A390" s="2" t="s">
        <v>302</v>
      </c>
      <c r="B390" s="6">
        <v>4156.67</v>
      </c>
      <c r="C390">
        <f t="shared" si="10"/>
        <v>127</v>
      </c>
    </row>
    <row r="391" spans="1:3" x14ac:dyDescent="0.4">
      <c r="A391" s="2" t="s">
        <v>229</v>
      </c>
      <c r="B391" s="6">
        <v>4133.7</v>
      </c>
      <c r="C391">
        <f t="shared" si="10"/>
        <v>128</v>
      </c>
    </row>
    <row r="392" spans="1:3" x14ac:dyDescent="0.4">
      <c r="A392" s="2" t="s">
        <v>226</v>
      </c>
      <c r="B392" s="6">
        <v>4020.15</v>
      </c>
      <c r="C392">
        <f t="shared" ref="C392:C455" si="11">_xlfn.IFNA(RANK(B392,$B$264:$B$478,0),0)</f>
        <v>129</v>
      </c>
    </row>
    <row r="393" spans="1:3" x14ac:dyDescent="0.4">
      <c r="A393" s="2" t="s">
        <v>372</v>
      </c>
      <c r="B393" s="6">
        <v>4008.35</v>
      </c>
      <c r="C393">
        <f t="shared" si="11"/>
        <v>130</v>
      </c>
    </row>
    <row r="394" spans="1:3" x14ac:dyDescent="0.4">
      <c r="A394" s="2" t="s">
        <v>284</v>
      </c>
      <c r="B394" s="6">
        <v>3995.7</v>
      </c>
      <c r="C394">
        <f t="shared" si="11"/>
        <v>131</v>
      </c>
    </row>
    <row r="395" spans="1:3" x14ac:dyDescent="0.4">
      <c r="A395" s="2" t="s">
        <v>363</v>
      </c>
      <c r="B395" s="6">
        <v>3994.6</v>
      </c>
      <c r="C395">
        <f t="shared" si="11"/>
        <v>132</v>
      </c>
    </row>
    <row r="396" spans="1:3" x14ac:dyDescent="0.4">
      <c r="A396" s="2" t="s">
        <v>282</v>
      </c>
      <c r="B396" s="6">
        <v>3960.89</v>
      </c>
      <c r="C396">
        <f t="shared" si="11"/>
        <v>133</v>
      </c>
    </row>
    <row r="397" spans="1:3" x14ac:dyDescent="0.4">
      <c r="A397" s="2" t="s">
        <v>332</v>
      </c>
      <c r="B397" s="6">
        <v>3917.45</v>
      </c>
      <c r="C397">
        <f t="shared" si="11"/>
        <v>134</v>
      </c>
    </row>
    <row r="398" spans="1:3" x14ac:dyDescent="0.4">
      <c r="A398" s="2" t="s">
        <v>301</v>
      </c>
      <c r="B398" s="6">
        <v>3867.28</v>
      </c>
      <c r="C398">
        <f t="shared" si="11"/>
        <v>135</v>
      </c>
    </row>
    <row r="399" spans="1:3" x14ac:dyDescent="0.4">
      <c r="A399" s="2" t="s">
        <v>365</v>
      </c>
      <c r="B399" s="6">
        <v>3859.36</v>
      </c>
      <c r="C399">
        <f t="shared" si="11"/>
        <v>136</v>
      </c>
    </row>
    <row r="400" spans="1:3" x14ac:dyDescent="0.4">
      <c r="A400" s="2" t="s">
        <v>325</v>
      </c>
      <c r="B400" s="6">
        <v>3845.03</v>
      </c>
      <c r="C400">
        <f t="shared" si="11"/>
        <v>137</v>
      </c>
    </row>
    <row r="401" spans="1:3" x14ac:dyDescent="0.4">
      <c r="A401" s="2" t="s">
        <v>321</v>
      </c>
      <c r="B401" s="6">
        <v>3831.94</v>
      </c>
      <c r="C401">
        <f t="shared" si="11"/>
        <v>138</v>
      </c>
    </row>
    <row r="402" spans="1:3" x14ac:dyDescent="0.4">
      <c r="A402" s="2" t="s">
        <v>389</v>
      </c>
      <c r="B402" s="6">
        <v>3831.6</v>
      </c>
      <c r="C402">
        <f t="shared" si="11"/>
        <v>139</v>
      </c>
    </row>
    <row r="403" spans="1:3" x14ac:dyDescent="0.4">
      <c r="A403" s="2" t="s">
        <v>373</v>
      </c>
      <c r="B403" s="6">
        <v>3783.11</v>
      </c>
      <c r="C403">
        <f t="shared" si="11"/>
        <v>140</v>
      </c>
    </row>
    <row r="404" spans="1:3" x14ac:dyDescent="0.4">
      <c r="A404" s="2" t="s">
        <v>233</v>
      </c>
      <c r="B404" s="6">
        <v>3725.23</v>
      </c>
      <c r="C404">
        <f t="shared" si="11"/>
        <v>141</v>
      </c>
    </row>
    <row r="405" spans="1:3" x14ac:dyDescent="0.4">
      <c r="A405" s="2" t="s">
        <v>335</v>
      </c>
      <c r="B405" s="6">
        <v>3722.76</v>
      </c>
      <c r="C405">
        <f t="shared" si="11"/>
        <v>142</v>
      </c>
    </row>
    <row r="406" spans="1:3" x14ac:dyDescent="0.4">
      <c r="A406" s="2" t="s">
        <v>397</v>
      </c>
      <c r="B406" s="6">
        <v>3690.79</v>
      </c>
      <c r="C406">
        <f t="shared" si="11"/>
        <v>143</v>
      </c>
    </row>
    <row r="407" spans="1:3" x14ac:dyDescent="0.4">
      <c r="A407" s="2" t="s">
        <v>196</v>
      </c>
      <c r="B407" s="6">
        <v>3576.7</v>
      </c>
      <c r="C407">
        <f t="shared" si="11"/>
        <v>144</v>
      </c>
    </row>
    <row r="408" spans="1:3" x14ac:dyDescent="0.4">
      <c r="A408" s="2" t="s">
        <v>362</v>
      </c>
      <c r="B408" s="6">
        <v>3562.86</v>
      </c>
      <c r="C408">
        <f t="shared" si="11"/>
        <v>145</v>
      </c>
    </row>
    <row r="409" spans="1:3" x14ac:dyDescent="0.4">
      <c r="A409" s="2" t="s">
        <v>235</v>
      </c>
      <c r="B409" s="6">
        <v>3543.46</v>
      </c>
      <c r="C409">
        <f t="shared" si="11"/>
        <v>146</v>
      </c>
    </row>
    <row r="410" spans="1:3" x14ac:dyDescent="0.4">
      <c r="A410" s="2" t="s">
        <v>243</v>
      </c>
      <c r="B410" s="6">
        <v>3514.48</v>
      </c>
      <c r="C410">
        <f t="shared" si="11"/>
        <v>147</v>
      </c>
    </row>
    <row r="411" spans="1:3" x14ac:dyDescent="0.4">
      <c r="A411" s="2" t="s">
        <v>300</v>
      </c>
      <c r="B411" s="6">
        <v>3496.82</v>
      </c>
      <c r="C411">
        <f t="shared" si="11"/>
        <v>148</v>
      </c>
    </row>
    <row r="412" spans="1:3" x14ac:dyDescent="0.4">
      <c r="A412" s="2" t="s">
        <v>156</v>
      </c>
      <c r="B412" s="6">
        <v>3479.24</v>
      </c>
      <c r="C412">
        <f t="shared" si="11"/>
        <v>149</v>
      </c>
    </row>
    <row r="413" spans="1:3" x14ac:dyDescent="0.4">
      <c r="A413" s="2" t="s">
        <v>286</v>
      </c>
      <c r="B413" s="6">
        <v>3470.42</v>
      </c>
      <c r="C413">
        <f t="shared" si="11"/>
        <v>150</v>
      </c>
    </row>
    <row r="414" spans="1:3" x14ac:dyDescent="0.4">
      <c r="A414" s="2" t="s">
        <v>291</v>
      </c>
      <c r="B414" s="6">
        <v>3417.13</v>
      </c>
      <c r="C414">
        <f t="shared" si="11"/>
        <v>151</v>
      </c>
    </row>
    <row r="415" spans="1:3" x14ac:dyDescent="0.4">
      <c r="A415" s="2" t="s">
        <v>378</v>
      </c>
      <c r="B415" s="6">
        <v>3379.95</v>
      </c>
      <c r="C415">
        <f t="shared" si="11"/>
        <v>152</v>
      </c>
    </row>
    <row r="416" spans="1:3" x14ac:dyDescent="0.4">
      <c r="A416" s="2" t="s">
        <v>406</v>
      </c>
      <c r="B416" s="6">
        <v>3305.94</v>
      </c>
      <c r="C416">
        <f t="shared" si="11"/>
        <v>153</v>
      </c>
    </row>
    <row r="417" spans="1:3" x14ac:dyDescent="0.4">
      <c r="A417" s="2" t="s">
        <v>403</v>
      </c>
      <c r="B417" s="6">
        <v>3302.45</v>
      </c>
      <c r="C417">
        <f t="shared" si="11"/>
        <v>154</v>
      </c>
    </row>
    <row r="418" spans="1:3" x14ac:dyDescent="0.4">
      <c r="A418" s="2" t="s">
        <v>402</v>
      </c>
      <c r="B418" s="6">
        <v>3297.45</v>
      </c>
      <c r="C418">
        <f t="shared" si="11"/>
        <v>155</v>
      </c>
    </row>
    <row r="419" spans="1:3" x14ac:dyDescent="0.4">
      <c r="A419" s="2" t="s">
        <v>391</v>
      </c>
      <c r="B419" s="6">
        <v>3240.27</v>
      </c>
      <c r="C419">
        <f t="shared" si="11"/>
        <v>156</v>
      </c>
    </row>
    <row r="420" spans="1:3" x14ac:dyDescent="0.4">
      <c r="A420" s="2" t="s">
        <v>327</v>
      </c>
      <c r="B420" s="6">
        <v>3229.64</v>
      </c>
      <c r="C420">
        <f t="shared" si="11"/>
        <v>157</v>
      </c>
    </row>
    <row r="421" spans="1:3" x14ac:dyDescent="0.4">
      <c r="A421" s="2" t="s">
        <v>265</v>
      </c>
      <c r="B421" s="6">
        <v>3196.76</v>
      </c>
      <c r="C421">
        <f t="shared" si="11"/>
        <v>158</v>
      </c>
    </row>
    <row r="422" spans="1:3" x14ac:dyDescent="0.4">
      <c r="A422" s="2" t="s">
        <v>310</v>
      </c>
      <c r="B422" s="6">
        <v>3151.24</v>
      </c>
      <c r="C422">
        <f t="shared" si="11"/>
        <v>159</v>
      </c>
    </row>
    <row r="423" spans="1:3" x14ac:dyDescent="0.4">
      <c r="A423" s="2" t="s">
        <v>268</v>
      </c>
      <c r="B423" s="6">
        <v>3105.32</v>
      </c>
      <c r="C423">
        <f t="shared" si="11"/>
        <v>160</v>
      </c>
    </row>
    <row r="424" spans="1:3" x14ac:dyDescent="0.4">
      <c r="A424" s="2" t="s">
        <v>269</v>
      </c>
      <c r="B424" s="6">
        <v>3054.24</v>
      </c>
      <c r="C424">
        <f t="shared" si="11"/>
        <v>161</v>
      </c>
    </row>
    <row r="425" spans="1:3" x14ac:dyDescent="0.4">
      <c r="A425" s="2" t="s">
        <v>294</v>
      </c>
      <c r="B425" s="6">
        <v>3022.81</v>
      </c>
      <c r="C425">
        <f t="shared" si="11"/>
        <v>162</v>
      </c>
    </row>
    <row r="426" spans="1:3" x14ac:dyDescent="0.4">
      <c r="A426" s="2" t="s">
        <v>317</v>
      </c>
      <c r="B426" s="6">
        <v>3010.77</v>
      </c>
      <c r="C426">
        <f t="shared" si="11"/>
        <v>163</v>
      </c>
    </row>
    <row r="427" spans="1:3" x14ac:dyDescent="0.4">
      <c r="A427" s="2" t="s">
        <v>400</v>
      </c>
      <c r="B427" s="6">
        <v>2997.47</v>
      </c>
      <c r="C427">
        <f t="shared" si="11"/>
        <v>164</v>
      </c>
    </row>
    <row r="428" spans="1:3" x14ac:dyDescent="0.4">
      <c r="A428" s="2" t="s">
        <v>215</v>
      </c>
      <c r="B428" s="6">
        <v>2966.83</v>
      </c>
      <c r="C428">
        <f t="shared" si="11"/>
        <v>165</v>
      </c>
    </row>
    <row r="429" spans="1:3" x14ac:dyDescent="0.4">
      <c r="A429" s="2" t="s">
        <v>375</v>
      </c>
      <c r="B429" s="6">
        <v>2958.81</v>
      </c>
      <c r="C429">
        <f t="shared" si="11"/>
        <v>166</v>
      </c>
    </row>
    <row r="430" spans="1:3" x14ac:dyDescent="0.4">
      <c r="A430" s="2" t="s">
        <v>315</v>
      </c>
      <c r="B430" s="6">
        <v>2950.81</v>
      </c>
      <c r="C430">
        <f t="shared" si="11"/>
        <v>167</v>
      </c>
    </row>
    <row r="431" spans="1:3" x14ac:dyDescent="0.4">
      <c r="A431" s="2" t="s">
        <v>287</v>
      </c>
      <c r="B431" s="6">
        <v>2875.21</v>
      </c>
      <c r="C431">
        <f t="shared" si="11"/>
        <v>168</v>
      </c>
    </row>
    <row r="432" spans="1:3" x14ac:dyDescent="0.4">
      <c r="A432" s="2" t="s">
        <v>192</v>
      </c>
      <c r="B432" s="6">
        <v>2869.46</v>
      </c>
      <c r="C432">
        <f t="shared" si="11"/>
        <v>169</v>
      </c>
    </row>
    <row r="433" spans="1:3" x14ac:dyDescent="0.4">
      <c r="A433" s="2" t="s">
        <v>339</v>
      </c>
      <c r="B433" s="6">
        <v>2839.24</v>
      </c>
      <c r="C433">
        <f t="shared" si="11"/>
        <v>170</v>
      </c>
    </row>
    <row r="434" spans="1:3" x14ac:dyDescent="0.4">
      <c r="A434" s="2" t="s">
        <v>393</v>
      </c>
      <c r="B434" s="6">
        <v>2798.65</v>
      </c>
      <c r="C434">
        <f t="shared" si="11"/>
        <v>171</v>
      </c>
    </row>
    <row r="435" spans="1:3" x14ac:dyDescent="0.4">
      <c r="A435" s="2" t="s">
        <v>251</v>
      </c>
      <c r="B435" s="6">
        <v>2714.51</v>
      </c>
      <c r="C435">
        <f t="shared" si="11"/>
        <v>172</v>
      </c>
    </row>
    <row r="436" spans="1:3" x14ac:dyDescent="0.4">
      <c r="A436" s="2" t="s">
        <v>303</v>
      </c>
      <c r="B436" s="6">
        <v>2690.89</v>
      </c>
      <c r="C436">
        <f t="shared" si="11"/>
        <v>173</v>
      </c>
    </row>
    <row r="437" spans="1:3" x14ac:dyDescent="0.4">
      <c r="A437" s="2" t="s">
        <v>314</v>
      </c>
      <c r="B437" s="6">
        <v>2655.27</v>
      </c>
      <c r="C437">
        <f t="shared" si="11"/>
        <v>174</v>
      </c>
    </row>
    <row r="438" spans="1:3" x14ac:dyDescent="0.4">
      <c r="A438" s="2" t="s">
        <v>246</v>
      </c>
      <c r="B438" s="6">
        <v>2652.5</v>
      </c>
      <c r="C438">
        <f t="shared" si="11"/>
        <v>175</v>
      </c>
    </row>
    <row r="439" spans="1:3" x14ac:dyDescent="0.4">
      <c r="A439" s="2" t="s">
        <v>367</v>
      </c>
      <c r="B439" s="6">
        <v>2594.11</v>
      </c>
      <c r="C439">
        <f t="shared" si="11"/>
        <v>176</v>
      </c>
    </row>
    <row r="440" spans="1:3" x14ac:dyDescent="0.4">
      <c r="A440" s="2" t="s">
        <v>399</v>
      </c>
      <c r="B440" s="6">
        <v>2592.9899999999998</v>
      </c>
      <c r="C440">
        <f t="shared" si="11"/>
        <v>177</v>
      </c>
    </row>
    <row r="441" spans="1:3" x14ac:dyDescent="0.4">
      <c r="A441" s="2" t="s">
        <v>374</v>
      </c>
      <c r="B441" s="6">
        <v>2586.13</v>
      </c>
      <c r="C441">
        <f t="shared" si="11"/>
        <v>178</v>
      </c>
    </row>
    <row r="442" spans="1:3" x14ac:dyDescent="0.4">
      <c r="A442" s="2" t="s">
        <v>223</v>
      </c>
      <c r="B442" s="6">
        <v>2553.23</v>
      </c>
      <c r="C442">
        <f t="shared" si="11"/>
        <v>179</v>
      </c>
    </row>
    <row r="443" spans="1:3" x14ac:dyDescent="0.4">
      <c r="A443" s="2" t="s">
        <v>270</v>
      </c>
      <c r="B443" s="6">
        <v>2536.85</v>
      </c>
      <c r="C443">
        <f t="shared" si="11"/>
        <v>180</v>
      </c>
    </row>
    <row r="444" spans="1:3" x14ac:dyDescent="0.4">
      <c r="A444" s="2" t="s">
        <v>289</v>
      </c>
      <c r="B444" s="6">
        <v>2515.2199999999998</v>
      </c>
      <c r="C444">
        <f t="shared" si="11"/>
        <v>181</v>
      </c>
    </row>
    <row r="445" spans="1:3" x14ac:dyDescent="0.4">
      <c r="A445" s="2" t="s">
        <v>234</v>
      </c>
      <c r="B445" s="6">
        <v>2498.39</v>
      </c>
      <c r="C445">
        <f t="shared" si="11"/>
        <v>182</v>
      </c>
    </row>
    <row r="446" spans="1:3" x14ac:dyDescent="0.4">
      <c r="A446" s="2" t="s">
        <v>328</v>
      </c>
      <c r="B446" s="6">
        <v>2485.42</v>
      </c>
      <c r="C446">
        <f t="shared" si="11"/>
        <v>183</v>
      </c>
    </row>
    <row r="447" spans="1:3" x14ac:dyDescent="0.4">
      <c r="A447" s="2" t="s">
        <v>279</v>
      </c>
      <c r="B447" s="6">
        <v>2468.86</v>
      </c>
      <c r="C447">
        <f t="shared" si="11"/>
        <v>184</v>
      </c>
    </row>
    <row r="448" spans="1:3" x14ac:dyDescent="0.4">
      <c r="A448" s="2" t="s">
        <v>280</v>
      </c>
      <c r="B448" s="6">
        <v>2455.59</v>
      </c>
      <c r="C448">
        <f t="shared" si="11"/>
        <v>185</v>
      </c>
    </row>
    <row r="449" spans="1:3" x14ac:dyDescent="0.4">
      <c r="A449" s="2" t="s">
        <v>297</v>
      </c>
      <c r="B449" s="6">
        <v>2442.15</v>
      </c>
      <c r="C449">
        <f t="shared" si="11"/>
        <v>186</v>
      </c>
    </row>
    <row r="450" spans="1:3" x14ac:dyDescent="0.4">
      <c r="A450" s="2" t="s">
        <v>249</v>
      </c>
      <c r="B450" s="6">
        <v>2334.37</v>
      </c>
      <c r="C450">
        <f t="shared" si="11"/>
        <v>187</v>
      </c>
    </row>
    <row r="451" spans="1:3" x14ac:dyDescent="0.4">
      <c r="A451" s="2" t="s">
        <v>333</v>
      </c>
      <c r="B451" s="6">
        <v>2242.04</v>
      </c>
      <c r="C451">
        <f t="shared" si="11"/>
        <v>188</v>
      </c>
    </row>
    <row r="452" spans="1:3" x14ac:dyDescent="0.4">
      <c r="A452" s="2" t="s">
        <v>272</v>
      </c>
      <c r="B452" s="6">
        <v>2205.71</v>
      </c>
      <c r="C452">
        <f t="shared" si="11"/>
        <v>189</v>
      </c>
    </row>
    <row r="453" spans="1:3" x14ac:dyDescent="0.4">
      <c r="A453" s="2" t="s">
        <v>308</v>
      </c>
      <c r="B453" s="6">
        <v>2197.41</v>
      </c>
      <c r="C453">
        <f t="shared" si="11"/>
        <v>190</v>
      </c>
    </row>
    <row r="454" spans="1:3" x14ac:dyDescent="0.4">
      <c r="A454" s="2" t="s">
        <v>364</v>
      </c>
      <c r="B454" s="6">
        <v>2105.92</v>
      </c>
      <c r="C454">
        <f t="shared" si="11"/>
        <v>191</v>
      </c>
    </row>
    <row r="455" spans="1:3" x14ac:dyDescent="0.4">
      <c r="A455" s="2" t="s">
        <v>290</v>
      </c>
      <c r="B455" s="6">
        <v>2101.66</v>
      </c>
      <c r="C455">
        <f t="shared" si="11"/>
        <v>192</v>
      </c>
    </row>
    <row r="456" spans="1:3" x14ac:dyDescent="0.4">
      <c r="A456" s="2" t="s">
        <v>395</v>
      </c>
      <c r="B456" s="6">
        <v>2099.4499999999998</v>
      </c>
      <c r="C456">
        <f t="shared" ref="C456:C470" si="12">_xlfn.IFNA(RANK(B456,$B$264:$B$478,0),0)</f>
        <v>193</v>
      </c>
    </row>
    <row r="457" spans="1:3" x14ac:dyDescent="0.4">
      <c r="A457" s="2" t="s">
        <v>228</v>
      </c>
      <c r="B457" s="6">
        <v>2095.02</v>
      </c>
      <c r="C457">
        <f t="shared" si="12"/>
        <v>194</v>
      </c>
    </row>
    <row r="458" spans="1:3" x14ac:dyDescent="0.4">
      <c r="A458" s="2" t="s">
        <v>172</v>
      </c>
      <c r="B458" s="6">
        <v>2067.54</v>
      </c>
      <c r="C458">
        <f t="shared" si="12"/>
        <v>195</v>
      </c>
    </row>
    <row r="459" spans="1:3" x14ac:dyDescent="0.4">
      <c r="A459" s="2" t="s">
        <v>258</v>
      </c>
      <c r="B459" s="6">
        <v>1979</v>
      </c>
      <c r="C459">
        <f t="shared" si="12"/>
        <v>196</v>
      </c>
    </row>
    <row r="460" spans="1:3" x14ac:dyDescent="0.4">
      <c r="A460" s="2" t="s">
        <v>344</v>
      </c>
      <c r="B460" s="6">
        <v>1840.93</v>
      </c>
      <c r="C460">
        <f t="shared" si="12"/>
        <v>197</v>
      </c>
    </row>
    <row r="461" spans="1:3" x14ac:dyDescent="0.4">
      <c r="A461" s="2" t="s">
        <v>238</v>
      </c>
      <c r="B461" s="6">
        <v>1830.35</v>
      </c>
      <c r="C461">
        <f t="shared" si="12"/>
        <v>198</v>
      </c>
    </row>
    <row r="462" spans="1:3" x14ac:dyDescent="0.4">
      <c r="A462" s="2" t="s">
        <v>326</v>
      </c>
      <c r="B462" s="6">
        <v>1760.4</v>
      </c>
      <c r="C462">
        <f t="shared" si="12"/>
        <v>199</v>
      </c>
    </row>
    <row r="463" spans="1:3" x14ac:dyDescent="0.4">
      <c r="A463" s="2" t="s">
        <v>323</v>
      </c>
      <c r="B463" s="6">
        <v>1745.49</v>
      </c>
      <c r="C463">
        <f t="shared" si="12"/>
        <v>200</v>
      </c>
    </row>
    <row r="464" spans="1:3" x14ac:dyDescent="0.4">
      <c r="A464" s="2" t="s">
        <v>299</v>
      </c>
      <c r="B464" s="6">
        <v>1727.41</v>
      </c>
      <c r="C464">
        <f t="shared" si="12"/>
        <v>201</v>
      </c>
    </row>
    <row r="465" spans="1:3" x14ac:dyDescent="0.4">
      <c r="A465" s="2" t="s">
        <v>359</v>
      </c>
      <c r="B465" s="6">
        <v>1680.06</v>
      </c>
      <c r="C465">
        <f t="shared" si="12"/>
        <v>202</v>
      </c>
    </row>
    <row r="466" spans="1:3" x14ac:dyDescent="0.4">
      <c r="A466" s="2" t="s">
        <v>384</v>
      </c>
      <c r="B466" s="6">
        <v>1642.07</v>
      </c>
      <c r="C466">
        <f t="shared" si="12"/>
        <v>203</v>
      </c>
    </row>
    <row r="467" spans="1:3" x14ac:dyDescent="0.4">
      <c r="A467" s="2" t="s">
        <v>137</v>
      </c>
      <c r="B467" s="6">
        <v>1491.97</v>
      </c>
      <c r="C467">
        <f t="shared" si="12"/>
        <v>204</v>
      </c>
    </row>
    <row r="468" spans="1:3" x14ac:dyDescent="0.4">
      <c r="A468" s="2" t="s">
        <v>337</v>
      </c>
      <c r="B468" s="6">
        <v>1440.6</v>
      </c>
      <c r="C468">
        <f t="shared" si="12"/>
        <v>205</v>
      </c>
    </row>
    <row r="469" spans="1:3" x14ac:dyDescent="0.4">
      <c r="A469" s="2" t="s">
        <v>244</v>
      </c>
      <c r="B469" s="6">
        <v>1432.16</v>
      </c>
      <c r="C469">
        <f t="shared" si="12"/>
        <v>206</v>
      </c>
    </row>
    <row r="470" spans="1:3" x14ac:dyDescent="0.4">
      <c r="A470" s="2" t="s">
        <v>309</v>
      </c>
      <c r="B470" s="6">
        <v>1018.25</v>
      </c>
      <c r="C470">
        <f t="shared" si="12"/>
        <v>207</v>
      </c>
    </row>
    <row r="481" spans="1:7" x14ac:dyDescent="0.4">
      <c r="A481" s="7" t="s">
        <v>117</v>
      </c>
      <c r="B481" t="s">
        <v>407</v>
      </c>
      <c r="F481" s="16" t="s">
        <v>120</v>
      </c>
      <c r="G481" s="16" t="s">
        <v>416</v>
      </c>
    </row>
    <row r="482" spans="1:7" x14ac:dyDescent="0.4">
      <c r="A482" s="2" t="s">
        <v>184</v>
      </c>
      <c r="B482" s="6">
        <v>263619.3000000001</v>
      </c>
      <c r="F482" s="17" t="s">
        <v>184</v>
      </c>
      <c r="G482" s="18">
        <f t="shared" ref="G482:G501" si="13">_xlfn.XLOOKUP($F482,$A$482:$A$501,$B$482:$B$501,0)</f>
        <v>263619.3000000001</v>
      </c>
    </row>
    <row r="483" spans="1:7" x14ac:dyDescent="0.4">
      <c r="A483" s="2" t="s">
        <v>170</v>
      </c>
      <c r="B483" s="6">
        <v>216302.11999999997</v>
      </c>
      <c r="F483" s="17" t="s">
        <v>170</v>
      </c>
      <c r="G483" s="18">
        <f t="shared" si="13"/>
        <v>216302.11999999997</v>
      </c>
    </row>
    <row r="484" spans="1:7" x14ac:dyDescent="0.4">
      <c r="A484" s="2" t="s">
        <v>175</v>
      </c>
      <c r="B484" s="6">
        <v>254147.80999999997</v>
      </c>
      <c r="F484" s="17" t="s">
        <v>175</v>
      </c>
      <c r="G484" s="18">
        <f t="shared" si="13"/>
        <v>254147.80999999997</v>
      </c>
    </row>
    <row r="485" spans="1:7" x14ac:dyDescent="0.4">
      <c r="A485" s="2" t="s">
        <v>121</v>
      </c>
      <c r="B485" s="6">
        <v>234309.68</v>
      </c>
      <c r="F485" s="17" t="s">
        <v>121</v>
      </c>
      <c r="G485" s="18">
        <f t="shared" si="13"/>
        <v>234309.68</v>
      </c>
    </row>
    <row r="486" spans="1:7" x14ac:dyDescent="0.4">
      <c r="A486" s="2" t="s">
        <v>199</v>
      </c>
      <c r="B486" s="6">
        <v>268233.56</v>
      </c>
      <c r="F486" s="17" t="s">
        <v>199</v>
      </c>
      <c r="G486" s="18">
        <f t="shared" si="13"/>
        <v>268233.56</v>
      </c>
    </row>
    <row r="487" spans="1:7" x14ac:dyDescent="0.4">
      <c r="A487" s="2" t="s">
        <v>159</v>
      </c>
      <c r="B487" s="6">
        <v>206644.9800000001</v>
      </c>
      <c r="F487" s="17" t="s">
        <v>159</v>
      </c>
      <c r="G487" s="18">
        <f t="shared" si="13"/>
        <v>206644.9800000001</v>
      </c>
    </row>
    <row r="488" spans="1:7" x14ac:dyDescent="0.4">
      <c r="A488" s="2" t="s">
        <v>153</v>
      </c>
      <c r="B488" s="6">
        <v>240544.48</v>
      </c>
      <c r="F488" s="17" t="s">
        <v>153</v>
      </c>
      <c r="G488" s="18">
        <f t="shared" si="13"/>
        <v>240544.48</v>
      </c>
    </row>
    <row r="489" spans="1:7" x14ac:dyDescent="0.4">
      <c r="A489" s="2" t="s">
        <v>166</v>
      </c>
      <c r="B489" s="6">
        <v>235005.33</v>
      </c>
      <c r="F489" s="17" t="s">
        <v>166</v>
      </c>
      <c r="G489" s="18">
        <f t="shared" si="13"/>
        <v>235005.33</v>
      </c>
    </row>
    <row r="490" spans="1:7" x14ac:dyDescent="0.4">
      <c r="A490" s="2" t="s">
        <v>130</v>
      </c>
      <c r="B490" s="6">
        <v>270418.54000000004</v>
      </c>
      <c r="F490" s="17" t="s">
        <v>130</v>
      </c>
      <c r="G490" s="18">
        <f t="shared" si="13"/>
        <v>270418.54000000004</v>
      </c>
    </row>
    <row r="491" spans="1:7" x14ac:dyDescent="0.4">
      <c r="A491" s="2" t="s">
        <v>141</v>
      </c>
      <c r="B491" s="6">
        <v>226621.22999999998</v>
      </c>
      <c r="F491" s="17" t="s">
        <v>141</v>
      </c>
      <c r="G491" s="18">
        <f t="shared" si="13"/>
        <v>226621.22999999998</v>
      </c>
    </row>
    <row r="492" spans="1:7" x14ac:dyDescent="0.4">
      <c r="A492" s="2" t="s">
        <v>182</v>
      </c>
      <c r="B492" s="6">
        <v>172170.00000000006</v>
      </c>
      <c r="F492" s="17" t="s">
        <v>182</v>
      </c>
      <c r="G492" s="18">
        <f t="shared" si="13"/>
        <v>172170.00000000006</v>
      </c>
    </row>
    <row r="493" spans="1:7" x14ac:dyDescent="0.4">
      <c r="A493" s="2" t="s">
        <v>122</v>
      </c>
      <c r="B493" s="6">
        <v>193936.87000000002</v>
      </c>
      <c r="F493" s="17" t="s">
        <v>122</v>
      </c>
      <c r="G493" s="18">
        <f t="shared" si="13"/>
        <v>193936.87000000002</v>
      </c>
    </row>
    <row r="494" spans="1:7" x14ac:dyDescent="0.4">
      <c r="A494" s="2" t="s">
        <v>152</v>
      </c>
      <c r="B494" s="6">
        <v>236868.81</v>
      </c>
      <c r="F494" s="17" t="s">
        <v>152</v>
      </c>
      <c r="G494" s="18">
        <f t="shared" si="13"/>
        <v>236868.81</v>
      </c>
    </row>
    <row r="495" spans="1:7" x14ac:dyDescent="0.4">
      <c r="A495" s="2" t="s">
        <v>136</v>
      </c>
      <c r="B495" s="6">
        <v>280996.12</v>
      </c>
      <c r="F495" s="17" t="s">
        <v>136</v>
      </c>
      <c r="G495" s="18">
        <f t="shared" si="13"/>
        <v>280996.12</v>
      </c>
    </row>
    <row r="496" spans="1:7" x14ac:dyDescent="0.4">
      <c r="A496" s="2" t="s">
        <v>157</v>
      </c>
      <c r="B496" s="6">
        <v>197788.78</v>
      </c>
      <c r="F496" s="17" t="s">
        <v>157</v>
      </c>
      <c r="G496" s="18">
        <f t="shared" si="13"/>
        <v>197788.78</v>
      </c>
    </row>
    <row r="497" spans="1:7" x14ac:dyDescent="0.4">
      <c r="A497" s="2" t="s">
        <v>146</v>
      </c>
      <c r="B497" s="6">
        <v>161146.85</v>
      </c>
      <c r="F497" s="17" t="s">
        <v>146</v>
      </c>
      <c r="G497" s="18">
        <f t="shared" si="13"/>
        <v>161146.85</v>
      </c>
    </row>
    <row r="498" spans="1:7" x14ac:dyDescent="0.4">
      <c r="A498" s="2" t="s">
        <v>168</v>
      </c>
      <c r="B498" s="6">
        <v>268736.82</v>
      </c>
      <c r="F498" s="17" t="s">
        <v>168</v>
      </c>
      <c r="G498" s="18">
        <f t="shared" si="13"/>
        <v>268736.82</v>
      </c>
    </row>
    <row r="499" spans="1:7" x14ac:dyDescent="0.4">
      <c r="A499" s="2" t="s">
        <v>149</v>
      </c>
      <c r="B499" s="6">
        <v>267800.05</v>
      </c>
      <c r="F499" s="17" t="s">
        <v>149</v>
      </c>
      <c r="G499" s="18">
        <f t="shared" si="13"/>
        <v>267800.05</v>
      </c>
    </row>
    <row r="500" spans="1:7" x14ac:dyDescent="0.4">
      <c r="A500" s="2" t="s">
        <v>174</v>
      </c>
      <c r="B500" s="6">
        <v>213962.24000000002</v>
      </c>
      <c r="F500" s="17" t="s">
        <v>174</v>
      </c>
      <c r="G500" s="18">
        <f t="shared" si="13"/>
        <v>213962.24000000002</v>
      </c>
    </row>
    <row r="501" spans="1:7" x14ac:dyDescent="0.4">
      <c r="A501" s="2" t="s">
        <v>123</v>
      </c>
      <c r="B501" s="6">
        <v>276458.43999999994</v>
      </c>
      <c r="F501" s="17" t="s">
        <v>123</v>
      </c>
      <c r="G501" s="18">
        <f t="shared" si="13"/>
        <v>276458.43999999994</v>
      </c>
    </row>
    <row r="502" spans="1:7" x14ac:dyDescent="0.4">
      <c r="A502" s="2" t="s">
        <v>118</v>
      </c>
      <c r="B502" s="6">
        <v>4685712.01</v>
      </c>
    </row>
  </sheetData>
  <pageMargins left="0.7" right="0.7" top="0.75" bottom="0.75" header="0.3" footer="0.3"/>
  <drawing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4886D-F31D-4085-9107-C414B2AD3572}">
  <dimension ref="A1:Y30"/>
  <sheetViews>
    <sheetView showGridLines="0" zoomScale="80" zoomScaleNormal="80" workbookViewId="0">
      <pane xSplit="3" ySplit="1" topLeftCell="D2" activePane="bottomRight" state="frozen"/>
      <selection pane="topRight" activeCell="D1" sqref="D1"/>
      <selection pane="bottomLeft" activeCell="A5" sqref="A5"/>
      <selection pane="bottomRight"/>
    </sheetView>
  </sheetViews>
  <sheetFormatPr defaultColWidth="15.58203125" defaultRowHeight="16.8" x14ac:dyDescent="0.4"/>
  <cols>
    <col min="1" max="3" width="21.08203125" customWidth="1"/>
    <col min="4" max="4" width="7.58203125" customWidth="1"/>
  </cols>
  <sheetData>
    <row r="1" spans="1:25" ht="27" x14ac:dyDescent="0.6">
      <c r="A1" s="10" t="s">
        <v>459</v>
      </c>
      <c r="D1" s="32"/>
      <c r="E1" s="20" t="s">
        <v>408</v>
      </c>
      <c r="F1" s="10"/>
      <c r="G1" s="10"/>
      <c r="H1" s="10"/>
      <c r="I1" s="19" t="s">
        <v>422</v>
      </c>
      <c r="J1" s="10"/>
      <c r="K1" s="10"/>
      <c r="L1" s="10"/>
      <c r="U1" s="10"/>
      <c r="V1" s="10"/>
      <c r="W1" s="10"/>
      <c r="X1" s="10"/>
      <c r="Y1" s="10"/>
    </row>
    <row r="2" spans="1:25" x14ac:dyDescent="0.4">
      <c r="D2" s="28"/>
      <c r="E2" s="14"/>
      <c r="I2" s="14" t="s">
        <v>425</v>
      </c>
    </row>
    <row r="3" spans="1:25" ht="27" x14ac:dyDescent="0.6">
      <c r="A3" s="31">
        <f>'Pivot Tables'!A8</f>
        <v>1000</v>
      </c>
      <c r="B3" s="29">
        <f>'Pivot Tables'!A18</f>
        <v>37443444</v>
      </c>
      <c r="C3" s="29">
        <f>'Pivot Tables'!A28</f>
        <v>4685712.0100000026</v>
      </c>
    </row>
    <row r="4" spans="1:25" x14ac:dyDescent="0.4">
      <c r="A4" s="30" t="s">
        <v>437</v>
      </c>
      <c r="B4" s="30" t="s">
        <v>415</v>
      </c>
      <c r="C4" s="30" t="s">
        <v>416</v>
      </c>
      <c r="I4" s="35"/>
      <c r="J4" s="35"/>
      <c r="K4" s="35"/>
    </row>
    <row r="5" spans="1:25" x14ac:dyDescent="0.4">
      <c r="I5" s="35"/>
      <c r="J5" s="35"/>
      <c r="K5" s="35"/>
    </row>
    <row r="6" spans="1:25" x14ac:dyDescent="0.4">
      <c r="I6" s="35"/>
      <c r="J6" s="35"/>
      <c r="K6" s="35"/>
    </row>
    <row r="8" spans="1:25" ht="23.4" x14ac:dyDescent="0.55000000000000004">
      <c r="A8" s="10" t="s">
        <v>126</v>
      </c>
      <c r="B8" s="10"/>
      <c r="C8" s="10"/>
    </row>
    <row r="10" spans="1:25" x14ac:dyDescent="0.4">
      <c r="A10" s="28"/>
      <c r="B10" s="28"/>
      <c r="C10" s="28"/>
    </row>
    <row r="11" spans="1:25" x14ac:dyDescent="0.4">
      <c r="A11" s="28"/>
      <c r="B11" s="28"/>
      <c r="C11" s="28"/>
    </row>
    <row r="12" spans="1:25" ht="23.4" x14ac:dyDescent="0.55000000000000004">
      <c r="D12" s="10"/>
    </row>
    <row r="14" spans="1:25" x14ac:dyDescent="0.4">
      <c r="D14" s="28"/>
    </row>
    <row r="15" spans="1:25" x14ac:dyDescent="0.4">
      <c r="D15" s="28"/>
    </row>
    <row r="27" spans="5:12" ht="23.4" x14ac:dyDescent="0.55000000000000004">
      <c r="E27" s="21" t="s">
        <v>453</v>
      </c>
      <c r="F27" s="10"/>
      <c r="G27" s="10"/>
      <c r="H27" s="10"/>
      <c r="I27" s="23" t="s">
        <v>423</v>
      </c>
      <c r="J27" s="10"/>
      <c r="K27" s="10"/>
      <c r="L27" s="10"/>
    </row>
    <row r="28" spans="5:12" x14ac:dyDescent="0.4">
      <c r="E28" s="14" t="s">
        <v>430</v>
      </c>
    </row>
    <row r="30" spans="5:12" x14ac:dyDescent="0.4">
      <c r="E30" t="str">
        <f>"Of "&amp;'Pivot Tables'!G293&amp;" total salespeople, "&amp;'Pivot Tables'!G296&amp;" was our top performer."</f>
        <v>Of 207 total salespeople, Stanley Barnes was our top performer.</v>
      </c>
    </row>
  </sheetData>
  <pageMargins left="0.7" right="0.7" top="0.75" bottom="0.75" header="0.3" footer="0.3"/>
  <drawing r:id="rId1"/>
  <extLst>
    <ext xmlns:x14="http://schemas.microsoft.com/office/spreadsheetml/2009/9/main" uri="{A8765BA9-456A-4dab-B4F3-ACF838C121DE}">
      <x14:slicerList>
        <x14:slicer r:id="rId2"/>
      </x14:slicerList>
    </ext>
    <ext xmlns:x15="http://schemas.microsoft.com/office/spreadsheetml/2010/11/main" uri="{7E03D99C-DC04-49d9-9315-930204A7B6E9}">
      <x15:timelineRefs>
        <x15:timelineRef r:id="rId3"/>
      </x15:timelineRef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Welcome</vt:lpstr>
      <vt:lpstr>Licensing &amp; Versions</vt:lpstr>
      <vt:lpstr>Where</vt:lpstr>
      <vt:lpstr>Workflow</vt:lpstr>
      <vt:lpstr>Dataset</vt:lpstr>
      <vt:lpstr>Pivot Tables</vt:lpstr>
      <vt:lpstr>Dashboard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 K. Emery</dc:creator>
  <cp:lastModifiedBy>Ann K. Emery</cp:lastModifiedBy>
  <dcterms:created xsi:type="dcterms:W3CDTF">2025-06-10T17:25:55Z</dcterms:created>
  <dcterms:modified xsi:type="dcterms:W3CDTF">2025-10-07T04:31:26Z</dcterms:modified>
</cp:coreProperties>
</file>